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D:\Users\veronica.gomez\Documents\"/>
    </mc:Choice>
  </mc:AlternateContent>
  <bookViews>
    <workbookView xWindow="-110" yWindow="-110" windowWidth="19420" windowHeight="10560" tabRatio="929" activeTab="1"/>
  </bookViews>
  <sheets>
    <sheet name="S" sheetId="47" r:id="rId1"/>
    <sheet name="Control" sheetId="107" r:id="rId2"/>
    <sheet name="Listas" sheetId="51" r:id="rId3"/>
    <sheet name="Mercado móvil - Incumbente" sheetId="183" r:id="rId4"/>
    <sheet name="Output móvil - Incumbente" sheetId="185" r:id="rId5"/>
    <sheet name="Output fijo - Incumbente" sheetId="184" r:id="rId6"/>
    <sheet name="Mercado ED" sheetId="198" r:id="rId7"/>
  </sheets>
  <externalReferences>
    <externalReference r:id="rId8"/>
    <externalReference r:id="rId9"/>
  </externalReferences>
  <definedNames>
    <definedName name="_64_kbps">Listas!$T$7:$T$58</definedName>
    <definedName name="_Fill" hidden="1">#REF!</definedName>
    <definedName name="_Key1" hidden="1">#REF!</definedName>
    <definedName name="_Key2" hidden="1">#REF!</definedName>
    <definedName name="_Order1" hidden="1">255</definedName>
    <definedName name="_Order2" hidden="1">255</definedName>
    <definedName name="_p5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RAN1">"A1..J66"</definedName>
    <definedName name="_Regression_Int" hidden="1">1</definedName>
    <definedName name="_Sort" hidden="1">'[1]SOPOCTprod-pagos99'!#REF!</definedName>
    <definedName name="AccessDatabase" hidden="1">"C:\Mis documentos\Plan99_Ad\CALCULOB2.mdb"</definedName>
    <definedName name="anscount" hidden="1">1</definedName>
    <definedName name="ARE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AS2DocOpenMode" hidden="1">"AS2DocumentEdit"</definedName>
    <definedName name="AS2ReportLS" hidden="1">1</definedName>
    <definedName name="AS2SyncStepLS" hidden="1">0</definedName>
    <definedName name="AS2TickmarkLS" hidden="1">#REF!</definedName>
    <definedName name="AS2VersionLS" hidden="1">300</definedName>
    <definedName name="ASADADADASD" hidden="1">{#N/A,#N/A,FALSE,"DCD-Cs";#N/A,#N/A,FALSE,"LPR";#N/A,#N/A,FALSE,"LPR-LOU";#N/A,#N/A,FALSE,"GPS1100";#N/A,#N/A,FALSE,"Secure7"}</definedName>
    <definedName name="ASFDA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Avantel" hidden="1">{"'Edit'!$A$1:$V$2277"}</definedName>
    <definedName name="BG_Del" hidden="1">15</definedName>
    <definedName name="BG_Ins" hidden="1">4</definedName>
    <definedName name="BG_Mod" hidden="1">6</definedName>
    <definedName name="billion">1000000000</definedName>
    <definedName name="bit.conversion">1024</definedName>
    <definedName name="bit.per.byte">8</definedName>
    <definedName name="cell.pi">2.6</definedName>
    <definedName name="cuota_operador_fijo_incumbente">Control!$D$6</definedName>
    <definedName name="cuota_operador_movil_elegido">Control!$W$19</definedName>
    <definedName name="cuota_operador_movil_incumbente">Control!$D$11</definedName>
    <definedName name="CV" hidden="1">{"'Edit'!$A$1:$V$2277"}</definedName>
    <definedName name="Data.technologies">Listas!$P$6:$P$10</definedName>
    <definedName name="days.per.month">30.42</definedName>
    <definedName name="days.per.year">365</definedName>
    <definedName name="DME_Dirty" hidden="1">"False"</definedName>
    <definedName name="EE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eee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EFTRT" hidden="1">{"'72'!$A$1:$N$43"}</definedName>
    <definedName name="epsilon">0.000001</definedName>
    <definedName name="factor.demanda.TDM">Listas!$W$6</definedName>
    <definedName name="FF" hidden="1">{"'Edit'!$A$1:$V$2277"}</definedName>
    <definedName name="FFF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FG" hidden="1">{"'Edit'!$A$1:$V$2277"}</definedName>
    <definedName name="Fixed.operator.market.share">Control!$D$18:$BV$18</definedName>
    <definedName name="Fixed.Retail.Services">Listas!$G$6:$G$35</definedName>
    <definedName name="Fixed.Retail.Services.Units">Listas!$H$6:$H$35</definedName>
    <definedName name="FSA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FTGYH" hidden="1">{#N/A,#N/A,FALSE,"DCD-Cs";#N/A,#N/A,FALSE,"LPR";#N/A,#N/A,FALSE,"LPR-LOU";#N/A,#N/A,FALSE,"GPS1100";#N/A,#N/A,FALSE,"Secure7";#N/A,#N/A,FALSE,"523, Dual 2E";#N/A,#N/A,FALSE,"523,2E,3E";#N/A,#N/A,FALSE,"523, Dual 3E";#N/A,#N/A,FALSE,"520";#N/A,#N/A,FALSE,"520,3E";#N/A,#N/A,FALSE,"523,Dual 2E,Smart";#N/A,#N/A,FALSE,"523,ST2,ST3,Smart";#N/A,#N/A,FALSE," 523,Dual3E,Smart";#N/A,#N/A,FALSE,"523,Dual2E,SmartSSM";#N/A,#N/A,FALSE,"523,2E,3E,SmartSSM";#N/A,#N/A,FALSE,"523,Dual3E,SmartSSM"}</definedName>
    <definedName name="gary" hidden="1">{"'Edit'!$A$1:$V$2277"}</definedName>
    <definedName name="geotypes">Listas!$J$6:$J$10</definedName>
    <definedName name="geral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GF" hidden="1">{"'Edit'!$A$1:$V$2277"}</definedName>
    <definedName name="HB" hidden="1">{"'Edit'!$A$1:$V$2277"}</definedName>
    <definedName name="HJ" hidden="1">{"'Edit'!$A$1:$V$2277"}</definedName>
    <definedName name="hours.per.day">24</definedName>
    <definedName name="HTML_CodePage" hidden="1">1252</definedName>
    <definedName name="HTML_Cont" hidden="1">{"'Edit'!$A$1:$V$2277"}</definedName>
    <definedName name="HTML_Control" hidden="1">{"'72'!$A$1:$N$43"}</definedName>
    <definedName name="HTML_Control_" hidden="1">{"'Edit'!$A$1:$V$2277"}</definedName>
    <definedName name="HTML_Description" hidden="1">""</definedName>
    <definedName name="HTML_Email" hidden="1">""</definedName>
    <definedName name="HTML_Header" hidden="1">"72"</definedName>
    <definedName name="HTML_LastUpdate" hidden="1">"20/10/98"</definedName>
    <definedName name="HTML_LineAfter" hidden="1">FALSE</definedName>
    <definedName name="HTML_LineBefore" hidden="1">FALSE</definedName>
    <definedName name="HTML_Name" hidden="1">"MVARGAS"</definedName>
    <definedName name="HTML_OBDlg2" hidden="1">TRUE</definedName>
    <definedName name="HTML_OBDlg4" hidden="1">TRUE</definedName>
    <definedName name="HTML_OS" hidden="1">0</definedName>
    <definedName name="HTML_PathFile" hidden="1">"C:\Mis documentos\Topologias\Tx\NDI PASEO\HTML.htm"</definedName>
    <definedName name="HTML_Title" hidden="1">"NA_PETROLERA"</definedName>
    <definedName name="HTMLCont" hidden="1">{"'Edit'!$A$1:$V$2277"}</definedName>
    <definedName name="HTMLControl" hidden="1">{"'Edit'!$A$1:$V$2277"}</definedName>
    <definedName name="HTMLControl_" hidden="1">{"'Edit'!$A$1:$V$2277"}</definedName>
    <definedName name="hundred">100</definedName>
    <definedName name="hxw" hidden="1">{"'Edit'!$A$1:$V$2277"}</definedName>
    <definedName name="Jan" hidden="1">{"'Edit'!$A$1:$V$2277"}</definedName>
    <definedName name="JKKL" hidden="1">{"'Edit'!$A$1:$V$2277"}</definedName>
    <definedName name="kbps.per.Mbps">Listas!$B$3</definedName>
    <definedName name="KL" hidden="1">{"'Edit'!$A$1:$V$2277"}</definedName>
    <definedName name="KLÑKLÑK" hidden="1">{#N/A,#N/A,FALSE,"523,Dual2E,SmartSSM";#N/A,#N/A,FALSE,"523,2E,3E,SmartSSM";#N/A,#N/A,FALSE,"523,Dual3E,SmartSSM"}</definedName>
    <definedName name="KO" hidden="1">{"'Edit'!$A$1:$V$2277"}</definedName>
    <definedName name="LL.list">Listas!$T$6:$T$57</definedName>
    <definedName name="LOCAL_MYSQL_DATE_FORMAT" localSheetId="6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x" hidden="1">{"'Edit'!$A$1:$V$2277"}</definedName>
    <definedName name="lz" hidden="1">{"'Edit'!$A$1:$V$2277"}</definedName>
    <definedName name="Market.Years">Listas!$B$6:$B$76</definedName>
    <definedName name="MARTIN" hidden="1">{"'Edit'!$A$1:$V$2277"}</definedName>
    <definedName name="MAT" hidden="1">{"'Edit'!$A$1:$V$2277"}</definedName>
    <definedName name="million">1000000</definedName>
    <definedName name="minutes.per.hour">60</definedName>
    <definedName name="mmm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Mobile.new.services">Listas!$D$6:$D$45</definedName>
    <definedName name="Mobile.operator.market.share">Control!$D$19:$BV$19</definedName>
    <definedName name="Mobile.Retail.Services.Units">Listas!$E$6:$E$45</definedName>
    <definedName name="Mobile.technologies">Listas!$L$6:$L$10</definedName>
    <definedName name="monlogo">"Image 69"</definedName>
    <definedName name="months">12</definedName>
    <definedName name="movil.demanda.incumbente">'Output móvil - Incumbente'!$S$220:$BP$249</definedName>
    <definedName name="N" hidden="1">{"'Edit'!$A$1:$V$2277"}</definedName>
    <definedName name="NORTEL" hidden="1">{"'Edit'!$A$1:$V$2277"}</definedName>
    <definedName name="Number_of_operators">Control!$C$5:$C$9</definedName>
    <definedName name="ÑJÑL" localSheetId="6" hidden="1">Main.SAPF4Help()</definedName>
    <definedName name="ÑJÑL" hidden="1">Main.SAPF4Help()</definedName>
    <definedName name="ÑL" hidden="1">{"'Edit'!$A$1:$V$2277"}</definedName>
    <definedName name="Operator.data.Subscribers.Movil.incumbente">'Output móvil - Incumbente'!$S$166:$BP$166</definedName>
    <definedName name="Operator.Retail.Services.Proporcion.Urbano">'Output fijo - Incumbente'!$S$106:$BP$135</definedName>
    <definedName name="Operator.Retail.Services.Volumes.Fijo">'Output fijo - Incumbente'!$S$69:$BP$98</definedName>
    <definedName name="Operator.Subscribers.Fijo">'Output fijo - Incumbente'!$S$53:$BP$53</definedName>
    <definedName name="Operator.Subscribers.incumbente">'Output móvil - Incumbente'!$S$164:$BP$164</definedName>
    <definedName name="prop.traf.2G.voice">'Mercado móvil - Incumbente'!$S$149:$BT$149</definedName>
    <definedName name="prop.traf.3G.SMS">'Mercado móvil - Incumbente'!$S$111:$AM$111</definedName>
    <definedName name="prop.traf.3G.voice">'Mercado móvil - Incumbente'!$S$157:$BT$157</definedName>
    <definedName name="prop.traf.4G.SMS">'Mercado móvil - Incumbente'!$S$119:$AM$119</definedName>
    <definedName name="prop.traf.4G.voice">'Mercado móvil - Incumbente'!$S$165:$BT$165</definedName>
    <definedName name="PUEBLA" hidden="1">{"'72'!$A$1:$N$43"}</definedName>
    <definedName name="QW" hidden="1">{"'Edit'!$A$1:$V$2277"}</definedName>
    <definedName name="QWWSSW" hidden="1">{#N/A,#N/A,FALSE,"GNI Hub";#N/A,#N/A,FALSE,"GNI Pop";#N/A,#N/A,FALSE,"Cesium";#N/A,#N/A,FALSE,"LPR";#N/A,#N/A,FALSE,"LPR-LOU";#N/A,#N/A,FALSE,"GPS1100";#N/A,#N/A,FALSE,"523, Dual 2E";#N/A,#N/A,FALSE,"523,2E,3E";#N/A,#N/A,FALSE,"523, Dual 3E";#N/A,#N/A,FALSE,"520";#N/A,#N/A,FALSE,"520,3E";#N/A,#N/A,FALSE,"523,Dual 2E,Smart";#N/A,#N/A,FALSE,"523,ST2,ST3,Smart";#N/A,#N/A,FALSE," 523,Dual3E,Smart";#N/A,#N/A,FALSE,"523,Dual2E,SmartSSM";#N/A,#N/A,FALSE,"523,2E,3E,SmartSSM";#N/A,#N/A,FALSE,"523,Dual3E,SmartSSM";#N/A,#N/A,FALSE,"GNI Price Summary"}</definedName>
    <definedName name="res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resumen" localSheetId="6" hidden="1">Main.SAPF4Help()</definedName>
    <definedName name="resumen" hidden="1">Main.SAPF4Help()</definedName>
    <definedName name="RF" hidden="1">{"'Edit'!$A$1:$V$2277"}</definedName>
    <definedName name="roaming.orig">'Mercado móvil - Incumbente'!$S$85:$AE$85</definedName>
    <definedName name="roaming.term">'Mercado móvil - Incumbente'!$S$86:$AE$86</definedName>
    <definedName name="RR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SAP" localSheetId="6" hidden="1">Main.SAPF4Help()</definedName>
    <definedName name="SAP" hidden="1">Main.SAPF4Help()</definedName>
    <definedName name="SAPBEXdnldView" hidden="1">"3UCLXGX5U860E2OHQHIF1OFNZ"</definedName>
    <definedName name="SAPBEXrevision" hidden="1">1</definedName>
    <definedName name="SAPBEXsysID" hidden="1">"BIP"</definedName>
    <definedName name="SAPBEXwbID" hidden="1">"44TPQ9003VV6KHYAEWIYD8BPR"</definedName>
    <definedName name="SAPFuncF4Help" localSheetId="6" hidden="1">Main.SAPF4Help()</definedName>
    <definedName name="SAPFuncF4Help" hidden="1">Main.SAPF4Help()</definedName>
    <definedName name="SAPFuncF5Help" localSheetId="6" hidden="1">Main.SAPF4Help()</definedName>
    <definedName name="SAPFuncF5Help" hidden="1">Main.SAPF4Help()</definedName>
    <definedName name="scenario_selected">"'!$D$46"</definedName>
    <definedName name="seconds.per.hour">3600</definedName>
    <definedName name="seconds.per.minute">60</definedName>
    <definedName name="TELMEX" hidden="1">{"'Edit'!$A$1:$V$2277"}</definedName>
    <definedName name="TF" hidden="1">{"'Edit'!$A$1:$V$2277"}</definedName>
    <definedName name="thousand">Listas!$B$2</definedName>
    <definedName name="traf.EDGE">'Mercado móvil - Incumbente'!$S$175:$AE$175</definedName>
    <definedName name="traf.from.fixed">'Mercado móvil - Incumbente'!$S$78:$AE$78</definedName>
    <definedName name="traf.from.int">'Mercado móvil - Incumbente'!$S$80:$AE$80</definedName>
    <definedName name="traf.from.mobile">'Mercado móvil - Incumbente'!$S$79:$AE$79</definedName>
    <definedName name="traf.GPRS">'Mercado móvil - Incumbente'!$S$174:$AE$174</definedName>
    <definedName name="traf.HSDPA">'Mercado móvil - Incumbente'!$S$177:$AE$177</definedName>
    <definedName name="traf.HSUPA">'Mercado móvil - Incumbente'!$S$178:$AE$178</definedName>
    <definedName name="traf.LTE">'Mercado móvil - Incumbente'!$S$179:$AE$179</definedName>
    <definedName name="traf.onnet.SMS">'Mercado móvil - Incumbente'!$S$96:$AE$96</definedName>
    <definedName name="traf.onnet.voice">'Mercado móvil - Incumbente'!$S$70:$AE$70</definedName>
    <definedName name="traf.R99">'Mercado móvil - Incumbente'!$S$176:$AE$176</definedName>
    <definedName name="traf.SMS.from.mobile">'Mercado móvil - Incumbente'!$S$99:$AE$99</definedName>
    <definedName name="traf.SMS.to.mobile">'Mercado móvil - Incumbente'!$S$97:$AE$97</definedName>
    <definedName name="traf.to.fixed">'Mercado móvil - Incumbente'!$S$71:$AE$71</definedName>
    <definedName name="traf.to.int">'Mercado móvil - Incumbente'!$S$73:$AE$73</definedName>
    <definedName name="traf.to.mobile">'Mercado móvil - Incumbente'!$S$72:$AE$72</definedName>
    <definedName name="Trafico.internac.Eth" localSheetId="6">'Mercado ED'!#REF!</definedName>
    <definedName name="Trafico.internac.TDM" localSheetId="6">'Mercado ED'!#REF!</definedName>
    <definedName name="Trafico.loc" localSheetId="6">'Mercado ED'!$U$31:$CD$31</definedName>
    <definedName name="Trafico.nac.Eth" localSheetId="6">'Mercado ED'!#REF!</definedName>
    <definedName name="Trafico.nac.TDM" localSheetId="6">'Mercado ED'!#REF!</definedName>
    <definedName name="TV.technologies">Listas!$R$6:$R$10</definedName>
    <definedName name="UIOPO" hidden="1">{#N/A,#N/A,FALSE,"523,Dual 2E,Smart";#N/A,#N/A,FALSE,"523,ST2,ST3,Smart";#N/A,#N/A,FALSE," 523,Dual3E,Smart"}</definedName>
    <definedName name="usuarios.datos.4G.incumbente">'Output móvil - Incumbente'!$S$170:$BP$170</definedName>
    <definedName name="usuarios.datos.incumbente">'Output móvil - Incumbente'!$S$168:$BP$168</definedName>
    <definedName name="vel_LL_list_Mbps">Listas!$U$6:$U$57</definedName>
    <definedName name="vel_LL_list_Mbps_Eth">Listas!$U$22:$U$57</definedName>
    <definedName name="vel_LL_list_Mbps_TDM">Listas!$U$6:$U$21</definedName>
    <definedName name="Voice.technologies">Listas!$N$6:$N$10</definedName>
    <definedName name="vtas" localSheetId="6" hidden="1">Main.SAPF4Help()</definedName>
    <definedName name="vtas" hidden="1">Main.SAPF4Help()</definedName>
    <definedName name="we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WERTT" hidden="1">{"'Edit'!$A$1:$V$2277"}</definedName>
    <definedName name="WERTTYU" hidden="1">{"'Edit'!$A$1:$V$2277"}</definedName>
    <definedName name="Workbook.Author">#REF!</definedName>
    <definedName name="Workbook.Authors_Email_Address">#REF!</definedName>
    <definedName name="Workbook.Objective">#REF!</definedName>
    <definedName name="Workbook.Status">#REF!</definedName>
    <definedName name="Workbook.Title">#REF!</definedName>
    <definedName name="Workbook.Version">#REF!</definedName>
    <definedName name="wrn.All." hidden="1">{#N/A,#N/A,FALSE,"DCD-Cs";#N/A,#N/A,FALSE,"LPR";#N/A,#N/A,FALSE,"LPR-LOU";#N/A,#N/A,FALSE,"GPS1100";#N/A,#N/A,FALSE,"Secure7";#N/A,#N/A,FALSE,"523, Dual 2E";#N/A,#N/A,FALSE,"523,2E,3E";#N/A,#N/A,FALSE,"523, Dual 3E";#N/A,#N/A,FALSE,"520";#N/A,#N/A,FALSE,"520,3E";#N/A,#N/A,FALSE,"523,Dual 2E,Smart";#N/A,#N/A,FALSE,"523,ST2,ST3,Smart";#N/A,#N/A,FALSE," 523,Dual3E,Smart";#N/A,#N/A,FALSE,"523,Dual2E,SmartSSM";#N/A,#N/A,FALSE,"523,2E,3E,SmartSSM";#N/A,#N/A,FALSE,"523,Dual3E,SmartSSM"}</definedName>
    <definedName name="wrn.BA._.REPORT." hidden="1">{#N/A,#N/A,FALSE,"GNI Hub";#N/A,#N/A,FALSE,"GNI Pop";#N/A,#N/A,FALSE,"Cesium";#N/A,#N/A,FALSE,"LPR";#N/A,#N/A,FALSE,"LPR-LOU";#N/A,#N/A,FALSE,"GPS1100";#N/A,#N/A,FALSE,"523, Dual 2E";#N/A,#N/A,FALSE,"523,2E,3E";#N/A,#N/A,FALSE,"523, Dual 3E";#N/A,#N/A,FALSE,"520";#N/A,#N/A,FALSE,"520,3E";#N/A,#N/A,FALSE,"523,Dual 2E,Smart";#N/A,#N/A,FALSE,"523,ST2,ST3,Smart";#N/A,#N/A,FALSE," 523,Dual3E,Smart";#N/A,#N/A,FALSE,"523,Dual2E,SmartSSM";#N/A,#N/A,FALSE,"523,2E,3E,SmartSSM";#N/A,#N/A,FALSE,"523,Dual3E,SmartSSM";#N/A,#N/A,FALSE,"GNI Price Summary"}</definedName>
    <definedName name="wrn.Classic._.Bits." hidden="1">{#N/A,#N/A,FALSE,"523, Dual 2E";#N/A,#N/A,FALSE,"523,2E,3E";#N/A,#N/A,FALSE,"523, Dual 3E";#N/A,#N/A,FALSE,"520";#N/A,#N/A,FALSE,"520,3E"}</definedName>
    <definedName name="wrn.LPU._.MG.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wrn.PRS." hidden="1">{#N/A,#N/A,FALSE,"DCD-Cs";#N/A,#N/A,FALSE,"LPR";#N/A,#N/A,FALSE,"LPR-LOU";#N/A,#N/A,FALSE,"GPS1100";#N/A,#N/A,FALSE,"Secure7"}</definedName>
    <definedName name="wrn.Smart._.Bits." hidden="1">{#N/A,#N/A,FALSE,"523,Dual 2E,Smart";#N/A,#N/A,FALSE,"523,ST2,ST3,Smart";#N/A,#N/A,FALSE," 523,Dual3E,Smart"}</definedName>
    <definedName name="wrn.Smart._.Bits._.SSM." hidden="1">{#N/A,#N/A,FALSE,"523,Dual2E,SmartSSM";#N/A,#N/A,FALSE,"523,2E,3E,SmartSSM";#N/A,#N/A,FALSE,"523,Dual3E,SmartSSM"}</definedName>
    <definedName name="WW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Y" localSheetId="6" hidden="1">Main.SAPF4Help()</definedName>
    <definedName name="Y" hidden="1">Main.SAPF4Help()</definedName>
    <definedName name="Z_0286AE20_8772_11D5_A132_00C04FB84EEB_.wvu.Cols" hidden="1">#REF!,#REF!,#REF!,#REF!,#REF!,#REF!,#REF!</definedName>
    <definedName name="Z_0C014924_4C6F_11D6_8BB0_00065B16470D_.wvu.Cols" hidden="1">#REF!</definedName>
    <definedName name="ZSXDCFV" hidden="1">{#N/A,#N/A,FALSE,"523, Dual 2E";#N/A,#N/A,FALSE,"523,2E,3E";#N/A,#N/A,FALSE,"523, Dual 3E";#N/A,#N/A,FALSE,"520";#N/A,#N/A,FALSE,"520,3E"}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P42" i="184" l="1"/>
  <c r="BO42" i="184"/>
  <c r="BN42" i="184"/>
  <c r="BM42" i="184"/>
  <c r="BL42" i="184"/>
  <c r="BK42" i="184"/>
  <c r="BJ42" i="184"/>
  <c r="BI42" i="184"/>
  <c r="BH42" i="184"/>
  <c r="BG42" i="184"/>
  <c r="BF42" i="184"/>
  <c r="BE42" i="184"/>
  <c r="BD42" i="184"/>
  <c r="BC42" i="184"/>
  <c r="BB42" i="184"/>
  <c r="BA42" i="184"/>
  <c r="AZ42" i="184"/>
  <c r="AY42" i="184"/>
  <c r="AX42" i="184"/>
  <c r="AW42" i="184"/>
  <c r="AV42" i="184"/>
  <c r="AU42" i="184"/>
  <c r="AT42" i="184"/>
  <c r="AS42" i="184"/>
  <c r="AR42" i="184"/>
  <c r="AQ42" i="184"/>
  <c r="AP42" i="184"/>
  <c r="AO42" i="184"/>
  <c r="AN42" i="184"/>
  <c r="AM42" i="184"/>
  <c r="AL42" i="184"/>
  <c r="AK42" i="184"/>
  <c r="AJ42" i="184"/>
  <c r="AI42" i="184"/>
  <c r="AH42" i="184"/>
  <c r="AG42" i="184"/>
  <c r="AF42" i="184"/>
  <c r="AE42" i="184"/>
  <c r="AD42" i="184"/>
  <c r="AC42" i="184"/>
  <c r="AB42" i="184"/>
  <c r="AA42" i="184"/>
  <c r="Z42" i="184"/>
  <c r="Y42" i="184"/>
  <c r="X42" i="184"/>
  <c r="W42" i="184"/>
  <c r="V42" i="184"/>
  <c r="U42" i="184"/>
  <c r="T42" i="184"/>
  <c r="S42" i="184"/>
  <c r="R42" i="184"/>
  <c r="Q42" i="184"/>
  <c r="P42" i="184"/>
  <c r="O42" i="184"/>
  <c r="N42" i="184"/>
  <c r="BP41" i="184"/>
  <c r="BO41" i="184"/>
  <c r="BN41" i="184"/>
  <c r="BM41" i="184"/>
  <c r="BL41" i="184"/>
  <c r="BK41" i="184"/>
  <c r="BJ41" i="184"/>
  <c r="BI41" i="184"/>
  <c r="BH41" i="184"/>
  <c r="BG41" i="184"/>
  <c r="BF41" i="184"/>
  <c r="BE41" i="184"/>
  <c r="BD41" i="184"/>
  <c r="BC41" i="184"/>
  <c r="BB41" i="184"/>
  <c r="BA41" i="184"/>
  <c r="AZ41" i="184"/>
  <c r="AY41" i="184"/>
  <c r="AX41" i="184"/>
  <c r="AW41" i="184"/>
  <c r="AV41" i="184"/>
  <c r="AU41" i="184"/>
  <c r="AT41" i="184"/>
  <c r="AS41" i="184"/>
  <c r="AR41" i="184"/>
  <c r="AQ41" i="184"/>
  <c r="AP41" i="184"/>
  <c r="AO41" i="184"/>
  <c r="AN41" i="184"/>
  <c r="AM41" i="184"/>
  <c r="AL41" i="184"/>
  <c r="AK41" i="184"/>
  <c r="AJ41" i="184"/>
  <c r="AI41" i="184"/>
  <c r="AH41" i="184"/>
  <c r="AG41" i="184"/>
  <c r="AF41" i="184"/>
  <c r="AE41" i="184"/>
  <c r="AD41" i="184"/>
  <c r="AC41" i="184"/>
  <c r="AB41" i="184"/>
  <c r="AA41" i="184"/>
  <c r="Z41" i="184"/>
  <c r="Y41" i="184"/>
  <c r="X41" i="184"/>
  <c r="W41" i="184"/>
  <c r="V41" i="184"/>
  <c r="U41" i="184"/>
  <c r="T41" i="184"/>
  <c r="S41" i="184"/>
  <c r="R41" i="184"/>
  <c r="Q41" i="184"/>
  <c r="P41" i="184"/>
  <c r="O41" i="184"/>
  <c r="N41" i="184"/>
  <c r="BP40" i="184"/>
  <c r="BO40" i="184"/>
  <c r="BN40" i="184"/>
  <c r="BM40" i="184"/>
  <c r="BL40" i="184"/>
  <c r="BK40" i="184"/>
  <c r="BJ40" i="184"/>
  <c r="BI40" i="184"/>
  <c r="BH40" i="184"/>
  <c r="BG40" i="184"/>
  <c r="BF40" i="184"/>
  <c r="BE40" i="184"/>
  <c r="BD40" i="184"/>
  <c r="BC40" i="184"/>
  <c r="BB40" i="184"/>
  <c r="BA40" i="184"/>
  <c r="AZ40" i="184"/>
  <c r="AY40" i="184"/>
  <c r="AX40" i="184"/>
  <c r="AW40" i="184"/>
  <c r="AV40" i="184"/>
  <c r="AU40" i="184"/>
  <c r="AT40" i="184"/>
  <c r="AS40" i="184"/>
  <c r="AR40" i="184"/>
  <c r="AQ40" i="184"/>
  <c r="AP40" i="184"/>
  <c r="AO40" i="184"/>
  <c r="AN40" i="184"/>
  <c r="AM40" i="184"/>
  <c r="AL40" i="184"/>
  <c r="AK40" i="184"/>
  <c r="AJ40" i="184"/>
  <c r="AI40" i="184"/>
  <c r="AH40" i="184"/>
  <c r="AG40" i="184"/>
  <c r="AF40" i="184"/>
  <c r="AE40" i="184"/>
  <c r="AD40" i="184"/>
  <c r="AC40" i="184"/>
  <c r="AB40" i="184"/>
  <c r="AA40" i="184"/>
  <c r="Z40" i="184"/>
  <c r="Y40" i="184"/>
  <c r="X40" i="184"/>
  <c r="W40" i="184"/>
  <c r="V40" i="184"/>
  <c r="U40" i="184"/>
  <c r="T40" i="184"/>
  <c r="S40" i="184"/>
  <c r="R40" i="184"/>
  <c r="Q40" i="184"/>
  <c r="P40" i="184"/>
  <c r="O40" i="184"/>
  <c r="N40" i="184"/>
  <c r="BP39" i="184"/>
  <c r="BO39" i="184"/>
  <c r="BN39" i="184"/>
  <c r="BM39" i="184"/>
  <c r="BL39" i="184"/>
  <c r="BK39" i="184"/>
  <c r="BJ39" i="184"/>
  <c r="BI39" i="184"/>
  <c r="BH39" i="184"/>
  <c r="BG39" i="184"/>
  <c r="BF39" i="184"/>
  <c r="BE39" i="184"/>
  <c r="BD39" i="184"/>
  <c r="BC39" i="184"/>
  <c r="BB39" i="184"/>
  <c r="BA39" i="184"/>
  <c r="AZ39" i="184"/>
  <c r="AY39" i="184"/>
  <c r="AX39" i="184"/>
  <c r="AW39" i="184"/>
  <c r="AV39" i="184"/>
  <c r="AU39" i="184"/>
  <c r="AT39" i="184"/>
  <c r="AS39" i="184"/>
  <c r="AR39" i="184"/>
  <c r="AQ39" i="184"/>
  <c r="AP39" i="184"/>
  <c r="AO39" i="184"/>
  <c r="AN39" i="184"/>
  <c r="AM39" i="184"/>
  <c r="AL39" i="184"/>
  <c r="AK39" i="184"/>
  <c r="AJ39" i="184"/>
  <c r="AI39" i="184"/>
  <c r="AH39" i="184"/>
  <c r="AG39" i="184"/>
  <c r="AF39" i="184"/>
  <c r="AE39" i="184"/>
  <c r="AD39" i="184"/>
  <c r="AC39" i="184"/>
  <c r="AB39" i="184"/>
  <c r="AA39" i="184"/>
  <c r="Z39" i="184"/>
  <c r="Y39" i="184"/>
  <c r="X39" i="184"/>
  <c r="W39" i="184"/>
  <c r="V39" i="184"/>
  <c r="U39" i="184"/>
  <c r="T39" i="184"/>
  <c r="S39" i="184"/>
  <c r="R39" i="184"/>
  <c r="Q39" i="184"/>
  <c r="P39" i="184"/>
  <c r="O39" i="184"/>
  <c r="N39" i="184"/>
  <c r="BP38" i="184"/>
  <c r="BO38" i="184"/>
  <c r="BN38" i="184"/>
  <c r="BM38" i="184"/>
  <c r="BL38" i="184"/>
  <c r="BK38" i="184"/>
  <c r="BJ38" i="184"/>
  <c r="BI38" i="184"/>
  <c r="BH38" i="184"/>
  <c r="BG38" i="184"/>
  <c r="BF38" i="184"/>
  <c r="BE38" i="184"/>
  <c r="BD38" i="184"/>
  <c r="BC38" i="184"/>
  <c r="BB38" i="184"/>
  <c r="BA38" i="184"/>
  <c r="AZ38" i="184"/>
  <c r="AY38" i="184"/>
  <c r="AX38" i="184"/>
  <c r="AW38" i="184"/>
  <c r="AV38" i="184"/>
  <c r="AU38" i="184"/>
  <c r="AT38" i="184"/>
  <c r="AS38" i="184"/>
  <c r="AR38" i="184"/>
  <c r="AQ38" i="184"/>
  <c r="AP38" i="184"/>
  <c r="AO38" i="184"/>
  <c r="AN38" i="184"/>
  <c r="AM38" i="184"/>
  <c r="AL38" i="184"/>
  <c r="AK38" i="184"/>
  <c r="AJ38" i="184"/>
  <c r="AI38" i="184"/>
  <c r="AH38" i="184"/>
  <c r="AG38" i="184"/>
  <c r="AF38" i="184"/>
  <c r="AE38" i="184"/>
  <c r="AD38" i="184"/>
  <c r="AC38" i="184"/>
  <c r="AB38" i="184"/>
  <c r="AA38" i="184"/>
  <c r="Z38" i="184"/>
  <c r="Y38" i="184"/>
  <c r="X38" i="184"/>
  <c r="W38" i="184"/>
  <c r="V38" i="184"/>
  <c r="U38" i="184"/>
  <c r="T38" i="184"/>
  <c r="S38" i="184"/>
  <c r="R38" i="184"/>
  <c r="Q38" i="184"/>
  <c r="P38" i="184"/>
  <c r="O38" i="184"/>
  <c r="N38" i="184"/>
  <c r="BP37" i="184"/>
  <c r="BO37" i="184"/>
  <c r="BN37" i="184"/>
  <c r="BM37" i="184"/>
  <c r="BL37" i="184"/>
  <c r="BK37" i="184"/>
  <c r="BJ37" i="184"/>
  <c r="BI37" i="184"/>
  <c r="BH37" i="184"/>
  <c r="BG37" i="184"/>
  <c r="BF37" i="184"/>
  <c r="BE37" i="184"/>
  <c r="BD37" i="184"/>
  <c r="BC37" i="184"/>
  <c r="BB37" i="184"/>
  <c r="BA37" i="184"/>
  <c r="AZ37" i="184"/>
  <c r="AY37" i="184"/>
  <c r="AX37" i="184"/>
  <c r="AW37" i="184"/>
  <c r="AV37" i="184"/>
  <c r="AU37" i="184"/>
  <c r="AT37" i="184"/>
  <c r="AS37" i="184"/>
  <c r="AR37" i="184"/>
  <c r="AQ37" i="184"/>
  <c r="AP37" i="184"/>
  <c r="AO37" i="184"/>
  <c r="AN37" i="184"/>
  <c r="AM37" i="184"/>
  <c r="AL37" i="184"/>
  <c r="AK37" i="184"/>
  <c r="AJ37" i="184"/>
  <c r="AI37" i="184"/>
  <c r="AH37" i="184"/>
  <c r="AG37" i="184"/>
  <c r="AF37" i="184"/>
  <c r="AE37" i="184"/>
  <c r="AD37" i="184"/>
  <c r="AC37" i="184"/>
  <c r="AB37" i="184"/>
  <c r="AA37" i="184"/>
  <c r="Z37" i="184"/>
  <c r="Y37" i="184"/>
  <c r="X37" i="184"/>
  <c r="W37" i="184"/>
  <c r="V37" i="184"/>
  <c r="U37" i="184"/>
  <c r="T37" i="184"/>
  <c r="S37" i="184"/>
  <c r="R37" i="184"/>
  <c r="Q37" i="184"/>
  <c r="P37" i="184"/>
  <c r="O37" i="184"/>
  <c r="N37" i="184"/>
  <c r="BP36" i="184"/>
  <c r="BO36" i="184"/>
  <c r="BN36" i="184"/>
  <c r="BM36" i="184"/>
  <c r="BL36" i="184"/>
  <c r="BK36" i="184"/>
  <c r="BJ36" i="184"/>
  <c r="BI36" i="184"/>
  <c r="BH36" i="184"/>
  <c r="BG36" i="184"/>
  <c r="BF36" i="184"/>
  <c r="BE36" i="184"/>
  <c r="BD36" i="184"/>
  <c r="BC36" i="184"/>
  <c r="BB36" i="184"/>
  <c r="BA36" i="184"/>
  <c r="AZ36" i="184"/>
  <c r="AY36" i="184"/>
  <c r="AX36" i="184"/>
  <c r="AW36" i="184"/>
  <c r="AV36" i="184"/>
  <c r="AU36" i="184"/>
  <c r="AT36" i="184"/>
  <c r="AS36" i="184"/>
  <c r="AR36" i="184"/>
  <c r="AQ36" i="184"/>
  <c r="AP36" i="184"/>
  <c r="AO36" i="184"/>
  <c r="AN36" i="184"/>
  <c r="AM36" i="184"/>
  <c r="AL36" i="184"/>
  <c r="AK36" i="184"/>
  <c r="AJ36" i="184"/>
  <c r="AI36" i="184"/>
  <c r="AH36" i="184"/>
  <c r="AG36" i="184"/>
  <c r="AF36" i="184"/>
  <c r="AE36" i="184"/>
  <c r="AD36" i="184"/>
  <c r="AC36" i="184"/>
  <c r="AB36" i="184"/>
  <c r="AA36" i="184"/>
  <c r="Z36" i="184"/>
  <c r="Y36" i="184"/>
  <c r="X36" i="184"/>
  <c r="W36" i="184"/>
  <c r="V36" i="184"/>
  <c r="U36" i="184"/>
  <c r="T36" i="184"/>
  <c r="S36" i="184"/>
  <c r="R36" i="184"/>
  <c r="Q36" i="184"/>
  <c r="P36" i="184"/>
  <c r="O36" i="184"/>
  <c r="N36" i="184"/>
  <c r="BP35" i="184"/>
  <c r="BO35" i="184"/>
  <c r="BN35" i="184"/>
  <c r="BM35" i="184"/>
  <c r="BL35" i="184"/>
  <c r="BK35" i="184"/>
  <c r="BJ35" i="184"/>
  <c r="BI35" i="184"/>
  <c r="BH35" i="184"/>
  <c r="BG35" i="184"/>
  <c r="BF35" i="184"/>
  <c r="BE35" i="184"/>
  <c r="BD35" i="184"/>
  <c r="BC35" i="184"/>
  <c r="BB35" i="184"/>
  <c r="BA35" i="184"/>
  <c r="AZ35" i="184"/>
  <c r="AY35" i="184"/>
  <c r="AX35" i="184"/>
  <c r="AW35" i="184"/>
  <c r="AV35" i="184"/>
  <c r="AU35" i="184"/>
  <c r="AT35" i="184"/>
  <c r="AS35" i="184"/>
  <c r="AR35" i="184"/>
  <c r="AQ35" i="184"/>
  <c r="AP35" i="184"/>
  <c r="AO35" i="184"/>
  <c r="AN35" i="184"/>
  <c r="AM35" i="184"/>
  <c r="AL35" i="184"/>
  <c r="AK35" i="184"/>
  <c r="AJ35" i="184"/>
  <c r="AI35" i="184"/>
  <c r="AH35" i="184"/>
  <c r="AG35" i="184"/>
  <c r="AF35" i="184"/>
  <c r="AE35" i="184"/>
  <c r="AD35" i="184"/>
  <c r="AC35" i="184"/>
  <c r="AB35" i="184"/>
  <c r="AA35" i="184"/>
  <c r="Z35" i="184"/>
  <c r="Y35" i="184"/>
  <c r="X35" i="184"/>
  <c r="W35" i="184"/>
  <c r="V35" i="184"/>
  <c r="U35" i="184"/>
  <c r="T35" i="184"/>
  <c r="S35" i="184"/>
  <c r="R35" i="184"/>
  <c r="Q35" i="184"/>
  <c r="P35" i="184"/>
  <c r="O35" i="184"/>
  <c r="N35" i="184"/>
  <c r="BP34" i="184"/>
  <c r="BO34" i="184"/>
  <c r="BN34" i="184"/>
  <c r="BM34" i="184"/>
  <c r="BL34" i="184"/>
  <c r="BK34" i="184"/>
  <c r="BJ34" i="184"/>
  <c r="BI34" i="184"/>
  <c r="BH34" i="184"/>
  <c r="BG34" i="184"/>
  <c r="BF34" i="184"/>
  <c r="BE34" i="184"/>
  <c r="BD34" i="184"/>
  <c r="BC34" i="184"/>
  <c r="BB34" i="184"/>
  <c r="BA34" i="184"/>
  <c r="AZ34" i="184"/>
  <c r="AY34" i="184"/>
  <c r="AX34" i="184"/>
  <c r="AW34" i="184"/>
  <c r="AV34" i="184"/>
  <c r="AU34" i="184"/>
  <c r="AT34" i="184"/>
  <c r="AS34" i="184"/>
  <c r="AR34" i="184"/>
  <c r="AQ34" i="184"/>
  <c r="AP34" i="184"/>
  <c r="AO34" i="184"/>
  <c r="AN34" i="184"/>
  <c r="AM34" i="184"/>
  <c r="AL34" i="184"/>
  <c r="AK34" i="184"/>
  <c r="AJ34" i="184"/>
  <c r="AI34" i="184"/>
  <c r="AH34" i="184"/>
  <c r="AG34" i="184"/>
  <c r="AF34" i="184"/>
  <c r="AE34" i="184"/>
  <c r="AD34" i="184"/>
  <c r="AC34" i="184"/>
  <c r="AB34" i="184"/>
  <c r="AA34" i="184"/>
  <c r="Z34" i="184"/>
  <c r="Y34" i="184"/>
  <c r="X34" i="184"/>
  <c r="W34" i="184"/>
  <c r="V34" i="184"/>
  <c r="U34" i="184"/>
  <c r="T34" i="184"/>
  <c r="S34" i="184"/>
  <c r="R34" i="184"/>
  <c r="Q34" i="184"/>
  <c r="P34" i="184"/>
  <c r="O34" i="184"/>
  <c r="N34" i="184"/>
  <c r="BP33" i="184"/>
  <c r="BO33" i="184"/>
  <c r="BN33" i="184"/>
  <c r="BM33" i="184"/>
  <c r="BL33" i="184"/>
  <c r="BK33" i="184"/>
  <c r="BJ33" i="184"/>
  <c r="BI33" i="184"/>
  <c r="BH33" i="184"/>
  <c r="BG33" i="184"/>
  <c r="BF33" i="184"/>
  <c r="BE33" i="184"/>
  <c r="BD33" i="184"/>
  <c r="BC33" i="184"/>
  <c r="BB33" i="184"/>
  <c r="BA33" i="184"/>
  <c r="AZ33" i="184"/>
  <c r="AY33" i="184"/>
  <c r="AX33" i="184"/>
  <c r="AW33" i="184"/>
  <c r="AV33" i="184"/>
  <c r="AU33" i="184"/>
  <c r="AT33" i="184"/>
  <c r="AS33" i="184"/>
  <c r="AR33" i="184"/>
  <c r="AQ33" i="184"/>
  <c r="AP33" i="184"/>
  <c r="AO33" i="184"/>
  <c r="AN33" i="184"/>
  <c r="AM33" i="184"/>
  <c r="AL33" i="184"/>
  <c r="AK33" i="184"/>
  <c r="AJ33" i="184"/>
  <c r="AI33" i="184"/>
  <c r="AH33" i="184"/>
  <c r="AG33" i="184"/>
  <c r="AF33" i="184"/>
  <c r="AE33" i="184"/>
  <c r="AD33" i="184"/>
  <c r="AC33" i="184"/>
  <c r="AB33" i="184"/>
  <c r="AA33" i="184"/>
  <c r="Z33" i="184"/>
  <c r="Y33" i="184"/>
  <c r="X33" i="184"/>
  <c r="W33" i="184"/>
  <c r="V33" i="184"/>
  <c r="U33" i="184"/>
  <c r="T33" i="184"/>
  <c r="S33" i="184"/>
  <c r="R33" i="184"/>
  <c r="Q33" i="184"/>
  <c r="P33" i="184"/>
  <c r="O33" i="184"/>
  <c r="N33" i="184"/>
  <c r="BP32" i="184"/>
  <c r="BO32" i="184"/>
  <c r="BN32" i="184"/>
  <c r="BM32" i="184"/>
  <c r="BL32" i="184"/>
  <c r="BK32" i="184"/>
  <c r="BJ32" i="184"/>
  <c r="BI32" i="184"/>
  <c r="BH32" i="184"/>
  <c r="BG32" i="184"/>
  <c r="BF32" i="184"/>
  <c r="BE32" i="184"/>
  <c r="BD32" i="184"/>
  <c r="BC32" i="184"/>
  <c r="BB32" i="184"/>
  <c r="BA32" i="184"/>
  <c r="AZ32" i="184"/>
  <c r="AY32" i="184"/>
  <c r="AX32" i="184"/>
  <c r="AW32" i="184"/>
  <c r="AV32" i="184"/>
  <c r="AU32" i="184"/>
  <c r="AT32" i="184"/>
  <c r="AS32" i="184"/>
  <c r="AR32" i="184"/>
  <c r="AQ32" i="184"/>
  <c r="AP32" i="184"/>
  <c r="AO32" i="184"/>
  <c r="AN32" i="184"/>
  <c r="AM32" i="184"/>
  <c r="AL32" i="184"/>
  <c r="AK32" i="184"/>
  <c r="AJ32" i="184"/>
  <c r="AI32" i="184"/>
  <c r="AH32" i="184"/>
  <c r="AG32" i="184"/>
  <c r="AF32" i="184"/>
  <c r="AE32" i="184"/>
  <c r="AD32" i="184"/>
  <c r="AC32" i="184"/>
  <c r="AB32" i="184"/>
  <c r="AA32" i="184"/>
  <c r="Z32" i="184"/>
  <c r="Y32" i="184"/>
  <c r="X32" i="184"/>
  <c r="W32" i="184"/>
  <c r="V32" i="184"/>
  <c r="U32" i="184"/>
  <c r="T32" i="184"/>
  <c r="S32" i="184"/>
  <c r="R32" i="184"/>
  <c r="Q32" i="184"/>
  <c r="P32" i="184"/>
  <c r="O32" i="184"/>
  <c r="N32" i="184"/>
  <c r="BP31" i="184"/>
  <c r="BO31" i="184"/>
  <c r="BN31" i="184"/>
  <c r="BM31" i="184"/>
  <c r="BL31" i="184"/>
  <c r="BK31" i="184"/>
  <c r="BJ31" i="184"/>
  <c r="BI31" i="184"/>
  <c r="BH31" i="184"/>
  <c r="BG31" i="184"/>
  <c r="BF31" i="184"/>
  <c r="BE31" i="184"/>
  <c r="BD31" i="184"/>
  <c r="BC31" i="184"/>
  <c r="BB31" i="184"/>
  <c r="BA31" i="184"/>
  <c r="AZ31" i="184"/>
  <c r="AY31" i="184"/>
  <c r="AX31" i="184"/>
  <c r="AW31" i="184"/>
  <c r="AV31" i="184"/>
  <c r="AU31" i="184"/>
  <c r="AT31" i="184"/>
  <c r="AS31" i="184"/>
  <c r="AR31" i="184"/>
  <c r="AQ31" i="184"/>
  <c r="AP31" i="184"/>
  <c r="AO31" i="184"/>
  <c r="AN31" i="184"/>
  <c r="AM31" i="184"/>
  <c r="AL31" i="184"/>
  <c r="AK31" i="184"/>
  <c r="AJ31" i="184"/>
  <c r="AI31" i="184"/>
  <c r="AH31" i="184"/>
  <c r="AG31" i="184"/>
  <c r="AF31" i="184"/>
  <c r="AE31" i="184"/>
  <c r="AD31" i="184"/>
  <c r="AC31" i="184"/>
  <c r="AB31" i="184"/>
  <c r="AA31" i="184"/>
  <c r="Z31" i="184"/>
  <c r="Y31" i="184"/>
  <c r="X31" i="184"/>
  <c r="W31" i="184"/>
  <c r="V31" i="184"/>
  <c r="U31" i="184"/>
  <c r="T31" i="184"/>
  <c r="S31" i="184"/>
  <c r="R31" i="184"/>
  <c r="Q31" i="184"/>
  <c r="P31" i="184"/>
  <c r="O31" i="184"/>
  <c r="N31" i="184"/>
  <c r="BP30" i="184"/>
  <c r="BO30" i="184"/>
  <c r="BN30" i="184"/>
  <c r="BM30" i="184"/>
  <c r="BL30" i="184"/>
  <c r="BK30" i="184"/>
  <c r="BJ30" i="184"/>
  <c r="BI30" i="184"/>
  <c r="BH30" i="184"/>
  <c r="BG30" i="184"/>
  <c r="BF30" i="184"/>
  <c r="BE30" i="184"/>
  <c r="BD30" i="184"/>
  <c r="BC30" i="184"/>
  <c r="BB30" i="184"/>
  <c r="BA30" i="184"/>
  <c r="AZ30" i="184"/>
  <c r="AY30" i="184"/>
  <c r="AX30" i="184"/>
  <c r="AW30" i="184"/>
  <c r="AV30" i="184"/>
  <c r="AU30" i="184"/>
  <c r="AT30" i="184"/>
  <c r="AS30" i="184"/>
  <c r="AR30" i="184"/>
  <c r="AQ30" i="184"/>
  <c r="AP30" i="184"/>
  <c r="AO30" i="184"/>
  <c r="AN30" i="184"/>
  <c r="AM30" i="184"/>
  <c r="AL30" i="184"/>
  <c r="AK30" i="184"/>
  <c r="AJ30" i="184"/>
  <c r="AI30" i="184"/>
  <c r="AH30" i="184"/>
  <c r="AG30" i="184"/>
  <c r="AF30" i="184"/>
  <c r="AE30" i="184"/>
  <c r="AD30" i="184"/>
  <c r="AC30" i="184"/>
  <c r="AB30" i="184"/>
  <c r="AA30" i="184"/>
  <c r="Z30" i="184"/>
  <c r="Y30" i="184"/>
  <c r="X30" i="184"/>
  <c r="W30" i="184"/>
  <c r="V30" i="184"/>
  <c r="U30" i="184"/>
  <c r="T30" i="184"/>
  <c r="S30" i="184"/>
  <c r="R30" i="184"/>
  <c r="Q30" i="184"/>
  <c r="P30" i="184"/>
  <c r="O30" i="184"/>
  <c r="N30" i="184"/>
  <c r="BP29" i="184"/>
  <c r="BO29" i="184"/>
  <c r="BN29" i="184"/>
  <c r="BM29" i="184"/>
  <c r="BL29" i="184"/>
  <c r="BK29" i="184"/>
  <c r="BJ29" i="184"/>
  <c r="BI29" i="184"/>
  <c r="BH29" i="184"/>
  <c r="BG29" i="184"/>
  <c r="BF29" i="184"/>
  <c r="BE29" i="184"/>
  <c r="BD29" i="184"/>
  <c r="BC29" i="184"/>
  <c r="BB29" i="184"/>
  <c r="BA29" i="184"/>
  <c r="AZ29" i="184"/>
  <c r="AY29" i="184"/>
  <c r="AX29" i="184"/>
  <c r="AW29" i="184"/>
  <c r="AV29" i="184"/>
  <c r="AU29" i="184"/>
  <c r="AT29" i="184"/>
  <c r="AS29" i="184"/>
  <c r="AR29" i="184"/>
  <c r="AQ29" i="184"/>
  <c r="AP29" i="184"/>
  <c r="AO29" i="184"/>
  <c r="AN29" i="184"/>
  <c r="AM29" i="184"/>
  <c r="AL29" i="184"/>
  <c r="AK29" i="184"/>
  <c r="AJ29" i="184"/>
  <c r="AI29" i="184"/>
  <c r="AH29" i="184"/>
  <c r="AG29" i="184"/>
  <c r="AF29" i="184"/>
  <c r="AE29" i="184"/>
  <c r="AD29" i="184"/>
  <c r="AC29" i="184"/>
  <c r="AB29" i="184"/>
  <c r="AA29" i="184"/>
  <c r="Z29" i="184"/>
  <c r="Y29" i="184"/>
  <c r="X29" i="184"/>
  <c r="W29" i="184"/>
  <c r="V29" i="184"/>
  <c r="U29" i="184"/>
  <c r="T29" i="184"/>
  <c r="S29" i="184"/>
  <c r="R29" i="184"/>
  <c r="Q29" i="184"/>
  <c r="P29" i="184"/>
  <c r="O29" i="184"/>
  <c r="N29" i="184"/>
  <c r="BP28" i="184"/>
  <c r="BO28" i="184"/>
  <c r="BN28" i="184"/>
  <c r="BM28" i="184"/>
  <c r="BL28" i="184"/>
  <c r="BK28" i="184"/>
  <c r="BJ28" i="184"/>
  <c r="BI28" i="184"/>
  <c r="BH28" i="184"/>
  <c r="BG28" i="184"/>
  <c r="BF28" i="184"/>
  <c r="BE28" i="184"/>
  <c r="BD28" i="184"/>
  <c r="BC28" i="184"/>
  <c r="BB28" i="184"/>
  <c r="BA28" i="184"/>
  <c r="AZ28" i="184"/>
  <c r="AY28" i="184"/>
  <c r="AX28" i="184"/>
  <c r="AW28" i="184"/>
  <c r="AV28" i="184"/>
  <c r="AU28" i="184"/>
  <c r="AT28" i="184"/>
  <c r="AS28" i="184"/>
  <c r="AR28" i="184"/>
  <c r="AQ28" i="184"/>
  <c r="AP28" i="184"/>
  <c r="AO28" i="184"/>
  <c r="AN28" i="184"/>
  <c r="AM28" i="184"/>
  <c r="AL28" i="184"/>
  <c r="AK28" i="184"/>
  <c r="AJ28" i="184"/>
  <c r="AI28" i="184"/>
  <c r="AH28" i="184"/>
  <c r="AG28" i="184"/>
  <c r="AF28" i="184"/>
  <c r="AE28" i="184"/>
  <c r="AD28" i="184"/>
  <c r="AC28" i="184"/>
  <c r="AB28" i="184"/>
  <c r="AA28" i="184"/>
  <c r="Z28" i="184"/>
  <c r="Y28" i="184"/>
  <c r="X28" i="184"/>
  <c r="W28" i="184"/>
  <c r="V28" i="184"/>
  <c r="U28" i="184"/>
  <c r="T28" i="184"/>
  <c r="S28" i="184"/>
  <c r="R28" i="184"/>
  <c r="Q28" i="184"/>
  <c r="P28" i="184"/>
  <c r="O28" i="184"/>
  <c r="N28" i="184"/>
  <c r="BP27" i="184"/>
  <c r="BO27" i="184"/>
  <c r="BN27" i="184"/>
  <c r="BM27" i="184"/>
  <c r="BL27" i="184"/>
  <c r="BK27" i="184"/>
  <c r="BJ27" i="184"/>
  <c r="BI27" i="184"/>
  <c r="BH27" i="184"/>
  <c r="BG27" i="184"/>
  <c r="BF27" i="184"/>
  <c r="BE27" i="184"/>
  <c r="BD27" i="184"/>
  <c r="BC27" i="184"/>
  <c r="BB27" i="184"/>
  <c r="BA27" i="184"/>
  <c r="AZ27" i="184"/>
  <c r="AY27" i="184"/>
  <c r="AX27" i="184"/>
  <c r="AW27" i="184"/>
  <c r="AV27" i="184"/>
  <c r="AU27" i="184"/>
  <c r="AT27" i="184"/>
  <c r="AS27" i="184"/>
  <c r="AR27" i="184"/>
  <c r="AQ27" i="184"/>
  <c r="AP27" i="184"/>
  <c r="AO27" i="184"/>
  <c r="AN27" i="184"/>
  <c r="AM27" i="184"/>
  <c r="AL27" i="184"/>
  <c r="AK27" i="184"/>
  <c r="AJ27" i="184"/>
  <c r="AI27" i="184"/>
  <c r="AH27" i="184"/>
  <c r="AG27" i="184"/>
  <c r="AF27" i="184"/>
  <c r="AE27" i="184"/>
  <c r="AD27" i="184"/>
  <c r="AC27" i="184"/>
  <c r="AB27" i="184"/>
  <c r="AA27" i="184"/>
  <c r="Z27" i="184"/>
  <c r="Y27" i="184"/>
  <c r="X27" i="184"/>
  <c r="W27" i="184"/>
  <c r="V27" i="184"/>
  <c r="U27" i="184"/>
  <c r="T27" i="184"/>
  <c r="S27" i="184"/>
  <c r="R27" i="184"/>
  <c r="Q27" i="184"/>
  <c r="P27" i="184"/>
  <c r="O27" i="184"/>
  <c r="N27" i="184"/>
  <c r="BP26" i="184"/>
  <c r="BO26" i="184"/>
  <c r="BN26" i="184"/>
  <c r="BM26" i="184"/>
  <c r="BL26" i="184"/>
  <c r="BK26" i="184"/>
  <c r="BJ26" i="184"/>
  <c r="BI26" i="184"/>
  <c r="BH26" i="184"/>
  <c r="BG26" i="184"/>
  <c r="BF26" i="184"/>
  <c r="BE26" i="184"/>
  <c r="BD26" i="184"/>
  <c r="BC26" i="184"/>
  <c r="BB26" i="184"/>
  <c r="BA26" i="184"/>
  <c r="AZ26" i="184"/>
  <c r="AY26" i="184"/>
  <c r="AX26" i="184"/>
  <c r="AW26" i="184"/>
  <c r="AV26" i="184"/>
  <c r="AU26" i="184"/>
  <c r="AT26" i="184"/>
  <c r="AS26" i="184"/>
  <c r="AR26" i="184"/>
  <c r="AQ26" i="184"/>
  <c r="AP26" i="184"/>
  <c r="AO26" i="184"/>
  <c r="AN26" i="184"/>
  <c r="AM26" i="184"/>
  <c r="AL26" i="184"/>
  <c r="AK26" i="184"/>
  <c r="AJ26" i="184"/>
  <c r="AI26" i="184"/>
  <c r="AH26" i="184"/>
  <c r="AG26" i="184"/>
  <c r="AF26" i="184"/>
  <c r="AE26" i="184"/>
  <c r="AD26" i="184"/>
  <c r="AC26" i="184"/>
  <c r="AB26" i="184"/>
  <c r="AA26" i="184"/>
  <c r="Z26" i="184"/>
  <c r="Y26" i="184"/>
  <c r="X26" i="184"/>
  <c r="W26" i="184"/>
  <c r="V26" i="184"/>
  <c r="U26" i="184"/>
  <c r="T26" i="184"/>
  <c r="S26" i="184"/>
  <c r="R26" i="184"/>
  <c r="Q26" i="184"/>
  <c r="P26" i="184"/>
  <c r="O26" i="184"/>
  <c r="N26" i="184"/>
  <c r="BP25" i="184"/>
  <c r="BO25" i="184"/>
  <c r="BN25" i="184"/>
  <c r="BM25" i="184"/>
  <c r="BL25" i="184"/>
  <c r="BK25" i="184"/>
  <c r="BJ25" i="184"/>
  <c r="BI25" i="184"/>
  <c r="BH25" i="184"/>
  <c r="BG25" i="184"/>
  <c r="BF25" i="184"/>
  <c r="BE25" i="184"/>
  <c r="BD25" i="184"/>
  <c r="BC25" i="184"/>
  <c r="BB25" i="184"/>
  <c r="BA25" i="184"/>
  <c r="AZ25" i="184"/>
  <c r="AY25" i="184"/>
  <c r="AX25" i="184"/>
  <c r="AW25" i="184"/>
  <c r="AV25" i="184"/>
  <c r="AU25" i="184"/>
  <c r="AT25" i="184"/>
  <c r="AS25" i="184"/>
  <c r="AR25" i="184"/>
  <c r="AQ25" i="184"/>
  <c r="AP25" i="184"/>
  <c r="AO25" i="184"/>
  <c r="AN25" i="184"/>
  <c r="AM25" i="184"/>
  <c r="AL25" i="184"/>
  <c r="AK25" i="184"/>
  <c r="AJ25" i="184"/>
  <c r="AI25" i="184"/>
  <c r="AH25" i="184"/>
  <c r="AG25" i="184"/>
  <c r="AF25" i="184"/>
  <c r="AE25" i="184"/>
  <c r="AD25" i="184"/>
  <c r="AC25" i="184"/>
  <c r="AB25" i="184"/>
  <c r="AA25" i="184"/>
  <c r="Z25" i="184"/>
  <c r="Y25" i="184"/>
  <c r="X25" i="184"/>
  <c r="W25" i="184"/>
  <c r="V25" i="184"/>
  <c r="U25" i="184"/>
  <c r="T25" i="184"/>
  <c r="S25" i="184"/>
  <c r="R25" i="184"/>
  <c r="Q25" i="184"/>
  <c r="P25" i="184"/>
  <c r="O25" i="184"/>
  <c r="N25" i="184"/>
  <c r="BP24" i="184"/>
  <c r="BO24" i="184"/>
  <c r="BN24" i="184"/>
  <c r="BM24" i="184"/>
  <c r="BL24" i="184"/>
  <c r="BK24" i="184"/>
  <c r="BJ24" i="184"/>
  <c r="BI24" i="184"/>
  <c r="BH24" i="184"/>
  <c r="BG24" i="184"/>
  <c r="BF24" i="184"/>
  <c r="BE24" i="184"/>
  <c r="BD24" i="184"/>
  <c r="BC24" i="184"/>
  <c r="BB24" i="184"/>
  <c r="BA24" i="184"/>
  <c r="AZ24" i="184"/>
  <c r="AY24" i="184"/>
  <c r="AX24" i="184"/>
  <c r="AW24" i="184"/>
  <c r="AV24" i="184"/>
  <c r="AU24" i="184"/>
  <c r="AT24" i="184"/>
  <c r="AS24" i="184"/>
  <c r="AR24" i="184"/>
  <c r="AQ24" i="184"/>
  <c r="AP24" i="184"/>
  <c r="AO24" i="184"/>
  <c r="AN24" i="184"/>
  <c r="AM24" i="184"/>
  <c r="AL24" i="184"/>
  <c r="AK24" i="184"/>
  <c r="AJ24" i="184"/>
  <c r="AI24" i="184"/>
  <c r="AH24" i="184"/>
  <c r="AG24" i="184"/>
  <c r="AF24" i="184"/>
  <c r="AE24" i="184"/>
  <c r="AD24" i="184"/>
  <c r="AC24" i="184"/>
  <c r="AB24" i="184"/>
  <c r="AA24" i="184"/>
  <c r="Z24" i="184"/>
  <c r="Y24" i="184"/>
  <c r="X24" i="184"/>
  <c r="W24" i="184"/>
  <c r="V24" i="184"/>
  <c r="U24" i="184"/>
  <c r="T24" i="184"/>
  <c r="S24" i="184"/>
  <c r="R24" i="184"/>
  <c r="Q24" i="184"/>
  <c r="P24" i="184"/>
  <c r="O24" i="184"/>
  <c r="N24" i="184"/>
  <c r="BP23" i="184"/>
  <c r="BO23" i="184"/>
  <c r="BN23" i="184"/>
  <c r="BM23" i="184"/>
  <c r="BL23" i="184"/>
  <c r="BK23" i="184"/>
  <c r="BJ23" i="184"/>
  <c r="BI23" i="184"/>
  <c r="BH23" i="184"/>
  <c r="BG23" i="184"/>
  <c r="BF23" i="184"/>
  <c r="BE23" i="184"/>
  <c r="BD23" i="184"/>
  <c r="BC23" i="184"/>
  <c r="BB23" i="184"/>
  <c r="BA23" i="184"/>
  <c r="AZ23" i="184"/>
  <c r="AY23" i="184"/>
  <c r="AX23" i="184"/>
  <c r="AW23" i="184"/>
  <c r="AV23" i="184"/>
  <c r="AU23" i="184"/>
  <c r="AT23" i="184"/>
  <c r="AS23" i="184"/>
  <c r="AR23" i="184"/>
  <c r="AQ23" i="184"/>
  <c r="AP23" i="184"/>
  <c r="AO23" i="184"/>
  <c r="AN23" i="184"/>
  <c r="AM23" i="184"/>
  <c r="AL23" i="184"/>
  <c r="AK23" i="184"/>
  <c r="AJ23" i="184"/>
  <c r="AI23" i="184"/>
  <c r="AH23" i="184"/>
  <c r="AG23" i="184"/>
  <c r="AF23" i="184"/>
  <c r="AE23" i="184"/>
  <c r="AD23" i="184"/>
  <c r="AC23" i="184"/>
  <c r="AB23" i="184"/>
  <c r="AA23" i="184"/>
  <c r="Z23" i="184"/>
  <c r="Y23" i="184"/>
  <c r="X23" i="184"/>
  <c r="W23" i="184"/>
  <c r="V23" i="184"/>
  <c r="U23" i="184"/>
  <c r="T23" i="184"/>
  <c r="S23" i="184"/>
  <c r="R23" i="184"/>
  <c r="Q23" i="184"/>
  <c r="P23" i="184"/>
  <c r="O23" i="184"/>
  <c r="N23" i="184"/>
  <c r="BP22" i="184"/>
  <c r="BO22" i="184"/>
  <c r="BN22" i="184"/>
  <c r="BM22" i="184"/>
  <c r="BL22" i="184"/>
  <c r="BK22" i="184"/>
  <c r="BJ22" i="184"/>
  <c r="BI22" i="184"/>
  <c r="BH22" i="184"/>
  <c r="BG22" i="184"/>
  <c r="BF22" i="184"/>
  <c r="BE22" i="184"/>
  <c r="BD22" i="184"/>
  <c r="BC22" i="184"/>
  <c r="BB22" i="184"/>
  <c r="BA22" i="184"/>
  <c r="AZ22" i="184"/>
  <c r="AY22" i="184"/>
  <c r="AX22" i="184"/>
  <c r="AW22" i="184"/>
  <c r="AV22" i="184"/>
  <c r="AU22" i="184"/>
  <c r="AT22" i="184"/>
  <c r="AS22" i="184"/>
  <c r="AR22" i="184"/>
  <c r="AQ22" i="184"/>
  <c r="AP22" i="184"/>
  <c r="AO22" i="184"/>
  <c r="AN22" i="184"/>
  <c r="AM22" i="184"/>
  <c r="AL22" i="184"/>
  <c r="AK22" i="184"/>
  <c r="AJ22" i="184"/>
  <c r="AI22" i="184"/>
  <c r="AH22" i="184"/>
  <c r="AG22" i="184"/>
  <c r="AF22" i="184"/>
  <c r="AE22" i="184"/>
  <c r="AD22" i="184"/>
  <c r="AC22" i="184"/>
  <c r="AB22" i="184"/>
  <c r="AA22" i="184"/>
  <c r="Z22" i="184"/>
  <c r="Y22" i="184"/>
  <c r="X22" i="184"/>
  <c r="W22" i="184"/>
  <c r="V22" i="184"/>
  <c r="U22" i="184"/>
  <c r="T22" i="184"/>
  <c r="S22" i="184"/>
  <c r="R22" i="184"/>
  <c r="Q22" i="184"/>
  <c r="P22" i="184"/>
  <c r="O22" i="184"/>
  <c r="N22" i="184"/>
  <c r="BP21" i="184"/>
  <c r="BO21" i="184"/>
  <c r="BN21" i="184"/>
  <c r="BM21" i="184"/>
  <c r="BL21" i="184"/>
  <c r="BK21" i="184"/>
  <c r="BJ21" i="184"/>
  <c r="BI21" i="184"/>
  <c r="BH21" i="184"/>
  <c r="BG21" i="184"/>
  <c r="BF21" i="184"/>
  <c r="BE21" i="184"/>
  <c r="BD21" i="184"/>
  <c r="BC21" i="184"/>
  <c r="BB21" i="184"/>
  <c r="BA21" i="184"/>
  <c r="AZ21" i="184"/>
  <c r="AY21" i="184"/>
  <c r="AX21" i="184"/>
  <c r="AW21" i="184"/>
  <c r="AV21" i="184"/>
  <c r="AU21" i="184"/>
  <c r="AT21" i="184"/>
  <c r="AS21" i="184"/>
  <c r="AR21" i="184"/>
  <c r="AQ21" i="184"/>
  <c r="AP21" i="184"/>
  <c r="AO21" i="184"/>
  <c r="AN21" i="184"/>
  <c r="AM21" i="184"/>
  <c r="AL21" i="184"/>
  <c r="AK21" i="184"/>
  <c r="AJ21" i="184"/>
  <c r="AI21" i="184"/>
  <c r="AH21" i="184"/>
  <c r="AG21" i="184"/>
  <c r="AF21" i="184"/>
  <c r="AE21" i="184"/>
  <c r="AD21" i="184"/>
  <c r="AC21" i="184"/>
  <c r="AB21" i="184"/>
  <c r="AA21" i="184"/>
  <c r="Z21" i="184"/>
  <c r="Y21" i="184"/>
  <c r="X21" i="184"/>
  <c r="W21" i="184"/>
  <c r="V21" i="184"/>
  <c r="U21" i="184"/>
  <c r="T21" i="184"/>
  <c r="S21" i="184"/>
  <c r="R21" i="184"/>
  <c r="Q21" i="184"/>
  <c r="P21" i="184"/>
  <c r="O21" i="184"/>
  <c r="N21" i="184"/>
  <c r="BP20" i="184"/>
  <c r="BO20" i="184"/>
  <c r="BN20" i="184"/>
  <c r="BM20" i="184"/>
  <c r="BL20" i="184"/>
  <c r="BK20" i="184"/>
  <c r="BJ20" i="184"/>
  <c r="BI20" i="184"/>
  <c r="BH20" i="184"/>
  <c r="BG20" i="184"/>
  <c r="BF20" i="184"/>
  <c r="BE20" i="184"/>
  <c r="BD20" i="184"/>
  <c r="BC20" i="184"/>
  <c r="BB20" i="184"/>
  <c r="BA20" i="184"/>
  <c r="AZ20" i="184"/>
  <c r="AY20" i="184"/>
  <c r="AX20" i="184"/>
  <c r="AW20" i="184"/>
  <c r="AV20" i="184"/>
  <c r="AU20" i="184"/>
  <c r="AT20" i="184"/>
  <c r="AS20" i="184"/>
  <c r="AR20" i="184"/>
  <c r="AQ20" i="184"/>
  <c r="AP20" i="184"/>
  <c r="AO20" i="184"/>
  <c r="AN20" i="184"/>
  <c r="AM20" i="184"/>
  <c r="AL20" i="184"/>
  <c r="AK20" i="184"/>
  <c r="AJ20" i="184"/>
  <c r="AI20" i="184"/>
  <c r="AH20" i="184"/>
  <c r="AG20" i="184"/>
  <c r="AF20" i="184"/>
  <c r="AE20" i="184"/>
  <c r="AD20" i="184"/>
  <c r="AC20" i="184"/>
  <c r="AB20" i="184"/>
  <c r="AA20" i="184"/>
  <c r="Z20" i="184"/>
  <c r="Y20" i="184"/>
  <c r="X20" i="184"/>
  <c r="W20" i="184"/>
  <c r="V20" i="184"/>
  <c r="U20" i="184"/>
  <c r="T20" i="184"/>
  <c r="S20" i="184"/>
  <c r="R20" i="184"/>
  <c r="Q20" i="184"/>
  <c r="P20" i="184"/>
  <c r="O20" i="184"/>
  <c r="N20" i="184"/>
  <c r="BP19" i="184"/>
  <c r="BO19" i="184"/>
  <c r="BN19" i="184"/>
  <c r="BM19" i="184"/>
  <c r="BL19" i="184"/>
  <c r="BK19" i="184"/>
  <c r="BJ19" i="184"/>
  <c r="BI19" i="184"/>
  <c r="BH19" i="184"/>
  <c r="BG19" i="184"/>
  <c r="BF19" i="184"/>
  <c r="BE19" i="184"/>
  <c r="BD19" i="184"/>
  <c r="BC19" i="184"/>
  <c r="BB19" i="184"/>
  <c r="BA19" i="184"/>
  <c r="AZ19" i="184"/>
  <c r="AY19" i="184"/>
  <c r="AX19" i="184"/>
  <c r="AW19" i="184"/>
  <c r="AV19" i="184"/>
  <c r="AU19" i="184"/>
  <c r="AT19" i="184"/>
  <c r="AS19" i="184"/>
  <c r="AR19" i="184"/>
  <c r="AQ19" i="184"/>
  <c r="AP19" i="184"/>
  <c r="AO19" i="184"/>
  <c r="AN19" i="184"/>
  <c r="AM19" i="184"/>
  <c r="AL19" i="184"/>
  <c r="AK19" i="184"/>
  <c r="AJ19" i="184"/>
  <c r="AI19" i="184"/>
  <c r="AH19" i="184"/>
  <c r="AG19" i="184"/>
  <c r="AF19" i="184"/>
  <c r="AE19" i="184"/>
  <c r="AD19" i="184"/>
  <c r="AC19" i="184"/>
  <c r="AB19" i="184"/>
  <c r="AA19" i="184"/>
  <c r="Z19" i="184"/>
  <c r="Y19" i="184"/>
  <c r="X19" i="184"/>
  <c r="W19" i="184"/>
  <c r="V19" i="184"/>
  <c r="U19" i="184"/>
  <c r="T19" i="184"/>
  <c r="S19" i="184"/>
  <c r="R19" i="184"/>
  <c r="Q19" i="184"/>
  <c r="P19" i="184"/>
  <c r="O19" i="184"/>
  <c r="N19" i="184"/>
  <c r="BP18" i="184"/>
  <c r="BO18" i="184"/>
  <c r="BN18" i="184"/>
  <c r="BM18" i="184"/>
  <c r="BL18" i="184"/>
  <c r="BK18" i="184"/>
  <c r="BJ18" i="184"/>
  <c r="BI18" i="184"/>
  <c r="BH18" i="184"/>
  <c r="BG18" i="184"/>
  <c r="BF18" i="184"/>
  <c r="BE18" i="184"/>
  <c r="BD18" i="184"/>
  <c r="BC18" i="184"/>
  <c r="BB18" i="184"/>
  <c r="BA18" i="184"/>
  <c r="AZ18" i="184"/>
  <c r="AY18" i="184"/>
  <c r="AX18" i="184"/>
  <c r="AW18" i="184"/>
  <c r="AV18" i="184"/>
  <c r="AU18" i="184"/>
  <c r="AT18" i="184"/>
  <c r="AS18" i="184"/>
  <c r="AR18" i="184"/>
  <c r="AQ18" i="184"/>
  <c r="AP18" i="184"/>
  <c r="AO18" i="184"/>
  <c r="AN18" i="184"/>
  <c r="AM18" i="184"/>
  <c r="AL18" i="184"/>
  <c r="AK18" i="184"/>
  <c r="AJ18" i="184"/>
  <c r="AI18" i="184"/>
  <c r="AH18" i="184"/>
  <c r="AG18" i="184"/>
  <c r="AF18" i="184"/>
  <c r="AE18" i="184"/>
  <c r="AD18" i="184"/>
  <c r="AC18" i="184"/>
  <c r="AB18" i="184"/>
  <c r="AA18" i="184"/>
  <c r="Z18" i="184"/>
  <c r="Y18" i="184"/>
  <c r="X18" i="184"/>
  <c r="W18" i="184"/>
  <c r="V18" i="184"/>
  <c r="U18" i="184"/>
  <c r="T18" i="184"/>
  <c r="S18" i="184"/>
  <c r="R18" i="184"/>
  <c r="Q18" i="184"/>
  <c r="P18" i="184"/>
  <c r="O18" i="184"/>
  <c r="N18" i="184"/>
  <c r="BP17" i="184"/>
  <c r="BO17" i="184"/>
  <c r="BN17" i="184"/>
  <c r="BM17" i="184"/>
  <c r="BL17" i="184"/>
  <c r="BK17" i="184"/>
  <c r="BJ17" i="184"/>
  <c r="BI17" i="184"/>
  <c r="BH17" i="184"/>
  <c r="BG17" i="184"/>
  <c r="BF17" i="184"/>
  <c r="BE17" i="184"/>
  <c r="BD17" i="184"/>
  <c r="BC17" i="184"/>
  <c r="BB17" i="184"/>
  <c r="BA17" i="184"/>
  <c r="AZ17" i="184"/>
  <c r="AY17" i="184"/>
  <c r="AX17" i="184"/>
  <c r="AW17" i="184"/>
  <c r="AV17" i="184"/>
  <c r="AU17" i="184"/>
  <c r="AT17" i="184"/>
  <c r="AS17" i="184"/>
  <c r="AR17" i="184"/>
  <c r="AQ17" i="184"/>
  <c r="AP17" i="184"/>
  <c r="AO17" i="184"/>
  <c r="AN17" i="184"/>
  <c r="AM17" i="184"/>
  <c r="AL17" i="184"/>
  <c r="AK17" i="184"/>
  <c r="AJ17" i="184"/>
  <c r="AI17" i="184"/>
  <c r="AH17" i="184"/>
  <c r="AG17" i="184"/>
  <c r="AF17" i="184"/>
  <c r="AE17" i="184"/>
  <c r="AD17" i="184"/>
  <c r="AC17" i="184"/>
  <c r="AB17" i="184"/>
  <c r="AA17" i="184"/>
  <c r="Z17" i="184"/>
  <c r="Y17" i="184"/>
  <c r="X17" i="184"/>
  <c r="W17" i="184"/>
  <c r="V17" i="184"/>
  <c r="U17" i="184"/>
  <c r="T17" i="184"/>
  <c r="S17" i="184"/>
  <c r="R17" i="184"/>
  <c r="Q17" i="184"/>
  <c r="P17" i="184"/>
  <c r="O17" i="184"/>
  <c r="N17" i="184"/>
  <c r="BP16" i="184"/>
  <c r="BO16" i="184"/>
  <c r="BN16" i="184"/>
  <c r="BM16" i="184"/>
  <c r="BL16" i="184"/>
  <c r="BK16" i="184"/>
  <c r="BJ16" i="184"/>
  <c r="BI16" i="184"/>
  <c r="BH16" i="184"/>
  <c r="BG16" i="184"/>
  <c r="BF16" i="184"/>
  <c r="BE16" i="184"/>
  <c r="BD16" i="184"/>
  <c r="BC16" i="184"/>
  <c r="BB16" i="184"/>
  <c r="BA16" i="184"/>
  <c r="AZ16" i="184"/>
  <c r="AY16" i="184"/>
  <c r="AX16" i="184"/>
  <c r="AW16" i="184"/>
  <c r="AV16" i="184"/>
  <c r="AU16" i="184"/>
  <c r="AT16" i="184"/>
  <c r="AS16" i="184"/>
  <c r="AR16" i="184"/>
  <c r="AQ16" i="184"/>
  <c r="AP16" i="184"/>
  <c r="AO16" i="184"/>
  <c r="AN16" i="184"/>
  <c r="AM16" i="184"/>
  <c r="AL16" i="184"/>
  <c r="AK16" i="184"/>
  <c r="AJ16" i="184"/>
  <c r="AI16" i="184"/>
  <c r="AH16" i="184"/>
  <c r="AG16" i="184"/>
  <c r="AF16" i="184"/>
  <c r="AE16" i="184"/>
  <c r="AD16" i="184"/>
  <c r="AC16" i="184"/>
  <c r="AB16" i="184"/>
  <c r="AA16" i="184"/>
  <c r="Z16" i="184"/>
  <c r="Y16" i="184"/>
  <c r="X16" i="184"/>
  <c r="W16" i="184"/>
  <c r="V16" i="184"/>
  <c r="U16" i="184"/>
  <c r="T16" i="184"/>
  <c r="S16" i="184"/>
  <c r="R16" i="184"/>
  <c r="Q16" i="184"/>
  <c r="P16" i="184"/>
  <c r="O16" i="184"/>
  <c r="N16" i="184"/>
  <c r="BP15" i="184"/>
  <c r="BO15" i="184"/>
  <c r="BN15" i="184"/>
  <c r="BM15" i="184"/>
  <c r="BL15" i="184"/>
  <c r="BK15" i="184"/>
  <c r="BJ15" i="184"/>
  <c r="BI15" i="184"/>
  <c r="BH15" i="184"/>
  <c r="BG15" i="184"/>
  <c r="BF15" i="184"/>
  <c r="BE15" i="184"/>
  <c r="BD15" i="184"/>
  <c r="BC15" i="184"/>
  <c r="BB15" i="184"/>
  <c r="BA15" i="184"/>
  <c r="AZ15" i="184"/>
  <c r="AY15" i="184"/>
  <c r="AX15" i="184"/>
  <c r="AW15" i="184"/>
  <c r="AV15" i="184"/>
  <c r="AU15" i="184"/>
  <c r="AT15" i="184"/>
  <c r="AS15" i="184"/>
  <c r="AR15" i="184"/>
  <c r="AQ15" i="184"/>
  <c r="AP15" i="184"/>
  <c r="AO15" i="184"/>
  <c r="AN15" i="184"/>
  <c r="AM15" i="184"/>
  <c r="AL15" i="184"/>
  <c r="AK15" i="184"/>
  <c r="AJ15" i="184"/>
  <c r="AI15" i="184"/>
  <c r="AH15" i="184"/>
  <c r="AG15" i="184"/>
  <c r="AF15" i="184"/>
  <c r="AE15" i="184"/>
  <c r="AD15" i="184"/>
  <c r="AC15" i="184"/>
  <c r="AB15" i="184"/>
  <c r="AA15" i="184"/>
  <c r="Z15" i="184"/>
  <c r="Y15" i="184"/>
  <c r="X15" i="184"/>
  <c r="W15" i="184"/>
  <c r="V15" i="184"/>
  <c r="U15" i="184"/>
  <c r="T15" i="184"/>
  <c r="S15" i="184"/>
  <c r="R15" i="184"/>
  <c r="Q15" i="184"/>
  <c r="P15" i="184"/>
  <c r="O15" i="184"/>
  <c r="N15" i="184"/>
  <c r="BP14" i="184"/>
  <c r="BO14" i="184"/>
  <c r="BN14" i="184"/>
  <c r="BM14" i="184"/>
  <c r="BL14" i="184"/>
  <c r="BK14" i="184"/>
  <c r="BJ14" i="184"/>
  <c r="BI14" i="184"/>
  <c r="BH14" i="184"/>
  <c r="BG14" i="184"/>
  <c r="BF14" i="184"/>
  <c r="BE14" i="184"/>
  <c r="BD14" i="184"/>
  <c r="BC14" i="184"/>
  <c r="BB14" i="184"/>
  <c r="BA14" i="184"/>
  <c r="AZ14" i="184"/>
  <c r="AY14" i="184"/>
  <c r="AX14" i="184"/>
  <c r="AW14" i="184"/>
  <c r="AV14" i="184"/>
  <c r="AU14" i="184"/>
  <c r="AT14" i="184"/>
  <c r="AS14" i="184"/>
  <c r="AR14" i="184"/>
  <c r="AQ14" i="184"/>
  <c r="AP14" i="184"/>
  <c r="AO14" i="184"/>
  <c r="AN14" i="184"/>
  <c r="AM14" i="184"/>
  <c r="AL14" i="184"/>
  <c r="AK14" i="184"/>
  <c r="AJ14" i="184"/>
  <c r="AI14" i="184"/>
  <c r="AH14" i="184"/>
  <c r="AG14" i="184"/>
  <c r="AF14" i="184"/>
  <c r="AE14" i="184"/>
  <c r="AD14" i="184"/>
  <c r="AC14" i="184"/>
  <c r="AB14" i="184"/>
  <c r="AA14" i="184"/>
  <c r="Z14" i="184"/>
  <c r="Y14" i="184"/>
  <c r="X14" i="184"/>
  <c r="W14" i="184"/>
  <c r="V14" i="184"/>
  <c r="U14" i="184"/>
  <c r="T14" i="184"/>
  <c r="S14" i="184"/>
  <c r="R14" i="184"/>
  <c r="Q14" i="184"/>
  <c r="P14" i="184"/>
  <c r="O14" i="184"/>
  <c r="N14" i="184"/>
  <c r="BP13" i="184"/>
  <c r="BO13" i="184"/>
  <c r="BN13" i="184"/>
  <c r="BM13" i="184"/>
  <c r="BL13" i="184"/>
  <c r="BK13" i="184"/>
  <c r="BJ13" i="184"/>
  <c r="BI13" i="184"/>
  <c r="BH13" i="184"/>
  <c r="BG13" i="184"/>
  <c r="BF13" i="184"/>
  <c r="BE13" i="184"/>
  <c r="BD13" i="184"/>
  <c r="BC13" i="184"/>
  <c r="BB13" i="184"/>
  <c r="BA13" i="184"/>
  <c r="AZ13" i="184"/>
  <c r="AY13" i="184"/>
  <c r="AX13" i="184"/>
  <c r="AW13" i="184"/>
  <c r="AV13" i="184"/>
  <c r="AU13" i="184"/>
  <c r="AT13" i="184"/>
  <c r="AS13" i="184"/>
  <c r="AR13" i="184"/>
  <c r="AQ13" i="184"/>
  <c r="AP13" i="184"/>
  <c r="AO13" i="184"/>
  <c r="AN13" i="184"/>
  <c r="AM13" i="184"/>
  <c r="AL13" i="184"/>
  <c r="AK13" i="184"/>
  <c r="AJ13" i="184"/>
  <c r="AI13" i="184"/>
  <c r="AH13" i="184"/>
  <c r="AG13" i="184"/>
  <c r="AF13" i="184"/>
  <c r="AE13" i="184"/>
  <c r="AD13" i="184"/>
  <c r="AC13" i="184"/>
  <c r="AB13" i="184"/>
  <c r="AA13" i="184"/>
  <c r="Z13" i="184"/>
  <c r="Y13" i="184"/>
  <c r="X13" i="184"/>
  <c r="W13" i="184"/>
  <c r="V13" i="184"/>
  <c r="U13" i="184"/>
  <c r="T13" i="184"/>
  <c r="S13" i="184"/>
  <c r="R13" i="184"/>
  <c r="Q13" i="184"/>
  <c r="P13" i="184"/>
  <c r="O13" i="184"/>
  <c r="N13" i="184"/>
  <c r="BP9" i="184"/>
  <c r="BO9" i="184"/>
  <c r="BN9" i="184"/>
  <c r="BM9" i="184"/>
  <c r="BL9" i="184"/>
  <c r="BK9" i="184"/>
  <c r="BJ9" i="184"/>
  <c r="BI9" i="184"/>
  <c r="BH9" i="184"/>
  <c r="BG9" i="184"/>
  <c r="BF9" i="184"/>
  <c r="BE9" i="184"/>
  <c r="BD9" i="184"/>
  <c r="BC9" i="184"/>
  <c r="BB9" i="184"/>
  <c r="BA9" i="184"/>
  <c r="AZ9" i="184"/>
  <c r="AY9" i="184"/>
  <c r="AX9" i="184"/>
  <c r="AW9" i="184"/>
  <c r="AV9" i="184"/>
  <c r="AU9" i="184"/>
  <c r="AT9" i="184"/>
  <c r="AS9" i="184"/>
  <c r="AR9" i="184"/>
  <c r="AQ9" i="184"/>
  <c r="AP9" i="184"/>
  <c r="AO9" i="184"/>
  <c r="AN9" i="184"/>
  <c r="AM9" i="184"/>
  <c r="AL9" i="184"/>
  <c r="AK9" i="184"/>
  <c r="AJ9" i="184"/>
  <c r="AI9" i="184"/>
  <c r="AH9" i="184"/>
  <c r="AG9" i="184"/>
  <c r="AF9" i="184"/>
  <c r="AE9" i="184"/>
  <c r="AD9" i="184"/>
  <c r="AC9" i="184"/>
  <c r="AB9" i="184"/>
  <c r="AA9" i="184"/>
  <c r="Z9" i="184"/>
  <c r="Y9" i="184"/>
  <c r="X9" i="184"/>
  <c r="W9" i="184"/>
  <c r="V9" i="184"/>
  <c r="U9" i="184"/>
  <c r="T9" i="184"/>
  <c r="S9" i="184"/>
  <c r="R9" i="184"/>
  <c r="Q9" i="184"/>
  <c r="P9" i="184"/>
  <c r="O9" i="184"/>
  <c r="N9" i="184"/>
  <c r="AS170" i="185" a="1"/>
  <c r="AS170" i="185" s="1"/>
  <c r="BD170" i="185" a="1"/>
  <c r="BD170" i="185" s="1"/>
  <c r="AR170" i="185" a="1"/>
  <c r="AR170" i="185" s="1"/>
  <c r="AX170" i="185" a="1"/>
  <c r="AX170" i="185" s="1"/>
  <c r="BJ170" i="185" a="1"/>
  <c r="BJ170" i="185" s="1"/>
  <c r="BE170" i="185" a="1"/>
  <c r="BE170" i="185" s="1"/>
  <c r="AU170" i="185" a="1"/>
  <c r="AU170" i="185" s="1"/>
  <c r="BC170" i="185" a="1"/>
  <c r="BC170" i="185" s="1"/>
  <c r="BN170" i="185" a="1"/>
  <c r="BN170" i="185" s="1"/>
  <c r="BM170" i="185" a="1"/>
  <c r="BM170" i="185" s="1"/>
  <c r="AY170" i="185" a="1"/>
  <c r="AY170" i="185" s="1"/>
  <c r="BG170" i="185" a="1"/>
  <c r="BG170" i="185" s="1"/>
  <c r="AQ170" i="185" a="1"/>
  <c r="AQ170" i="185" s="1"/>
  <c r="BI170" i="185" a="1"/>
  <c r="BI170" i="185" s="1"/>
  <c r="AO170" i="185" a="1"/>
  <c r="AO170" i="185" s="1"/>
  <c r="AW170" i="185" a="1"/>
  <c r="AW170" i="185" s="1"/>
  <c r="AZ170" i="185" a="1"/>
  <c r="AZ170" i="185" s="1"/>
  <c r="AT170" i="185" a="1"/>
  <c r="AT170" i="185" s="1"/>
  <c r="BK170" i="185" a="1"/>
  <c r="BK170" i="185" s="1"/>
  <c r="BH170" i="185" a="1"/>
  <c r="BH170" i="185" s="1"/>
  <c r="BB170" i="185" a="1"/>
  <c r="BB170" i="185" s="1"/>
  <c r="BF170" i="185" a="1"/>
  <c r="BF170" i="185" s="1"/>
  <c r="BL170" i="185" a="1"/>
  <c r="BL170" i="185" s="1"/>
  <c r="AP170" i="185" a="1"/>
  <c r="AP170" i="185" s="1"/>
  <c r="BP170" i="185" a="1"/>
  <c r="BP170" i="185" s="1"/>
  <c r="AV170" i="185" a="1"/>
  <c r="AV170" i="185" s="1"/>
  <c r="BA170" i="185" a="1"/>
  <c r="BA170" i="185" s="1"/>
  <c r="BO170" i="185" a="1"/>
  <c r="BO170" i="185" s="1"/>
  <c r="AB170" i="185" a="1"/>
  <c r="AB170" i="185" s="1"/>
  <c r="AK170" i="185" a="1"/>
  <c r="AK170" i="185" s="1"/>
  <c r="AJ170" i="185" a="1"/>
  <c r="AJ170" i="185" s="1"/>
  <c r="Z170" i="185" a="1"/>
  <c r="Z170" i="185" s="1"/>
  <c r="AI170" i="185" a="1"/>
  <c r="AI170" i="185" s="1"/>
  <c r="U170" i="185" a="1"/>
  <c r="U170" i="185" s="1"/>
  <c r="AF170" i="185" a="1"/>
  <c r="AF170" i="185" s="1"/>
  <c r="AH170" i="185" a="1"/>
  <c r="AH170" i="185" s="1"/>
  <c r="AE170" i="185" a="1"/>
  <c r="AE170" i="185" s="1"/>
  <c r="AD170" i="185" a="1"/>
  <c r="AD170" i="185" s="1"/>
  <c r="AA170" i="185" a="1"/>
  <c r="AA170" i="185" s="1"/>
  <c r="AC170" i="185" a="1"/>
  <c r="AC170" i="185" s="1"/>
  <c r="X170" i="185" a="1"/>
  <c r="X170" i="185" s="1"/>
  <c r="W170" i="185" a="1"/>
  <c r="W170" i="185" s="1"/>
  <c r="V170" i="185" a="1"/>
  <c r="V170" i="185" s="1"/>
  <c r="AN170" i="185" a="1"/>
  <c r="AN170" i="185" s="1"/>
  <c r="AM170" i="185" a="1"/>
  <c r="AM170" i="185" s="1"/>
  <c r="Y170" i="185" a="1"/>
  <c r="Y170" i="185" s="1"/>
  <c r="AL170" i="185" a="1"/>
  <c r="AL170" i="185" s="1"/>
  <c r="AG170" i="185" a="1"/>
  <c r="AG170" i="185" s="1"/>
  <c r="S170" i="185" a="1"/>
  <c r="S170" i="185" s="1"/>
  <c r="P170" i="185" a="1"/>
  <c r="P170" i="185" s="1"/>
  <c r="R170" i="185" a="1"/>
  <c r="R170" i="185" s="1"/>
  <c r="Q170" i="185" a="1"/>
  <c r="Q170" i="185" s="1"/>
  <c r="O170" i="185" a="1"/>
  <c r="O170" i="185" s="1"/>
  <c r="T170" i="185" a="1"/>
  <c r="T170" i="185" s="1"/>
  <c r="O11" i="185" a="1"/>
  <c r="O9" i="185" a="1"/>
  <c r="P9" i="185" s="1"/>
  <c r="O9" i="185"/>
  <c r="Q9" i="185"/>
  <c r="R9" i="185"/>
  <c r="S9" i="185"/>
  <c r="U9" i="185"/>
  <c r="V9" i="185"/>
  <c r="W9" i="185"/>
  <c r="Y9" i="185"/>
  <c r="Z9" i="185"/>
  <c r="AA9" i="185"/>
  <c r="AC9" i="185"/>
  <c r="AD9" i="185"/>
  <c r="AE9" i="185"/>
  <c r="AG9" i="185"/>
  <c r="AH9" i="185"/>
  <c r="AI9" i="185"/>
  <c r="AK9" i="185"/>
  <c r="AL9" i="185"/>
  <c r="AM9" i="185"/>
  <c r="AO9" i="185"/>
  <c r="AP9" i="185"/>
  <c r="AQ9" i="185"/>
  <c r="AS9" i="185"/>
  <c r="AT9" i="185"/>
  <c r="AU9" i="185"/>
  <c r="AW9" i="185"/>
  <c r="AX9" i="185"/>
  <c r="AY9" i="185"/>
  <c r="BA9" i="185"/>
  <c r="BB9" i="185"/>
  <c r="BC9" i="185"/>
  <c r="BE9" i="185"/>
  <c r="BF9" i="185"/>
  <c r="BG9" i="185"/>
  <c r="BI9" i="185"/>
  <c r="BJ9" i="185"/>
  <c r="BK9" i="185"/>
  <c r="BM9" i="185"/>
  <c r="BN9" i="185"/>
  <c r="BO9" i="185"/>
  <c r="O15" i="185" a="1"/>
  <c r="O15" i="185" s="1"/>
  <c r="R15" i="185"/>
  <c r="S15" i="185"/>
  <c r="W15" i="185"/>
  <c r="X15" i="185"/>
  <c r="AB15" i="185"/>
  <c r="AD15" i="185"/>
  <c r="AH15" i="185"/>
  <c r="AI15" i="185"/>
  <c r="AM15" i="185"/>
  <c r="AN15" i="185"/>
  <c r="AR15" i="185"/>
  <c r="AT15" i="185"/>
  <c r="AX15" i="185"/>
  <c r="AY15" i="185"/>
  <c r="BC15" i="185"/>
  <c r="BD15" i="185"/>
  <c r="BH15" i="185"/>
  <c r="BJ15" i="185"/>
  <c r="BN15" i="185"/>
  <c r="BO15" i="185"/>
  <c r="Q16" i="185"/>
  <c r="R16" i="185"/>
  <c r="V16" i="185"/>
  <c r="X16" i="185"/>
  <c r="AB16" i="185"/>
  <c r="AC16" i="185"/>
  <c r="AG16" i="185"/>
  <c r="AH16" i="185"/>
  <c r="AL16" i="185"/>
  <c r="AN16" i="185"/>
  <c r="AR16" i="185"/>
  <c r="AS16" i="185"/>
  <c r="AW16" i="185"/>
  <c r="AX16" i="185"/>
  <c r="BB16" i="185"/>
  <c r="BD16" i="185"/>
  <c r="BH16" i="185"/>
  <c r="BI16" i="185"/>
  <c r="BM16" i="185"/>
  <c r="BN16" i="185"/>
  <c r="P17" i="185"/>
  <c r="R17" i="185"/>
  <c r="V17" i="185"/>
  <c r="W17" i="185"/>
  <c r="AA17" i="185"/>
  <c r="AB17" i="185"/>
  <c r="AE17" i="185"/>
  <c r="AF17" i="185"/>
  <c r="AI17" i="185"/>
  <c r="AJ17" i="185"/>
  <c r="AM17" i="185"/>
  <c r="AN17" i="185"/>
  <c r="AQ17" i="185"/>
  <c r="AR17" i="185"/>
  <c r="AU17" i="185"/>
  <c r="AV17" i="185"/>
  <c r="AY17" i="185"/>
  <c r="AZ17" i="185"/>
  <c r="BC17" i="185"/>
  <c r="BD17" i="185"/>
  <c r="BG17" i="185"/>
  <c r="BH17" i="185"/>
  <c r="BK17" i="185"/>
  <c r="BL17" i="185"/>
  <c r="BO17" i="185"/>
  <c r="BP17" i="185"/>
  <c r="Q18" i="185"/>
  <c r="R18" i="185"/>
  <c r="U18" i="185"/>
  <c r="V18" i="185"/>
  <c r="Y18" i="185"/>
  <c r="Z18" i="185"/>
  <c r="AC18" i="185"/>
  <c r="AD18" i="185"/>
  <c r="AG18" i="185"/>
  <c r="AH18" i="185"/>
  <c r="AK18" i="185"/>
  <c r="AL18" i="185"/>
  <c r="AO18" i="185"/>
  <c r="AP18" i="185"/>
  <c r="AS18" i="185"/>
  <c r="AT18" i="185"/>
  <c r="AW18" i="185"/>
  <c r="AX18" i="185"/>
  <c r="BA18" i="185"/>
  <c r="BB18" i="185"/>
  <c r="BE18" i="185"/>
  <c r="BF18" i="185"/>
  <c r="BI18" i="185"/>
  <c r="BJ18" i="185"/>
  <c r="BM18" i="185"/>
  <c r="BN18" i="185"/>
  <c r="O19" i="185"/>
  <c r="P19" i="185"/>
  <c r="S19" i="185"/>
  <c r="T19" i="185"/>
  <c r="W19" i="185"/>
  <c r="X19" i="185"/>
  <c r="AA19" i="185"/>
  <c r="AB19" i="185"/>
  <c r="AE19" i="185"/>
  <c r="AF19" i="185"/>
  <c r="AI19" i="185"/>
  <c r="AJ19" i="185"/>
  <c r="AM19" i="185"/>
  <c r="AN19" i="185"/>
  <c r="AQ19" i="185"/>
  <c r="AR19" i="185"/>
  <c r="AU19" i="185"/>
  <c r="AV19" i="185"/>
  <c r="AY19" i="185"/>
  <c r="AZ19" i="185"/>
  <c r="BC19" i="185"/>
  <c r="BD19" i="185"/>
  <c r="BG19" i="185"/>
  <c r="BH19" i="185"/>
  <c r="BK19" i="185"/>
  <c r="BL19" i="185"/>
  <c r="BO19" i="185"/>
  <c r="BP19" i="185"/>
  <c r="Q20" i="185"/>
  <c r="R20" i="185"/>
  <c r="U20" i="185"/>
  <c r="V20" i="185"/>
  <c r="Y20" i="185"/>
  <c r="Z20" i="185"/>
  <c r="AC20" i="185"/>
  <c r="AD20" i="185"/>
  <c r="AG20" i="185"/>
  <c r="AH20" i="185"/>
  <c r="AK20" i="185"/>
  <c r="AL20" i="185"/>
  <c r="AO20" i="185"/>
  <c r="AP20" i="185"/>
  <c r="AS20" i="185"/>
  <c r="AT20" i="185"/>
  <c r="AW20" i="185"/>
  <c r="AX20" i="185"/>
  <c r="BA20" i="185"/>
  <c r="BB20" i="185"/>
  <c r="BE20" i="185"/>
  <c r="BF20" i="185"/>
  <c r="BI20" i="185"/>
  <c r="BJ20" i="185"/>
  <c r="BM20" i="185"/>
  <c r="BN20" i="185"/>
  <c r="O21" i="185"/>
  <c r="P21" i="185"/>
  <c r="S21" i="185"/>
  <c r="T21" i="185"/>
  <c r="W21" i="185"/>
  <c r="X21" i="185"/>
  <c r="AA21" i="185"/>
  <c r="AB21" i="185"/>
  <c r="AE21" i="185"/>
  <c r="AF21" i="185"/>
  <c r="AG21" i="185"/>
  <c r="AI21" i="185"/>
  <c r="AJ21" i="185"/>
  <c r="AK21" i="185"/>
  <c r="AM21" i="185"/>
  <c r="AN21" i="185"/>
  <c r="AO21" i="185"/>
  <c r="AQ21" i="185"/>
  <c r="AR21" i="185"/>
  <c r="AS21" i="185"/>
  <c r="AU21" i="185"/>
  <c r="AV21" i="185"/>
  <c r="AW21" i="185"/>
  <c r="AY21" i="185"/>
  <c r="AZ21" i="185"/>
  <c r="BA21" i="185"/>
  <c r="BC21" i="185"/>
  <c r="BD21" i="185"/>
  <c r="BE21" i="185"/>
  <c r="BG21" i="185"/>
  <c r="BH21" i="185"/>
  <c r="BI21" i="185"/>
  <c r="BK21" i="185"/>
  <c r="BL21" i="185"/>
  <c r="BM21" i="185"/>
  <c r="BO21" i="185"/>
  <c r="BP21" i="185"/>
  <c r="O22" i="185"/>
  <c r="Q22" i="185"/>
  <c r="R22" i="185"/>
  <c r="S22" i="185"/>
  <c r="U22" i="185"/>
  <c r="V22" i="185"/>
  <c r="W22" i="185"/>
  <c r="X22" i="185"/>
  <c r="Y22" i="185"/>
  <c r="Z22" i="185"/>
  <c r="AA22" i="185"/>
  <c r="AB22" i="185"/>
  <c r="AC22" i="185"/>
  <c r="AD22" i="185"/>
  <c r="AE22" i="185"/>
  <c r="AF22" i="185"/>
  <c r="AG22" i="185"/>
  <c r="AH22" i="185"/>
  <c r="AI22" i="185"/>
  <c r="AJ22" i="185"/>
  <c r="AK22" i="185"/>
  <c r="AL22" i="185"/>
  <c r="AM22" i="185"/>
  <c r="AN22" i="185"/>
  <c r="AO22" i="185"/>
  <c r="AP22" i="185"/>
  <c r="AQ22" i="185"/>
  <c r="AR22" i="185"/>
  <c r="AS22" i="185"/>
  <c r="AT22" i="185"/>
  <c r="AU22" i="185"/>
  <c r="AV22" i="185"/>
  <c r="AW22" i="185"/>
  <c r="AX22" i="185"/>
  <c r="AY22" i="185"/>
  <c r="AZ22" i="185"/>
  <c r="BA22" i="185"/>
  <c r="BB22" i="185"/>
  <c r="BC22" i="185"/>
  <c r="BD22" i="185"/>
  <c r="BE22" i="185"/>
  <c r="BF22" i="185"/>
  <c r="BG22" i="185"/>
  <c r="BH22" i="185"/>
  <c r="BI22" i="185"/>
  <c r="BJ22" i="185"/>
  <c r="BK22" i="185"/>
  <c r="BL22" i="185"/>
  <c r="BM22" i="185"/>
  <c r="BN22" i="185"/>
  <c r="BO22" i="185"/>
  <c r="BP22" i="185"/>
  <c r="O23" i="185"/>
  <c r="P23" i="185"/>
  <c r="Q23" i="185"/>
  <c r="R23" i="185"/>
  <c r="S23" i="185"/>
  <c r="T23" i="185"/>
  <c r="U23" i="185"/>
  <c r="V23" i="185"/>
  <c r="W23" i="185"/>
  <c r="X23" i="185"/>
  <c r="Y23" i="185"/>
  <c r="Z23" i="185"/>
  <c r="AA23" i="185"/>
  <c r="AB23" i="185"/>
  <c r="AC23" i="185"/>
  <c r="AD23" i="185"/>
  <c r="AE23" i="185"/>
  <c r="AF23" i="185"/>
  <c r="AG23" i="185"/>
  <c r="AH23" i="185"/>
  <c r="AI23" i="185"/>
  <c r="AJ23" i="185"/>
  <c r="AK23" i="185"/>
  <c r="AL23" i="185"/>
  <c r="AM23" i="185"/>
  <c r="AN23" i="185"/>
  <c r="AO23" i="185"/>
  <c r="AP23" i="185"/>
  <c r="AQ23" i="185"/>
  <c r="AR23" i="185"/>
  <c r="AS23" i="185"/>
  <c r="AT23" i="185"/>
  <c r="AU23" i="185"/>
  <c r="AV23" i="185"/>
  <c r="AW23" i="185"/>
  <c r="AX23" i="185"/>
  <c r="AY23" i="185"/>
  <c r="AZ23" i="185"/>
  <c r="BA23" i="185"/>
  <c r="BB23" i="185"/>
  <c r="BC23" i="185"/>
  <c r="BD23" i="185"/>
  <c r="BE23" i="185"/>
  <c r="BF23" i="185"/>
  <c r="BG23" i="185"/>
  <c r="BH23" i="185"/>
  <c r="BI23" i="185"/>
  <c r="BJ23" i="185"/>
  <c r="BK23" i="185"/>
  <c r="BL23" i="185"/>
  <c r="BM23" i="185"/>
  <c r="BN23" i="185"/>
  <c r="BO23" i="185"/>
  <c r="BP23" i="185"/>
  <c r="O24" i="185"/>
  <c r="P24" i="185"/>
  <c r="Q24" i="185"/>
  <c r="R24" i="185"/>
  <c r="S24" i="185"/>
  <c r="T24" i="185"/>
  <c r="U24" i="185"/>
  <c r="V24" i="185"/>
  <c r="W24" i="185"/>
  <c r="X24" i="185"/>
  <c r="Y24" i="185"/>
  <c r="Z24" i="185"/>
  <c r="AA24" i="185"/>
  <c r="AB24" i="185"/>
  <c r="AC24" i="185"/>
  <c r="AD24" i="185"/>
  <c r="AE24" i="185"/>
  <c r="AF24" i="185"/>
  <c r="AG24" i="185"/>
  <c r="AH24" i="185"/>
  <c r="AI24" i="185"/>
  <c r="AJ24" i="185"/>
  <c r="AK24" i="185"/>
  <c r="AL24" i="185"/>
  <c r="AM24" i="185"/>
  <c r="AN24" i="185"/>
  <c r="AO24" i="185"/>
  <c r="AP24" i="185"/>
  <c r="AQ24" i="185"/>
  <c r="AR24" i="185"/>
  <c r="AS24" i="185"/>
  <c r="AT24" i="185"/>
  <c r="AU24" i="185"/>
  <c r="AV24" i="185"/>
  <c r="AW24" i="185"/>
  <c r="AX24" i="185"/>
  <c r="AY24" i="185"/>
  <c r="AZ24" i="185"/>
  <c r="BA24" i="185"/>
  <c r="BB24" i="185"/>
  <c r="BC24" i="185"/>
  <c r="BD24" i="185"/>
  <c r="BE24" i="185"/>
  <c r="BF24" i="185"/>
  <c r="BG24" i="185"/>
  <c r="BH24" i="185"/>
  <c r="BI24" i="185"/>
  <c r="BJ24" i="185"/>
  <c r="BK24" i="185"/>
  <c r="BL24" i="185"/>
  <c r="BM24" i="185"/>
  <c r="BN24" i="185"/>
  <c r="BO24" i="185"/>
  <c r="BP24" i="185"/>
  <c r="O25" i="185"/>
  <c r="P25" i="185"/>
  <c r="Q25" i="185"/>
  <c r="R25" i="185"/>
  <c r="S25" i="185"/>
  <c r="T25" i="185"/>
  <c r="U25" i="185"/>
  <c r="V25" i="185"/>
  <c r="W25" i="185"/>
  <c r="X25" i="185"/>
  <c r="Y25" i="185"/>
  <c r="Z25" i="185"/>
  <c r="AA25" i="185"/>
  <c r="AB25" i="185"/>
  <c r="AC25" i="185"/>
  <c r="AD25" i="185"/>
  <c r="AE25" i="185"/>
  <c r="AF25" i="185"/>
  <c r="AG25" i="185"/>
  <c r="AH25" i="185"/>
  <c r="AI25" i="185"/>
  <c r="AJ25" i="185"/>
  <c r="AK25" i="185"/>
  <c r="AL25" i="185"/>
  <c r="AM25" i="185"/>
  <c r="AN25" i="185"/>
  <c r="AO25" i="185"/>
  <c r="AP25" i="185"/>
  <c r="AQ25" i="185"/>
  <c r="AR25" i="185"/>
  <c r="AS25" i="185"/>
  <c r="AT25" i="185"/>
  <c r="AU25" i="185"/>
  <c r="AV25" i="185"/>
  <c r="AW25" i="185"/>
  <c r="AX25" i="185"/>
  <c r="AY25" i="185"/>
  <c r="AZ25" i="185"/>
  <c r="BA25" i="185"/>
  <c r="BB25" i="185"/>
  <c r="BC25" i="185"/>
  <c r="BD25" i="185"/>
  <c r="BE25" i="185"/>
  <c r="BF25" i="185"/>
  <c r="BG25" i="185"/>
  <c r="BH25" i="185"/>
  <c r="BI25" i="185"/>
  <c r="BJ25" i="185"/>
  <c r="BK25" i="185"/>
  <c r="BL25" i="185"/>
  <c r="BM25" i="185"/>
  <c r="BN25" i="185"/>
  <c r="BO25" i="185"/>
  <c r="BP25" i="185"/>
  <c r="O26" i="185"/>
  <c r="P26" i="185"/>
  <c r="Q26" i="185"/>
  <c r="R26" i="185"/>
  <c r="S26" i="185"/>
  <c r="T26" i="185"/>
  <c r="U26" i="185"/>
  <c r="V26" i="185"/>
  <c r="W26" i="185"/>
  <c r="X26" i="185"/>
  <c r="Y26" i="185"/>
  <c r="Z26" i="185"/>
  <c r="AA26" i="185"/>
  <c r="AB26" i="185"/>
  <c r="AC26" i="185"/>
  <c r="AD26" i="185"/>
  <c r="AE26" i="185"/>
  <c r="AF26" i="185"/>
  <c r="AG26" i="185"/>
  <c r="AH26" i="185"/>
  <c r="AI26" i="185"/>
  <c r="AJ26" i="185"/>
  <c r="AK26" i="185"/>
  <c r="AL26" i="185"/>
  <c r="AM26" i="185"/>
  <c r="AN26" i="185"/>
  <c r="AO26" i="185"/>
  <c r="AP26" i="185"/>
  <c r="AQ26" i="185"/>
  <c r="AR26" i="185"/>
  <c r="AS26" i="185"/>
  <c r="AT26" i="185"/>
  <c r="AU26" i="185"/>
  <c r="AV26" i="185"/>
  <c r="AW26" i="185"/>
  <c r="AX26" i="185"/>
  <c r="AY26" i="185"/>
  <c r="AZ26" i="185"/>
  <c r="BA26" i="185"/>
  <c r="BB26" i="185"/>
  <c r="BC26" i="185"/>
  <c r="BD26" i="185"/>
  <c r="BE26" i="185"/>
  <c r="BF26" i="185"/>
  <c r="BG26" i="185"/>
  <c r="BH26" i="185"/>
  <c r="BI26" i="185"/>
  <c r="BJ26" i="185"/>
  <c r="BK26" i="185"/>
  <c r="BL26" i="185"/>
  <c r="BM26" i="185"/>
  <c r="BN26" i="185"/>
  <c r="BO26" i="185"/>
  <c r="BP26" i="185"/>
  <c r="O27" i="185"/>
  <c r="P27" i="185"/>
  <c r="Q27" i="185"/>
  <c r="R27" i="185"/>
  <c r="S27" i="185"/>
  <c r="T27" i="185"/>
  <c r="U27" i="185"/>
  <c r="V27" i="185"/>
  <c r="W27" i="185"/>
  <c r="X27" i="185"/>
  <c r="Y27" i="185"/>
  <c r="Z27" i="185"/>
  <c r="AA27" i="185"/>
  <c r="AB27" i="185"/>
  <c r="AC27" i="185"/>
  <c r="AD27" i="185"/>
  <c r="AE27" i="185"/>
  <c r="AF27" i="185"/>
  <c r="AG27" i="185"/>
  <c r="AH27" i="185"/>
  <c r="AI27" i="185"/>
  <c r="AJ27" i="185"/>
  <c r="AK27" i="185"/>
  <c r="AL27" i="185"/>
  <c r="AM27" i="185"/>
  <c r="AN27" i="185"/>
  <c r="AO27" i="185"/>
  <c r="AP27" i="185"/>
  <c r="AQ27" i="185"/>
  <c r="AR27" i="185"/>
  <c r="AS27" i="185"/>
  <c r="AT27" i="185"/>
  <c r="AU27" i="185"/>
  <c r="AV27" i="185"/>
  <c r="AW27" i="185"/>
  <c r="AX27" i="185"/>
  <c r="AY27" i="185"/>
  <c r="AZ27" i="185"/>
  <c r="BA27" i="185"/>
  <c r="BB27" i="185"/>
  <c r="BC27" i="185"/>
  <c r="BD27" i="185"/>
  <c r="BE27" i="185"/>
  <c r="BF27" i="185"/>
  <c r="BG27" i="185"/>
  <c r="BH27" i="185"/>
  <c r="BI27" i="185"/>
  <c r="BJ27" i="185"/>
  <c r="BK27" i="185"/>
  <c r="BL27" i="185"/>
  <c r="BM27" i="185"/>
  <c r="BN27" i="185"/>
  <c r="BO27" i="185"/>
  <c r="BP27" i="185"/>
  <c r="O28" i="185"/>
  <c r="P28" i="185"/>
  <c r="Q28" i="185"/>
  <c r="R28" i="185"/>
  <c r="S28" i="185"/>
  <c r="T28" i="185"/>
  <c r="U28" i="185"/>
  <c r="V28" i="185"/>
  <c r="W28" i="185"/>
  <c r="X28" i="185"/>
  <c r="Y28" i="185"/>
  <c r="Z28" i="185"/>
  <c r="AA28" i="185"/>
  <c r="AB28" i="185"/>
  <c r="AC28" i="185"/>
  <c r="AD28" i="185"/>
  <c r="AE28" i="185"/>
  <c r="AF28" i="185"/>
  <c r="AG28" i="185"/>
  <c r="AH28" i="185"/>
  <c r="AI28" i="185"/>
  <c r="AJ28" i="185"/>
  <c r="AK28" i="185"/>
  <c r="AL28" i="185"/>
  <c r="AM28" i="185"/>
  <c r="AN28" i="185"/>
  <c r="AO28" i="185"/>
  <c r="AP28" i="185"/>
  <c r="AQ28" i="185"/>
  <c r="AR28" i="185"/>
  <c r="AS28" i="185"/>
  <c r="AT28" i="185"/>
  <c r="AU28" i="185"/>
  <c r="AV28" i="185"/>
  <c r="AW28" i="185"/>
  <c r="AX28" i="185"/>
  <c r="AY28" i="185"/>
  <c r="AZ28" i="185"/>
  <c r="BA28" i="185"/>
  <c r="BB28" i="185"/>
  <c r="BC28" i="185"/>
  <c r="BD28" i="185"/>
  <c r="BE28" i="185"/>
  <c r="BF28" i="185"/>
  <c r="BG28" i="185"/>
  <c r="BH28" i="185"/>
  <c r="BI28" i="185"/>
  <c r="BJ28" i="185"/>
  <c r="BK28" i="185"/>
  <c r="BL28" i="185"/>
  <c r="BM28" i="185"/>
  <c r="BN28" i="185"/>
  <c r="BO28" i="185"/>
  <c r="BP28" i="185"/>
  <c r="O29" i="185"/>
  <c r="P29" i="185"/>
  <c r="Q29" i="185"/>
  <c r="R29" i="185"/>
  <c r="S29" i="185"/>
  <c r="T29" i="185"/>
  <c r="U29" i="185"/>
  <c r="V29" i="185"/>
  <c r="W29" i="185"/>
  <c r="X29" i="185"/>
  <c r="Y29" i="185"/>
  <c r="Z29" i="185"/>
  <c r="AA29" i="185"/>
  <c r="AB29" i="185"/>
  <c r="AC29" i="185"/>
  <c r="AD29" i="185"/>
  <c r="AE29" i="185"/>
  <c r="AF29" i="185"/>
  <c r="AG29" i="185"/>
  <c r="AH29" i="185"/>
  <c r="AI29" i="185"/>
  <c r="AJ29" i="185"/>
  <c r="AK29" i="185"/>
  <c r="AL29" i="185"/>
  <c r="AM29" i="185"/>
  <c r="AN29" i="185"/>
  <c r="AO29" i="185"/>
  <c r="AP29" i="185"/>
  <c r="AQ29" i="185"/>
  <c r="AR29" i="185"/>
  <c r="AS29" i="185"/>
  <c r="AT29" i="185"/>
  <c r="AU29" i="185"/>
  <c r="AV29" i="185"/>
  <c r="AW29" i="185"/>
  <c r="AX29" i="185"/>
  <c r="AY29" i="185"/>
  <c r="AZ29" i="185"/>
  <c r="BA29" i="185"/>
  <c r="BB29" i="185"/>
  <c r="BC29" i="185"/>
  <c r="BD29" i="185"/>
  <c r="BE29" i="185"/>
  <c r="BF29" i="185"/>
  <c r="BG29" i="185"/>
  <c r="BH29" i="185"/>
  <c r="BI29" i="185"/>
  <c r="BJ29" i="185"/>
  <c r="BK29" i="185"/>
  <c r="BL29" i="185"/>
  <c r="BM29" i="185"/>
  <c r="BN29" i="185"/>
  <c r="BO29" i="185"/>
  <c r="BP29" i="185"/>
  <c r="O30" i="185"/>
  <c r="P30" i="185"/>
  <c r="Q30" i="185"/>
  <c r="R30" i="185"/>
  <c r="S30" i="185"/>
  <c r="T30" i="185"/>
  <c r="U30" i="185"/>
  <c r="V30" i="185"/>
  <c r="W30" i="185"/>
  <c r="X30" i="185"/>
  <c r="Y30" i="185"/>
  <c r="Z30" i="185"/>
  <c r="AA30" i="185"/>
  <c r="AB30" i="185"/>
  <c r="AC30" i="185"/>
  <c r="AD30" i="185"/>
  <c r="AE30" i="185"/>
  <c r="AF30" i="185"/>
  <c r="AG30" i="185"/>
  <c r="AH30" i="185"/>
  <c r="AI30" i="185"/>
  <c r="AJ30" i="185"/>
  <c r="AK30" i="185"/>
  <c r="AL30" i="185"/>
  <c r="AM30" i="185"/>
  <c r="AN30" i="185"/>
  <c r="AO30" i="185"/>
  <c r="AP30" i="185"/>
  <c r="AQ30" i="185"/>
  <c r="AR30" i="185"/>
  <c r="AS30" i="185"/>
  <c r="AT30" i="185"/>
  <c r="AU30" i="185"/>
  <c r="AV30" i="185"/>
  <c r="AW30" i="185"/>
  <c r="AX30" i="185"/>
  <c r="AY30" i="185"/>
  <c r="AZ30" i="185"/>
  <c r="BA30" i="185"/>
  <c r="BB30" i="185"/>
  <c r="BC30" i="185"/>
  <c r="BD30" i="185"/>
  <c r="BE30" i="185"/>
  <c r="BF30" i="185"/>
  <c r="BG30" i="185"/>
  <c r="BH30" i="185"/>
  <c r="BI30" i="185"/>
  <c r="BJ30" i="185"/>
  <c r="BK30" i="185"/>
  <c r="BL30" i="185"/>
  <c r="BM30" i="185"/>
  <c r="BN30" i="185"/>
  <c r="BO30" i="185"/>
  <c r="BP30" i="185"/>
  <c r="O31" i="185"/>
  <c r="P31" i="185"/>
  <c r="Q31" i="185"/>
  <c r="R31" i="185"/>
  <c r="S31" i="185"/>
  <c r="T31" i="185"/>
  <c r="U31" i="185"/>
  <c r="V31" i="185"/>
  <c r="W31" i="185"/>
  <c r="X31" i="185"/>
  <c r="Y31" i="185"/>
  <c r="Z31" i="185"/>
  <c r="AA31" i="185"/>
  <c r="AB31" i="185"/>
  <c r="AC31" i="185"/>
  <c r="AD31" i="185"/>
  <c r="AE31" i="185"/>
  <c r="AF31" i="185"/>
  <c r="AG31" i="185"/>
  <c r="AH31" i="185"/>
  <c r="AI31" i="185"/>
  <c r="AJ31" i="185"/>
  <c r="AK31" i="185"/>
  <c r="AL31" i="185"/>
  <c r="AM31" i="185"/>
  <c r="AN31" i="185"/>
  <c r="AO31" i="185"/>
  <c r="AP31" i="185"/>
  <c r="AQ31" i="185"/>
  <c r="AR31" i="185"/>
  <c r="AS31" i="185"/>
  <c r="AT31" i="185"/>
  <c r="AU31" i="185"/>
  <c r="AV31" i="185"/>
  <c r="AW31" i="185"/>
  <c r="AX31" i="185"/>
  <c r="AY31" i="185"/>
  <c r="AZ31" i="185"/>
  <c r="BA31" i="185"/>
  <c r="BB31" i="185"/>
  <c r="BC31" i="185"/>
  <c r="BD31" i="185"/>
  <c r="BE31" i="185"/>
  <c r="BF31" i="185"/>
  <c r="BG31" i="185"/>
  <c r="BH31" i="185"/>
  <c r="BI31" i="185"/>
  <c r="BJ31" i="185"/>
  <c r="BK31" i="185"/>
  <c r="BL31" i="185"/>
  <c r="BM31" i="185"/>
  <c r="BN31" i="185"/>
  <c r="BO31" i="185"/>
  <c r="BP31" i="185"/>
  <c r="O32" i="185"/>
  <c r="P32" i="185"/>
  <c r="Q32" i="185"/>
  <c r="R32" i="185"/>
  <c r="S32" i="185"/>
  <c r="T32" i="185"/>
  <c r="U32" i="185"/>
  <c r="V32" i="185"/>
  <c r="W32" i="185"/>
  <c r="X32" i="185"/>
  <c r="Y32" i="185"/>
  <c r="Z32" i="185"/>
  <c r="AA32" i="185"/>
  <c r="AB32" i="185"/>
  <c r="AC32" i="185"/>
  <c r="AD32" i="185"/>
  <c r="AE32" i="185"/>
  <c r="AF32" i="185"/>
  <c r="AG32" i="185"/>
  <c r="AH32" i="185"/>
  <c r="AI32" i="185"/>
  <c r="AJ32" i="185"/>
  <c r="AK32" i="185"/>
  <c r="AL32" i="185"/>
  <c r="AM32" i="185"/>
  <c r="AN32" i="185"/>
  <c r="AO32" i="185"/>
  <c r="AP32" i="185"/>
  <c r="AQ32" i="185"/>
  <c r="AR32" i="185"/>
  <c r="AS32" i="185"/>
  <c r="AT32" i="185"/>
  <c r="AU32" i="185"/>
  <c r="AV32" i="185"/>
  <c r="AW32" i="185"/>
  <c r="AX32" i="185"/>
  <c r="AY32" i="185"/>
  <c r="AZ32" i="185"/>
  <c r="BA32" i="185"/>
  <c r="BB32" i="185"/>
  <c r="BC32" i="185"/>
  <c r="BD32" i="185"/>
  <c r="BE32" i="185"/>
  <c r="BF32" i="185"/>
  <c r="BG32" i="185"/>
  <c r="BH32" i="185"/>
  <c r="BI32" i="185"/>
  <c r="BJ32" i="185"/>
  <c r="BK32" i="185"/>
  <c r="BL32" i="185"/>
  <c r="BM32" i="185"/>
  <c r="BN32" i="185"/>
  <c r="BO32" i="185"/>
  <c r="BP32" i="185"/>
  <c r="O33" i="185"/>
  <c r="P33" i="185"/>
  <c r="Q33" i="185"/>
  <c r="R33" i="185"/>
  <c r="S33" i="185"/>
  <c r="T33" i="185"/>
  <c r="U33" i="185"/>
  <c r="V33" i="185"/>
  <c r="W33" i="185"/>
  <c r="X33" i="185"/>
  <c r="Y33" i="185"/>
  <c r="Z33" i="185"/>
  <c r="AA33" i="185"/>
  <c r="AB33" i="185"/>
  <c r="AC33" i="185"/>
  <c r="AD33" i="185"/>
  <c r="AE33" i="185"/>
  <c r="AF33" i="185"/>
  <c r="AG33" i="185"/>
  <c r="AH33" i="185"/>
  <c r="AI33" i="185"/>
  <c r="AJ33" i="185"/>
  <c r="AK33" i="185"/>
  <c r="AL33" i="185"/>
  <c r="AM33" i="185"/>
  <c r="AN33" i="185"/>
  <c r="AO33" i="185"/>
  <c r="AP33" i="185"/>
  <c r="AQ33" i="185"/>
  <c r="AR33" i="185"/>
  <c r="AS33" i="185"/>
  <c r="AT33" i="185"/>
  <c r="AU33" i="185"/>
  <c r="AV33" i="185"/>
  <c r="AW33" i="185"/>
  <c r="AX33" i="185"/>
  <c r="AY33" i="185"/>
  <c r="AZ33" i="185"/>
  <c r="BA33" i="185"/>
  <c r="BB33" i="185"/>
  <c r="BC33" i="185"/>
  <c r="BD33" i="185"/>
  <c r="BE33" i="185"/>
  <c r="BF33" i="185"/>
  <c r="BG33" i="185"/>
  <c r="BH33" i="185"/>
  <c r="BI33" i="185"/>
  <c r="BJ33" i="185"/>
  <c r="BK33" i="185"/>
  <c r="BL33" i="185"/>
  <c r="BM33" i="185"/>
  <c r="BN33" i="185"/>
  <c r="BO33" i="185"/>
  <c r="BP33" i="185"/>
  <c r="O34" i="185"/>
  <c r="P34" i="185"/>
  <c r="Q34" i="185"/>
  <c r="R34" i="185"/>
  <c r="S34" i="185"/>
  <c r="T34" i="185"/>
  <c r="U34" i="185"/>
  <c r="V34" i="185"/>
  <c r="W34" i="185"/>
  <c r="X34" i="185"/>
  <c r="Y34" i="185"/>
  <c r="Z34" i="185"/>
  <c r="AA34" i="185"/>
  <c r="AB34" i="185"/>
  <c r="AC34" i="185"/>
  <c r="AD34" i="185"/>
  <c r="AE34" i="185"/>
  <c r="AF34" i="185"/>
  <c r="AG34" i="185"/>
  <c r="AH34" i="185"/>
  <c r="AI34" i="185"/>
  <c r="AJ34" i="185"/>
  <c r="AK34" i="185"/>
  <c r="AL34" i="185"/>
  <c r="AM34" i="185"/>
  <c r="AN34" i="185"/>
  <c r="AO34" i="185"/>
  <c r="AP34" i="185"/>
  <c r="AQ34" i="185"/>
  <c r="AR34" i="185"/>
  <c r="AS34" i="185"/>
  <c r="AT34" i="185"/>
  <c r="AU34" i="185"/>
  <c r="AV34" i="185"/>
  <c r="AW34" i="185"/>
  <c r="AX34" i="185"/>
  <c r="AY34" i="185"/>
  <c r="AZ34" i="185"/>
  <c r="BA34" i="185"/>
  <c r="BB34" i="185"/>
  <c r="BC34" i="185"/>
  <c r="BD34" i="185"/>
  <c r="BE34" i="185"/>
  <c r="BF34" i="185"/>
  <c r="BG34" i="185"/>
  <c r="BH34" i="185"/>
  <c r="BI34" i="185"/>
  <c r="BJ34" i="185"/>
  <c r="BK34" i="185"/>
  <c r="BL34" i="185"/>
  <c r="BM34" i="185"/>
  <c r="BN34" i="185"/>
  <c r="BO34" i="185"/>
  <c r="BP34" i="185"/>
  <c r="O35" i="185"/>
  <c r="P35" i="185"/>
  <c r="Q35" i="185"/>
  <c r="R35" i="185"/>
  <c r="S35" i="185"/>
  <c r="T35" i="185"/>
  <c r="U35" i="185"/>
  <c r="V35" i="185"/>
  <c r="W35" i="185"/>
  <c r="X35" i="185"/>
  <c r="Y35" i="185"/>
  <c r="Z35" i="185"/>
  <c r="AA35" i="185"/>
  <c r="AB35" i="185"/>
  <c r="AC35" i="185"/>
  <c r="AD35" i="185"/>
  <c r="AE35" i="185"/>
  <c r="AF35" i="185"/>
  <c r="AG35" i="185"/>
  <c r="AH35" i="185"/>
  <c r="AI35" i="185"/>
  <c r="AJ35" i="185"/>
  <c r="AK35" i="185"/>
  <c r="AL35" i="185"/>
  <c r="AM35" i="185"/>
  <c r="AN35" i="185"/>
  <c r="AO35" i="185"/>
  <c r="AP35" i="185"/>
  <c r="AQ35" i="185"/>
  <c r="AR35" i="185"/>
  <c r="AS35" i="185"/>
  <c r="AT35" i="185"/>
  <c r="AU35" i="185"/>
  <c r="AV35" i="185"/>
  <c r="AW35" i="185"/>
  <c r="AX35" i="185"/>
  <c r="AY35" i="185"/>
  <c r="AZ35" i="185"/>
  <c r="BA35" i="185"/>
  <c r="BB35" i="185"/>
  <c r="BC35" i="185"/>
  <c r="BD35" i="185"/>
  <c r="BE35" i="185"/>
  <c r="BF35" i="185"/>
  <c r="BG35" i="185"/>
  <c r="BH35" i="185"/>
  <c r="BI35" i="185"/>
  <c r="BJ35" i="185"/>
  <c r="BK35" i="185"/>
  <c r="BL35" i="185"/>
  <c r="BM35" i="185"/>
  <c r="BN35" i="185"/>
  <c r="BO35" i="185"/>
  <c r="BP35" i="185"/>
  <c r="O36" i="185"/>
  <c r="P36" i="185"/>
  <c r="Q36" i="185"/>
  <c r="R36" i="185"/>
  <c r="S36" i="185"/>
  <c r="T36" i="185"/>
  <c r="U36" i="185"/>
  <c r="V36" i="185"/>
  <c r="W36" i="185"/>
  <c r="X36" i="185"/>
  <c r="Y36" i="185"/>
  <c r="Z36" i="185"/>
  <c r="AA36" i="185"/>
  <c r="AB36" i="185"/>
  <c r="AC36" i="185"/>
  <c r="AD36" i="185"/>
  <c r="AE36" i="185"/>
  <c r="AF36" i="185"/>
  <c r="AG36" i="185"/>
  <c r="AH36" i="185"/>
  <c r="AI36" i="185"/>
  <c r="AJ36" i="185"/>
  <c r="AK36" i="185"/>
  <c r="AL36" i="185"/>
  <c r="AM36" i="185"/>
  <c r="AN36" i="185"/>
  <c r="AO36" i="185"/>
  <c r="AP36" i="185"/>
  <c r="AQ36" i="185"/>
  <c r="AR36" i="185"/>
  <c r="AS36" i="185"/>
  <c r="AT36" i="185"/>
  <c r="AU36" i="185"/>
  <c r="AV36" i="185"/>
  <c r="AW36" i="185"/>
  <c r="AX36" i="185"/>
  <c r="AY36" i="185"/>
  <c r="AZ36" i="185"/>
  <c r="BA36" i="185"/>
  <c r="BB36" i="185"/>
  <c r="BC36" i="185"/>
  <c r="BD36" i="185"/>
  <c r="BE36" i="185"/>
  <c r="BF36" i="185"/>
  <c r="BG36" i="185"/>
  <c r="BH36" i="185"/>
  <c r="BI36" i="185"/>
  <c r="BJ36" i="185"/>
  <c r="BK36" i="185"/>
  <c r="BL36" i="185"/>
  <c r="BM36" i="185"/>
  <c r="BN36" i="185"/>
  <c r="BO36" i="185"/>
  <c r="BP36" i="185"/>
  <c r="O37" i="185"/>
  <c r="P37" i="185"/>
  <c r="Q37" i="185"/>
  <c r="R37" i="185"/>
  <c r="S37" i="185"/>
  <c r="T37" i="185"/>
  <c r="U37" i="185"/>
  <c r="V37" i="185"/>
  <c r="W37" i="185"/>
  <c r="X37" i="185"/>
  <c r="Y37" i="185"/>
  <c r="Z37" i="185"/>
  <c r="AA37" i="185"/>
  <c r="AB37" i="185"/>
  <c r="AC37" i="185"/>
  <c r="AD37" i="185"/>
  <c r="AE37" i="185"/>
  <c r="AF37" i="185"/>
  <c r="AG37" i="185"/>
  <c r="AH37" i="185"/>
  <c r="AI37" i="185"/>
  <c r="AJ37" i="185"/>
  <c r="AK37" i="185"/>
  <c r="AL37" i="185"/>
  <c r="AM37" i="185"/>
  <c r="AN37" i="185"/>
  <c r="AO37" i="185"/>
  <c r="AP37" i="185"/>
  <c r="AQ37" i="185"/>
  <c r="AR37" i="185"/>
  <c r="AS37" i="185"/>
  <c r="AT37" i="185"/>
  <c r="AU37" i="185"/>
  <c r="AV37" i="185"/>
  <c r="AW37" i="185"/>
  <c r="AX37" i="185"/>
  <c r="AY37" i="185"/>
  <c r="AZ37" i="185"/>
  <c r="BA37" i="185"/>
  <c r="BB37" i="185"/>
  <c r="BC37" i="185"/>
  <c r="BD37" i="185"/>
  <c r="BE37" i="185"/>
  <c r="BF37" i="185"/>
  <c r="BG37" i="185"/>
  <c r="BH37" i="185"/>
  <c r="BI37" i="185"/>
  <c r="BJ37" i="185"/>
  <c r="BK37" i="185"/>
  <c r="BL37" i="185"/>
  <c r="BM37" i="185"/>
  <c r="BN37" i="185"/>
  <c r="BO37" i="185"/>
  <c r="BP37" i="185"/>
  <c r="O38" i="185"/>
  <c r="P38" i="185"/>
  <c r="Q38" i="185"/>
  <c r="R38" i="185"/>
  <c r="S38" i="185"/>
  <c r="T38" i="185"/>
  <c r="U38" i="185"/>
  <c r="V38" i="185"/>
  <c r="W38" i="185"/>
  <c r="X38" i="185"/>
  <c r="Y38" i="185"/>
  <c r="Z38" i="185"/>
  <c r="AA38" i="185"/>
  <c r="AB38" i="185"/>
  <c r="AC38" i="185"/>
  <c r="AD38" i="185"/>
  <c r="AE38" i="185"/>
  <c r="AF38" i="185"/>
  <c r="AG38" i="185"/>
  <c r="AH38" i="185"/>
  <c r="AI38" i="185"/>
  <c r="AJ38" i="185"/>
  <c r="AK38" i="185"/>
  <c r="AL38" i="185"/>
  <c r="AM38" i="185"/>
  <c r="AN38" i="185"/>
  <c r="AO38" i="185"/>
  <c r="AP38" i="185"/>
  <c r="AQ38" i="185"/>
  <c r="AR38" i="185"/>
  <c r="AS38" i="185"/>
  <c r="AT38" i="185"/>
  <c r="AU38" i="185"/>
  <c r="AV38" i="185"/>
  <c r="AW38" i="185"/>
  <c r="AX38" i="185"/>
  <c r="AY38" i="185"/>
  <c r="AZ38" i="185"/>
  <c r="BA38" i="185"/>
  <c r="BB38" i="185"/>
  <c r="BC38" i="185"/>
  <c r="BD38" i="185"/>
  <c r="BE38" i="185"/>
  <c r="BF38" i="185"/>
  <c r="BG38" i="185"/>
  <c r="BH38" i="185"/>
  <c r="BI38" i="185"/>
  <c r="BJ38" i="185"/>
  <c r="BK38" i="185"/>
  <c r="BL38" i="185"/>
  <c r="BM38" i="185"/>
  <c r="BN38" i="185"/>
  <c r="BO38" i="185"/>
  <c r="BP38" i="185"/>
  <c r="O39" i="185"/>
  <c r="P39" i="185"/>
  <c r="Q39" i="185"/>
  <c r="R39" i="185"/>
  <c r="S39" i="185"/>
  <c r="T39" i="185"/>
  <c r="U39" i="185"/>
  <c r="V39" i="185"/>
  <c r="W39" i="185"/>
  <c r="X39" i="185"/>
  <c r="Y39" i="185"/>
  <c r="Z39" i="185"/>
  <c r="AA39" i="185"/>
  <c r="AB39" i="185"/>
  <c r="AC39" i="185"/>
  <c r="AD39" i="185"/>
  <c r="AE39" i="185"/>
  <c r="AF39" i="185"/>
  <c r="AG39" i="185"/>
  <c r="AH39" i="185"/>
  <c r="AI39" i="185"/>
  <c r="AJ39" i="185"/>
  <c r="AK39" i="185"/>
  <c r="AL39" i="185"/>
  <c r="AM39" i="185"/>
  <c r="AN39" i="185"/>
  <c r="AO39" i="185"/>
  <c r="AP39" i="185"/>
  <c r="AQ39" i="185"/>
  <c r="AR39" i="185"/>
  <c r="AS39" i="185"/>
  <c r="AT39" i="185"/>
  <c r="AU39" i="185"/>
  <c r="AV39" i="185"/>
  <c r="AW39" i="185"/>
  <c r="AX39" i="185"/>
  <c r="AY39" i="185"/>
  <c r="AZ39" i="185"/>
  <c r="BA39" i="185"/>
  <c r="BB39" i="185"/>
  <c r="BC39" i="185"/>
  <c r="BD39" i="185"/>
  <c r="BE39" i="185"/>
  <c r="BF39" i="185"/>
  <c r="BG39" i="185"/>
  <c r="BH39" i="185"/>
  <c r="BI39" i="185"/>
  <c r="BJ39" i="185"/>
  <c r="BK39" i="185"/>
  <c r="BL39" i="185"/>
  <c r="BM39" i="185"/>
  <c r="BN39" i="185"/>
  <c r="BO39" i="185"/>
  <c r="BP39" i="185"/>
  <c r="O40" i="185"/>
  <c r="P40" i="185"/>
  <c r="Q40" i="185"/>
  <c r="R40" i="185"/>
  <c r="S40" i="185"/>
  <c r="T40" i="185"/>
  <c r="U40" i="185"/>
  <c r="V40" i="185"/>
  <c r="W40" i="185"/>
  <c r="X40" i="185"/>
  <c r="Y40" i="185"/>
  <c r="Z40" i="185"/>
  <c r="AA40" i="185"/>
  <c r="AB40" i="185"/>
  <c r="AC40" i="185"/>
  <c r="AD40" i="185"/>
  <c r="AE40" i="185"/>
  <c r="AF40" i="185"/>
  <c r="AG40" i="185"/>
  <c r="AH40" i="185"/>
  <c r="AI40" i="185"/>
  <c r="AJ40" i="185"/>
  <c r="AK40" i="185"/>
  <c r="AL40" i="185"/>
  <c r="AM40" i="185"/>
  <c r="AN40" i="185"/>
  <c r="AO40" i="185"/>
  <c r="AP40" i="185"/>
  <c r="AQ40" i="185"/>
  <c r="AR40" i="185"/>
  <c r="AS40" i="185"/>
  <c r="AT40" i="185"/>
  <c r="AU40" i="185"/>
  <c r="AV40" i="185"/>
  <c r="AW40" i="185"/>
  <c r="AX40" i="185"/>
  <c r="AY40" i="185"/>
  <c r="AZ40" i="185"/>
  <c r="BA40" i="185"/>
  <c r="BB40" i="185"/>
  <c r="BC40" i="185"/>
  <c r="BD40" i="185"/>
  <c r="BE40" i="185"/>
  <c r="BF40" i="185"/>
  <c r="BG40" i="185"/>
  <c r="BH40" i="185"/>
  <c r="BI40" i="185"/>
  <c r="BJ40" i="185"/>
  <c r="BK40" i="185"/>
  <c r="BL40" i="185"/>
  <c r="BM40" i="185"/>
  <c r="BN40" i="185"/>
  <c r="BO40" i="185"/>
  <c r="BP40" i="185"/>
  <c r="O41" i="185"/>
  <c r="P41" i="185"/>
  <c r="Q41" i="185"/>
  <c r="R41" i="185"/>
  <c r="S41" i="185"/>
  <c r="T41" i="185"/>
  <c r="U41" i="185"/>
  <c r="V41" i="185"/>
  <c r="W41" i="185"/>
  <c r="X41" i="185"/>
  <c r="Y41" i="185"/>
  <c r="Z41" i="185"/>
  <c r="AA41" i="185"/>
  <c r="AB41" i="185"/>
  <c r="AC41" i="185"/>
  <c r="AD41" i="185"/>
  <c r="AE41" i="185"/>
  <c r="AF41" i="185"/>
  <c r="AG41" i="185"/>
  <c r="AH41" i="185"/>
  <c r="AI41" i="185"/>
  <c r="AJ41" i="185"/>
  <c r="AK41" i="185"/>
  <c r="AL41" i="185"/>
  <c r="AM41" i="185"/>
  <c r="AN41" i="185"/>
  <c r="AO41" i="185"/>
  <c r="AP41" i="185"/>
  <c r="AQ41" i="185"/>
  <c r="AR41" i="185"/>
  <c r="AS41" i="185"/>
  <c r="AT41" i="185"/>
  <c r="AU41" i="185"/>
  <c r="AV41" i="185"/>
  <c r="AW41" i="185"/>
  <c r="AX41" i="185"/>
  <c r="AY41" i="185"/>
  <c r="AZ41" i="185"/>
  <c r="BA41" i="185"/>
  <c r="BB41" i="185"/>
  <c r="BC41" i="185"/>
  <c r="BD41" i="185"/>
  <c r="BE41" i="185"/>
  <c r="BF41" i="185"/>
  <c r="BG41" i="185"/>
  <c r="BH41" i="185"/>
  <c r="BI41" i="185"/>
  <c r="BJ41" i="185"/>
  <c r="BK41" i="185"/>
  <c r="BL41" i="185"/>
  <c r="BM41" i="185"/>
  <c r="BN41" i="185"/>
  <c r="BO41" i="185"/>
  <c r="BP41" i="185"/>
  <c r="O42" i="185"/>
  <c r="P42" i="185"/>
  <c r="Q42" i="185"/>
  <c r="R42" i="185"/>
  <c r="S42" i="185"/>
  <c r="T42" i="185"/>
  <c r="U42" i="185"/>
  <c r="V42" i="185"/>
  <c r="W42" i="185"/>
  <c r="X42" i="185"/>
  <c r="Y42" i="185"/>
  <c r="Z42" i="185"/>
  <c r="AA42" i="185"/>
  <c r="AB42" i="185"/>
  <c r="AC42" i="185"/>
  <c r="AD42" i="185"/>
  <c r="AE42" i="185"/>
  <c r="AF42" i="185"/>
  <c r="AG42" i="185"/>
  <c r="AH42" i="185"/>
  <c r="AI42" i="185"/>
  <c r="AJ42" i="185"/>
  <c r="AK42" i="185"/>
  <c r="AL42" i="185"/>
  <c r="AM42" i="185"/>
  <c r="AN42" i="185"/>
  <c r="AO42" i="185"/>
  <c r="AP42" i="185"/>
  <c r="AQ42" i="185"/>
  <c r="AR42" i="185"/>
  <c r="AS42" i="185"/>
  <c r="AT42" i="185"/>
  <c r="AU42" i="185"/>
  <c r="AV42" i="185"/>
  <c r="AW42" i="185"/>
  <c r="AX42" i="185"/>
  <c r="AY42" i="185"/>
  <c r="AZ42" i="185"/>
  <c r="BA42" i="185"/>
  <c r="BB42" i="185"/>
  <c r="BC42" i="185"/>
  <c r="BD42" i="185"/>
  <c r="BE42" i="185"/>
  <c r="BF42" i="185"/>
  <c r="BG42" i="185"/>
  <c r="BH42" i="185"/>
  <c r="BI42" i="185"/>
  <c r="BJ42" i="185"/>
  <c r="BK42" i="185"/>
  <c r="BL42" i="185"/>
  <c r="BM42" i="185"/>
  <c r="BN42" i="185"/>
  <c r="BO42" i="185"/>
  <c r="BP42" i="185"/>
  <c r="O43" i="185"/>
  <c r="P43" i="185"/>
  <c r="Q43" i="185"/>
  <c r="R43" i="185"/>
  <c r="S43" i="185"/>
  <c r="T43" i="185"/>
  <c r="U43" i="185"/>
  <c r="V43" i="185"/>
  <c r="W43" i="185"/>
  <c r="X43" i="185"/>
  <c r="Y43" i="185"/>
  <c r="Z43" i="185"/>
  <c r="AA43" i="185"/>
  <c r="AB43" i="185"/>
  <c r="AC43" i="185"/>
  <c r="AD43" i="185"/>
  <c r="AE43" i="185"/>
  <c r="AF43" i="185"/>
  <c r="AG43" i="185"/>
  <c r="AH43" i="185"/>
  <c r="AI43" i="185"/>
  <c r="AJ43" i="185"/>
  <c r="AK43" i="185"/>
  <c r="AL43" i="185"/>
  <c r="AM43" i="185"/>
  <c r="AN43" i="185"/>
  <c r="AO43" i="185"/>
  <c r="AP43" i="185"/>
  <c r="AQ43" i="185"/>
  <c r="AR43" i="185"/>
  <c r="AS43" i="185"/>
  <c r="AT43" i="185"/>
  <c r="AU43" i="185"/>
  <c r="AV43" i="185"/>
  <c r="AW43" i="185"/>
  <c r="AX43" i="185"/>
  <c r="AY43" i="185"/>
  <c r="AZ43" i="185"/>
  <c r="BA43" i="185"/>
  <c r="BB43" i="185"/>
  <c r="BC43" i="185"/>
  <c r="BD43" i="185"/>
  <c r="BE43" i="185"/>
  <c r="BF43" i="185"/>
  <c r="BG43" i="185"/>
  <c r="BH43" i="185"/>
  <c r="BI43" i="185"/>
  <c r="BJ43" i="185"/>
  <c r="BK43" i="185"/>
  <c r="BL43" i="185"/>
  <c r="BM43" i="185"/>
  <c r="BN43" i="185"/>
  <c r="BO43" i="185"/>
  <c r="BP43" i="185"/>
  <c r="O44" i="185"/>
  <c r="P44" i="185"/>
  <c r="Q44" i="185"/>
  <c r="R44" i="185"/>
  <c r="S44" i="185"/>
  <c r="T44" i="185"/>
  <c r="U44" i="185"/>
  <c r="V44" i="185"/>
  <c r="W44" i="185"/>
  <c r="X44" i="185"/>
  <c r="Y44" i="185"/>
  <c r="Z44" i="185"/>
  <c r="AA44" i="185"/>
  <c r="AB44" i="185"/>
  <c r="AC44" i="185"/>
  <c r="AD44" i="185"/>
  <c r="AE44" i="185"/>
  <c r="AF44" i="185"/>
  <c r="AG44" i="185"/>
  <c r="AH44" i="185"/>
  <c r="AI44" i="185"/>
  <c r="AJ44" i="185"/>
  <c r="AK44" i="185"/>
  <c r="AL44" i="185"/>
  <c r="AM44" i="185"/>
  <c r="AN44" i="185"/>
  <c r="AO44" i="185"/>
  <c r="AP44" i="185"/>
  <c r="AQ44" i="185"/>
  <c r="AR44" i="185"/>
  <c r="AS44" i="185"/>
  <c r="AT44" i="185"/>
  <c r="AU44" i="185"/>
  <c r="AV44" i="185"/>
  <c r="AW44" i="185"/>
  <c r="AX44" i="185"/>
  <c r="AY44" i="185"/>
  <c r="AZ44" i="185"/>
  <c r="BA44" i="185"/>
  <c r="BB44" i="185"/>
  <c r="BC44" i="185"/>
  <c r="BD44" i="185"/>
  <c r="BE44" i="185"/>
  <c r="BF44" i="185"/>
  <c r="BG44" i="185"/>
  <c r="BH44" i="185"/>
  <c r="BI44" i="185"/>
  <c r="BJ44" i="185"/>
  <c r="BK44" i="185"/>
  <c r="BL44" i="185"/>
  <c r="BM44" i="185"/>
  <c r="BN44" i="185"/>
  <c r="BO44" i="185"/>
  <c r="BP44" i="185"/>
  <c r="O45" i="185"/>
  <c r="P45" i="185"/>
  <c r="Q45" i="185"/>
  <c r="R45" i="185"/>
  <c r="S45" i="185"/>
  <c r="T45" i="185"/>
  <c r="U45" i="185"/>
  <c r="V45" i="185"/>
  <c r="W45" i="185"/>
  <c r="X45" i="185"/>
  <c r="Y45" i="185"/>
  <c r="Z45" i="185"/>
  <c r="AA45" i="185"/>
  <c r="AB45" i="185"/>
  <c r="AC45" i="185"/>
  <c r="AD45" i="185"/>
  <c r="AE45" i="185"/>
  <c r="AF45" i="185"/>
  <c r="AG45" i="185"/>
  <c r="AH45" i="185"/>
  <c r="AI45" i="185"/>
  <c r="AJ45" i="185"/>
  <c r="AK45" i="185"/>
  <c r="AL45" i="185"/>
  <c r="AM45" i="185"/>
  <c r="AN45" i="185"/>
  <c r="AO45" i="185"/>
  <c r="AP45" i="185"/>
  <c r="AQ45" i="185"/>
  <c r="AR45" i="185"/>
  <c r="AS45" i="185"/>
  <c r="AT45" i="185"/>
  <c r="AU45" i="185"/>
  <c r="AV45" i="185"/>
  <c r="AW45" i="185"/>
  <c r="AX45" i="185"/>
  <c r="AY45" i="185"/>
  <c r="AZ45" i="185"/>
  <c r="BA45" i="185"/>
  <c r="BB45" i="185"/>
  <c r="BC45" i="185"/>
  <c r="BD45" i="185"/>
  <c r="BE45" i="185"/>
  <c r="BF45" i="185"/>
  <c r="BG45" i="185"/>
  <c r="BH45" i="185"/>
  <c r="BI45" i="185"/>
  <c r="BJ45" i="185"/>
  <c r="BK45" i="185"/>
  <c r="BL45" i="185"/>
  <c r="BM45" i="185"/>
  <c r="BN45" i="185"/>
  <c r="BO45" i="185"/>
  <c r="BP45" i="185"/>
  <c r="O46" i="185"/>
  <c r="P46" i="185"/>
  <c r="Q46" i="185"/>
  <c r="R46" i="185"/>
  <c r="S46" i="185"/>
  <c r="T46" i="185"/>
  <c r="U46" i="185"/>
  <c r="V46" i="185"/>
  <c r="W46" i="185"/>
  <c r="X46" i="185"/>
  <c r="Y46" i="185"/>
  <c r="Z46" i="185"/>
  <c r="AA46" i="185"/>
  <c r="AB46" i="185"/>
  <c r="AC46" i="185"/>
  <c r="AD46" i="185"/>
  <c r="AE46" i="185"/>
  <c r="AF46" i="185"/>
  <c r="AG46" i="185"/>
  <c r="AH46" i="185"/>
  <c r="AI46" i="185"/>
  <c r="AJ46" i="185"/>
  <c r="AK46" i="185"/>
  <c r="AL46" i="185"/>
  <c r="AM46" i="185"/>
  <c r="AN46" i="185"/>
  <c r="AO46" i="185"/>
  <c r="AP46" i="185"/>
  <c r="AQ46" i="185"/>
  <c r="AR46" i="185"/>
  <c r="AS46" i="185"/>
  <c r="AT46" i="185"/>
  <c r="AU46" i="185"/>
  <c r="AV46" i="185"/>
  <c r="AW46" i="185"/>
  <c r="AX46" i="185"/>
  <c r="AY46" i="185"/>
  <c r="AZ46" i="185"/>
  <c r="BA46" i="185"/>
  <c r="BB46" i="185"/>
  <c r="BC46" i="185"/>
  <c r="BD46" i="185"/>
  <c r="BE46" i="185"/>
  <c r="BF46" i="185"/>
  <c r="BG46" i="185"/>
  <c r="BH46" i="185"/>
  <c r="BI46" i="185"/>
  <c r="BJ46" i="185"/>
  <c r="BK46" i="185"/>
  <c r="BL46" i="185"/>
  <c r="BM46" i="185"/>
  <c r="BN46" i="185"/>
  <c r="BO46" i="185"/>
  <c r="BP46" i="185"/>
  <c r="O47" i="185"/>
  <c r="P47" i="185"/>
  <c r="Q47" i="185"/>
  <c r="R47" i="185"/>
  <c r="S47" i="185"/>
  <c r="T47" i="185"/>
  <c r="U47" i="185"/>
  <c r="V47" i="185"/>
  <c r="W47" i="185"/>
  <c r="X47" i="185"/>
  <c r="Y47" i="185"/>
  <c r="Z47" i="185"/>
  <c r="AA47" i="185"/>
  <c r="AB47" i="185"/>
  <c r="AC47" i="185"/>
  <c r="AD47" i="185"/>
  <c r="AE47" i="185"/>
  <c r="AF47" i="185"/>
  <c r="AG47" i="185"/>
  <c r="AH47" i="185"/>
  <c r="AI47" i="185"/>
  <c r="AJ47" i="185"/>
  <c r="AK47" i="185"/>
  <c r="AL47" i="185"/>
  <c r="AM47" i="185"/>
  <c r="AN47" i="185"/>
  <c r="AO47" i="185"/>
  <c r="AP47" i="185"/>
  <c r="AQ47" i="185"/>
  <c r="AR47" i="185"/>
  <c r="AS47" i="185"/>
  <c r="AT47" i="185"/>
  <c r="AU47" i="185"/>
  <c r="AV47" i="185"/>
  <c r="AW47" i="185"/>
  <c r="AX47" i="185"/>
  <c r="AY47" i="185"/>
  <c r="AZ47" i="185"/>
  <c r="BA47" i="185"/>
  <c r="BB47" i="185"/>
  <c r="BC47" i="185"/>
  <c r="BD47" i="185"/>
  <c r="BE47" i="185"/>
  <c r="BF47" i="185"/>
  <c r="BG47" i="185"/>
  <c r="BH47" i="185"/>
  <c r="BI47" i="185"/>
  <c r="BJ47" i="185"/>
  <c r="BK47" i="185"/>
  <c r="BL47" i="185"/>
  <c r="BM47" i="185"/>
  <c r="BN47" i="185"/>
  <c r="BO47" i="185"/>
  <c r="BP47" i="185"/>
  <c r="O48" i="185"/>
  <c r="P48" i="185"/>
  <c r="Q48" i="185"/>
  <c r="R48" i="185"/>
  <c r="S48" i="185"/>
  <c r="T48" i="185"/>
  <c r="U48" i="185"/>
  <c r="V48" i="185"/>
  <c r="W48" i="185"/>
  <c r="X48" i="185"/>
  <c r="Y48" i="185"/>
  <c r="Z48" i="185"/>
  <c r="AA48" i="185"/>
  <c r="AB48" i="185"/>
  <c r="AC48" i="185"/>
  <c r="AD48" i="185"/>
  <c r="AE48" i="185"/>
  <c r="AF48" i="185"/>
  <c r="AG48" i="185"/>
  <c r="AH48" i="185"/>
  <c r="AI48" i="185"/>
  <c r="AJ48" i="185"/>
  <c r="AK48" i="185"/>
  <c r="AL48" i="185"/>
  <c r="AM48" i="185"/>
  <c r="AN48" i="185"/>
  <c r="AO48" i="185"/>
  <c r="AP48" i="185"/>
  <c r="AQ48" i="185"/>
  <c r="AR48" i="185"/>
  <c r="AS48" i="185"/>
  <c r="AT48" i="185"/>
  <c r="AU48" i="185"/>
  <c r="AV48" i="185"/>
  <c r="AW48" i="185"/>
  <c r="AX48" i="185"/>
  <c r="AY48" i="185"/>
  <c r="AZ48" i="185"/>
  <c r="BA48" i="185"/>
  <c r="BB48" i="185"/>
  <c r="BC48" i="185"/>
  <c r="BD48" i="185"/>
  <c r="BE48" i="185"/>
  <c r="BF48" i="185"/>
  <c r="BG48" i="185"/>
  <c r="BH48" i="185"/>
  <c r="BI48" i="185"/>
  <c r="BJ48" i="185"/>
  <c r="BK48" i="185"/>
  <c r="BL48" i="185"/>
  <c r="BM48" i="185"/>
  <c r="BN48" i="185"/>
  <c r="BO48" i="185"/>
  <c r="BP48" i="185"/>
  <c r="O49" i="185"/>
  <c r="P49" i="185"/>
  <c r="Q49" i="185"/>
  <c r="R49" i="185"/>
  <c r="S49" i="185"/>
  <c r="T49" i="185"/>
  <c r="U49" i="185"/>
  <c r="V49" i="185"/>
  <c r="W49" i="185"/>
  <c r="X49" i="185"/>
  <c r="Y49" i="185"/>
  <c r="Z49" i="185"/>
  <c r="AA49" i="185"/>
  <c r="AB49" i="185"/>
  <c r="AC49" i="185"/>
  <c r="AD49" i="185"/>
  <c r="AE49" i="185"/>
  <c r="AF49" i="185"/>
  <c r="AG49" i="185"/>
  <c r="AH49" i="185"/>
  <c r="AI49" i="185"/>
  <c r="AJ49" i="185"/>
  <c r="AK49" i="185"/>
  <c r="AL49" i="185"/>
  <c r="AM49" i="185"/>
  <c r="AN49" i="185"/>
  <c r="AO49" i="185"/>
  <c r="AP49" i="185"/>
  <c r="AQ49" i="185"/>
  <c r="AR49" i="185"/>
  <c r="AS49" i="185"/>
  <c r="AT49" i="185"/>
  <c r="AU49" i="185"/>
  <c r="AV49" i="185"/>
  <c r="AW49" i="185"/>
  <c r="AX49" i="185"/>
  <c r="AY49" i="185"/>
  <c r="AZ49" i="185"/>
  <c r="BA49" i="185"/>
  <c r="BB49" i="185"/>
  <c r="BC49" i="185"/>
  <c r="BD49" i="185"/>
  <c r="BE49" i="185"/>
  <c r="BF49" i="185"/>
  <c r="BG49" i="185"/>
  <c r="BH49" i="185"/>
  <c r="BI49" i="185"/>
  <c r="BJ49" i="185"/>
  <c r="BK49" i="185"/>
  <c r="BL49" i="185"/>
  <c r="BM49" i="185"/>
  <c r="BN49" i="185"/>
  <c r="BO49" i="185"/>
  <c r="BP49" i="185"/>
  <c r="O50" i="185"/>
  <c r="P50" i="185"/>
  <c r="Q50" i="185"/>
  <c r="R50" i="185"/>
  <c r="S50" i="185"/>
  <c r="T50" i="185"/>
  <c r="U50" i="185"/>
  <c r="V50" i="185"/>
  <c r="W50" i="185"/>
  <c r="X50" i="185"/>
  <c r="Y50" i="185"/>
  <c r="Z50" i="185"/>
  <c r="AA50" i="185"/>
  <c r="AB50" i="185"/>
  <c r="AC50" i="185"/>
  <c r="AD50" i="185"/>
  <c r="AE50" i="185"/>
  <c r="AF50" i="185"/>
  <c r="AG50" i="185"/>
  <c r="AH50" i="185"/>
  <c r="AI50" i="185"/>
  <c r="AJ50" i="185"/>
  <c r="AK50" i="185"/>
  <c r="AL50" i="185"/>
  <c r="AM50" i="185"/>
  <c r="AN50" i="185"/>
  <c r="AO50" i="185"/>
  <c r="AP50" i="185"/>
  <c r="AQ50" i="185"/>
  <c r="AR50" i="185"/>
  <c r="AS50" i="185"/>
  <c r="AT50" i="185"/>
  <c r="AU50" i="185"/>
  <c r="AV50" i="185"/>
  <c r="AW50" i="185"/>
  <c r="AX50" i="185"/>
  <c r="AY50" i="185"/>
  <c r="AZ50" i="185"/>
  <c r="BA50" i="185"/>
  <c r="BB50" i="185"/>
  <c r="BC50" i="185"/>
  <c r="BD50" i="185"/>
  <c r="BE50" i="185"/>
  <c r="BF50" i="185"/>
  <c r="BG50" i="185"/>
  <c r="BH50" i="185"/>
  <c r="BI50" i="185"/>
  <c r="BJ50" i="185"/>
  <c r="BK50" i="185"/>
  <c r="BL50" i="185"/>
  <c r="BM50" i="185"/>
  <c r="BN50" i="185"/>
  <c r="BO50" i="185"/>
  <c r="BP50" i="185"/>
  <c r="O51" i="185"/>
  <c r="P51" i="185"/>
  <c r="Q51" i="185"/>
  <c r="R51" i="185"/>
  <c r="S51" i="185"/>
  <c r="T51" i="185"/>
  <c r="U51" i="185"/>
  <c r="V51" i="185"/>
  <c r="W51" i="185"/>
  <c r="X51" i="185"/>
  <c r="Y51" i="185"/>
  <c r="Z51" i="185"/>
  <c r="AA51" i="185"/>
  <c r="AB51" i="185"/>
  <c r="AC51" i="185"/>
  <c r="AD51" i="185"/>
  <c r="AE51" i="185"/>
  <c r="AF51" i="185"/>
  <c r="AG51" i="185"/>
  <c r="AH51" i="185"/>
  <c r="AI51" i="185"/>
  <c r="AJ51" i="185"/>
  <c r="AK51" i="185"/>
  <c r="AL51" i="185"/>
  <c r="AM51" i="185"/>
  <c r="AN51" i="185"/>
  <c r="AO51" i="185"/>
  <c r="AP51" i="185"/>
  <c r="AQ51" i="185"/>
  <c r="AR51" i="185"/>
  <c r="AS51" i="185"/>
  <c r="AT51" i="185"/>
  <c r="AU51" i="185"/>
  <c r="AV51" i="185"/>
  <c r="AW51" i="185"/>
  <c r="AX51" i="185"/>
  <c r="AY51" i="185"/>
  <c r="AZ51" i="185"/>
  <c r="BA51" i="185"/>
  <c r="BB51" i="185"/>
  <c r="BC51" i="185"/>
  <c r="BD51" i="185"/>
  <c r="BE51" i="185"/>
  <c r="BF51" i="185"/>
  <c r="BG51" i="185"/>
  <c r="BH51" i="185"/>
  <c r="BI51" i="185"/>
  <c r="BJ51" i="185"/>
  <c r="BK51" i="185"/>
  <c r="BL51" i="185"/>
  <c r="BM51" i="185"/>
  <c r="BN51" i="185"/>
  <c r="BO51" i="185"/>
  <c r="BP51" i="185"/>
  <c r="O52" i="185"/>
  <c r="P52" i="185"/>
  <c r="Q52" i="185"/>
  <c r="R52" i="185"/>
  <c r="S52" i="185"/>
  <c r="T52" i="185"/>
  <c r="U52" i="185"/>
  <c r="V52" i="185"/>
  <c r="W52" i="185"/>
  <c r="X52" i="185"/>
  <c r="Y52" i="185"/>
  <c r="Z52" i="185"/>
  <c r="AA52" i="185"/>
  <c r="AB52" i="185"/>
  <c r="AC52" i="185"/>
  <c r="AD52" i="185"/>
  <c r="AE52" i="185"/>
  <c r="AF52" i="185"/>
  <c r="AG52" i="185"/>
  <c r="AH52" i="185"/>
  <c r="AI52" i="185"/>
  <c r="AJ52" i="185"/>
  <c r="AK52" i="185"/>
  <c r="AL52" i="185"/>
  <c r="AM52" i="185"/>
  <c r="AN52" i="185"/>
  <c r="AO52" i="185"/>
  <c r="AP52" i="185"/>
  <c r="AQ52" i="185"/>
  <c r="AR52" i="185"/>
  <c r="AS52" i="185"/>
  <c r="AT52" i="185"/>
  <c r="AU52" i="185"/>
  <c r="AV52" i="185"/>
  <c r="AW52" i="185"/>
  <c r="AX52" i="185"/>
  <c r="AY52" i="185"/>
  <c r="AZ52" i="185"/>
  <c r="BA52" i="185"/>
  <c r="BB52" i="185"/>
  <c r="BC52" i="185"/>
  <c r="BD52" i="185"/>
  <c r="BE52" i="185"/>
  <c r="BF52" i="185"/>
  <c r="BG52" i="185"/>
  <c r="BH52" i="185"/>
  <c r="BI52" i="185"/>
  <c r="BJ52" i="185"/>
  <c r="BK52" i="185"/>
  <c r="BL52" i="185"/>
  <c r="BM52" i="185"/>
  <c r="BN52" i="185"/>
  <c r="BO52" i="185"/>
  <c r="BP52" i="185"/>
  <c r="O53" i="185"/>
  <c r="P53" i="185"/>
  <c r="Q53" i="185"/>
  <c r="R53" i="185"/>
  <c r="S53" i="185"/>
  <c r="T53" i="185"/>
  <c r="U53" i="185"/>
  <c r="V53" i="185"/>
  <c r="W53" i="185"/>
  <c r="X53" i="185"/>
  <c r="Y53" i="185"/>
  <c r="Z53" i="185"/>
  <c r="AA53" i="185"/>
  <c r="AB53" i="185"/>
  <c r="AC53" i="185"/>
  <c r="AD53" i="185"/>
  <c r="AE53" i="185"/>
  <c r="AF53" i="185"/>
  <c r="AG53" i="185"/>
  <c r="AH53" i="185"/>
  <c r="AI53" i="185"/>
  <c r="AJ53" i="185"/>
  <c r="AK53" i="185"/>
  <c r="AL53" i="185"/>
  <c r="AM53" i="185"/>
  <c r="AN53" i="185"/>
  <c r="AO53" i="185"/>
  <c r="AP53" i="185"/>
  <c r="AQ53" i="185"/>
  <c r="AR53" i="185"/>
  <c r="AS53" i="185"/>
  <c r="AT53" i="185"/>
  <c r="AU53" i="185"/>
  <c r="AV53" i="185"/>
  <c r="AW53" i="185"/>
  <c r="AX53" i="185"/>
  <c r="AY53" i="185"/>
  <c r="AZ53" i="185"/>
  <c r="BA53" i="185"/>
  <c r="BB53" i="185"/>
  <c r="BC53" i="185"/>
  <c r="BD53" i="185"/>
  <c r="BE53" i="185"/>
  <c r="BF53" i="185"/>
  <c r="BG53" i="185"/>
  <c r="BH53" i="185"/>
  <c r="BI53" i="185"/>
  <c r="BJ53" i="185"/>
  <c r="BK53" i="185"/>
  <c r="BL53" i="185"/>
  <c r="BM53" i="185"/>
  <c r="BN53" i="185"/>
  <c r="BO53" i="185"/>
  <c r="BP53" i="185"/>
  <c r="O54" i="185"/>
  <c r="P54" i="185"/>
  <c r="Q54" i="185"/>
  <c r="R54" i="185"/>
  <c r="S54" i="185"/>
  <c r="T54" i="185"/>
  <c r="U54" i="185"/>
  <c r="V54" i="185"/>
  <c r="W54" i="185"/>
  <c r="X54" i="185"/>
  <c r="Y54" i="185"/>
  <c r="Z54" i="185"/>
  <c r="AA54" i="185"/>
  <c r="AB54" i="185"/>
  <c r="AC54" i="185"/>
  <c r="AD54" i="185"/>
  <c r="AE54" i="185"/>
  <c r="AF54" i="185"/>
  <c r="AG54" i="185"/>
  <c r="AH54" i="185"/>
  <c r="AI54" i="185"/>
  <c r="AJ54" i="185"/>
  <c r="AK54" i="185"/>
  <c r="AL54" i="185"/>
  <c r="AM54" i="185"/>
  <c r="AN54" i="185"/>
  <c r="AO54" i="185"/>
  <c r="AP54" i="185"/>
  <c r="AQ54" i="185"/>
  <c r="AR54" i="185"/>
  <c r="AS54" i="185"/>
  <c r="AT54" i="185"/>
  <c r="AU54" i="185"/>
  <c r="AV54" i="185"/>
  <c r="AW54" i="185"/>
  <c r="AX54" i="185"/>
  <c r="AY54" i="185"/>
  <c r="AZ54" i="185"/>
  <c r="BA54" i="185"/>
  <c r="BB54" i="185"/>
  <c r="BC54" i="185"/>
  <c r="BD54" i="185"/>
  <c r="BE54" i="185"/>
  <c r="BF54" i="185"/>
  <c r="BG54" i="185"/>
  <c r="BH54" i="185"/>
  <c r="BI54" i="185"/>
  <c r="BJ54" i="185"/>
  <c r="BK54" i="185"/>
  <c r="BL54" i="185"/>
  <c r="BM54" i="185"/>
  <c r="BN54" i="185"/>
  <c r="BO54" i="185"/>
  <c r="BP54" i="185"/>
  <c r="Q11" i="185" l="1"/>
  <c r="U11" i="185"/>
  <c r="Y11" i="185"/>
  <c r="AC11" i="185"/>
  <c r="AG11" i="185"/>
  <c r="AK11" i="185"/>
  <c r="AO11" i="185"/>
  <c r="AS11" i="185"/>
  <c r="AW11" i="185"/>
  <c r="BA11" i="185"/>
  <c r="BE11" i="185"/>
  <c r="BI11" i="185"/>
  <c r="BM11" i="185"/>
  <c r="O11" i="185"/>
  <c r="S11" i="185"/>
  <c r="W11" i="185"/>
  <c r="AA11" i="185"/>
  <c r="AE11" i="185"/>
  <c r="AI11" i="185"/>
  <c r="AM11" i="185"/>
  <c r="AQ11" i="185"/>
  <c r="AU11" i="185"/>
  <c r="AY11" i="185"/>
  <c r="BC11" i="185"/>
  <c r="BG11" i="185"/>
  <c r="BK11" i="185"/>
  <c r="BO11" i="185"/>
  <c r="P11" i="185"/>
  <c r="X11" i="185"/>
  <c r="AF11" i="185"/>
  <c r="AN11" i="185"/>
  <c r="AV11" i="185"/>
  <c r="BD11" i="185"/>
  <c r="BL11" i="185"/>
  <c r="R11" i="185"/>
  <c r="Z11" i="185"/>
  <c r="AH11" i="185"/>
  <c r="AP11" i="185"/>
  <c r="AX11" i="185"/>
  <c r="BF11" i="185"/>
  <c r="BN11" i="185"/>
  <c r="T11" i="185"/>
  <c r="AB11" i="185"/>
  <c r="AJ11" i="185"/>
  <c r="AR11" i="185"/>
  <c r="AZ11" i="185"/>
  <c r="BH11" i="185"/>
  <c r="BP11" i="185"/>
  <c r="AT11" i="185"/>
  <c r="AL11" i="185"/>
  <c r="BJ11" i="185"/>
  <c r="AD11" i="185"/>
  <c r="BB11" i="185"/>
  <c r="V11" i="185"/>
  <c r="T22" i="185"/>
  <c r="P22" i="185"/>
  <c r="BN21" i="185"/>
  <c r="BJ21" i="185"/>
  <c r="BF21" i="185"/>
  <c r="BB21" i="185"/>
  <c r="AX21" i="185"/>
  <c r="AT21" i="185"/>
  <c r="AP21" i="185"/>
  <c r="AL21" i="185"/>
  <c r="AH21" i="185"/>
  <c r="AD21" i="185"/>
  <c r="Z21" i="185"/>
  <c r="V21" i="185"/>
  <c r="R21" i="185"/>
  <c r="BP20" i="185"/>
  <c r="BL20" i="185"/>
  <c r="BH20" i="185"/>
  <c r="BD20" i="185"/>
  <c r="AZ20" i="185"/>
  <c r="AV20" i="185"/>
  <c r="AR20" i="185"/>
  <c r="AN20" i="185"/>
  <c r="AJ20" i="185"/>
  <c r="AF20" i="185"/>
  <c r="AB20" i="185"/>
  <c r="X20" i="185"/>
  <c r="T20" i="185"/>
  <c r="P20" i="185"/>
  <c r="BN19" i="185"/>
  <c r="BJ19" i="185"/>
  <c r="BF19" i="185"/>
  <c r="BB19" i="185"/>
  <c r="AX19" i="185"/>
  <c r="AT19" i="185"/>
  <c r="AP19" i="185"/>
  <c r="AL19" i="185"/>
  <c r="AH19" i="185"/>
  <c r="AD19" i="185"/>
  <c r="Z19" i="185"/>
  <c r="V19" i="185"/>
  <c r="R19" i="185"/>
  <c r="BP18" i="185"/>
  <c r="BL18" i="185"/>
  <c r="BH18" i="185"/>
  <c r="BD18" i="185"/>
  <c r="AZ18" i="185"/>
  <c r="AV18" i="185"/>
  <c r="AR18" i="185"/>
  <c r="AN18" i="185"/>
  <c r="AJ18" i="185"/>
  <c r="AF18" i="185"/>
  <c r="AB18" i="185"/>
  <c r="X18" i="185"/>
  <c r="T18" i="185"/>
  <c r="P18" i="185"/>
  <c r="BN17" i="185"/>
  <c r="BJ17" i="185"/>
  <c r="BF17" i="185"/>
  <c r="BB17" i="185"/>
  <c r="AX17" i="185"/>
  <c r="AT17" i="185"/>
  <c r="AP17" i="185"/>
  <c r="AL17" i="185"/>
  <c r="AH17" i="185"/>
  <c r="AD17" i="185"/>
  <c r="Z17" i="185"/>
  <c r="T17" i="185"/>
  <c r="O17" i="185"/>
  <c r="BL16" i="185"/>
  <c r="BF16" i="185"/>
  <c r="BA16" i="185"/>
  <c r="AV16" i="185"/>
  <c r="AP16" i="185"/>
  <c r="AK16" i="185"/>
  <c r="AF16" i="185"/>
  <c r="Z16" i="185"/>
  <c r="U16" i="185"/>
  <c r="P16" i="185"/>
  <c r="BL15" i="185"/>
  <c r="BG15" i="185"/>
  <c r="BB15" i="185"/>
  <c r="AV15" i="185"/>
  <c r="AQ15" i="185"/>
  <c r="AL15" i="185"/>
  <c r="AF15" i="185"/>
  <c r="AA15" i="185"/>
  <c r="V15" i="185"/>
  <c r="P15" i="185"/>
  <c r="AC21" i="185"/>
  <c r="Y21" i="185"/>
  <c r="U21" i="185"/>
  <c r="Q21" i="185"/>
  <c r="BO20" i="185"/>
  <c r="BK20" i="185"/>
  <c r="BG20" i="185"/>
  <c r="BC20" i="185"/>
  <c r="AY20" i="185"/>
  <c r="AU20" i="185"/>
  <c r="AQ20" i="185"/>
  <c r="AM20" i="185"/>
  <c r="AI20" i="185"/>
  <c r="AE20" i="185"/>
  <c r="AA20" i="185"/>
  <c r="W20" i="185"/>
  <c r="S20" i="185"/>
  <c r="O20" i="185"/>
  <c r="BM19" i="185"/>
  <c r="BI19" i="185"/>
  <c r="BE19" i="185"/>
  <c r="BA19" i="185"/>
  <c r="AW19" i="185"/>
  <c r="AS19" i="185"/>
  <c r="AO19" i="185"/>
  <c r="AK19" i="185"/>
  <c r="AG19" i="185"/>
  <c r="AC19" i="185"/>
  <c r="Y19" i="185"/>
  <c r="U19" i="185"/>
  <c r="Q19" i="185"/>
  <c r="BO18" i="185"/>
  <c r="BK18" i="185"/>
  <c r="BG18" i="185"/>
  <c r="BC18" i="185"/>
  <c r="AY18" i="185"/>
  <c r="AU18" i="185"/>
  <c r="AQ18" i="185"/>
  <c r="AM18" i="185"/>
  <c r="AI18" i="185"/>
  <c r="AE18" i="185"/>
  <c r="AA18" i="185"/>
  <c r="W18" i="185"/>
  <c r="S18" i="185"/>
  <c r="O18" i="185"/>
  <c r="BM17" i="185"/>
  <c r="BI17" i="185"/>
  <c r="BE17" i="185"/>
  <c r="BA17" i="185"/>
  <c r="AW17" i="185"/>
  <c r="AS17" i="185"/>
  <c r="AO17" i="185"/>
  <c r="AK17" i="185"/>
  <c r="AG17" i="185"/>
  <c r="AC17" i="185"/>
  <c r="X17" i="185"/>
  <c r="S17" i="185"/>
  <c r="BP16" i="185"/>
  <c r="BJ16" i="185"/>
  <c r="BE16" i="185"/>
  <c r="AZ16" i="185"/>
  <c r="AT16" i="185"/>
  <c r="AO16" i="185"/>
  <c r="AJ16" i="185"/>
  <c r="AD16" i="185"/>
  <c r="Y16" i="185"/>
  <c r="T16" i="185"/>
  <c r="BP15" i="185"/>
  <c r="BK15" i="185"/>
  <c r="BF15" i="185"/>
  <c r="AZ15" i="185"/>
  <c r="AU15" i="185"/>
  <c r="AP15" i="185"/>
  <c r="AJ15" i="185"/>
  <c r="AE15" i="185"/>
  <c r="Z15" i="185"/>
  <c r="T15" i="185"/>
  <c r="Q15" i="185"/>
  <c r="U15" i="185"/>
  <c r="Y15" i="185"/>
  <c r="AC15" i="185"/>
  <c r="AG15" i="185"/>
  <c r="AK15" i="185"/>
  <c r="AO15" i="185"/>
  <c r="AS15" i="185"/>
  <c r="AW15" i="185"/>
  <c r="BA15" i="185"/>
  <c r="BE15" i="185"/>
  <c r="BI15" i="185"/>
  <c r="BM15" i="185"/>
  <c r="O16" i="185"/>
  <c r="S16" i="185"/>
  <c r="W16" i="185"/>
  <c r="AA16" i="185"/>
  <c r="AE16" i="185"/>
  <c r="AI16" i="185"/>
  <c r="AM16" i="185"/>
  <c r="AQ16" i="185"/>
  <c r="AU16" i="185"/>
  <c r="AY16" i="185"/>
  <c r="BC16" i="185"/>
  <c r="BG16" i="185"/>
  <c r="BK16" i="185"/>
  <c r="BO16" i="185"/>
  <c r="Q17" i="185"/>
  <c r="U17" i="185"/>
  <c r="Y17" i="185"/>
  <c r="BP9" i="185"/>
  <c r="BL9" i="185"/>
  <c r="BH9" i="185"/>
  <c r="BD9" i="185"/>
  <c r="AZ9" i="185"/>
  <c r="AV9" i="185"/>
  <c r="AR9" i="185"/>
  <c r="AN9" i="185"/>
  <c r="AJ9" i="185"/>
  <c r="AF9" i="185"/>
  <c r="AB9" i="185"/>
  <c r="X9" i="185"/>
  <c r="T9" i="185"/>
  <c r="AM37" i="198"/>
  <c r="AN37" i="198" s="1"/>
  <c r="AO37" i="198" s="1"/>
  <c r="AP37" i="198" s="1"/>
  <c r="AQ37" i="198" s="1"/>
  <c r="AR37" i="198" s="1"/>
  <c r="AS37" i="198" s="1"/>
  <c r="AT37" i="198" s="1"/>
  <c r="AU37" i="198" s="1"/>
  <c r="AV37" i="198" s="1"/>
  <c r="AW37" i="198" s="1"/>
  <c r="AX37" i="198" s="1"/>
  <c r="AY37" i="198" s="1"/>
  <c r="AZ37" i="198" s="1"/>
  <c r="BA37" i="198" s="1"/>
  <c r="BB37" i="198" s="1"/>
  <c r="BC37" i="198" s="1"/>
  <c r="BD37" i="198" s="1"/>
  <c r="BE37" i="198" s="1"/>
  <c r="BF37" i="198" s="1"/>
  <c r="BG37" i="198" s="1"/>
  <c r="BH37" i="198" s="1"/>
  <c r="BI37" i="198" s="1"/>
  <c r="BJ37" i="198" s="1"/>
  <c r="BK37" i="198" s="1"/>
  <c r="BL37" i="198" s="1"/>
  <c r="BM37" i="198" s="1"/>
  <c r="BN37" i="198" s="1"/>
  <c r="BO37" i="198" s="1"/>
  <c r="BP37" i="198" s="1"/>
  <c r="BQ37" i="198" s="1"/>
  <c r="BR37" i="198" s="1"/>
  <c r="BS37" i="198" s="1"/>
  <c r="BT37" i="198" s="1"/>
  <c r="BU37" i="198" s="1"/>
  <c r="BV37" i="198" s="1"/>
  <c r="BW37" i="198" s="1"/>
  <c r="BX37" i="198" s="1"/>
  <c r="BY37" i="198" s="1"/>
  <c r="BZ37" i="198" s="1"/>
  <c r="CA37" i="198" s="1"/>
  <c r="CB37" i="198" s="1"/>
  <c r="CC37" i="198" s="1"/>
  <c r="CD37" i="198" s="1"/>
  <c r="U28" i="198"/>
  <c r="V28" i="198"/>
  <c r="W28" i="198"/>
  <c r="X28" i="198"/>
  <c r="Y28" i="198"/>
  <c r="Z28" i="198"/>
  <c r="AA28" i="198"/>
  <c r="AB28" i="198"/>
  <c r="AC28" i="198"/>
  <c r="AD28" i="198"/>
  <c r="AE28" i="198"/>
  <c r="AF28" i="198"/>
  <c r="AG28" i="198"/>
  <c r="AH28" i="198"/>
  <c r="AI28" i="198"/>
  <c r="AJ28" i="198"/>
  <c r="AK28" i="198"/>
  <c r="AL28" i="198"/>
  <c r="AM28" i="198" s="1"/>
  <c r="AN28" i="198" s="1"/>
  <c r="AO28" i="198" s="1"/>
  <c r="AP28" i="198" s="1"/>
  <c r="AQ28" i="198" s="1"/>
  <c r="AR28" i="198" s="1"/>
  <c r="AS28" i="198" s="1"/>
  <c r="AT28" i="198" s="1"/>
  <c r="AU28" i="198" s="1"/>
  <c r="AV28" i="198" s="1"/>
  <c r="AW28" i="198" s="1"/>
  <c r="AX28" i="198" s="1"/>
  <c r="AY28" i="198" s="1"/>
  <c r="AZ28" i="198" s="1"/>
  <c r="BA28" i="198" s="1"/>
  <c r="BB28" i="198" s="1"/>
  <c r="BC28" i="198" s="1"/>
  <c r="BD28" i="198" s="1"/>
  <c r="BE28" i="198" s="1"/>
  <c r="BF28" i="198" s="1"/>
  <c r="BG28" i="198" s="1"/>
  <c r="BH28" i="198" s="1"/>
  <c r="BI28" i="198" s="1"/>
  <c r="BJ28" i="198" s="1"/>
  <c r="BK28" i="198" s="1"/>
  <c r="BL28" i="198" s="1"/>
  <c r="BM28" i="198" s="1"/>
  <c r="BN28" i="198" s="1"/>
  <c r="BO28" i="198" s="1"/>
  <c r="BP28" i="198" s="1"/>
  <c r="BQ28" i="198" s="1"/>
  <c r="BR28" i="198" s="1"/>
  <c r="BS28" i="198" s="1"/>
  <c r="BT28" i="198" s="1"/>
  <c r="BU28" i="198" s="1"/>
  <c r="BV28" i="198" s="1"/>
  <c r="BW28" i="198" s="1"/>
  <c r="AM32" i="198"/>
  <c r="AN32" i="198" s="1"/>
  <c r="AO32" i="198" s="1"/>
  <c r="AP32" i="198" s="1"/>
  <c r="AQ32" i="198" s="1"/>
  <c r="AR32" i="198" s="1"/>
  <c r="AS32" i="198" s="1"/>
  <c r="AT32" i="198" s="1"/>
  <c r="AU32" i="198" s="1"/>
  <c r="AV32" i="198" s="1"/>
  <c r="AW32" i="198" s="1"/>
  <c r="AX32" i="198" s="1"/>
  <c r="AY32" i="198" s="1"/>
  <c r="AZ32" i="198" s="1"/>
  <c r="BA32" i="198" s="1"/>
  <c r="BB32" i="198" s="1"/>
  <c r="BC32" i="198" s="1"/>
  <c r="BD32" i="198" s="1"/>
  <c r="BE32" i="198" s="1"/>
  <c r="BF32" i="198" s="1"/>
  <c r="BG32" i="198" s="1"/>
  <c r="BH32" i="198" s="1"/>
  <c r="BI32" i="198" s="1"/>
  <c r="BJ32" i="198" s="1"/>
  <c r="BK32" i="198" s="1"/>
  <c r="BL32" i="198" s="1"/>
  <c r="BM32" i="198" s="1"/>
  <c r="BN32" i="198" s="1"/>
  <c r="BO32" i="198" s="1"/>
  <c r="BP32" i="198" s="1"/>
  <c r="BQ32" i="198" s="1"/>
  <c r="BR32" i="198" s="1"/>
  <c r="BS32" i="198" s="1"/>
  <c r="BT32" i="198" s="1"/>
  <c r="BU32" i="198" s="1"/>
  <c r="BV32" i="198" s="1"/>
  <c r="BW32" i="198" s="1"/>
  <c r="BX32" i="198" s="1"/>
  <c r="BY32" i="198" s="1"/>
  <c r="BZ32" i="198" s="1"/>
  <c r="CA32" i="198" s="1"/>
  <c r="CB32" i="198" s="1"/>
  <c r="CC32" i="198" s="1"/>
  <c r="CD32" i="198" s="1"/>
  <c r="U31" i="198"/>
  <c r="U27" i="198" s="1"/>
  <c r="AM21" i="198" l="1"/>
  <c r="AN21" i="198" s="1"/>
  <c r="AO21" i="198" s="1"/>
  <c r="AP21" i="198" s="1"/>
  <c r="AQ21" i="198" s="1"/>
  <c r="AR21" i="198" s="1"/>
  <c r="AS21" i="198" s="1"/>
  <c r="AT21" i="198" s="1"/>
  <c r="AU21" i="198" s="1"/>
  <c r="AV21" i="198" s="1"/>
  <c r="AW21" i="198" s="1"/>
  <c r="AX21" i="198" s="1"/>
  <c r="AY21" i="198" s="1"/>
  <c r="AZ21" i="198" s="1"/>
  <c r="BA21" i="198" s="1"/>
  <c r="BB21" i="198" s="1"/>
  <c r="BC21" i="198" s="1"/>
  <c r="BD21" i="198" s="1"/>
  <c r="BE21" i="198" s="1"/>
  <c r="BF21" i="198" s="1"/>
  <c r="BG21" i="198" s="1"/>
  <c r="BH21" i="198" s="1"/>
  <c r="BI21" i="198" s="1"/>
  <c r="BJ21" i="198" s="1"/>
  <c r="BK21" i="198" s="1"/>
  <c r="BL21" i="198" s="1"/>
  <c r="BM21" i="198" s="1"/>
  <c r="BN21" i="198" s="1"/>
  <c r="BO21" i="198" s="1"/>
  <c r="BP21" i="198" s="1"/>
  <c r="BQ21" i="198" s="1"/>
  <c r="BR21" i="198" s="1"/>
  <c r="BS21" i="198" s="1"/>
  <c r="BT21" i="198" s="1"/>
  <c r="BU21" i="198" s="1"/>
  <c r="BV21" i="198" s="1"/>
  <c r="BW21" i="198" s="1"/>
  <c r="BX21" i="198" s="1"/>
  <c r="BY21" i="198" s="1"/>
  <c r="BZ21" i="198" s="1"/>
  <c r="CA21" i="198" s="1"/>
  <c r="CB21" i="198" s="1"/>
  <c r="CC21" i="198" s="1"/>
  <c r="CD21" i="198" s="1"/>
  <c r="AM20" i="198"/>
  <c r="AN20" i="198" s="1"/>
  <c r="AO20" i="198" s="1"/>
  <c r="AP20" i="198" s="1"/>
  <c r="AQ20" i="198" s="1"/>
  <c r="AR20" i="198" s="1"/>
  <c r="AS20" i="198" s="1"/>
  <c r="AT20" i="198" s="1"/>
  <c r="AU20" i="198" s="1"/>
  <c r="AV20" i="198" s="1"/>
  <c r="AW20" i="198" s="1"/>
  <c r="AX20" i="198" s="1"/>
  <c r="AY20" i="198" s="1"/>
  <c r="AZ20" i="198" s="1"/>
  <c r="BA20" i="198" s="1"/>
  <c r="BB20" i="198" s="1"/>
  <c r="BC20" i="198" s="1"/>
  <c r="BD20" i="198" s="1"/>
  <c r="BE20" i="198" s="1"/>
  <c r="BF20" i="198" s="1"/>
  <c r="BG20" i="198" s="1"/>
  <c r="BH20" i="198" s="1"/>
  <c r="BI20" i="198" s="1"/>
  <c r="BJ20" i="198" s="1"/>
  <c r="BK20" i="198" s="1"/>
  <c r="BL20" i="198" s="1"/>
  <c r="BM20" i="198" s="1"/>
  <c r="BN20" i="198" s="1"/>
  <c r="BO20" i="198" s="1"/>
  <c r="BP20" i="198" s="1"/>
  <c r="BQ20" i="198" s="1"/>
  <c r="BR20" i="198" s="1"/>
  <c r="BS20" i="198" s="1"/>
  <c r="BT20" i="198" s="1"/>
  <c r="BU20" i="198" s="1"/>
  <c r="BV20" i="198" s="1"/>
  <c r="BW20" i="198" s="1"/>
  <c r="BX20" i="198" s="1"/>
  <c r="BY20" i="198" s="1"/>
  <c r="BZ20" i="198" s="1"/>
  <c r="CA20" i="198" s="1"/>
  <c r="CB20" i="198" s="1"/>
  <c r="CC20" i="198" s="1"/>
  <c r="CD20" i="198" s="1"/>
  <c r="AM17" i="198"/>
  <c r="AN17" i="198" s="1"/>
  <c r="AO17" i="198" s="1"/>
  <c r="AP17" i="198" s="1"/>
  <c r="AQ17" i="198" s="1"/>
  <c r="AR17" i="198" s="1"/>
  <c r="AS17" i="198" s="1"/>
  <c r="AT17" i="198" s="1"/>
  <c r="AU17" i="198" s="1"/>
  <c r="AV17" i="198" s="1"/>
  <c r="AW17" i="198" s="1"/>
  <c r="AX17" i="198" s="1"/>
  <c r="AY17" i="198" s="1"/>
  <c r="AZ17" i="198" s="1"/>
  <c r="BA17" i="198" s="1"/>
  <c r="BB17" i="198" s="1"/>
  <c r="BC17" i="198" s="1"/>
  <c r="BD17" i="198" s="1"/>
  <c r="BE17" i="198" s="1"/>
  <c r="BF17" i="198" s="1"/>
  <c r="BG17" i="198" s="1"/>
  <c r="BH17" i="198" s="1"/>
  <c r="BI17" i="198" s="1"/>
  <c r="BJ17" i="198" s="1"/>
  <c r="BK17" i="198" s="1"/>
  <c r="BL17" i="198" s="1"/>
  <c r="BM17" i="198" s="1"/>
  <c r="BN17" i="198" s="1"/>
  <c r="BO17" i="198" s="1"/>
  <c r="BP17" i="198" s="1"/>
  <c r="BQ17" i="198" s="1"/>
  <c r="BR17" i="198" s="1"/>
  <c r="BS17" i="198" s="1"/>
  <c r="BT17" i="198" s="1"/>
  <c r="BU17" i="198" s="1"/>
  <c r="BV17" i="198" s="1"/>
  <c r="BW17" i="198" s="1"/>
  <c r="BX17" i="198" s="1"/>
  <c r="BY17" i="198" s="1"/>
  <c r="BZ17" i="198" s="1"/>
  <c r="CA17" i="198" s="1"/>
  <c r="CB17" i="198" s="1"/>
  <c r="CC17" i="198" s="1"/>
  <c r="CD17" i="198" s="1"/>
  <c r="AM16" i="198"/>
  <c r="AN16" i="198" s="1"/>
  <c r="AO16" i="198" s="1"/>
  <c r="AP16" i="198" s="1"/>
  <c r="AQ16" i="198" s="1"/>
  <c r="AR16" i="198" s="1"/>
  <c r="AS16" i="198" s="1"/>
  <c r="AT16" i="198" s="1"/>
  <c r="AU16" i="198" s="1"/>
  <c r="AV16" i="198" s="1"/>
  <c r="AW16" i="198" s="1"/>
  <c r="AX16" i="198" s="1"/>
  <c r="AY16" i="198" s="1"/>
  <c r="AZ16" i="198" s="1"/>
  <c r="BA16" i="198" s="1"/>
  <c r="BB16" i="198" s="1"/>
  <c r="BC16" i="198" s="1"/>
  <c r="BD16" i="198" s="1"/>
  <c r="BE16" i="198" s="1"/>
  <c r="BF16" i="198" s="1"/>
  <c r="BG16" i="198" s="1"/>
  <c r="BH16" i="198" s="1"/>
  <c r="BI16" i="198" s="1"/>
  <c r="BJ16" i="198" s="1"/>
  <c r="BK16" i="198" s="1"/>
  <c r="BL16" i="198" s="1"/>
  <c r="BM16" i="198" s="1"/>
  <c r="BN16" i="198" s="1"/>
  <c r="BO16" i="198" s="1"/>
  <c r="BP16" i="198" s="1"/>
  <c r="BQ16" i="198" s="1"/>
  <c r="BR16" i="198" s="1"/>
  <c r="BS16" i="198" s="1"/>
  <c r="BT16" i="198" s="1"/>
  <c r="BU16" i="198" s="1"/>
  <c r="BV16" i="198" s="1"/>
  <c r="BW16" i="198" s="1"/>
  <c r="BX16" i="198" s="1"/>
  <c r="BY16" i="198" s="1"/>
  <c r="BZ16" i="198" s="1"/>
  <c r="CA16" i="198" s="1"/>
  <c r="CB16" i="198" s="1"/>
  <c r="CC16" i="198" s="1"/>
  <c r="CD16" i="198" s="1"/>
  <c r="AM13" i="198"/>
  <c r="AN13" i="198" s="1"/>
  <c r="AO13" i="198" s="1"/>
  <c r="AP13" i="198" s="1"/>
  <c r="AQ13" i="198" s="1"/>
  <c r="AR13" i="198" s="1"/>
  <c r="AS13" i="198" s="1"/>
  <c r="AT13" i="198" s="1"/>
  <c r="AU13" i="198" s="1"/>
  <c r="AV13" i="198" s="1"/>
  <c r="AW13" i="198" s="1"/>
  <c r="AX13" i="198" s="1"/>
  <c r="AY13" i="198" s="1"/>
  <c r="AZ13" i="198" s="1"/>
  <c r="BA13" i="198" s="1"/>
  <c r="BB13" i="198" s="1"/>
  <c r="BC13" i="198" s="1"/>
  <c r="BD13" i="198" s="1"/>
  <c r="BE13" i="198" s="1"/>
  <c r="BF13" i="198" s="1"/>
  <c r="BG13" i="198" s="1"/>
  <c r="BH13" i="198" s="1"/>
  <c r="BI13" i="198" s="1"/>
  <c r="BJ13" i="198" s="1"/>
  <c r="BK13" i="198" s="1"/>
  <c r="BL13" i="198" s="1"/>
  <c r="BM13" i="198" s="1"/>
  <c r="BN13" i="198" s="1"/>
  <c r="BO13" i="198" s="1"/>
  <c r="BP13" i="198" s="1"/>
  <c r="BQ13" i="198" s="1"/>
  <c r="BR13" i="198" s="1"/>
  <c r="BS13" i="198" s="1"/>
  <c r="BT13" i="198" s="1"/>
  <c r="BU13" i="198" s="1"/>
  <c r="BV13" i="198" s="1"/>
  <c r="BW13" i="198" s="1"/>
  <c r="BX13" i="198" s="1"/>
  <c r="BY13" i="198" s="1"/>
  <c r="BZ13" i="198" s="1"/>
  <c r="CA13" i="198" s="1"/>
  <c r="CB13" i="198" s="1"/>
  <c r="CC13" i="198" s="1"/>
  <c r="CD13" i="198" s="1"/>
  <c r="W165" i="183" l="1"/>
  <c r="X165" i="183"/>
  <c r="Y165" i="183"/>
  <c r="Z165" i="183"/>
  <c r="AA165" i="183"/>
  <c r="AB165" i="183"/>
  <c r="AC165" i="183"/>
  <c r="AD165" i="183"/>
  <c r="AE165" i="183"/>
  <c r="AF165" i="183"/>
  <c r="AM165" i="183"/>
  <c r="AN165" i="183"/>
  <c r="AO165" i="183"/>
  <c r="AP165" i="183"/>
  <c r="AQ165" i="183"/>
  <c r="AR165" i="183"/>
  <c r="AS165" i="183"/>
  <c r="AT165" i="183"/>
  <c r="AU165" i="183"/>
  <c r="AV165" i="183"/>
  <c r="AW165" i="183"/>
  <c r="AX165" i="183"/>
  <c r="AY165" i="183"/>
  <c r="AZ165" i="183"/>
  <c r="BA165" i="183"/>
  <c r="BB165" i="183"/>
  <c r="BC165" i="183"/>
  <c r="BD165" i="183"/>
  <c r="BE165" i="183"/>
  <c r="BF165" i="183"/>
  <c r="BG165" i="183"/>
  <c r="BH165" i="183"/>
  <c r="BI165" i="183"/>
  <c r="BJ165" i="183"/>
  <c r="BK165" i="183"/>
  <c r="BL165" i="183"/>
  <c r="BM165" i="183"/>
  <c r="BN165" i="183"/>
  <c r="BO165" i="183"/>
  <c r="BP165" i="183"/>
  <c r="BQ165" i="183"/>
  <c r="BR165" i="183"/>
  <c r="BS165" i="183"/>
  <c r="BT165" i="183"/>
  <c r="V165" i="183"/>
  <c r="W120" i="183" l="1"/>
  <c r="X120" i="183"/>
  <c r="Y121" i="183"/>
  <c r="Z120" i="183"/>
  <c r="AA120" i="183"/>
  <c r="AB120" i="183"/>
  <c r="AC121" i="183"/>
  <c r="AD121" i="183"/>
  <c r="AE120" i="183"/>
  <c r="AF120" i="183"/>
  <c r="AM120" i="183"/>
  <c r="AN120" i="183"/>
  <c r="AP120" i="183"/>
  <c r="AQ120" i="183"/>
  <c r="AR120" i="183"/>
  <c r="AS121" i="183"/>
  <c r="AT121" i="183"/>
  <c r="AU120" i="183"/>
  <c r="AV120" i="183"/>
  <c r="AW121" i="183"/>
  <c r="AX120" i="183"/>
  <c r="AY120" i="183"/>
  <c r="AZ120" i="183"/>
  <c r="BA121" i="183"/>
  <c r="BB120" i="183"/>
  <c r="BC120" i="183"/>
  <c r="BD120" i="183"/>
  <c r="BE121" i="183"/>
  <c r="BF121" i="183"/>
  <c r="BG120" i="183"/>
  <c r="BH120" i="183"/>
  <c r="BI121" i="183"/>
  <c r="BJ120" i="183"/>
  <c r="BK120" i="183"/>
  <c r="BL120" i="183"/>
  <c r="BM121" i="183"/>
  <c r="BN121" i="183"/>
  <c r="BO120" i="183"/>
  <c r="BP120" i="183"/>
  <c r="BQ121" i="183"/>
  <c r="BR120" i="183"/>
  <c r="BS120" i="183"/>
  <c r="BT120" i="183"/>
  <c r="V121" i="183"/>
  <c r="W157" i="183"/>
  <c r="W151" i="183" s="1"/>
  <c r="W149" i="183" s="1"/>
  <c r="X157" i="183"/>
  <c r="Y157" i="183"/>
  <c r="Z157" i="183"/>
  <c r="AA157" i="183"/>
  <c r="AA151" i="183" s="1"/>
  <c r="AA149" i="183" s="1"/>
  <c r="AB157" i="183"/>
  <c r="AC157" i="183"/>
  <c r="AD157" i="183"/>
  <c r="AE157" i="183"/>
  <c r="AE151" i="183" s="1"/>
  <c r="AF157" i="183"/>
  <c r="AG157" i="183"/>
  <c r="AH157" i="183"/>
  <c r="AI157" i="183"/>
  <c r="AJ157" i="183"/>
  <c r="AK157" i="183"/>
  <c r="AL157" i="183"/>
  <c r="AM157" i="183"/>
  <c r="AM151" i="183" s="1"/>
  <c r="AM149" i="183" s="1"/>
  <c r="AN157" i="183"/>
  <c r="AO157" i="183"/>
  <c r="AP157" i="183"/>
  <c r="AQ157" i="183"/>
  <c r="AQ151" i="183" s="1"/>
  <c r="AQ149" i="183" s="1"/>
  <c r="AR157" i="183"/>
  <c r="AS157" i="183"/>
  <c r="AT157" i="183"/>
  <c r="AU157" i="183"/>
  <c r="AU151" i="183" s="1"/>
  <c r="AU149" i="183" s="1"/>
  <c r="AV157" i="183"/>
  <c r="AW157" i="183"/>
  <c r="AX157" i="183"/>
  <c r="AY157" i="183"/>
  <c r="AY151" i="183" s="1"/>
  <c r="AY149" i="183" s="1"/>
  <c r="AZ157" i="183"/>
  <c r="BA157" i="183"/>
  <c r="BB157" i="183"/>
  <c r="BC157" i="183"/>
  <c r="BC151" i="183" s="1"/>
  <c r="BC149" i="183" s="1"/>
  <c r="BD157" i="183"/>
  <c r="BE157" i="183"/>
  <c r="BF157" i="183"/>
  <c r="BG157" i="183"/>
  <c r="BG151" i="183" s="1"/>
  <c r="BG149" i="183" s="1"/>
  <c r="BH157" i="183"/>
  <c r="BI157" i="183"/>
  <c r="BJ157" i="183"/>
  <c r="BK157" i="183"/>
  <c r="BK151" i="183" s="1"/>
  <c r="BK149" i="183" s="1"/>
  <c r="BL157" i="183"/>
  <c r="BM157" i="183"/>
  <c r="BN157" i="183"/>
  <c r="BO157" i="183"/>
  <c r="BO151" i="183" s="1"/>
  <c r="BO149" i="183" s="1"/>
  <c r="BP157" i="183"/>
  <c r="BQ157" i="183"/>
  <c r="BR157" i="183"/>
  <c r="BS157" i="183"/>
  <c r="BS151" i="183" s="1"/>
  <c r="BS149" i="183" s="1"/>
  <c r="BT157" i="183"/>
  <c r="V157" i="183"/>
  <c r="AL167" i="183"/>
  <c r="AL165" i="183" s="1"/>
  <c r="AL121" i="183" s="1"/>
  <c r="AK167" i="183"/>
  <c r="AK165" i="183" s="1"/>
  <c r="AK121" i="183" s="1"/>
  <c r="AJ167" i="183"/>
  <c r="AJ165" i="183" s="1"/>
  <c r="AJ120" i="183" s="1"/>
  <c r="AI167" i="183"/>
  <c r="AI165" i="183" s="1"/>
  <c r="AI120" i="183" s="1"/>
  <c r="AH167" i="183"/>
  <c r="AH165" i="183" s="1"/>
  <c r="AH120" i="183" s="1"/>
  <c r="AG167" i="183"/>
  <c r="AG165" i="183" s="1"/>
  <c r="AE149" i="183" l="1"/>
  <c r="AE171" i="183"/>
  <c r="AI151" i="183"/>
  <c r="AI149" i="183" s="1"/>
  <c r="AC151" i="183"/>
  <c r="AC149" i="183" s="1"/>
  <c r="BP121" i="183"/>
  <c r="BH121" i="183"/>
  <c r="AZ121" i="183"/>
  <c r="AR121" i="183"/>
  <c r="AJ121" i="183"/>
  <c r="AB121" i="183"/>
  <c r="BD151" i="183"/>
  <c r="BD149" i="183" s="1"/>
  <c r="BT151" i="183"/>
  <c r="BT149" i="183" s="1"/>
  <c r="BP151" i="183"/>
  <c r="BP149" i="183" s="1"/>
  <c r="BL151" i="183"/>
  <c r="BL149" i="183" s="1"/>
  <c r="BH151" i="183"/>
  <c r="BH149" i="183" s="1"/>
  <c r="BO121" i="183"/>
  <c r="BG121" i="183"/>
  <c r="AY121" i="183"/>
  <c r="AQ121" i="183"/>
  <c r="AI121" i="183"/>
  <c r="AA121" i="183"/>
  <c r="BT121" i="183"/>
  <c r="BL121" i="183"/>
  <c r="BD121" i="183"/>
  <c r="AV121" i="183"/>
  <c r="AN121" i="183"/>
  <c r="AF121" i="183"/>
  <c r="X121" i="183"/>
  <c r="AB151" i="183"/>
  <c r="AB149" i="183" s="1"/>
  <c r="AO151" i="183"/>
  <c r="AO149" i="183" s="1"/>
  <c r="AG151" i="183"/>
  <c r="BS121" i="183"/>
  <c r="BK121" i="183"/>
  <c r="BC121" i="183"/>
  <c r="AU121" i="183"/>
  <c r="AM121" i="183"/>
  <c r="AE121" i="183"/>
  <c r="W121" i="183"/>
  <c r="BN120" i="183"/>
  <c r="BF120" i="183"/>
  <c r="AT120" i="183"/>
  <c r="AL120" i="183"/>
  <c r="AD120" i="183"/>
  <c r="BR121" i="183"/>
  <c r="BJ121" i="183"/>
  <c r="BB121" i="183"/>
  <c r="AX121" i="183"/>
  <c r="AP121" i="183"/>
  <c r="AH121" i="183"/>
  <c r="Z121" i="183"/>
  <c r="V120" i="183"/>
  <c r="BQ120" i="183"/>
  <c r="BM120" i="183"/>
  <c r="BI120" i="183"/>
  <c r="BE120" i="183"/>
  <c r="BA120" i="183"/>
  <c r="AW120" i="183"/>
  <c r="AS120" i="183"/>
  <c r="AO120" i="183"/>
  <c r="AK120" i="183"/>
  <c r="AG120" i="183"/>
  <c r="AC120" i="183"/>
  <c r="Y120" i="183"/>
  <c r="BE151" i="183"/>
  <c r="BE149" i="183" s="1"/>
  <c r="AO121" i="183"/>
  <c r="AG121" i="183"/>
  <c r="V151" i="183"/>
  <c r="V149" i="183" s="1"/>
  <c r="BQ151" i="183"/>
  <c r="BQ149" i="183" s="1"/>
  <c r="BM151" i="183"/>
  <c r="BM149" i="183" s="1"/>
  <c r="BI151" i="183"/>
  <c r="BI149" i="183" s="1"/>
  <c r="BA151" i="183"/>
  <c r="BA149" i="183" s="1"/>
  <c r="AW151" i="183"/>
  <c r="AW149" i="183" s="1"/>
  <c r="AS151" i="183"/>
  <c r="AS149" i="183" s="1"/>
  <c r="AK151" i="183"/>
  <c r="AK149" i="183" s="1"/>
  <c r="Y151" i="183"/>
  <c r="Y149" i="183" s="1"/>
  <c r="AZ151" i="183"/>
  <c r="AZ149" i="183" s="1"/>
  <c r="AV151" i="183"/>
  <c r="AV149" i="183" s="1"/>
  <c r="AR151" i="183"/>
  <c r="AR149" i="183" s="1"/>
  <c r="AN151" i="183"/>
  <c r="AN149" i="183" s="1"/>
  <c r="AJ151" i="183"/>
  <c r="AJ149" i="183" s="1"/>
  <c r="AF151" i="183"/>
  <c r="X151" i="183"/>
  <c r="X149" i="183" s="1"/>
  <c r="Z151" i="183"/>
  <c r="Z149" i="183" s="1"/>
  <c r="BN151" i="183"/>
  <c r="BN149" i="183" s="1"/>
  <c r="BJ151" i="183"/>
  <c r="BJ149" i="183" s="1"/>
  <c r="BF151" i="183"/>
  <c r="BF149" i="183" s="1"/>
  <c r="BB151" i="183"/>
  <c r="BB149" i="183" s="1"/>
  <c r="AX151" i="183"/>
  <c r="AX149" i="183" s="1"/>
  <c r="AT151" i="183"/>
  <c r="AT149" i="183" s="1"/>
  <c r="AP151" i="183"/>
  <c r="AP149" i="183" s="1"/>
  <c r="AL151" i="183"/>
  <c r="AL149" i="183" s="1"/>
  <c r="AH151" i="183"/>
  <c r="AH149" i="183" s="1"/>
  <c r="AD151" i="183"/>
  <c r="BR151" i="183"/>
  <c r="BR149" i="183" s="1"/>
  <c r="AF149" i="183" l="1"/>
  <c r="AF171" i="183"/>
  <c r="AG149" i="183"/>
  <c r="AG171" i="183"/>
  <c r="AD149" i="183"/>
  <c r="AD171" i="183"/>
  <c r="V19" i="198" l="1"/>
  <c r="W19" i="198"/>
  <c r="X19" i="198"/>
  <c r="Y19" i="198"/>
  <c r="Z19" i="198"/>
  <c r="AA19" i="198"/>
  <c r="AB19" i="198"/>
  <c r="AC19" i="198"/>
  <c r="AD19" i="198"/>
  <c r="AE19" i="198"/>
  <c r="AF19" i="198"/>
  <c r="AG19" i="198"/>
  <c r="AH19" i="198"/>
  <c r="AI19" i="198"/>
  <c r="AJ19" i="198"/>
  <c r="AK19" i="198"/>
  <c r="AL19" i="198"/>
  <c r="AM19" i="198" s="1"/>
  <c r="AN19" i="198" s="1"/>
  <c r="AO19" i="198" s="1"/>
  <c r="AP19" i="198" s="1"/>
  <c r="AQ19" i="198" s="1"/>
  <c r="AR19" i="198" s="1"/>
  <c r="AS19" i="198" s="1"/>
  <c r="AT19" i="198" s="1"/>
  <c r="AU19" i="198" s="1"/>
  <c r="AV19" i="198" s="1"/>
  <c r="AW19" i="198" s="1"/>
  <c r="AX19" i="198" s="1"/>
  <c r="AY19" i="198" s="1"/>
  <c r="AZ19" i="198" s="1"/>
  <c r="BA19" i="198" s="1"/>
  <c r="BB19" i="198" s="1"/>
  <c r="BC19" i="198" s="1"/>
  <c r="BD19" i="198" s="1"/>
  <c r="BE19" i="198" s="1"/>
  <c r="BF19" i="198" s="1"/>
  <c r="BG19" i="198" s="1"/>
  <c r="BH19" i="198" s="1"/>
  <c r="BI19" i="198" s="1"/>
  <c r="BJ19" i="198" s="1"/>
  <c r="BK19" i="198" s="1"/>
  <c r="BL19" i="198" s="1"/>
  <c r="BM19" i="198" s="1"/>
  <c r="BN19" i="198" s="1"/>
  <c r="BO19" i="198" s="1"/>
  <c r="BP19" i="198" s="1"/>
  <c r="BQ19" i="198" s="1"/>
  <c r="BR19" i="198" s="1"/>
  <c r="BS19" i="198" s="1"/>
  <c r="BT19" i="198" s="1"/>
  <c r="BU19" i="198" s="1"/>
  <c r="BV19" i="198" s="1"/>
  <c r="BW19" i="198" s="1"/>
  <c r="BX19" i="198" s="1"/>
  <c r="BY19" i="198" s="1"/>
  <c r="BZ19" i="198" s="1"/>
  <c r="CA19" i="198" s="1"/>
  <c r="CB19" i="198" s="1"/>
  <c r="CC19" i="198" s="1"/>
  <c r="CD19" i="198" s="1"/>
  <c r="U19" i="198"/>
  <c r="V15" i="198"/>
  <c r="W15" i="198"/>
  <c r="X15" i="198"/>
  <c r="Y15" i="198"/>
  <c r="Z15" i="198"/>
  <c r="AA15" i="198"/>
  <c r="AB15" i="198"/>
  <c r="AC15" i="198"/>
  <c r="AD15" i="198"/>
  <c r="AE15" i="198"/>
  <c r="AF15" i="198"/>
  <c r="AG15" i="198"/>
  <c r="AH15" i="198"/>
  <c r="AI15" i="198"/>
  <c r="AJ15" i="198"/>
  <c r="AK15" i="198"/>
  <c r="AL15" i="198"/>
  <c r="AM15" i="198" s="1"/>
  <c r="AN15" i="198" s="1"/>
  <c r="AO15" i="198" s="1"/>
  <c r="AP15" i="198" s="1"/>
  <c r="AQ15" i="198" s="1"/>
  <c r="AR15" i="198" s="1"/>
  <c r="AS15" i="198" s="1"/>
  <c r="AT15" i="198" s="1"/>
  <c r="AU15" i="198" s="1"/>
  <c r="AV15" i="198" s="1"/>
  <c r="AW15" i="198" s="1"/>
  <c r="AX15" i="198" s="1"/>
  <c r="AY15" i="198" s="1"/>
  <c r="AZ15" i="198" s="1"/>
  <c r="BA15" i="198" s="1"/>
  <c r="BB15" i="198" s="1"/>
  <c r="BC15" i="198" s="1"/>
  <c r="BD15" i="198" s="1"/>
  <c r="BE15" i="198" s="1"/>
  <c r="BF15" i="198" s="1"/>
  <c r="BG15" i="198" s="1"/>
  <c r="BH15" i="198" s="1"/>
  <c r="BI15" i="198" s="1"/>
  <c r="BJ15" i="198" s="1"/>
  <c r="BK15" i="198" s="1"/>
  <c r="BL15" i="198" s="1"/>
  <c r="BM15" i="198" s="1"/>
  <c r="BN15" i="198" s="1"/>
  <c r="BO15" i="198" s="1"/>
  <c r="BP15" i="198" s="1"/>
  <c r="BQ15" i="198" s="1"/>
  <c r="BR15" i="198" s="1"/>
  <c r="BS15" i="198" s="1"/>
  <c r="BT15" i="198" s="1"/>
  <c r="BU15" i="198" s="1"/>
  <c r="BV15" i="198" s="1"/>
  <c r="BW15" i="198" s="1"/>
  <c r="BX15" i="198" s="1"/>
  <c r="BY15" i="198" s="1"/>
  <c r="BZ15" i="198" s="1"/>
  <c r="CA15" i="198" s="1"/>
  <c r="CB15" i="198" s="1"/>
  <c r="CC15" i="198" s="1"/>
  <c r="CD15" i="198" s="1"/>
  <c r="U15" i="198"/>
  <c r="BN112" i="183" l="1"/>
  <c r="BT171" i="183"/>
  <c r="BS171" i="183"/>
  <c r="BR105" i="183"/>
  <c r="BQ105" i="183"/>
  <c r="BP105" i="183"/>
  <c r="BO171" i="183"/>
  <c r="BN171" i="183"/>
  <c r="BM105" i="183"/>
  <c r="BL105" i="183"/>
  <c r="BK171" i="183"/>
  <c r="AY112" i="183"/>
  <c r="AT112" i="183"/>
  <c r="BJ171" i="183"/>
  <c r="BF171" i="183"/>
  <c r="BE171" i="183"/>
  <c r="BD171" i="183"/>
  <c r="BC105" i="183"/>
  <c r="BA105" i="183"/>
  <c r="AZ105" i="183"/>
  <c r="AY171" i="183"/>
  <c r="AX171" i="183"/>
  <c r="AT171" i="183"/>
  <c r="AS171" i="183"/>
  <c r="AR171" i="183"/>
  <c r="AQ171" i="183"/>
  <c r="AO105" i="183"/>
  <c r="AN171" i="183"/>
  <c r="AN104" i="183"/>
  <c r="AO104" i="183"/>
  <c r="AP104" i="183"/>
  <c r="AQ104" i="183"/>
  <c r="AR104" i="183"/>
  <c r="AS104" i="183"/>
  <c r="AT104" i="183"/>
  <c r="AU104" i="183"/>
  <c r="AV104" i="183"/>
  <c r="AW104" i="183"/>
  <c r="AX104" i="183"/>
  <c r="AY104" i="183"/>
  <c r="AZ104" i="183"/>
  <c r="BA104" i="183"/>
  <c r="BB104" i="183"/>
  <c r="BC104" i="183"/>
  <c r="BD104" i="183"/>
  <c r="BE104" i="183"/>
  <c r="BF104" i="183"/>
  <c r="BG104" i="183"/>
  <c r="BH104" i="183"/>
  <c r="BI104" i="183"/>
  <c r="BJ104" i="183"/>
  <c r="BK104" i="183"/>
  <c r="BL104" i="183"/>
  <c r="BM104" i="183"/>
  <c r="BN104" i="183"/>
  <c r="BO104" i="183"/>
  <c r="BP104" i="183"/>
  <c r="BQ104" i="183"/>
  <c r="BR104" i="183"/>
  <c r="BS104" i="183"/>
  <c r="BT104" i="183"/>
  <c r="AS105" i="183"/>
  <c r="AN113" i="183"/>
  <c r="AO113" i="183"/>
  <c r="AP113" i="183"/>
  <c r="AQ113" i="183"/>
  <c r="AR113" i="183"/>
  <c r="AS113" i="183"/>
  <c r="AT113" i="183"/>
  <c r="AU113" i="183"/>
  <c r="AV113" i="183"/>
  <c r="AW113" i="183"/>
  <c r="AX113" i="183"/>
  <c r="AY113" i="183"/>
  <c r="AZ113" i="183"/>
  <c r="BA113" i="183"/>
  <c r="BB113" i="183"/>
  <c r="BC113" i="183"/>
  <c r="BD113" i="183"/>
  <c r="BE113" i="183"/>
  <c r="BF113" i="183"/>
  <c r="BG113" i="183"/>
  <c r="BH113" i="183"/>
  <c r="BI113" i="183"/>
  <c r="BJ113" i="183"/>
  <c r="BK113" i="183"/>
  <c r="BL113" i="183"/>
  <c r="BM113" i="183"/>
  <c r="BN113" i="183"/>
  <c r="BO113" i="183"/>
  <c r="BP113" i="183"/>
  <c r="BQ113" i="183"/>
  <c r="BR113" i="183"/>
  <c r="BS113" i="183"/>
  <c r="BT113" i="183"/>
  <c r="AF3" i="183"/>
  <c r="AG3" i="183" s="1"/>
  <c r="AH3" i="183" s="1"/>
  <c r="AI3" i="183" s="1"/>
  <c r="AJ3" i="183" s="1"/>
  <c r="AK3" i="183" s="1"/>
  <c r="AL3" i="183" s="1"/>
  <c r="AM3" i="183" s="1"/>
  <c r="AN3" i="183" s="1"/>
  <c r="AO3" i="183" s="1"/>
  <c r="AP3" i="183" s="1"/>
  <c r="AQ3" i="183" s="1"/>
  <c r="AR3" i="183" s="1"/>
  <c r="AS3" i="183" s="1"/>
  <c r="AT3" i="183" s="1"/>
  <c r="AU3" i="183" s="1"/>
  <c r="AV3" i="183" s="1"/>
  <c r="AW3" i="183" s="1"/>
  <c r="AX3" i="183" s="1"/>
  <c r="AY3" i="183" s="1"/>
  <c r="AZ3" i="183" s="1"/>
  <c r="BA3" i="183" s="1"/>
  <c r="BB3" i="183" s="1"/>
  <c r="BC3" i="183" s="1"/>
  <c r="BD3" i="183" s="1"/>
  <c r="BE3" i="183" s="1"/>
  <c r="BF3" i="183" s="1"/>
  <c r="BG3" i="183" s="1"/>
  <c r="BH3" i="183" s="1"/>
  <c r="BI3" i="183" s="1"/>
  <c r="BJ3" i="183" s="1"/>
  <c r="BK3" i="183" s="1"/>
  <c r="BL3" i="183" s="1"/>
  <c r="BM3" i="183" s="1"/>
  <c r="BN3" i="183" s="1"/>
  <c r="BO3" i="183" s="1"/>
  <c r="BP3" i="183" s="1"/>
  <c r="BQ3" i="183" s="1"/>
  <c r="BR3" i="183" s="1"/>
  <c r="BS3" i="183" s="1"/>
  <c r="BT3" i="183" s="1"/>
  <c r="BT105" i="183" l="1"/>
  <c r="BN105" i="183"/>
  <c r="AX112" i="183"/>
  <c r="BJ112" i="183"/>
  <c r="AZ112" i="183"/>
  <c r="BT112" i="183"/>
  <c r="BE105" i="183"/>
  <c r="BI112" i="183"/>
  <c r="AW112" i="183"/>
  <c r="AY105" i="183"/>
  <c r="AO112" i="183"/>
  <c r="BP112" i="183"/>
  <c r="BS105" i="183"/>
  <c r="BO105" i="183"/>
  <c r="BK105" i="183"/>
  <c r="AX105" i="183"/>
  <c r="BK112" i="183"/>
  <c r="BR112" i="183"/>
  <c r="BS112" i="183"/>
  <c r="BL112" i="183"/>
  <c r="BM112" i="183"/>
  <c r="BO112" i="183"/>
  <c r="BL171" i="183"/>
  <c r="BM171" i="183"/>
  <c r="BJ105" i="183"/>
  <c r="BP171" i="183"/>
  <c r="BQ171" i="183"/>
  <c r="BR171" i="183"/>
  <c r="AQ112" i="183"/>
  <c r="BC112" i="183"/>
  <c r="AR112" i="183"/>
  <c r="AS112" i="183"/>
  <c r="BE112" i="183"/>
  <c r="BD112" i="183"/>
  <c r="AU171" i="183"/>
  <c r="AU112" i="183"/>
  <c r="AR105" i="183"/>
  <c r="AV171" i="183"/>
  <c r="BI171" i="183"/>
  <c r="BI105" i="183"/>
  <c r="BF105" i="183"/>
  <c r="BG112" i="183"/>
  <c r="BH171" i="183"/>
  <c r="AQ105" i="183"/>
  <c r="AW171" i="183"/>
  <c r="AZ171" i="183"/>
  <c r="BD105" i="183"/>
  <c r="AO171" i="183"/>
  <c r="BA171" i="183"/>
  <c r="AP171" i="183"/>
  <c r="BB171" i="183"/>
  <c r="BC171" i="183"/>
  <c r="AW105" i="183"/>
  <c r="AT105" i="183"/>
  <c r="BG171" i="183"/>
  <c r="BH105" i="183"/>
  <c r="AV105" i="183"/>
  <c r="BG105" i="183"/>
  <c r="AU105" i="183"/>
  <c r="BB105" i="183"/>
  <c r="AP105" i="183"/>
  <c r="AN105" i="183"/>
  <c r="AN112" i="183"/>
  <c r="BA112" i="183" l="1"/>
  <c r="BF112" i="183"/>
  <c r="AV112" i="183"/>
  <c r="BQ112" i="183"/>
  <c r="BH112" i="183"/>
  <c r="BB112" i="183"/>
  <c r="AP112" i="183"/>
  <c r="AM112" i="183" l="1"/>
  <c r="W112" i="183"/>
  <c r="X112" i="183"/>
  <c r="Y112" i="183"/>
  <c r="Z112" i="183"/>
  <c r="AA112" i="183"/>
  <c r="AB112" i="183"/>
  <c r="AC112" i="183"/>
  <c r="AD112" i="183"/>
  <c r="AE112" i="183"/>
  <c r="AF112" i="183"/>
  <c r="V112" i="183"/>
  <c r="W113" i="183"/>
  <c r="X113" i="183"/>
  <c r="Y113" i="183"/>
  <c r="Z113" i="183"/>
  <c r="AA113" i="183"/>
  <c r="AB113" i="183"/>
  <c r="AC113" i="183"/>
  <c r="AD113" i="183"/>
  <c r="AE113" i="183"/>
  <c r="AF113" i="183"/>
  <c r="AG113" i="183"/>
  <c r="AH113" i="183"/>
  <c r="AI113" i="183"/>
  <c r="AJ113" i="183"/>
  <c r="AK113" i="183"/>
  <c r="AL113" i="183"/>
  <c r="AM113" i="183"/>
  <c r="V113" i="183"/>
  <c r="AG104" i="183"/>
  <c r="AH104" i="183"/>
  <c r="AI104" i="183"/>
  <c r="AJ104" i="183"/>
  <c r="AK104" i="183"/>
  <c r="AL104" i="183"/>
  <c r="AM104" i="183"/>
  <c r="W104" i="183"/>
  <c r="X104" i="183"/>
  <c r="Y104" i="183"/>
  <c r="Z104" i="183"/>
  <c r="AA104" i="183"/>
  <c r="AB104" i="183"/>
  <c r="AC104" i="183"/>
  <c r="AD104" i="183"/>
  <c r="AE104" i="183"/>
  <c r="AF105" i="183"/>
  <c r="AM105" i="183"/>
  <c r="V104" i="183"/>
  <c r="BT103" i="183" l="1"/>
  <c r="AS103" i="183"/>
  <c r="BO103" i="183"/>
  <c r="BE103" i="183"/>
  <c r="AR103" i="183"/>
  <c r="BK103" i="183"/>
  <c r="AX103" i="183"/>
  <c r="BN103" i="183"/>
  <c r="AY103" i="183"/>
  <c r="AQ103" i="183"/>
  <c r="BG103" i="183"/>
  <c r="BB103" i="183"/>
  <c r="BH103" i="183"/>
  <c r="AW103" i="183"/>
  <c r="AT103" i="183"/>
  <c r="BA103" i="183"/>
  <c r="AV103" i="183"/>
  <c r="AZ103" i="183"/>
  <c r="BL103" i="183"/>
  <c r="BM103" i="183"/>
  <c r="BI103" i="183"/>
  <c r="BD103" i="183"/>
  <c r="BF103" i="183"/>
  <c r="AP103" i="183"/>
  <c r="AN103" i="183"/>
  <c r="AU103" i="183"/>
  <c r="BP103" i="183"/>
  <c r="BQ103" i="183"/>
  <c r="BR103" i="183"/>
  <c r="BS103" i="183"/>
  <c r="BJ103" i="183"/>
  <c r="BC103" i="183"/>
  <c r="AO103" i="183"/>
  <c r="BT111" i="183"/>
  <c r="BP111" i="183"/>
  <c r="BL111" i="183"/>
  <c r="BG111" i="183"/>
  <c r="BC111" i="183"/>
  <c r="AY111" i="183"/>
  <c r="AU111" i="183"/>
  <c r="AQ111" i="183"/>
  <c r="AN111" i="183"/>
  <c r="BH111" i="183"/>
  <c r="BD111" i="183"/>
  <c r="AV111" i="183"/>
  <c r="BS111" i="183"/>
  <c r="BO111" i="183"/>
  <c r="BK111" i="183"/>
  <c r="BJ111" i="183"/>
  <c r="BF111" i="183"/>
  <c r="BB111" i="183"/>
  <c r="AX111" i="183"/>
  <c r="AT111" i="183"/>
  <c r="AP111" i="183"/>
  <c r="BR111" i="183"/>
  <c r="BN111" i="183"/>
  <c r="BI111" i="183"/>
  <c r="BE111" i="183"/>
  <c r="BA111" i="183"/>
  <c r="AW111" i="183"/>
  <c r="AS111" i="183"/>
  <c r="AO111" i="183"/>
  <c r="BQ111" i="183"/>
  <c r="BM111" i="183"/>
  <c r="AZ111" i="183"/>
  <c r="AR111" i="183"/>
  <c r="BQ119" i="183"/>
  <c r="BM119" i="183"/>
  <c r="BG119" i="183"/>
  <c r="BC119" i="183"/>
  <c r="AY119" i="183"/>
  <c r="AU119" i="183"/>
  <c r="AQ119" i="183"/>
  <c r="AR119" i="183"/>
  <c r="BT119" i="183"/>
  <c r="BP119" i="183"/>
  <c r="BL119" i="183"/>
  <c r="BJ119" i="183"/>
  <c r="BF119" i="183"/>
  <c r="BB119" i="183"/>
  <c r="AX119" i="183"/>
  <c r="AT119" i="183"/>
  <c r="AP119" i="183"/>
  <c r="AN119" i="183"/>
  <c r="BH119" i="183"/>
  <c r="AZ119" i="183"/>
  <c r="BS119" i="183"/>
  <c r="BO119" i="183"/>
  <c r="BK119" i="183"/>
  <c r="BI119" i="183"/>
  <c r="BE119" i="183"/>
  <c r="BA119" i="183"/>
  <c r="AW119" i="183"/>
  <c r="AS119" i="183"/>
  <c r="AO119" i="183"/>
  <c r="BR119" i="183"/>
  <c r="BN119" i="183"/>
  <c r="BD119" i="183"/>
  <c r="AV119" i="183"/>
  <c r="AM171" i="183"/>
  <c r="AA171" i="183"/>
  <c r="W171" i="183"/>
  <c r="Z171" i="183"/>
  <c r="AC171" i="183"/>
  <c r="Y171" i="183"/>
  <c r="V171" i="183"/>
  <c r="AB171" i="183"/>
  <c r="X171" i="183"/>
  <c r="V111" i="183"/>
  <c r="Z111" i="183"/>
  <c r="X111" i="183"/>
  <c r="Y111" i="183"/>
  <c r="AE111" i="183"/>
  <c r="AA111" i="183"/>
  <c r="AM103" i="183"/>
  <c r="AF103" i="183"/>
  <c r="AD103" i="183"/>
  <c r="AC103" i="183"/>
  <c r="AB103" i="183"/>
  <c r="Z103" i="183"/>
  <c r="AM119" i="183"/>
  <c r="W119" i="183"/>
  <c r="Y119" i="183"/>
  <c r="V119" i="183"/>
  <c r="AF119" i="183"/>
  <c r="X119" i="183"/>
  <c r="Z119" i="183"/>
  <c r="AD119" i="183"/>
  <c r="AE119" i="183"/>
  <c r="AB119" i="183"/>
  <c r="AC119" i="183"/>
  <c r="AB111" i="183"/>
  <c r="AC111" i="183"/>
  <c r="AF111" i="183"/>
  <c r="AM111" i="183"/>
  <c r="AA103" i="183"/>
  <c r="Y103" i="183"/>
  <c r="X103" i="183"/>
  <c r="V103" i="183"/>
  <c r="AE103" i="183"/>
  <c r="W103" i="183"/>
  <c r="AA119" i="183"/>
  <c r="W111" i="183"/>
  <c r="AD111" i="183"/>
  <c r="X105" i="183"/>
  <c r="AE105" i="183"/>
  <c r="W105" i="183"/>
  <c r="AD105" i="183"/>
  <c r="AC105" i="183"/>
  <c r="AB105" i="183"/>
  <c r="AA105" i="183"/>
  <c r="Z105" i="183"/>
  <c r="V105" i="183"/>
  <c r="Y105" i="183"/>
  <c r="AF104" i="183" l="1"/>
  <c r="V34" i="198" l="1"/>
  <c r="W34" i="198" s="1"/>
  <c r="X34" i="198" s="1"/>
  <c r="Y34" i="198" s="1"/>
  <c r="Z34" i="198" s="1"/>
  <c r="AA34" i="198" s="1"/>
  <c r="AB34" i="198" s="1"/>
  <c r="AC34" i="198" s="1"/>
  <c r="AC31" i="198" s="1"/>
  <c r="AC27" i="198" s="1"/>
  <c r="AD33" i="198"/>
  <c r="V33" i="198"/>
  <c r="BP65" i="184"/>
  <c r="BO65" i="184"/>
  <c r="BN65" i="184"/>
  <c r="BM65" i="184"/>
  <c r="BL65" i="184"/>
  <c r="BK65" i="184"/>
  <c r="BJ65" i="184"/>
  <c r="BI65" i="184"/>
  <c r="BH65" i="184"/>
  <c r="BG65" i="184"/>
  <c r="BF65" i="184"/>
  <c r="BE65" i="184"/>
  <c r="BD65" i="184"/>
  <c r="BC65" i="184"/>
  <c r="BB65" i="184"/>
  <c r="BA65" i="184"/>
  <c r="AZ65" i="184"/>
  <c r="AY65" i="184"/>
  <c r="AX65" i="184"/>
  <c r="AW65" i="184"/>
  <c r="AV65" i="184"/>
  <c r="AU65" i="184"/>
  <c r="AT65" i="184"/>
  <c r="AS65" i="184"/>
  <c r="AR65" i="184"/>
  <c r="AQ65" i="184"/>
  <c r="AP65" i="184"/>
  <c r="AO65" i="184"/>
  <c r="AN65" i="184"/>
  <c r="AM65" i="184"/>
  <c r="AL65" i="184"/>
  <c r="AK65" i="184"/>
  <c r="AJ65" i="184"/>
  <c r="AI65" i="184"/>
  <c r="AH65" i="184"/>
  <c r="AG65" i="184"/>
  <c r="AF65" i="184"/>
  <c r="AE65" i="184"/>
  <c r="AD65" i="184"/>
  <c r="AC65" i="184"/>
  <c r="AB65" i="184"/>
  <c r="AA65" i="184"/>
  <c r="Z65" i="184"/>
  <c r="Y65" i="184"/>
  <c r="X65" i="184"/>
  <c r="W65" i="184"/>
  <c r="V65" i="184"/>
  <c r="U65" i="184"/>
  <c r="T65" i="184"/>
  <c r="S65" i="184"/>
  <c r="R65" i="184"/>
  <c r="Q65" i="184"/>
  <c r="P65" i="184"/>
  <c r="O65" i="184"/>
  <c r="N65" i="184"/>
  <c r="F328" i="185"/>
  <c r="F359" i="185" s="1"/>
  <c r="F327" i="185"/>
  <c r="F326" i="185"/>
  <c r="F325" i="185"/>
  <c r="F324" i="185"/>
  <c r="F323" i="185"/>
  <c r="F322" i="185"/>
  <c r="F321" i="185"/>
  <c r="F320" i="185"/>
  <c r="F319" i="185"/>
  <c r="F318" i="185"/>
  <c r="F317" i="185"/>
  <c r="F316" i="185"/>
  <c r="F315" i="185"/>
  <c r="F314" i="185"/>
  <c r="F313" i="185"/>
  <c r="F312" i="185"/>
  <c r="F311" i="185"/>
  <c r="F310" i="185"/>
  <c r="F309" i="185"/>
  <c r="F308" i="185"/>
  <c r="F307" i="185"/>
  <c r="F306" i="185"/>
  <c r="F305" i="185"/>
  <c r="F304" i="185"/>
  <c r="F303" i="185"/>
  <c r="F302" i="185"/>
  <c r="F301" i="185"/>
  <c r="F300" i="185"/>
  <c r="F299" i="185"/>
  <c r="F298" i="185"/>
  <c r="F297" i="185"/>
  <c r="F296" i="185"/>
  <c r="F295" i="185"/>
  <c r="F294" i="185"/>
  <c r="F293" i="185"/>
  <c r="F292" i="185"/>
  <c r="F291" i="185"/>
  <c r="F290" i="185"/>
  <c r="F289" i="185"/>
  <c r="F288" i="185"/>
  <c r="F287" i="185"/>
  <c r="F286" i="185"/>
  <c r="F285" i="185"/>
  <c r="F284" i="185"/>
  <c r="F283" i="185"/>
  <c r="F282" i="185"/>
  <c r="F281" i="185"/>
  <c r="F280" i="185"/>
  <c r="F279" i="185"/>
  <c r="F278" i="185"/>
  <c r="F277" i="185"/>
  <c r="F276" i="185"/>
  <c r="F275" i="185"/>
  <c r="F274" i="185"/>
  <c r="F273" i="185"/>
  <c r="F272" i="185"/>
  <c r="F271" i="185"/>
  <c r="F270" i="185"/>
  <c r="F269" i="185"/>
  <c r="F268" i="185"/>
  <c r="F267" i="185"/>
  <c r="F266" i="185"/>
  <c r="F265" i="185"/>
  <c r="F264" i="185"/>
  <c r="G220" i="185" a="1"/>
  <c r="G252" i="185" s="1"/>
  <c r="C220" i="185" a="1"/>
  <c r="C257" i="185" s="1"/>
  <c r="AE168" i="185"/>
  <c r="AF168" i="185" s="1"/>
  <c r="AG168" i="185" s="1"/>
  <c r="AH168" i="185" s="1"/>
  <c r="AI168" i="185" s="1"/>
  <c r="AJ168" i="185" s="1"/>
  <c r="AK168" i="185" s="1"/>
  <c r="AL168" i="185" s="1"/>
  <c r="AM168" i="185" s="1"/>
  <c r="AN168" i="185" s="1"/>
  <c r="AO168" i="185" s="1"/>
  <c r="AP168" i="185" s="1"/>
  <c r="AQ168" i="185" s="1"/>
  <c r="AR168" i="185" s="1"/>
  <c r="AS168" i="185" s="1"/>
  <c r="AT168" i="185" s="1"/>
  <c r="AU168" i="185" s="1"/>
  <c r="AV168" i="185" s="1"/>
  <c r="AW168" i="185" s="1"/>
  <c r="AX168" i="185" s="1"/>
  <c r="AY168" i="185" s="1"/>
  <c r="AZ168" i="185" s="1"/>
  <c r="BA168" i="185" s="1"/>
  <c r="BB168" i="185" s="1"/>
  <c r="BC168" i="185" s="1"/>
  <c r="BD168" i="185" s="1"/>
  <c r="BE168" i="185" s="1"/>
  <c r="BF168" i="185" s="1"/>
  <c r="BG168" i="185" s="1"/>
  <c r="BH168" i="185" s="1"/>
  <c r="BI168" i="185" s="1"/>
  <c r="BJ168" i="185" s="1"/>
  <c r="BK168" i="185" s="1"/>
  <c r="BL168" i="185" s="1"/>
  <c r="BM168" i="185" s="1"/>
  <c r="BN168" i="185" s="1"/>
  <c r="BO168" i="185" s="1"/>
  <c r="BP168" i="185" s="1"/>
  <c r="AB152" i="185"/>
  <c r="AA152" i="185"/>
  <c r="Z152" i="185"/>
  <c r="Y152" i="185"/>
  <c r="X152" i="185"/>
  <c r="W152" i="185"/>
  <c r="V152" i="185"/>
  <c r="U152" i="185"/>
  <c r="T152" i="185"/>
  <c r="S152" i="185"/>
  <c r="R152" i="185"/>
  <c r="Q152" i="185"/>
  <c r="P152" i="185"/>
  <c r="O152" i="185"/>
  <c r="AB151" i="185"/>
  <c r="AA151" i="185"/>
  <c r="Z151" i="185"/>
  <c r="Y151" i="185"/>
  <c r="X151" i="185"/>
  <c r="W151" i="185"/>
  <c r="V151" i="185"/>
  <c r="U151" i="185"/>
  <c r="T151" i="185"/>
  <c r="S151" i="185"/>
  <c r="R151" i="185"/>
  <c r="Q151" i="185"/>
  <c r="P151" i="185"/>
  <c r="O151" i="185"/>
  <c r="AB150" i="185"/>
  <c r="AA150" i="185"/>
  <c r="Z150" i="185"/>
  <c r="Y150" i="185"/>
  <c r="X150" i="185"/>
  <c r="W150" i="185"/>
  <c r="V150" i="185"/>
  <c r="U150" i="185"/>
  <c r="T150" i="185"/>
  <c r="S150" i="185"/>
  <c r="R150" i="185"/>
  <c r="Q150" i="185"/>
  <c r="P150" i="185"/>
  <c r="O150" i="185"/>
  <c r="O149" i="185"/>
  <c r="O148" i="185"/>
  <c r="O147" i="185"/>
  <c r="O146" i="185"/>
  <c r="O145" i="185"/>
  <c r="O144" i="185"/>
  <c r="O143" i="185"/>
  <c r="O142" i="185"/>
  <c r="O141" i="185"/>
  <c r="O140" i="185"/>
  <c r="O139" i="185"/>
  <c r="O138" i="185"/>
  <c r="O137" i="185"/>
  <c r="O136" i="185"/>
  <c r="O135" i="185"/>
  <c r="O134" i="185"/>
  <c r="O133" i="185"/>
  <c r="O132" i="185"/>
  <c r="O131" i="185"/>
  <c r="O130" i="185"/>
  <c r="O129" i="185"/>
  <c r="O128" i="185"/>
  <c r="O127" i="185"/>
  <c r="O126" i="185"/>
  <c r="O125" i="185"/>
  <c r="O124" i="185"/>
  <c r="O123" i="185"/>
  <c r="O122" i="185"/>
  <c r="O121" i="185"/>
  <c r="O120" i="185"/>
  <c r="O119" i="185"/>
  <c r="O118" i="185"/>
  <c r="O117" i="185"/>
  <c r="O116" i="185"/>
  <c r="O115" i="185"/>
  <c r="O114" i="185"/>
  <c r="G114" i="185" a="1"/>
  <c r="G143" i="185" s="1"/>
  <c r="C114" i="185" a="1"/>
  <c r="C148" i="185" s="1"/>
  <c r="X110" i="185"/>
  <c r="W110" i="185"/>
  <c r="V110" i="185"/>
  <c r="U110" i="185"/>
  <c r="T110" i="185"/>
  <c r="S110" i="185"/>
  <c r="R110" i="185"/>
  <c r="G63" i="185" a="1"/>
  <c r="G101" i="185" s="1"/>
  <c r="C63" i="185" a="1"/>
  <c r="C94" i="185" s="1"/>
  <c r="G15" i="185" a="1"/>
  <c r="G16" i="185" s="1"/>
  <c r="C15" i="185" a="1"/>
  <c r="C50" i="185" s="1"/>
  <c r="AA179" i="183"/>
  <c r="P179" i="183"/>
  <c r="P178" i="183"/>
  <c r="P177" i="183"/>
  <c r="AA176" i="183"/>
  <c r="P176" i="183"/>
  <c r="AA175" i="183"/>
  <c r="P175" i="183"/>
  <c r="AA174" i="183"/>
  <c r="P174" i="183"/>
  <c r="X145" i="183"/>
  <c r="W145" i="183"/>
  <c r="V145" i="183"/>
  <c r="U145" i="183"/>
  <c r="T145" i="183"/>
  <c r="S145" i="183"/>
  <c r="R145" i="183"/>
  <c r="AE140" i="183"/>
  <c r="AD140" i="183"/>
  <c r="AC141" i="183"/>
  <c r="AB141" i="183"/>
  <c r="R142" i="183"/>
  <c r="AA141" i="183"/>
  <c r="AA145" i="183" s="1"/>
  <c r="Z141" i="183"/>
  <c r="Z145" i="183" s="1"/>
  <c r="Y141" i="183"/>
  <c r="Y145" i="183" s="1"/>
  <c r="K139" i="183" a="1"/>
  <c r="K139" i="183" s="1"/>
  <c r="K138" i="183" a="1"/>
  <c r="K138" i="183" s="1"/>
  <c r="R135" i="183"/>
  <c r="R143" i="183" s="1"/>
  <c r="S134" i="183"/>
  <c r="S135" i="183" s="1"/>
  <c r="Z131" i="183"/>
  <c r="Z179" i="183" s="1"/>
  <c r="Y131" i="183"/>
  <c r="X131" i="183"/>
  <c r="X175" i="183" s="1"/>
  <c r="W131" i="183"/>
  <c r="W176" i="183" s="1"/>
  <c r="V131" i="183"/>
  <c r="U131" i="183"/>
  <c r="U174" i="183" s="1"/>
  <c r="T131" i="183"/>
  <c r="T174" i="183" s="1"/>
  <c r="S131" i="183"/>
  <c r="S176" i="183" s="1"/>
  <c r="AA129" i="183"/>
  <c r="AE96" i="183"/>
  <c r="AC96" i="183"/>
  <c r="AB96" i="183"/>
  <c r="AA96" i="183"/>
  <c r="AA97" i="183" s="1"/>
  <c r="Z95" i="183"/>
  <c r="AB75" i="183"/>
  <c r="AB77" i="183" s="1"/>
  <c r="AB81" i="183" s="1"/>
  <c r="AA77" i="183"/>
  <c r="AA81" i="183" s="1"/>
  <c r="AD75" i="183"/>
  <c r="AD77" i="183" s="1"/>
  <c r="AD81" i="183" s="1"/>
  <c r="AA74" i="183"/>
  <c r="Z73" i="183"/>
  <c r="Y73" i="183"/>
  <c r="X73" i="183"/>
  <c r="W73" i="183"/>
  <c r="V73" i="183"/>
  <c r="U73" i="183"/>
  <c r="T73" i="183"/>
  <c r="S73" i="183"/>
  <c r="Z72" i="183"/>
  <c r="Y72" i="183"/>
  <c r="X72" i="183"/>
  <c r="W72" i="183"/>
  <c r="V72" i="183"/>
  <c r="U72" i="183"/>
  <c r="T72" i="183"/>
  <c r="S72" i="183"/>
  <c r="Z71" i="183"/>
  <c r="Y71" i="183"/>
  <c r="X71" i="183"/>
  <c r="W71" i="183"/>
  <c r="V71" i="183"/>
  <c r="U71" i="183"/>
  <c r="T71" i="183"/>
  <c r="S71" i="183"/>
  <c r="AE75" i="183"/>
  <c r="AE77" i="183" s="1"/>
  <c r="AC69" i="183"/>
  <c r="AC74" i="183" s="1"/>
  <c r="Z70" i="183"/>
  <c r="Y70" i="183"/>
  <c r="X70" i="183"/>
  <c r="W70" i="183"/>
  <c r="V70" i="183"/>
  <c r="U70" i="183"/>
  <c r="U77" i="183" s="1"/>
  <c r="T70" i="183"/>
  <c r="T77" i="183" s="1"/>
  <c r="S70" i="183"/>
  <c r="AD69" i="183"/>
  <c r="AD74" i="183" s="1"/>
  <c r="AB69" i="183"/>
  <c r="AB74" i="183" s="1"/>
  <c r="Y110" i="185"/>
  <c r="AA57" i="183"/>
  <c r="Z57" i="183"/>
  <c r="Y57" i="183"/>
  <c r="X57" i="183"/>
  <c r="W57" i="183"/>
  <c r="V57" i="183"/>
  <c r="U57" i="183"/>
  <c r="T57" i="183"/>
  <c r="T8" i="183" s="1"/>
  <c r="D40" i="183"/>
  <c r="D41" i="183" s="1"/>
  <c r="D42" i="183" s="1"/>
  <c r="D43" i="183" s="1"/>
  <c r="D44" i="183" s="1"/>
  <c r="D45" i="183" s="1"/>
  <c r="D46" i="183" s="1"/>
  <c r="D47" i="183" s="1"/>
  <c r="D48" i="183" s="1"/>
  <c r="D49" i="183" s="1"/>
  <c r="D50" i="183" s="1"/>
  <c r="J11" i="183" a="1"/>
  <c r="J43" i="183" s="1"/>
  <c r="E11" i="183" a="1"/>
  <c r="E48" i="183" s="1"/>
  <c r="U54" i="51"/>
  <c r="U53" i="51"/>
  <c r="U52" i="51"/>
  <c r="U51" i="51"/>
  <c r="U50" i="51"/>
  <c r="U49" i="51"/>
  <c r="U48" i="51"/>
  <c r="C36" i="51"/>
  <c r="C37" i="51" s="1"/>
  <c r="C38" i="51" s="1"/>
  <c r="C39" i="51" s="1"/>
  <c r="C40" i="51" s="1"/>
  <c r="C41" i="51" s="1"/>
  <c r="C42" i="51" s="1"/>
  <c r="C43" i="51" s="1"/>
  <c r="C44" i="51" s="1"/>
  <c r="C45" i="51" s="1"/>
  <c r="H34" i="51"/>
  <c r="G34" i="51"/>
  <c r="H33" i="51"/>
  <c r="G33" i="51"/>
  <c r="H32" i="51"/>
  <c r="G32" i="51"/>
  <c r="H22" i="51"/>
  <c r="G22" i="51"/>
  <c r="H19" i="51"/>
  <c r="G19" i="51"/>
  <c r="U13" i="51"/>
  <c r="H13" i="51"/>
  <c r="G13" i="51"/>
  <c r="U12" i="51"/>
  <c r="U11" i="51"/>
  <c r="U10" i="51"/>
  <c r="U9" i="51"/>
  <c r="U8" i="51"/>
  <c r="U7" i="51"/>
  <c r="B7" i="51"/>
  <c r="U6" i="51"/>
  <c r="W19" i="107"/>
  <c r="W18" i="107"/>
  <c r="V31" i="198" l="1"/>
  <c r="V27" i="198" s="1"/>
  <c r="AE81" i="183"/>
  <c r="W33" i="198"/>
  <c r="W31" i="198" s="1"/>
  <c r="W27" i="198" s="1"/>
  <c r="AE33" i="198"/>
  <c r="AD34" i="198"/>
  <c r="AE34" i="198" s="1"/>
  <c r="AF34" i="198" s="1"/>
  <c r="AG34" i="198" s="1"/>
  <c r="AH34" i="198" s="1"/>
  <c r="AI34" i="198" s="1"/>
  <c r="AJ34" i="198" s="1"/>
  <c r="AK34" i="198" s="1"/>
  <c r="AL34" i="198" s="1"/>
  <c r="AM34" i="198" s="1"/>
  <c r="AN34" i="198" s="1"/>
  <c r="AO34" i="198" s="1"/>
  <c r="AP34" i="198" s="1"/>
  <c r="AQ34" i="198" s="1"/>
  <c r="AR34" i="198" s="1"/>
  <c r="AS34" i="198" s="1"/>
  <c r="AT34" i="198" s="1"/>
  <c r="AU34" i="198" s="1"/>
  <c r="AV34" i="198" s="1"/>
  <c r="AW34" i="198" s="1"/>
  <c r="AX34" i="198" s="1"/>
  <c r="AY34" i="198" s="1"/>
  <c r="AZ34" i="198" s="1"/>
  <c r="BA34" i="198" s="1"/>
  <c r="BB34" i="198" s="1"/>
  <c r="BC34" i="198" s="1"/>
  <c r="BD34" i="198" s="1"/>
  <c r="BE34" i="198" s="1"/>
  <c r="BF34" i="198" s="1"/>
  <c r="BG34" i="198" s="1"/>
  <c r="BH34" i="198" s="1"/>
  <c r="BI34" i="198" s="1"/>
  <c r="BJ34" i="198" s="1"/>
  <c r="BK34" i="198" s="1"/>
  <c r="BL34" i="198" s="1"/>
  <c r="BM34" i="198" s="1"/>
  <c r="BN34" i="198" s="1"/>
  <c r="BO34" i="198" s="1"/>
  <c r="BP34" i="198" s="1"/>
  <c r="BQ34" i="198" s="1"/>
  <c r="BR34" i="198" s="1"/>
  <c r="BS34" i="198" s="1"/>
  <c r="BT34" i="198" s="1"/>
  <c r="BU34" i="198" s="1"/>
  <c r="BV34" i="198" s="1"/>
  <c r="BW34" i="198" s="1"/>
  <c r="BX34" i="198" s="1"/>
  <c r="BY34" i="198" s="1"/>
  <c r="BZ34" i="198" s="1"/>
  <c r="CA34" i="198" s="1"/>
  <c r="CB34" i="198" s="1"/>
  <c r="CC34" i="198" s="1"/>
  <c r="CD34" i="198" s="1"/>
  <c r="O202" i="185"/>
  <c r="O204" i="185"/>
  <c r="O206" i="185"/>
  <c r="O203" i="185"/>
  <c r="O205" i="185"/>
  <c r="O207" i="185"/>
  <c r="F351" i="185"/>
  <c r="F335" i="185"/>
  <c r="F363" i="185"/>
  <c r="W74" i="183"/>
  <c r="F339" i="185"/>
  <c r="F344" i="185"/>
  <c r="F356" i="185"/>
  <c r="C227" i="185"/>
  <c r="C259" i="185"/>
  <c r="F329" i="185"/>
  <c r="F345" i="185"/>
  <c r="F362" i="185"/>
  <c r="F353" i="185"/>
  <c r="F338" i="185"/>
  <c r="F347" i="185"/>
  <c r="G50" i="185"/>
  <c r="G43" i="185"/>
  <c r="G94" i="185"/>
  <c r="G84" i="185"/>
  <c r="C99" i="185"/>
  <c r="C100" i="185"/>
  <c r="C64" i="185"/>
  <c r="G37" i="185"/>
  <c r="C65" i="185"/>
  <c r="G72" i="185"/>
  <c r="G133" i="185"/>
  <c r="C88" i="185"/>
  <c r="G83" i="185"/>
  <c r="F358" i="185"/>
  <c r="F360" i="185"/>
  <c r="F354" i="185"/>
  <c r="F348" i="185"/>
  <c r="F342" i="185"/>
  <c r="F336" i="185"/>
  <c r="F332" i="185"/>
  <c r="F330" i="185"/>
  <c r="F333" i="185"/>
  <c r="F341" i="185"/>
  <c r="F350" i="185"/>
  <c r="F357" i="185"/>
  <c r="AI119" i="183"/>
  <c r="AJ119" i="183"/>
  <c r="AK119" i="183"/>
  <c r="AL119" i="183"/>
  <c r="AG119" i="183"/>
  <c r="AH119" i="183"/>
  <c r="Y74" i="183"/>
  <c r="V74" i="183"/>
  <c r="G25" i="185"/>
  <c r="C82" i="185"/>
  <c r="C126" i="185"/>
  <c r="G114" i="185"/>
  <c r="G246" i="185"/>
  <c r="G71" i="185"/>
  <c r="G126" i="185"/>
  <c r="G247" i="185"/>
  <c r="C33" i="185"/>
  <c r="G28" i="185"/>
  <c r="G49" i="185"/>
  <c r="C70" i="185"/>
  <c r="C101" i="185"/>
  <c r="G89" i="185"/>
  <c r="C138" i="185"/>
  <c r="G138" i="185"/>
  <c r="C235" i="185"/>
  <c r="G222" i="185"/>
  <c r="G254" i="185"/>
  <c r="G27" i="185"/>
  <c r="G45" i="185"/>
  <c r="C131" i="185"/>
  <c r="C228" i="185"/>
  <c r="G95" i="185"/>
  <c r="C143" i="185"/>
  <c r="G145" i="185"/>
  <c r="C239" i="185"/>
  <c r="G223" i="185"/>
  <c r="G258" i="185"/>
  <c r="G31" i="185"/>
  <c r="G51" i="185"/>
  <c r="C76" i="185"/>
  <c r="G15" i="185"/>
  <c r="G33" i="185"/>
  <c r="G52" i="185"/>
  <c r="C77" i="185"/>
  <c r="G65" i="185"/>
  <c r="G96" i="185"/>
  <c r="C150" i="185"/>
  <c r="G150" i="185"/>
  <c r="C240" i="185"/>
  <c r="G230" i="185"/>
  <c r="G259" i="185"/>
  <c r="C247" i="185"/>
  <c r="G234" i="185"/>
  <c r="G19" i="185"/>
  <c r="G39" i="185"/>
  <c r="C114" i="185"/>
  <c r="C251" i="185"/>
  <c r="G235" i="185"/>
  <c r="G21" i="185"/>
  <c r="G40" i="185"/>
  <c r="C89" i="185"/>
  <c r="G77" i="185"/>
  <c r="C119" i="185"/>
  <c r="G121" i="185"/>
  <c r="C223" i="185"/>
  <c r="C252" i="185"/>
  <c r="G242" i="185"/>
  <c r="V8" i="183"/>
  <c r="S108" i="185" s="1"/>
  <c r="X8" i="183"/>
  <c r="U108" i="185" s="1"/>
  <c r="AH171" i="183"/>
  <c r="AI171" i="183"/>
  <c r="AJ171" i="183"/>
  <c r="AK171" i="183"/>
  <c r="AL171" i="183"/>
  <c r="X74" i="183"/>
  <c r="AB57" i="183"/>
  <c r="AB8" i="183" s="1"/>
  <c r="Y108" i="185" s="1"/>
  <c r="W8" i="183"/>
  <c r="T108" i="185" s="1"/>
  <c r="AB110" i="185"/>
  <c r="Z8" i="183"/>
  <c r="W108" i="185" s="1"/>
  <c r="AD57" i="183"/>
  <c r="AA99" i="183"/>
  <c r="AA98" i="183"/>
  <c r="E26" i="183"/>
  <c r="E39" i="183"/>
  <c r="J11" i="183"/>
  <c r="U8" i="183"/>
  <c r="R108" i="185" s="1"/>
  <c r="E15" i="183"/>
  <c r="E28" i="183"/>
  <c r="E41" i="183"/>
  <c r="J23" i="183"/>
  <c r="W77" i="183"/>
  <c r="W78" i="183" s="1"/>
  <c r="X176" i="183"/>
  <c r="E16" i="183"/>
  <c r="E29" i="183"/>
  <c r="J33" i="183"/>
  <c r="X77" i="183"/>
  <c r="X80" i="183" s="1"/>
  <c r="Z174" i="183"/>
  <c r="Z176" i="183"/>
  <c r="E20" i="183"/>
  <c r="E38" i="183"/>
  <c r="E27" i="183"/>
  <c r="E42" i="183"/>
  <c r="E17" i="183"/>
  <c r="E30" i="183"/>
  <c r="E43" i="183"/>
  <c r="J35" i="183"/>
  <c r="Y77" i="183"/>
  <c r="Y79" i="183" s="1"/>
  <c r="E40" i="183"/>
  <c r="E31" i="183"/>
  <c r="AC57" i="183"/>
  <c r="Z74" i="183"/>
  <c r="Z77" i="183"/>
  <c r="Z78" i="183" s="1"/>
  <c r="E14" i="183"/>
  <c r="J21" i="183"/>
  <c r="E18" i="183"/>
  <c r="E44" i="183"/>
  <c r="J45" i="183"/>
  <c r="E19" i="183"/>
  <c r="E32" i="183"/>
  <c r="E50" i="183"/>
  <c r="J47" i="183"/>
  <c r="Z175" i="183"/>
  <c r="U11" i="198"/>
  <c r="V11" i="198"/>
  <c r="AB97" i="183"/>
  <c r="AB99" i="183" s="1"/>
  <c r="AE97" i="183"/>
  <c r="AE99" i="183" s="1"/>
  <c r="AE57" i="183"/>
  <c r="AC175" i="183"/>
  <c r="AC174" i="183"/>
  <c r="AC129" i="183"/>
  <c r="AB174" i="183"/>
  <c r="AB129" i="183"/>
  <c r="AB175" i="183"/>
  <c r="AB176" i="183"/>
  <c r="AD174" i="183"/>
  <c r="AD129" i="183"/>
  <c r="AD175" i="183"/>
  <c r="AD176" i="183"/>
  <c r="S19" i="183" a="1"/>
  <c r="T80" i="183"/>
  <c r="T79" i="183"/>
  <c r="T78" i="183"/>
  <c r="U80" i="183"/>
  <c r="U79" i="183"/>
  <c r="U78" i="183"/>
  <c r="AE176" i="183"/>
  <c r="AE174" i="183"/>
  <c r="AE175" i="183"/>
  <c r="AE129" i="183"/>
  <c r="S143" i="183"/>
  <c r="AB179" i="183"/>
  <c r="AC179" i="183"/>
  <c r="Y95" i="183"/>
  <c r="Z96" i="183"/>
  <c r="AD179" i="183"/>
  <c r="X18" i="107"/>
  <c r="Y18" i="107" s="1"/>
  <c r="Z18" i="107" s="1"/>
  <c r="AA18" i="107" s="1"/>
  <c r="AB18" i="107" s="1"/>
  <c r="AC18" i="107" s="1"/>
  <c r="AD18" i="107" s="1"/>
  <c r="AE18" i="107" s="1"/>
  <c r="AF18" i="107" s="1"/>
  <c r="AG18" i="107" s="1"/>
  <c r="AH18" i="107" s="1"/>
  <c r="AI18" i="107" s="1"/>
  <c r="AJ18" i="107" s="1"/>
  <c r="AK18" i="107" s="1"/>
  <c r="AL18" i="107" s="1"/>
  <c r="AM18" i="107" s="1"/>
  <c r="AN18" i="107" s="1"/>
  <c r="AO18" i="107" s="1"/>
  <c r="AP18" i="107" s="1"/>
  <c r="AQ18" i="107" s="1"/>
  <c r="AR18" i="107" s="1"/>
  <c r="AS18" i="107" s="1"/>
  <c r="AT18" i="107" s="1"/>
  <c r="AU18" i="107" s="1"/>
  <c r="AV18" i="107" s="1"/>
  <c r="AW18" i="107" s="1"/>
  <c r="AX18" i="107" s="1"/>
  <c r="AY18" i="107" s="1"/>
  <c r="AZ18" i="107" s="1"/>
  <c r="BA18" i="107" s="1"/>
  <c r="BB18" i="107" s="1"/>
  <c r="BC18" i="107" s="1"/>
  <c r="BD18" i="107" s="1"/>
  <c r="BE18" i="107" s="1"/>
  <c r="BF18" i="107" s="1"/>
  <c r="BG18" i="107" s="1"/>
  <c r="BH18" i="107" s="1"/>
  <c r="BI18" i="107" s="1"/>
  <c r="BJ18" i="107" s="1"/>
  <c r="BK18" i="107" s="1"/>
  <c r="BL18" i="107" s="1"/>
  <c r="BM18" i="107" s="1"/>
  <c r="BN18" i="107" s="1"/>
  <c r="BO18" i="107" s="1"/>
  <c r="BP18" i="107" s="1"/>
  <c r="BQ18" i="107" s="1"/>
  <c r="BR18" i="107" s="1"/>
  <c r="BS18" i="107" s="1"/>
  <c r="BT18" i="107" s="1"/>
  <c r="BU18" i="107" s="1"/>
  <c r="BV18" i="107" s="1"/>
  <c r="X19" i="107"/>
  <c r="Y19" i="107" s="1"/>
  <c r="Z19" i="107" s="1"/>
  <c r="AA19" i="107" s="1"/>
  <c r="AB19" i="107" s="1"/>
  <c r="AC19" i="107" s="1"/>
  <c r="AD19" i="107" s="1"/>
  <c r="AE19" i="107" s="1"/>
  <c r="AF19" i="107" s="1"/>
  <c r="AG19" i="107" s="1"/>
  <c r="AH19" i="107" s="1"/>
  <c r="AI19" i="107" s="1"/>
  <c r="AJ19" i="107" s="1"/>
  <c r="AK19" i="107" s="1"/>
  <c r="AL19" i="107" s="1"/>
  <c r="AM19" i="107" s="1"/>
  <c r="AN19" i="107" s="1"/>
  <c r="AO19" i="107" s="1"/>
  <c r="AP19" i="107" s="1"/>
  <c r="AQ19" i="107" s="1"/>
  <c r="AR19" i="107" s="1"/>
  <c r="AS19" i="107" s="1"/>
  <c r="AT19" i="107" s="1"/>
  <c r="AU19" i="107" s="1"/>
  <c r="AV19" i="107" s="1"/>
  <c r="AW19" i="107" s="1"/>
  <c r="AX19" i="107" s="1"/>
  <c r="AY19" i="107" s="1"/>
  <c r="AZ19" i="107" s="1"/>
  <c r="BA19" i="107" s="1"/>
  <c r="BB19" i="107" s="1"/>
  <c r="BC19" i="107" s="1"/>
  <c r="BD19" i="107" s="1"/>
  <c r="BE19" i="107" s="1"/>
  <c r="BF19" i="107" s="1"/>
  <c r="BG19" i="107" s="1"/>
  <c r="BH19" i="107" s="1"/>
  <c r="BI19" i="107" s="1"/>
  <c r="BJ19" i="107" s="1"/>
  <c r="BK19" i="107" s="1"/>
  <c r="BL19" i="107" s="1"/>
  <c r="BM19" i="107" s="1"/>
  <c r="BN19" i="107" s="1"/>
  <c r="BO19" i="107" s="1"/>
  <c r="BP19" i="107" s="1"/>
  <c r="BQ19" i="107" s="1"/>
  <c r="BR19" i="107" s="1"/>
  <c r="BS19" i="107" s="1"/>
  <c r="BT19" i="107" s="1"/>
  <c r="BU19" i="107" s="1"/>
  <c r="BV19" i="107" s="1"/>
  <c r="AE145" i="183"/>
  <c r="AE69" i="183"/>
  <c r="J15" i="183"/>
  <c r="J27" i="183"/>
  <c r="J39" i="183"/>
  <c r="E13" i="183"/>
  <c r="E25" i="183"/>
  <c r="E37" i="183"/>
  <c r="E49" i="183"/>
  <c r="J20" i="183"/>
  <c r="J32" i="183"/>
  <c r="J44" i="183"/>
  <c r="V77" i="183"/>
  <c r="AE179" i="183"/>
  <c r="C32" i="185"/>
  <c r="S175" i="183"/>
  <c r="Y8" i="183"/>
  <c r="V108" i="185" s="1"/>
  <c r="J22" i="183"/>
  <c r="J34" i="183"/>
  <c r="J46" i="183"/>
  <c r="T176" i="183"/>
  <c r="T179" i="183"/>
  <c r="P180" i="183"/>
  <c r="T175" i="183"/>
  <c r="Y176" i="183"/>
  <c r="C36" i="185"/>
  <c r="S174" i="183"/>
  <c r="C38" i="185"/>
  <c r="C106" i="184" a="1"/>
  <c r="C69" i="184" a="1"/>
  <c r="C13" i="184" a="1"/>
  <c r="AA8" i="183"/>
  <c r="X108" i="185" s="1"/>
  <c r="J12" i="183"/>
  <c r="J24" i="183"/>
  <c r="J36" i="183"/>
  <c r="J48" i="183"/>
  <c r="S74" i="183"/>
  <c r="V175" i="183"/>
  <c r="Y175" i="183"/>
  <c r="S179" i="183"/>
  <c r="C18" i="185"/>
  <c r="C42" i="185"/>
  <c r="J13" i="183"/>
  <c r="J25" i="183"/>
  <c r="J37" i="183"/>
  <c r="J49" i="183"/>
  <c r="T74" i="183"/>
  <c r="W175" i="183"/>
  <c r="W174" i="183"/>
  <c r="V179" i="183"/>
  <c r="C19" i="185"/>
  <c r="C43" i="185"/>
  <c r="G69" i="184" a="1"/>
  <c r="G13" i="184" a="1"/>
  <c r="J14" i="183"/>
  <c r="J26" i="183"/>
  <c r="J38" i="183"/>
  <c r="J50" i="183"/>
  <c r="U74" i="183"/>
  <c r="AC75" i="183"/>
  <c r="AC77" i="183" s="1"/>
  <c r="AC81" i="183" s="1"/>
  <c r="X174" i="183"/>
  <c r="S142" i="183"/>
  <c r="V174" i="183"/>
  <c r="W179" i="183"/>
  <c r="C20" i="185"/>
  <c r="C44" i="185"/>
  <c r="B8" i="51"/>
  <c r="B9" i="51" s="1"/>
  <c r="B10" i="51" s="1"/>
  <c r="B11" i="51" s="1"/>
  <c r="B12" i="51" s="1"/>
  <c r="B13" i="51" s="1"/>
  <c r="B14" i="51" s="1"/>
  <c r="B15" i="51" s="1"/>
  <c r="B16" i="51" s="1"/>
  <c r="B17" i="51" s="1"/>
  <c r="B18" i="51" s="1"/>
  <c r="B19" i="51" s="1"/>
  <c r="B20" i="51" s="1"/>
  <c r="B21" i="51" s="1"/>
  <c r="B22" i="51" s="1"/>
  <c r="B23" i="51" s="1"/>
  <c r="B24" i="51" s="1"/>
  <c r="B25" i="51" s="1"/>
  <c r="B26" i="51" s="1"/>
  <c r="B27" i="51" s="1"/>
  <c r="B28" i="51" s="1"/>
  <c r="B29" i="51" s="1"/>
  <c r="B30" i="51" s="1"/>
  <c r="B31" i="51" s="1"/>
  <c r="B32" i="51" s="1"/>
  <c r="B33" i="51" s="1"/>
  <c r="B34" i="51" s="1"/>
  <c r="B35" i="51" s="1"/>
  <c r="B36" i="51" s="1"/>
  <c r="B37" i="51" s="1"/>
  <c r="B38" i="51" s="1"/>
  <c r="B39" i="51" s="1"/>
  <c r="B40" i="51" s="1"/>
  <c r="B41" i="51" s="1"/>
  <c r="B42" i="51" s="1"/>
  <c r="B43" i="51" s="1"/>
  <c r="B44" i="51" s="1"/>
  <c r="B45" i="51" s="1"/>
  <c r="B46" i="51" s="1"/>
  <c r="B47" i="51" s="1"/>
  <c r="B48" i="51" s="1"/>
  <c r="B49" i="51" s="1"/>
  <c r="B50" i="51" s="1"/>
  <c r="B51" i="51" s="1"/>
  <c r="B52" i="51" s="1"/>
  <c r="B53" i="51" s="1"/>
  <c r="B54" i="51" s="1"/>
  <c r="B55" i="51" s="1"/>
  <c r="B56" i="51" s="1"/>
  <c r="B57" i="51" s="1"/>
  <c r="B58" i="51" s="1"/>
  <c r="B59" i="51" s="1"/>
  <c r="B60" i="51" s="1"/>
  <c r="B61" i="51" s="1"/>
  <c r="B62" i="51" s="1"/>
  <c r="B63" i="51" s="1"/>
  <c r="B64" i="51" s="1"/>
  <c r="B65" i="51" s="1"/>
  <c r="B66" i="51" s="1"/>
  <c r="B67" i="51" s="1"/>
  <c r="B68" i="51" s="1"/>
  <c r="B69" i="51" s="1"/>
  <c r="B70" i="51" s="1"/>
  <c r="B71" i="51" s="1"/>
  <c r="B72" i="51" s="1"/>
  <c r="B73" i="51" s="1"/>
  <c r="B74" i="51" s="1"/>
  <c r="B75" i="51" s="1"/>
  <c r="B76" i="51" s="1"/>
  <c r="X179" i="183"/>
  <c r="C21" i="185"/>
  <c r="C45" i="185"/>
  <c r="Y174" i="183"/>
  <c r="Y179" i="183"/>
  <c r="E21" i="183"/>
  <c r="E33" i="183"/>
  <c r="E45" i="183"/>
  <c r="J16" i="183"/>
  <c r="J28" i="183"/>
  <c r="J40" i="183"/>
  <c r="AD96" i="183"/>
  <c r="AC97" i="183"/>
  <c r="AC99" i="183" s="1"/>
  <c r="T134" i="183"/>
  <c r="C24" i="185"/>
  <c r="C48" i="185"/>
  <c r="U176" i="183"/>
  <c r="U175" i="183"/>
  <c r="U179" i="183"/>
  <c r="AA110" i="185"/>
  <c r="S77" i="183"/>
  <c r="C26" i="185"/>
  <c r="C53" i="185"/>
  <c r="C41" i="185"/>
  <c r="C29" i="185"/>
  <c r="C17" i="185"/>
  <c r="C52" i="185"/>
  <c r="C40" i="185"/>
  <c r="C28" i="185"/>
  <c r="C16" i="185"/>
  <c r="C51" i="185"/>
  <c r="C39" i="185"/>
  <c r="C27" i="185"/>
  <c r="C15" i="185"/>
  <c r="C49" i="185"/>
  <c r="C37" i="185"/>
  <c r="C25" i="185"/>
  <c r="C47" i="185"/>
  <c r="C35" i="185"/>
  <c r="C23" i="185"/>
  <c r="C46" i="185"/>
  <c r="C34" i="185"/>
  <c r="C22" i="185"/>
  <c r="Z110" i="185"/>
  <c r="E22" i="183"/>
  <c r="E34" i="183"/>
  <c r="E46" i="183"/>
  <c r="J17" i="183"/>
  <c r="J29" i="183"/>
  <c r="J41" i="183"/>
  <c r="E11" i="183"/>
  <c r="E23" i="183"/>
  <c r="E35" i="183"/>
  <c r="E47" i="183"/>
  <c r="J18" i="183"/>
  <c r="J30" i="183"/>
  <c r="J42" i="183"/>
  <c r="C30" i="185"/>
  <c r="C54" i="185"/>
  <c r="E12" i="183"/>
  <c r="E24" i="183"/>
  <c r="E36" i="183"/>
  <c r="J19" i="183"/>
  <c r="J31" i="183"/>
  <c r="V176" i="183"/>
  <c r="C31" i="185"/>
  <c r="C125" i="185"/>
  <c r="C137" i="185"/>
  <c r="C149" i="185"/>
  <c r="G120" i="185"/>
  <c r="G132" i="185"/>
  <c r="G144" i="185"/>
  <c r="C222" i="185"/>
  <c r="C234" i="185"/>
  <c r="C246" i="185"/>
  <c r="C258" i="185"/>
  <c r="G229" i="185"/>
  <c r="G241" i="185"/>
  <c r="G253" i="185"/>
  <c r="G17" i="185"/>
  <c r="G29" i="185"/>
  <c r="G41" i="185"/>
  <c r="G53" i="185"/>
  <c r="C66" i="185"/>
  <c r="C78" i="185"/>
  <c r="C90" i="185"/>
  <c r="C102" i="185"/>
  <c r="G73" i="185"/>
  <c r="G85" i="185"/>
  <c r="G97" i="185"/>
  <c r="C115" i="185"/>
  <c r="C127" i="185"/>
  <c r="C139" i="185"/>
  <c r="C151" i="185"/>
  <c r="G122" i="185"/>
  <c r="G134" i="185"/>
  <c r="G146" i="185"/>
  <c r="C224" i="185"/>
  <c r="C236" i="185"/>
  <c r="C248" i="185"/>
  <c r="G231" i="185"/>
  <c r="G243" i="185"/>
  <c r="G255" i="185"/>
  <c r="G18" i="185"/>
  <c r="G30" i="185"/>
  <c r="G42" i="185"/>
  <c r="G54" i="185"/>
  <c r="C67" i="185"/>
  <c r="C79" i="185"/>
  <c r="C91" i="185"/>
  <c r="G74" i="185"/>
  <c r="G86" i="185"/>
  <c r="G98" i="185"/>
  <c r="C116" i="185"/>
  <c r="C128" i="185"/>
  <c r="C140" i="185"/>
  <c r="C152" i="185"/>
  <c r="G123" i="185"/>
  <c r="G135" i="185"/>
  <c r="G147" i="185"/>
  <c r="C225" i="185"/>
  <c r="C237" i="185"/>
  <c r="C249" i="185"/>
  <c r="G220" i="185"/>
  <c r="G232" i="185"/>
  <c r="G244" i="185"/>
  <c r="G256" i="185"/>
  <c r="F331" i="185"/>
  <c r="F337" i="185"/>
  <c r="F343" i="185"/>
  <c r="F349" i="185"/>
  <c r="F355" i="185"/>
  <c r="F361" i="185"/>
  <c r="W11" i="198"/>
  <c r="C68" i="185"/>
  <c r="C80" i="185"/>
  <c r="C92" i="185"/>
  <c r="G63" i="185"/>
  <c r="G75" i="185"/>
  <c r="G87" i="185"/>
  <c r="G99" i="185"/>
  <c r="C117" i="185"/>
  <c r="C129" i="185"/>
  <c r="C141" i="185"/>
  <c r="C153" i="185"/>
  <c r="G124" i="185"/>
  <c r="G136" i="185"/>
  <c r="G148" i="185"/>
  <c r="C226" i="185"/>
  <c r="C238" i="185"/>
  <c r="C250" i="185"/>
  <c r="G221" i="185"/>
  <c r="G233" i="185"/>
  <c r="G245" i="185"/>
  <c r="G257" i="185"/>
  <c r="G20" i="185"/>
  <c r="G32" i="185"/>
  <c r="G44" i="185"/>
  <c r="C69" i="185"/>
  <c r="C81" i="185"/>
  <c r="C93" i="185"/>
  <c r="G64" i="185"/>
  <c r="G76" i="185"/>
  <c r="G88" i="185"/>
  <c r="G100" i="185"/>
  <c r="C118" i="185"/>
  <c r="C130" i="185"/>
  <c r="C142" i="185"/>
  <c r="G125" i="185"/>
  <c r="G137" i="185"/>
  <c r="G149" i="185"/>
  <c r="G22" i="185"/>
  <c r="G34" i="185"/>
  <c r="G46" i="185"/>
  <c r="C71" i="185"/>
  <c r="C83" i="185"/>
  <c r="C95" i="185"/>
  <c r="G66" i="185"/>
  <c r="G78" i="185"/>
  <c r="G90" i="185"/>
  <c r="G102" i="185"/>
  <c r="C120" i="185"/>
  <c r="C132" i="185"/>
  <c r="C144" i="185"/>
  <c r="G115" i="185"/>
  <c r="G127" i="185"/>
  <c r="G139" i="185"/>
  <c r="G151" i="185"/>
  <c r="C229" i="185"/>
  <c r="C241" i="185"/>
  <c r="C253" i="185"/>
  <c r="G224" i="185"/>
  <c r="G236" i="185"/>
  <c r="G248" i="185"/>
  <c r="G23" i="185"/>
  <c r="G35" i="185"/>
  <c r="G47" i="185"/>
  <c r="C72" i="185"/>
  <c r="C84" i="185"/>
  <c r="C96" i="185"/>
  <c r="G67" i="185"/>
  <c r="G79" i="185"/>
  <c r="G91" i="185"/>
  <c r="C121" i="185"/>
  <c r="C133" i="185"/>
  <c r="C145" i="185"/>
  <c r="G116" i="185"/>
  <c r="G128" i="185"/>
  <c r="G140" i="185"/>
  <c r="G152" i="185"/>
  <c r="C230" i="185"/>
  <c r="C242" i="185"/>
  <c r="C254" i="185"/>
  <c r="G225" i="185"/>
  <c r="G237" i="185"/>
  <c r="G249" i="185"/>
  <c r="G24" i="185"/>
  <c r="G36" i="185"/>
  <c r="G48" i="185"/>
  <c r="C73" i="185"/>
  <c r="C85" i="185"/>
  <c r="C97" i="185"/>
  <c r="G68" i="185"/>
  <c r="G80" i="185"/>
  <c r="G92" i="185"/>
  <c r="C122" i="185"/>
  <c r="C134" i="185"/>
  <c r="C146" i="185"/>
  <c r="G117" i="185"/>
  <c r="G129" i="185"/>
  <c r="G141" i="185"/>
  <c r="G153" i="185"/>
  <c r="C231" i="185"/>
  <c r="C243" i="185"/>
  <c r="C255" i="185"/>
  <c r="G226" i="185"/>
  <c r="G238" i="185"/>
  <c r="G250" i="185"/>
  <c r="F334" i="185"/>
  <c r="F340" i="185"/>
  <c r="F346" i="185"/>
  <c r="F352" i="185"/>
  <c r="C74" i="185"/>
  <c r="C86" i="185"/>
  <c r="C98" i="185"/>
  <c r="G69" i="185"/>
  <c r="G81" i="185"/>
  <c r="G93" i="185"/>
  <c r="C123" i="185"/>
  <c r="C135" i="185"/>
  <c r="C147" i="185"/>
  <c r="G118" i="185"/>
  <c r="G130" i="185"/>
  <c r="G142" i="185"/>
  <c r="C220" i="185"/>
  <c r="C232" i="185"/>
  <c r="C244" i="185"/>
  <c r="C256" i="185"/>
  <c r="G227" i="185"/>
  <c r="G239" i="185"/>
  <c r="G251" i="185"/>
  <c r="G26" i="185"/>
  <c r="G38" i="185"/>
  <c r="C63" i="185"/>
  <c r="C75" i="185"/>
  <c r="C87" i="185"/>
  <c r="G70" i="185"/>
  <c r="G82" i="185"/>
  <c r="C124" i="185"/>
  <c r="C136" i="185"/>
  <c r="G119" i="185"/>
  <c r="G131" i="185"/>
  <c r="C221" i="185"/>
  <c r="C233" i="185"/>
  <c r="C245" i="185"/>
  <c r="G228" i="185"/>
  <c r="G240" i="185"/>
  <c r="X33" i="198" l="1"/>
  <c r="X31" i="198" s="1"/>
  <c r="X27" i="198" s="1"/>
  <c r="AE31" i="198"/>
  <c r="AE27" i="198" s="1"/>
  <c r="AD31" i="198"/>
  <c r="AD27" i="198" s="1"/>
  <c r="AE74" i="183"/>
  <c r="AJ82" i="183"/>
  <c r="AE83" i="183"/>
  <c r="AE82" i="183" s="1"/>
  <c r="AG83" i="183" s="1"/>
  <c r="AF33" i="198"/>
  <c r="AF31" i="198" s="1"/>
  <c r="AF27" i="198" s="1"/>
  <c r="Z79" i="183"/>
  <c r="AK105" i="183"/>
  <c r="AK103" i="183"/>
  <c r="AG105" i="183"/>
  <c r="AG103" i="183"/>
  <c r="AK111" i="183"/>
  <c r="AH111" i="183"/>
  <c r="AJ105" i="183"/>
  <c r="AJ103" i="183"/>
  <c r="AI105" i="183"/>
  <c r="AI103" i="183"/>
  <c r="AG111" i="183"/>
  <c r="AJ111" i="183"/>
  <c r="AH105" i="183"/>
  <c r="AH103" i="183"/>
  <c r="AL111" i="183"/>
  <c r="AI111" i="183"/>
  <c r="AL105" i="183"/>
  <c r="AL103" i="183"/>
  <c r="Y80" i="183"/>
  <c r="Y78" i="183"/>
  <c r="W80" i="183"/>
  <c r="W79" i="183"/>
  <c r="D17" i="107" a="1"/>
  <c r="R17" i="107" s="1"/>
  <c r="AC8" i="183"/>
  <c r="Z108" i="185" s="1"/>
  <c r="AD8" i="183"/>
  <c r="AA108" i="185" s="1"/>
  <c r="Z80" i="183"/>
  <c r="AE8" i="183"/>
  <c r="AB108" i="185" s="1"/>
  <c r="X78" i="183"/>
  <c r="X79" i="183"/>
  <c r="AE98" i="183"/>
  <c r="AC98" i="183"/>
  <c r="AB98" i="183"/>
  <c r="T81" i="183"/>
  <c r="AD97" i="183"/>
  <c r="AD99" i="183" s="1"/>
  <c r="U81" i="183"/>
  <c r="Z97" i="183"/>
  <c r="Z99" i="183" s="1"/>
  <c r="I3" i="185" a="1"/>
  <c r="AD145" i="183"/>
  <c r="L3" i="198" a="1"/>
  <c r="AB145" i="183"/>
  <c r="G36" i="184"/>
  <c r="G24" i="184"/>
  <c r="G35" i="184"/>
  <c r="G23" i="184"/>
  <c r="G34" i="184"/>
  <c r="G22" i="184"/>
  <c r="G33" i="184"/>
  <c r="G21" i="184"/>
  <c r="G32" i="184"/>
  <c r="G20" i="184"/>
  <c r="G31" i="184"/>
  <c r="G19" i="184"/>
  <c r="G42" i="184"/>
  <c r="G30" i="184"/>
  <c r="G18" i="184"/>
  <c r="G41" i="184"/>
  <c r="G29" i="184"/>
  <c r="G17" i="184"/>
  <c r="G40" i="184"/>
  <c r="G28" i="184"/>
  <c r="G16" i="184"/>
  <c r="G39" i="184"/>
  <c r="G27" i="184"/>
  <c r="G15" i="184"/>
  <c r="G37" i="184"/>
  <c r="G25" i="184"/>
  <c r="G13" i="184"/>
  <c r="G14" i="184"/>
  <c r="G38" i="184"/>
  <c r="G26" i="184"/>
  <c r="S36" i="183" a="1"/>
  <c r="AD19" i="183"/>
  <c r="AA122" i="185" s="1"/>
  <c r="Z19" i="183"/>
  <c r="W122" i="185" s="1"/>
  <c r="AC19" i="183"/>
  <c r="Z122" i="185" s="1"/>
  <c r="AB19" i="183"/>
  <c r="Y122" i="185" s="1"/>
  <c r="AA19" i="183"/>
  <c r="X122" i="185" s="1"/>
  <c r="Y19" i="183"/>
  <c r="V122" i="185" s="1"/>
  <c r="X19" i="183"/>
  <c r="U122" i="185" s="1"/>
  <c r="T19" i="183"/>
  <c r="Q122" i="185" s="1"/>
  <c r="W19" i="183"/>
  <c r="T122" i="185" s="1"/>
  <c r="V19" i="183"/>
  <c r="S122" i="185" s="1"/>
  <c r="U19" i="183"/>
  <c r="R122" i="185" s="1"/>
  <c r="AE19" i="183"/>
  <c r="AB122" i="185" s="1"/>
  <c r="S19" i="183"/>
  <c r="P122" i="185" s="1"/>
  <c r="U134" i="183"/>
  <c r="T142" i="183"/>
  <c r="T177" i="183" s="1"/>
  <c r="T135" i="183"/>
  <c r="S177" i="183"/>
  <c r="G92" i="184"/>
  <c r="G80" i="184"/>
  <c r="G91" i="184"/>
  <c r="G79" i="184"/>
  <c r="G90" i="184"/>
  <c r="G78" i="184"/>
  <c r="G89" i="184"/>
  <c r="G77" i="184"/>
  <c r="G88" i="184"/>
  <c r="G76" i="184"/>
  <c r="G87" i="184"/>
  <c r="G75" i="184"/>
  <c r="G98" i="184"/>
  <c r="G86" i="184"/>
  <c r="G74" i="184"/>
  <c r="G97" i="184"/>
  <c r="G85" i="184"/>
  <c r="G73" i="184"/>
  <c r="G96" i="184"/>
  <c r="G84" i="184"/>
  <c r="G72" i="184"/>
  <c r="G95" i="184"/>
  <c r="G83" i="184"/>
  <c r="G71" i="184"/>
  <c r="G93" i="184"/>
  <c r="G81" i="184"/>
  <c r="G69" i="184"/>
  <c r="G82" i="184"/>
  <c r="G94" i="184"/>
  <c r="G70" i="184"/>
  <c r="S178" i="183"/>
  <c r="S40" i="183" a="1"/>
  <c r="Y96" i="183"/>
  <c r="Y97" i="183" s="1"/>
  <c r="Y99" i="183" s="1"/>
  <c r="X95" i="183"/>
  <c r="S20" i="183" a="1"/>
  <c r="S43" i="183" a="1"/>
  <c r="S44" i="183" a="1"/>
  <c r="S21" i="183" a="1"/>
  <c r="S80" i="183"/>
  <c r="S79" i="183"/>
  <c r="S78" i="183"/>
  <c r="C31" i="184"/>
  <c r="C19" i="184"/>
  <c r="C42" i="184"/>
  <c r="C30" i="184"/>
  <c r="C18" i="184"/>
  <c r="C41" i="184"/>
  <c r="C29" i="184"/>
  <c r="C17" i="184"/>
  <c r="C40" i="184"/>
  <c r="C28" i="184"/>
  <c r="C16" i="184"/>
  <c r="C39" i="184"/>
  <c r="C27" i="184"/>
  <c r="C15" i="184"/>
  <c r="C38" i="184"/>
  <c r="C26" i="184"/>
  <c r="C14" i="184"/>
  <c r="C37" i="184"/>
  <c r="C25" i="184"/>
  <c r="C13" i="184"/>
  <c r="C36" i="184"/>
  <c r="C24" i="184"/>
  <c r="C35" i="184"/>
  <c r="C23" i="184"/>
  <c r="C34" i="184"/>
  <c r="C22" i="184"/>
  <c r="C32" i="184"/>
  <c r="C20" i="184"/>
  <c r="C21" i="184"/>
  <c r="C33" i="184"/>
  <c r="C87" i="184"/>
  <c r="C75" i="184"/>
  <c r="C98" i="184"/>
  <c r="C86" i="184"/>
  <c r="C74" i="184"/>
  <c r="C97" i="184"/>
  <c r="C85" i="184"/>
  <c r="C73" i="184"/>
  <c r="C96" i="184"/>
  <c r="C84" i="184"/>
  <c r="C72" i="184"/>
  <c r="C95" i="184"/>
  <c r="C83" i="184"/>
  <c r="C71" i="184"/>
  <c r="C94" i="184"/>
  <c r="C82" i="184"/>
  <c r="C70" i="184"/>
  <c r="C93" i="184"/>
  <c r="C81" i="184"/>
  <c r="C69" i="184"/>
  <c r="C92" i="184"/>
  <c r="C80" i="184"/>
  <c r="C91" i="184"/>
  <c r="C79" i="184"/>
  <c r="C90" i="184"/>
  <c r="C78" i="184"/>
  <c r="C88" i="184"/>
  <c r="C76" i="184"/>
  <c r="C89" i="184"/>
  <c r="C77" i="184"/>
  <c r="C124" i="184"/>
  <c r="C112" i="184"/>
  <c r="C130" i="184"/>
  <c r="C118" i="184"/>
  <c r="C106" i="184"/>
  <c r="C126" i="184"/>
  <c r="C111" i="184"/>
  <c r="C125" i="184"/>
  <c r="C110" i="184"/>
  <c r="C123" i="184"/>
  <c r="C109" i="184"/>
  <c r="C122" i="184"/>
  <c r="C108" i="184"/>
  <c r="C135" i="184"/>
  <c r="C121" i="184"/>
  <c r="C107" i="184"/>
  <c r="C134" i="184"/>
  <c r="C120" i="184"/>
  <c r="C133" i="184"/>
  <c r="C119" i="184"/>
  <c r="C132" i="184"/>
  <c r="C117" i="184"/>
  <c r="C131" i="184"/>
  <c r="C116" i="184"/>
  <c r="C129" i="184"/>
  <c r="C115" i="184"/>
  <c r="C127" i="184"/>
  <c r="C113" i="184"/>
  <c r="C128" i="184"/>
  <c r="C114" i="184"/>
  <c r="S35" i="183" a="1"/>
  <c r="V80" i="183"/>
  <c r="V79" i="183"/>
  <c r="V78" i="183"/>
  <c r="Y33" i="198" l="1"/>
  <c r="Y31" i="198" s="1"/>
  <c r="Y27" i="198" s="1"/>
  <c r="J17" i="107"/>
  <c r="V17" i="107"/>
  <c r="AT17" i="107"/>
  <c r="BL17" i="107"/>
  <c r="BF17" i="107"/>
  <c r="AH17" i="107"/>
  <c r="M17" i="107"/>
  <c r="Y17" i="107"/>
  <c r="AM17" i="107"/>
  <c r="AY17" i="107"/>
  <c r="AN17" i="107"/>
  <c r="BB17" i="107"/>
  <c r="AE17" i="107"/>
  <c r="AU17" i="107"/>
  <c r="BV17" i="107"/>
  <c r="AK17" i="107"/>
  <c r="BM17" i="107"/>
  <c r="BI17" i="107"/>
  <c r="H17" i="107"/>
  <c r="AX17" i="107"/>
  <c r="BP17" i="107"/>
  <c r="BG17" i="107"/>
  <c r="L17" i="107"/>
  <c r="X17" i="107"/>
  <c r="D17" i="107"/>
  <c r="O17" i="107"/>
  <c r="BN17" i="107"/>
  <c r="BT17" i="107"/>
  <c r="AP17" i="107"/>
  <c r="AA17" i="107"/>
  <c r="S17" i="107"/>
  <c r="AO17" i="107"/>
  <c r="W17" i="107"/>
  <c r="BU17" i="107"/>
  <c r="BH17" i="107"/>
  <c r="AB17" i="107"/>
  <c r="AG17" i="107"/>
  <c r="AI17" i="107"/>
  <c r="AJ17" i="107"/>
  <c r="N17" i="107"/>
  <c r="AC17" i="107"/>
  <c r="AS17" i="107"/>
  <c r="BE17" i="107"/>
  <c r="K17" i="107"/>
  <c r="AW17" i="107"/>
  <c r="BK17" i="107"/>
  <c r="G17" i="107"/>
  <c r="BD17" i="107"/>
  <c r="BQ17" i="107"/>
  <c r="BJ17" i="107"/>
  <c r="Z17" i="107"/>
  <c r="AQ17" i="107"/>
  <c r="T17" i="107"/>
  <c r="AD17" i="107"/>
  <c r="Q17" i="107"/>
  <c r="BR17" i="107"/>
  <c r="P17" i="107"/>
  <c r="E17" i="107"/>
  <c r="BC17" i="107"/>
  <c r="AF17" i="107"/>
  <c r="I17" i="107"/>
  <c r="BA17" i="107"/>
  <c r="AV17" i="107"/>
  <c r="BS17" i="107"/>
  <c r="AL17" i="107"/>
  <c r="AZ17" i="107"/>
  <c r="F17" i="107"/>
  <c r="BO17" i="107"/>
  <c r="AR17" i="107"/>
  <c r="U17" i="107"/>
  <c r="AG33" i="198"/>
  <c r="AG31" i="198" s="1"/>
  <c r="AG27" i="198" s="1"/>
  <c r="Z81" i="183"/>
  <c r="Y81" i="183"/>
  <c r="W81" i="183"/>
  <c r="AL112" i="183"/>
  <c r="AG112" i="183"/>
  <c r="AI112" i="183"/>
  <c r="AK112" i="183"/>
  <c r="AJ112" i="183"/>
  <c r="AH112" i="183"/>
  <c r="X81" i="183"/>
  <c r="S81" i="183"/>
  <c r="V81" i="183"/>
  <c r="AD98" i="183"/>
  <c r="Y98" i="183"/>
  <c r="Z98" i="183"/>
  <c r="V35" i="183"/>
  <c r="S138" i="185" s="1"/>
  <c r="U35" i="183"/>
  <c r="R138" i="185" s="1"/>
  <c r="T35" i="183"/>
  <c r="Q138" i="185" s="1"/>
  <c r="AE35" i="183"/>
  <c r="AB138" i="185" s="1"/>
  <c r="S35" i="183"/>
  <c r="P138" i="185" s="1"/>
  <c r="AD35" i="183"/>
  <c r="AA138" i="185" s="1"/>
  <c r="AC35" i="183"/>
  <c r="Z138" i="185" s="1"/>
  <c r="AB35" i="183"/>
  <c r="Y138" i="185" s="1"/>
  <c r="Z35" i="183"/>
  <c r="W138" i="185" s="1"/>
  <c r="X35" i="183"/>
  <c r="U138" i="185" s="1"/>
  <c r="AA35" i="183"/>
  <c r="X138" i="185" s="1"/>
  <c r="Y35" i="183"/>
  <c r="V138" i="185" s="1"/>
  <c r="W35" i="183"/>
  <c r="T138" i="185" s="1"/>
  <c r="V44" i="183"/>
  <c r="S147" i="185" s="1"/>
  <c r="U44" i="183"/>
  <c r="R147" i="185" s="1"/>
  <c r="T44" i="183"/>
  <c r="Q147" i="185" s="1"/>
  <c r="AE44" i="183"/>
  <c r="AB147" i="185" s="1"/>
  <c r="S44" i="183"/>
  <c r="P147" i="185" s="1"/>
  <c r="AD44" i="183"/>
  <c r="AA147" i="185" s="1"/>
  <c r="AC44" i="183"/>
  <c r="Z147" i="185" s="1"/>
  <c r="Y44" i="183"/>
  <c r="V147" i="185" s="1"/>
  <c r="AB44" i="183"/>
  <c r="Y147" i="185" s="1"/>
  <c r="Z44" i="183"/>
  <c r="W147" i="185" s="1"/>
  <c r="X44" i="183"/>
  <c r="U147" i="185" s="1"/>
  <c r="W44" i="183"/>
  <c r="T147" i="185" s="1"/>
  <c r="AA44" i="183"/>
  <c r="X147" i="185" s="1"/>
  <c r="V40" i="183"/>
  <c r="S143" i="185" s="1"/>
  <c r="U40" i="183"/>
  <c r="R143" i="185" s="1"/>
  <c r="AA40" i="183"/>
  <c r="X143" i="185" s="1"/>
  <c r="T40" i="183"/>
  <c r="Q143" i="185" s="1"/>
  <c r="S40" i="183"/>
  <c r="P143" i="185" s="1"/>
  <c r="AE40" i="183"/>
  <c r="AB143" i="185" s="1"/>
  <c r="AD40" i="183"/>
  <c r="AA143" i="185" s="1"/>
  <c r="AC40" i="183"/>
  <c r="Z143" i="185" s="1"/>
  <c r="Y40" i="183"/>
  <c r="V143" i="185" s="1"/>
  <c r="AB40" i="183"/>
  <c r="Y143" i="185" s="1"/>
  <c r="Z40" i="183"/>
  <c r="W143" i="185" s="1"/>
  <c r="X40" i="183"/>
  <c r="U143" i="185" s="1"/>
  <c r="W40" i="183"/>
  <c r="T143" i="185" s="1"/>
  <c r="Y43" i="183"/>
  <c r="V146" i="185" s="1"/>
  <c r="X43" i="183"/>
  <c r="U146" i="185" s="1"/>
  <c r="W43" i="183"/>
  <c r="T146" i="185" s="1"/>
  <c r="V43" i="183"/>
  <c r="S146" i="185" s="1"/>
  <c r="AB43" i="183"/>
  <c r="Y146" i="185" s="1"/>
  <c r="U43" i="183"/>
  <c r="R146" i="185" s="1"/>
  <c r="T43" i="183"/>
  <c r="Q146" i="185" s="1"/>
  <c r="AD43" i="183"/>
  <c r="AA146" i="185" s="1"/>
  <c r="AE43" i="183"/>
  <c r="AB146" i="185" s="1"/>
  <c r="S43" i="183"/>
  <c r="P146" i="185" s="1"/>
  <c r="AC43" i="183"/>
  <c r="Z146" i="185" s="1"/>
  <c r="AA43" i="183"/>
  <c r="X146" i="185" s="1"/>
  <c r="Z43" i="183"/>
  <c r="W146" i="185" s="1"/>
  <c r="S30" i="183" a="1"/>
  <c r="S22" i="183" a="1"/>
  <c r="S14" i="183" a="1"/>
  <c r="AB20" i="183"/>
  <c r="Y123" i="185" s="1"/>
  <c r="AA20" i="183"/>
  <c r="X123" i="185" s="1"/>
  <c r="Z20" i="183"/>
  <c r="W123" i="185" s="1"/>
  <c r="X20" i="183"/>
  <c r="U123" i="185" s="1"/>
  <c r="Y20" i="183"/>
  <c r="V123" i="185" s="1"/>
  <c r="W20" i="183"/>
  <c r="T123" i="185" s="1"/>
  <c r="T20" i="183"/>
  <c r="Q123" i="185" s="1"/>
  <c r="V20" i="183"/>
  <c r="S123" i="185" s="1"/>
  <c r="AD20" i="183"/>
  <c r="AA123" i="185" s="1"/>
  <c r="U20" i="183"/>
  <c r="R123" i="185" s="1"/>
  <c r="AE20" i="183"/>
  <c r="AB123" i="185" s="1"/>
  <c r="S20" i="183"/>
  <c r="P123" i="185" s="1"/>
  <c r="AC20" i="183"/>
  <c r="Z123" i="185" s="1"/>
  <c r="S11" i="183" a="1"/>
  <c r="S45" i="183" a="1"/>
  <c r="S41" i="183" a="1"/>
  <c r="S27" i="183" a="1"/>
  <c r="S29" i="183" a="1"/>
  <c r="S46" i="183" a="1"/>
  <c r="S12" i="183" a="1"/>
  <c r="S13" i="183" a="1"/>
  <c r="S28" i="183" a="1"/>
  <c r="S42" i="183" a="1"/>
  <c r="S23" i="183" a="1"/>
  <c r="S15" i="183" a="1"/>
  <c r="S31" i="183" a="1"/>
  <c r="T143" i="183"/>
  <c r="W95" i="183"/>
  <c r="X96" i="183"/>
  <c r="V134" i="183"/>
  <c r="U142" i="183"/>
  <c r="U135" i="183"/>
  <c r="U143" i="183" s="1"/>
  <c r="U178" i="183" s="1"/>
  <c r="BH3" i="185"/>
  <c r="AV3" i="185"/>
  <c r="AJ3" i="185"/>
  <c r="X3" i="185"/>
  <c r="L3" i="185"/>
  <c r="BG3" i="185"/>
  <c r="AU3" i="185"/>
  <c r="AI3" i="185"/>
  <c r="W3" i="185"/>
  <c r="K3" i="185"/>
  <c r="BF3" i="185"/>
  <c r="AT3" i="185"/>
  <c r="AH3" i="185"/>
  <c r="V3" i="185"/>
  <c r="J3" i="185"/>
  <c r="BP3" i="185"/>
  <c r="BD3" i="185"/>
  <c r="AR3" i="185"/>
  <c r="AF3" i="185"/>
  <c r="T3" i="185"/>
  <c r="BN3" i="185"/>
  <c r="BB3" i="185"/>
  <c r="AP3" i="185"/>
  <c r="AD3" i="185"/>
  <c r="R3" i="185"/>
  <c r="BM3" i="185"/>
  <c r="BA3" i="185"/>
  <c r="AO3" i="185"/>
  <c r="AC3" i="185"/>
  <c r="Q3" i="185"/>
  <c r="BJ3" i="185"/>
  <c r="AL3" i="185"/>
  <c r="N3" i="185"/>
  <c r="BI3" i="185"/>
  <c r="AK3" i="185"/>
  <c r="M3" i="185"/>
  <c r="BE3" i="185"/>
  <c r="AG3" i="185"/>
  <c r="I3" i="185"/>
  <c r="BL3" i="185"/>
  <c r="BC3" i="185"/>
  <c r="AE3" i="185"/>
  <c r="AN3" i="185"/>
  <c r="AZ3" i="185"/>
  <c r="AB3" i="185"/>
  <c r="AY3" i="185"/>
  <c r="AA3" i="185"/>
  <c r="AX3" i="185"/>
  <c r="Z3" i="185"/>
  <c r="U3" i="185"/>
  <c r="AW3" i="185"/>
  <c r="Y3" i="185"/>
  <c r="AS3" i="185"/>
  <c r="BO3" i="185"/>
  <c r="AQ3" i="185"/>
  <c r="S3" i="185"/>
  <c r="P3" i="185"/>
  <c r="BK3" i="185"/>
  <c r="AM3" i="185"/>
  <c r="O3" i="185"/>
  <c r="S180" i="183"/>
  <c r="BU3" i="198"/>
  <c r="BI3" i="198"/>
  <c r="AW3" i="198"/>
  <c r="AK3" i="198"/>
  <c r="Y3" i="198"/>
  <c r="M3" i="198"/>
  <c r="BT3" i="198"/>
  <c r="BH3" i="198"/>
  <c r="AV3" i="198"/>
  <c r="AJ3" i="198"/>
  <c r="X3" i="198"/>
  <c r="L3" i="198"/>
  <c r="CD3" i="198"/>
  <c r="BR3" i="198"/>
  <c r="BF3" i="198"/>
  <c r="AT3" i="198"/>
  <c r="AH3" i="198"/>
  <c r="V3" i="198"/>
  <c r="CB3" i="198"/>
  <c r="BP3" i="198"/>
  <c r="BD3" i="198"/>
  <c r="AR3" i="198"/>
  <c r="AF3" i="198"/>
  <c r="T3" i="198"/>
  <c r="CA3" i="198"/>
  <c r="BO3" i="198"/>
  <c r="BC3" i="198"/>
  <c r="AQ3" i="198"/>
  <c r="AE3" i="198"/>
  <c r="S3" i="198"/>
  <c r="BY3" i="198"/>
  <c r="BM3" i="198"/>
  <c r="BA3" i="198"/>
  <c r="AO3" i="198"/>
  <c r="AC3" i="198"/>
  <c r="Q3" i="198"/>
  <c r="BX3" i="198"/>
  <c r="BL3" i="198"/>
  <c r="AZ3" i="198"/>
  <c r="AN3" i="198"/>
  <c r="AB3" i="198"/>
  <c r="P3" i="198"/>
  <c r="BV3" i="198"/>
  <c r="BJ3" i="198"/>
  <c r="AX3" i="198"/>
  <c r="AL3" i="198"/>
  <c r="Z3" i="198"/>
  <c r="N3" i="198"/>
  <c r="BK3" i="198"/>
  <c r="AA3" i="198"/>
  <c r="BG3" i="198"/>
  <c r="W3" i="198"/>
  <c r="BE3" i="198"/>
  <c r="U3" i="198"/>
  <c r="BB3" i="198"/>
  <c r="R3" i="198"/>
  <c r="AY3" i="198"/>
  <c r="O3" i="198"/>
  <c r="AU3" i="198"/>
  <c r="CC3" i="198"/>
  <c r="AS3" i="198"/>
  <c r="BZ3" i="198"/>
  <c r="AP3" i="198"/>
  <c r="BW3" i="198"/>
  <c r="AM3" i="198"/>
  <c r="BS3" i="198"/>
  <c r="AI3" i="198"/>
  <c r="BN3" i="198"/>
  <c r="AD3" i="198"/>
  <c r="AG3" i="198"/>
  <c r="BQ3" i="198"/>
  <c r="Z21" i="183"/>
  <c r="W124" i="185" s="1"/>
  <c r="V21" i="183"/>
  <c r="S124" i="185" s="1"/>
  <c r="Y21" i="183"/>
  <c r="V124" i="185" s="1"/>
  <c r="X21" i="183"/>
  <c r="U124" i="185" s="1"/>
  <c r="W21" i="183"/>
  <c r="T124" i="185" s="1"/>
  <c r="AB21" i="183"/>
  <c r="Y124" i="185" s="1"/>
  <c r="U21" i="183"/>
  <c r="R124" i="185" s="1"/>
  <c r="T21" i="183"/>
  <c r="Q124" i="185" s="1"/>
  <c r="AD21" i="183"/>
  <c r="AA124" i="185" s="1"/>
  <c r="AE21" i="183"/>
  <c r="AB124" i="185" s="1"/>
  <c r="S21" i="183"/>
  <c r="P124" i="185" s="1"/>
  <c r="AC21" i="183"/>
  <c r="Z124" i="185" s="1"/>
  <c r="AA21" i="183"/>
  <c r="X124" i="185" s="1"/>
  <c r="T36" i="183"/>
  <c r="Q139" i="185" s="1"/>
  <c r="AE36" i="183"/>
  <c r="AB139" i="185" s="1"/>
  <c r="S36" i="183"/>
  <c r="P139" i="185" s="1"/>
  <c r="AD36" i="183"/>
  <c r="AA139" i="185" s="1"/>
  <c r="X36" i="183"/>
  <c r="U139" i="185" s="1"/>
  <c r="V36" i="183"/>
  <c r="S139" i="185" s="1"/>
  <c r="AC36" i="183"/>
  <c r="Z139" i="185" s="1"/>
  <c r="AB36" i="183"/>
  <c r="Y139" i="185" s="1"/>
  <c r="AA36" i="183"/>
  <c r="X139" i="185" s="1"/>
  <c r="Z36" i="183"/>
  <c r="W139" i="185" s="1"/>
  <c r="Y36" i="183"/>
  <c r="V139" i="185" s="1"/>
  <c r="W36" i="183"/>
  <c r="T139" i="185" s="1"/>
  <c r="U36" i="183"/>
  <c r="R139" i="185" s="1"/>
  <c r="Z33" i="198" l="1"/>
  <c r="Z31" i="198" s="1"/>
  <c r="Z27" i="198" s="1"/>
  <c r="P18" i="107"/>
  <c r="Q18" i="107" s="1"/>
  <c r="R18" i="107" s="1"/>
  <c r="S18" i="107" s="1"/>
  <c r="T18" i="107" s="1"/>
  <c r="U18" i="107" s="1"/>
  <c r="V18" i="107" s="1"/>
  <c r="P19" i="107"/>
  <c r="Q19" i="107" s="1"/>
  <c r="R19" i="107" s="1"/>
  <c r="S19" i="107" s="1"/>
  <c r="T19" i="107" s="1"/>
  <c r="U19" i="107" s="1"/>
  <c r="V19" i="107" s="1"/>
  <c r="AH33" i="198"/>
  <c r="AH31" i="198" s="1"/>
  <c r="AH27" i="198" s="1"/>
  <c r="AA33" i="198"/>
  <c r="AA31" i="198" s="1"/>
  <c r="AA27" i="198" s="1"/>
  <c r="X97" i="183"/>
  <c r="X99" i="183" s="1"/>
  <c r="V23" i="183"/>
  <c r="S126" i="185" s="1"/>
  <c r="U23" i="183"/>
  <c r="R126" i="185" s="1"/>
  <c r="T23" i="183"/>
  <c r="Q126" i="185" s="1"/>
  <c r="Z23" i="183"/>
  <c r="W126" i="185" s="1"/>
  <c r="X23" i="183"/>
  <c r="U126" i="185" s="1"/>
  <c r="AE23" i="183"/>
  <c r="AB126" i="185" s="1"/>
  <c r="S23" i="183"/>
  <c r="P126" i="185" s="1"/>
  <c r="AC23" i="183"/>
  <c r="Z126" i="185" s="1"/>
  <c r="AB23" i="183"/>
  <c r="Y126" i="185" s="1"/>
  <c r="AA23" i="183"/>
  <c r="X126" i="185" s="1"/>
  <c r="Y23" i="183"/>
  <c r="V126" i="185" s="1"/>
  <c r="W23" i="183"/>
  <c r="T126" i="185" s="1"/>
  <c r="AD23" i="183"/>
  <c r="AA126" i="185" s="1"/>
  <c r="V29" i="183"/>
  <c r="S132" i="185" s="1"/>
  <c r="U29" i="183"/>
  <c r="R132" i="185" s="1"/>
  <c r="T29" i="183"/>
  <c r="Q132" i="185" s="1"/>
  <c r="AE29" i="183"/>
  <c r="AB132" i="185" s="1"/>
  <c r="S29" i="183"/>
  <c r="P132" i="185" s="1"/>
  <c r="AD29" i="183"/>
  <c r="AA132" i="185" s="1"/>
  <c r="AC29" i="183"/>
  <c r="Z132" i="185" s="1"/>
  <c r="AB29" i="183"/>
  <c r="Y132" i="185" s="1"/>
  <c r="Z29" i="183"/>
  <c r="W132" i="185" s="1"/>
  <c r="AA29" i="183"/>
  <c r="X132" i="185" s="1"/>
  <c r="Y29" i="183"/>
  <c r="V132" i="185" s="1"/>
  <c r="W29" i="183"/>
  <c r="T132" i="185" s="1"/>
  <c r="X29" i="183"/>
  <c r="U132" i="185" s="1"/>
  <c r="W134" i="183"/>
  <c r="V142" i="183"/>
  <c r="V177" i="183" s="1"/>
  <c r="V135" i="183"/>
  <c r="V143" i="183" s="1"/>
  <c r="V178" i="183" s="1"/>
  <c r="AE41" i="183"/>
  <c r="AB144" i="185" s="1"/>
  <c r="S41" i="183"/>
  <c r="P144" i="185" s="1"/>
  <c r="AD41" i="183"/>
  <c r="AA144" i="185" s="1"/>
  <c r="AC41" i="183"/>
  <c r="Z144" i="185" s="1"/>
  <c r="AB41" i="183"/>
  <c r="Y144" i="185" s="1"/>
  <c r="AA41" i="183"/>
  <c r="X144" i="185" s="1"/>
  <c r="Z41" i="183"/>
  <c r="W144" i="185" s="1"/>
  <c r="V41" i="183"/>
  <c r="S144" i="185" s="1"/>
  <c r="Y41" i="183"/>
  <c r="V144" i="185" s="1"/>
  <c r="W41" i="183"/>
  <c r="T144" i="185" s="1"/>
  <c r="U41" i="183"/>
  <c r="R144" i="185" s="1"/>
  <c r="T41" i="183"/>
  <c r="Q144" i="185" s="1"/>
  <c r="X41" i="183"/>
  <c r="U144" i="185" s="1"/>
  <c r="AB45" i="183"/>
  <c r="Y148" i="185" s="1"/>
  <c r="AE45" i="183"/>
  <c r="AB148" i="185" s="1"/>
  <c r="S45" i="183"/>
  <c r="P148" i="185" s="1"/>
  <c r="AD45" i="183"/>
  <c r="AA148" i="185" s="1"/>
  <c r="X45" i="183"/>
  <c r="U148" i="185" s="1"/>
  <c r="AC45" i="183"/>
  <c r="Z148" i="185" s="1"/>
  <c r="AA45" i="183"/>
  <c r="X148" i="185" s="1"/>
  <c r="Z45" i="183"/>
  <c r="W148" i="185" s="1"/>
  <c r="Y45" i="183"/>
  <c r="V148" i="185" s="1"/>
  <c r="W45" i="183"/>
  <c r="T148" i="185" s="1"/>
  <c r="U45" i="183"/>
  <c r="R148" i="185" s="1"/>
  <c r="T45" i="183"/>
  <c r="Q148" i="185" s="1"/>
  <c r="V45" i="183"/>
  <c r="S148" i="185" s="1"/>
  <c r="AA14" i="183"/>
  <c r="X117" i="185" s="1"/>
  <c r="Z14" i="183"/>
  <c r="W117" i="185" s="1"/>
  <c r="Y14" i="183"/>
  <c r="V117" i="185" s="1"/>
  <c r="AD14" i="183"/>
  <c r="AA117" i="185" s="1"/>
  <c r="X14" i="183"/>
  <c r="U117" i="185" s="1"/>
  <c r="W14" i="183"/>
  <c r="T117" i="185" s="1"/>
  <c r="T14" i="183"/>
  <c r="Q117" i="185" s="1"/>
  <c r="V14" i="183"/>
  <c r="S117" i="185" s="1"/>
  <c r="U14" i="183"/>
  <c r="R117" i="185" s="1"/>
  <c r="AE14" i="183"/>
  <c r="AB117" i="185" s="1"/>
  <c r="S14" i="183"/>
  <c r="P117" i="185" s="1"/>
  <c r="AC14" i="183"/>
  <c r="Z117" i="185" s="1"/>
  <c r="AB14" i="183"/>
  <c r="Y117" i="185" s="1"/>
  <c r="T178" i="183"/>
  <c r="V11" i="183"/>
  <c r="S114" i="185" s="1"/>
  <c r="AD11" i="183"/>
  <c r="AA114" i="185" s="1"/>
  <c r="U11" i="183"/>
  <c r="R114" i="185" s="1"/>
  <c r="T11" i="183"/>
  <c r="Q114" i="185" s="1"/>
  <c r="AE11" i="183"/>
  <c r="AB114" i="185" s="1"/>
  <c r="S11" i="183"/>
  <c r="P114" i="185" s="1"/>
  <c r="X11" i="183"/>
  <c r="U114" i="185" s="1"/>
  <c r="AC11" i="183"/>
  <c r="Z114" i="185" s="1"/>
  <c r="Z11" i="183"/>
  <c r="W114" i="185" s="1"/>
  <c r="AB11" i="183"/>
  <c r="Y114" i="185" s="1"/>
  <c r="AA11" i="183"/>
  <c r="X114" i="185" s="1"/>
  <c r="Y11" i="183"/>
  <c r="V114" i="185" s="1"/>
  <c r="W11" i="183"/>
  <c r="T114" i="185" s="1"/>
  <c r="X22" i="183"/>
  <c r="U125" i="185" s="1"/>
  <c r="W22" i="183"/>
  <c r="T125" i="185" s="1"/>
  <c r="V22" i="183"/>
  <c r="S125" i="185" s="1"/>
  <c r="Z22" i="183"/>
  <c r="W125" i="185" s="1"/>
  <c r="T22" i="183"/>
  <c r="Q125" i="185" s="1"/>
  <c r="U22" i="183"/>
  <c r="R125" i="185" s="1"/>
  <c r="AE22" i="183"/>
  <c r="AB125" i="185" s="1"/>
  <c r="S22" i="183"/>
  <c r="P125" i="185" s="1"/>
  <c r="AD22" i="183"/>
  <c r="AA125" i="185" s="1"/>
  <c r="AB22" i="183"/>
  <c r="Y125" i="185" s="1"/>
  <c r="AC22" i="183"/>
  <c r="Z125" i="185" s="1"/>
  <c r="AA22" i="183"/>
  <c r="X125" i="185" s="1"/>
  <c r="Y22" i="183"/>
  <c r="V125" i="185" s="1"/>
  <c r="T30" i="183"/>
  <c r="Q133" i="185" s="1"/>
  <c r="AE30" i="183"/>
  <c r="AB133" i="185" s="1"/>
  <c r="S30" i="183"/>
  <c r="P133" i="185" s="1"/>
  <c r="AD30" i="183"/>
  <c r="AA133" i="185" s="1"/>
  <c r="AC30" i="183"/>
  <c r="Z133" i="185" s="1"/>
  <c r="AB30" i="183"/>
  <c r="Y133" i="185" s="1"/>
  <c r="V30" i="183"/>
  <c r="S133" i="185" s="1"/>
  <c r="AA30" i="183"/>
  <c r="X133" i="185" s="1"/>
  <c r="Z30" i="183"/>
  <c r="W133" i="185" s="1"/>
  <c r="X30" i="183"/>
  <c r="U133" i="185" s="1"/>
  <c r="Y30" i="183"/>
  <c r="V133" i="185" s="1"/>
  <c r="W30" i="183"/>
  <c r="T133" i="185" s="1"/>
  <c r="U30" i="183"/>
  <c r="R133" i="185" s="1"/>
  <c r="AB42" i="183"/>
  <c r="Y145" i="185" s="1"/>
  <c r="S42" i="183"/>
  <c r="P145" i="185" s="1"/>
  <c r="AA42" i="183"/>
  <c r="X145" i="185" s="1"/>
  <c r="Z42" i="183"/>
  <c r="W145" i="185" s="1"/>
  <c r="Y42" i="183"/>
  <c r="V145" i="185" s="1"/>
  <c r="X42" i="183"/>
  <c r="U145" i="185" s="1"/>
  <c r="W42" i="183"/>
  <c r="T145" i="185" s="1"/>
  <c r="U42" i="183"/>
  <c r="R145" i="185" s="1"/>
  <c r="AE42" i="183"/>
  <c r="AB145" i="185" s="1"/>
  <c r="V42" i="183"/>
  <c r="S145" i="185" s="1"/>
  <c r="T42" i="183"/>
  <c r="Q145" i="185" s="1"/>
  <c r="AD42" i="183"/>
  <c r="AA145" i="185" s="1"/>
  <c r="AC42" i="183"/>
  <c r="Z145" i="185" s="1"/>
  <c r="U177" i="183"/>
  <c r="X28" i="183"/>
  <c r="U131" i="185" s="1"/>
  <c r="T28" i="183"/>
  <c r="Q131" i="185" s="1"/>
  <c r="W28" i="183"/>
  <c r="T131" i="185" s="1"/>
  <c r="V28" i="183"/>
  <c r="S131" i="185" s="1"/>
  <c r="AB28" i="183"/>
  <c r="Y131" i="185" s="1"/>
  <c r="Z28" i="183"/>
  <c r="W131" i="185" s="1"/>
  <c r="U28" i="183"/>
  <c r="R131" i="185" s="1"/>
  <c r="AE28" i="183"/>
  <c r="AB131" i="185" s="1"/>
  <c r="S28" i="183"/>
  <c r="P131" i="185" s="1"/>
  <c r="AD28" i="183"/>
  <c r="AA131" i="185" s="1"/>
  <c r="AC28" i="183"/>
  <c r="Z131" i="185" s="1"/>
  <c r="AA28" i="183"/>
  <c r="X131" i="185" s="1"/>
  <c r="Y28" i="183"/>
  <c r="V131" i="185" s="1"/>
  <c r="Z27" i="183"/>
  <c r="W130" i="185" s="1"/>
  <c r="Y27" i="183"/>
  <c r="V130" i="185" s="1"/>
  <c r="X27" i="183"/>
  <c r="U130" i="185" s="1"/>
  <c r="V27" i="183"/>
  <c r="S130" i="185" s="1"/>
  <c r="W27" i="183"/>
  <c r="T130" i="185" s="1"/>
  <c r="U27" i="183"/>
  <c r="R130" i="185" s="1"/>
  <c r="T27" i="183"/>
  <c r="Q130" i="185" s="1"/>
  <c r="AD27" i="183"/>
  <c r="AA130" i="185" s="1"/>
  <c r="AB27" i="183"/>
  <c r="Y130" i="185" s="1"/>
  <c r="AE27" i="183"/>
  <c r="AB130" i="185" s="1"/>
  <c r="S27" i="183"/>
  <c r="P130" i="185" s="1"/>
  <c r="AC27" i="183"/>
  <c r="Z130" i="185" s="1"/>
  <c r="AA27" i="183"/>
  <c r="X130" i="185" s="1"/>
  <c r="Z13" i="183"/>
  <c r="W116" i="185" s="1"/>
  <c r="AC13" i="183"/>
  <c r="Z116" i="185" s="1"/>
  <c r="AB13" i="183"/>
  <c r="Y116" i="185" s="1"/>
  <c r="AA13" i="183"/>
  <c r="X116" i="185" s="1"/>
  <c r="Y13" i="183"/>
  <c r="V116" i="185" s="1"/>
  <c r="V13" i="183"/>
  <c r="S116" i="185" s="1"/>
  <c r="X13" i="183"/>
  <c r="U116" i="185" s="1"/>
  <c r="W13" i="183"/>
  <c r="T116" i="185" s="1"/>
  <c r="U13" i="183"/>
  <c r="R116" i="185" s="1"/>
  <c r="T13" i="183"/>
  <c r="Q116" i="185" s="1"/>
  <c r="AE13" i="183"/>
  <c r="AB116" i="185" s="1"/>
  <c r="S13" i="183"/>
  <c r="P116" i="185" s="1"/>
  <c r="AD13" i="183"/>
  <c r="AA116" i="185" s="1"/>
  <c r="AD31" i="183"/>
  <c r="AA134" i="185" s="1"/>
  <c r="AC31" i="183"/>
  <c r="Z134" i="185" s="1"/>
  <c r="AB31" i="183"/>
  <c r="Y134" i="185" s="1"/>
  <c r="V31" i="183"/>
  <c r="S134" i="185" s="1"/>
  <c r="AA31" i="183"/>
  <c r="X134" i="185" s="1"/>
  <c r="Z31" i="183"/>
  <c r="W134" i="185" s="1"/>
  <c r="Y31" i="183"/>
  <c r="V134" i="185" s="1"/>
  <c r="X31" i="183"/>
  <c r="U134" i="185" s="1"/>
  <c r="T31" i="183"/>
  <c r="Q134" i="185" s="1"/>
  <c r="W31" i="183"/>
  <c r="T134" i="185" s="1"/>
  <c r="U31" i="183"/>
  <c r="R134" i="185" s="1"/>
  <c r="AE31" i="183"/>
  <c r="AB134" i="185" s="1"/>
  <c r="S31" i="183"/>
  <c r="P134" i="185" s="1"/>
  <c r="T12" i="183"/>
  <c r="Q115" i="185" s="1"/>
  <c r="AE12" i="183"/>
  <c r="AB115" i="185" s="1"/>
  <c r="S12" i="183"/>
  <c r="P115" i="185" s="1"/>
  <c r="AD12" i="183"/>
  <c r="AA115" i="185" s="1"/>
  <c r="V12" i="183"/>
  <c r="S115" i="185" s="1"/>
  <c r="AC12" i="183"/>
  <c r="Z115" i="185" s="1"/>
  <c r="AA12" i="183"/>
  <c r="X115" i="185" s="1"/>
  <c r="Z12" i="183"/>
  <c r="W115" i="185" s="1"/>
  <c r="Y12" i="183"/>
  <c r="V115" i="185" s="1"/>
  <c r="X12" i="183"/>
  <c r="U115" i="185" s="1"/>
  <c r="W12" i="183"/>
  <c r="T115" i="185" s="1"/>
  <c r="U12" i="183"/>
  <c r="R115" i="185" s="1"/>
  <c r="AB12" i="183"/>
  <c r="Y115" i="185" s="1"/>
  <c r="W96" i="183"/>
  <c r="V95" i="183"/>
  <c r="V15" i="183"/>
  <c r="S118" i="185" s="1"/>
  <c r="Y15" i="183"/>
  <c r="V118" i="185" s="1"/>
  <c r="X15" i="183"/>
  <c r="U118" i="185" s="1"/>
  <c r="W15" i="183"/>
  <c r="T118" i="185" s="1"/>
  <c r="U15" i="183"/>
  <c r="R118" i="185" s="1"/>
  <c r="AD15" i="183"/>
  <c r="AA118" i="185" s="1"/>
  <c r="T15" i="183"/>
  <c r="Q118" i="185" s="1"/>
  <c r="AB15" i="183"/>
  <c r="Y118" i="185" s="1"/>
  <c r="AE15" i="183"/>
  <c r="AB118" i="185" s="1"/>
  <c r="S15" i="183"/>
  <c r="P118" i="185" s="1"/>
  <c r="AC15" i="183"/>
  <c r="Z118" i="185" s="1"/>
  <c r="AA15" i="183"/>
  <c r="X118" i="185" s="1"/>
  <c r="Z15" i="183"/>
  <c r="W118" i="185" s="1"/>
  <c r="AB46" i="183"/>
  <c r="Y149" i="185" s="1"/>
  <c r="AA46" i="183"/>
  <c r="X149" i="185" s="1"/>
  <c r="S46" i="183"/>
  <c r="P149" i="185" s="1"/>
  <c r="Z46" i="183"/>
  <c r="W149" i="185" s="1"/>
  <c r="U46" i="183"/>
  <c r="R149" i="185" s="1"/>
  <c r="Y46" i="183"/>
  <c r="V149" i="185" s="1"/>
  <c r="X46" i="183"/>
  <c r="U149" i="185" s="1"/>
  <c r="W46" i="183"/>
  <c r="T149" i="185" s="1"/>
  <c r="AE46" i="183"/>
  <c r="AB149" i="185" s="1"/>
  <c r="V46" i="183"/>
  <c r="S149" i="185" s="1"/>
  <c r="T46" i="183"/>
  <c r="Q149" i="185" s="1"/>
  <c r="AD46" i="183"/>
  <c r="AA149" i="185" s="1"/>
  <c r="AC46" i="183"/>
  <c r="Z149" i="185" s="1"/>
  <c r="I160" i="185" l="1" a="1"/>
  <c r="BK160" i="185" s="1"/>
  <c r="I48" i="184" a="1"/>
  <c r="AQ48" i="184" s="1"/>
  <c r="AB33" i="198"/>
  <c r="AB31" i="198" s="1"/>
  <c r="AB27" i="198" s="1"/>
  <c r="AI33" i="198"/>
  <c r="AI31" i="198" s="1"/>
  <c r="AI27" i="198" s="1"/>
  <c r="AB203" i="185"/>
  <c r="S203" i="185"/>
  <c r="Z203" i="185"/>
  <c r="W203" i="185"/>
  <c r="Q203" i="185"/>
  <c r="U203" i="185"/>
  <c r="P203" i="185"/>
  <c r="AA203" i="185"/>
  <c r="V203" i="185"/>
  <c r="R203" i="185"/>
  <c r="X203" i="185"/>
  <c r="Y203" i="185"/>
  <c r="T203" i="185"/>
  <c r="R207" i="185"/>
  <c r="V207" i="185"/>
  <c r="Y207" i="185"/>
  <c r="R206" i="185"/>
  <c r="W206" i="185"/>
  <c r="Z206" i="185"/>
  <c r="Q206" i="185"/>
  <c r="Z204" i="185"/>
  <c r="AB204" i="185"/>
  <c r="S204" i="185"/>
  <c r="P202" i="185"/>
  <c r="Q202" i="185"/>
  <c r="V202" i="185"/>
  <c r="V205" i="185"/>
  <c r="P205" i="185"/>
  <c r="Q205" i="185"/>
  <c r="T207" i="185"/>
  <c r="W207" i="185"/>
  <c r="Z207" i="185"/>
  <c r="T206" i="185"/>
  <c r="X206" i="185"/>
  <c r="AA206" i="185"/>
  <c r="Y204" i="185"/>
  <c r="R204" i="185"/>
  <c r="T204" i="185"/>
  <c r="AB202" i="185"/>
  <c r="T202" i="185"/>
  <c r="W202" i="185"/>
  <c r="X205" i="185"/>
  <c r="AB205" i="185"/>
  <c r="R205" i="185"/>
  <c r="P207" i="185"/>
  <c r="Q207" i="185"/>
  <c r="X207" i="185"/>
  <c r="AA207" i="185"/>
  <c r="V206" i="185"/>
  <c r="S206" i="185"/>
  <c r="P206" i="185"/>
  <c r="V204" i="185"/>
  <c r="AA204" i="185"/>
  <c r="Q204" i="185"/>
  <c r="U204" i="185"/>
  <c r="Y202" i="185"/>
  <c r="R202" i="185"/>
  <c r="U202" i="185"/>
  <c r="X202" i="185"/>
  <c r="AA205" i="185"/>
  <c r="Y205" i="185"/>
  <c r="U205" i="185"/>
  <c r="S205" i="185"/>
  <c r="AB207" i="185"/>
  <c r="U207" i="185"/>
  <c r="S207" i="185"/>
  <c r="U206" i="185"/>
  <c r="Y206" i="185"/>
  <c r="AB206" i="185"/>
  <c r="X204" i="185"/>
  <c r="P204" i="185"/>
  <c r="W204" i="185"/>
  <c r="Z202" i="185"/>
  <c r="S202" i="185"/>
  <c r="AA202" i="185"/>
  <c r="T205" i="185"/>
  <c r="Z205" i="185"/>
  <c r="W205" i="185"/>
  <c r="V180" i="183"/>
  <c r="X98" i="183"/>
  <c r="U95" i="183"/>
  <c r="V96" i="183"/>
  <c r="V97" i="183" s="1"/>
  <c r="V99" i="183" s="1"/>
  <c r="W142" i="183"/>
  <c r="X134" i="183"/>
  <c r="W135" i="183"/>
  <c r="W97" i="183"/>
  <c r="W99" i="183" s="1"/>
  <c r="T180" i="183"/>
  <c r="AL160" i="185"/>
  <c r="BH160" i="185"/>
  <c r="W160" i="185"/>
  <c r="W210" i="185" s="1"/>
  <c r="BD160" i="185"/>
  <c r="S160" i="185"/>
  <c r="S210" i="185" s="1"/>
  <c r="AN160" i="185"/>
  <c r="AT160" i="185"/>
  <c r="U180" i="183"/>
  <c r="AC160" i="185" l="1"/>
  <c r="BB160" i="185"/>
  <c r="BE160" i="185"/>
  <c r="N160" i="185"/>
  <c r="P160" i="185"/>
  <c r="P210" i="185" s="1"/>
  <c r="AF160" i="185"/>
  <c r="AJ160" i="185"/>
  <c r="AY160" i="185"/>
  <c r="BL160" i="185"/>
  <c r="I160" i="185"/>
  <c r="Y160" i="185"/>
  <c r="Y210" i="185" s="1"/>
  <c r="Y211" i="185" s="1"/>
  <c r="Y223" i="185" s="1"/>
  <c r="BJ160" i="185"/>
  <c r="BF160" i="185"/>
  <c r="AQ160" i="185"/>
  <c r="AU160" i="185"/>
  <c r="V160" i="185"/>
  <c r="V210" i="185" s="1"/>
  <c r="V212" i="185" s="1"/>
  <c r="V224" i="185" s="1"/>
  <c r="J160" i="185"/>
  <c r="AD160" i="185"/>
  <c r="BO160" i="185"/>
  <c r="AG160" i="185"/>
  <c r="L160" i="185"/>
  <c r="AW160" i="185"/>
  <c r="AA160" i="185"/>
  <c r="AA210" i="185" s="1"/>
  <c r="AA211" i="185" s="1"/>
  <c r="AA223" i="185" s="1"/>
  <c r="AH160" i="185"/>
  <c r="BA160" i="185"/>
  <c r="Q160" i="185"/>
  <c r="Q210" i="185" s="1"/>
  <c r="AZ160" i="185"/>
  <c r="AP160" i="185"/>
  <c r="AE160" i="185"/>
  <c r="T160" i="185"/>
  <c r="T210" i="185" s="1"/>
  <c r="BP160" i="185"/>
  <c r="AS160" i="185"/>
  <c r="AI160" i="185"/>
  <c r="X160" i="185"/>
  <c r="X210" i="185" s="1"/>
  <c r="X213" i="185" s="1"/>
  <c r="X231" i="185" s="1"/>
  <c r="M160" i="185"/>
  <c r="BI160" i="185"/>
  <c r="AX160" i="185"/>
  <c r="AM160" i="185"/>
  <c r="AO160" i="185"/>
  <c r="BM160" i="185"/>
  <c r="AB160" i="185"/>
  <c r="AB210" i="185" s="1"/>
  <c r="AB216" i="185" s="1"/>
  <c r="AB240" i="185" s="1"/>
  <c r="R160" i="185"/>
  <c r="R210" i="185" s="1"/>
  <c r="BN160" i="185"/>
  <c r="BC160" i="185"/>
  <c r="AR160" i="185"/>
  <c r="U160" i="185"/>
  <c r="U210" i="185" s="1"/>
  <c r="U213" i="185" s="1"/>
  <c r="U231" i="185" s="1"/>
  <c r="K160" i="185"/>
  <c r="BG160" i="185"/>
  <c r="AV160" i="185"/>
  <c r="AK160" i="185"/>
  <c r="Z160" i="185"/>
  <c r="Z210" i="185" s="1"/>
  <c r="Z216" i="185" s="1"/>
  <c r="Z240" i="185" s="1"/>
  <c r="O160" i="185"/>
  <c r="O210" i="185" s="1"/>
  <c r="AJ48" i="184"/>
  <c r="Y48" i="184"/>
  <c r="Y89" i="184" s="1"/>
  <c r="N48" i="184"/>
  <c r="AU48" i="184"/>
  <c r="BE48" i="184"/>
  <c r="AY48" i="184"/>
  <c r="AF48" i="184"/>
  <c r="AN48" i="184"/>
  <c r="J48" i="184"/>
  <c r="AC48" i="184"/>
  <c r="BF48" i="184"/>
  <c r="BN48" i="184"/>
  <c r="AB212" i="185"/>
  <c r="AB224" i="185" s="1"/>
  <c r="BC48" i="184"/>
  <c r="BJ48" i="184"/>
  <c r="R48" i="184"/>
  <c r="BG48" i="184"/>
  <c r="O48" i="184"/>
  <c r="AO48" i="184"/>
  <c r="S48" i="184"/>
  <c r="S90" i="184" s="1"/>
  <c r="BO48" i="184"/>
  <c r="I48" i="184"/>
  <c r="V48" i="184"/>
  <c r="V90" i="184" s="1"/>
  <c r="AK48" i="184"/>
  <c r="AZ48" i="184"/>
  <c r="AG48" i="184"/>
  <c r="U48" i="184"/>
  <c r="U90" i="184" s="1"/>
  <c r="BD48" i="184"/>
  <c r="AH48" i="184"/>
  <c r="W48" i="184"/>
  <c r="W90" i="184" s="1"/>
  <c r="L48" i="184"/>
  <c r="BH48" i="184"/>
  <c r="AW48" i="184"/>
  <c r="AL48" i="184"/>
  <c r="AA48" i="184"/>
  <c r="P48" i="184"/>
  <c r="BL48" i="184"/>
  <c r="BA48" i="184"/>
  <c r="AP48" i="184"/>
  <c r="AE48" i="184"/>
  <c r="AR48" i="184"/>
  <c r="K48" i="184"/>
  <c r="AV48" i="184"/>
  <c r="Z48" i="184"/>
  <c r="Z89" i="184" s="1"/>
  <c r="BK48" i="184"/>
  <c r="AD48" i="184"/>
  <c r="AS48" i="184"/>
  <c r="T48" i="184"/>
  <c r="T90" i="184" s="1"/>
  <c r="BP48" i="184"/>
  <c r="AT48" i="184"/>
  <c r="AI48" i="184"/>
  <c r="X48" i="184"/>
  <c r="X89" i="184" s="1"/>
  <c r="M48" i="184"/>
  <c r="BI48" i="184"/>
  <c r="AX48" i="184"/>
  <c r="AM48" i="184"/>
  <c r="AB48" i="184"/>
  <c r="Q48" i="184"/>
  <c r="BM48" i="184"/>
  <c r="BB48" i="184"/>
  <c r="AJ33" i="198"/>
  <c r="AJ31" i="198" s="1"/>
  <c r="AJ27" i="198" s="1"/>
  <c r="AC206" i="185"/>
  <c r="AC205" i="185"/>
  <c r="AC202" i="185"/>
  <c r="AC204" i="185"/>
  <c r="AC203" i="185"/>
  <c r="AC207" i="185"/>
  <c r="W212" i="185"/>
  <c r="W224" i="185" s="1"/>
  <c r="AA212" i="185"/>
  <c r="AA224" i="185" s="1"/>
  <c r="X212" i="185"/>
  <c r="X224" i="185" s="1"/>
  <c r="S208" i="185"/>
  <c r="R208" i="185"/>
  <c r="W213" i="185"/>
  <c r="W231" i="185" s="1"/>
  <c r="Y215" i="185"/>
  <c r="Y239" i="185" s="1"/>
  <c r="U214" i="185"/>
  <c r="U232" i="185" s="1"/>
  <c r="U208" i="185"/>
  <c r="U211" i="185"/>
  <c r="U223" i="185" s="1"/>
  <c r="W211" i="185"/>
  <c r="W223" i="185" s="1"/>
  <c r="W208" i="185"/>
  <c r="AA208" i="185"/>
  <c r="U215" i="185"/>
  <c r="U239" i="185" s="1"/>
  <c r="Y214" i="185"/>
  <c r="Y232" i="185" s="1"/>
  <c r="T208" i="185"/>
  <c r="Y213" i="185"/>
  <c r="Y231" i="185" s="1"/>
  <c r="V208" i="185"/>
  <c r="W215" i="185"/>
  <c r="W239" i="185" s="1"/>
  <c r="W214" i="185"/>
  <c r="W232" i="185" s="1"/>
  <c r="Y208" i="185"/>
  <c r="AB214" i="185"/>
  <c r="AB232" i="185" s="1"/>
  <c r="AB208" i="185"/>
  <c r="W216" i="185"/>
  <c r="W240" i="185" s="1"/>
  <c r="Q208" i="185"/>
  <c r="Z214" i="185"/>
  <c r="Z232" i="185" s="1"/>
  <c r="Z208" i="185"/>
  <c r="AB215" i="185"/>
  <c r="AB239" i="185" s="1"/>
  <c r="U216" i="185"/>
  <c r="U240" i="185" s="1"/>
  <c r="X208" i="185"/>
  <c r="X216" i="185"/>
  <c r="X240" i="185" s="1"/>
  <c r="X215" i="185"/>
  <c r="X239" i="185" s="1"/>
  <c r="P208" i="185"/>
  <c r="AA190" i="185"/>
  <c r="Q250" i="185"/>
  <c r="P251" i="185"/>
  <c r="AB254" i="185"/>
  <c r="T255" i="185"/>
  <c r="Q251" i="185"/>
  <c r="R190" i="185"/>
  <c r="R166" i="185"/>
  <c r="R258" i="185"/>
  <c r="R252" i="185"/>
  <c r="R249" i="185"/>
  <c r="P254" i="185"/>
  <c r="Q255" i="185"/>
  <c r="W177" i="183"/>
  <c r="X250" i="185"/>
  <c r="AA254" i="185"/>
  <c r="P250" i="185"/>
  <c r="X254" i="185"/>
  <c r="X255" i="185"/>
  <c r="AA250" i="185"/>
  <c r="P255" i="185"/>
  <c r="Y250" i="185"/>
  <c r="AB251" i="185"/>
  <c r="Q254" i="185"/>
  <c r="U176" i="185"/>
  <c r="U190" i="185"/>
  <c r="U258" i="185"/>
  <c r="U164" i="185"/>
  <c r="U166" i="185"/>
  <c r="U249" i="185"/>
  <c r="U245" i="185"/>
  <c r="U252" i="185"/>
  <c r="U244" i="185"/>
  <c r="U253" i="185"/>
  <c r="AB250" i="185"/>
  <c r="S176" i="185"/>
  <c r="S190" i="185"/>
  <c r="S164" i="185"/>
  <c r="S258" i="185"/>
  <c r="S166" i="185"/>
  <c r="S253" i="185"/>
  <c r="S249" i="185"/>
  <c r="S245" i="185"/>
  <c r="S252" i="185"/>
  <c r="S244" i="185"/>
  <c r="AA176" i="185"/>
  <c r="AA258" i="185"/>
  <c r="AA164" i="185"/>
  <c r="AA166" i="185"/>
  <c r="AA249" i="185"/>
  <c r="AA253" i="185"/>
  <c r="AA252" i="185"/>
  <c r="AA245" i="185"/>
  <c r="AA244" i="185"/>
  <c r="U250" i="185"/>
  <c r="W255" i="185"/>
  <c r="V98" i="183"/>
  <c r="W98" i="183"/>
  <c r="Q164" i="185"/>
  <c r="Q176" i="185"/>
  <c r="Q190" i="185"/>
  <c r="Q166" i="185"/>
  <c r="Q258" i="185"/>
  <c r="Q245" i="185"/>
  <c r="Q252" i="185"/>
  <c r="Q244" i="185"/>
  <c r="Q253" i="185"/>
  <c r="Q249" i="185"/>
  <c r="Y251" i="185"/>
  <c r="T250" i="185"/>
  <c r="T251" i="185"/>
  <c r="R254" i="185"/>
  <c r="S250" i="185"/>
  <c r="P176" i="185"/>
  <c r="P190" i="185"/>
  <c r="P166" i="185"/>
  <c r="P164" i="185"/>
  <c r="P258" i="185"/>
  <c r="P252" i="185"/>
  <c r="P245" i="185"/>
  <c r="P244" i="185"/>
  <c r="P253" i="185"/>
  <c r="P249" i="185"/>
  <c r="Y190" i="185"/>
  <c r="Y176" i="185"/>
  <c r="Y166" i="185"/>
  <c r="Y164" i="185"/>
  <c r="Y258" i="185"/>
  <c r="Y252" i="185"/>
  <c r="Y244" i="185"/>
  <c r="Y253" i="185"/>
  <c r="Y245" i="185"/>
  <c r="Y249" i="185"/>
  <c r="U96" i="183"/>
  <c r="U97" i="183" s="1"/>
  <c r="U99" i="183" s="1"/>
  <c r="T95" i="183"/>
  <c r="AB176" i="185"/>
  <c r="AB190" i="185"/>
  <c r="AB164" i="185"/>
  <c r="AB258" i="185"/>
  <c r="AB166" i="185"/>
  <c r="AB245" i="185"/>
  <c r="AB253" i="185"/>
  <c r="AB244" i="185"/>
  <c r="AB252" i="185"/>
  <c r="AB249" i="185"/>
  <c r="X251" i="185"/>
  <c r="U254" i="185"/>
  <c r="Y255" i="185"/>
  <c r="AA251" i="185"/>
  <c r="W176" i="185"/>
  <c r="W190" i="185"/>
  <c r="W166" i="185"/>
  <c r="W164" i="185"/>
  <c r="W258" i="185"/>
  <c r="W252" i="185"/>
  <c r="W244" i="185"/>
  <c r="W249" i="185"/>
  <c r="W253" i="185"/>
  <c r="W245" i="185"/>
  <c r="S255" i="185"/>
  <c r="W251" i="185"/>
  <c r="W250" i="185"/>
  <c r="Y254" i="185"/>
  <c r="T176" i="185"/>
  <c r="T190" i="185"/>
  <c r="T166" i="185"/>
  <c r="T164" i="185"/>
  <c r="T258" i="185"/>
  <c r="T245" i="185"/>
  <c r="T253" i="185"/>
  <c r="T249" i="185"/>
  <c r="T244" i="185"/>
  <c r="T252" i="185"/>
  <c r="R250" i="185"/>
  <c r="U251" i="185"/>
  <c r="W254" i="185"/>
  <c r="W143" i="183"/>
  <c r="X190" i="185"/>
  <c r="X176" i="185"/>
  <c r="X166" i="185"/>
  <c r="X258" i="185"/>
  <c r="X164" i="185"/>
  <c r="X253" i="185"/>
  <c r="X245" i="185"/>
  <c r="X249" i="185"/>
  <c r="X252" i="185"/>
  <c r="X244" i="185"/>
  <c r="S254" i="185"/>
  <c r="T254" i="185"/>
  <c r="R255" i="185"/>
  <c r="X142" i="183"/>
  <c r="X177" i="183" s="1"/>
  <c r="Y134" i="183"/>
  <c r="X135" i="183"/>
  <c r="X143" i="183" s="1"/>
  <c r="X178" i="183" s="1"/>
  <c r="S251" i="185"/>
  <c r="O190" i="185" l="1"/>
  <c r="R244" i="185"/>
  <c r="R245" i="185"/>
  <c r="R176" i="185"/>
  <c r="R183" i="185" s="1"/>
  <c r="R195" i="185" s="1"/>
  <c r="R222" i="185" s="1"/>
  <c r="R251" i="185"/>
  <c r="X214" i="185"/>
  <c r="X232" i="185" s="1"/>
  <c r="X211" i="185"/>
  <c r="X223" i="185" s="1"/>
  <c r="U212" i="185"/>
  <c r="U224" i="185" s="1"/>
  <c r="Y90" i="184"/>
  <c r="R253" i="185"/>
  <c r="R164" i="185"/>
  <c r="U255" i="185"/>
  <c r="V253" i="185"/>
  <c r="V176" i="185"/>
  <c r="O254" i="185"/>
  <c r="O248" i="185"/>
  <c r="O247" i="185"/>
  <c r="V250" i="185"/>
  <c r="V213" i="185"/>
  <c r="V231" i="185" s="1"/>
  <c r="V252" i="185"/>
  <c r="V251" i="185"/>
  <c r="V164" i="185"/>
  <c r="O258" i="185"/>
  <c r="O164" i="185"/>
  <c r="V258" i="185"/>
  <c r="O241" i="185"/>
  <c r="V254" i="185"/>
  <c r="V244" i="185"/>
  <c r="V166" i="185"/>
  <c r="O242" i="185"/>
  <c r="O252" i="185"/>
  <c r="O234" i="185"/>
  <c r="O245" i="185"/>
  <c r="O227" i="185"/>
  <c r="O251" i="185"/>
  <c r="O166" i="185"/>
  <c r="V215" i="185"/>
  <c r="V239" i="185" s="1"/>
  <c r="V216" i="185"/>
  <c r="V240" i="185" s="1"/>
  <c r="V245" i="185"/>
  <c r="V249" i="185"/>
  <c r="V190" i="185"/>
  <c r="V255" i="185"/>
  <c r="O244" i="185"/>
  <c r="O250" i="185"/>
  <c r="O225" i="185"/>
  <c r="O249" i="185"/>
  <c r="O235" i="185"/>
  <c r="O255" i="185"/>
  <c r="V211" i="185"/>
  <c r="V223" i="185" s="1"/>
  <c r="V214" i="185"/>
  <c r="V232" i="185" s="1"/>
  <c r="O226" i="185"/>
  <c r="O246" i="185"/>
  <c r="O233" i="185"/>
  <c r="O253" i="185"/>
  <c r="O243" i="185"/>
  <c r="O176" i="185"/>
  <c r="O186" i="185" s="1"/>
  <c r="O198" i="185" s="1"/>
  <c r="O237" i="185" s="1"/>
  <c r="AA255" i="185"/>
  <c r="AA215" i="185"/>
  <c r="AA239" i="185" s="1"/>
  <c r="AA216" i="185"/>
  <c r="AA240" i="185" s="1"/>
  <c r="AA214" i="185"/>
  <c r="AA232" i="185" s="1"/>
  <c r="AB213" i="185"/>
  <c r="AB231" i="185" s="1"/>
  <c r="Y212" i="185"/>
  <c r="Y224" i="185" s="1"/>
  <c r="AB255" i="185"/>
  <c r="Y216" i="185"/>
  <c r="Y240" i="185" s="1"/>
  <c r="AB211" i="185"/>
  <c r="AB223" i="185" s="1"/>
  <c r="AA213" i="185"/>
  <c r="AA231" i="185" s="1"/>
  <c r="Z252" i="185"/>
  <c r="Z253" i="185"/>
  <c r="Z254" i="185"/>
  <c r="U89" i="184"/>
  <c r="Z190" i="185"/>
  <c r="Z244" i="185"/>
  <c r="Z166" i="185"/>
  <c r="Z176" i="185"/>
  <c r="Z187" i="185" s="1"/>
  <c r="Z213" i="185"/>
  <c r="Z231" i="185" s="1"/>
  <c r="Z215" i="185"/>
  <c r="Z239" i="185" s="1"/>
  <c r="Z212" i="185"/>
  <c r="Z224" i="185" s="1"/>
  <c r="Z249" i="185"/>
  <c r="Z164" i="185"/>
  <c r="Z251" i="185"/>
  <c r="Z255" i="185"/>
  <c r="Z250" i="185"/>
  <c r="Z245" i="185"/>
  <c r="Z258" i="185"/>
  <c r="Z211" i="185"/>
  <c r="Z223" i="185" s="1"/>
  <c r="V89" i="184"/>
  <c r="W89" i="184"/>
  <c r="S89" i="184"/>
  <c r="X90" i="184"/>
  <c r="T89" i="184"/>
  <c r="Z90" i="184"/>
  <c r="AK33" i="198"/>
  <c r="AK31" i="198" s="1"/>
  <c r="AK27" i="198" s="1"/>
  <c r="AA89" i="184"/>
  <c r="AD207" i="185"/>
  <c r="AD204" i="185"/>
  <c r="AD205" i="185"/>
  <c r="AD203" i="185"/>
  <c r="AD202" i="185"/>
  <c r="AD206" i="185"/>
  <c r="AC208" i="185"/>
  <c r="R216" i="185"/>
  <c r="R240" i="185" s="1"/>
  <c r="R214" i="185"/>
  <c r="R232" i="185" s="1"/>
  <c r="R212" i="185"/>
  <c r="R224" i="185" s="1"/>
  <c r="R215" i="185"/>
  <c r="R239" i="185" s="1"/>
  <c r="R211" i="185"/>
  <c r="R223" i="185" s="1"/>
  <c r="R213" i="185"/>
  <c r="R231" i="185" s="1"/>
  <c r="AC176" i="185"/>
  <c r="O214" i="185"/>
  <c r="O232" i="185" s="1"/>
  <c r="O215" i="185"/>
  <c r="O239" i="185" s="1"/>
  <c r="O211" i="185"/>
  <c r="O223" i="185" s="1"/>
  <c r="O212" i="185"/>
  <c r="O224" i="185" s="1"/>
  <c r="O216" i="185"/>
  <c r="O240" i="185" s="1"/>
  <c r="O213" i="185"/>
  <c r="O231" i="185" s="1"/>
  <c r="T216" i="185"/>
  <c r="T240" i="185" s="1"/>
  <c r="T214" i="185"/>
  <c r="T232" i="185" s="1"/>
  <c r="T212" i="185"/>
  <c r="T224" i="185" s="1"/>
  <c r="T215" i="185"/>
  <c r="T239" i="185" s="1"/>
  <c r="T213" i="185"/>
  <c r="T231" i="185" s="1"/>
  <c r="T211" i="185"/>
  <c r="T223" i="185" s="1"/>
  <c r="P216" i="185"/>
  <c r="P240" i="185" s="1"/>
  <c r="P214" i="185"/>
  <c r="P232" i="185" s="1"/>
  <c r="P212" i="185"/>
  <c r="P224" i="185" s="1"/>
  <c r="P215" i="185"/>
  <c r="P239" i="185" s="1"/>
  <c r="P211" i="185"/>
  <c r="P223" i="185" s="1"/>
  <c r="P213" i="185"/>
  <c r="P231" i="185" s="1"/>
  <c r="Q215" i="185"/>
  <c r="Q239" i="185" s="1"/>
  <c r="Q213" i="185"/>
  <c r="Q231" i="185" s="1"/>
  <c r="Q211" i="185"/>
  <c r="Q223" i="185" s="1"/>
  <c r="Q214" i="185"/>
  <c r="Q232" i="185" s="1"/>
  <c r="Q216" i="185"/>
  <c r="Q240" i="185" s="1"/>
  <c r="Q212" i="185"/>
  <c r="Q224" i="185" s="1"/>
  <c r="S216" i="185"/>
  <c r="S240" i="185" s="1"/>
  <c r="S214" i="185"/>
  <c r="S232" i="185" s="1"/>
  <c r="S212" i="185"/>
  <c r="S224" i="185" s="1"/>
  <c r="S215" i="185"/>
  <c r="S239" i="185" s="1"/>
  <c r="S213" i="185"/>
  <c r="S231" i="185" s="1"/>
  <c r="S211" i="185"/>
  <c r="S223" i="185" s="1"/>
  <c r="X168" i="185"/>
  <c r="AB168" i="185"/>
  <c r="AC168" i="185" s="1"/>
  <c r="Y168" i="185"/>
  <c r="W168" i="185"/>
  <c r="U98" i="183"/>
  <c r="S168" i="185"/>
  <c r="AA168" i="185"/>
  <c r="V168" i="185"/>
  <c r="T168" i="185"/>
  <c r="AA182" i="185"/>
  <c r="AA194" i="185" s="1"/>
  <c r="AA221" i="185" s="1"/>
  <c r="AA187" i="185"/>
  <c r="AA199" i="185" s="1"/>
  <c r="AA238" i="185" s="1"/>
  <c r="AA186" i="185"/>
  <c r="AA198" i="185" s="1"/>
  <c r="AA237" i="185" s="1"/>
  <c r="AA185" i="185"/>
  <c r="AA197" i="185" s="1"/>
  <c r="AA230" i="185" s="1"/>
  <c r="AA184" i="185"/>
  <c r="AA196" i="185" s="1"/>
  <c r="AA229" i="185" s="1"/>
  <c r="AA183" i="185"/>
  <c r="AA195" i="185" s="1"/>
  <c r="AA222" i="185" s="1"/>
  <c r="AA175" i="185"/>
  <c r="R168" i="185"/>
  <c r="Y135" i="183"/>
  <c r="Y143" i="183" s="1"/>
  <c r="Y178" i="183" s="1"/>
  <c r="Z134" i="183"/>
  <c r="Y142" i="183"/>
  <c r="Y177" i="183" s="1"/>
  <c r="S186" i="185"/>
  <c r="S198" i="185" s="1"/>
  <c r="S237" i="185" s="1"/>
  <c r="S185" i="185"/>
  <c r="S197" i="185" s="1"/>
  <c r="S230" i="185" s="1"/>
  <c r="S184" i="185"/>
  <c r="S196" i="185" s="1"/>
  <c r="S229" i="185" s="1"/>
  <c r="S183" i="185"/>
  <c r="S195" i="185" s="1"/>
  <c r="S222" i="185" s="1"/>
  <c r="S175" i="185"/>
  <c r="S182" i="185"/>
  <c r="S194" i="185" s="1"/>
  <c r="S221" i="185" s="1"/>
  <c r="S187" i="185"/>
  <c r="S199" i="185" s="1"/>
  <c r="S238" i="185" s="1"/>
  <c r="U168" i="185"/>
  <c r="Z182" i="185"/>
  <c r="T96" i="183"/>
  <c r="T97" i="183" s="1"/>
  <c r="T99" i="183" s="1"/>
  <c r="S95" i="183"/>
  <c r="X180" i="183"/>
  <c r="P187" i="185"/>
  <c r="P199" i="185" s="1"/>
  <c r="P238" i="185" s="1"/>
  <c r="P186" i="185"/>
  <c r="P198" i="185" s="1"/>
  <c r="P237" i="185" s="1"/>
  <c r="P184" i="185"/>
  <c r="P196" i="185" s="1"/>
  <c r="P229" i="185" s="1"/>
  <c r="P183" i="185"/>
  <c r="P195" i="185" s="1"/>
  <c r="P222" i="185" s="1"/>
  <c r="P175" i="185"/>
  <c r="P182" i="185"/>
  <c r="P194" i="185" s="1"/>
  <c r="P221" i="185" s="1"/>
  <c r="P185" i="185"/>
  <c r="P197" i="185" s="1"/>
  <c r="P230" i="185" s="1"/>
  <c r="T185" i="185"/>
  <c r="T197" i="185" s="1"/>
  <c r="T230" i="185" s="1"/>
  <c r="T184" i="185"/>
  <c r="T196" i="185" s="1"/>
  <c r="T229" i="185" s="1"/>
  <c r="T182" i="185"/>
  <c r="T194" i="185" s="1"/>
  <c r="T221" i="185" s="1"/>
  <c r="T187" i="185"/>
  <c r="T199" i="185" s="1"/>
  <c r="T238" i="185" s="1"/>
  <c r="T186" i="185"/>
  <c r="T198" i="185" s="1"/>
  <c r="T237" i="185" s="1"/>
  <c r="T183" i="185"/>
  <c r="T195" i="185" s="1"/>
  <c r="T222" i="185" s="1"/>
  <c r="T175" i="185"/>
  <c r="Y183" i="185"/>
  <c r="Y195" i="185" s="1"/>
  <c r="Y222" i="185" s="1"/>
  <c r="Y175" i="185"/>
  <c r="Y182" i="185"/>
  <c r="Y194" i="185" s="1"/>
  <c r="Y221" i="185" s="1"/>
  <c r="Y187" i="185"/>
  <c r="Y199" i="185" s="1"/>
  <c r="Y238" i="185" s="1"/>
  <c r="Y186" i="185"/>
  <c r="Y198" i="185" s="1"/>
  <c r="Y237" i="185" s="1"/>
  <c r="Y185" i="185"/>
  <c r="Y197" i="185" s="1"/>
  <c r="Y230" i="185" s="1"/>
  <c r="Y184" i="185"/>
  <c r="Y196" i="185" s="1"/>
  <c r="Y229" i="185" s="1"/>
  <c r="W184" i="185"/>
  <c r="W196" i="185" s="1"/>
  <c r="W229" i="185" s="1"/>
  <c r="W183" i="185"/>
  <c r="W195" i="185" s="1"/>
  <c r="W222" i="185" s="1"/>
  <c r="W175" i="185"/>
  <c r="W182" i="185"/>
  <c r="W194" i="185" s="1"/>
  <c r="W221" i="185" s="1"/>
  <c r="W187" i="185"/>
  <c r="W199" i="185" s="1"/>
  <c r="W238" i="185" s="1"/>
  <c r="W186" i="185"/>
  <c r="W198" i="185" s="1"/>
  <c r="W237" i="185" s="1"/>
  <c r="W185" i="185"/>
  <c r="W197" i="185" s="1"/>
  <c r="W230" i="185" s="1"/>
  <c r="Q187" i="185"/>
  <c r="Q199" i="185" s="1"/>
  <c r="Q238" i="185" s="1"/>
  <c r="Q186" i="185"/>
  <c r="Q198" i="185" s="1"/>
  <c r="Q237" i="185" s="1"/>
  <c r="Q185" i="185"/>
  <c r="Q197" i="185" s="1"/>
  <c r="Q230" i="185" s="1"/>
  <c r="Q184" i="185"/>
  <c r="Q196" i="185" s="1"/>
  <c r="Q229" i="185" s="1"/>
  <c r="Q183" i="185"/>
  <c r="Q195" i="185" s="1"/>
  <c r="Q222" i="185" s="1"/>
  <c r="Q175" i="185"/>
  <c r="Q182" i="185"/>
  <c r="Q194" i="185" s="1"/>
  <c r="Q221" i="185" s="1"/>
  <c r="V184" i="185"/>
  <c r="V183" i="185"/>
  <c r="V195" i="185" s="1"/>
  <c r="V222" i="185" s="1"/>
  <c r="V175" i="185"/>
  <c r="V187" i="185"/>
  <c r="V186" i="185"/>
  <c r="V185" i="185"/>
  <c r="V197" i="185" s="1"/>
  <c r="V230" i="185" s="1"/>
  <c r="V182" i="185"/>
  <c r="U185" i="185"/>
  <c r="U197" i="185" s="1"/>
  <c r="U230" i="185" s="1"/>
  <c r="U184" i="185"/>
  <c r="U196" i="185" s="1"/>
  <c r="U229" i="185" s="1"/>
  <c r="U183" i="185"/>
  <c r="U195" i="185" s="1"/>
  <c r="U222" i="185" s="1"/>
  <c r="U175" i="185"/>
  <c r="U182" i="185"/>
  <c r="U194" i="185" s="1"/>
  <c r="U221" i="185" s="1"/>
  <c r="U187" i="185"/>
  <c r="U199" i="185" s="1"/>
  <c r="U238" i="185" s="1"/>
  <c r="U186" i="185"/>
  <c r="U198" i="185" s="1"/>
  <c r="U237" i="185" s="1"/>
  <c r="W178" i="183"/>
  <c r="W180" i="183" s="1"/>
  <c r="AB187" i="185"/>
  <c r="AB199" i="185" s="1"/>
  <c r="AB238" i="185" s="1"/>
  <c r="AB186" i="185"/>
  <c r="AB198" i="185" s="1"/>
  <c r="AB237" i="185" s="1"/>
  <c r="AB184" i="185"/>
  <c r="AB196" i="185" s="1"/>
  <c r="AB229" i="185" s="1"/>
  <c r="AB183" i="185"/>
  <c r="AB195" i="185" s="1"/>
  <c r="AB222" i="185" s="1"/>
  <c r="AB175" i="185"/>
  <c r="AB182" i="185"/>
  <c r="AB194" i="185" s="1"/>
  <c r="AB221" i="185" s="1"/>
  <c r="AB185" i="185"/>
  <c r="AB197" i="185" s="1"/>
  <c r="AB230" i="185" s="1"/>
  <c r="X183" i="185"/>
  <c r="X195" i="185" s="1"/>
  <c r="X222" i="185" s="1"/>
  <c r="X175" i="185"/>
  <c r="X182" i="185"/>
  <c r="X194" i="185" s="1"/>
  <c r="X221" i="185" s="1"/>
  <c r="X186" i="185"/>
  <c r="X198" i="185" s="1"/>
  <c r="X237" i="185" s="1"/>
  <c r="X185" i="185"/>
  <c r="X197" i="185" s="1"/>
  <c r="X230" i="185" s="1"/>
  <c r="X184" i="185"/>
  <c r="X196" i="185" s="1"/>
  <c r="X229" i="185" s="1"/>
  <c r="X187" i="185"/>
  <c r="X199" i="185" s="1"/>
  <c r="X238" i="185" s="1"/>
  <c r="R187" i="185" l="1"/>
  <c r="R199" i="185" s="1"/>
  <c r="R238" i="185" s="1"/>
  <c r="R185" i="185"/>
  <c r="R197" i="185" s="1"/>
  <c r="R230" i="185" s="1"/>
  <c r="R182" i="185"/>
  <c r="R194" i="185" s="1"/>
  <c r="R221" i="185" s="1"/>
  <c r="R186" i="185"/>
  <c r="R198" i="185" s="1"/>
  <c r="R237" i="185" s="1"/>
  <c r="R175" i="185"/>
  <c r="R180" i="185" s="1"/>
  <c r="R192" i="185" s="1"/>
  <c r="R228" i="185" s="1"/>
  <c r="R184" i="185"/>
  <c r="R196" i="185" s="1"/>
  <c r="R229" i="185" s="1"/>
  <c r="V198" i="185"/>
  <c r="V237" i="185" s="1"/>
  <c r="V196" i="185"/>
  <c r="V229" i="185" s="1"/>
  <c r="V199" i="185"/>
  <c r="V238" i="185" s="1"/>
  <c r="V194" i="185"/>
  <c r="V221" i="185" s="1"/>
  <c r="O183" i="185"/>
  <c r="O195" i="185" s="1"/>
  <c r="O222" i="185" s="1"/>
  <c r="O187" i="185"/>
  <c r="O199" i="185" s="1"/>
  <c r="O238" i="185" s="1"/>
  <c r="O184" i="185"/>
  <c r="O196" i="185" s="1"/>
  <c r="O229" i="185" s="1"/>
  <c r="O182" i="185"/>
  <c r="O194" i="185" s="1"/>
  <c r="O221" i="185" s="1"/>
  <c r="O185" i="185"/>
  <c r="O197" i="185" s="1"/>
  <c r="O230" i="185" s="1"/>
  <c r="O175" i="185"/>
  <c r="O180" i="185" s="1"/>
  <c r="O192" i="185" s="1"/>
  <c r="O228" i="185" s="1"/>
  <c r="Z194" i="185"/>
  <c r="Z221" i="185" s="1"/>
  <c r="Z199" i="185"/>
  <c r="Z238" i="185" s="1"/>
  <c r="Z183" i="185"/>
  <c r="Z195" i="185" s="1"/>
  <c r="Z222" i="185" s="1"/>
  <c r="Z184" i="185"/>
  <c r="Z196" i="185" s="1"/>
  <c r="Z229" i="185" s="1"/>
  <c r="Z186" i="185"/>
  <c r="Z198" i="185" s="1"/>
  <c r="Z237" i="185" s="1"/>
  <c r="Z185" i="185"/>
  <c r="Z197" i="185" s="1"/>
  <c r="Z230" i="185" s="1"/>
  <c r="Z175" i="185"/>
  <c r="Z179" i="185" s="1"/>
  <c r="Z168" i="185"/>
  <c r="AL33" i="198"/>
  <c r="AL31" i="198" s="1"/>
  <c r="AE206" i="185"/>
  <c r="AE205" i="185"/>
  <c r="AE204" i="185"/>
  <c r="AE202" i="185"/>
  <c r="AE203" i="185"/>
  <c r="AD176" i="185"/>
  <c r="AE176" i="185" s="1"/>
  <c r="AC184" i="185"/>
  <c r="AC187" i="185"/>
  <c r="AC183" i="185"/>
  <c r="AC186" i="185"/>
  <c r="AC185" i="185"/>
  <c r="AC182" i="185"/>
  <c r="AE207" i="185"/>
  <c r="AB179" i="185"/>
  <c r="AB191" i="185" s="1"/>
  <c r="AC175" i="185"/>
  <c r="Y180" i="183"/>
  <c r="T98" i="183"/>
  <c r="U179" i="185"/>
  <c r="U181" i="185"/>
  <c r="U193" i="185" s="1"/>
  <c r="U236" i="185" s="1"/>
  <c r="U180" i="185"/>
  <c r="U192" i="185" s="1"/>
  <c r="U228" i="185" s="1"/>
  <c r="W181" i="185"/>
  <c r="W193" i="185" s="1"/>
  <c r="W236" i="185" s="1"/>
  <c r="W180" i="185"/>
  <c r="W192" i="185" s="1"/>
  <c r="W228" i="185" s="1"/>
  <c r="W179" i="185"/>
  <c r="AA134" i="183"/>
  <c r="Z142" i="183"/>
  <c r="Z135" i="183"/>
  <c r="Z143" i="183" s="1"/>
  <c r="T179" i="185"/>
  <c r="T181" i="185"/>
  <c r="T193" i="185" s="1"/>
  <c r="T236" i="185" s="1"/>
  <c r="T180" i="185"/>
  <c r="T192" i="185" s="1"/>
  <c r="T228" i="185" s="1"/>
  <c r="AB181" i="185"/>
  <c r="AB193" i="185" s="1"/>
  <c r="AB236" i="185" s="1"/>
  <c r="AB180" i="185"/>
  <c r="AB192" i="185" s="1"/>
  <c r="AB228" i="185" s="1"/>
  <c r="S96" i="183"/>
  <c r="S97" i="183" s="1"/>
  <c r="S33" i="183" s="1" a="1"/>
  <c r="X180" i="185"/>
  <c r="X192" i="185" s="1"/>
  <c r="X228" i="185" s="1"/>
  <c r="X179" i="185"/>
  <c r="X181" i="185"/>
  <c r="X193" i="185" s="1"/>
  <c r="X236" i="185" s="1"/>
  <c r="O181" i="185"/>
  <c r="O193" i="185" s="1"/>
  <c r="O236" i="185" s="1"/>
  <c r="Q181" i="185"/>
  <c r="Q193" i="185" s="1"/>
  <c r="Q236" i="185" s="1"/>
  <c r="Q180" i="185"/>
  <c r="Q192" i="185" s="1"/>
  <c r="Q228" i="185" s="1"/>
  <c r="Q179" i="185"/>
  <c r="Y181" i="185"/>
  <c r="Y193" i="185" s="1"/>
  <c r="Y236" i="185" s="1"/>
  <c r="Y180" i="185"/>
  <c r="Y192" i="185" s="1"/>
  <c r="Y228" i="185" s="1"/>
  <c r="Y179" i="185"/>
  <c r="AA181" i="185"/>
  <c r="AA193" i="185" s="1"/>
  <c r="AA236" i="185" s="1"/>
  <c r="AA180" i="185"/>
  <c r="AA192" i="185" s="1"/>
  <c r="AA228" i="185" s="1"/>
  <c r="AA179" i="185"/>
  <c r="V181" i="185"/>
  <c r="V193" i="185" s="1"/>
  <c r="V236" i="185" s="1"/>
  <c r="V180" i="185"/>
  <c r="V192" i="185" s="1"/>
  <c r="V228" i="185" s="1"/>
  <c r="V179" i="185"/>
  <c r="S180" i="185"/>
  <c r="S192" i="185" s="1"/>
  <c r="S228" i="185" s="1"/>
  <c r="S179" i="185"/>
  <c r="S181" i="185"/>
  <c r="S193" i="185" s="1"/>
  <c r="S236" i="185" s="1"/>
  <c r="P181" i="185"/>
  <c r="P193" i="185" s="1"/>
  <c r="P236" i="185" s="1"/>
  <c r="P180" i="185"/>
  <c r="P192" i="185" s="1"/>
  <c r="P228" i="185" s="1"/>
  <c r="P179" i="185"/>
  <c r="R181" i="185" l="1"/>
  <c r="R193" i="185" s="1"/>
  <c r="R236" i="185" s="1"/>
  <c r="R179" i="185"/>
  <c r="Z181" i="185"/>
  <c r="Z193" i="185" s="1"/>
  <c r="Z236" i="185" s="1"/>
  <c r="O179" i="185"/>
  <c r="O191" i="185" s="1"/>
  <c r="O220" i="185" s="1"/>
  <c r="Z180" i="185"/>
  <c r="Z192" i="185" s="1"/>
  <c r="Z228" i="185" s="1"/>
  <c r="AF207" i="185"/>
  <c r="AM31" i="198"/>
  <c r="AN31" i="198" s="1"/>
  <c r="AO31" i="198" s="1"/>
  <c r="AP31" i="198" s="1"/>
  <c r="AQ31" i="198" s="1"/>
  <c r="AR31" i="198" s="1"/>
  <c r="AS31" i="198" s="1"/>
  <c r="AT31" i="198" s="1"/>
  <c r="AU31" i="198" s="1"/>
  <c r="AV31" i="198" s="1"/>
  <c r="AW31" i="198" s="1"/>
  <c r="AX31" i="198" s="1"/>
  <c r="AY31" i="198" s="1"/>
  <c r="AZ31" i="198" s="1"/>
  <c r="BA31" i="198" s="1"/>
  <c r="BB31" i="198" s="1"/>
  <c r="BC31" i="198" s="1"/>
  <c r="BD31" i="198" s="1"/>
  <c r="BE31" i="198" s="1"/>
  <c r="BF31" i="198" s="1"/>
  <c r="BG31" i="198" s="1"/>
  <c r="BH31" i="198" s="1"/>
  <c r="BI31" i="198" s="1"/>
  <c r="BJ31" i="198" s="1"/>
  <c r="BK31" i="198" s="1"/>
  <c r="BL31" i="198" s="1"/>
  <c r="BM31" i="198" s="1"/>
  <c r="BN31" i="198" s="1"/>
  <c r="BO31" i="198" s="1"/>
  <c r="BP31" i="198" s="1"/>
  <c r="BQ31" i="198" s="1"/>
  <c r="BR31" i="198" s="1"/>
  <c r="BS31" i="198" s="1"/>
  <c r="BT31" i="198" s="1"/>
  <c r="BU31" i="198" s="1"/>
  <c r="BV31" i="198" s="1"/>
  <c r="BW31" i="198" s="1"/>
  <c r="BX31" i="198" s="1"/>
  <c r="BY31" i="198" s="1"/>
  <c r="BZ31" i="198" s="1"/>
  <c r="CA31" i="198" s="1"/>
  <c r="CB31" i="198" s="1"/>
  <c r="CC31" i="198" s="1"/>
  <c r="CD31" i="198" s="1"/>
  <c r="AL27" i="198"/>
  <c r="AM27" i="198" s="1"/>
  <c r="AN27" i="198" s="1"/>
  <c r="AO27" i="198" s="1"/>
  <c r="AP27" i="198" s="1"/>
  <c r="AQ27" i="198" s="1"/>
  <c r="AR27" i="198" s="1"/>
  <c r="AS27" i="198" s="1"/>
  <c r="AT27" i="198" s="1"/>
  <c r="AU27" i="198" s="1"/>
  <c r="AV27" i="198" s="1"/>
  <c r="AW27" i="198" s="1"/>
  <c r="AX27" i="198" s="1"/>
  <c r="AY27" i="198" s="1"/>
  <c r="AZ27" i="198" s="1"/>
  <c r="BA27" i="198" s="1"/>
  <c r="BB27" i="198" s="1"/>
  <c r="BC27" i="198" s="1"/>
  <c r="BD27" i="198" s="1"/>
  <c r="BE27" i="198" s="1"/>
  <c r="BF27" i="198" s="1"/>
  <c r="BG27" i="198" s="1"/>
  <c r="BH27" i="198" s="1"/>
  <c r="BI27" i="198" s="1"/>
  <c r="BJ27" i="198" s="1"/>
  <c r="BK27" i="198" s="1"/>
  <c r="BL27" i="198" s="1"/>
  <c r="BM27" i="198" s="1"/>
  <c r="BN27" i="198" s="1"/>
  <c r="BO27" i="198" s="1"/>
  <c r="BP27" i="198" s="1"/>
  <c r="BQ27" i="198" s="1"/>
  <c r="BR27" i="198" s="1"/>
  <c r="BS27" i="198" s="1"/>
  <c r="BT27" i="198" s="1"/>
  <c r="BU27" i="198" s="1"/>
  <c r="BV27" i="198" s="1"/>
  <c r="BW27" i="198" s="1"/>
  <c r="U33" i="183"/>
  <c r="AB33" i="183"/>
  <c r="W33" i="183"/>
  <c r="Y33" i="183"/>
  <c r="X33" i="183"/>
  <c r="S33" i="183"/>
  <c r="AD33" i="183"/>
  <c r="AA33" i="183"/>
  <c r="AC33" i="183"/>
  <c r="T33" i="183"/>
  <c r="AE33" i="183"/>
  <c r="Z33" i="183"/>
  <c r="V33" i="183"/>
  <c r="AF205" i="185"/>
  <c r="AM33" i="198"/>
  <c r="AN33" i="198" s="1"/>
  <c r="AO33" i="198" s="1"/>
  <c r="AP33" i="198" s="1"/>
  <c r="AQ33" i="198" s="1"/>
  <c r="AR33" i="198" s="1"/>
  <c r="AS33" i="198" s="1"/>
  <c r="AT33" i="198" s="1"/>
  <c r="AU33" i="198" s="1"/>
  <c r="AV33" i="198" s="1"/>
  <c r="AW33" i="198" s="1"/>
  <c r="AX33" i="198" s="1"/>
  <c r="AY33" i="198" s="1"/>
  <c r="AZ33" i="198" s="1"/>
  <c r="BA33" i="198" s="1"/>
  <c r="BB33" i="198" s="1"/>
  <c r="BC33" i="198" s="1"/>
  <c r="BD33" i="198" s="1"/>
  <c r="BE33" i="198" s="1"/>
  <c r="BF33" i="198" s="1"/>
  <c r="BG33" i="198" s="1"/>
  <c r="BH33" i="198" s="1"/>
  <c r="BI33" i="198" s="1"/>
  <c r="BJ33" i="198" s="1"/>
  <c r="BK33" i="198" s="1"/>
  <c r="BL33" i="198" s="1"/>
  <c r="BM33" i="198" s="1"/>
  <c r="BN33" i="198" s="1"/>
  <c r="BO33" i="198" s="1"/>
  <c r="BP33" i="198" s="1"/>
  <c r="BQ33" i="198" s="1"/>
  <c r="BR33" i="198" s="1"/>
  <c r="BS33" i="198" s="1"/>
  <c r="BT33" i="198" s="1"/>
  <c r="BU33" i="198" s="1"/>
  <c r="BV33" i="198" s="1"/>
  <c r="BW33" i="198" s="1"/>
  <c r="BX33" i="198" s="1"/>
  <c r="BY33" i="198" s="1"/>
  <c r="BZ33" i="198" s="1"/>
  <c r="CA33" i="198" s="1"/>
  <c r="CB33" i="198" s="1"/>
  <c r="CC33" i="198" s="1"/>
  <c r="CD33" i="198" s="1"/>
  <c r="AF204" i="185"/>
  <c r="AF203" i="185"/>
  <c r="AF202" i="185"/>
  <c r="AD187" i="185"/>
  <c r="AD186" i="185"/>
  <c r="AF206" i="185"/>
  <c r="AD183" i="185"/>
  <c r="AD185" i="185"/>
  <c r="AD184" i="185"/>
  <c r="AC180" i="185"/>
  <c r="AC179" i="185"/>
  <c r="AC181" i="185"/>
  <c r="AD182" i="185"/>
  <c r="AF176" i="185"/>
  <c r="AD175" i="185"/>
  <c r="X188" i="185"/>
  <c r="V188" i="185"/>
  <c r="AA188" i="185"/>
  <c r="W188" i="185"/>
  <c r="Q188" i="185"/>
  <c r="U188" i="185"/>
  <c r="P188" i="185"/>
  <c r="R188" i="185"/>
  <c r="AB188" i="185"/>
  <c r="T188" i="185"/>
  <c r="S188" i="185"/>
  <c r="Y188" i="185"/>
  <c r="AA191" i="185"/>
  <c r="AA220" i="185" s="1"/>
  <c r="P191" i="185"/>
  <c r="P220" i="185" s="1"/>
  <c r="S191" i="185"/>
  <c r="S220" i="185" s="1"/>
  <c r="V191" i="185"/>
  <c r="V220" i="185" s="1"/>
  <c r="Z191" i="185"/>
  <c r="Z220" i="185" s="1"/>
  <c r="Z178" i="183"/>
  <c r="Q191" i="185"/>
  <c r="Q220" i="185" s="1"/>
  <c r="Z177" i="183"/>
  <c r="Y191" i="185"/>
  <c r="Y220" i="185" s="1"/>
  <c r="R191" i="185"/>
  <c r="R220" i="185" s="1"/>
  <c r="AA135" i="183"/>
  <c r="AA143" i="183" s="1"/>
  <c r="AA178" i="183" s="1"/>
  <c r="AB134" i="183"/>
  <c r="AA142" i="183"/>
  <c r="AA177" i="183" s="1"/>
  <c r="S24" i="183" a="1"/>
  <c r="S16" i="183" a="1"/>
  <c r="S32" i="183" a="1"/>
  <c r="U191" i="185"/>
  <c r="U220" i="185" s="1"/>
  <c r="S25" i="183" a="1"/>
  <c r="S17" i="183" a="1"/>
  <c r="S99" i="183"/>
  <c r="S34" i="183" s="1" a="1"/>
  <c r="W191" i="185"/>
  <c r="W220" i="185" s="1"/>
  <c r="X191" i="185"/>
  <c r="X220" i="185" s="1"/>
  <c r="S98" i="183"/>
  <c r="AB220" i="185"/>
  <c r="T191" i="185"/>
  <c r="T220" i="185" s="1"/>
  <c r="Z188" i="185" l="1"/>
  <c r="AG206" i="185"/>
  <c r="AG205" i="185"/>
  <c r="S34" i="183"/>
  <c r="Z34" i="183"/>
  <c r="U34" i="183"/>
  <c r="X34" i="183"/>
  <c r="V34" i="183"/>
  <c r="AB34" i="183"/>
  <c r="AE34" i="183"/>
  <c r="Y34" i="183"/>
  <c r="AC34" i="183"/>
  <c r="T34" i="183"/>
  <c r="AA34" i="183"/>
  <c r="AD34" i="183"/>
  <c r="W34" i="183"/>
  <c r="AE89" i="184"/>
  <c r="AD89" i="184"/>
  <c r="AB89" i="184"/>
  <c r="AC89" i="184"/>
  <c r="AF89" i="184"/>
  <c r="AG204" i="185"/>
  <c r="AG202" i="185"/>
  <c r="AE187" i="185"/>
  <c r="AE186" i="185"/>
  <c r="AG203" i="185"/>
  <c r="AE182" i="185"/>
  <c r="AE183" i="185"/>
  <c r="AG207" i="185"/>
  <c r="AE185" i="185"/>
  <c r="AD179" i="185"/>
  <c r="AD180" i="185"/>
  <c r="AD181" i="185"/>
  <c r="AE184" i="185"/>
  <c r="AE175" i="185"/>
  <c r="AG176" i="185"/>
  <c r="AC188" i="185"/>
  <c r="AA90" i="184"/>
  <c r="T16" i="183"/>
  <c r="Q119" i="185" s="1"/>
  <c r="Q225" i="185" s="1"/>
  <c r="W16" i="183"/>
  <c r="T119" i="185" s="1"/>
  <c r="T225" i="185" s="1"/>
  <c r="V16" i="183"/>
  <c r="S119" i="185" s="1"/>
  <c r="S225" i="185" s="1"/>
  <c r="U16" i="183"/>
  <c r="R119" i="185" s="1"/>
  <c r="R225" i="185" s="1"/>
  <c r="Z16" i="183"/>
  <c r="W119" i="185" s="1"/>
  <c r="W225" i="185" s="1"/>
  <c r="AE16" i="183"/>
  <c r="AB119" i="185" s="1"/>
  <c r="S16" i="183"/>
  <c r="P119" i="185" s="1"/>
  <c r="P225" i="185" s="1"/>
  <c r="AB16" i="183"/>
  <c r="Y119" i="185" s="1"/>
  <c r="Y225" i="185" s="1"/>
  <c r="AD16" i="183"/>
  <c r="AA119" i="185" s="1"/>
  <c r="AA225" i="185" s="1"/>
  <c r="AC16" i="183"/>
  <c r="Z119" i="185" s="1"/>
  <c r="Z225" i="185" s="1"/>
  <c r="AA16" i="183"/>
  <c r="X119" i="185" s="1"/>
  <c r="X225" i="185" s="1"/>
  <c r="Y16" i="183"/>
  <c r="V119" i="185" s="1"/>
  <c r="V225" i="185" s="1"/>
  <c r="X16" i="183"/>
  <c r="U119" i="185" s="1"/>
  <c r="U225" i="185" s="1"/>
  <c r="T24" i="183"/>
  <c r="Q127" i="185" s="1"/>
  <c r="Q233" i="185" s="1"/>
  <c r="AE24" i="183"/>
  <c r="AB127" i="185" s="1"/>
  <c r="S24" i="183"/>
  <c r="P127" i="185" s="1"/>
  <c r="P233" i="185" s="1"/>
  <c r="AD24" i="183"/>
  <c r="AA127" i="185" s="1"/>
  <c r="AA233" i="185" s="1"/>
  <c r="AB24" i="183"/>
  <c r="Y127" i="185" s="1"/>
  <c r="Y233" i="185" s="1"/>
  <c r="AC24" i="183"/>
  <c r="Z127" i="185" s="1"/>
  <c r="Z233" i="185" s="1"/>
  <c r="AA24" i="183"/>
  <c r="X127" i="185" s="1"/>
  <c r="X233" i="185" s="1"/>
  <c r="Z24" i="183"/>
  <c r="W127" i="185" s="1"/>
  <c r="W233" i="185" s="1"/>
  <c r="X24" i="183"/>
  <c r="U127" i="185" s="1"/>
  <c r="U233" i="185" s="1"/>
  <c r="V24" i="183"/>
  <c r="S127" i="185" s="1"/>
  <c r="S233" i="185" s="1"/>
  <c r="Y24" i="183"/>
  <c r="V127" i="185" s="1"/>
  <c r="V233" i="185" s="1"/>
  <c r="W24" i="183"/>
  <c r="T127" i="185" s="1"/>
  <c r="T233" i="185" s="1"/>
  <c r="U24" i="183"/>
  <c r="R127" i="185" s="1"/>
  <c r="R233" i="185" s="1"/>
  <c r="AB40" i="198"/>
  <c r="AB45" i="198"/>
  <c r="S18" i="183" a="1"/>
  <c r="S26" i="183" a="1"/>
  <c r="W136" i="185"/>
  <c r="W242" i="185" s="1"/>
  <c r="V136" i="185"/>
  <c r="V242" i="185" s="1"/>
  <c r="U136" i="185"/>
  <c r="U242" i="185" s="1"/>
  <c r="S136" i="185"/>
  <c r="S242" i="185" s="1"/>
  <c r="T136" i="185"/>
  <c r="T242" i="185" s="1"/>
  <c r="R136" i="185"/>
  <c r="R242" i="185" s="1"/>
  <c r="Q136" i="185"/>
  <c r="Q242" i="185" s="1"/>
  <c r="AA136" i="185"/>
  <c r="AA242" i="185" s="1"/>
  <c r="AB136" i="185"/>
  <c r="P136" i="185"/>
  <c r="P242" i="185" s="1"/>
  <c r="Z136" i="185"/>
  <c r="Z242" i="185" s="1"/>
  <c r="X136" i="185"/>
  <c r="X242" i="185" s="1"/>
  <c r="Y136" i="185"/>
  <c r="Y242" i="185" s="1"/>
  <c r="AD17" i="183"/>
  <c r="AA120" i="185" s="1"/>
  <c r="AA226" i="185" s="1"/>
  <c r="U17" i="183"/>
  <c r="R120" i="185" s="1"/>
  <c r="R226" i="185" s="1"/>
  <c r="T17" i="183"/>
  <c r="Q120" i="185" s="1"/>
  <c r="Q226" i="185" s="1"/>
  <c r="AE17" i="183"/>
  <c r="AB120" i="185" s="1"/>
  <c r="AB226" i="185" s="1"/>
  <c r="S17" i="183"/>
  <c r="P120" i="185" s="1"/>
  <c r="P226" i="185" s="1"/>
  <c r="AC17" i="183"/>
  <c r="Z120" i="185" s="1"/>
  <c r="Z226" i="185" s="1"/>
  <c r="AB17" i="183"/>
  <c r="Y120" i="185" s="1"/>
  <c r="Y226" i="185" s="1"/>
  <c r="X17" i="183"/>
  <c r="U120" i="185" s="1"/>
  <c r="U226" i="185" s="1"/>
  <c r="AA17" i="183"/>
  <c r="X120" i="185" s="1"/>
  <c r="X226" i="185" s="1"/>
  <c r="Y17" i="183"/>
  <c r="V120" i="185" s="1"/>
  <c r="V226" i="185" s="1"/>
  <c r="W17" i="183"/>
  <c r="T120" i="185" s="1"/>
  <c r="T226" i="185" s="1"/>
  <c r="V17" i="183"/>
  <c r="S120" i="185" s="1"/>
  <c r="S226" i="185" s="1"/>
  <c r="Z17" i="183"/>
  <c r="W120" i="185" s="1"/>
  <c r="W226" i="185" s="1"/>
  <c r="AA180" i="183"/>
  <c r="AD25" i="183"/>
  <c r="AA128" i="185" s="1"/>
  <c r="AA234" i="185" s="1"/>
  <c r="Z25" i="183"/>
  <c r="W128" i="185" s="1"/>
  <c r="W234" i="185" s="1"/>
  <c r="AC25" i="183"/>
  <c r="Z128" i="185" s="1"/>
  <c r="Z234" i="185" s="1"/>
  <c r="AB25" i="183"/>
  <c r="Y128" i="185" s="1"/>
  <c r="Y234" i="185" s="1"/>
  <c r="AA25" i="183"/>
  <c r="X128" i="185" s="1"/>
  <c r="X234" i="185" s="1"/>
  <c r="T25" i="183"/>
  <c r="Q128" i="185" s="1"/>
  <c r="Q234" i="185" s="1"/>
  <c r="Y25" i="183"/>
  <c r="V128" i="185" s="1"/>
  <c r="V234" i="185" s="1"/>
  <c r="X25" i="183"/>
  <c r="U128" i="185" s="1"/>
  <c r="U234" i="185" s="1"/>
  <c r="V25" i="183"/>
  <c r="S128" i="185" s="1"/>
  <c r="S234" i="185" s="1"/>
  <c r="W25" i="183"/>
  <c r="T128" i="185" s="1"/>
  <c r="T234" i="185" s="1"/>
  <c r="U25" i="183"/>
  <c r="R128" i="185" s="1"/>
  <c r="R234" i="185" s="1"/>
  <c r="AE25" i="183"/>
  <c r="AB128" i="185" s="1"/>
  <c r="S25" i="183"/>
  <c r="P128" i="185" s="1"/>
  <c r="P234" i="185" s="1"/>
  <c r="AB135" i="183"/>
  <c r="AB143" i="183" s="1"/>
  <c r="AB178" i="183" s="1"/>
  <c r="AC134" i="183"/>
  <c r="AB142" i="183"/>
  <c r="AB177" i="183" s="1"/>
  <c r="Z180" i="183"/>
  <c r="AC40" i="198"/>
  <c r="AC45" i="198"/>
  <c r="AA45" i="198"/>
  <c r="AD45" i="198"/>
  <c r="AB32" i="183"/>
  <c r="Y135" i="185" s="1"/>
  <c r="Y241" i="185" s="1"/>
  <c r="AA32" i="183"/>
  <c r="X135" i="185" s="1"/>
  <c r="X241" i="185" s="1"/>
  <c r="Z32" i="183"/>
  <c r="W135" i="185" s="1"/>
  <c r="W241" i="185" s="1"/>
  <c r="Y32" i="183"/>
  <c r="V135" i="185" s="1"/>
  <c r="V241" i="185" s="1"/>
  <c r="X32" i="183"/>
  <c r="U135" i="185" s="1"/>
  <c r="U241" i="185" s="1"/>
  <c r="W32" i="183"/>
  <c r="T135" i="185" s="1"/>
  <c r="T241" i="185" s="1"/>
  <c r="V32" i="183"/>
  <c r="S135" i="185" s="1"/>
  <c r="S241" i="185" s="1"/>
  <c r="T32" i="183"/>
  <c r="Q135" i="185" s="1"/>
  <c r="Q241" i="185" s="1"/>
  <c r="AD32" i="183"/>
  <c r="AA135" i="185" s="1"/>
  <c r="AA241" i="185" s="1"/>
  <c r="U32" i="183"/>
  <c r="R135" i="185" s="1"/>
  <c r="R241" i="185" s="1"/>
  <c r="AE32" i="183"/>
  <c r="AB135" i="185" s="1"/>
  <c r="S32" i="183"/>
  <c r="P135" i="185" s="1"/>
  <c r="P241" i="185" s="1"/>
  <c r="AC32" i="183"/>
  <c r="Z135" i="185" s="1"/>
  <c r="Z241" i="185" s="1"/>
  <c r="Z45" i="198"/>
  <c r="AH204" i="185" l="1"/>
  <c r="AH203" i="185"/>
  <c r="AH205" i="185"/>
  <c r="AF186" i="185"/>
  <c r="BX27" i="198"/>
  <c r="BY27" i="198" s="1"/>
  <c r="BZ27" i="198" s="1"/>
  <c r="CA27" i="198" s="1"/>
  <c r="CB27" i="198" s="1"/>
  <c r="CC27" i="198" s="1"/>
  <c r="CD27" i="198" s="1"/>
  <c r="AG89" i="184"/>
  <c r="AF187" i="185"/>
  <c r="AF183" i="185"/>
  <c r="AH202" i="185"/>
  <c r="AF185" i="185"/>
  <c r="AF182" i="185"/>
  <c r="AH207" i="185"/>
  <c r="AH206" i="185"/>
  <c r="AE180" i="185"/>
  <c r="AE181" i="185"/>
  <c r="AE179" i="185"/>
  <c r="AF184" i="185"/>
  <c r="AB233" i="185"/>
  <c r="AF175" i="185"/>
  <c r="AB241" i="185"/>
  <c r="AB225" i="185"/>
  <c r="AD188" i="185"/>
  <c r="AB242" i="185"/>
  <c r="AB234" i="185"/>
  <c r="AH176" i="185"/>
  <c r="AB180" i="183"/>
  <c r="K180" i="183" s="1"/>
  <c r="AC11" i="198"/>
  <c r="AB11" i="198"/>
  <c r="AC135" i="183"/>
  <c r="AD134" i="183"/>
  <c r="AA40" i="198"/>
  <c r="AA11" i="198"/>
  <c r="Z40" i="198"/>
  <c r="Z11" i="198"/>
  <c r="AD11" i="198"/>
  <c r="AD40" i="198"/>
  <c r="AB26" i="183"/>
  <c r="Y129" i="185" s="1"/>
  <c r="Y235" i="185" s="1"/>
  <c r="AA26" i="183"/>
  <c r="X129" i="185" s="1"/>
  <c r="X235" i="185" s="1"/>
  <c r="Z26" i="183"/>
  <c r="W129" i="185" s="1"/>
  <c r="W235" i="185" s="1"/>
  <c r="X26" i="183"/>
  <c r="U129" i="185" s="1"/>
  <c r="U235" i="185" s="1"/>
  <c r="Y26" i="183"/>
  <c r="V129" i="185" s="1"/>
  <c r="V235" i="185" s="1"/>
  <c r="W26" i="183"/>
  <c r="T129" i="185" s="1"/>
  <c r="T235" i="185" s="1"/>
  <c r="V26" i="183"/>
  <c r="S129" i="185" s="1"/>
  <c r="S235" i="185" s="1"/>
  <c r="T26" i="183"/>
  <c r="Q129" i="185" s="1"/>
  <c r="Q235" i="185" s="1"/>
  <c r="AD26" i="183"/>
  <c r="AA129" i="185" s="1"/>
  <c r="AA235" i="185" s="1"/>
  <c r="U26" i="183"/>
  <c r="R129" i="185" s="1"/>
  <c r="R235" i="185" s="1"/>
  <c r="AE26" i="183"/>
  <c r="AB129" i="185" s="1"/>
  <c r="S26" i="183"/>
  <c r="P129" i="185" s="1"/>
  <c r="P235" i="185" s="1"/>
  <c r="AC26" i="183"/>
  <c r="Z129" i="185" s="1"/>
  <c r="Z235" i="185" s="1"/>
  <c r="U137" i="185"/>
  <c r="T137" i="185"/>
  <c r="S137" i="185"/>
  <c r="R137" i="185"/>
  <c r="Q137" i="185"/>
  <c r="W137" i="185"/>
  <c r="AB137" i="185"/>
  <c r="P137" i="185"/>
  <c r="Y137" i="185"/>
  <c r="AA137" i="185"/>
  <c r="Z137" i="185"/>
  <c r="X137" i="185"/>
  <c r="V137" i="185"/>
  <c r="AE18" i="183"/>
  <c r="AB121" i="185" s="1"/>
  <c r="S18" i="183"/>
  <c r="P121" i="185" s="1"/>
  <c r="P227" i="185" s="1"/>
  <c r="AD18" i="183"/>
  <c r="AA121" i="185" s="1"/>
  <c r="AA227" i="185" s="1"/>
  <c r="AB18" i="183"/>
  <c r="Y121" i="185" s="1"/>
  <c r="Y227" i="185" s="1"/>
  <c r="AC18" i="183"/>
  <c r="Z121" i="185" s="1"/>
  <c r="Z227" i="185" s="1"/>
  <c r="V18" i="183"/>
  <c r="S121" i="185" s="1"/>
  <c r="S227" i="185" s="1"/>
  <c r="AA18" i="183"/>
  <c r="X121" i="185" s="1"/>
  <c r="X227" i="185" s="1"/>
  <c r="X18" i="183"/>
  <c r="U121" i="185" s="1"/>
  <c r="U227" i="185" s="1"/>
  <c r="Z18" i="183"/>
  <c r="W121" i="185" s="1"/>
  <c r="W227" i="185" s="1"/>
  <c r="Y18" i="183"/>
  <c r="V121" i="185" s="1"/>
  <c r="V227" i="185" s="1"/>
  <c r="W18" i="183"/>
  <c r="T121" i="185" s="1"/>
  <c r="T227" i="185" s="1"/>
  <c r="U18" i="183"/>
  <c r="R121" i="185" s="1"/>
  <c r="R227" i="185" s="1"/>
  <c r="T18" i="183"/>
  <c r="Q121" i="185" s="1"/>
  <c r="Q227" i="185" s="1"/>
  <c r="AI202" i="185" l="1"/>
  <c r="AI205" i="185"/>
  <c r="AI204" i="185"/>
  <c r="AG182" i="185"/>
  <c r="AG187" i="185"/>
  <c r="AG186" i="185"/>
  <c r="AI89" i="184"/>
  <c r="AH89" i="184"/>
  <c r="AG184" i="185"/>
  <c r="AI203" i="185"/>
  <c r="AG183" i="185"/>
  <c r="AI206" i="185"/>
  <c r="AI207" i="185"/>
  <c r="AG185" i="185"/>
  <c r="AF181" i="185"/>
  <c r="AF180" i="185"/>
  <c r="AF179" i="185"/>
  <c r="S243" i="185"/>
  <c r="T243" i="185"/>
  <c r="U243" i="185"/>
  <c r="V243" i="185"/>
  <c r="X243" i="185"/>
  <c r="Z243" i="185"/>
  <c r="AA243" i="185"/>
  <c r="Y243" i="185"/>
  <c r="P243" i="185"/>
  <c r="W243" i="185"/>
  <c r="Q243" i="185"/>
  <c r="R243" i="185"/>
  <c r="AE188" i="185"/>
  <c r="AB235" i="185"/>
  <c r="AB243" i="185"/>
  <c r="AG175" i="185"/>
  <c r="AI176" i="185"/>
  <c r="AB227" i="185"/>
  <c r="X45" i="198"/>
  <c r="X11" i="198"/>
  <c r="Y45" i="198"/>
  <c r="Y11" i="198"/>
  <c r="AD135" i="183"/>
  <c r="AD143" i="183" s="1"/>
  <c r="AD178" i="183" s="1"/>
  <c r="AE134" i="183"/>
  <c r="AD142" i="183"/>
  <c r="AD177" i="183" s="1"/>
  <c r="AJ203" i="185" l="1"/>
  <c r="AJ204" i="185"/>
  <c r="AJ205" i="185"/>
  <c r="AH183" i="185"/>
  <c r="AH186" i="185"/>
  <c r="AH187" i="185"/>
  <c r="AJ89" i="184"/>
  <c r="AH184" i="185"/>
  <c r="AH185" i="185"/>
  <c r="AJ202" i="185"/>
  <c r="AJ207" i="185"/>
  <c r="AH182" i="185"/>
  <c r="AI182" i="185" s="1"/>
  <c r="AJ206" i="185"/>
  <c r="AG179" i="185"/>
  <c r="AG180" i="185"/>
  <c r="AG181" i="185"/>
  <c r="AJ176" i="185"/>
  <c r="AF188" i="185"/>
  <c r="AH175" i="185"/>
  <c r="AD180" i="183"/>
  <c r="AF11" i="198"/>
  <c r="AH11" i="198"/>
  <c r="AK11" i="198"/>
  <c r="AE11" i="198"/>
  <c r="AG11" i="198"/>
  <c r="AI11" i="198"/>
  <c r="AE135" i="183"/>
  <c r="AE142" i="183"/>
  <c r="K134" i="183" a="1"/>
  <c r="K134" i="183" s="1"/>
  <c r="AJ11" i="198"/>
  <c r="AK202" i="185" l="1"/>
  <c r="AK204" i="185"/>
  <c r="AK205" i="185"/>
  <c r="AI187" i="185"/>
  <c r="AI186" i="185"/>
  <c r="AI185" i="185"/>
  <c r="AK89" i="184"/>
  <c r="AI184" i="185"/>
  <c r="AK206" i="185"/>
  <c r="AK203" i="185"/>
  <c r="AI183" i="185"/>
  <c r="AJ183" i="185" s="1"/>
  <c r="AK207" i="185"/>
  <c r="AH179" i="185"/>
  <c r="AH180" i="185"/>
  <c r="AH181" i="185"/>
  <c r="AK176" i="185"/>
  <c r="AG188" i="185"/>
  <c r="AI175" i="185"/>
  <c r="AE143" i="183"/>
  <c r="K135" i="183" a="1"/>
  <c r="K135" i="183" s="1"/>
  <c r="AE177" i="183"/>
  <c r="AL203" i="185" l="1"/>
  <c r="AL205" i="185"/>
  <c r="AL204" i="185"/>
  <c r="AJ187" i="185"/>
  <c r="AL207" i="185"/>
  <c r="AJ186" i="185"/>
  <c r="AJ184" i="185"/>
  <c r="AJ185" i="185"/>
  <c r="AL89" i="184"/>
  <c r="AL202" i="185"/>
  <c r="AM202" i="185" s="1"/>
  <c r="AJ182" i="185"/>
  <c r="AK182" i="185" s="1"/>
  <c r="AL206" i="185"/>
  <c r="AI180" i="185"/>
  <c r="AI181" i="185"/>
  <c r="AI179" i="185"/>
  <c r="AL176" i="185"/>
  <c r="AJ175" i="185"/>
  <c r="AH188" i="185"/>
  <c r="AE178" i="183"/>
  <c r="AM205" i="185" l="1"/>
  <c r="AM204" i="185"/>
  <c r="AM206" i="185"/>
  <c r="AK187" i="185"/>
  <c r="AK186" i="185"/>
  <c r="AK185" i="185"/>
  <c r="AK184" i="185"/>
  <c r="AM89" i="184"/>
  <c r="AM203" i="185"/>
  <c r="AN203" i="185" s="1"/>
  <c r="AK183" i="185"/>
  <c r="AL183" i="185" s="1"/>
  <c r="AM207" i="185"/>
  <c r="AN207" i="185" s="1"/>
  <c r="AJ181" i="185"/>
  <c r="AJ179" i="185"/>
  <c r="AJ180" i="185"/>
  <c r="AM176" i="185"/>
  <c r="AI188" i="185"/>
  <c r="AK175" i="185"/>
  <c r="AE180" i="183"/>
  <c r="AK40" i="198"/>
  <c r="AI40" i="198"/>
  <c r="AH40" i="198"/>
  <c r="AG40" i="198"/>
  <c r="AJ40" i="198"/>
  <c r="AF40" i="198"/>
  <c r="AE40" i="198"/>
  <c r="AN204" i="185" l="1"/>
  <c r="AN205" i="185"/>
  <c r="AO205" i="185" s="1"/>
  <c r="AL187" i="185"/>
  <c r="AL186" i="185"/>
  <c r="AM186" i="185" s="1"/>
  <c r="AL185" i="185"/>
  <c r="AL184" i="185"/>
  <c r="AN89" i="184"/>
  <c r="AN202" i="185"/>
  <c r="AO202" i="185" s="1"/>
  <c r="AL182" i="185"/>
  <c r="AM182" i="185" s="1"/>
  <c r="AN206" i="185"/>
  <c r="AO206" i="185" s="1"/>
  <c r="AO204" i="185"/>
  <c r="AM187" i="185"/>
  <c r="AK179" i="185"/>
  <c r="AK180" i="185"/>
  <c r="AK181" i="185"/>
  <c r="AJ188" i="185"/>
  <c r="AN176" i="185"/>
  <c r="AL175" i="185"/>
  <c r="AL40" i="198"/>
  <c r="AM40" i="198" s="1"/>
  <c r="AN40" i="198" s="1"/>
  <c r="AO40" i="198" s="1"/>
  <c r="AP40" i="198" s="1"/>
  <c r="AQ40" i="198" s="1"/>
  <c r="AR40" i="198" s="1"/>
  <c r="AS40" i="198" s="1"/>
  <c r="AT40" i="198" s="1"/>
  <c r="AU40" i="198" s="1"/>
  <c r="AV40" i="198" s="1"/>
  <c r="AW40" i="198" s="1"/>
  <c r="AX40" i="198" s="1"/>
  <c r="AY40" i="198" s="1"/>
  <c r="AZ40" i="198" s="1"/>
  <c r="BA40" i="198" s="1"/>
  <c r="BB40" i="198" s="1"/>
  <c r="BC40" i="198" s="1"/>
  <c r="BD40" i="198" s="1"/>
  <c r="BE40" i="198" s="1"/>
  <c r="BF40" i="198" s="1"/>
  <c r="BG40" i="198" s="1"/>
  <c r="BH40" i="198" s="1"/>
  <c r="BI40" i="198" s="1"/>
  <c r="BJ40" i="198" s="1"/>
  <c r="BK40" i="198" s="1"/>
  <c r="BL40" i="198" s="1"/>
  <c r="BM40" i="198" s="1"/>
  <c r="BN40" i="198" s="1"/>
  <c r="BO40" i="198" s="1"/>
  <c r="BP40" i="198" s="1"/>
  <c r="BQ40" i="198" s="1"/>
  <c r="BR40" i="198" s="1"/>
  <c r="BS40" i="198" s="1"/>
  <c r="BT40" i="198" s="1"/>
  <c r="BU40" i="198" s="1"/>
  <c r="BV40" i="198" s="1"/>
  <c r="BW40" i="198" s="1"/>
  <c r="BX40" i="198" s="1"/>
  <c r="BY40" i="198" s="1"/>
  <c r="BZ40" i="198" s="1"/>
  <c r="CA40" i="198" s="1"/>
  <c r="CB40" i="198" s="1"/>
  <c r="CC40" i="198" s="1"/>
  <c r="CD40" i="198" s="1"/>
  <c r="AP204" i="185" l="1"/>
  <c r="AM184" i="185"/>
  <c r="AM185" i="185"/>
  <c r="AO89" i="184"/>
  <c r="AO203" i="185"/>
  <c r="AP203" i="185" s="1"/>
  <c r="AM183" i="185"/>
  <c r="AN183" i="185" s="1"/>
  <c r="AP205" i="185"/>
  <c r="AQ205" i="185" s="1"/>
  <c r="AO207" i="185"/>
  <c r="AP207" i="185" s="1"/>
  <c r="AL179" i="185"/>
  <c r="AL180" i="185"/>
  <c r="AL181" i="185"/>
  <c r="AN187" i="185"/>
  <c r="AN186" i="185"/>
  <c r="AO176" i="185"/>
  <c r="AK188" i="185"/>
  <c r="AM175" i="185"/>
  <c r="AN185" i="185" l="1"/>
  <c r="AN184" i="185"/>
  <c r="AO185" i="185" s="1"/>
  <c r="AP89" i="184"/>
  <c r="AP202" i="185"/>
  <c r="AQ202" i="185" s="1"/>
  <c r="AN182" i="185"/>
  <c r="AO182" i="185" s="1"/>
  <c r="AP206" i="185"/>
  <c r="AQ206" i="185" s="1"/>
  <c r="AQ204" i="185"/>
  <c r="AR204" i="185" s="1"/>
  <c r="AO187" i="185"/>
  <c r="AO186" i="185"/>
  <c r="AM180" i="185"/>
  <c r="AM181" i="185"/>
  <c r="AM179" i="185"/>
  <c r="AL188" i="185"/>
  <c r="AP176" i="185"/>
  <c r="AN175" i="185"/>
  <c r="AO184" i="185" l="1"/>
  <c r="AP184" i="185" s="1"/>
  <c r="AQ89" i="184"/>
  <c r="AQ203" i="185"/>
  <c r="AR203" i="185" s="1"/>
  <c r="AO183" i="185"/>
  <c r="AP183" i="185" s="1"/>
  <c r="AR205" i="185"/>
  <c r="AS205" i="185" s="1"/>
  <c r="AQ207" i="185"/>
  <c r="AR207" i="185" s="1"/>
  <c r="AN181" i="185"/>
  <c r="AN179" i="185"/>
  <c r="AN180" i="185"/>
  <c r="AP187" i="185"/>
  <c r="AP186" i="185"/>
  <c r="AP185" i="185"/>
  <c r="AM188" i="185"/>
  <c r="AQ176" i="185"/>
  <c r="AO175" i="185"/>
  <c r="AR89" i="184" l="1"/>
  <c r="AR202" i="185"/>
  <c r="AS202" i="185" s="1"/>
  <c r="AP182" i="185"/>
  <c r="AQ182" i="185" s="1"/>
  <c r="AR206" i="185"/>
  <c r="AS206" i="185" s="1"/>
  <c r="AS204" i="185"/>
  <c r="AT204" i="185" s="1"/>
  <c r="AQ185" i="185"/>
  <c r="AQ186" i="185"/>
  <c r="AQ184" i="185"/>
  <c r="AO179" i="185"/>
  <c r="AO181" i="185"/>
  <c r="AO180" i="185"/>
  <c r="AQ187" i="185"/>
  <c r="AN188" i="185"/>
  <c r="AP175" i="185"/>
  <c r="AR176" i="185"/>
  <c r="AS203" i="185" l="1"/>
  <c r="AT203" i="185" s="1"/>
  <c r="AS89" i="184"/>
  <c r="AQ183" i="185"/>
  <c r="AR183" i="185" s="1"/>
  <c r="AT205" i="185"/>
  <c r="AU205" i="185" s="1"/>
  <c r="AS207" i="185"/>
  <c r="AT207" i="185" s="1"/>
  <c r="AR184" i="185"/>
  <c r="AR187" i="185"/>
  <c r="AR186" i="185"/>
  <c r="AP179" i="185"/>
  <c r="AP180" i="185"/>
  <c r="AP181" i="185"/>
  <c r="AR185" i="185"/>
  <c r="AO188" i="185"/>
  <c r="AQ175" i="185"/>
  <c r="AS176" i="185"/>
  <c r="AT202" i="185" l="1"/>
  <c r="AU202" i="185" s="1"/>
  <c r="AT89" i="184"/>
  <c r="AR182" i="185"/>
  <c r="AS182" i="185" s="1"/>
  <c r="AT206" i="185"/>
  <c r="AU206" i="185" s="1"/>
  <c r="AU204" i="185"/>
  <c r="AV204" i="185" s="1"/>
  <c r="AS186" i="185"/>
  <c r="AS185" i="185"/>
  <c r="AS187" i="185"/>
  <c r="AQ180" i="185"/>
  <c r="AQ181" i="185"/>
  <c r="AQ179" i="185"/>
  <c r="AS184" i="185"/>
  <c r="AT176" i="185"/>
  <c r="AP188" i="185"/>
  <c r="AR175" i="185"/>
  <c r="AU203" i="185" l="1"/>
  <c r="AV203" i="185" s="1"/>
  <c r="AU89" i="184"/>
  <c r="AS183" i="185"/>
  <c r="AT183" i="185" s="1"/>
  <c r="AV205" i="185"/>
  <c r="AW205" i="185" s="1"/>
  <c r="AU207" i="185"/>
  <c r="AV207" i="185" s="1"/>
  <c r="AR181" i="185"/>
  <c r="AR179" i="185"/>
  <c r="AR180" i="185"/>
  <c r="AT185" i="185"/>
  <c r="AT184" i="185"/>
  <c r="AT187" i="185"/>
  <c r="AT186" i="185"/>
  <c r="AQ188" i="185"/>
  <c r="AS175" i="185"/>
  <c r="AU176" i="185"/>
  <c r="AV202" i="185" l="1"/>
  <c r="AW202" i="185" s="1"/>
  <c r="AV89" i="184"/>
  <c r="AT182" i="185"/>
  <c r="AU182" i="185" s="1"/>
  <c r="AV206" i="185"/>
  <c r="AW206" i="185" s="1"/>
  <c r="AW204" i="185"/>
  <c r="AX204" i="185" s="1"/>
  <c r="AS179" i="185"/>
  <c r="AS180" i="185"/>
  <c r="AS181" i="185"/>
  <c r="AU187" i="185"/>
  <c r="AU185" i="185"/>
  <c r="AU186" i="185"/>
  <c r="AU184" i="185"/>
  <c r="AV176" i="185"/>
  <c r="AT175" i="185"/>
  <c r="AR188" i="185"/>
  <c r="AW203" i="185" l="1"/>
  <c r="AX203" i="185" s="1"/>
  <c r="AW89" i="184"/>
  <c r="AU183" i="185"/>
  <c r="AV183" i="185" s="1"/>
  <c r="AX205" i="185"/>
  <c r="AY205" i="185" s="1"/>
  <c r="AW207" i="185"/>
  <c r="AX207" i="185" s="1"/>
  <c r="AV185" i="185"/>
  <c r="AV184" i="185"/>
  <c r="AV187" i="185"/>
  <c r="AV186" i="185"/>
  <c r="AT179" i="185"/>
  <c r="AT180" i="185"/>
  <c r="AT181" i="185"/>
  <c r="AW176" i="185"/>
  <c r="AS188" i="185"/>
  <c r="AU175" i="185"/>
  <c r="AX202" i="185" l="1"/>
  <c r="AY202" i="185" s="1"/>
  <c r="AX89" i="184"/>
  <c r="AV182" i="185"/>
  <c r="AW182" i="185" s="1"/>
  <c r="AY204" i="185"/>
  <c r="AZ204" i="185" s="1"/>
  <c r="AX206" i="185"/>
  <c r="AY206" i="185" s="1"/>
  <c r="AW185" i="185"/>
  <c r="AW186" i="185"/>
  <c r="AW187" i="185"/>
  <c r="AU180" i="185"/>
  <c r="AU181" i="185"/>
  <c r="AU179" i="185"/>
  <c r="AW184" i="185"/>
  <c r="AT188" i="185"/>
  <c r="AX176" i="185"/>
  <c r="AV175" i="185"/>
  <c r="AY203" i="185" l="1"/>
  <c r="AZ203" i="185" s="1"/>
  <c r="AY89" i="184"/>
  <c r="AW183" i="185"/>
  <c r="AX183" i="185" s="1"/>
  <c r="AZ205" i="185"/>
  <c r="BA205" i="185" s="1"/>
  <c r="AY207" i="185"/>
  <c r="AZ207" i="185" s="1"/>
  <c r="AV181" i="185"/>
  <c r="AV180" i="185"/>
  <c r="AV179" i="185"/>
  <c r="AX186" i="185"/>
  <c r="AX187" i="185"/>
  <c r="AX184" i="185"/>
  <c r="AX185" i="185"/>
  <c r="AY176" i="185"/>
  <c r="AU188" i="185"/>
  <c r="AW175" i="185"/>
  <c r="AZ202" i="185" l="1"/>
  <c r="BA202" i="185" s="1"/>
  <c r="AX182" i="185"/>
  <c r="AY182" i="185" s="1"/>
  <c r="AZ89" i="184"/>
  <c r="BA204" i="185"/>
  <c r="BB204" i="185" s="1"/>
  <c r="AZ206" i="185"/>
  <c r="BA206" i="185" s="1"/>
  <c r="AZ176" i="185"/>
  <c r="AY185" i="185"/>
  <c r="AY186" i="185"/>
  <c r="AW179" i="185"/>
  <c r="AW180" i="185"/>
  <c r="AW181" i="185"/>
  <c r="AY184" i="185"/>
  <c r="AY187" i="185"/>
  <c r="AV188" i="185"/>
  <c r="AX175" i="185"/>
  <c r="BA203" i="185" l="1"/>
  <c r="BB203" i="185" s="1"/>
  <c r="AY183" i="185"/>
  <c r="AZ183" i="185" s="1"/>
  <c r="BA89" i="184"/>
  <c r="BB205" i="185"/>
  <c r="BC205" i="185" s="1"/>
  <c r="BA207" i="185"/>
  <c r="BB207" i="185" s="1"/>
  <c r="AX179" i="185"/>
  <c r="AX180" i="185"/>
  <c r="AX181" i="185"/>
  <c r="AZ186" i="185"/>
  <c r="AZ185" i="185"/>
  <c r="BA176" i="185"/>
  <c r="AZ187" i="185"/>
  <c r="AZ184" i="185"/>
  <c r="AW188" i="185"/>
  <c r="AY175" i="185"/>
  <c r="BB202" i="185" l="1"/>
  <c r="BC202" i="185" s="1"/>
  <c r="AZ182" i="185"/>
  <c r="BA182" i="185" s="1"/>
  <c r="BB89" i="184"/>
  <c r="BC204" i="185"/>
  <c r="BD204" i="185" s="1"/>
  <c r="BB206" i="185"/>
  <c r="BC206" i="185" s="1"/>
  <c r="BA184" i="185"/>
  <c r="BA187" i="185"/>
  <c r="AY180" i="185"/>
  <c r="AY181" i="185"/>
  <c r="AY179" i="185"/>
  <c r="BB176" i="185"/>
  <c r="BA186" i="185"/>
  <c r="BA185" i="185"/>
  <c r="AZ175" i="185"/>
  <c r="AX188" i="185"/>
  <c r="BC203" i="185" l="1"/>
  <c r="BD203" i="185" s="1"/>
  <c r="BA183" i="185"/>
  <c r="BB183" i="185" s="1"/>
  <c r="BC89" i="184"/>
  <c r="BD205" i="185"/>
  <c r="BE205" i="185" s="1"/>
  <c r="BC207" i="185"/>
  <c r="BD207" i="185" s="1"/>
  <c r="BB186" i="185"/>
  <c r="BB185" i="185"/>
  <c r="AZ181" i="185"/>
  <c r="AZ179" i="185"/>
  <c r="AZ180" i="185"/>
  <c r="BC176" i="185"/>
  <c r="BB184" i="185"/>
  <c r="BB187" i="185"/>
  <c r="AY188" i="185"/>
  <c r="BA175" i="185"/>
  <c r="BD202" i="185" l="1"/>
  <c r="BE202" i="185" s="1"/>
  <c r="BB182" i="185"/>
  <c r="BC182" i="185" s="1"/>
  <c r="BD89" i="184"/>
  <c r="BE204" i="185"/>
  <c r="BF204" i="185" s="1"/>
  <c r="BD206" i="185"/>
  <c r="BE206" i="185" s="1"/>
  <c r="BC184" i="185"/>
  <c r="BC186" i="185"/>
  <c r="BA179" i="185"/>
  <c r="BA180" i="185"/>
  <c r="BA181" i="185"/>
  <c r="BD176" i="185"/>
  <c r="BC187" i="185"/>
  <c r="BC185" i="185"/>
  <c r="AZ188" i="185"/>
  <c r="BB175" i="185"/>
  <c r="BC183" i="185" l="1"/>
  <c r="BD183" i="185" s="1"/>
  <c r="BE203" i="185"/>
  <c r="BF203" i="185" s="1"/>
  <c r="BE89" i="184"/>
  <c r="BD185" i="185"/>
  <c r="BF205" i="185"/>
  <c r="BG205" i="185" s="1"/>
  <c r="BD187" i="185"/>
  <c r="BE207" i="185"/>
  <c r="BF207" i="185" s="1"/>
  <c r="BB179" i="185"/>
  <c r="BB180" i="185"/>
  <c r="BB181" i="185"/>
  <c r="BE176" i="185"/>
  <c r="BD186" i="185"/>
  <c r="BD184" i="185"/>
  <c r="BC175" i="185"/>
  <c r="BA188" i="185"/>
  <c r="BD182" i="185" l="1"/>
  <c r="BE182" i="185" s="1"/>
  <c r="BF202" i="185"/>
  <c r="BG202" i="185" s="1"/>
  <c r="BF89" i="184"/>
  <c r="BG204" i="185"/>
  <c r="BH204" i="185" s="1"/>
  <c r="BF206" i="185"/>
  <c r="BG206" i="185" s="1"/>
  <c r="BE184" i="185"/>
  <c r="BE186" i="185"/>
  <c r="BF176" i="185"/>
  <c r="BE187" i="185"/>
  <c r="BE185" i="185"/>
  <c r="BC180" i="185"/>
  <c r="BC181" i="185"/>
  <c r="BC179" i="185"/>
  <c r="BB188" i="185"/>
  <c r="BD175" i="185"/>
  <c r="BE183" i="185" l="1"/>
  <c r="BF183" i="185" s="1"/>
  <c r="BG203" i="185"/>
  <c r="BH203" i="185" s="1"/>
  <c r="BG89" i="184"/>
  <c r="BH205" i="185"/>
  <c r="BI205" i="185" s="1"/>
  <c r="BG207" i="185"/>
  <c r="BH207" i="185" s="1"/>
  <c r="BF185" i="185"/>
  <c r="BF187" i="185"/>
  <c r="BD181" i="185"/>
  <c r="BD179" i="185"/>
  <c r="BD180" i="185"/>
  <c r="BG176" i="185"/>
  <c r="BF186" i="185"/>
  <c r="BF184" i="185"/>
  <c r="BC188" i="185"/>
  <c r="BE175" i="185"/>
  <c r="BF182" i="185" l="1"/>
  <c r="BG182" i="185" s="1"/>
  <c r="BH202" i="185"/>
  <c r="BI202" i="185" s="1"/>
  <c r="BH89" i="184"/>
  <c r="BI204" i="185"/>
  <c r="BJ204" i="185" s="1"/>
  <c r="BH206" i="185"/>
  <c r="BI206" i="185" s="1"/>
  <c r="BG184" i="185"/>
  <c r="BG186" i="185"/>
  <c r="BE179" i="185"/>
  <c r="BE181" i="185"/>
  <c r="BE180" i="185"/>
  <c r="BH176" i="185"/>
  <c r="BG185" i="185"/>
  <c r="BG187" i="185"/>
  <c r="BF175" i="185"/>
  <c r="BD188" i="185"/>
  <c r="BG183" i="185" l="1"/>
  <c r="BH182" i="185" s="1"/>
  <c r="BI203" i="185"/>
  <c r="BJ203" i="185" s="1"/>
  <c r="BI89" i="184"/>
  <c r="BJ205" i="185"/>
  <c r="BK205" i="185" s="1"/>
  <c r="BI207" i="185"/>
  <c r="BJ207" i="185" s="1"/>
  <c r="BH187" i="185"/>
  <c r="BH185" i="185"/>
  <c r="BI176" i="185"/>
  <c r="BH186" i="185"/>
  <c r="BH184" i="185"/>
  <c r="BF179" i="185"/>
  <c r="BF180" i="185"/>
  <c r="BF181" i="185"/>
  <c r="BG175" i="185"/>
  <c r="BE188" i="185"/>
  <c r="BH183" i="185" l="1"/>
  <c r="BI183" i="185" s="1"/>
  <c r="BJ202" i="185"/>
  <c r="BK202" i="185" s="1"/>
  <c r="BJ89" i="184"/>
  <c r="BI186" i="185"/>
  <c r="BI184" i="185"/>
  <c r="BK204" i="185"/>
  <c r="BL204" i="185" s="1"/>
  <c r="BJ206" i="185"/>
  <c r="BK206" i="185" s="1"/>
  <c r="BG180" i="185"/>
  <c r="BG181" i="185"/>
  <c r="BG179" i="185"/>
  <c r="BJ176" i="185"/>
  <c r="BI187" i="185"/>
  <c r="BI185" i="185"/>
  <c r="BF188" i="185"/>
  <c r="BH175" i="185"/>
  <c r="BI182" i="185" l="1"/>
  <c r="BJ182" i="185" s="1"/>
  <c r="BK203" i="185"/>
  <c r="BL203" i="185" s="1"/>
  <c r="BK89" i="184"/>
  <c r="BL205" i="185"/>
  <c r="BM205" i="185" s="1"/>
  <c r="BK207" i="185"/>
  <c r="BL207" i="185" s="1"/>
  <c r="BJ185" i="185"/>
  <c r="BH181" i="185"/>
  <c r="BH179" i="185"/>
  <c r="BH180" i="185"/>
  <c r="BK176" i="185"/>
  <c r="BJ186" i="185"/>
  <c r="BJ184" i="185"/>
  <c r="BJ187" i="185"/>
  <c r="BG188" i="185"/>
  <c r="BI175" i="185"/>
  <c r="BJ183" i="185" l="1"/>
  <c r="BK182" i="185" s="1"/>
  <c r="BL202" i="185"/>
  <c r="BM202" i="185" s="1"/>
  <c r="BL89" i="184"/>
  <c r="BM204" i="185"/>
  <c r="BN204" i="185" s="1"/>
  <c r="BL206" i="185"/>
  <c r="BM206" i="185" s="1"/>
  <c r="BK185" i="185"/>
  <c r="BK187" i="185"/>
  <c r="BL176" i="185"/>
  <c r="BK184" i="185"/>
  <c r="BI179" i="185"/>
  <c r="BI180" i="185"/>
  <c r="BI181" i="185"/>
  <c r="BK186" i="185"/>
  <c r="BJ175" i="185"/>
  <c r="BH188" i="185"/>
  <c r="BK183" i="185" l="1"/>
  <c r="BL182" i="185" s="1"/>
  <c r="BM203" i="185"/>
  <c r="BN203" i="185" s="1"/>
  <c r="BM89" i="184"/>
  <c r="BN205" i="185"/>
  <c r="BO205" i="185" s="1"/>
  <c r="BM207" i="185"/>
  <c r="BN207" i="185" s="1"/>
  <c r="BL184" i="185"/>
  <c r="BL186" i="185"/>
  <c r="BM176" i="185"/>
  <c r="BL187" i="185"/>
  <c r="BJ179" i="185"/>
  <c r="BJ180" i="185"/>
  <c r="BJ181" i="185"/>
  <c r="BL185" i="185"/>
  <c r="BK175" i="185"/>
  <c r="BI188" i="185"/>
  <c r="BL183" i="185" l="1"/>
  <c r="BM182" i="185" s="1"/>
  <c r="BN202" i="185"/>
  <c r="BO202" i="185" s="1"/>
  <c r="BN89" i="184"/>
  <c r="BO204" i="185"/>
  <c r="BP204" i="185" s="1"/>
  <c r="BN206" i="185"/>
  <c r="BO206" i="185" s="1"/>
  <c r="BN176" i="185"/>
  <c r="BM187" i="185"/>
  <c r="BM185" i="185"/>
  <c r="BM186" i="185"/>
  <c r="BK180" i="185"/>
  <c r="BK181" i="185"/>
  <c r="BK179" i="185"/>
  <c r="BM184" i="185"/>
  <c r="BJ188" i="185"/>
  <c r="BL175" i="185"/>
  <c r="BM183" i="185" l="1"/>
  <c r="BN182" i="185" s="1"/>
  <c r="BO203" i="185"/>
  <c r="BP203" i="185" s="1"/>
  <c r="BO89" i="184"/>
  <c r="BP205" i="185"/>
  <c r="BO207" i="185"/>
  <c r="BP207" i="185" s="1"/>
  <c r="BN185" i="185"/>
  <c r="BL181" i="185"/>
  <c r="BL180" i="185"/>
  <c r="BL179" i="185"/>
  <c r="BN187" i="185"/>
  <c r="BO176" i="185"/>
  <c r="BN186" i="185"/>
  <c r="BN184" i="185"/>
  <c r="BM175" i="185"/>
  <c r="BK188" i="185"/>
  <c r="BN183" i="185" l="1"/>
  <c r="BO182" i="185" s="1"/>
  <c r="BP202" i="185"/>
  <c r="BP89" i="184"/>
  <c r="BO184" i="185"/>
  <c r="BO183" i="185"/>
  <c r="BO186" i="185"/>
  <c r="BP206" i="185"/>
  <c r="BO187" i="185"/>
  <c r="BP176" i="185"/>
  <c r="BO185" i="185"/>
  <c r="BM179" i="185"/>
  <c r="BM180" i="185"/>
  <c r="BM181" i="185"/>
  <c r="BN175" i="185"/>
  <c r="BL188" i="185"/>
  <c r="BP185" i="185" l="1"/>
  <c r="BP182" i="185"/>
  <c r="BP187" i="185"/>
  <c r="BP183" i="185"/>
  <c r="BN179" i="185"/>
  <c r="BN180" i="185"/>
  <c r="BN181" i="185"/>
  <c r="BP186" i="185"/>
  <c r="BP184" i="185"/>
  <c r="BO175" i="185"/>
  <c r="BM188" i="185"/>
  <c r="AC143" i="183"/>
  <c r="AC178" i="183" s="1"/>
  <c r="AC142" i="183"/>
  <c r="AC177" i="183" s="1"/>
  <c r="K141" i="183" a="1"/>
  <c r="K141" i="183" s="1"/>
  <c r="K140" i="183" a="1"/>
  <c r="K140" i="183" s="1"/>
  <c r="BO180" i="185" l="1"/>
  <c r="BO181" i="185"/>
  <c r="BO179" i="185"/>
  <c r="BN188" i="185"/>
  <c r="BP175" i="185"/>
  <c r="K142" i="183" a="1"/>
  <c r="K142" i="183" s="1"/>
  <c r="K143" i="183" a="1"/>
  <c r="K143" i="183" s="1"/>
  <c r="S38" i="183" a="1"/>
  <c r="S39" i="183" a="1"/>
  <c r="AC145" i="183"/>
  <c r="K145" i="183" s="1"/>
  <c r="AC176" i="183"/>
  <c r="S37" i="183" s="1" a="1"/>
  <c r="BP181" i="185" l="1"/>
  <c r="BP179" i="185"/>
  <c r="BP180" i="185"/>
  <c r="BO188" i="185"/>
  <c r="Y37" i="183"/>
  <c r="V140" i="185" s="1"/>
  <c r="V246" i="185" s="1"/>
  <c r="AD37" i="183"/>
  <c r="AA140" i="185" s="1"/>
  <c r="AA246" i="185" s="1"/>
  <c r="X37" i="183"/>
  <c r="U140" i="185" s="1"/>
  <c r="U246" i="185" s="1"/>
  <c r="V37" i="183"/>
  <c r="S140" i="185" s="1"/>
  <c r="S246" i="185" s="1"/>
  <c r="T37" i="183"/>
  <c r="Q140" i="185" s="1"/>
  <c r="Q246" i="185" s="1"/>
  <c r="W37" i="183"/>
  <c r="T140" i="185" s="1"/>
  <c r="T246" i="185" s="1"/>
  <c r="AB37" i="183"/>
  <c r="Y140" i="185" s="1"/>
  <c r="Y246" i="185" s="1"/>
  <c r="U37" i="183"/>
  <c r="R140" i="185" s="1"/>
  <c r="R246" i="185" s="1"/>
  <c r="AA37" i="183"/>
  <c r="X140" i="185" s="1"/>
  <c r="X246" i="185" s="1"/>
  <c r="AE37" i="183"/>
  <c r="AB140" i="185" s="1"/>
  <c r="Z37" i="183"/>
  <c r="W140" i="185" s="1"/>
  <c r="W246" i="185" s="1"/>
  <c r="S37" i="183"/>
  <c r="P140" i="185" s="1"/>
  <c r="P246" i="185" s="1"/>
  <c r="AD39" i="183"/>
  <c r="AA142" i="185" s="1"/>
  <c r="AA248" i="185" s="1"/>
  <c r="Y39" i="183"/>
  <c r="V142" i="185" s="1"/>
  <c r="V248" i="185" s="1"/>
  <c r="AB39" i="183"/>
  <c r="Y142" i="185" s="1"/>
  <c r="Y248" i="185" s="1"/>
  <c r="AE39" i="183"/>
  <c r="AB142" i="185" s="1"/>
  <c r="S39" i="183"/>
  <c r="P142" i="185" s="1"/>
  <c r="P248" i="185" s="1"/>
  <c r="X39" i="183"/>
  <c r="U142" i="185" s="1"/>
  <c r="U248" i="185" s="1"/>
  <c r="AA39" i="183"/>
  <c r="X142" i="185" s="1"/>
  <c r="X248" i="185" s="1"/>
  <c r="U39" i="183"/>
  <c r="R142" i="185" s="1"/>
  <c r="R248" i="185" s="1"/>
  <c r="W39" i="183"/>
  <c r="T142" i="185" s="1"/>
  <c r="T248" i="185" s="1"/>
  <c r="Z39" i="183"/>
  <c r="W142" i="185" s="1"/>
  <c r="W248" i="185" s="1"/>
  <c r="V39" i="183"/>
  <c r="S142" i="185" s="1"/>
  <c r="S248" i="185" s="1"/>
  <c r="T39" i="183"/>
  <c r="Q142" i="185" s="1"/>
  <c r="Q248" i="185" s="1"/>
  <c r="AC39" i="183"/>
  <c r="Z142" i="185" s="1"/>
  <c r="Z248" i="185" s="1"/>
  <c r="T38" i="183"/>
  <c r="Q141" i="185" s="1"/>
  <c r="Q247" i="185" s="1"/>
  <c r="W38" i="183"/>
  <c r="T141" i="185" s="1"/>
  <c r="T247" i="185" s="1"/>
  <c r="V38" i="183"/>
  <c r="S141" i="185" s="1"/>
  <c r="S247" i="185" s="1"/>
  <c r="X38" i="183"/>
  <c r="U141" i="185" s="1"/>
  <c r="U247" i="185" s="1"/>
  <c r="AE38" i="183"/>
  <c r="AB141" i="185" s="1"/>
  <c r="S38" i="183"/>
  <c r="P141" i="185" s="1"/>
  <c r="P247" i="185" s="1"/>
  <c r="AD38" i="183"/>
  <c r="AA141" i="185" s="1"/>
  <c r="AA247" i="185" s="1"/>
  <c r="AB38" i="183"/>
  <c r="Y141" i="185" s="1"/>
  <c r="Y247" i="185" s="1"/>
  <c r="AA38" i="183"/>
  <c r="X141" i="185" s="1"/>
  <c r="X247" i="185" s="1"/>
  <c r="U38" i="183"/>
  <c r="R141" i="185" s="1"/>
  <c r="R247" i="185" s="1"/>
  <c r="Z38" i="183"/>
  <c r="W141" i="185" s="1"/>
  <c r="W247" i="185" s="1"/>
  <c r="Y38" i="183"/>
  <c r="V141" i="185" s="1"/>
  <c r="V247" i="185" s="1"/>
  <c r="AC38" i="183"/>
  <c r="Z141" i="185" s="1"/>
  <c r="Z247" i="185" s="1"/>
  <c r="AC37" i="183"/>
  <c r="Z140" i="185" s="1"/>
  <c r="Z246" i="185" s="1"/>
  <c r="AC180" i="183"/>
  <c r="AB247" i="185" l="1"/>
  <c r="BP188" i="185"/>
  <c r="AB246" i="185"/>
  <c r="AB248" i="185"/>
  <c r="AD208" i="185" l="1"/>
  <c r="AE208" i="185" l="1"/>
  <c r="AF208" i="185" l="1"/>
  <c r="AG208" i="185" l="1"/>
  <c r="AH208" i="185" l="1"/>
  <c r="AI208" i="185" l="1"/>
  <c r="AJ208" i="185" l="1"/>
  <c r="AK208" i="185" l="1"/>
  <c r="AL208" i="185" l="1"/>
  <c r="AM208" i="185" l="1"/>
  <c r="AN208" i="185" l="1"/>
  <c r="AO208" i="185" l="1"/>
  <c r="AP208" i="185" l="1"/>
  <c r="AQ208" i="185" l="1"/>
  <c r="AR208" i="185" l="1"/>
  <c r="AS208" i="185" l="1"/>
  <c r="AT208" i="185" l="1"/>
  <c r="AU208" i="185" l="1"/>
  <c r="AV208" i="185" l="1"/>
  <c r="AW208" i="185" l="1"/>
  <c r="AX208" i="185" l="1"/>
  <c r="AY208" i="185" l="1"/>
  <c r="AZ208" i="185" l="1"/>
  <c r="BA208" i="185" l="1"/>
  <c r="BB208" i="185" l="1"/>
  <c r="BC208" i="185" l="1"/>
  <c r="BD208" i="185" l="1"/>
  <c r="BE208" i="185" l="1"/>
  <c r="BF208" i="185" l="1"/>
  <c r="BG208" i="185" l="1"/>
  <c r="BH208" i="185" l="1"/>
  <c r="BI208" i="185" l="1"/>
  <c r="BJ208" i="185" l="1"/>
  <c r="BK208" i="185" l="1"/>
  <c r="BL208" i="185" l="1"/>
  <c r="BM208" i="185" l="1"/>
  <c r="BN208" i="185" l="1"/>
  <c r="BO208" i="185" l="1"/>
  <c r="BP208" i="185" l="1"/>
  <c r="AG45" i="198" l="1"/>
  <c r="AH45" i="198"/>
  <c r="AI45" i="198"/>
  <c r="AF45" i="198"/>
  <c r="AJ45" i="198"/>
  <c r="AK45" i="198"/>
  <c r="AE45" i="198"/>
  <c r="AM42" i="198" l="1"/>
  <c r="BX28" i="198" l="1"/>
  <c r="BY28" i="198" s="1"/>
  <c r="BZ28" i="198" s="1"/>
  <c r="CA28" i="198" s="1"/>
  <c r="CB28" i="198" s="1"/>
  <c r="CC28" i="198" s="1"/>
  <c r="CD28" i="198" s="1"/>
  <c r="AN42" i="198"/>
  <c r="AO42" i="198" l="1"/>
  <c r="AP42" i="198" l="1"/>
  <c r="AL11" i="198"/>
  <c r="AM11" i="198" s="1"/>
  <c r="AN11" i="198" s="1"/>
  <c r="AO11" i="198" s="1"/>
  <c r="AP11" i="198" s="1"/>
  <c r="AQ11" i="198" s="1"/>
  <c r="AR11" i="198" s="1"/>
  <c r="AS11" i="198" s="1"/>
  <c r="AT11" i="198" s="1"/>
  <c r="AU11" i="198" s="1"/>
  <c r="AV11" i="198" s="1"/>
  <c r="AW11" i="198" s="1"/>
  <c r="AX11" i="198" s="1"/>
  <c r="AY11" i="198" s="1"/>
  <c r="AZ11" i="198" s="1"/>
  <c r="BA11" i="198" s="1"/>
  <c r="BB11" i="198" s="1"/>
  <c r="BC11" i="198" s="1"/>
  <c r="BD11" i="198" s="1"/>
  <c r="BE11" i="198" s="1"/>
  <c r="BF11" i="198" s="1"/>
  <c r="BG11" i="198" s="1"/>
  <c r="BH11" i="198" s="1"/>
  <c r="BI11" i="198" s="1"/>
  <c r="BJ11" i="198" s="1"/>
  <c r="BK11" i="198" s="1"/>
  <c r="BL11" i="198" s="1"/>
  <c r="BM11" i="198" s="1"/>
  <c r="BN11" i="198" s="1"/>
  <c r="BO11" i="198" s="1"/>
  <c r="BP11" i="198" s="1"/>
  <c r="BQ11" i="198" s="1"/>
  <c r="BR11" i="198" s="1"/>
  <c r="BS11" i="198" s="1"/>
  <c r="BT11" i="198" s="1"/>
  <c r="BU11" i="198" s="1"/>
  <c r="BV11" i="198" s="1"/>
  <c r="BW11" i="198" s="1"/>
  <c r="BX11" i="198" s="1"/>
  <c r="BY11" i="198" s="1"/>
  <c r="BZ11" i="198" s="1"/>
  <c r="CA11" i="198" s="1"/>
  <c r="CB11" i="198" s="1"/>
  <c r="CC11" i="198" s="1"/>
  <c r="CD11" i="198" s="1"/>
  <c r="AL45" i="198"/>
  <c r="AM45" i="198" s="1"/>
  <c r="AN45" i="198" s="1"/>
  <c r="AO45" i="198" s="1"/>
  <c r="AP45" i="198" s="1"/>
  <c r="AQ45" i="198" s="1"/>
  <c r="AR45" i="198" s="1"/>
  <c r="AS45" i="198" s="1"/>
  <c r="AT45" i="198" s="1"/>
  <c r="AU45" i="198" s="1"/>
  <c r="AV45" i="198" s="1"/>
  <c r="AW45" i="198" s="1"/>
  <c r="AX45" i="198" s="1"/>
  <c r="AY45" i="198" s="1"/>
  <c r="AZ45" i="198" s="1"/>
  <c r="BA45" i="198" s="1"/>
  <c r="BB45" i="198" s="1"/>
  <c r="BC45" i="198" s="1"/>
  <c r="BD45" i="198" s="1"/>
  <c r="BE45" i="198" s="1"/>
  <c r="BF45" i="198" s="1"/>
  <c r="BG45" i="198" s="1"/>
  <c r="BH45" i="198" s="1"/>
  <c r="BI45" i="198" s="1"/>
  <c r="BJ45" i="198" s="1"/>
  <c r="BK45" i="198" s="1"/>
  <c r="BL45" i="198" s="1"/>
  <c r="BM45" i="198" s="1"/>
  <c r="BN45" i="198" s="1"/>
  <c r="BO45" i="198" s="1"/>
  <c r="BP45" i="198" s="1"/>
  <c r="BQ45" i="198" s="1"/>
  <c r="BR45" i="198" s="1"/>
  <c r="BS45" i="198" s="1"/>
  <c r="BT45" i="198" s="1"/>
  <c r="BU45" i="198" s="1"/>
  <c r="BV45" i="198" s="1"/>
  <c r="BW45" i="198" s="1"/>
  <c r="BX45" i="198" s="1"/>
  <c r="BY45" i="198" s="1"/>
  <c r="BZ45" i="198" s="1"/>
  <c r="CA45" i="198" s="1"/>
  <c r="CB45" i="198" s="1"/>
  <c r="CC45" i="198" s="1"/>
  <c r="CD45" i="198" s="1"/>
  <c r="AQ42" i="198" l="1"/>
  <c r="AR42" i="198" l="1"/>
  <c r="AS42" i="198" l="1"/>
  <c r="AT42" i="198" l="1"/>
  <c r="AU42" i="198" l="1"/>
  <c r="AV42" i="198" l="1"/>
  <c r="AW42" i="198" l="1"/>
  <c r="AX42" i="198" l="1"/>
  <c r="AY42" i="198" l="1"/>
  <c r="AZ42" i="198" l="1"/>
  <c r="BA42" i="198" l="1"/>
  <c r="BB42" i="198" l="1"/>
  <c r="BC42" i="198" l="1"/>
  <c r="BD42" i="198" l="1"/>
  <c r="BE42" i="198" l="1"/>
  <c r="BF42" i="198" l="1"/>
  <c r="BG42" i="198" l="1"/>
  <c r="BH42" i="198" l="1"/>
  <c r="BI42" i="198" l="1"/>
  <c r="BJ42" i="198" l="1"/>
  <c r="BK42" i="198" l="1"/>
  <c r="BL42" i="198" l="1"/>
  <c r="BM42" i="198" s="1"/>
  <c r="BN42" i="198" l="1"/>
  <c r="BO42" i="198" l="1"/>
  <c r="U53" i="184"/>
  <c r="BP42" i="198" l="1"/>
  <c r="AJ53" i="184"/>
  <c r="T53" i="184"/>
  <c r="AV53" i="184"/>
  <c r="Y53" i="184"/>
  <c r="BI53" i="184"/>
  <c r="BB53" i="184"/>
  <c r="BG53" i="184"/>
  <c r="BL53" i="184"/>
  <c r="AT53" i="184"/>
  <c r="AB53" i="184"/>
  <c r="BF53" i="184"/>
  <c r="BC53" i="184"/>
  <c r="AA53" i="184"/>
  <c r="AZ53" i="184"/>
  <c r="AL53" i="184"/>
  <c r="Z53" i="184"/>
  <c r="S53" i="184"/>
  <c r="AW53" i="184"/>
  <c r="BE53" i="184"/>
  <c r="AS53" i="184"/>
  <c r="AO53" i="184"/>
  <c r="W53" i="184"/>
  <c r="AR53" i="184"/>
  <c r="AE53" i="184"/>
  <c r="X53" i="184"/>
  <c r="V53" i="184"/>
  <c r="AD53" i="184"/>
  <c r="AI53" i="184"/>
  <c r="BK53" i="184"/>
  <c r="AF53" i="184"/>
  <c r="AG53" i="184"/>
  <c r="AY53" i="184"/>
  <c r="BH53" i="184"/>
  <c r="AC53" i="184"/>
  <c r="BD53" i="184"/>
  <c r="BO53" i="184"/>
  <c r="BJ53" i="184"/>
  <c r="AP53" i="184"/>
  <c r="AU53" i="184"/>
  <c r="AM53" i="184"/>
  <c r="BA53" i="184"/>
  <c r="AN53" i="184"/>
  <c r="AH53" i="184"/>
  <c r="AX53" i="184"/>
  <c r="AK53" i="184"/>
  <c r="BN53" i="184"/>
  <c r="BM53" i="184"/>
  <c r="AQ53" i="184"/>
  <c r="BP53" i="184"/>
  <c r="BQ42" i="198" l="1"/>
  <c r="AC164" i="185"/>
  <c r="BR42" i="198" l="1"/>
  <c r="AD164" i="185"/>
  <c r="AC166" i="185"/>
  <c r="BS42" i="198" l="1"/>
  <c r="AE164" i="185"/>
  <c r="AD166" i="185"/>
  <c r="BT42" i="198" l="1"/>
  <c r="AE166" i="185"/>
  <c r="AF164" i="185"/>
  <c r="BU42" i="198" l="1"/>
  <c r="AG164" i="185"/>
  <c r="AF166" i="185"/>
  <c r="BV42" i="198" l="1"/>
  <c r="AG166" i="185"/>
  <c r="AH164" i="185"/>
  <c r="BW42" i="198" l="1"/>
  <c r="AI164" i="185"/>
  <c r="AH166" i="185"/>
  <c r="BX42" i="198" l="1"/>
  <c r="AJ164" i="185"/>
  <c r="AI166" i="185"/>
  <c r="BY42" i="198" l="1"/>
  <c r="AJ166" i="185"/>
  <c r="AK164" i="185"/>
  <c r="BZ42" i="198" l="1"/>
  <c r="AL164" i="185"/>
  <c r="AK166" i="185"/>
  <c r="CA42" i="198" l="1"/>
  <c r="AM164" i="185"/>
  <c r="AL166" i="185"/>
  <c r="CB42" i="198" l="1"/>
  <c r="AM166" i="185"/>
  <c r="AN164" i="185"/>
  <c r="CC42" i="198" l="1"/>
  <c r="AN166" i="185"/>
  <c r="AO164" i="185"/>
  <c r="CD42" i="198" l="1"/>
  <c r="AO166" i="185"/>
  <c r="AP164" i="185"/>
  <c r="AP166" i="185" l="1"/>
  <c r="AQ164" i="185"/>
  <c r="AR164" i="185" l="1"/>
  <c r="AQ166" i="185"/>
  <c r="AS164" i="185" l="1"/>
  <c r="AR166" i="185"/>
  <c r="AS166" i="185" l="1"/>
  <c r="AT164" i="185"/>
  <c r="AT166" i="185" l="1"/>
  <c r="AU164" i="185"/>
  <c r="AV164" i="185" l="1"/>
  <c r="AU166" i="185"/>
  <c r="AW164" i="185" l="1"/>
  <c r="AV166" i="185"/>
  <c r="AX164" i="185" l="1"/>
  <c r="AW166" i="185"/>
  <c r="AX166" i="185" l="1"/>
  <c r="AY164" i="185"/>
  <c r="AY166" i="185" l="1"/>
  <c r="AZ164" i="185"/>
  <c r="BA164" i="185" l="1"/>
  <c r="AZ166" i="185"/>
  <c r="BB164" i="185" l="1"/>
  <c r="BA166" i="185"/>
  <c r="BC164" i="185" l="1"/>
  <c r="BB166" i="185"/>
  <c r="BD164" i="185" l="1"/>
  <c r="BC166" i="185"/>
  <c r="BE164" i="185" l="1"/>
  <c r="BD166" i="185"/>
  <c r="BE166" i="185" l="1"/>
  <c r="BF164" i="185"/>
  <c r="BG164" i="185" l="1"/>
  <c r="BF166" i="185"/>
  <c r="BH164" i="185" l="1"/>
  <c r="BG166" i="185"/>
  <c r="BH166" i="185" l="1"/>
  <c r="BI164" i="185"/>
  <c r="BI166" i="185" l="1"/>
  <c r="BJ164" i="185"/>
  <c r="BK164" i="185" l="1"/>
  <c r="BJ166" i="185"/>
  <c r="BK166" i="185" l="1"/>
  <c r="BL164" i="185"/>
  <c r="BM164" i="185" l="1"/>
  <c r="BL166" i="185"/>
  <c r="BN164" i="185" l="1"/>
  <c r="BM166" i="185"/>
  <c r="BO164" i="185" l="1"/>
  <c r="BN166" i="185"/>
  <c r="BO166" i="185" l="1"/>
  <c r="BP164" i="185"/>
  <c r="BP166" i="185" l="1"/>
  <c r="BN75" i="184"/>
  <c r="BN79" i="184"/>
  <c r="BJ84" i="184"/>
  <c r="BP79" i="184"/>
  <c r="BO83" i="184"/>
  <c r="BO84" i="184"/>
  <c r="BN73" i="184"/>
  <c r="BM79" i="184"/>
  <c r="BL84" i="184"/>
  <c r="BJ79" i="184"/>
  <c r="BJ83" i="184"/>
  <c r="BK79" i="184"/>
  <c r="BK73" i="184"/>
  <c r="BL80" i="184"/>
  <c r="BF83" i="184"/>
  <c r="BK80" i="184"/>
  <c r="BE79" i="184"/>
  <c r="BC79" i="184"/>
  <c r="BC73" i="184"/>
  <c r="BB83" i="184"/>
  <c r="BA84" i="184"/>
  <c r="AY84" i="184"/>
  <c r="AW79" i="184"/>
  <c r="AV74" i="184"/>
  <c r="AV75" i="184"/>
  <c r="AT83" i="184"/>
  <c r="AS75" i="184"/>
  <c r="AR74" i="184"/>
  <c r="AQ74" i="184"/>
  <c r="AN83" i="184"/>
  <c r="AN73" i="184"/>
  <c r="AM73" i="184"/>
  <c r="AL73" i="184"/>
  <c r="AK73" i="184"/>
  <c r="AN80" i="184"/>
  <c r="AI84" i="184"/>
  <c r="AJ80" i="184"/>
  <c r="BP87" i="184"/>
  <c r="BK88" i="184"/>
  <c r="AO87" i="184"/>
  <c r="AO81" i="184"/>
  <c r="BE88" i="184"/>
  <c r="AR88" i="184"/>
  <c r="AM88" i="184"/>
  <c r="BN87" i="184"/>
  <c r="Z81" i="184"/>
  <c r="Z83" i="184"/>
  <c r="T86" i="184"/>
  <c r="AH80" i="184"/>
  <c r="V88" i="184"/>
  <c r="Z84" i="184"/>
  <c r="X74" i="184"/>
  <c r="AG81" i="184"/>
  <c r="BB86" i="184"/>
  <c r="AL93" i="184"/>
  <c r="BP86" i="184"/>
  <c r="W74" i="184"/>
  <c r="AK81" i="184"/>
  <c r="W87" i="184"/>
  <c r="AU86" i="184"/>
  <c r="BG94" i="184"/>
  <c r="AI86" i="184"/>
  <c r="AN81" i="184"/>
  <c r="AF88" i="184"/>
  <c r="AG74" i="184"/>
  <c r="AH74" i="184"/>
  <c r="U83" i="184"/>
  <c r="AJ81" i="184"/>
  <c r="AC93" i="184"/>
  <c r="BJ93" i="184"/>
  <c r="AV87" i="184"/>
  <c r="Y88" i="184"/>
  <c r="T75" i="184"/>
  <c r="Z75" i="184"/>
  <c r="AX86" i="184"/>
  <c r="AR94" i="184"/>
  <c r="AL81" i="184"/>
  <c r="W88" i="184"/>
  <c r="X94" i="184"/>
  <c r="AB83" i="184"/>
  <c r="V80" i="184"/>
  <c r="AZ94" i="184"/>
  <c r="U86" i="184"/>
  <c r="AB74" i="184"/>
  <c r="X75" i="184"/>
  <c r="AM81" i="184"/>
  <c r="AS94" i="184"/>
  <c r="BF94" i="184"/>
  <c r="T73" i="184"/>
  <c r="AA81" i="184"/>
  <c r="AC86" i="184"/>
  <c r="BO79" i="184"/>
  <c r="BP75" i="184"/>
  <c r="BN84" i="184"/>
  <c r="BK83" i="184"/>
  <c r="BO80" i="184"/>
  <c r="BI83" i="184"/>
  <c r="BH79" i="184"/>
  <c r="BH83" i="184"/>
  <c r="BG73" i="184"/>
  <c r="BE84" i="184"/>
  <c r="BF73" i="184"/>
  <c r="BI80" i="184"/>
  <c r="BB84" i="184"/>
  <c r="BB75" i="184"/>
  <c r="BF80" i="184"/>
  <c r="AZ84" i="184"/>
  <c r="AX84" i="184"/>
  <c r="AY74" i="184"/>
  <c r="AX75" i="184"/>
  <c r="AW75" i="184"/>
  <c r="AU79" i="184"/>
  <c r="AT74" i="184"/>
  <c r="AR83" i="184"/>
  <c r="AP79" i="184"/>
  <c r="AU80" i="184"/>
  <c r="AT80" i="184"/>
  <c r="AS80" i="184"/>
  <c r="AM84" i="184"/>
  <c r="AQ80" i="184"/>
  <c r="AJ83" i="184"/>
  <c r="AK75" i="184"/>
  <c r="AL80" i="184"/>
  <c r="AI80" i="184"/>
  <c r="AZ87" i="184"/>
  <c r="AO93" i="184"/>
  <c r="AB80" i="184"/>
  <c r="BB93" i="184"/>
  <c r="BL93" i="184"/>
  <c r="AJ94" i="184"/>
  <c r="U94" i="184"/>
  <c r="BM87" i="184"/>
  <c r="BF81" i="184"/>
  <c r="BJ88" i="184"/>
  <c r="BC87" i="184"/>
  <c r="BF87" i="184"/>
  <c r="W94" i="184"/>
  <c r="V74" i="184"/>
  <c r="AS81" i="184"/>
  <c r="AQ86" i="184"/>
  <c r="BO86" i="184"/>
  <c r="AF94" i="184"/>
  <c r="BN94" i="184"/>
  <c r="AE80" i="184"/>
  <c r="AB79" i="184"/>
  <c r="AA88" i="184"/>
  <c r="AG80" i="184"/>
  <c r="U87" i="184"/>
  <c r="S84" i="184"/>
  <c r="AW93" i="184"/>
  <c r="X86" i="184"/>
  <c r="S75" i="184"/>
  <c r="S94" i="184"/>
  <c r="AI88" i="184"/>
  <c r="AH75" i="184"/>
  <c r="AD80" i="184"/>
  <c r="AQ93" i="184"/>
  <c r="BL94" i="184"/>
  <c r="Y94" i="184"/>
  <c r="W80" i="184"/>
  <c r="Z73" i="184"/>
  <c r="AX93" i="184"/>
  <c r="AB86" i="184"/>
  <c r="BJ81" i="184"/>
  <c r="W81" i="184"/>
  <c r="AO86" i="184"/>
  <c r="AU81" i="184"/>
  <c r="BI94" i="184"/>
  <c r="BJ49" i="184"/>
  <c r="BJ91" i="184" s="1"/>
  <c r="V86" i="184"/>
  <c r="Y74" i="184"/>
  <c r="AV81" i="184"/>
  <c r="BK93" i="184"/>
  <c r="BI93" i="184"/>
  <c r="AC80" i="184"/>
  <c r="AC94" i="184"/>
  <c r="AE94" i="184"/>
  <c r="T88" i="184"/>
  <c r="BM74" i="184"/>
  <c r="BL75" i="184"/>
  <c r="BK74" i="184"/>
  <c r="BN80" i="184"/>
  <c r="BH84" i="184"/>
  <c r="BG83" i="184"/>
  <c r="BF84" i="184"/>
  <c r="BD79" i="184"/>
  <c r="BE75" i="184"/>
  <c r="BD74" i="184"/>
  <c r="BA83" i="184"/>
  <c r="BE80" i="184"/>
  <c r="AZ83" i="184"/>
  <c r="AZ74" i="184"/>
  <c r="AY75" i="184"/>
  <c r="AX73" i="184"/>
  <c r="BA80" i="184"/>
  <c r="AW74" i="184"/>
  <c r="AS83" i="184"/>
  <c r="AS73" i="184"/>
  <c r="AQ75" i="184"/>
  <c r="AN84" i="184"/>
  <c r="AN79" i="184"/>
  <c r="AR80" i="184"/>
  <c r="AN74" i="184"/>
  <c r="AM74" i="184"/>
  <c r="AK79" i="184"/>
  <c r="AH88" i="184"/>
  <c r="BL87" i="184"/>
  <c r="BE87" i="184"/>
  <c r="AU88" i="184"/>
  <c r="BL88" i="184"/>
  <c r="AQ81" i="184"/>
  <c r="AW88" i="184"/>
  <c r="BK87" i="184"/>
  <c r="AF84" i="184"/>
  <c r="BP88" i="184"/>
  <c r="AS88" i="184"/>
  <c r="AQ87" i="184"/>
  <c r="BF88" i="184"/>
  <c r="AY87" i="184"/>
  <c r="AW94" i="184"/>
  <c r="T87" i="184"/>
  <c r="S86" i="184"/>
  <c r="AG94" i="184"/>
  <c r="V87" i="184"/>
  <c r="Y73" i="184"/>
  <c r="S83" i="184"/>
  <c r="AM94" i="184"/>
  <c r="Y87" i="184"/>
  <c r="V84" i="184"/>
  <c r="S88" i="184"/>
  <c r="AD94" i="184"/>
  <c r="AP81" i="184"/>
  <c r="AG79" i="184"/>
  <c r="T81" i="184"/>
  <c r="U73" i="184"/>
  <c r="AW86" i="184"/>
  <c r="Y86" i="184"/>
  <c r="AX94" i="184"/>
  <c r="AS86" i="184"/>
  <c r="AE73" i="184"/>
  <c r="AB88" i="184"/>
  <c r="BH86" i="184"/>
  <c r="AC84" i="184"/>
  <c r="AG75" i="184"/>
  <c r="AN88" i="184"/>
  <c r="S81" i="184"/>
  <c r="AD93" i="184"/>
  <c r="BE81" i="184"/>
  <c r="Z94" i="184"/>
  <c r="BN81" i="184"/>
  <c r="BO81" i="184"/>
  <c r="S79" i="184"/>
  <c r="AB81" i="184"/>
  <c r="BC81" i="184"/>
  <c r="AA86" i="184"/>
  <c r="BL86" i="184"/>
  <c r="AD74" i="184"/>
  <c r="AC81" i="184"/>
  <c r="BP74" i="184"/>
  <c r="BO73" i="184"/>
  <c r="BL74" i="184"/>
  <c r="BJ73" i="184"/>
  <c r="BI84" i="184"/>
  <c r="BH74" i="184"/>
  <c r="BH73" i="184"/>
  <c r="BE74" i="184"/>
  <c r="BD83" i="184"/>
  <c r="BC83" i="184"/>
  <c r="BD75" i="184"/>
  <c r="BC74" i="184"/>
  <c r="BB74" i="184"/>
  <c r="AY79" i="184"/>
  <c r="AY73" i="184"/>
  <c r="AW84" i="184"/>
  <c r="AV83" i="184"/>
  <c r="AV73" i="184"/>
  <c r="AS79" i="184"/>
  <c r="AW80" i="184"/>
  <c r="AQ79" i="184"/>
  <c r="AP75" i="184"/>
  <c r="AO75" i="184"/>
  <c r="AL83" i="184"/>
  <c r="AL75" i="184"/>
  <c r="AP80" i="184"/>
  <c r="AJ75" i="184"/>
  <c r="BF86" i="184"/>
  <c r="Z79" i="184"/>
  <c r="BC88" i="184"/>
  <c r="BH93" i="184"/>
  <c r="Y75" i="184"/>
  <c r="BJ87" i="184"/>
  <c r="BN88" i="184"/>
  <c r="BO88" i="184"/>
  <c r="AD84" i="184"/>
  <c r="AD73" i="184"/>
  <c r="BI88" i="184"/>
  <c r="AP93" i="184"/>
  <c r="AU87" i="184"/>
  <c r="AE84" i="184"/>
  <c r="AD79" i="184"/>
  <c r="AH84" i="184"/>
  <c r="AA84" i="184"/>
  <c r="S80" i="184"/>
  <c r="AK86" i="184"/>
  <c r="AV94" i="184"/>
  <c r="AC87" i="184"/>
  <c r="AV86" i="184"/>
  <c r="BB94" i="184"/>
  <c r="BH81" i="184"/>
  <c r="AE93" i="184"/>
  <c r="BL81" i="184"/>
  <c r="AA83" i="184"/>
  <c r="BM81" i="184"/>
  <c r="AE88" i="184"/>
  <c r="AI87" i="184"/>
  <c r="AC73" i="184"/>
  <c r="AG87" i="184"/>
  <c r="AC88" i="184"/>
  <c r="AY81" i="184"/>
  <c r="AK94" i="184"/>
  <c r="Z93" i="184"/>
  <c r="BC94" i="184"/>
  <c r="Z80" i="184"/>
  <c r="AB93" i="184"/>
  <c r="S93" i="184"/>
  <c r="U81" i="184"/>
  <c r="X79" i="184"/>
  <c r="BA81" i="184"/>
  <c r="AB75" i="184"/>
  <c r="AA75" i="184"/>
  <c r="S73" i="184"/>
  <c r="BP83" i="184"/>
  <c r="BM84" i="184"/>
  <c r="BN83" i="184"/>
  <c r="BN74" i="184"/>
  <c r="BM73" i="184"/>
  <c r="BL73" i="184"/>
  <c r="BJ74" i="184"/>
  <c r="BJ75" i="184"/>
  <c r="BM80" i="184"/>
  <c r="BG84" i="184"/>
  <c r="BG79" i="184"/>
  <c r="BF79" i="184"/>
  <c r="BE73" i="184"/>
  <c r="BC75" i="184"/>
  <c r="BB73" i="184"/>
  <c r="BA79" i="184"/>
  <c r="AZ79" i="184"/>
  <c r="AY83" i="184"/>
  <c r="AX83" i="184"/>
  <c r="BC80" i="184"/>
  <c r="AV79" i="184"/>
  <c r="AY80" i="184"/>
  <c r="AS84" i="184"/>
  <c r="AV80" i="184"/>
  <c r="AQ73" i="184"/>
  <c r="AP83" i="184"/>
  <c r="AO83" i="184"/>
  <c r="AO73" i="184"/>
  <c r="AL84" i="184"/>
  <c r="AL79" i="184"/>
  <c r="AK84" i="184"/>
  <c r="AK74" i="184"/>
  <c r="AM80" i="184"/>
  <c r="AI73" i="184"/>
  <c r="AV88" i="184"/>
  <c r="AD87" i="184"/>
  <c r="W83" i="184"/>
  <c r="AB84" i="184"/>
  <c r="BG88" i="184"/>
  <c r="AW87" i="184"/>
  <c r="AF73" i="184"/>
  <c r="AG83" i="184"/>
  <c r="AX88" i="184"/>
  <c r="BA87" i="184"/>
  <c r="AZ88" i="184"/>
  <c r="BH94" i="184"/>
  <c r="BH88" i="184"/>
  <c r="T94" i="184"/>
  <c r="BG81" i="184"/>
  <c r="AN94" i="184"/>
  <c r="W79" i="184"/>
  <c r="AR87" i="184"/>
  <c r="W84" i="184"/>
  <c r="U84" i="184"/>
  <c r="Z86" i="184"/>
  <c r="AE74" i="184"/>
  <c r="AP87" i="184"/>
  <c r="AA93" i="184"/>
  <c r="U75" i="184"/>
  <c r="AQ94" i="184"/>
  <c r="AD88" i="184"/>
  <c r="BC93" i="184"/>
  <c r="AJ88" i="184"/>
  <c r="BM93" i="184"/>
  <c r="AF86" i="184"/>
  <c r="AB94" i="184"/>
  <c r="AK93" i="184"/>
  <c r="BA94" i="184"/>
  <c r="U93" i="184"/>
  <c r="AD86" i="184"/>
  <c r="BO93" i="184"/>
  <c r="U80" i="184"/>
  <c r="T74" i="184"/>
  <c r="BG86" i="184"/>
  <c r="AH81" i="184"/>
  <c r="AV93" i="184"/>
  <c r="AW81" i="184"/>
  <c r="BM86" i="184"/>
  <c r="V79" i="184"/>
  <c r="AA87" i="184"/>
  <c r="AJ93" i="184"/>
  <c r="AB87" i="184"/>
  <c r="AA80" i="184"/>
  <c r="AG93" i="184"/>
  <c r="X87" i="184"/>
  <c r="BM94" i="184"/>
  <c r="BP80" i="184"/>
  <c r="BP84" i="184"/>
  <c r="BP73" i="184"/>
  <c r="BO74" i="184"/>
  <c r="BO75" i="184"/>
  <c r="BM83" i="184"/>
  <c r="BM75" i="184"/>
  <c r="BL83" i="184"/>
  <c r="BK84" i="184"/>
  <c r="BI75" i="184"/>
  <c r="BF75" i="184"/>
  <c r="BJ80" i="184"/>
  <c r="BD73" i="184"/>
  <c r="BB79" i="184"/>
  <c r="AZ75" i="184"/>
  <c r="AU75" i="184"/>
  <c r="AU74" i="184"/>
  <c r="AT75" i="184"/>
  <c r="AS74" i="184"/>
  <c r="AR73" i="184"/>
  <c r="AP84" i="184"/>
  <c r="AM83" i="184"/>
  <c r="AJ84" i="184"/>
  <c r="AI79" i="184"/>
  <c r="AI75" i="184"/>
  <c r="X84" i="184"/>
  <c r="Z74" i="184"/>
  <c r="T79" i="184"/>
  <c r="BA93" i="184"/>
  <c r="BG87" i="184"/>
  <c r="BO87" i="184"/>
  <c r="AO94" i="184"/>
  <c r="AF81" i="184"/>
  <c r="AH94" i="184"/>
  <c r="BM88" i="184"/>
  <c r="BD94" i="184"/>
  <c r="BB87" i="184"/>
  <c r="AH79" i="184"/>
  <c r="Z88" i="184"/>
  <c r="AG84" i="184"/>
  <c r="BI86" i="184"/>
  <c r="BK86" i="184"/>
  <c r="AK87" i="184"/>
  <c r="AS87" i="184"/>
  <c r="AH87" i="184"/>
  <c r="AA94" i="184"/>
  <c r="AK88" i="184"/>
  <c r="BA86" i="184"/>
  <c r="AO88" i="184"/>
  <c r="AZ93" i="184"/>
  <c r="X83" i="184"/>
  <c r="S87" i="184"/>
  <c r="AJ87" i="184"/>
  <c r="AL87" i="184"/>
  <c r="T83" i="184"/>
  <c r="AT87" i="184"/>
  <c r="X88" i="184"/>
  <c r="AI93" i="184"/>
  <c r="BP81" i="184"/>
  <c r="BJ86" i="184"/>
  <c r="R49" i="184"/>
  <c r="AM86" i="184"/>
  <c r="BB49" i="184"/>
  <c r="BB91" i="184" s="1"/>
  <c r="BO94" i="184"/>
  <c r="X93" i="184"/>
  <c r="V83" i="184"/>
  <c r="Y93" i="184"/>
  <c r="AM93" i="184"/>
  <c r="X80" i="184"/>
  <c r="BF93" i="184"/>
  <c r="AG86" i="184"/>
  <c r="W86" i="184"/>
  <c r="AD81" i="184"/>
  <c r="AF74" i="184"/>
  <c r="V73" i="184"/>
  <c r="Z87" i="184"/>
  <c r="BD93" i="184"/>
  <c r="W75" i="184"/>
  <c r="AZ81" i="184"/>
  <c r="T84" i="184"/>
  <c r="AN86" i="184"/>
  <c r="S74" i="184"/>
  <c r="U79" i="184"/>
  <c r="BL79" i="184"/>
  <c r="BK75" i="184"/>
  <c r="BI73" i="184"/>
  <c r="BH75" i="184"/>
  <c r="BG74" i="184"/>
  <c r="BE83" i="184"/>
  <c r="BA74" i="184"/>
  <c r="BD80" i="184"/>
  <c r="AW83" i="184"/>
  <c r="BB80" i="184"/>
  <c r="AV84" i="184"/>
  <c r="AW73" i="184"/>
  <c r="AU84" i="184"/>
  <c r="AT84" i="184"/>
  <c r="AU73" i="184"/>
  <c r="AX80" i="184"/>
  <c r="AQ83" i="184"/>
  <c r="AR75" i="184"/>
  <c r="AP74" i="184"/>
  <c r="AO79" i="184"/>
  <c r="AO84" i="184"/>
  <c r="AN75" i="184"/>
  <c r="AL74" i="184"/>
  <c r="AJ79" i="184"/>
  <c r="AJ74" i="184"/>
  <c r="AO80" i="184"/>
  <c r="AI83" i="184"/>
  <c r="AI74" i="184"/>
  <c r="AX87" i="184"/>
  <c r="BC86" i="184"/>
  <c r="AG73" i="184"/>
  <c r="AC83" i="184"/>
  <c r="AG88" i="184"/>
  <c r="AR93" i="184"/>
  <c r="BA88" i="184"/>
  <c r="BB88" i="184"/>
  <c r="AM87" i="184"/>
  <c r="AF87" i="184"/>
  <c r="AE83" i="184"/>
  <c r="AT88" i="184"/>
  <c r="AH73" i="184"/>
  <c r="BB81" i="184"/>
  <c r="AA79" i="184"/>
  <c r="AI81" i="184"/>
  <c r="AE86" i="184"/>
  <c r="AE79" i="184"/>
  <c r="AF93" i="184"/>
  <c r="X73" i="184"/>
  <c r="U74" i="184"/>
  <c r="AE87" i="184"/>
  <c r="AC79" i="184"/>
  <c r="AQ88" i="184"/>
  <c r="AA74" i="184"/>
  <c r="AE75" i="184"/>
  <c r="AF83" i="184"/>
  <c r="AP88" i="184"/>
  <c r="AF75" i="184"/>
  <c r="AD83" i="184"/>
  <c r="AH83" i="184"/>
  <c r="BJ94" i="184"/>
  <c r="Y81" i="184"/>
  <c r="W93" i="184"/>
  <c r="AY93" i="184"/>
  <c r="AT81" i="184"/>
  <c r="AR86" i="184"/>
  <c r="V93" i="184"/>
  <c r="AT94" i="184"/>
  <c r="T93" i="184"/>
  <c r="U88" i="184"/>
  <c r="AR81" i="184"/>
  <c r="AF79" i="184"/>
  <c r="AP94" i="184"/>
  <c r="AL86" i="184"/>
  <c r="BK94" i="184"/>
  <c r="BN93" i="184"/>
  <c r="T80" i="184"/>
  <c r="AI94" i="184"/>
  <c r="AT93" i="184"/>
  <c r="V81" i="184"/>
  <c r="BD81" i="184"/>
  <c r="BE93" i="184"/>
  <c r="BI79" i="184"/>
  <c r="BI74" i="184"/>
  <c r="BG75" i="184"/>
  <c r="BF74" i="184"/>
  <c r="BD84" i="184"/>
  <c r="BC84" i="184"/>
  <c r="BH80" i="184"/>
  <c r="BG80" i="184"/>
  <c r="BA73" i="184"/>
  <c r="BA75" i="184"/>
  <c r="AZ73" i="184"/>
  <c r="AX79" i="184"/>
  <c r="AX74" i="184"/>
  <c r="AU83" i="184"/>
  <c r="AZ80" i="184"/>
  <c r="AT79" i="184"/>
  <c r="AT73" i="184"/>
  <c r="AR79" i="184"/>
  <c r="AR84" i="184"/>
  <c r="AQ84" i="184"/>
  <c r="AP73" i="184"/>
  <c r="AO74" i="184"/>
  <c r="AM79" i="184"/>
  <c r="AM75" i="184"/>
  <c r="AK83" i="184"/>
  <c r="AJ73" i="184"/>
  <c r="AK80" i="184"/>
  <c r="BD88" i="184"/>
  <c r="BI81" i="184"/>
  <c r="AA73" i="184"/>
  <c r="AL88" i="184"/>
  <c r="BP94" i="184"/>
  <c r="BD87" i="184"/>
  <c r="BH87" i="184"/>
  <c r="BI87" i="184"/>
  <c r="AZ86" i="184"/>
  <c r="AY88" i="184"/>
  <c r="AD75" i="184"/>
  <c r="AS93" i="184"/>
  <c r="AC74" i="184"/>
  <c r="AY94" i="184"/>
  <c r="BE94" i="184"/>
  <c r="AH93" i="184"/>
  <c r="BP93" i="184"/>
  <c r="BK49" i="184"/>
  <c r="BK91" i="184" s="1"/>
  <c r="X81" i="184"/>
  <c r="AN93" i="184"/>
  <c r="AP86" i="184"/>
  <c r="Y80" i="184"/>
  <c r="BD86" i="184"/>
  <c r="BE86" i="184"/>
  <c r="Y84" i="184"/>
  <c r="AC75" i="184"/>
  <c r="BK81" i="184"/>
  <c r="V94" i="184"/>
  <c r="AN87" i="184"/>
  <c r="AE81" i="184"/>
  <c r="AY86" i="184"/>
  <c r="AX81" i="184"/>
  <c r="AU94" i="184"/>
  <c r="Y83" i="184"/>
  <c r="AJ86" i="184"/>
  <c r="Z49" i="184"/>
  <c r="Z91" i="184" s="1"/>
  <c r="AT86" i="184"/>
  <c r="BN86" i="184"/>
  <c r="V75" i="184"/>
  <c r="AB73" i="184"/>
  <c r="AH86" i="184"/>
  <c r="AL94" i="184"/>
  <c r="Y79" i="184"/>
  <c r="BG93" i="184"/>
  <c r="W73" i="184"/>
  <c r="AF80" i="184"/>
  <c r="AU93" i="184"/>
  <c r="BJ92" i="184" l="1"/>
  <c r="BK92" i="184"/>
  <c r="AD49" i="184"/>
  <c r="AD91" i="184" s="1"/>
  <c r="AL49" i="184"/>
  <c r="AL91" i="184" s="1"/>
  <c r="U49" i="184"/>
  <c r="U91" i="184" s="1"/>
  <c r="Q49" i="184"/>
  <c r="AV49" i="184"/>
  <c r="AV92" i="184" s="1"/>
  <c r="AA70" i="184"/>
  <c r="AA72" i="184"/>
  <c r="AA78" i="184" s="1"/>
  <c r="AF70" i="184"/>
  <c r="AF72" i="184"/>
  <c r="AF78" i="184" s="1"/>
  <c r="AK69" i="184"/>
  <c r="AK71" i="184"/>
  <c r="AK77" i="184" s="1"/>
  <c r="AW72" i="184"/>
  <c r="AW78" i="184" s="1"/>
  <c r="AW70" i="184"/>
  <c r="X49" i="184"/>
  <c r="X92" i="184" s="1"/>
  <c r="AH71" i="184"/>
  <c r="AH77" i="184" s="1"/>
  <c r="AH69" i="184"/>
  <c r="T69" i="184"/>
  <c r="T71" i="184"/>
  <c r="T77" i="184" s="1"/>
  <c r="AD69" i="184"/>
  <c r="AD71" i="184"/>
  <c r="AD77" i="184" s="1"/>
  <c r="AF71" i="184"/>
  <c r="AF77" i="184" s="1"/>
  <c r="AF69" i="184"/>
  <c r="AG71" i="184"/>
  <c r="AG77" i="184" s="1"/>
  <c r="AG69" i="184"/>
  <c r="BK71" i="184"/>
  <c r="BK77" i="184" s="1"/>
  <c r="BK69" i="184"/>
  <c r="AN49" i="184"/>
  <c r="AN91" i="184" s="1"/>
  <c r="BP49" i="184"/>
  <c r="BP92" i="184" s="1"/>
  <c r="AR69" i="184"/>
  <c r="AR71" i="184"/>
  <c r="AR77" i="184" s="1"/>
  <c r="BN71" i="184"/>
  <c r="BN77" i="184" s="1"/>
  <c r="BN69" i="184"/>
  <c r="AH49" i="184"/>
  <c r="AH92" i="184" s="1"/>
  <c r="AY49" i="184"/>
  <c r="AY92" i="184" s="1"/>
  <c r="AE71" i="184"/>
  <c r="AE77" i="184" s="1"/>
  <c r="AE69" i="184"/>
  <c r="AR49" i="184"/>
  <c r="AR91" i="184" s="1"/>
  <c r="BB71" i="184"/>
  <c r="BB77" i="184" s="1"/>
  <c r="BB69" i="184"/>
  <c r="BG72" i="184"/>
  <c r="BG78" i="184" s="1"/>
  <c r="BG70" i="184"/>
  <c r="BF70" i="184"/>
  <c r="BF72" i="184"/>
  <c r="BF78" i="184" s="1"/>
  <c r="Y70" i="184"/>
  <c r="Y72" i="184"/>
  <c r="Y78" i="184" s="1"/>
  <c r="AU72" i="184"/>
  <c r="AU78" i="184" s="1"/>
  <c r="AU70" i="184"/>
  <c r="AZ70" i="184"/>
  <c r="AZ72" i="184"/>
  <c r="AZ78" i="184" s="1"/>
  <c r="AU71" i="184"/>
  <c r="AU77" i="184" s="1"/>
  <c r="AU69" i="184"/>
  <c r="BI71" i="184"/>
  <c r="BI77" i="184" s="1"/>
  <c r="BI69" i="184"/>
  <c r="X72" i="184"/>
  <c r="X78" i="184" s="1"/>
  <c r="X70" i="184"/>
  <c r="W69" i="184"/>
  <c r="W71" i="184"/>
  <c r="W77" i="184" s="1"/>
  <c r="AE70" i="184"/>
  <c r="AE72" i="184"/>
  <c r="AE78" i="184" s="1"/>
  <c r="AC70" i="184"/>
  <c r="AC72" i="184"/>
  <c r="AC78" i="184" s="1"/>
  <c r="AP71" i="184"/>
  <c r="AP77" i="184" s="1"/>
  <c r="AP69" i="184"/>
  <c r="AS69" i="184"/>
  <c r="AS71" i="184"/>
  <c r="AS77" i="184" s="1"/>
  <c r="BC72" i="184"/>
  <c r="BC78" i="184" s="1"/>
  <c r="BC70" i="184"/>
  <c r="BE70" i="184"/>
  <c r="BE72" i="184"/>
  <c r="BE78" i="184" s="1"/>
  <c r="BH69" i="184"/>
  <c r="BH71" i="184"/>
  <c r="BH77" i="184" s="1"/>
  <c r="BI49" i="184"/>
  <c r="BI92" i="184" s="1"/>
  <c r="AT70" i="184"/>
  <c r="AT72" i="184"/>
  <c r="AT78" i="184" s="1"/>
  <c r="AX69" i="184"/>
  <c r="AX71" i="184"/>
  <c r="AX77" i="184" s="1"/>
  <c r="BH72" i="184"/>
  <c r="BH78" i="184" s="1"/>
  <c r="BH70" i="184"/>
  <c r="BJ69" i="184"/>
  <c r="BJ71" i="184"/>
  <c r="BJ77" i="184" s="1"/>
  <c r="AQ49" i="184"/>
  <c r="AQ92" i="184" s="1"/>
  <c r="S72" i="184"/>
  <c r="S78" i="184" s="1"/>
  <c r="S70" i="184"/>
  <c r="Z92" i="184"/>
  <c r="AU49" i="184"/>
  <c r="AU92" i="184" s="1"/>
  <c r="AH70" i="184"/>
  <c r="AH72" i="184"/>
  <c r="AH78" i="184" s="1"/>
  <c r="AN71" i="184"/>
  <c r="AN77" i="184" s="1"/>
  <c r="AN69" i="184"/>
  <c r="BO69" i="184"/>
  <c r="BO71" i="184"/>
  <c r="BO77" i="184" s="1"/>
  <c r="Z72" i="184"/>
  <c r="Z78" i="184" s="1"/>
  <c r="Z70" i="184"/>
  <c r="AI69" i="184"/>
  <c r="AI71" i="184"/>
  <c r="AI77" i="184" s="1"/>
  <c r="BK70" i="184"/>
  <c r="BK72" i="184"/>
  <c r="BK78" i="184" s="1"/>
  <c r="AB69" i="184"/>
  <c r="AB71" i="184"/>
  <c r="AB77" i="184" s="1"/>
  <c r="AM49" i="184"/>
  <c r="AM92" i="184" s="1"/>
  <c r="AW49" i="184"/>
  <c r="AW92" i="184" s="1"/>
  <c r="BD49" i="184"/>
  <c r="BD91" i="184" s="1"/>
  <c r="P49" i="184"/>
  <c r="BB92" i="184"/>
  <c r="V49" i="184"/>
  <c r="V91" i="184" s="1"/>
  <c r="AJ70" i="184"/>
  <c r="AJ72" i="184"/>
  <c r="AJ78" i="184" s="1"/>
  <c r="AR72" i="184"/>
  <c r="AR78" i="184" s="1"/>
  <c r="AR70" i="184"/>
  <c r="AY70" i="184"/>
  <c r="AY72" i="184"/>
  <c r="AY78" i="184" s="1"/>
  <c r="BG71" i="184"/>
  <c r="BG77" i="184" s="1"/>
  <c r="BG69" i="184"/>
  <c r="AD72" i="184"/>
  <c r="AD78" i="184" s="1"/>
  <c r="AD70" i="184"/>
  <c r="AB49" i="184"/>
  <c r="AB92" i="184" s="1"/>
  <c r="BA49" i="184"/>
  <c r="BA91" i="184" s="1"/>
  <c r="AX49" i="184"/>
  <c r="AX92" i="184" s="1"/>
  <c r="BM49" i="184"/>
  <c r="BM91" i="184" s="1"/>
  <c r="O49" i="184"/>
  <c r="AA49" i="184"/>
  <c r="AA92" i="184" s="1"/>
  <c r="AO49" i="184"/>
  <c r="AO92" i="184" s="1"/>
  <c r="AF49" i="184"/>
  <c r="AF91" i="184" s="1"/>
  <c r="U72" i="184"/>
  <c r="U78" i="184" s="1"/>
  <c r="U70" i="184"/>
  <c r="AL70" i="184"/>
  <c r="AL72" i="184"/>
  <c r="AL78" i="184" s="1"/>
  <c r="AN72" i="184"/>
  <c r="AN78" i="184" s="1"/>
  <c r="AN70" i="184"/>
  <c r="BL49" i="184"/>
  <c r="BL92" i="184" s="1"/>
  <c r="S69" i="184"/>
  <c r="S71" i="184"/>
  <c r="S77" i="184" s="1"/>
  <c r="AX72" i="184"/>
  <c r="AX78" i="184" s="1"/>
  <c r="AX70" i="184"/>
  <c r="BJ72" i="184"/>
  <c r="BJ78" i="184" s="1"/>
  <c r="BJ70" i="184"/>
  <c r="BP72" i="184"/>
  <c r="BP78" i="184" s="1"/>
  <c r="BP70" i="184"/>
  <c r="AT49" i="184"/>
  <c r="AT92" i="184" s="1"/>
  <c r="AC71" i="184"/>
  <c r="AC77" i="184" s="1"/>
  <c r="AC69" i="184"/>
  <c r="BA72" i="184"/>
  <c r="BA78" i="184" s="1"/>
  <c r="BA70" i="184"/>
  <c r="BF69" i="184"/>
  <c r="BF71" i="184"/>
  <c r="BF77" i="184" s="1"/>
  <c r="BO72" i="184"/>
  <c r="BO78" i="184" s="1"/>
  <c r="BO70" i="184"/>
  <c r="T70" i="184"/>
  <c r="T72" i="184"/>
  <c r="T78" i="184" s="1"/>
  <c r="AG70" i="184"/>
  <c r="AG72" i="184"/>
  <c r="AG78" i="184" s="1"/>
  <c r="AK70" i="184"/>
  <c r="AK72" i="184"/>
  <c r="AK78" i="184" s="1"/>
  <c r="AM70" i="184"/>
  <c r="AM72" i="184"/>
  <c r="AM78" i="184" s="1"/>
  <c r="AZ49" i="184"/>
  <c r="AZ92" i="184" s="1"/>
  <c r="X71" i="184"/>
  <c r="X77" i="184" s="1"/>
  <c r="X69" i="184"/>
  <c r="AB70" i="184"/>
  <c r="AB72" i="184"/>
  <c r="AB78" i="184" s="1"/>
  <c r="BN49" i="184"/>
  <c r="BN92" i="184" s="1"/>
  <c r="AZ69" i="184"/>
  <c r="AZ71" i="184"/>
  <c r="AZ77" i="184" s="1"/>
  <c r="W49" i="184"/>
  <c r="W92" i="184" s="1"/>
  <c r="AQ72" i="184"/>
  <c r="AQ78" i="184" s="1"/>
  <c r="AQ70" i="184"/>
  <c r="AV72" i="184"/>
  <c r="AV78" i="184" s="1"/>
  <c r="AV70" i="184"/>
  <c r="AS70" i="184"/>
  <c r="AS72" i="184"/>
  <c r="AS78" i="184" s="1"/>
  <c r="BB72" i="184"/>
  <c r="BB78" i="184" s="1"/>
  <c r="BB70" i="184"/>
  <c r="V71" i="184"/>
  <c r="V77" i="184" s="1"/>
  <c r="V69" i="184"/>
  <c r="AV71" i="184"/>
  <c r="AV77" i="184" s="1"/>
  <c r="AV69" i="184"/>
  <c r="AO72" i="184"/>
  <c r="AO78" i="184" s="1"/>
  <c r="AO70" i="184"/>
  <c r="BA71" i="184"/>
  <c r="BA77" i="184" s="1"/>
  <c r="BA69" i="184"/>
  <c r="BM71" i="184"/>
  <c r="BM77" i="184" s="1"/>
  <c r="BM69" i="184"/>
  <c r="BM72" i="184"/>
  <c r="BM78" i="184" s="1"/>
  <c r="BM70" i="184"/>
  <c r="V70" i="184"/>
  <c r="V72" i="184"/>
  <c r="V78" i="184" s="1"/>
  <c r="S49" i="184"/>
  <c r="S92" i="184" s="1"/>
  <c r="W70" i="184"/>
  <c r="W72" i="184"/>
  <c r="W78" i="184" s="1"/>
  <c r="BG49" i="184"/>
  <c r="BG91" i="184" s="1"/>
  <c r="AO69" i="184"/>
  <c r="AO71" i="184"/>
  <c r="AO77" i="184" s="1"/>
  <c r="BL71" i="184"/>
  <c r="BL77" i="184" s="1"/>
  <c r="BL69" i="184"/>
  <c r="Y49" i="184"/>
  <c r="Y92" i="184" s="1"/>
  <c r="T49" i="184"/>
  <c r="T92" i="184" s="1"/>
  <c r="AJ49" i="184"/>
  <c r="AJ92" i="184" s="1"/>
  <c r="AK49" i="184"/>
  <c r="AK92" i="184" s="1"/>
  <c r="AY69" i="184"/>
  <c r="AY71" i="184"/>
  <c r="AY77" i="184" s="1"/>
  <c r="BI72" i="184"/>
  <c r="BI78" i="184" s="1"/>
  <c r="BI70" i="184"/>
  <c r="BL72" i="184"/>
  <c r="BL78" i="184" s="1"/>
  <c r="BL70" i="184"/>
  <c r="BE49" i="184"/>
  <c r="BE92" i="184" s="1"/>
  <c r="BH49" i="184"/>
  <c r="BH92" i="184" s="1"/>
  <c r="AJ71" i="184"/>
  <c r="AJ77" i="184" s="1"/>
  <c r="AJ69" i="184"/>
  <c r="AP70" i="184"/>
  <c r="AP72" i="184"/>
  <c r="AP78" i="184" s="1"/>
  <c r="AW71" i="184"/>
  <c r="AW77" i="184" s="1"/>
  <c r="AW69" i="184"/>
  <c r="BE71" i="184"/>
  <c r="BE77" i="184" s="1"/>
  <c r="BE69" i="184"/>
  <c r="AE49" i="184"/>
  <c r="AE92" i="184" s="1"/>
  <c r="Y69" i="184"/>
  <c r="Y71" i="184"/>
  <c r="Y77" i="184" s="1"/>
  <c r="AS49" i="184"/>
  <c r="AS92" i="184" s="1"/>
  <c r="AL71" i="184"/>
  <c r="AL77" i="184" s="1"/>
  <c r="AL69" i="184"/>
  <c r="BC71" i="184"/>
  <c r="BC77" i="184" s="1"/>
  <c r="BC69" i="184"/>
  <c r="BP69" i="184"/>
  <c r="BP71" i="184"/>
  <c r="BP77" i="184" s="1"/>
  <c r="BO49" i="184"/>
  <c r="BO92" i="184" s="1"/>
  <c r="BC49" i="184"/>
  <c r="BC92" i="184" s="1"/>
  <c r="Z71" i="184"/>
  <c r="Z77" i="184" s="1"/>
  <c r="Z69" i="184"/>
  <c r="AM71" i="184"/>
  <c r="AM77" i="184" s="1"/>
  <c r="AM69" i="184"/>
  <c r="U71" i="184"/>
  <c r="U77" i="184" s="1"/>
  <c r="U69" i="184"/>
  <c r="AI49" i="184"/>
  <c r="AI92" i="184" s="1"/>
  <c r="AC49" i="184"/>
  <c r="AC92" i="184" s="1"/>
  <c r="BF49" i="184"/>
  <c r="BF91" i="184" s="1"/>
  <c r="AI72" i="184"/>
  <c r="AI78" i="184" s="1"/>
  <c r="AI70" i="184"/>
  <c r="AQ69" i="184"/>
  <c r="AQ71" i="184"/>
  <c r="AQ77" i="184" s="1"/>
  <c r="AP49" i="184"/>
  <c r="AP92" i="184" s="1"/>
  <c r="AG49" i="184"/>
  <c r="AG92" i="184" s="1"/>
  <c r="BD70" i="184"/>
  <c r="BD72" i="184"/>
  <c r="BD78" i="184" s="1"/>
  <c r="AA69" i="184"/>
  <c r="AA71" i="184"/>
  <c r="AA77" i="184" s="1"/>
  <c r="AT69" i="184"/>
  <c r="AT71" i="184"/>
  <c r="AT77" i="184" s="1"/>
  <c r="BD69" i="184"/>
  <c r="BD71" i="184"/>
  <c r="BD77" i="184" s="1"/>
  <c r="BN70" i="184"/>
  <c r="BN72" i="184"/>
  <c r="BN78" i="184" s="1"/>
  <c r="BA92" i="184" l="1"/>
  <c r="AR92" i="184"/>
  <c r="AD92" i="184"/>
  <c r="AN92" i="184"/>
  <c r="BG92" i="184"/>
  <c r="U92" i="184"/>
  <c r="AF92" i="184"/>
  <c r="AL92" i="184"/>
  <c r="BI91" i="184"/>
  <c r="BE91" i="184"/>
  <c r="AJ91" i="184"/>
  <c r="BN91" i="184"/>
  <c r="AK91" i="184"/>
  <c r="BC91" i="184"/>
  <c r="AH91" i="184"/>
  <c r="W91" i="184"/>
  <c r="AU91" i="184"/>
  <c r="AA91" i="184"/>
  <c r="AG91" i="184"/>
  <c r="AC91" i="184"/>
  <c r="AT91" i="184"/>
  <c r="AV91" i="184"/>
  <c r="BO91" i="184"/>
  <c r="AS91" i="184"/>
  <c r="BD92" i="184"/>
  <c r="AY91" i="184"/>
  <c r="BP91" i="184"/>
  <c r="AB91" i="184"/>
  <c r="AW91" i="184"/>
  <c r="AQ91" i="184"/>
  <c r="AP91" i="184"/>
  <c r="AZ91" i="184"/>
  <c r="AM91" i="184"/>
  <c r="AI91" i="184"/>
  <c r="AE91" i="184"/>
  <c r="T91" i="184"/>
  <c r="AX91" i="184"/>
  <c r="BM92" i="184"/>
  <c r="BH91" i="184"/>
  <c r="Y91" i="184"/>
  <c r="AO91" i="184"/>
  <c r="S91" i="184"/>
  <c r="BL91" i="184"/>
  <c r="BF92" i="184"/>
  <c r="V92" i="184"/>
  <c r="X91" i="184"/>
  <c r="AY68" i="185" l="1"/>
  <c r="AX68" i="185"/>
  <c r="W84" i="185"/>
  <c r="AJ83" i="185"/>
  <c r="AE85" i="185"/>
  <c r="AX87" i="185"/>
  <c r="BI100" i="185"/>
  <c r="AW78" i="185"/>
  <c r="BA72" i="185"/>
  <c r="AY75" i="185"/>
  <c r="BI92" i="185"/>
  <c r="AH89" i="185"/>
  <c r="V89" i="185"/>
  <c r="BC100" i="185"/>
  <c r="W68" i="185"/>
  <c r="AN69" i="185"/>
  <c r="AA68" i="185"/>
  <c r="AO84" i="185"/>
  <c r="AT81" i="185"/>
  <c r="BL70" i="185"/>
  <c r="AH85" i="185"/>
  <c r="BH73" i="185"/>
  <c r="AS72" i="185"/>
  <c r="AE78" i="185"/>
  <c r="V77" i="185"/>
  <c r="BG91" i="185"/>
  <c r="BP64" i="185"/>
  <c r="BJ71" i="185"/>
  <c r="BH71" i="185"/>
  <c r="X100" i="185"/>
  <c r="W77" i="185"/>
  <c r="AZ96" i="185"/>
  <c r="X77" i="185"/>
  <c r="AF74" i="185"/>
  <c r="AD88" i="185"/>
  <c r="X81" i="185"/>
  <c r="BG75" i="185"/>
  <c r="Z75" i="185"/>
  <c r="AU81" i="185"/>
  <c r="BJ97" i="185"/>
  <c r="AR78" i="185"/>
  <c r="BB80" i="185"/>
  <c r="AA70" i="185"/>
  <c r="AS85" i="185"/>
  <c r="BJ96" i="185"/>
  <c r="BE87" i="185"/>
  <c r="BJ80" i="185"/>
  <c r="BN85" i="185"/>
  <c r="AP84" i="185"/>
  <c r="BI69" i="185"/>
  <c r="BB86" i="185"/>
  <c r="AI94" i="185"/>
  <c r="BK89" i="185"/>
  <c r="BB65" i="185"/>
  <c r="BK69" i="185"/>
  <c r="BG70" i="185"/>
  <c r="BK85" i="185"/>
  <c r="AV73" i="185"/>
  <c r="BK78" i="185"/>
  <c r="AR77" i="185"/>
  <c r="BC88" i="185"/>
  <c r="AT100" i="185"/>
  <c r="BF72" i="185"/>
  <c r="BA87" i="185"/>
  <c r="U101" i="185"/>
  <c r="T73" i="185"/>
  <c r="AJ78" i="185"/>
  <c r="Z101" i="185"/>
  <c r="AK78" i="185"/>
  <c r="BE91" i="185"/>
  <c r="X101" i="185"/>
  <c r="BA89" i="185"/>
  <c r="AN73" i="185"/>
  <c r="BC72" i="185"/>
  <c r="BE75" i="185"/>
  <c r="AO92" i="185"/>
  <c r="AD96" i="185"/>
  <c r="AH96" i="185"/>
  <c r="AC100" i="185"/>
  <c r="BP78" i="185"/>
  <c r="Z73" i="185"/>
  <c r="AU93" i="185"/>
  <c r="BM83" i="185"/>
  <c r="AL88" i="185"/>
  <c r="BF88" i="185"/>
  <c r="AV96" i="185"/>
  <c r="BB83" i="185"/>
  <c r="BG98" i="185"/>
  <c r="AH83" i="185"/>
  <c r="AS82" i="185"/>
  <c r="BB97" i="185"/>
  <c r="BK97" i="185"/>
  <c r="BN79" i="185"/>
  <c r="AO69" i="185"/>
  <c r="AY79" i="185"/>
  <c r="AQ85" i="185"/>
  <c r="BL91" i="185"/>
  <c r="BI65" i="185"/>
  <c r="X85" i="185"/>
  <c r="BD73" i="185"/>
  <c r="AZ90" i="185"/>
  <c r="AD90" i="185"/>
  <c r="BN83" i="185"/>
  <c r="AB70" i="185"/>
  <c r="U93" i="185"/>
  <c r="AQ100" i="185"/>
  <c r="BB89" i="185"/>
  <c r="AK82" i="185"/>
  <c r="BC86" i="185"/>
  <c r="BD68" i="185"/>
  <c r="AC86" i="185"/>
  <c r="AC243" i="185" s="1"/>
  <c r="AU68" i="185"/>
  <c r="AF93" i="185"/>
  <c r="W67" i="185"/>
  <c r="AW77" i="185"/>
  <c r="X94" i="185"/>
  <c r="AX85" i="185"/>
  <c r="BJ84" i="185"/>
  <c r="BJ68" i="185"/>
  <c r="BH85" i="185"/>
  <c r="U65" i="185"/>
  <c r="AB77" i="185"/>
  <c r="BB87" i="185"/>
  <c r="AA73" i="185"/>
  <c r="V81" i="185"/>
  <c r="BD100" i="185"/>
  <c r="BP72" i="185"/>
  <c r="BM74" i="185"/>
  <c r="BM71" i="185"/>
  <c r="AN75" i="185"/>
  <c r="BC92" i="185"/>
  <c r="AE71" i="185"/>
  <c r="BH91" i="185"/>
  <c r="AI96" i="185"/>
  <c r="AC73" i="185"/>
  <c r="BN81" i="185"/>
  <c r="AX74" i="185"/>
  <c r="AF78" i="185"/>
  <c r="BD96" i="185"/>
  <c r="BJ92" i="185"/>
  <c r="BL98" i="185"/>
  <c r="AO98" i="185"/>
  <c r="AQ93" i="185"/>
  <c r="Z69" i="185"/>
  <c r="AR71" i="185"/>
  <c r="BL75" i="185"/>
  <c r="AC78" i="185"/>
  <c r="AC235" i="185" s="1"/>
  <c r="BO96" i="185"/>
  <c r="AH73" i="185"/>
  <c r="AS90" i="185"/>
  <c r="AB92" i="185"/>
  <c r="AQ88" i="185"/>
  <c r="BP82" i="185"/>
  <c r="AC82" i="185"/>
  <c r="AT79" i="185"/>
  <c r="AV65" i="185"/>
  <c r="AJ89" i="185"/>
  <c r="BJ79" i="185"/>
  <c r="BF67" i="185"/>
  <c r="AP94" i="185"/>
  <c r="AH92" i="185"/>
  <c r="Z79" i="185"/>
  <c r="AO93" i="185"/>
  <c r="AO67" i="185"/>
  <c r="AE80" i="185"/>
  <c r="BL67" i="185"/>
  <c r="BC80" i="185"/>
  <c r="BC79" i="185"/>
  <c r="AM98" i="185"/>
  <c r="AB93" i="185"/>
  <c r="V94" i="185"/>
  <c r="BF84" i="185"/>
  <c r="AJ67" i="185"/>
  <c r="AO88" i="185"/>
  <c r="BN84" i="185"/>
  <c r="BP70" i="185"/>
  <c r="AW84" i="185"/>
  <c r="AO68" i="185"/>
  <c r="Y86" i="185"/>
  <c r="AS86" i="185"/>
  <c r="AR68" i="185"/>
  <c r="AG64" i="185"/>
  <c r="AD93" i="185"/>
  <c r="X67" i="185"/>
  <c r="BM77" i="185"/>
  <c r="AX78" i="185"/>
  <c r="AS93" i="185"/>
  <c r="AT95" i="185"/>
  <c r="BF86" i="185"/>
  <c r="AA84" i="185"/>
  <c r="BL85" i="185"/>
  <c r="AZ68" i="185"/>
  <c r="AG94" i="185"/>
  <c r="AI100" i="185"/>
  <c r="BM75" i="185"/>
  <c r="AL82" i="185"/>
  <c r="AU64" i="185"/>
  <c r="AK68" i="185"/>
  <c r="BC83" i="185"/>
  <c r="BM67" i="185"/>
  <c r="BM86" i="185"/>
  <c r="BH86" i="185"/>
  <c r="BC85" i="185"/>
  <c r="V64" i="185"/>
  <c r="BN100" i="185"/>
  <c r="AF71" i="185"/>
  <c r="BK101" i="185"/>
  <c r="AU82" i="185"/>
  <c r="AT72" i="185"/>
  <c r="AV75" i="185"/>
  <c r="BD88" i="185"/>
  <c r="AS88" i="185"/>
  <c r="AA100" i="185"/>
  <c r="AY77" i="185"/>
  <c r="AT89" i="185"/>
  <c r="BL101" i="185"/>
  <c r="AI88" i="185"/>
  <c r="BF87" i="185"/>
  <c r="AG78" i="185"/>
  <c r="AB95" i="185"/>
  <c r="BF76" i="185"/>
  <c r="BA95" i="185"/>
  <c r="AY65" i="185"/>
  <c r="BK82" i="185"/>
  <c r="V83" i="185"/>
  <c r="BH83" i="185"/>
  <c r="BH72" i="185"/>
  <c r="AL76" i="185"/>
  <c r="W87" i="185"/>
  <c r="AB87" i="185"/>
  <c r="AK101" i="185"/>
  <c r="AP76" i="185"/>
  <c r="AN91" i="185"/>
  <c r="BB91" i="185"/>
  <c r="AA89" i="185"/>
  <c r="Y78" i="185"/>
  <c r="AQ80" i="185"/>
  <c r="AV98" i="185"/>
  <c r="U98" i="185"/>
  <c r="AP97" i="185"/>
  <c r="AX80" i="185"/>
  <c r="BK72" i="185"/>
  <c r="BB74" i="185"/>
  <c r="BB73" i="185"/>
  <c r="BI75" i="185"/>
  <c r="V78" i="185"/>
  <c r="AJ77" i="185"/>
  <c r="AI76" i="185"/>
  <c r="AC92" i="185"/>
  <c r="AC249" i="185" s="1"/>
  <c r="AO77" i="185"/>
  <c r="AY76" i="185"/>
  <c r="T74" i="185"/>
  <c r="AT96" i="185"/>
  <c r="U76" i="185"/>
  <c r="BL97" i="185"/>
  <c r="AF83" i="185"/>
  <c r="AM97" i="185"/>
  <c r="BK77" i="185"/>
  <c r="AI79" i="185"/>
  <c r="AV80" i="185"/>
  <c r="AR80" i="185"/>
  <c r="AQ64" i="185"/>
  <c r="AZ97" i="185"/>
  <c r="BC67" i="185"/>
  <c r="AN81" i="185"/>
  <c r="AV90" i="185"/>
  <c r="AB88" i="185"/>
  <c r="BO94" i="185"/>
  <c r="AT65" i="185"/>
  <c r="AG93" i="185"/>
  <c r="AZ81" i="185"/>
  <c r="AP69" i="185"/>
  <c r="AF86" i="185"/>
  <c r="BN74" i="185"/>
  <c r="T82" i="185"/>
  <c r="AP68" i="185"/>
  <c r="BN86" i="185"/>
  <c r="U85" i="185"/>
  <c r="AQ84" i="185"/>
  <c r="AU85" i="185"/>
  <c r="AB94" i="185"/>
  <c r="AL100" i="185"/>
  <c r="AP91" i="185"/>
  <c r="AA79" i="185"/>
  <c r="AD97" i="185"/>
  <c r="BG68" i="185"/>
  <c r="AX71" i="185"/>
  <c r="AP70" i="185"/>
  <c r="BD86" i="185"/>
  <c r="AQ70" i="185"/>
  <c r="AM68" i="185"/>
  <c r="AJ94" i="185"/>
  <c r="AH67" i="185"/>
  <c r="Y94" i="185"/>
  <c r="AI64" i="185"/>
  <c r="AS74" i="185"/>
  <c r="AJ96" i="185"/>
  <c r="BC95" i="185"/>
  <c r="AL78" i="185"/>
  <c r="AR94" i="185"/>
  <c r="AD84" i="185"/>
  <c r="BB70" i="185"/>
  <c r="V93" i="185"/>
  <c r="AK77" i="185"/>
  <c r="V74" i="185"/>
  <c r="AF79" i="185"/>
  <c r="AP86" i="185"/>
  <c r="AC85" i="185"/>
  <c r="AC242" i="185" s="1"/>
  <c r="BA68" i="185"/>
  <c r="BG69" i="185"/>
  <c r="BH84" i="185"/>
  <c r="AN70" i="185"/>
  <c r="AL65" i="185"/>
  <c r="AE94" i="185"/>
  <c r="AR100" i="185"/>
  <c r="AA69" i="185"/>
  <c r="AU74" i="185"/>
  <c r="AN76" i="185"/>
  <c r="AT98" i="185"/>
  <c r="BB71" i="185"/>
  <c r="BG74" i="185"/>
  <c r="AL75" i="185"/>
  <c r="AS92" i="185"/>
  <c r="BF90" i="185"/>
  <c r="BJ91" i="185"/>
  <c r="AH74" i="185"/>
  <c r="AW90" i="185"/>
  <c r="V71" i="185"/>
  <c r="W71" i="185"/>
  <c r="W76" i="185"/>
  <c r="AQ87" i="185"/>
  <c r="AL92" i="185"/>
  <c r="AG88" i="185"/>
  <c r="BP89" i="185"/>
  <c r="V95" i="185"/>
  <c r="AE90" i="185"/>
  <c r="AS77" i="185"/>
  <c r="BK90" i="185"/>
  <c r="AM79" i="185"/>
  <c r="AD81" i="185"/>
  <c r="AV82" i="185"/>
  <c r="AV93" i="185"/>
  <c r="AM101" i="185"/>
  <c r="Z71" i="185"/>
  <c r="AC72" i="185"/>
  <c r="BO91" i="185"/>
  <c r="AD77" i="185"/>
  <c r="AB101" i="185"/>
  <c r="AN96" i="185"/>
  <c r="V91" i="185"/>
  <c r="AK89" i="185"/>
  <c r="W83" i="185"/>
  <c r="AP98" i="185"/>
  <c r="AV97" i="185"/>
  <c r="AN100" i="185"/>
  <c r="AI68" i="185"/>
  <c r="AU71" i="185"/>
  <c r="BO71" i="185"/>
  <c r="BO74" i="185"/>
  <c r="BJ75" i="185"/>
  <c r="AO101" i="185"/>
  <c r="AF95" i="185"/>
  <c r="BM95" i="185"/>
  <c r="AA72" i="185"/>
  <c r="AZ101" i="185"/>
  <c r="BM87" i="185"/>
  <c r="Z92" i="185"/>
  <c r="V101" i="185"/>
  <c r="AP77" i="185"/>
  <c r="AU78" i="185"/>
  <c r="BN89" i="185"/>
  <c r="AD73" i="185"/>
  <c r="AH95" i="185"/>
  <c r="X89" i="185"/>
  <c r="AW64" i="185"/>
  <c r="AX93" i="185"/>
  <c r="BH93" i="185"/>
  <c r="AF98" i="185"/>
  <c r="AW101" i="185"/>
  <c r="BB78" i="185"/>
  <c r="W98" i="185"/>
  <c r="T97" i="185"/>
  <c r="AM80" i="185"/>
  <c r="AJ80" i="185"/>
  <c r="AP65" i="185"/>
  <c r="BM64" i="185"/>
  <c r="BI93" i="185"/>
  <c r="AS78" i="185"/>
  <c r="AE96" i="185"/>
  <c r="BP97" i="185"/>
  <c r="BO67" i="185"/>
  <c r="BF79" i="185"/>
  <c r="AH93" i="185"/>
  <c r="AJ91" i="185"/>
  <c r="U82" i="185"/>
  <c r="BM68" i="185"/>
  <c r="AY69" i="185"/>
  <c r="AS68" i="185"/>
  <c r="BK68" i="185"/>
  <c r="AZ84" i="185"/>
  <c r="T86" i="185"/>
  <c r="T70" i="185"/>
  <c r="Y65" i="185"/>
  <c r="AB67" i="185"/>
  <c r="AJ93" i="185"/>
  <c r="BO100" i="185"/>
  <c r="AM72" i="185"/>
  <c r="BD76" i="185"/>
  <c r="AM92" i="185"/>
  <c r="AF76" i="185"/>
  <c r="AZ64" i="185"/>
  <c r="AF85" i="185"/>
  <c r="Y93" i="185"/>
  <c r="W93" i="185"/>
  <c r="AN71" i="185"/>
  <c r="AP82" i="185"/>
  <c r="AX81" i="185"/>
  <c r="BM70" i="185"/>
  <c r="BE85" i="185"/>
  <c r="Y68" i="185"/>
  <c r="BA69" i="185"/>
  <c r="AN85" i="185"/>
  <c r="AL93" i="185"/>
  <c r="AB65" i="185"/>
  <c r="AG65" i="185"/>
  <c r="AI65" i="185"/>
  <c r="Y64" i="185"/>
  <c r="AG100" i="185"/>
  <c r="AB74" i="185"/>
  <c r="AX95" i="185"/>
  <c r="BD77" i="185"/>
  <c r="AC94" i="185"/>
  <c r="AC251" i="185" s="1"/>
  <c r="BJ88" i="185"/>
  <c r="AB97" i="185"/>
  <c r="AW86" i="185"/>
  <c r="AD70" i="185"/>
  <c r="BN68" i="185"/>
  <c r="AK86" i="185"/>
  <c r="AU86" i="185"/>
  <c r="AV69" i="185"/>
  <c r="BB84" i="185"/>
  <c r="AK94" i="185"/>
  <c r="AJ64" i="185"/>
  <c r="AU100" i="185"/>
  <c r="AX72" i="185"/>
  <c r="BB96" i="185"/>
  <c r="BL89" i="185"/>
  <c r="AB76" i="185"/>
  <c r="BO83" i="185"/>
  <c r="BH80" i="185"/>
  <c r="BJ100" i="185"/>
  <c r="AY71" i="185"/>
  <c r="AP73" i="185"/>
  <c r="BF73" i="185"/>
  <c r="AE77" i="185"/>
  <c r="AZ77" i="185"/>
  <c r="AW76" i="185"/>
  <c r="AA71" i="185"/>
  <c r="BN76" i="185"/>
  <c r="AF87" i="185"/>
  <c r="T96" i="185"/>
  <c r="AQ76" i="185"/>
  <c r="AU87" i="185"/>
  <c r="BK88" i="185"/>
  <c r="AA91" i="185"/>
  <c r="BL78" i="185"/>
  <c r="AA75" i="185"/>
  <c r="AM89" i="185"/>
  <c r="BO93" i="185"/>
  <c r="AW67" i="185"/>
  <c r="Y98" i="185"/>
  <c r="BH98" i="185"/>
  <c r="AX97" i="185"/>
  <c r="BJ74" i="185"/>
  <c r="AY74" i="185"/>
  <c r="AZ75" i="185"/>
  <c r="AK95" i="185"/>
  <c r="T100" i="185"/>
  <c r="BG96" i="185"/>
  <c r="AV88" i="185"/>
  <c r="AE89" i="185"/>
  <c r="AX88" i="185"/>
  <c r="AP90" i="185"/>
  <c r="AJ76" i="185"/>
  <c r="AM87" i="185"/>
  <c r="BL88" i="185"/>
  <c r="AO78" i="185"/>
  <c r="BF95" i="185"/>
  <c r="Z87" i="185"/>
  <c r="Y88" i="185"/>
  <c r="BL82" i="185"/>
  <c r="AK83" i="185"/>
  <c r="AY100" i="185"/>
  <c r="BF100" i="185"/>
  <c r="BM72" i="185"/>
  <c r="BD74" i="185"/>
  <c r="BD71" i="185"/>
  <c r="AS71" i="185"/>
  <c r="AI75" i="185"/>
  <c r="BO87" i="185"/>
  <c r="BM90" i="185"/>
  <c r="BI78" i="185"/>
  <c r="AR96" i="185"/>
  <c r="AM78" i="185"/>
  <c r="AH78" i="185"/>
  <c r="Y96" i="185"/>
  <c r="AF101" i="185"/>
  <c r="AI90" i="185"/>
  <c r="T72" i="185"/>
  <c r="BF77" i="185"/>
  <c r="T75" i="185"/>
  <c r="AP95" i="185"/>
  <c r="W75" i="185"/>
  <c r="Y97" i="185"/>
  <c r="BE65" i="185"/>
  <c r="AK81" i="185"/>
  <c r="W82" i="185"/>
  <c r="BG67" i="185"/>
  <c r="AI98" i="185"/>
  <c r="AC80" i="185"/>
  <c r="AC79" i="185"/>
  <c r="BJ64" i="185"/>
  <c r="AM94" i="185"/>
  <c r="AX98" i="185"/>
  <c r="V97" i="185"/>
  <c r="AO80" i="185"/>
  <c r="BJ65" i="185"/>
  <c r="BE83" i="185"/>
  <c r="AS97" i="185"/>
  <c r="BD67" i="185"/>
  <c r="AG76" i="185"/>
  <c r="AI82" i="185"/>
  <c r="AA98" i="185"/>
  <c r="BJ67" i="185"/>
  <c r="AQ65" i="185"/>
  <c r="AN94" i="185"/>
  <c r="AT67" i="185"/>
  <c r="BN80" i="185"/>
  <c r="BM97" i="185"/>
  <c r="T80" i="185"/>
  <c r="BC69" i="185"/>
  <c r="Z88" i="185"/>
  <c r="T69" i="185"/>
  <c r="AM86" i="185"/>
  <c r="Z85" i="185"/>
  <c r="W86" i="185"/>
  <c r="W70" i="185"/>
  <c r="AW73" i="185"/>
  <c r="AY78" i="185"/>
  <c r="T88" i="185"/>
  <c r="AJ87" i="185"/>
  <c r="AO79" i="185"/>
  <c r="AJ85" i="185"/>
  <c r="AS69" i="185"/>
  <c r="AU84" i="185"/>
  <c r="AD64" i="185"/>
  <c r="AO71" i="185"/>
  <c r="AR79" i="185"/>
  <c r="BF85" i="185"/>
  <c r="BN69" i="185"/>
  <c r="AS70" i="185"/>
  <c r="AB68" i="185"/>
  <c r="AZ86" i="185"/>
  <c r="BK84" i="185"/>
  <c r="AF70" i="185"/>
  <c r="AL69" i="185"/>
  <c r="AE67" i="185"/>
  <c r="BD72" i="185"/>
  <c r="AJ72" i="185"/>
  <c r="AV92" i="185"/>
  <c r="AT88" i="185"/>
  <c r="AT92" i="185"/>
  <c r="T71" i="185"/>
  <c r="W79" i="185"/>
  <c r="AM64" i="185"/>
  <c r="AL85" i="185"/>
  <c r="AI70" i="185"/>
  <c r="BF89" i="185"/>
  <c r="AX83" i="185"/>
  <c r="AW70" i="185"/>
  <c r="AH86" i="185"/>
  <c r="BI70" i="185"/>
  <c r="AU70" i="185"/>
  <c r="AL84" i="185"/>
  <c r="AD68" i="185"/>
  <c r="BP68" i="185"/>
  <c r="AA64" i="185"/>
  <c r="AC65" i="185"/>
  <c r="AZ73" i="185"/>
  <c r="AS73" i="185"/>
  <c r="T91" i="185"/>
  <c r="AP92" i="185"/>
  <c r="BF92" i="185"/>
  <c r="BM82" i="185"/>
  <c r="AW100" i="185"/>
  <c r="AV72" i="185"/>
  <c r="AO74" i="185"/>
  <c r="BL73" i="185"/>
  <c r="BI73" i="185"/>
  <c r="AP75" i="185"/>
  <c r="AX91" i="185"/>
  <c r="U72" i="185"/>
  <c r="X71" i="185"/>
  <c r="X90" i="185"/>
  <c r="BM78" i="185"/>
  <c r="AX90" i="185"/>
  <c r="AJ92" i="185"/>
  <c r="AB96" i="185"/>
  <c r="AT101" i="185"/>
  <c r="BD101" i="185"/>
  <c r="Z77" i="185"/>
  <c r="BG88" i="185"/>
  <c r="AJ88" i="185"/>
  <c r="BF93" i="185"/>
  <c r="AY93" i="185"/>
  <c r="AP83" i="185"/>
  <c r="BI82" i="185"/>
  <c r="BF82" i="185"/>
  <c r="BF80" i="185"/>
  <c r="BH95" i="185"/>
  <c r="AM95" i="185"/>
  <c r="BM92" i="185"/>
  <c r="AE75" i="185"/>
  <c r="BM101" i="185"/>
  <c r="AG87" i="185"/>
  <c r="AY95" i="185"/>
  <c r="AC75" i="185"/>
  <c r="BH77" i="185"/>
  <c r="AJ97" i="185"/>
  <c r="BC94" i="185"/>
  <c r="BN97" i="185"/>
  <c r="BD82" i="185"/>
  <c r="AQ67" i="185"/>
  <c r="BC98" i="185"/>
  <c r="AR98" i="185"/>
  <c r="AD82" i="185"/>
  <c r="AM74" i="185"/>
  <c r="AP72" i="185"/>
  <c r="BP75" i="185"/>
  <c r="BD92" i="185"/>
  <c r="AC95" i="185"/>
  <c r="AC252" i="185" s="1"/>
  <c r="AM90" i="185"/>
  <c r="BM91" i="185"/>
  <c r="BE78" i="185"/>
  <c r="Z74" i="185"/>
  <c r="X76" i="185"/>
  <c r="V73" i="185"/>
  <c r="AY92" i="185"/>
  <c r="W74" i="185"/>
  <c r="AP101" i="185"/>
  <c r="BC87" i="185"/>
  <c r="BN88" i="185"/>
  <c r="BB101" i="185"/>
  <c r="BG101" i="185"/>
  <c r="U90" i="185"/>
  <c r="BH87" i="185"/>
  <c r="X80" i="185"/>
  <c r="AM83" i="185"/>
  <c r="BF65" i="185"/>
  <c r="W72" i="185"/>
  <c r="AR101" i="185"/>
  <c r="AU89" i="185"/>
  <c r="BB93" i="185"/>
  <c r="AW79" i="185"/>
  <c r="BM65" i="185"/>
  <c r="AU94" i="185"/>
  <c r="AD79" i="185"/>
  <c r="AW65" i="185"/>
  <c r="AX94" i="185"/>
  <c r="AD83" i="185"/>
  <c r="AI81" i="185"/>
  <c r="AQ97" i="185"/>
  <c r="AH71" i="185"/>
  <c r="AF92" i="185"/>
  <c r="U87" i="185"/>
  <c r="AK98" i="185"/>
  <c r="BJ83" i="185"/>
  <c r="BI81" i="185"/>
  <c r="BA67" i="185"/>
  <c r="AS64" i="185"/>
  <c r="BL93" i="185"/>
  <c r="BL79" i="185"/>
  <c r="AN65" i="185"/>
  <c r="AV81" i="185"/>
  <c r="BO98" i="185" l="1"/>
  <c r="AV91" i="185"/>
  <c r="AR89" i="185"/>
  <c r="Y74" i="185"/>
  <c r="BB77" i="185"/>
  <c r="AU101" i="185"/>
  <c r="X73" i="185"/>
  <c r="AF89" i="185"/>
  <c r="BD84" i="185"/>
  <c r="AE97" i="185"/>
  <c r="AZ83" i="185"/>
  <c r="V65" i="185"/>
  <c r="X84" i="185"/>
  <c r="AD74" i="185"/>
  <c r="BK80" i="185"/>
  <c r="BH90" i="185"/>
  <c r="AD87" i="185"/>
  <c r="AL95" i="185"/>
  <c r="BD83" i="185"/>
  <c r="BJ76" i="185"/>
  <c r="AX92" i="185"/>
  <c r="BM98" i="185"/>
  <c r="AH101" i="185"/>
  <c r="BA76" i="185"/>
  <c r="Z93" i="185"/>
  <c r="AZ85" i="185"/>
  <c r="BB64" i="185"/>
  <c r="V70" i="185"/>
  <c r="AC70" i="185"/>
  <c r="AC227" i="185" s="1"/>
  <c r="AD227" i="185" s="1"/>
  <c r="BD78" i="185"/>
  <c r="BD64" i="185"/>
  <c r="BE79" i="185"/>
  <c r="BP79" i="185"/>
  <c r="BI72" i="185"/>
  <c r="AF65" i="185"/>
  <c r="AI85" i="185"/>
  <c r="AU90" i="185"/>
  <c r="BP84" i="185"/>
  <c r="AG82" i="185"/>
  <c r="AG84" i="185"/>
  <c r="V75" i="185"/>
  <c r="BJ94" i="185"/>
  <c r="BH64" i="185"/>
  <c r="AD89" i="185"/>
  <c r="AY73" i="185"/>
  <c r="AG73" i="185"/>
  <c r="AY101" i="185"/>
  <c r="AQ96" i="185"/>
  <c r="AW96" i="185"/>
  <c r="AC64" i="185"/>
  <c r="BM69" i="185"/>
  <c r="X68" i="185"/>
  <c r="AF88" i="185"/>
  <c r="AL90" i="185"/>
  <c r="AW71" i="185"/>
  <c r="BG78" i="185"/>
  <c r="AA82" i="185"/>
  <c r="AG80" i="185"/>
  <c r="AZ98" i="185"/>
  <c r="BH79" i="185"/>
  <c r="V96" i="185"/>
  <c r="AE100" i="185"/>
  <c r="AJ73" i="185"/>
  <c r="AF69" i="185"/>
  <c r="AQ75" i="185"/>
  <c r="BK74" i="185"/>
  <c r="AU76" i="185"/>
  <c r="AG68" i="185"/>
  <c r="AZ79" i="185"/>
  <c r="BL96" i="185"/>
  <c r="AS76" i="185"/>
  <c r="X95" i="185"/>
  <c r="BM94" i="185"/>
  <c r="BN75" i="185"/>
  <c r="Y100" i="185"/>
  <c r="BP80" i="185"/>
  <c r="BO86" i="185"/>
  <c r="BI86" i="185"/>
  <c r="AZ82" i="185"/>
  <c r="BC97" i="185"/>
  <c r="AN80" i="185"/>
  <c r="Y81" i="185"/>
  <c r="BK71" i="185"/>
  <c r="AL72" i="185"/>
  <c r="BC74" i="185"/>
  <c r="W69" i="185"/>
  <c r="W64" i="185"/>
  <c r="W80" i="185"/>
  <c r="X88" i="185"/>
  <c r="BA74" i="185"/>
  <c r="BP90" i="185"/>
  <c r="AD101" i="185"/>
  <c r="BD90" i="185"/>
  <c r="AP81" i="185"/>
  <c r="AO72" i="185"/>
  <c r="BO85" i="185"/>
  <c r="AI69" i="185"/>
  <c r="AM71" i="185"/>
  <c r="BL81" i="185"/>
  <c r="BE89" i="185"/>
  <c r="X92" i="185"/>
  <c r="X96" i="185"/>
  <c r="BP95" i="185"/>
  <c r="T98" i="185"/>
  <c r="U84" i="185"/>
  <c r="AY98" i="185"/>
  <c r="AW82" i="185"/>
  <c r="AK80" i="185"/>
  <c r="Z97" i="185"/>
  <c r="BG81" i="185"/>
  <c r="AK79" i="185"/>
  <c r="AP74" i="185"/>
  <c r="AU91" i="185"/>
  <c r="AF96" i="185"/>
  <c r="AQ91" i="185"/>
  <c r="BP88" i="185"/>
  <c r="AE64" i="185"/>
  <c r="U68" i="185"/>
  <c r="AC83" i="185"/>
  <c r="BC84" i="185"/>
  <c r="AL96" i="185"/>
  <c r="AR81" i="185"/>
  <c r="BH76" i="185"/>
  <c r="AS83" i="185"/>
  <c r="AF72" i="185"/>
  <c r="BE97" i="185"/>
  <c r="AD92" i="185"/>
  <c r="AD249" i="185" s="1"/>
  <c r="AO87" i="185"/>
  <c r="T92" i="185"/>
  <c r="AR69" i="185"/>
  <c r="U86" i="185"/>
  <c r="AI74" i="185"/>
  <c r="BN73" i="185"/>
  <c r="Y82" i="185"/>
  <c r="AN79" i="185"/>
  <c r="AY80" i="185"/>
  <c r="BB81" i="185"/>
  <c r="AU77" i="185"/>
  <c r="BP76" i="185"/>
  <c r="BL92" i="185"/>
  <c r="AL73" i="185"/>
  <c r="AI97" i="185"/>
  <c r="AO95" i="185"/>
  <c r="AI72" i="185"/>
  <c r="AE84" i="185"/>
  <c r="BE68" i="185"/>
  <c r="U79" i="185"/>
  <c r="AA90" i="185"/>
  <c r="AT80" i="185"/>
  <c r="AA83" i="185"/>
  <c r="BJ87" i="185"/>
  <c r="AI92" i="185"/>
  <c r="BC82" i="185"/>
  <c r="AG74" i="185"/>
  <c r="AA67" i="185"/>
  <c r="AJ84" i="185"/>
  <c r="AJ71" i="185"/>
  <c r="AX77" i="185"/>
  <c r="T85" i="185"/>
  <c r="AL67" i="185"/>
  <c r="BE69" i="185"/>
  <c r="AO82" i="185"/>
  <c r="Y83" i="185"/>
  <c r="AD91" i="185"/>
  <c r="AA101" i="185"/>
  <c r="AE98" i="185"/>
  <c r="AA86" i="185"/>
  <c r="AM81" i="185"/>
  <c r="AD69" i="185"/>
  <c r="BM76" i="185"/>
  <c r="AY87" i="185"/>
  <c r="AY86" i="185"/>
  <c r="X65" i="185"/>
  <c r="BG97" i="185"/>
  <c r="AI91" i="185"/>
  <c r="U77" i="185"/>
  <c r="AQ95" i="185"/>
  <c r="Y95" i="185"/>
  <c r="AN87" i="185"/>
  <c r="BE98" i="185"/>
  <c r="AN64" i="185"/>
  <c r="AR67" i="185"/>
  <c r="AO100" i="185"/>
  <c r="T83" i="185"/>
  <c r="AZ94" i="185"/>
  <c r="AB72" i="185"/>
  <c r="AD86" i="185"/>
  <c r="AD243" i="185" s="1"/>
  <c r="BH94" i="185"/>
  <c r="BP73" i="185"/>
  <c r="AQ73" i="185"/>
  <c r="AF77" i="185"/>
  <c r="BC93" i="185"/>
  <c r="AZ100" i="185"/>
  <c r="Z81" i="185"/>
  <c r="BP86" i="185"/>
  <c r="BP65" i="185"/>
  <c r="AF91" i="185"/>
  <c r="Y85" i="185"/>
  <c r="BD75" i="185"/>
  <c r="BL86" i="185"/>
  <c r="Y79" i="185"/>
  <c r="BB94" i="185"/>
  <c r="BG82" i="185"/>
  <c r="BA66" i="185"/>
  <c r="BA57" i="185"/>
  <c r="AN83" i="185"/>
  <c r="BG65" i="185"/>
  <c r="AG77" i="185"/>
  <c r="X257" i="185"/>
  <c r="X99" i="185"/>
  <c r="X256" i="185"/>
  <c r="AQ72" i="185"/>
  <c r="AD65" i="185"/>
  <c r="AA56" i="185"/>
  <c r="AA63" i="185"/>
  <c r="AY257" i="185"/>
  <c r="AY99" i="185"/>
  <c r="AY256" i="185"/>
  <c r="AG66" i="185"/>
  <c r="AG57" i="185"/>
  <c r="BM63" i="185"/>
  <c r="BM56" i="185"/>
  <c r="BN98" i="185"/>
  <c r="AY83" i="185"/>
  <c r="BI98" i="185"/>
  <c r="AZ92" i="185"/>
  <c r="BA75" i="185"/>
  <c r="BN72" i="185"/>
  <c r="AZ71" i="185"/>
  <c r="AN86" i="185"/>
  <c r="AR91" i="185"/>
  <c r="BA256" i="185"/>
  <c r="BA99" i="185"/>
  <c r="BA257" i="185"/>
  <c r="AT69" i="185"/>
  <c r="BL80" i="185"/>
  <c r="BI90" i="185"/>
  <c r="AX70" i="185"/>
  <c r="BK83" i="185"/>
  <c r="BI256" i="185"/>
  <c r="BI99" i="185"/>
  <c r="BI257" i="185"/>
  <c r="BI66" i="185"/>
  <c r="BI57" i="185"/>
  <c r="AQ57" i="185"/>
  <c r="AQ66" i="185"/>
  <c r="AP66" i="185"/>
  <c r="AP57" i="185"/>
  <c r="BG79" i="185"/>
  <c r="AJ74" i="185"/>
  <c r="AT97" i="185"/>
  <c r="BO88" i="185"/>
  <c r="W73" i="185"/>
  <c r="BP74" i="185"/>
  <c r="V90" i="185"/>
  <c r="AW92" i="185"/>
  <c r="AK74" i="185"/>
  <c r="BE94" i="185"/>
  <c r="Q57" i="185"/>
  <c r="AG98" i="185"/>
  <c r="AR76" i="185"/>
  <c r="BB99" i="185"/>
  <c r="BB256" i="185"/>
  <c r="BB257" i="185"/>
  <c r="BJ70" i="185"/>
  <c r="BN70" i="185"/>
  <c r="AJ79" i="185"/>
  <c r="T64" i="185"/>
  <c r="W63" i="185"/>
  <c r="W56" i="185"/>
  <c r="X70" i="185"/>
  <c r="BC64" i="185"/>
  <c r="AG69" i="185"/>
  <c r="V69" i="185"/>
  <c r="AS94" i="185"/>
  <c r="BG56" i="185"/>
  <c r="BG63" i="185"/>
  <c r="BI67" i="185"/>
  <c r="AE81" i="185"/>
  <c r="AB83" i="185"/>
  <c r="BG93" i="185"/>
  <c r="BO76" i="185"/>
  <c r="BI77" i="185"/>
  <c r="AJ90" i="185"/>
  <c r="AK91" i="185"/>
  <c r="BI88" i="185"/>
  <c r="AS87" i="185"/>
  <c r="BD81" i="185"/>
  <c r="X74" i="185"/>
  <c r="AC74" i="185"/>
  <c r="AQ74" i="185"/>
  <c r="AP256" i="185"/>
  <c r="AP257" i="185"/>
  <c r="AP99" i="185"/>
  <c r="BN92" i="185"/>
  <c r="BJ99" i="185"/>
  <c r="BJ256" i="185"/>
  <c r="BJ257" i="185"/>
  <c r="AQ86" i="185"/>
  <c r="AF67" i="185"/>
  <c r="AV85" i="185"/>
  <c r="BC70" i="185"/>
  <c r="AI86" i="185"/>
  <c r="AP71" i="185"/>
  <c r="AZ88" i="185"/>
  <c r="BE74" i="185"/>
  <c r="BD69" i="185"/>
  <c r="AR57" i="185"/>
  <c r="AR66" i="185"/>
  <c r="BP87" i="185"/>
  <c r="BA85" i="185"/>
  <c r="Z78" i="185"/>
  <c r="AB75" i="185"/>
  <c r="AN57" i="185"/>
  <c r="AN66" i="185"/>
  <c r="BB79" i="185"/>
  <c r="X82" i="185"/>
  <c r="AQ81" i="185"/>
  <c r="AS80" i="185"/>
  <c r="AS63" i="185"/>
  <c r="AS56" i="185"/>
  <c r="BE81" i="185"/>
  <c r="X83" i="185"/>
  <c r="AL101" i="185"/>
  <c r="AE91" i="185"/>
  <c r="BH96" i="185"/>
  <c r="AI73" i="185"/>
  <c r="AL257" i="185"/>
  <c r="AL256" i="185"/>
  <c r="AL99" i="185"/>
  <c r="AZ93" i="185"/>
  <c r="AG101" i="185"/>
  <c r="AU95" i="185"/>
  <c r="AE72" i="185"/>
  <c r="AC71" i="185"/>
  <c r="AT75" i="185"/>
  <c r="BJ82" i="185"/>
  <c r="AO81" i="185"/>
  <c r="AI95" i="185"/>
  <c r="W95" i="185"/>
  <c r="AC89" i="185"/>
  <c r="AC246" i="185" s="1"/>
  <c r="AH77" i="185"/>
  <c r="AC101" i="185"/>
  <c r="AC258" i="185" s="1"/>
  <c r="AO96" i="185"/>
  <c r="AV87" i="185"/>
  <c r="AT76" i="185"/>
  <c r="AQ256" i="185"/>
  <c r="AQ257" i="185"/>
  <c r="AQ99" i="185"/>
  <c r="AR56" i="185"/>
  <c r="AR63" i="185"/>
  <c r="BM73" i="185"/>
  <c r="BD79" i="185"/>
  <c r="AS91" i="185"/>
  <c r="AN99" i="185"/>
  <c r="AN256" i="185"/>
  <c r="AN257" i="185"/>
  <c r="AB64" i="185"/>
  <c r="X69" i="185"/>
  <c r="T79" i="185"/>
  <c r="T65" i="185"/>
  <c r="BD70" i="185"/>
  <c r="BO84" i="185"/>
  <c r="Y84" i="185"/>
  <c r="BG85" i="185"/>
  <c r="AN97" i="185"/>
  <c r="BL56" i="185"/>
  <c r="BL63" i="185"/>
  <c r="AT83" i="185"/>
  <c r="Y91" i="185"/>
  <c r="AW57" i="185"/>
  <c r="AW66" i="185"/>
  <c r="BB63" i="185"/>
  <c r="BB56" i="185"/>
  <c r="AY82" i="185"/>
  <c r="AR93" i="185"/>
  <c r="BA81" i="185"/>
  <c r="BO101" i="185"/>
  <c r="AM77" i="185"/>
  <c r="BC78" i="185"/>
  <c r="BA100" i="185"/>
  <c r="BD97" i="185"/>
  <c r="BE56" i="185"/>
  <c r="BE63" i="185"/>
  <c r="Z90" i="185"/>
  <c r="AD99" i="185"/>
  <c r="AD257" i="185"/>
  <c r="AD256" i="185"/>
  <c r="AP96" i="185"/>
  <c r="BC75" i="185"/>
  <c r="AL81" i="185"/>
  <c r="BJ98" i="185"/>
  <c r="BA77" i="185"/>
  <c r="P56" i="185"/>
  <c r="AJ95" i="185"/>
  <c r="V87" i="185"/>
  <c r="W78" i="185"/>
  <c r="BO90" i="185"/>
  <c r="BD89" i="185"/>
  <c r="AX73" i="185"/>
  <c r="BN99" i="185"/>
  <c r="BN257" i="185"/>
  <c r="BN256" i="185"/>
  <c r="AE257" i="185"/>
  <c r="AE99" i="185"/>
  <c r="AE256" i="185"/>
  <c r="AK256" i="185"/>
  <c r="AK99" i="185"/>
  <c r="AK257" i="185"/>
  <c r="X63" i="185"/>
  <c r="X56" i="185"/>
  <c r="AW69" i="185"/>
  <c r="AT99" i="185"/>
  <c r="AT257" i="185"/>
  <c r="AT256" i="185"/>
  <c r="Z82" i="185"/>
  <c r="AG90" i="185"/>
  <c r="V92" i="185"/>
  <c r="AJ69" i="185"/>
  <c r="AI57" i="185"/>
  <c r="AI66" i="185"/>
  <c r="BK86" i="185"/>
  <c r="R257" i="185"/>
  <c r="R256" i="185"/>
  <c r="Z86" i="185"/>
  <c r="BO75" i="185"/>
  <c r="AE65" i="185"/>
  <c r="BL69" i="185"/>
  <c r="AM84" i="185"/>
  <c r="BE70" i="185"/>
  <c r="BD87" i="185"/>
  <c r="BO80" i="185"/>
  <c r="AT64" i="185"/>
  <c r="BG64" i="185"/>
  <c r="BO66" i="185"/>
  <c r="BO57" i="185"/>
  <c r="BI76" i="185"/>
  <c r="BC65" i="185"/>
  <c r="BO79" i="185"/>
  <c r="BI94" i="185"/>
  <c r="BD80" i="185"/>
  <c r="W92" i="185"/>
  <c r="AQ83" i="185"/>
  <c r="BA64" i="185"/>
  <c r="BL90" i="185"/>
  <c r="AT90" i="185"/>
  <c r="AG92" i="185"/>
  <c r="AK96" i="185"/>
  <c r="BK96" i="185"/>
  <c r="AD100" i="185"/>
  <c r="AV71" i="185"/>
  <c r="AV64" i="185"/>
  <c r="BG76" i="185"/>
  <c r="BP101" i="185"/>
  <c r="BI89" i="185"/>
  <c r="U96" i="185"/>
  <c r="AK72" i="185"/>
  <c r="AM82" i="185"/>
  <c r="V80" i="185"/>
  <c r="AC91" i="185"/>
  <c r="AC248" i="185" s="1"/>
  <c r="R56" i="185"/>
  <c r="BC96" i="185"/>
  <c r="AZ76" i="185"/>
  <c r="AC87" i="185"/>
  <c r="AC244" i="185" s="1"/>
  <c r="BE257" i="185"/>
  <c r="BE99" i="185"/>
  <c r="BE256" i="185"/>
  <c r="AN95" i="185"/>
  <c r="AE88" i="185"/>
  <c r="AF68" i="185"/>
  <c r="AJ56" i="185"/>
  <c r="AJ63" i="185"/>
  <c r="AG70" i="185"/>
  <c r="AT77" i="185"/>
  <c r="Y67" i="185"/>
  <c r="BJ81" i="185"/>
  <c r="BL76" i="185"/>
  <c r="AK73" i="185"/>
  <c r="AF56" i="185"/>
  <c r="AF63" i="185"/>
  <c r="U70" i="185"/>
  <c r="AY85" i="185"/>
  <c r="AQ69" i="185"/>
  <c r="BL94" i="185"/>
  <c r="AH72" i="185"/>
  <c r="AI71" i="185"/>
  <c r="Z67" i="185"/>
  <c r="BI84" i="185"/>
  <c r="T68" i="185"/>
  <c r="BK92" i="185"/>
  <c r="AZ67" i="185"/>
  <c r="BK81" i="185"/>
  <c r="AH97" i="185"/>
  <c r="AD98" i="185"/>
  <c r="U75" i="185"/>
  <c r="BK93" i="185"/>
  <c r="BH97" i="185"/>
  <c r="AF82" i="185"/>
  <c r="AR83" i="185"/>
  <c r="BP92" i="185"/>
  <c r="BP66" i="185"/>
  <c r="BP57" i="185"/>
  <c r="W81" i="185"/>
  <c r="W88" i="185"/>
  <c r="AC90" i="185"/>
  <c r="AC247" i="185" s="1"/>
  <c r="BA78" i="185"/>
  <c r="BG90" i="185"/>
  <c r="BO95" i="185"/>
  <c r="AZ74" i="185"/>
  <c r="BF81" i="185"/>
  <c r="BF97" i="185"/>
  <c r="AK90" i="185"/>
  <c r="AQ89" i="185"/>
  <c r="AC88" i="185"/>
  <c r="AC245" i="185" s="1"/>
  <c r="BC90" i="185"/>
  <c r="AT91" i="185"/>
  <c r="Z99" i="185"/>
  <c r="Z257" i="185"/>
  <c r="Z256" i="185"/>
  <c r="BG72" i="185"/>
  <c r="AN82" i="185"/>
  <c r="Z83" i="185"/>
  <c r="AE76" i="185"/>
  <c r="AH91" i="185"/>
  <c r="W96" i="185"/>
  <c r="T77" i="185"/>
  <c r="AN72" i="185"/>
  <c r="AH69" i="185"/>
  <c r="AE69" i="185"/>
  <c r="AG56" i="185"/>
  <c r="AG63" i="185"/>
  <c r="AX86" i="185"/>
  <c r="BI87" i="185"/>
  <c r="AK57" i="185"/>
  <c r="AK66" i="185"/>
  <c r="AF80" i="185"/>
  <c r="BF78" i="185"/>
  <c r="BL71" i="185"/>
  <c r="S56" i="185"/>
  <c r="AC69" i="185"/>
  <c r="AC226" i="185" s="1"/>
  <c r="AI84" i="185"/>
  <c r="AF84" i="185"/>
  <c r="AV99" i="185"/>
  <c r="AV257" i="185"/>
  <c r="AV256" i="185"/>
  <c r="AL71" i="185"/>
  <c r="AH57" i="185"/>
  <c r="AH66" i="185"/>
  <c r="BP69" i="185"/>
  <c r="AM70" i="185"/>
  <c r="BB82" i="185"/>
  <c r="AW87" i="185"/>
  <c r="T84" i="185"/>
  <c r="AK67" i="185"/>
  <c r="AE57" i="185"/>
  <c r="AE66" i="185"/>
  <c r="BN66" i="185"/>
  <c r="BN57" i="185"/>
  <c r="AJ256" i="185"/>
  <c r="AJ257" i="185"/>
  <c r="AJ99" i="185"/>
  <c r="P257" i="185"/>
  <c r="P256" i="185"/>
  <c r="BN101" i="185"/>
  <c r="U63" i="185"/>
  <c r="U56" i="185"/>
  <c r="BG89" i="185"/>
  <c r="AP56" i="185"/>
  <c r="AP63" i="185"/>
  <c r="T87" i="185"/>
  <c r="AV89" i="185"/>
  <c r="AC68" i="185"/>
  <c r="AC225" i="185" s="1"/>
  <c r="AN90" i="185"/>
  <c r="AG99" i="185"/>
  <c r="AG256" i="185"/>
  <c r="AG257" i="185"/>
  <c r="AF97" i="185"/>
  <c r="BG100" i="185"/>
  <c r="T257" i="185"/>
  <c r="T256" i="185"/>
  <c r="T99" i="185"/>
  <c r="BB69" i="185"/>
  <c r="AK64" i="185"/>
  <c r="AR65" i="185"/>
  <c r="BD94" i="185"/>
  <c r="AZ66" i="185"/>
  <c r="AZ57" i="185"/>
  <c r="BK65" i="185"/>
  <c r="AV101" i="185"/>
  <c r="Z98" i="185"/>
  <c r="BE101" i="185"/>
  <c r="BI95" i="185"/>
  <c r="AS75" i="185"/>
  <c r="AU67" i="185"/>
  <c r="Y71" i="185"/>
  <c r="AF99" i="185"/>
  <c r="AF257" i="185"/>
  <c r="AF256" i="185"/>
  <c r="AF100" i="185"/>
  <c r="BO256" i="185"/>
  <c r="BO99" i="185"/>
  <c r="BO257" i="185"/>
  <c r="BA79" i="185"/>
  <c r="BP71" i="185"/>
  <c r="AK97" i="185"/>
  <c r="BA92" i="185"/>
  <c r="BP256" i="185"/>
  <c r="BP99" i="185"/>
  <c r="BP257" i="185"/>
  <c r="Q257" i="185"/>
  <c r="Q256" i="185"/>
  <c r="W97" i="185"/>
  <c r="AL94" i="185"/>
  <c r="AE73" i="185"/>
  <c r="AC56" i="185"/>
  <c r="AC63" i="185"/>
  <c r="AM65" i="185"/>
  <c r="AW94" i="185"/>
  <c r="AE79" i="185"/>
  <c r="AM93" i="185"/>
  <c r="BJ90" i="185"/>
  <c r="BN63" i="185"/>
  <c r="BN56" i="185"/>
  <c r="AQ92" i="185"/>
  <c r="BF101" i="185"/>
  <c r="BB76" i="185"/>
  <c r="BE71" i="185"/>
  <c r="X72" i="185"/>
  <c r="P57" i="185"/>
  <c r="BH74" i="185"/>
  <c r="AW88" i="185"/>
  <c r="AL57" i="185"/>
  <c r="AL66" i="185"/>
  <c r="BF71" i="185"/>
  <c r="AK70" i="185"/>
  <c r="AJ66" i="185"/>
  <c r="AJ57" i="185"/>
  <c r="AZ256" i="185"/>
  <c r="AZ99" i="185"/>
  <c r="AZ257" i="185"/>
  <c r="Z65" i="185"/>
  <c r="AL86" i="185"/>
  <c r="BF63" i="185"/>
  <c r="BF56" i="185"/>
  <c r="BI74" i="185"/>
  <c r="AP67" i="185"/>
  <c r="BP93" i="185"/>
  <c r="AF81" i="185"/>
  <c r="AH88" i="185"/>
  <c r="BN64" i="185"/>
  <c r="AB89" i="185"/>
  <c r="AV76" i="185"/>
  <c r="AN89" i="185"/>
  <c r="AU65" i="185"/>
  <c r="AW89" i="185"/>
  <c r="AK76" i="185"/>
  <c r="BG77" i="185"/>
  <c r="AA78" i="185"/>
  <c r="AB79" i="185"/>
  <c r="AV100" i="185"/>
  <c r="BH256" i="185"/>
  <c r="BH99" i="185"/>
  <c r="BH257" i="185"/>
  <c r="BF69" i="185"/>
  <c r="AX56" i="185"/>
  <c r="AX63" i="185"/>
  <c r="AV66" i="185"/>
  <c r="AV57" i="185"/>
  <c r="T90" i="185"/>
  <c r="BK75" i="185"/>
  <c r="AN68" i="185"/>
  <c r="AC93" i="185"/>
  <c r="AC250" i="185" s="1"/>
  <c r="AT74" i="185"/>
  <c r="T81" i="185"/>
  <c r="AL98" i="185"/>
  <c r="BF64" i="185"/>
  <c r="AX57" i="185"/>
  <c r="AX66" i="185"/>
  <c r="AU80" i="185"/>
  <c r="AA81" i="185"/>
  <c r="AA77" i="185"/>
  <c r="BE95" i="185"/>
  <c r="U100" i="185"/>
  <c r="BN71" i="185"/>
  <c r="AN93" i="185"/>
  <c r="AX64" i="185"/>
  <c r="BC76" i="185"/>
  <c r="AB73" i="185"/>
  <c r="AG96" i="185"/>
  <c r="AM91" i="185"/>
  <c r="BA71" i="185"/>
  <c r="BA82" i="185"/>
  <c r="AQ82" i="185"/>
  <c r="AH76" i="185"/>
  <c r="V100" i="185"/>
  <c r="AB90" i="185"/>
  <c r="BN78" i="185"/>
  <c r="AO256" i="185"/>
  <c r="AO257" i="185"/>
  <c r="AO99" i="185"/>
  <c r="V66" i="185"/>
  <c r="V57" i="185"/>
  <c r="AV84" i="185"/>
  <c r="AW85" i="185"/>
  <c r="X64" i="185"/>
  <c r="AG83" i="185"/>
  <c r="AY89" i="185"/>
  <c r="BO72" i="185"/>
  <c r="X93" i="185"/>
  <c r="BL100" i="185"/>
  <c r="AC84" i="185"/>
  <c r="AC241" i="185" s="1"/>
  <c r="AO97" i="185"/>
  <c r="AN78" i="185"/>
  <c r="Z94" i="185"/>
  <c r="AQ68" i="185"/>
  <c r="BJ66" i="185"/>
  <c r="BJ57" i="185"/>
  <c r="BO68" i="185"/>
  <c r="AZ63" i="185"/>
  <c r="AZ56" i="185"/>
  <c r="AB81" i="185"/>
  <c r="AT93" i="185"/>
  <c r="AY81" i="185"/>
  <c r="BP67" i="185"/>
  <c r="AU83" i="185"/>
  <c r="AM67" i="185"/>
  <c r="BK98" i="185"/>
  <c r="BE67" i="185"/>
  <c r="BK76" i="185"/>
  <c r="AQ90" i="185"/>
  <c r="Z96" i="185"/>
  <c r="AR74" i="185"/>
  <c r="AV83" i="185"/>
  <c r="BE80" i="185"/>
  <c r="AB78" i="185"/>
  <c r="Y92" i="185"/>
  <c r="AT78" i="185"/>
  <c r="AN101" i="185"/>
  <c r="BE76" i="185"/>
  <c r="AK71" i="185"/>
  <c r="BH65" i="185"/>
  <c r="BI83" i="185"/>
  <c r="BO78" i="185"/>
  <c r="AA92" i="185"/>
  <c r="O256" i="185"/>
  <c r="O257" i="185"/>
  <c r="BF75" i="185"/>
  <c r="AN74" i="185"/>
  <c r="U78" i="185"/>
  <c r="AG67" i="185"/>
  <c r="BJ69" i="185"/>
  <c r="BI68" i="185"/>
  <c r="AR86" i="185"/>
  <c r="AR85" i="185"/>
  <c r="AU88" i="185"/>
  <c r="BC73" i="185"/>
  <c r="AA57" i="185"/>
  <c r="AA66" i="185"/>
  <c r="AU69" i="185"/>
  <c r="AH82" i="185"/>
  <c r="T94" i="185"/>
  <c r="AT68" i="185"/>
  <c r="BE88" i="185"/>
  <c r="BA90" i="185"/>
  <c r="AX100" i="185"/>
  <c r="AD56" i="185"/>
  <c r="AD63" i="185"/>
  <c r="AB69" i="185"/>
  <c r="Z68" i="185"/>
  <c r="V68" i="185"/>
  <c r="BK79" i="185"/>
  <c r="BD65" i="185"/>
  <c r="AM63" i="185"/>
  <c r="AM56" i="185"/>
  <c r="BM81" i="185"/>
  <c r="BB88" i="185"/>
  <c r="BP81" i="185"/>
  <c r="BL83" i="185"/>
  <c r="AC81" i="185"/>
  <c r="T89" i="185"/>
  <c r="BG80" i="185"/>
  <c r="BA80" i="185"/>
  <c r="AT82" i="185"/>
  <c r="BL87" i="185"/>
  <c r="AY96" i="185"/>
  <c r="U256" i="185"/>
  <c r="U257" i="185"/>
  <c r="U99" i="185"/>
  <c r="AP89" i="185"/>
  <c r="AH98" i="185"/>
  <c r="AG79" i="185"/>
  <c r="BJ78" i="185"/>
  <c r="AQ78" i="185"/>
  <c r="BN96" i="185"/>
  <c r="AZ91" i="185"/>
  <c r="BG71" i="185"/>
  <c r="AP64" i="185"/>
  <c r="V98" i="185"/>
  <c r="W89" i="185"/>
  <c r="BJ77" i="185"/>
  <c r="AO76" i="185"/>
  <c r="AG89" i="185"/>
  <c r="AX75" i="185"/>
  <c r="BB72" i="185"/>
  <c r="BP98" i="185"/>
  <c r="Z72" i="185"/>
  <c r="AZ72" i="185"/>
  <c r="AH94" i="185"/>
  <c r="X86" i="185"/>
  <c r="AV86" i="185"/>
  <c r="AP85" i="185"/>
  <c r="Y75" i="185"/>
  <c r="AK84" i="185"/>
  <c r="X87" i="185"/>
  <c r="AS101" i="185"/>
  <c r="BG73" i="185"/>
  <c r="Z64" i="185"/>
  <c r="AL70" i="185"/>
  <c r="Z84" i="185"/>
  <c r="AQ79" i="185"/>
  <c r="V67" i="185"/>
  <c r="AG85" i="185"/>
  <c r="AP88" i="185"/>
  <c r="W100" i="185"/>
  <c r="BP100" i="185"/>
  <c r="V63" i="185"/>
  <c r="V56" i="185"/>
  <c r="AD85" i="185"/>
  <c r="AD242" i="185" s="1"/>
  <c r="AB85" i="185"/>
  <c r="BP83" i="185"/>
  <c r="AS99" i="185"/>
  <c r="AS257" i="185"/>
  <c r="AS256" i="185"/>
  <c r="AN84" i="185"/>
  <c r="V84" i="185"/>
  <c r="AE95" i="185"/>
  <c r="AY84" i="185"/>
  <c r="BM66" i="185"/>
  <c r="BM57" i="185"/>
  <c r="AO56" i="185"/>
  <c r="AO63" i="185"/>
  <c r="Y90" i="185"/>
  <c r="T63" i="185"/>
  <c r="T56" i="185"/>
  <c r="Z57" i="185"/>
  <c r="Z66" i="185"/>
  <c r="U69" i="185"/>
  <c r="BH56" i="185"/>
  <c r="BH63" i="185"/>
  <c r="BN65" i="185"/>
  <c r="AM66" i="185"/>
  <c r="AM57" i="185"/>
  <c r="AH80" i="185"/>
  <c r="BL57" i="185"/>
  <c r="BL66" i="185"/>
  <c r="BN90" i="185"/>
  <c r="AA257" i="185"/>
  <c r="AA99" i="185"/>
  <c r="AA256" i="185"/>
  <c r="BK66" i="185"/>
  <c r="BK57" i="185"/>
  <c r="BK60" i="185" s="1"/>
  <c r="AP78" i="185"/>
  <c r="U66" i="185"/>
  <c r="U57" i="185"/>
  <c r="AA85" i="185"/>
  <c r="AW63" i="185"/>
  <c r="AW56" i="185"/>
  <c r="BD98" i="185"/>
  <c r="BI101" i="185"/>
  <c r="AI63" i="185"/>
  <c r="AI56" i="185"/>
  <c r="V86" i="185"/>
  <c r="AL63" i="185"/>
  <c r="AL56" i="185"/>
  <c r="AX82" i="185"/>
  <c r="AY57" i="185"/>
  <c r="AY66" i="185"/>
  <c r="AU63" i="185"/>
  <c r="AU56" i="185"/>
  <c r="AN63" i="185"/>
  <c r="AN56" i="185"/>
  <c r="AB71" i="185"/>
  <c r="V72" i="185"/>
  <c r="BH88" i="185"/>
  <c r="AY94" i="185"/>
  <c r="BD95" i="185"/>
  <c r="W91" i="185"/>
  <c r="BH89" i="185"/>
  <c r="Q56" i="185"/>
  <c r="BO89" i="185"/>
  <c r="AX256" i="185"/>
  <c r="AX257" i="185"/>
  <c r="AX99" i="185"/>
  <c r="U92" i="185"/>
  <c r="X66" i="185"/>
  <c r="X57" i="185"/>
  <c r="BM89" i="185"/>
  <c r="AT70" i="185"/>
  <c r="AR84" i="185"/>
  <c r="AE70" i="185"/>
  <c r="AC67" i="185"/>
  <c r="AV67" i="185"/>
  <c r="AR87" i="185"/>
  <c r="BC81" i="185"/>
  <c r="AY63" i="185"/>
  <c r="AY56" i="185"/>
  <c r="BG66" i="185"/>
  <c r="BG57" i="185"/>
  <c r="AY67" i="185"/>
  <c r="BE77" i="185"/>
  <c r="BB95" i="185"/>
  <c r="AX76" i="185"/>
  <c r="BJ56" i="185"/>
  <c r="BJ63" i="185"/>
  <c r="BJ95" i="185"/>
  <c r="T95" i="185"/>
  <c r="BK87" i="185"/>
  <c r="BN82" i="185"/>
  <c r="AQ101" i="185"/>
  <c r="AL77" i="185"/>
  <c r="AW98" i="185"/>
  <c r="AO90" i="185"/>
  <c r="BC71" i="185"/>
  <c r="AB57" i="185"/>
  <c r="AB66" i="185"/>
  <c r="AR70" i="185"/>
  <c r="BB68" i="185"/>
  <c r="R57" i="185"/>
  <c r="AF90" i="185"/>
  <c r="T66" i="185"/>
  <c r="T57" i="185"/>
  <c r="AO70" i="185"/>
  <c r="AF66" i="185"/>
  <c r="AF57" i="185"/>
  <c r="BO65" i="185"/>
  <c r="V76" i="185"/>
  <c r="AW99" i="185"/>
  <c r="AW257" i="185"/>
  <c r="AW256" i="185"/>
  <c r="AE68" i="185"/>
  <c r="BJ86" i="185"/>
  <c r="AY70" i="185"/>
  <c r="AA97" i="185"/>
  <c r="AW81" i="185"/>
  <c r="AG91" i="185"/>
  <c r="AZ65" i="185"/>
  <c r="V79" i="185"/>
  <c r="Z80" i="185"/>
  <c r="X91" i="185"/>
  <c r="Y89" i="185"/>
  <c r="AA76" i="185"/>
  <c r="AV74" i="185"/>
  <c r="AE83" i="185"/>
  <c r="BB67" i="185"/>
  <c r="AI87" i="185"/>
  <c r="AL89" i="185"/>
  <c r="AX101" i="185"/>
  <c r="AF73" i="185"/>
  <c r="BD93" i="185"/>
  <c r="X97" i="185"/>
  <c r="BO77" i="185"/>
  <c r="AH100" i="185"/>
  <c r="BJ72" i="185"/>
  <c r="U80" i="185"/>
  <c r="U74" i="185"/>
  <c r="BB75" i="185"/>
  <c r="S57" i="185"/>
  <c r="AV70" i="185"/>
  <c r="AV68" i="185"/>
  <c r="Z95" i="185"/>
  <c r="AM85" i="185"/>
  <c r="AQ94" i="185"/>
  <c r="BK73" i="185"/>
  <c r="Y66" i="185"/>
  <c r="Y57" i="185"/>
  <c r="AJ65" i="185"/>
  <c r="BF68" i="185"/>
  <c r="AE101" i="185"/>
  <c r="AI67" i="185"/>
  <c r="BI85" i="185"/>
  <c r="AX84" i="185"/>
  <c r="BG94" i="185"/>
  <c r="AF64" i="185"/>
  <c r="BH66" i="185"/>
  <c r="BH57" i="185"/>
  <c r="AL83" i="185"/>
  <c r="BN67" i="185"/>
  <c r="AH81" i="185"/>
  <c r="BB92" i="185"/>
  <c r="AI80" i="185"/>
  <c r="AT56" i="185"/>
  <c r="AT63" i="185"/>
  <c r="AJ82" i="185"/>
  <c r="BN93" i="185"/>
  <c r="AX96" i="185"/>
  <c r="BE96" i="185"/>
  <c r="BG92" i="185"/>
  <c r="AL74" i="185"/>
  <c r="AU98" i="185"/>
  <c r="BG83" i="185"/>
  <c r="AI77" i="185"/>
  <c r="AN92" i="185"/>
  <c r="U88" i="185"/>
  <c r="BK91" i="185"/>
  <c r="BC77" i="185"/>
  <c r="BN95" i="185"/>
  <c r="AU72" i="185"/>
  <c r="AO64" i="185"/>
  <c r="AZ95" i="185"/>
  <c r="AO89" i="185"/>
  <c r="AU92" i="185"/>
  <c r="AW74" i="185"/>
  <c r="AP93" i="185"/>
  <c r="AK75" i="185"/>
  <c r="T93" i="185"/>
  <c r="W85" i="185"/>
  <c r="AK92" i="185"/>
  <c r="BO69" i="185"/>
  <c r="BO73" i="185"/>
  <c r="AA94" i="185"/>
  <c r="BH68" i="185"/>
  <c r="BD85" i="185"/>
  <c r="BM79" i="185"/>
  <c r="W65" i="185"/>
  <c r="AE86" i="185"/>
  <c r="BE100" i="185"/>
  <c r="U67" i="185"/>
  <c r="BH69" i="185"/>
  <c r="AA80" i="185"/>
  <c r="AP80" i="185"/>
  <c r="AY64" i="185"/>
  <c r="X79" i="185"/>
  <c r="AS89" i="185"/>
  <c r="AV63" i="185"/>
  <c r="AV56" i="185"/>
  <c r="AB98" i="185"/>
  <c r="BH82" i="185"/>
  <c r="AJ81" i="185"/>
  <c r="AH75" i="185"/>
  <c r="AO94" i="185"/>
  <c r="AH90" i="185"/>
  <c r="Y101" i="185"/>
  <c r="AM88" i="185"/>
  <c r="Y257" i="185"/>
  <c r="Y99" i="185"/>
  <c r="Y256" i="185"/>
  <c r="AM73" i="185"/>
  <c r="BM100" i="185"/>
  <c r="BA93" i="185"/>
  <c r="U81" i="185"/>
  <c r="AU96" i="185"/>
  <c r="AV77" i="185"/>
  <c r="BN91" i="185"/>
  <c r="BA88" i="185"/>
  <c r="AR92" i="185"/>
  <c r="AO83" i="185"/>
  <c r="AN98" i="185"/>
  <c r="AS79" i="185"/>
  <c r="AC96" i="185"/>
  <c r="AC253" i="185" s="1"/>
  <c r="BK95" i="185"/>
  <c r="AU75" i="185"/>
  <c r="BL72" i="185"/>
  <c r="AD75" i="185"/>
  <c r="AH65" i="185"/>
  <c r="BP85" i="185"/>
  <c r="AW97" i="185"/>
  <c r="V88" i="185"/>
  <c r="BG95" i="185"/>
  <c r="BM257" i="185"/>
  <c r="BM256" i="185"/>
  <c r="BM99" i="185"/>
  <c r="U94" i="185"/>
  <c r="BM85" i="185"/>
  <c r="BJ101" i="185"/>
  <c r="AL64" i="185"/>
  <c r="U83" i="185"/>
  <c r="BL95" i="185"/>
  <c r="BC257" i="185"/>
  <c r="BC256" i="185"/>
  <c r="BC99" i="185"/>
  <c r="AE93" i="185"/>
  <c r="BK70" i="185"/>
  <c r="BB85" i="185"/>
  <c r="AW83" i="185"/>
  <c r="BJ93" i="185"/>
  <c r="AS81" i="185"/>
  <c r="BO64" i="185"/>
  <c r="BE93" i="185"/>
  <c r="BC63" i="185"/>
  <c r="BC56" i="185"/>
  <c r="BA94" i="185"/>
  <c r="AB82" i="185"/>
  <c r="BI91" i="185"/>
  <c r="BI79" i="185"/>
  <c r="AL97" i="185"/>
  <c r="AA95" i="185"/>
  <c r="U91" i="185"/>
  <c r="Z91" i="185"/>
  <c r="BM96" i="185"/>
  <c r="AH99" i="185"/>
  <c r="AH256" i="185"/>
  <c r="AH257" i="185"/>
  <c r="BA73" i="185"/>
  <c r="AH68" i="185"/>
  <c r="BF57" i="185"/>
  <c r="BF66" i="185"/>
  <c r="BP94" i="185"/>
  <c r="T101" i="185"/>
  <c r="X78" i="185"/>
  <c r="BD91" i="185"/>
  <c r="U89" i="185"/>
  <c r="AN88" i="185"/>
  <c r="BP96" i="185"/>
  <c r="BE57" i="185"/>
  <c r="BE66" i="185"/>
  <c r="T76" i="185"/>
  <c r="BL77" i="185"/>
  <c r="BF91" i="185"/>
  <c r="U73" i="185"/>
  <c r="AC256" i="185"/>
  <c r="AC257" i="185"/>
  <c r="AC99" i="185"/>
  <c r="AU73" i="185"/>
  <c r="BE72" i="185"/>
  <c r="O57" i="185"/>
  <c r="BH92" i="185"/>
  <c r="AO73" i="185"/>
  <c r="AK69" i="185"/>
  <c r="BC68" i="185"/>
  <c r="AP79" i="185"/>
  <c r="U95" i="185"/>
  <c r="AB86" i="185"/>
  <c r="Y87" i="185"/>
  <c r="AK100" i="185"/>
  <c r="AH64" i="185"/>
  <c r="BG86" i="185"/>
  <c r="BA91" i="185"/>
  <c r="AG86" i="185"/>
  <c r="AI83" i="185"/>
  <c r="AJ68" i="185"/>
  <c r="W57" i="185"/>
  <c r="W66" i="185"/>
  <c r="AT85" i="185"/>
  <c r="Y73" i="185"/>
  <c r="AD57" i="185"/>
  <c r="AD66" i="185"/>
  <c r="BO70" i="185"/>
  <c r="AW68" i="185"/>
  <c r="AM76" i="185"/>
  <c r="BM84" i="185"/>
  <c r="V256" i="185"/>
  <c r="V99" i="185"/>
  <c r="V257" i="185"/>
  <c r="AK63" i="185"/>
  <c r="AK56" i="185"/>
  <c r="Y76" i="185"/>
  <c r="BJ73" i="185"/>
  <c r="AB63" i="185"/>
  <c r="AB56" i="185"/>
  <c r="AU66" i="185"/>
  <c r="AU57" i="185"/>
  <c r="BD63" i="185"/>
  <c r="BD56" i="185"/>
  <c r="AB257" i="185"/>
  <c r="AB256" i="185"/>
  <c r="AB99" i="185"/>
  <c r="BB57" i="185"/>
  <c r="BB66" i="185"/>
  <c r="AK87" i="185"/>
  <c r="BA63" i="185"/>
  <c r="BA56" i="185"/>
  <c r="AH87" i="185"/>
  <c r="O56" i="185"/>
  <c r="AG72" i="185"/>
  <c r="AR75" i="185"/>
  <c r="BM93" i="185"/>
  <c r="AV94" i="185"/>
  <c r="BK64" i="185"/>
  <c r="AT57" i="185"/>
  <c r="AT66" i="185"/>
  <c r="AI101" i="185"/>
  <c r="V82" i="185"/>
  <c r="AE82" i="185"/>
  <c r="BH101" i="185"/>
  <c r="BC101" i="185"/>
  <c r="AX67" i="185"/>
  <c r="AL87" i="185"/>
  <c r="Z76" i="185"/>
  <c r="AC76" i="185"/>
  <c r="AC233" i="185" s="1"/>
  <c r="AC57" i="185"/>
  <c r="AC66" i="185"/>
  <c r="AJ98" i="185"/>
  <c r="AS98" i="185"/>
  <c r="Y63" i="185"/>
  <c r="Y56" i="185"/>
  <c r="AR95" i="185"/>
  <c r="U71" i="185"/>
  <c r="AW72" i="185"/>
  <c r="T67" i="185"/>
  <c r="AJ70" i="185"/>
  <c r="BL84" i="185"/>
  <c r="Y80" i="185"/>
  <c r="BH67" i="185"/>
  <c r="BF94" i="185"/>
  <c r="BA98" i="185"/>
  <c r="X98" i="185"/>
  <c r="BE82" i="185"/>
  <c r="AG97" i="185"/>
  <c r="AP87" i="185"/>
  <c r="AZ78" i="185"/>
  <c r="AY72" i="185"/>
  <c r="BF257" i="185"/>
  <c r="BF99" i="185"/>
  <c r="BF256" i="185"/>
  <c r="AQ63" i="185"/>
  <c r="AQ56" i="185"/>
  <c r="AD72" i="185"/>
  <c r="AJ75" i="185"/>
  <c r="AA74" i="185"/>
  <c r="AY88" i="185"/>
  <c r="AT73" i="185"/>
  <c r="AU99" i="185"/>
  <c r="AU256" i="185"/>
  <c r="AU257" i="185"/>
  <c r="AK85" i="185"/>
  <c r="BE64" i="185"/>
  <c r="AL80" i="185"/>
  <c r="BG99" i="185"/>
  <c r="BG257" i="185"/>
  <c r="BG256" i="185"/>
  <c r="Z63" i="185"/>
  <c r="Z56" i="185"/>
  <c r="AO65" i="185"/>
  <c r="Y70" i="185"/>
  <c r="AD67" i="185"/>
  <c r="AW80" i="185"/>
  <c r="BO63" i="185"/>
  <c r="BO56" i="185"/>
  <c r="BC57" i="185"/>
  <c r="BC60" i="185" s="1"/>
  <c r="BC66" i="185"/>
  <c r="BH81" i="185"/>
  <c r="AG71" i="185"/>
  <c r="AA88" i="185"/>
  <c r="AR73" i="185"/>
  <c r="AY97" i="185"/>
  <c r="X75" i="185"/>
  <c r="BN87" i="185"/>
  <c r="AX89" i="185"/>
  <c r="AE92" i="185"/>
  <c r="W99" i="185"/>
  <c r="W257" i="185"/>
  <c r="W256" i="185"/>
  <c r="BI64" i="185"/>
  <c r="AB91" i="185"/>
  <c r="AL91" i="185"/>
  <c r="AD95" i="185"/>
  <c r="AD252" i="185" s="1"/>
  <c r="BN77" i="185"/>
  <c r="AQ71" i="185"/>
  <c r="AI93" i="185"/>
  <c r="AT86" i="185"/>
  <c r="AJ86" i="185"/>
  <c r="AU79" i="185"/>
  <c r="BA101" i="185"/>
  <c r="AC77" i="185"/>
  <c r="AC234" i="185" s="1"/>
  <c r="Z100" i="185"/>
  <c r="AI99" i="185"/>
  <c r="AI257" i="185"/>
  <c r="AI256" i="185"/>
  <c r="V85" i="185"/>
  <c r="AO86" i="185"/>
  <c r="W90" i="185"/>
  <c r="AV95" i="185"/>
  <c r="AM100" i="185"/>
  <c r="AA65" i="185"/>
  <c r="AB84" i="185"/>
  <c r="AZ80" i="185"/>
  <c r="AG81" i="185"/>
  <c r="BM80" i="185"/>
  <c r="BK63" i="185"/>
  <c r="BK56" i="185"/>
  <c r="AL79" i="185"/>
  <c r="BP63" i="185"/>
  <c r="BP56" i="185"/>
  <c r="AS65" i="185"/>
  <c r="U97" i="185"/>
  <c r="BO97" i="185"/>
  <c r="AS95" i="185"/>
  <c r="Z89" i="185"/>
  <c r="AF75" i="185"/>
  <c r="AR99" i="185"/>
  <c r="AR257" i="185"/>
  <c r="AR256" i="185"/>
  <c r="BA97" i="185"/>
  <c r="BF83" i="185"/>
  <c r="AG75" i="185"/>
  <c r="BC89" i="185"/>
  <c r="AD71" i="185"/>
  <c r="S257" i="185"/>
  <c r="S256" i="185"/>
  <c r="BL74" i="185"/>
  <c r="BB98" i="185"/>
  <c r="AC97" i="185"/>
  <c r="AC254" i="185" s="1"/>
  <c r="AY91" i="185"/>
  <c r="AR88" i="185"/>
  <c r="AD76" i="185"/>
  <c r="BE92" i="185"/>
  <c r="AS96" i="185"/>
  <c r="BK94" i="185"/>
  <c r="Y69" i="185"/>
  <c r="AV79" i="185"/>
  <c r="AZ87" i="185"/>
  <c r="AO85" i="185"/>
  <c r="BK100" i="185"/>
  <c r="AH84" i="185"/>
  <c r="AK65" i="185"/>
  <c r="AW93" i="185"/>
  <c r="AY90" i="185"/>
  <c r="AJ100" i="185"/>
  <c r="Z70" i="185"/>
  <c r="AR64" i="185"/>
  <c r="AD80" i="185"/>
  <c r="BA83" i="185"/>
  <c r="AT94" i="185"/>
  <c r="AX65" i="185"/>
  <c r="BL65" i="185"/>
  <c r="AS66" i="185"/>
  <c r="AS57" i="185"/>
  <c r="AA87" i="185"/>
  <c r="AR82" i="185"/>
  <c r="W101" i="185"/>
  <c r="Y72" i="185"/>
  <c r="AE87" i="185"/>
  <c r="T78" i="185"/>
  <c r="BG87" i="185"/>
  <c r="AB100" i="185"/>
  <c r="AT71" i="185"/>
  <c r="AS100" i="185"/>
  <c r="AN67" i="185"/>
  <c r="BO92" i="185"/>
  <c r="BE90" i="185"/>
  <c r="BF96" i="185"/>
  <c r="BC91" i="185"/>
  <c r="AW75" i="185"/>
  <c r="AR97" i="185"/>
  <c r="BD66" i="185"/>
  <c r="BD57" i="185"/>
  <c r="BP77" i="185"/>
  <c r="BH78" i="185"/>
  <c r="BI96" i="185"/>
  <c r="AW91" i="185"/>
  <c r="AE74" i="185"/>
  <c r="AM256" i="185"/>
  <c r="AM99" i="185"/>
  <c r="AM257" i="185"/>
  <c r="AP100" i="185"/>
  <c r="AH63" i="185"/>
  <c r="AH56" i="185"/>
  <c r="BJ85" i="185"/>
  <c r="BF70" i="185"/>
  <c r="BD99" i="185"/>
  <c r="BD257" i="185"/>
  <c r="BD256" i="185"/>
  <c r="AO66" i="185"/>
  <c r="AO57" i="185"/>
  <c r="AN77" i="185"/>
  <c r="BJ89" i="185"/>
  <c r="AD94" i="185"/>
  <c r="AD251" i="185" s="1"/>
  <c r="AK93" i="185"/>
  <c r="AS84" i="185"/>
  <c r="BG84" i="185"/>
  <c r="AM75" i="185"/>
  <c r="BA84" i="185"/>
  <c r="BO81" i="185"/>
  <c r="AD78" i="185"/>
  <c r="AD235" i="185" s="1"/>
  <c r="BH75" i="185"/>
  <c r="AF94" i="185"/>
  <c r="AM69" i="185"/>
  <c r="AT84" i="185"/>
  <c r="BE86" i="185"/>
  <c r="AQ98" i="185"/>
  <c r="BL64" i="185"/>
  <c r="AS67" i="185"/>
  <c r="AB80" i="185"/>
  <c r="AX79" i="185"/>
  <c r="BK67" i="185"/>
  <c r="AC98" i="185"/>
  <c r="AC255" i="185" s="1"/>
  <c r="BI63" i="185"/>
  <c r="BI56" i="185"/>
  <c r="AT87" i="185"/>
  <c r="BN94" i="185"/>
  <c r="Y77" i="185"/>
  <c r="AM96" i="185"/>
  <c r="AI89" i="185"/>
  <c r="AA96" i="185"/>
  <c r="BB90" i="185"/>
  <c r="BF74" i="185"/>
  <c r="BL99" i="185"/>
  <c r="BL256" i="185"/>
  <c r="BL257" i="185"/>
  <c r="BI97" i="185"/>
  <c r="BA65" i="185"/>
  <c r="BM88" i="185"/>
  <c r="AR90" i="185"/>
  <c r="AZ89" i="185"/>
  <c r="AO91" i="185"/>
  <c r="AO75" i="185"/>
  <c r="AH79" i="185"/>
  <c r="BF98" i="185"/>
  <c r="AI78" i="185"/>
  <c r="AK88" i="185"/>
  <c r="AW95" i="185"/>
  <c r="BA96" i="185"/>
  <c r="BP91" i="185"/>
  <c r="AR72" i="185"/>
  <c r="AV78" i="185"/>
  <c r="AG95" i="185"/>
  <c r="BH100" i="185"/>
  <c r="AE56" i="185"/>
  <c r="AE63" i="185"/>
  <c r="BL68" i="185"/>
  <c r="AH70" i="185"/>
  <c r="BK257" i="185"/>
  <c r="BK99" i="185"/>
  <c r="BK256" i="185"/>
  <c r="AU97" i="185"/>
  <c r="AJ101" i="185"/>
  <c r="U64" i="185"/>
  <c r="AL68" i="185"/>
  <c r="BH70" i="185"/>
  <c r="AZ70" i="185"/>
  <c r="BI71" i="185"/>
  <c r="AZ69" i="185"/>
  <c r="BI80" i="185"/>
  <c r="BE73" i="185"/>
  <c r="W94" i="185"/>
  <c r="BA70" i="185"/>
  <c r="BA86" i="185"/>
  <c r="AQ77" i="185"/>
  <c r="AA93" i="185"/>
  <c r="BO82" i="185"/>
  <c r="BE84" i="185"/>
  <c r="BB100" i="185"/>
  <c r="AX69" i="185"/>
  <c r="AD244" i="185" l="1"/>
  <c r="AE244" i="185" s="1"/>
  <c r="AB59" i="185"/>
  <c r="BN59" i="185"/>
  <c r="X59" i="185"/>
  <c r="BC59" i="185"/>
  <c r="AR60" i="185"/>
  <c r="AM60" i="185"/>
  <c r="BA59" i="185"/>
  <c r="AH60" i="185"/>
  <c r="AD258" i="185"/>
  <c r="AE258" i="185" s="1"/>
  <c r="AC60" i="185"/>
  <c r="AC210" i="185" s="1"/>
  <c r="AC213" i="185" s="1"/>
  <c r="AC231" i="185" s="1"/>
  <c r="Y60" i="185"/>
  <c r="Y59" i="185"/>
  <c r="AL60" i="185"/>
  <c r="AK59" i="185"/>
  <c r="BJ60" i="185"/>
  <c r="AX60" i="185"/>
  <c r="AS60" i="185"/>
  <c r="BB60" i="185"/>
  <c r="AJ60" i="185"/>
  <c r="AH59" i="185"/>
  <c r="AO60" i="185"/>
  <c r="V59" i="185"/>
  <c r="W60" i="185"/>
  <c r="BO59" i="185"/>
  <c r="BI59" i="185"/>
  <c r="AQ59" i="185"/>
  <c r="AD59" i="185"/>
  <c r="BP60" i="185"/>
  <c r="BD59" i="185"/>
  <c r="AE251" i="185"/>
  <c r="AD253" i="185"/>
  <c r="AE235" i="185"/>
  <c r="AD254" i="185"/>
  <c r="AE242" i="185"/>
  <c r="AD250" i="185"/>
  <c r="AE250" i="185" s="1"/>
  <c r="AD245" i="185"/>
  <c r="AD241" i="185"/>
  <c r="AD225" i="185"/>
  <c r="AD247" i="185"/>
  <c r="AD234" i="185"/>
  <c r="AE252" i="185"/>
  <c r="AD226" i="185"/>
  <c r="AB60" i="185"/>
  <c r="AY60" i="185"/>
  <c r="BH59" i="185"/>
  <c r="T59" i="185"/>
  <c r="BF59" i="185"/>
  <c r="AG59" i="185"/>
  <c r="AF60" i="185"/>
  <c r="AD246" i="185"/>
  <c r="BK59" i="185"/>
  <c r="AY59" i="185"/>
  <c r="AD248" i="185"/>
  <c r="AE59" i="185"/>
  <c r="BP59" i="185"/>
  <c r="Z59" i="185"/>
  <c r="AV59" i="185"/>
  <c r="AQ60" i="185"/>
  <c r="AT59" i="185"/>
  <c r="AN59" i="185"/>
  <c r="AO59" i="185"/>
  <c r="BH60" i="185"/>
  <c r="AD233" i="185"/>
  <c r="BD60" i="185"/>
  <c r="AZ59" i="185"/>
  <c r="AK60" i="185"/>
  <c r="AD255" i="185"/>
  <c r="BE59" i="185"/>
  <c r="BL59" i="185"/>
  <c r="BL60" i="185"/>
  <c r="BM60" i="185"/>
  <c r="AC59" i="185"/>
  <c r="AC190" i="185" s="1"/>
  <c r="AP59" i="185"/>
  <c r="BB59" i="185"/>
  <c r="AR59" i="185"/>
  <c r="BE60" i="185"/>
  <c r="BG60" i="185"/>
  <c r="Z60" i="185"/>
  <c r="AM59" i="185"/>
  <c r="V60" i="185"/>
  <c r="W59" i="185"/>
  <c r="AP60" i="185"/>
  <c r="AD60" i="185"/>
  <c r="BF60" i="185"/>
  <c r="T60" i="185"/>
  <c r="AA60" i="185"/>
  <c r="AE60" i="185"/>
  <c r="BO60" i="185"/>
  <c r="AI60" i="185"/>
  <c r="AT60" i="185"/>
  <c r="AL59" i="185"/>
  <c r="AW59" i="185"/>
  <c r="AV60" i="185"/>
  <c r="U59" i="185"/>
  <c r="BN60" i="185"/>
  <c r="AW60" i="185"/>
  <c r="AE249" i="185"/>
  <c r="BG59" i="185"/>
  <c r="BM59" i="185"/>
  <c r="AA59" i="185"/>
  <c r="AE243" i="185"/>
  <c r="BJ59" i="185"/>
  <c r="AE227" i="185"/>
  <c r="AN60" i="185"/>
  <c r="BA60" i="185"/>
  <c r="AU60" i="185"/>
  <c r="X60" i="185"/>
  <c r="AZ60" i="185"/>
  <c r="AS59" i="185"/>
  <c r="BI60" i="185"/>
  <c r="AG60" i="185"/>
  <c r="AU59" i="185"/>
  <c r="AI59" i="185"/>
  <c r="U60" i="185"/>
  <c r="AX59" i="185"/>
  <c r="AF59" i="185"/>
  <c r="AJ59" i="185"/>
  <c r="AD210" i="185" l="1"/>
  <c r="AD214" i="185" s="1"/>
  <c r="AD232" i="185" s="1"/>
  <c r="AC216" i="185"/>
  <c r="AC240" i="185" s="1"/>
  <c r="AC215" i="185"/>
  <c r="AC239" i="185" s="1"/>
  <c r="AC214" i="185"/>
  <c r="AC232" i="185" s="1"/>
  <c r="AC212" i="185"/>
  <c r="AC224" i="185" s="1"/>
  <c r="AC211" i="185"/>
  <c r="AC223" i="185" s="1"/>
  <c r="AE226" i="185"/>
  <c r="AF226" i="185" s="1"/>
  <c r="AE245" i="185"/>
  <c r="AF245" i="185" s="1"/>
  <c r="AE225" i="185"/>
  <c r="AF225" i="185" s="1"/>
  <c r="AF251" i="185"/>
  <c r="AG251" i="185" s="1"/>
  <c r="AF227" i="185"/>
  <c r="AF258" i="185"/>
  <c r="AF250" i="185"/>
  <c r="AF252" i="185"/>
  <c r="AE247" i="185"/>
  <c r="AE241" i="185"/>
  <c r="AE254" i="185"/>
  <c r="AE253" i="185"/>
  <c r="AF244" i="185"/>
  <c r="AE248" i="185"/>
  <c r="AE246" i="185"/>
  <c r="AF243" i="185"/>
  <c r="AF249" i="185"/>
  <c r="AE255" i="185"/>
  <c r="AE233" i="185"/>
  <c r="AE234" i="185"/>
  <c r="AF242" i="185"/>
  <c r="AF235" i="185"/>
  <c r="AC197" i="185"/>
  <c r="AC230" i="185" s="1"/>
  <c r="AC195" i="185"/>
  <c r="AC222" i="185" s="1"/>
  <c r="AC193" i="185"/>
  <c r="AC236" i="185" s="1"/>
  <c r="AC194" i="185"/>
  <c r="AC221" i="185" s="1"/>
  <c r="AD190" i="185"/>
  <c r="AC199" i="185"/>
  <c r="AC238" i="185" s="1"/>
  <c r="AC191" i="185"/>
  <c r="AC220" i="185" s="1"/>
  <c r="AC192" i="185"/>
  <c r="AC228" i="185" s="1"/>
  <c r="AC196" i="185"/>
  <c r="AC229" i="185" s="1"/>
  <c r="AC198" i="185"/>
  <c r="AC237" i="185" s="1"/>
  <c r="AD215" i="185" l="1"/>
  <c r="AD239" i="185" s="1"/>
  <c r="AD211" i="185"/>
  <c r="AD223" i="185" s="1"/>
  <c r="AD213" i="185"/>
  <c r="AD231" i="185" s="1"/>
  <c r="AD216" i="185"/>
  <c r="AD240" i="185" s="1"/>
  <c r="AD212" i="185"/>
  <c r="AD224" i="185" s="1"/>
  <c r="AE210" i="185"/>
  <c r="AE212" i="185" s="1"/>
  <c r="AE224" i="185" s="1"/>
  <c r="AG235" i="185"/>
  <c r="AF234" i="185"/>
  <c r="AF233" i="185"/>
  <c r="AG249" i="185"/>
  <c r="AF246" i="185"/>
  <c r="AG244" i="185"/>
  <c r="AF254" i="185"/>
  <c r="AF247" i="185"/>
  <c r="AG226" i="185"/>
  <c r="AG258" i="185"/>
  <c r="AG245" i="185"/>
  <c r="AG242" i="185"/>
  <c r="AH251" i="185"/>
  <c r="AF255" i="185"/>
  <c r="AG243" i="185"/>
  <c r="AF248" i="185"/>
  <c r="AF253" i="185"/>
  <c r="AF241" i="185"/>
  <c r="AG252" i="185"/>
  <c r="AG250" i="185"/>
  <c r="AG227" i="185"/>
  <c r="AG225" i="185"/>
  <c r="AD191" i="185"/>
  <c r="AD220" i="185" s="1"/>
  <c r="AD196" i="185"/>
  <c r="AD229" i="185" s="1"/>
  <c r="AD197" i="185"/>
  <c r="AD230" i="185" s="1"/>
  <c r="AE190" i="185"/>
  <c r="AD199" i="185"/>
  <c r="AD238" i="185" s="1"/>
  <c r="AD192" i="185"/>
  <c r="AD228" i="185" s="1"/>
  <c r="AD194" i="185"/>
  <c r="AD221" i="185" s="1"/>
  <c r="AD198" i="185"/>
  <c r="AD237" i="185" s="1"/>
  <c r="AD195" i="185"/>
  <c r="AD222" i="185" s="1"/>
  <c r="AD193" i="185"/>
  <c r="AD236" i="185" s="1"/>
  <c r="AE211" i="185" l="1"/>
  <c r="AE223" i="185" s="1"/>
  <c r="AF210" i="185"/>
  <c r="AF211" i="185" s="1"/>
  <c r="AF223" i="185" s="1"/>
  <c r="AE214" i="185"/>
  <c r="AE232" i="185" s="1"/>
  <c r="AE216" i="185"/>
  <c r="AE240" i="185" s="1"/>
  <c r="AE213" i="185"/>
  <c r="AE231" i="185" s="1"/>
  <c r="AE215" i="185"/>
  <c r="AE239" i="185" s="1"/>
  <c r="AH242" i="185"/>
  <c r="AG247" i="185"/>
  <c r="AH225" i="185"/>
  <c r="AH250" i="185"/>
  <c r="AG241" i="185"/>
  <c r="AG248" i="185"/>
  <c r="AG255" i="185"/>
  <c r="AH258" i="185"/>
  <c r="AH244" i="185"/>
  <c r="AH249" i="185"/>
  <c r="AG234" i="185"/>
  <c r="AH252" i="185"/>
  <c r="AG246" i="185"/>
  <c r="AH227" i="185"/>
  <c r="AG253" i="185"/>
  <c r="AH243" i="185"/>
  <c r="AI251" i="185"/>
  <c r="AH245" i="185"/>
  <c r="AH226" i="185"/>
  <c r="AG254" i="185"/>
  <c r="AG233" i="185"/>
  <c r="AH235" i="185"/>
  <c r="AE199" i="185"/>
  <c r="AE238" i="185" s="1"/>
  <c r="AE191" i="185"/>
  <c r="AE220" i="185" s="1"/>
  <c r="AF190" i="185"/>
  <c r="AE193" i="185"/>
  <c r="AE236" i="185" s="1"/>
  <c r="AE195" i="185"/>
  <c r="AE222" i="185" s="1"/>
  <c r="AE196" i="185"/>
  <c r="AE229" i="185" s="1"/>
  <c r="AE197" i="185"/>
  <c r="AE230" i="185" s="1"/>
  <c r="AE194" i="185"/>
  <c r="AE221" i="185" s="1"/>
  <c r="AE192" i="185"/>
  <c r="AE228" i="185" s="1"/>
  <c r="AE198" i="185"/>
  <c r="AE237" i="185" s="1"/>
  <c r="AF212" i="185"/>
  <c r="AF224" i="185" s="1"/>
  <c r="AF213" i="185"/>
  <c r="AF231" i="185" s="1"/>
  <c r="AF214" i="185"/>
  <c r="AF232" i="185" s="1"/>
  <c r="AG210" i="185"/>
  <c r="AF216" i="185"/>
  <c r="AF240" i="185" s="1"/>
  <c r="AF215" i="185" l="1"/>
  <c r="AF239" i="185" s="1"/>
  <c r="AH254" i="185"/>
  <c r="AI245" i="185"/>
  <c r="AI235" i="185"/>
  <c r="AI243" i="185"/>
  <c r="AI227" i="185"/>
  <c r="AI252" i="185"/>
  <c r="AI249" i="185"/>
  <c r="AI258" i="185"/>
  <c r="AH248" i="185"/>
  <c r="AI250" i="185"/>
  <c r="AH247" i="185"/>
  <c r="AH234" i="185"/>
  <c r="AH241" i="185"/>
  <c r="AH233" i="185"/>
  <c r="AI226" i="185"/>
  <c r="AJ251" i="185"/>
  <c r="AH253" i="185"/>
  <c r="AH246" i="185"/>
  <c r="AI244" i="185"/>
  <c r="AH255" i="185"/>
  <c r="AI225" i="185"/>
  <c r="AI242" i="185"/>
  <c r="AG190" i="185"/>
  <c r="AF192" i="185"/>
  <c r="AF228" i="185" s="1"/>
  <c r="AF199" i="185"/>
  <c r="AF238" i="185" s="1"/>
  <c r="AF194" i="185"/>
  <c r="AF221" i="185" s="1"/>
  <c r="AF196" i="185"/>
  <c r="AF229" i="185" s="1"/>
  <c r="AF195" i="185"/>
  <c r="AF222" i="185" s="1"/>
  <c r="AF193" i="185"/>
  <c r="AF236" i="185" s="1"/>
  <c r="AF191" i="185"/>
  <c r="AF220" i="185" s="1"/>
  <c r="AF197" i="185"/>
  <c r="AF230" i="185" s="1"/>
  <c r="AF198" i="185"/>
  <c r="AF237" i="185" s="1"/>
  <c r="AG212" i="185"/>
  <c r="AG224" i="185" s="1"/>
  <c r="AG215" i="185"/>
  <c r="AG239" i="185" s="1"/>
  <c r="AG211" i="185"/>
  <c r="AG223" i="185" s="1"/>
  <c r="AG214" i="185"/>
  <c r="AG232" i="185" s="1"/>
  <c r="AG213" i="185"/>
  <c r="AG231" i="185" s="1"/>
  <c r="AG216" i="185"/>
  <c r="AG240" i="185" s="1"/>
  <c r="AH210" i="185"/>
  <c r="AJ242" i="185" l="1"/>
  <c r="AI255" i="185"/>
  <c r="AI246" i="185"/>
  <c r="AK251" i="185"/>
  <c r="AI233" i="185"/>
  <c r="AI234" i="185"/>
  <c r="AJ250" i="185"/>
  <c r="AJ258" i="185"/>
  <c r="AJ252" i="185"/>
  <c r="AJ243" i="185"/>
  <c r="AJ245" i="185"/>
  <c r="AI241" i="185"/>
  <c r="AJ235" i="185"/>
  <c r="AJ225" i="185"/>
  <c r="AJ244" i="185"/>
  <c r="AI253" i="185"/>
  <c r="AJ226" i="185"/>
  <c r="AI247" i="185"/>
  <c r="AI248" i="185"/>
  <c r="AJ249" i="185"/>
  <c r="AJ227" i="185"/>
  <c r="AI254" i="185"/>
  <c r="AH211" i="185"/>
  <c r="AH223" i="185" s="1"/>
  <c r="AH214" i="185"/>
  <c r="AH232" i="185" s="1"/>
  <c r="AI210" i="185"/>
  <c r="AH212" i="185"/>
  <c r="AH224" i="185" s="1"/>
  <c r="AH216" i="185"/>
  <c r="AH240" i="185" s="1"/>
  <c r="AH213" i="185"/>
  <c r="AH231" i="185" s="1"/>
  <c r="AH215" i="185"/>
  <c r="AH239" i="185" s="1"/>
  <c r="AG193" i="185"/>
  <c r="AG236" i="185" s="1"/>
  <c r="AH190" i="185"/>
  <c r="AG198" i="185"/>
  <c r="AG237" i="185" s="1"/>
  <c r="AG191" i="185"/>
  <c r="AG220" i="185" s="1"/>
  <c r="AG195" i="185"/>
  <c r="AG222" i="185" s="1"/>
  <c r="AG197" i="185"/>
  <c r="AG230" i="185" s="1"/>
  <c r="AG192" i="185"/>
  <c r="AG228" i="185" s="1"/>
  <c r="AG196" i="185"/>
  <c r="AG229" i="185" s="1"/>
  <c r="AG194" i="185"/>
  <c r="AG221" i="185" s="1"/>
  <c r="AG199" i="185"/>
  <c r="AG238" i="185" s="1"/>
  <c r="AJ254" i="185" l="1"/>
  <c r="AK249" i="185"/>
  <c r="AJ247" i="185"/>
  <c r="AJ253" i="185"/>
  <c r="AK225" i="185"/>
  <c r="AJ241" i="185"/>
  <c r="AK243" i="185"/>
  <c r="AK258" i="185"/>
  <c r="AJ234" i="185"/>
  <c r="AL251" i="185"/>
  <c r="AJ255" i="185"/>
  <c r="AK227" i="185"/>
  <c r="AJ248" i="185"/>
  <c r="AK226" i="185"/>
  <c r="AK244" i="185"/>
  <c r="AK235" i="185"/>
  <c r="AK245" i="185"/>
  <c r="AK252" i="185"/>
  <c r="AK250" i="185"/>
  <c r="AJ233" i="185"/>
  <c r="AJ246" i="185"/>
  <c r="AK242" i="185"/>
  <c r="AI216" i="185"/>
  <c r="AI240" i="185" s="1"/>
  <c r="AI215" i="185"/>
  <c r="AI239" i="185" s="1"/>
  <c r="AI212" i="185"/>
  <c r="AI224" i="185" s="1"/>
  <c r="AI213" i="185"/>
  <c r="AI231" i="185" s="1"/>
  <c r="AI214" i="185"/>
  <c r="AI232" i="185" s="1"/>
  <c r="AI211" i="185"/>
  <c r="AI223" i="185" s="1"/>
  <c r="AJ210" i="185"/>
  <c r="AH196" i="185"/>
  <c r="AH229" i="185" s="1"/>
  <c r="AH193" i="185"/>
  <c r="AH236" i="185" s="1"/>
  <c r="AH191" i="185"/>
  <c r="AH220" i="185" s="1"/>
  <c r="AH192" i="185"/>
  <c r="AH228" i="185" s="1"/>
  <c r="AH197" i="185"/>
  <c r="AH230" i="185" s="1"/>
  <c r="AH195" i="185"/>
  <c r="AH222" i="185" s="1"/>
  <c r="AH194" i="185"/>
  <c r="AH221" i="185" s="1"/>
  <c r="AH199" i="185"/>
  <c r="AH238" i="185" s="1"/>
  <c r="AI190" i="185"/>
  <c r="AH198" i="185"/>
  <c r="AH237" i="185" s="1"/>
  <c r="AL226" i="185" l="1"/>
  <c r="AL242" i="185"/>
  <c r="AK233" i="185"/>
  <c r="AL252" i="185"/>
  <c r="AL235" i="185"/>
  <c r="AL227" i="185"/>
  <c r="AM251" i="185"/>
  <c r="AL258" i="185"/>
  <c r="AK241" i="185"/>
  <c r="AK253" i="185"/>
  <c r="AL249" i="185"/>
  <c r="AK246" i="185"/>
  <c r="AL250" i="185"/>
  <c r="AL245" i="185"/>
  <c r="AL244" i="185"/>
  <c r="AK248" i="185"/>
  <c r="AK255" i="185"/>
  <c r="AK234" i="185"/>
  <c r="AL243" i="185"/>
  <c r="AL225" i="185"/>
  <c r="AK247" i="185"/>
  <c r="AK254" i="185"/>
  <c r="AI198" i="185"/>
  <c r="AI237" i="185" s="1"/>
  <c r="AI197" i="185"/>
  <c r="AI230" i="185" s="1"/>
  <c r="AI193" i="185"/>
  <c r="AI236" i="185" s="1"/>
  <c r="AI199" i="185"/>
  <c r="AI238" i="185" s="1"/>
  <c r="AI196" i="185"/>
  <c r="AI229" i="185" s="1"/>
  <c r="AJ190" i="185"/>
  <c r="AI195" i="185"/>
  <c r="AI222" i="185" s="1"/>
  <c r="AI194" i="185"/>
  <c r="AI221" i="185" s="1"/>
  <c r="AI191" i="185"/>
  <c r="AI220" i="185" s="1"/>
  <c r="AI192" i="185"/>
  <c r="AI228" i="185" s="1"/>
  <c r="AJ212" i="185"/>
  <c r="AJ224" i="185" s="1"/>
  <c r="AJ213" i="185"/>
  <c r="AJ231" i="185" s="1"/>
  <c r="AJ215" i="185"/>
  <c r="AJ239" i="185" s="1"/>
  <c r="AJ214" i="185"/>
  <c r="AJ232" i="185" s="1"/>
  <c r="AJ216" i="185"/>
  <c r="AJ240" i="185" s="1"/>
  <c r="AJ211" i="185"/>
  <c r="AJ223" i="185" s="1"/>
  <c r="AK210" i="185"/>
  <c r="AM243" i="185" l="1"/>
  <c r="AM244" i="185"/>
  <c r="AM249" i="185"/>
  <c r="AN251" i="185"/>
  <c r="AM226" i="185"/>
  <c r="AL247" i="185"/>
  <c r="AL255" i="185"/>
  <c r="AM250" i="185"/>
  <c r="AL241" i="185"/>
  <c r="AM235" i="185"/>
  <c r="AL233" i="185"/>
  <c r="AL254" i="185"/>
  <c r="AM225" i="185"/>
  <c r="AL234" i="185"/>
  <c r="AL248" i="185"/>
  <c r="AM245" i="185"/>
  <c r="AL246" i="185"/>
  <c r="AL253" i="185"/>
  <c r="AM258" i="185"/>
  <c r="AM227" i="185"/>
  <c r="AM252" i="185"/>
  <c r="AM242" i="185"/>
  <c r="AK213" i="185"/>
  <c r="AK231" i="185" s="1"/>
  <c r="AK211" i="185"/>
  <c r="AK223" i="185" s="1"/>
  <c r="AL210" i="185"/>
  <c r="AK214" i="185"/>
  <c r="AK232" i="185" s="1"/>
  <c r="AK216" i="185"/>
  <c r="AK240" i="185" s="1"/>
  <c r="AK215" i="185"/>
  <c r="AK239" i="185" s="1"/>
  <c r="AK212" i="185"/>
  <c r="AK224" i="185" s="1"/>
  <c r="AJ197" i="185"/>
  <c r="AJ230" i="185" s="1"/>
  <c r="AJ194" i="185"/>
  <c r="AJ221" i="185" s="1"/>
  <c r="AJ195" i="185"/>
  <c r="AJ222" i="185" s="1"/>
  <c r="AJ191" i="185"/>
  <c r="AJ220" i="185" s="1"/>
  <c r="AK190" i="185"/>
  <c r="AJ196" i="185"/>
  <c r="AJ229" i="185" s="1"/>
  <c r="AJ193" i="185"/>
  <c r="AJ236" i="185" s="1"/>
  <c r="AJ192" i="185"/>
  <c r="AJ228" i="185" s="1"/>
  <c r="AJ199" i="185"/>
  <c r="AJ238" i="185" s="1"/>
  <c r="AJ198" i="185"/>
  <c r="AJ237" i="185" s="1"/>
  <c r="AN252" i="185" l="1"/>
  <c r="AN227" i="185"/>
  <c r="AM253" i="185"/>
  <c r="AN245" i="185"/>
  <c r="AM234" i="185"/>
  <c r="AM254" i="185"/>
  <c r="AN235" i="185"/>
  <c r="AN250" i="185"/>
  <c r="AM247" i="185"/>
  <c r="AO251" i="185"/>
  <c r="AN244" i="185"/>
  <c r="AN242" i="185"/>
  <c r="AN258" i="185"/>
  <c r="AM246" i="185"/>
  <c r="AM248" i="185"/>
  <c r="AN225" i="185"/>
  <c r="AM233" i="185"/>
  <c r="AM241" i="185"/>
  <c r="AM255" i="185"/>
  <c r="AN226" i="185"/>
  <c r="AN249" i="185"/>
  <c r="AN243" i="185"/>
  <c r="AL216" i="185"/>
  <c r="AL240" i="185" s="1"/>
  <c r="AL211" i="185"/>
  <c r="AL223" i="185" s="1"/>
  <c r="AL215" i="185"/>
  <c r="AL239" i="185" s="1"/>
  <c r="AL214" i="185"/>
  <c r="AL232" i="185" s="1"/>
  <c r="AL213" i="185"/>
  <c r="AL231" i="185" s="1"/>
  <c r="AM210" i="185"/>
  <c r="AL212" i="185"/>
  <c r="AL224" i="185" s="1"/>
  <c r="AK195" i="185"/>
  <c r="AK222" i="185" s="1"/>
  <c r="AK197" i="185"/>
  <c r="AK230" i="185" s="1"/>
  <c r="AK196" i="185"/>
  <c r="AK229" i="185" s="1"/>
  <c r="AK198" i="185"/>
  <c r="AK237" i="185" s="1"/>
  <c r="AL190" i="185"/>
  <c r="AK193" i="185"/>
  <c r="AK236" i="185" s="1"/>
  <c r="AK199" i="185"/>
  <c r="AK238" i="185" s="1"/>
  <c r="AK192" i="185"/>
  <c r="AK228" i="185" s="1"/>
  <c r="AK191" i="185"/>
  <c r="AK220" i="185" s="1"/>
  <c r="AK194" i="185"/>
  <c r="AK221" i="185" s="1"/>
  <c r="AO249" i="185" l="1"/>
  <c r="AN255" i="185"/>
  <c r="AN233" i="185"/>
  <c r="AN248" i="185"/>
  <c r="AO258" i="185"/>
  <c r="AO244" i="185"/>
  <c r="AN247" i="185"/>
  <c r="AO235" i="185"/>
  <c r="AN234" i="185"/>
  <c r="AO252" i="185"/>
  <c r="AO243" i="185"/>
  <c r="AO226" i="185"/>
  <c r="AN241" i="185"/>
  <c r="AO225" i="185"/>
  <c r="AN246" i="185"/>
  <c r="AO242" i="185"/>
  <c r="AP251" i="185"/>
  <c r="AO250" i="185"/>
  <c r="AN254" i="185"/>
  <c r="AO245" i="185"/>
  <c r="AO227" i="185"/>
  <c r="AN253" i="185"/>
  <c r="AM212" i="185"/>
  <c r="AM224" i="185" s="1"/>
  <c r="AM214" i="185"/>
  <c r="AM232" i="185" s="1"/>
  <c r="AM216" i="185"/>
  <c r="AM240" i="185" s="1"/>
  <c r="AM211" i="185"/>
  <c r="AM223" i="185" s="1"/>
  <c r="AM215" i="185"/>
  <c r="AM239" i="185" s="1"/>
  <c r="AM213" i="185"/>
  <c r="AM231" i="185" s="1"/>
  <c r="AN210" i="185"/>
  <c r="AL193" i="185"/>
  <c r="AL236" i="185" s="1"/>
  <c r="AL196" i="185"/>
  <c r="AL229" i="185" s="1"/>
  <c r="AL195" i="185"/>
  <c r="AL222" i="185" s="1"/>
  <c r="AM190" i="185"/>
  <c r="AL199" i="185"/>
  <c r="AL238" i="185" s="1"/>
  <c r="AL198" i="185"/>
  <c r="AL237" i="185" s="1"/>
  <c r="AL194" i="185"/>
  <c r="AL221" i="185" s="1"/>
  <c r="AL192" i="185"/>
  <c r="AL228" i="185" s="1"/>
  <c r="AL191" i="185"/>
  <c r="AL220" i="185" s="1"/>
  <c r="AL197" i="185"/>
  <c r="AL230" i="185" s="1"/>
  <c r="AP227" i="185" l="1"/>
  <c r="AO254" i="185"/>
  <c r="AQ251" i="185"/>
  <c r="AO246" i="185"/>
  <c r="AO241" i="185"/>
  <c r="AP243" i="185"/>
  <c r="AO247" i="185"/>
  <c r="AP258" i="185"/>
  <c r="AO233" i="185"/>
  <c r="AP249" i="185"/>
  <c r="AO253" i="185"/>
  <c r="AP245" i="185"/>
  <c r="AP250" i="185"/>
  <c r="AP242" i="185"/>
  <c r="AP225" i="185"/>
  <c r="AP226" i="185"/>
  <c r="AP252" i="185"/>
  <c r="AP235" i="185"/>
  <c r="AP244" i="185"/>
  <c r="AO248" i="185"/>
  <c r="AO255" i="185"/>
  <c r="AO234" i="185"/>
  <c r="AN211" i="185"/>
  <c r="AN223" i="185" s="1"/>
  <c r="AN213" i="185"/>
  <c r="AN231" i="185" s="1"/>
  <c r="AN215" i="185"/>
  <c r="AN239" i="185" s="1"/>
  <c r="AO210" i="185"/>
  <c r="AN212" i="185"/>
  <c r="AN224" i="185" s="1"/>
  <c r="AN216" i="185"/>
  <c r="AN240" i="185" s="1"/>
  <c r="AN214" i="185"/>
  <c r="AN232" i="185" s="1"/>
  <c r="AM192" i="185"/>
  <c r="AM228" i="185" s="1"/>
  <c r="AM197" i="185"/>
  <c r="AM230" i="185" s="1"/>
  <c r="AM199" i="185"/>
  <c r="AM238" i="185" s="1"/>
  <c r="AM195" i="185"/>
  <c r="AM222" i="185" s="1"/>
  <c r="AM194" i="185"/>
  <c r="AM221" i="185" s="1"/>
  <c r="AM193" i="185"/>
  <c r="AM236" i="185" s="1"/>
  <c r="AN190" i="185"/>
  <c r="AM198" i="185"/>
  <c r="AM237" i="185" s="1"/>
  <c r="AM191" i="185"/>
  <c r="AM220" i="185" s="1"/>
  <c r="AM196" i="185"/>
  <c r="AM229" i="185" s="1"/>
  <c r="AP255" i="185" l="1"/>
  <c r="AQ244" i="185"/>
  <c r="AQ225" i="185"/>
  <c r="AQ250" i="185"/>
  <c r="AQ235" i="185"/>
  <c r="AQ242" i="185"/>
  <c r="AQ249" i="185"/>
  <c r="AQ258" i="185"/>
  <c r="AQ243" i="185"/>
  <c r="AP246" i="185"/>
  <c r="AP254" i="185"/>
  <c r="AP234" i="185"/>
  <c r="AP248" i="185"/>
  <c r="AQ226" i="185"/>
  <c r="AQ245" i="185"/>
  <c r="AQ252" i="185"/>
  <c r="AP253" i="185"/>
  <c r="AP233" i="185"/>
  <c r="AP247" i="185"/>
  <c r="AP241" i="185"/>
  <c r="AR251" i="185"/>
  <c r="AQ227" i="185"/>
  <c r="AO215" i="185"/>
  <c r="AO239" i="185" s="1"/>
  <c r="AP210" i="185"/>
  <c r="AO216" i="185"/>
  <c r="AO240" i="185" s="1"/>
  <c r="AO214" i="185"/>
  <c r="AO232" i="185" s="1"/>
  <c r="AO211" i="185"/>
  <c r="AO223" i="185" s="1"/>
  <c r="AO212" i="185"/>
  <c r="AO224" i="185" s="1"/>
  <c r="AO213" i="185"/>
  <c r="AO231" i="185" s="1"/>
  <c r="AN198" i="185"/>
  <c r="AN237" i="185" s="1"/>
  <c r="AN195" i="185"/>
  <c r="AN222" i="185" s="1"/>
  <c r="AN193" i="185"/>
  <c r="AN236" i="185" s="1"/>
  <c r="AN194" i="185"/>
  <c r="AN221" i="185" s="1"/>
  <c r="AN192" i="185"/>
  <c r="AN228" i="185" s="1"/>
  <c r="AN197" i="185"/>
  <c r="AN230" i="185" s="1"/>
  <c r="AO190" i="185"/>
  <c r="AN191" i="185"/>
  <c r="AN220" i="185" s="1"/>
  <c r="AN196" i="185"/>
  <c r="AN229" i="185" s="1"/>
  <c r="AN199" i="185"/>
  <c r="AN238" i="185" s="1"/>
  <c r="AS251" i="185" l="1"/>
  <c r="AQ247" i="185"/>
  <c r="AQ253" i="185"/>
  <c r="AR245" i="185"/>
  <c r="AQ248" i="185"/>
  <c r="AQ254" i="185"/>
  <c r="AR243" i="185"/>
  <c r="AR249" i="185"/>
  <c r="AR235" i="185"/>
  <c r="AR225" i="185"/>
  <c r="AQ255" i="185"/>
  <c r="AR227" i="185"/>
  <c r="AQ241" i="185"/>
  <c r="AQ233" i="185"/>
  <c r="AR252" i="185"/>
  <c r="AR226" i="185"/>
  <c r="AQ234" i="185"/>
  <c r="AQ246" i="185"/>
  <c r="AR258" i="185"/>
  <c r="AR242" i="185"/>
  <c r="AR250" i="185"/>
  <c r="AR244" i="185"/>
  <c r="AP213" i="185"/>
  <c r="AP231" i="185" s="1"/>
  <c r="AQ210" i="185"/>
  <c r="AP215" i="185"/>
  <c r="AP239" i="185" s="1"/>
  <c r="AP216" i="185"/>
  <c r="AP240" i="185" s="1"/>
  <c r="AP214" i="185"/>
  <c r="AP232" i="185" s="1"/>
  <c r="AP211" i="185"/>
  <c r="AP223" i="185" s="1"/>
  <c r="AP212" i="185"/>
  <c r="AP224" i="185" s="1"/>
  <c r="AO197" i="185"/>
  <c r="AO230" i="185" s="1"/>
  <c r="AO199" i="185"/>
  <c r="AO238" i="185" s="1"/>
  <c r="AO193" i="185"/>
  <c r="AO236" i="185" s="1"/>
  <c r="AO195" i="185"/>
  <c r="AO222" i="185" s="1"/>
  <c r="AO191" i="185"/>
  <c r="AO220" i="185" s="1"/>
  <c r="AO196" i="185"/>
  <c r="AO229" i="185" s="1"/>
  <c r="AO194" i="185"/>
  <c r="AO221" i="185" s="1"/>
  <c r="AO198" i="185"/>
  <c r="AO237" i="185" s="1"/>
  <c r="AP190" i="185"/>
  <c r="AO192" i="185"/>
  <c r="AO228" i="185" s="1"/>
  <c r="AS250" i="185" l="1"/>
  <c r="AS258" i="185"/>
  <c r="AS252" i="185"/>
  <c r="AR241" i="185"/>
  <c r="AR255" i="185"/>
  <c r="AS235" i="185"/>
  <c r="AS243" i="185"/>
  <c r="AR248" i="185"/>
  <c r="AR253" i="185"/>
  <c r="AT251" i="185"/>
  <c r="AS244" i="185"/>
  <c r="AS242" i="185"/>
  <c r="AR246" i="185"/>
  <c r="AS226" i="185"/>
  <c r="AR233" i="185"/>
  <c r="AS227" i="185"/>
  <c r="AS225" i="185"/>
  <c r="AS249" i="185"/>
  <c r="AR254" i="185"/>
  <c r="AS245" i="185"/>
  <c r="AR247" i="185"/>
  <c r="AR234" i="185"/>
  <c r="AQ215" i="185"/>
  <c r="AQ239" i="185" s="1"/>
  <c r="AQ212" i="185"/>
  <c r="AQ224" i="185" s="1"/>
  <c r="AQ213" i="185"/>
  <c r="AQ231" i="185" s="1"/>
  <c r="AR210" i="185"/>
  <c r="AQ214" i="185"/>
  <c r="AQ232" i="185" s="1"/>
  <c r="AQ211" i="185"/>
  <c r="AQ223" i="185" s="1"/>
  <c r="AQ216" i="185"/>
  <c r="AQ240" i="185" s="1"/>
  <c r="AP197" i="185"/>
  <c r="AP230" i="185" s="1"/>
  <c r="AP195" i="185"/>
  <c r="AP222" i="185" s="1"/>
  <c r="AP196" i="185"/>
  <c r="AP229" i="185" s="1"/>
  <c r="AP194" i="185"/>
  <c r="AP221" i="185" s="1"/>
  <c r="AQ190" i="185"/>
  <c r="AP191" i="185"/>
  <c r="AP220" i="185" s="1"/>
  <c r="AP192" i="185"/>
  <c r="AP228" i="185" s="1"/>
  <c r="AP193" i="185"/>
  <c r="AP236" i="185" s="1"/>
  <c r="AP199" i="185"/>
  <c r="AP238" i="185" s="1"/>
  <c r="AP198" i="185"/>
  <c r="AP237" i="185" s="1"/>
  <c r="AS247" i="185" l="1"/>
  <c r="AT225" i="185"/>
  <c r="AS246" i="185"/>
  <c r="AT249" i="185"/>
  <c r="AT226" i="185"/>
  <c r="AU251" i="185"/>
  <c r="AS248" i="185"/>
  <c r="AT235" i="185"/>
  <c r="AS241" i="185"/>
  <c r="AT258" i="185"/>
  <c r="AS234" i="185"/>
  <c r="AT245" i="185"/>
  <c r="AT227" i="185"/>
  <c r="AT242" i="185"/>
  <c r="AS254" i="185"/>
  <c r="AS233" i="185"/>
  <c r="AT244" i="185"/>
  <c r="AS253" i="185"/>
  <c r="AT243" i="185"/>
  <c r="AS255" i="185"/>
  <c r="AT252" i="185"/>
  <c r="AT250" i="185"/>
  <c r="AQ194" i="185"/>
  <c r="AQ221" i="185" s="1"/>
  <c r="AQ195" i="185"/>
  <c r="AQ222" i="185" s="1"/>
  <c r="AQ198" i="185"/>
  <c r="AQ237" i="185" s="1"/>
  <c r="AQ196" i="185"/>
  <c r="AQ229" i="185" s="1"/>
  <c r="AR190" i="185"/>
  <c r="AQ192" i="185"/>
  <c r="AQ228" i="185" s="1"/>
  <c r="AQ191" i="185"/>
  <c r="AQ220" i="185" s="1"/>
  <c r="AQ199" i="185"/>
  <c r="AQ238" i="185" s="1"/>
  <c r="AQ197" i="185"/>
  <c r="AQ230" i="185" s="1"/>
  <c r="AQ193" i="185"/>
  <c r="AQ236" i="185" s="1"/>
  <c r="AS210" i="185"/>
  <c r="AR214" i="185"/>
  <c r="AR232" i="185" s="1"/>
  <c r="AR215" i="185"/>
  <c r="AR239" i="185" s="1"/>
  <c r="AR213" i="185"/>
  <c r="AR231" i="185" s="1"/>
  <c r="AR216" i="185"/>
  <c r="AR240" i="185" s="1"/>
  <c r="AR212" i="185"/>
  <c r="AR224" i="185" s="1"/>
  <c r="AR211" i="185"/>
  <c r="AR223" i="185" s="1"/>
  <c r="AU250" i="185" l="1"/>
  <c r="AT255" i="185"/>
  <c r="AT253" i="185"/>
  <c r="AT233" i="185"/>
  <c r="AU242" i="185"/>
  <c r="AU245" i="185"/>
  <c r="AU258" i="185"/>
  <c r="AU235" i="185"/>
  <c r="AV251" i="185"/>
  <c r="AU249" i="185"/>
  <c r="AU225" i="185"/>
  <c r="AU252" i="185"/>
  <c r="AU243" i="185"/>
  <c r="AU244" i="185"/>
  <c r="AT254" i="185"/>
  <c r="AU227" i="185"/>
  <c r="AT234" i="185"/>
  <c r="AT241" i="185"/>
  <c r="AT248" i="185"/>
  <c r="AU226" i="185"/>
  <c r="AT246" i="185"/>
  <c r="AT247" i="185"/>
  <c r="AR193" i="185"/>
  <c r="AR236" i="185" s="1"/>
  <c r="AS190" i="185"/>
  <c r="AR191" i="185"/>
  <c r="AR220" i="185" s="1"/>
  <c r="AR195" i="185"/>
  <c r="AR222" i="185" s="1"/>
  <c r="AR199" i="185"/>
  <c r="AR238" i="185" s="1"/>
  <c r="AR192" i="185"/>
  <c r="AR228" i="185" s="1"/>
  <c r="AR197" i="185"/>
  <c r="AR230" i="185" s="1"/>
  <c r="AR196" i="185"/>
  <c r="AR229" i="185" s="1"/>
  <c r="AR194" i="185"/>
  <c r="AR221" i="185" s="1"/>
  <c r="AR198" i="185"/>
  <c r="AR237" i="185" s="1"/>
  <c r="AT210" i="185"/>
  <c r="AS216" i="185"/>
  <c r="AS240" i="185" s="1"/>
  <c r="AS213" i="185"/>
  <c r="AS231" i="185" s="1"/>
  <c r="AS211" i="185"/>
  <c r="AS223" i="185" s="1"/>
  <c r="AS214" i="185"/>
  <c r="AS232" i="185" s="1"/>
  <c r="AS212" i="185"/>
  <c r="AS224" i="185" s="1"/>
  <c r="AS215" i="185"/>
  <c r="AS239" i="185" s="1"/>
  <c r="AU247" i="185" l="1"/>
  <c r="AV226" i="185"/>
  <c r="AU241" i="185"/>
  <c r="AV227" i="185"/>
  <c r="AV244" i="185"/>
  <c r="AV252" i="185"/>
  <c r="AV249" i="185"/>
  <c r="AV235" i="185"/>
  <c r="AV245" i="185"/>
  <c r="AU233" i="185"/>
  <c r="AU255" i="185"/>
  <c r="AU246" i="185"/>
  <c r="AU248" i="185"/>
  <c r="AU234" i="185"/>
  <c r="AU254" i="185"/>
  <c r="AV243" i="185"/>
  <c r="AV225" i="185"/>
  <c r="AW251" i="185"/>
  <c r="AV258" i="185"/>
  <c r="AV242" i="185"/>
  <c r="AU253" i="185"/>
  <c r="AV250" i="185"/>
  <c r="AT216" i="185"/>
  <c r="AT240" i="185" s="1"/>
  <c r="AT211" i="185"/>
  <c r="AT223" i="185" s="1"/>
  <c r="AT214" i="185"/>
  <c r="AT232" i="185" s="1"/>
  <c r="AT212" i="185"/>
  <c r="AT224" i="185" s="1"/>
  <c r="AT213" i="185"/>
  <c r="AT231" i="185" s="1"/>
  <c r="AT215" i="185"/>
  <c r="AT239" i="185" s="1"/>
  <c r="AU210" i="185"/>
  <c r="AS198" i="185"/>
  <c r="AS237" i="185" s="1"/>
  <c r="AS192" i="185"/>
  <c r="AS228" i="185" s="1"/>
  <c r="AS199" i="185"/>
  <c r="AS238" i="185" s="1"/>
  <c r="AS193" i="185"/>
  <c r="AS236" i="185" s="1"/>
  <c r="AS196" i="185"/>
  <c r="AS229" i="185" s="1"/>
  <c r="AS195" i="185"/>
  <c r="AS222" i="185" s="1"/>
  <c r="AS191" i="185"/>
  <c r="AS220" i="185" s="1"/>
  <c r="AS194" i="185"/>
  <c r="AS221" i="185" s="1"/>
  <c r="AT190" i="185"/>
  <c r="AS197" i="185"/>
  <c r="AS230" i="185" s="1"/>
  <c r="AV253" i="185" l="1"/>
  <c r="AW258" i="185"/>
  <c r="AW225" i="185"/>
  <c r="AV254" i="185"/>
  <c r="AV248" i="185"/>
  <c r="AV255" i="185"/>
  <c r="AW245" i="185"/>
  <c r="AW249" i="185"/>
  <c r="AW244" i="185"/>
  <c r="AV241" i="185"/>
  <c r="AV247" i="185"/>
  <c r="AW250" i="185"/>
  <c r="AW242" i="185"/>
  <c r="AX251" i="185"/>
  <c r="AW243" i="185"/>
  <c r="AV234" i="185"/>
  <c r="AV246" i="185"/>
  <c r="AV233" i="185"/>
  <c r="AW235" i="185"/>
  <c r="AW252" i="185"/>
  <c r="AW227" i="185"/>
  <c r="AW226" i="185"/>
  <c r="AU216" i="185"/>
  <c r="AU240" i="185" s="1"/>
  <c r="AU212" i="185"/>
  <c r="AU224" i="185" s="1"/>
  <c r="AU214" i="185"/>
  <c r="AU232" i="185" s="1"/>
  <c r="AU213" i="185"/>
  <c r="AU231" i="185" s="1"/>
  <c r="AU211" i="185"/>
  <c r="AU223" i="185" s="1"/>
  <c r="AV210" i="185"/>
  <c r="AU215" i="185"/>
  <c r="AU239" i="185" s="1"/>
  <c r="AT193" i="185"/>
  <c r="AT236" i="185" s="1"/>
  <c r="AT199" i="185"/>
  <c r="AT238" i="185" s="1"/>
  <c r="AT195" i="185"/>
  <c r="AT222" i="185" s="1"/>
  <c r="AT198" i="185"/>
  <c r="AT237" i="185" s="1"/>
  <c r="AT197" i="185"/>
  <c r="AT230" i="185" s="1"/>
  <c r="AU190" i="185"/>
  <c r="AT194" i="185"/>
  <c r="AT221" i="185" s="1"/>
  <c r="AT196" i="185"/>
  <c r="AT229" i="185" s="1"/>
  <c r="AT192" i="185"/>
  <c r="AT228" i="185" s="1"/>
  <c r="AT191" i="185"/>
  <c r="AT220" i="185" s="1"/>
  <c r="AX227" i="185" l="1"/>
  <c r="AX235" i="185"/>
  <c r="AW246" i="185"/>
  <c r="AX243" i="185"/>
  <c r="AX242" i="185"/>
  <c r="AW247" i="185"/>
  <c r="AX244" i="185"/>
  <c r="AX245" i="185"/>
  <c r="AW248" i="185"/>
  <c r="AX225" i="185"/>
  <c r="AW253" i="185"/>
  <c r="AX226" i="185"/>
  <c r="AX252" i="185"/>
  <c r="AW233" i="185"/>
  <c r="AW234" i="185"/>
  <c r="AY251" i="185"/>
  <c r="AX250" i="185"/>
  <c r="AW241" i="185"/>
  <c r="AX249" i="185"/>
  <c r="AW255" i="185"/>
  <c r="AW254" i="185"/>
  <c r="AX258" i="185"/>
  <c r="AU196" i="185"/>
  <c r="AU229" i="185" s="1"/>
  <c r="AU191" i="185"/>
  <c r="AU220" i="185" s="1"/>
  <c r="AU195" i="185"/>
  <c r="AU222" i="185" s="1"/>
  <c r="AU193" i="185"/>
  <c r="AU236" i="185" s="1"/>
  <c r="AU197" i="185"/>
  <c r="AU230" i="185" s="1"/>
  <c r="AU198" i="185"/>
  <c r="AU237" i="185" s="1"/>
  <c r="AV190" i="185"/>
  <c r="AU194" i="185"/>
  <c r="AU221" i="185" s="1"/>
  <c r="AU192" i="185"/>
  <c r="AU228" i="185" s="1"/>
  <c r="AU199" i="185"/>
  <c r="AU238" i="185" s="1"/>
  <c r="AV212" i="185"/>
  <c r="AV224" i="185" s="1"/>
  <c r="AV211" i="185"/>
  <c r="AV223" i="185" s="1"/>
  <c r="AV213" i="185"/>
  <c r="AV231" i="185" s="1"/>
  <c r="AW210" i="185"/>
  <c r="AV215" i="185"/>
  <c r="AV239" i="185" s="1"/>
  <c r="AV216" i="185"/>
  <c r="AV240" i="185" s="1"/>
  <c r="AV214" i="185"/>
  <c r="AV232" i="185" s="1"/>
  <c r="AX254" i="185" l="1"/>
  <c r="AY249" i="185"/>
  <c r="AY250" i="185"/>
  <c r="AX234" i="185"/>
  <c r="AY252" i="185"/>
  <c r="AX253" i="185"/>
  <c r="AX248" i="185"/>
  <c r="AY244" i="185"/>
  <c r="AY242" i="185"/>
  <c r="AX246" i="185"/>
  <c r="AY227" i="185"/>
  <c r="AY258" i="185"/>
  <c r="AX255" i="185"/>
  <c r="AX241" i="185"/>
  <c r="AZ251" i="185"/>
  <c r="AX233" i="185"/>
  <c r="AY226" i="185"/>
  <c r="AY225" i="185"/>
  <c r="AY245" i="185"/>
  <c r="AX247" i="185"/>
  <c r="AY243" i="185"/>
  <c r="AY235" i="185"/>
  <c r="AW212" i="185"/>
  <c r="AW224" i="185" s="1"/>
  <c r="AX210" i="185"/>
  <c r="AW215" i="185"/>
  <c r="AW239" i="185" s="1"/>
  <c r="AW211" i="185"/>
  <c r="AW223" i="185" s="1"/>
  <c r="AW214" i="185"/>
  <c r="AW232" i="185" s="1"/>
  <c r="AW216" i="185"/>
  <c r="AW240" i="185" s="1"/>
  <c r="AW213" i="185"/>
  <c r="AW231" i="185" s="1"/>
  <c r="AW190" i="185"/>
  <c r="AV191" i="185"/>
  <c r="AV220" i="185" s="1"/>
  <c r="AV192" i="185"/>
  <c r="AV228" i="185" s="1"/>
  <c r="AV198" i="185"/>
  <c r="AV237" i="185" s="1"/>
  <c r="AV196" i="185"/>
  <c r="AV229" i="185" s="1"/>
  <c r="AV199" i="185"/>
  <c r="AV238" i="185" s="1"/>
  <c r="AV195" i="185"/>
  <c r="AV222" i="185" s="1"/>
  <c r="AV193" i="185"/>
  <c r="AV236" i="185" s="1"/>
  <c r="AV194" i="185"/>
  <c r="AV221" i="185" s="1"/>
  <c r="AV197" i="185"/>
  <c r="AV230" i="185" s="1"/>
  <c r="AZ245" i="185" l="1"/>
  <c r="AZ226" i="185"/>
  <c r="BA251" i="185"/>
  <c r="AY255" i="185"/>
  <c r="AZ227" i="185"/>
  <c r="AZ242" i="185"/>
  <c r="AY248" i="185"/>
  <c r="AZ252" i="185"/>
  <c r="AZ250" i="185"/>
  <c r="AY254" i="185"/>
  <c r="AZ235" i="185"/>
  <c r="AY247" i="185"/>
  <c r="AZ225" i="185"/>
  <c r="AY233" i="185"/>
  <c r="AY241" i="185"/>
  <c r="AZ258" i="185"/>
  <c r="AY246" i="185"/>
  <c r="AZ244" i="185"/>
  <c r="AY253" i="185"/>
  <c r="AY234" i="185"/>
  <c r="AZ249" i="185"/>
  <c r="AZ243" i="185"/>
  <c r="AW195" i="185"/>
  <c r="AW222" i="185" s="1"/>
  <c r="AW191" i="185"/>
  <c r="AW220" i="185" s="1"/>
  <c r="AW199" i="185"/>
  <c r="AW238" i="185" s="1"/>
  <c r="AW198" i="185"/>
  <c r="AW237" i="185" s="1"/>
  <c r="AW193" i="185"/>
  <c r="AW236" i="185" s="1"/>
  <c r="AW197" i="185"/>
  <c r="AW230" i="185" s="1"/>
  <c r="AW196" i="185"/>
  <c r="AW229" i="185" s="1"/>
  <c r="AW194" i="185"/>
  <c r="AW221" i="185" s="1"/>
  <c r="AX190" i="185"/>
  <c r="AW192" i="185"/>
  <c r="AW228" i="185" s="1"/>
  <c r="AX214" i="185"/>
  <c r="AX232" i="185" s="1"/>
  <c r="AX216" i="185"/>
  <c r="AX240" i="185" s="1"/>
  <c r="AX215" i="185"/>
  <c r="AX239" i="185" s="1"/>
  <c r="AY210" i="185"/>
  <c r="AX211" i="185"/>
  <c r="AX223" i="185" s="1"/>
  <c r="AX212" i="185"/>
  <c r="AX224" i="185" s="1"/>
  <c r="AX213" i="185"/>
  <c r="AX231" i="185" s="1"/>
  <c r="BA243" i="185" l="1"/>
  <c r="AZ234" i="185"/>
  <c r="BA244" i="185"/>
  <c r="BA258" i="185"/>
  <c r="AZ233" i="185"/>
  <c r="AZ247" i="185"/>
  <c r="AZ254" i="185"/>
  <c r="BA252" i="185"/>
  <c r="BA242" i="185"/>
  <c r="AZ255" i="185"/>
  <c r="BA226" i="185"/>
  <c r="BA249" i="185"/>
  <c r="AZ253" i="185"/>
  <c r="AZ246" i="185"/>
  <c r="AZ241" i="185"/>
  <c r="BA225" i="185"/>
  <c r="BA235" i="185"/>
  <c r="BA250" i="185"/>
  <c r="AZ248" i="185"/>
  <c r="BA227" i="185"/>
  <c r="BB251" i="185"/>
  <c r="BA245" i="185"/>
  <c r="AX193" i="185"/>
  <c r="AX236" i="185" s="1"/>
  <c r="AY190" i="185"/>
  <c r="AX195" i="185"/>
  <c r="AX222" i="185" s="1"/>
  <c r="AX194" i="185"/>
  <c r="AX221" i="185" s="1"/>
  <c r="AX198" i="185"/>
  <c r="AX237" i="185" s="1"/>
  <c r="AX199" i="185"/>
  <c r="AX238" i="185" s="1"/>
  <c r="AX197" i="185"/>
  <c r="AX230" i="185" s="1"/>
  <c r="AX192" i="185"/>
  <c r="AX228" i="185" s="1"/>
  <c r="AX191" i="185"/>
  <c r="AX220" i="185" s="1"/>
  <c r="AX196" i="185"/>
  <c r="AX229" i="185" s="1"/>
  <c r="AY216" i="185"/>
  <c r="AY240" i="185" s="1"/>
  <c r="AY213" i="185"/>
  <c r="AY231" i="185" s="1"/>
  <c r="AY211" i="185"/>
  <c r="AY223" i="185" s="1"/>
  <c r="AY215" i="185"/>
  <c r="AY239" i="185" s="1"/>
  <c r="AZ210" i="185"/>
  <c r="AY214" i="185"/>
  <c r="AY232" i="185" s="1"/>
  <c r="AY212" i="185"/>
  <c r="AY224" i="185" s="1"/>
  <c r="BB245" i="185" l="1"/>
  <c r="BB227" i="185"/>
  <c r="BB250" i="185"/>
  <c r="BB225" i="185"/>
  <c r="BA246" i="185"/>
  <c r="BB249" i="185"/>
  <c r="BA255" i="185"/>
  <c r="BB252" i="185"/>
  <c r="BA247" i="185"/>
  <c r="BB258" i="185"/>
  <c r="BA234" i="185"/>
  <c r="BC251" i="185"/>
  <c r="BA248" i="185"/>
  <c r="BB235" i="185"/>
  <c r="BA241" i="185"/>
  <c r="BA253" i="185"/>
  <c r="BB226" i="185"/>
  <c r="BB242" i="185"/>
  <c r="BA254" i="185"/>
  <c r="BA233" i="185"/>
  <c r="BB244" i="185"/>
  <c r="BB243" i="185"/>
  <c r="AZ214" i="185"/>
  <c r="AZ232" i="185" s="1"/>
  <c r="AZ211" i="185"/>
  <c r="AZ223" i="185" s="1"/>
  <c r="AZ212" i="185"/>
  <c r="AZ224" i="185" s="1"/>
  <c r="AZ213" i="185"/>
  <c r="AZ231" i="185" s="1"/>
  <c r="BA210" i="185"/>
  <c r="AZ216" i="185"/>
  <c r="AZ240" i="185" s="1"/>
  <c r="AZ215" i="185"/>
  <c r="AZ239" i="185" s="1"/>
  <c r="AY196" i="185"/>
  <c r="AY229" i="185" s="1"/>
  <c r="AY199" i="185"/>
  <c r="AY238" i="185" s="1"/>
  <c r="AY194" i="185"/>
  <c r="AY221" i="185" s="1"/>
  <c r="AY193" i="185"/>
  <c r="AY236" i="185" s="1"/>
  <c r="AY191" i="185"/>
  <c r="AY220" i="185" s="1"/>
  <c r="AZ190" i="185"/>
  <c r="AY195" i="185"/>
  <c r="AY222" i="185" s="1"/>
  <c r="AY197" i="185"/>
  <c r="AY230" i="185" s="1"/>
  <c r="AY192" i="185"/>
  <c r="AY228" i="185" s="1"/>
  <c r="AY198" i="185"/>
  <c r="AY237" i="185" s="1"/>
  <c r="BC243" i="185" l="1"/>
  <c r="BB233" i="185"/>
  <c r="BC242" i="185"/>
  <c r="BB253" i="185"/>
  <c r="BC235" i="185"/>
  <c r="BD251" i="185"/>
  <c r="BC258" i="185"/>
  <c r="BC252" i="185"/>
  <c r="BC249" i="185"/>
  <c r="BC225" i="185"/>
  <c r="BC227" i="185"/>
  <c r="BC244" i="185"/>
  <c r="BB254" i="185"/>
  <c r="BC226" i="185"/>
  <c r="BB241" i="185"/>
  <c r="BB248" i="185"/>
  <c r="BB234" i="185"/>
  <c r="BB247" i="185"/>
  <c r="BB255" i="185"/>
  <c r="BB246" i="185"/>
  <c r="BC250" i="185"/>
  <c r="BC245" i="185"/>
  <c r="BA212" i="185"/>
  <c r="BA224" i="185" s="1"/>
  <c r="BA215" i="185"/>
  <c r="BA239" i="185" s="1"/>
  <c r="BA213" i="185"/>
  <c r="BA231" i="185" s="1"/>
  <c r="BA211" i="185"/>
  <c r="BA223" i="185" s="1"/>
  <c r="BB210" i="185"/>
  <c r="BA216" i="185"/>
  <c r="BA240" i="185" s="1"/>
  <c r="BA214" i="185"/>
  <c r="BA232" i="185" s="1"/>
  <c r="AZ192" i="185"/>
  <c r="AZ228" i="185" s="1"/>
  <c r="AZ193" i="185"/>
  <c r="AZ236" i="185" s="1"/>
  <c r="AZ198" i="185"/>
  <c r="AZ237" i="185" s="1"/>
  <c r="AZ199" i="185"/>
  <c r="AZ238" i="185" s="1"/>
  <c r="AZ195" i="185"/>
  <c r="AZ222" i="185" s="1"/>
  <c r="AZ191" i="185"/>
  <c r="AZ220" i="185" s="1"/>
  <c r="BA190" i="185"/>
  <c r="AZ194" i="185"/>
  <c r="AZ221" i="185" s="1"/>
  <c r="AZ196" i="185"/>
  <c r="AZ229" i="185" s="1"/>
  <c r="AZ197" i="185"/>
  <c r="AZ230" i="185" s="1"/>
  <c r="BD245" i="185" l="1"/>
  <c r="BC246" i="185"/>
  <c r="BC247" i="185"/>
  <c r="BC248" i="185"/>
  <c r="BD226" i="185"/>
  <c r="BD244" i="185"/>
  <c r="BD225" i="185"/>
  <c r="BD252" i="185"/>
  <c r="BE251" i="185"/>
  <c r="BC253" i="185"/>
  <c r="BC233" i="185"/>
  <c r="BD250" i="185"/>
  <c r="BC255" i="185"/>
  <c r="BC234" i="185"/>
  <c r="BC241" i="185"/>
  <c r="BC254" i="185"/>
  <c r="BD227" i="185"/>
  <c r="BD249" i="185"/>
  <c r="BD258" i="185"/>
  <c r="BD235" i="185"/>
  <c r="BD242" i="185"/>
  <c r="BD243" i="185"/>
  <c r="BB211" i="185"/>
  <c r="BB223" i="185" s="1"/>
  <c r="BB216" i="185"/>
  <c r="BB240" i="185" s="1"/>
  <c r="BB212" i="185"/>
  <c r="BB224" i="185" s="1"/>
  <c r="BC210" i="185"/>
  <c r="BB215" i="185"/>
  <c r="BB239" i="185" s="1"/>
  <c r="BB214" i="185"/>
  <c r="BB232" i="185" s="1"/>
  <c r="BB213" i="185"/>
  <c r="BB231" i="185" s="1"/>
  <c r="BA197" i="185"/>
  <c r="BA230" i="185" s="1"/>
  <c r="BB190" i="185"/>
  <c r="BA192" i="185"/>
  <c r="BA228" i="185" s="1"/>
  <c r="BA194" i="185"/>
  <c r="BA221" i="185" s="1"/>
  <c r="BA195" i="185"/>
  <c r="BA222" i="185" s="1"/>
  <c r="BA191" i="185"/>
  <c r="BA220" i="185" s="1"/>
  <c r="BA199" i="185"/>
  <c r="BA238" i="185" s="1"/>
  <c r="BA193" i="185"/>
  <c r="BA236" i="185" s="1"/>
  <c r="BA198" i="185"/>
  <c r="BA237" i="185" s="1"/>
  <c r="BA196" i="185"/>
  <c r="BA229" i="185" s="1"/>
  <c r="BE243" i="185" l="1"/>
  <c r="BE235" i="185"/>
  <c r="BE249" i="185"/>
  <c r="BD254" i="185"/>
  <c r="BD234" i="185"/>
  <c r="BE250" i="185"/>
  <c r="BD253" i="185"/>
  <c r="BE252" i="185"/>
  <c r="BE244" i="185"/>
  <c r="BD248" i="185"/>
  <c r="BD246" i="185"/>
  <c r="BE242" i="185"/>
  <c r="BE258" i="185"/>
  <c r="BE227" i="185"/>
  <c r="BD241" i="185"/>
  <c r="BD255" i="185"/>
  <c r="BD233" i="185"/>
  <c r="BF251" i="185"/>
  <c r="BE225" i="185"/>
  <c r="BE226" i="185"/>
  <c r="BD247" i="185"/>
  <c r="BE245" i="185"/>
  <c r="BD210" i="185"/>
  <c r="BC212" i="185"/>
  <c r="BC224" i="185" s="1"/>
  <c r="BC214" i="185"/>
  <c r="BC232" i="185" s="1"/>
  <c r="BC215" i="185"/>
  <c r="BC239" i="185" s="1"/>
  <c r="BC216" i="185"/>
  <c r="BC240" i="185" s="1"/>
  <c r="BC211" i="185"/>
  <c r="BC223" i="185" s="1"/>
  <c r="BC213" i="185"/>
  <c r="BC231" i="185" s="1"/>
  <c r="BB192" i="185"/>
  <c r="BB228" i="185" s="1"/>
  <c r="BB197" i="185"/>
  <c r="BB230" i="185" s="1"/>
  <c r="BB193" i="185"/>
  <c r="BB236" i="185" s="1"/>
  <c r="BB195" i="185"/>
  <c r="BB222" i="185" s="1"/>
  <c r="BB199" i="185"/>
  <c r="BB238" i="185" s="1"/>
  <c r="BC190" i="185"/>
  <c r="BB191" i="185"/>
  <c r="BB220" i="185" s="1"/>
  <c r="BB198" i="185"/>
  <c r="BB237" i="185" s="1"/>
  <c r="BB194" i="185"/>
  <c r="BB221" i="185" s="1"/>
  <c r="BB196" i="185"/>
  <c r="BB229" i="185" s="1"/>
  <c r="BF245" i="185" l="1"/>
  <c r="BF226" i="185"/>
  <c r="BG251" i="185"/>
  <c r="BE255" i="185"/>
  <c r="BF227" i="185"/>
  <c r="BF242" i="185"/>
  <c r="BE248" i="185"/>
  <c r="BF252" i="185"/>
  <c r="BF250" i="185"/>
  <c r="BE254" i="185"/>
  <c r="BF235" i="185"/>
  <c r="BE247" i="185"/>
  <c r="BF225" i="185"/>
  <c r="BE233" i="185"/>
  <c r="BE241" i="185"/>
  <c r="BF258" i="185"/>
  <c r="BE246" i="185"/>
  <c r="BF244" i="185"/>
  <c r="BE253" i="185"/>
  <c r="BE234" i="185"/>
  <c r="BF249" i="185"/>
  <c r="BF243" i="185"/>
  <c r="BD216" i="185"/>
  <c r="BD240" i="185" s="1"/>
  <c r="BE210" i="185"/>
  <c r="BD214" i="185"/>
  <c r="BD232" i="185" s="1"/>
  <c r="BD211" i="185"/>
  <c r="BD223" i="185" s="1"/>
  <c r="BD213" i="185"/>
  <c r="BD231" i="185" s="1"/>
  <c r="BD215" i="185"/>
  <c r="BD239" i="185" s="1"/>
  <c r="BD212" i="185"/>
  <c r="BD224" i="185" s="1"/>
  <c r="BC191" i="185"/>
  <c r="BC220" i="185" s="1"/>
  <c r="BC194" i="185"/>
  <c r="BC221" i="185" s="1"/>
  <c r="BD190" i="185"/>
  <c r="BC199" i="185"/>
  <c r="BC238" i="185" s="1"/>
  <c r="BC193" i="185"/>
  <c r="BC236" i="185" s="1"/>
  <c r="BC196" i="185"/>
  <c r="BC229" i="185" s="1"/>
  <c r="BC198" i="185"/>
  <c r="BC237" i="185" s="1"/>
  <c r="BC197" i="185"/>
  <c r="BC230" i="185" s="1"/>
  <c r="BC192" i="185"/>
  <c r="BC228" i="185" s="1"/>
  <c r="BC195" i="185"/>
  <c r="BC222" i="185" s="1"/>
  <c r="BG243" i="185" l="1"/>
  <c r="BF234" i="185"/>
  <c r="BG244" i="185"/>
  <c r="BG258" i="185"/>
  <c r="BF233" i="185"/>
  <c r="BF247" i="185"/>
  <c r="BF254" i="185"/>
  <c r="BG252" i="185"/>
  <c r="BG242" i="185"/>
  <c r="BF255" i="185"/>
  <c r="BG226" i="185"/>
  <c r="BG249" i="185"/>
  <c r="BF253" i="185"/>
  <c r="BF246" i="185"/>
  <c r="BF241" i="185"/>
  <c r="BG225" i="185"/>
  <c r="BG235" i="185"/>
  <c r="BG250" i="185"/>
  <c r="BF248" i="185"/>
  <c r="BG227" i="185"/>
  <c r="BH251" i="185"/>
  <c r="BG245" i="185"/>
  <c r="BE213" i="185"/>
  <c r="BE231" i="185" s="1"/>
  <c r="BE211" i="185"/>
  <c r="BE223" i="185" s="1"/>
  <c r="BF210" i="185"/>
  <c r="BE214" i="185"/>
  <c r="BE232" i="185" s="1"/>
  <c r="BE216" i="185"/>
  <c r="BE240" i="185" s="1"/>
  <c r="BE212" i="185"/>
  <c r="BE224" i="185" s="1"/>
  <c r="BE215" i="185"/>
  <c r="BE239" i="185" s="1"/>
  <c r="BD195" i="185"/>
  <c r="BD222" i="185" s="1"/>
  <c r="BD199" i="185"/>
  <c r="BD238" i="185" s="1"/>
  <c r="BE190" i="185"/>
  <c r="BD193" i="185"/>
  <c r="BD236" i="185" s="1"/>
  <c r="BD196" i="185"/>
  <c r="BD229" i="185" s="1"/>
  <c r="BD192" i="185"/>
  <c r="BD228" i="185" s="1"/>
  <c r="BD194" i="185"/>
  <c r="BD221" i="185" s="1"/>
  <c r="BD191" i="185"/>
  <c r="BD220" i="185" s="1"/>
  <c r="BD197" i="185"/>
  <c r="BD230" i="185" s="1"/>
  <c r="BD198" i="185"/>
  <c r="BD237" i="185" s="1"/>
  <c r="BH245" i="185" l="1"/>
  <c r="BH227" i="185"/>
  <c r="BH250" i="185"/>
  <c r="BH225" i="185"/>
  <c r="BG246" i="185"/>
  <c r="BH249" i="185"/>
  <c r="BG255" i="185"/>
  <c r="BH252" i="185"/>
  <c r="BG247" i="185"/>
  <c r="BH258" i="185"/>
  <c r="BG234" i="185"/>
  <c r="BI251" i="185"/>
  <c r="BG248" i="185"/>
  <c r="BH235" i="185"/>
  <c r="BG241" i="185"/>
  <c r="BG253" i="185"/>
  <c r="BH226" i="185"/>
  <c r="BH242" i="185"/>
  <c r="BG254" i="185"/>
  <c r="BG233" i="185"/>
  <c r="BH244" i="185"/>
  <c r="BH243" i="185"/>
  <c r="BG210" i="185"/>
  <c r="BF216" i="185"/>
  <c r="BF240" i="185" s="1"/>
  <c r="BF212" i="185"/>
  <c r="BF224" i="185" s="1"/>
  <c r="BF213" i="185"/>
  <c r="BF231" i="185" s="1"/>
  <c r="BF211" i="185"/>
  <c r="BF223" i="185" s="1"/>
  <c r="BF214" i="185"/>
  <c r="BF232" i="185" s="1"/>
  <c r="BF215" i="185"/>
  <c r="BF239" i="185" s="1"/>
  <c r="BE199" i="185"/>
  <c r="BE238" i="185" s="1"/>
  <c r="BE197" i="185"/>
  <c r="BE230" i="185" s="1"/>
  <c r="BE194" i="185"/>
  <c r="BE221" i="185" s="1"/>
  <c r="BE192" i="185"/>
  <c r="BE228" i="185" s="1"/>
  <c r="BE195" i="185"/>
  <c r="BE222" i="185" s="1"/>
  <c r="BE193" i="185"/>
  <c r="BE236" i="185" s="1"/>
  <c r="BE191" i="185"/>
  <c r="BE220" i="185" s="1"/>
  <c r="BF190" i="185"/>
  <c r="BE196" i="185"/>
  <c r="BE229" i="185" s="1"/>
  <c r="BE198" i="185"/>
  <c r="BE237" i="185" s="1"/>
  <c r="BI243" i="185" l="1"/>
  <c r="BH233" i="185"/>
  <c r="BI242" i="185"/>
  <c r="BH253" i="185"/>
  <c r="BI235" i="185"/>
  <c r="BJ251" i="185"/>
  <c r="BI258" i="185"/>
  <c r="BI252" i="185"/>
  <c r="BI249" i="185"/>
  <c r="BI225" i="185"/>
  <c r="BI227" i="185"/>
  <c r="BI244" i="185"/>
  <c r="BH254" i="185"/>
  <c r="BI226" i="185"/>
  <c r="BH241" i="185"/>
  <c r="BH248" i="185"/>
  <c r="BH234" i="185"/>
  <c r="BH247" i="185"/>
  <c r="BH255" i="185"/>
  <c r="BH246" i="185"/>
  <c r="BI250" i="185"/>
  <c r="BI245" i="185"/>
  <c r="BG214" i="185"/>
  <c r="BG232" i="185" s="1"/>
  <c r="BG212" i="185"/>
  <c r="BG224" i="185" s="1"/>
  <c r="BG216" i="185"/>
  <c r="BG240" i="185" s="1"/>
  <c r="BH210" i="185"/>
  <c r="BG211" i="185"/>
  <c r="BG223" i="185" s="1"/>
  <c r="BG213" i="185"/>
  <c r="BG231" i="185" s="1"/>
  <c r="BG215" i="185"/>
  <c r="BG239" i="185" s="1"/>
  <c r="BF196" i="185"/>
  <c r="BF229" i="185" s="1"/>
  <c r="BF194" i="185"/>
  <c r="BF221" i="185" s="1"/>
  <c r="BF191" i="185"/>
  <c r="BF220" i="185" s="1"/>
  <c r="BF198" i="185"/>
  <c r="BF237" i="185" s="1"/>
  <c r="BF199" i="185"/>
  <c r="BF238" i="185" s="1"/>
  <c r="BG190" i="185"/>
  <c r="BF192" i="185"/>
  <c r="BF228" i="185" s="1"/>
  <c r="BF195" i="185"/>
  <c r="BF222" i="185" s="1"/>
  <c r="BF197" i="185"/>
  <c r="BF230" i="185" s="1"/>
  <c r="BF193" i="185"/>
  <c r="BF236" i="185" s="1"/>
  <c r="BJ245" i="185" l="1"/>
  <c r="BI246" i="185"/>
  <c r="BI247" i="185"/>
  <c r="BI248" i="185"/>
  <c r="BJ226" i="185"/>
  <c r="BJ244" i="185"/>
  <c r="BJ225" i="185"/>
  <c r="BJ252" i="185"/>
  <c r="BK251" i="185"/>
  <c r="BI253" i="185"/>
  <c r="BI233" i="185"/>
  <c r="BJ250" i="185"/>
  <c r="BI255" i="185"/>
  <c r="BI234" i="185"/>
  <c r="BI241" i="185"/>
  <c r="BI254" i="185"/>
  <c r="BJ227" i="185"/>
  <c r="BJ249" i="185"/>
  <c r="BJ258" i="185"/>
  <c r="BJ235" i="185"/>
  <c r="BJ242" i="185"/>
  <c r="BJ243" i="185"/>
  <c r="BH212" i="185"/>
  <c r="BH224" i="185" s="1"/>
  <c r="BH211" i="185"/>
  <c r="BH223" i="185" s="1"/>
  <c r="BH213" i="185"/>
  <c r="BH231" i="185" s="1"/>
  <c r="BH216" i="185"/>
  <c r="BH240" i="185" s="1"/>
  <c r="BI210" i="185"/>
  <c r="BH215" i="185"/>
  <c r="BH239" i="185" s="1"/>
  <c r="BH214" i="185"/>
  <c r="BH232" i="185" s="1"/>
  <c r="BG193" i="185"/>
  <c r="BG236" i="185" s="1"/>
  <c r="BG192" i="185"/>
  <c r="BG228" i="185" s="1"/>
  <c r="BG191" i="185"/>
  <c r="BG220" i="185" s="1"/>
  <c r="BG199" i="185"/>
  <c r="BG238" i="185" s="1"/>
  <c r="BG197" i="185"/>
  <c r="BG230" i="185" s="1"/>
  <c r="BH190" i="185"/>
  <c r="BG198" i="185"/>
  <c r="BG237" i="185" s="1"/>
  <c r="BG196" i="185"/>
  <c r="BG229" i="185" s="1"/>
  <c r="BG194" i="185"/>
  <c r="BG221" i="185" s="1"/>
  <c r="BG195" i="185"/>
  <c r="BG222" i="185" s="1"/>
  <c r="BK243" i="185" l="1"/>
  <c r="BK235" i="185"/>
  <c r="BK249" i="185"/>
  <c r="BJ254" i="185"/>
  <c r="BJ234" i="185"/>
  <c r="BK250" i="185"/>
  <c r="BJ253" i="185"/>
  <c r="BK252" i="185"/>
  <c r="BK244" i="185"/>
  <c r="BJ248" i="185"/>
  <c r="BJ246" i="185"/>
  <c r="BK242" i="185"/>
  <c r="BK258" i="185"/>
  <c r="BK227" i="185"/>
  <c r="BJ241" i="185"/>
  <c r="BJ255" i="185"/>
  <c r="BJ233" i="185"/>
  <c r="BL251" i="185"/>
  <c r="BK225" i="185"/>
  <c r="BK226" i="185"/>
  <c r="BJ247" i="185"/>
  <c r="BK245" i="185"/>
  <c r="BI214" i="185"/>
  <c r="BI232" i="185" s="1"/>
  <c r="BI211" i="185"/>
  <c r="BI223" i="185" s="1"/>
  <c r="BI213" i="185"/>
  <c r="BI231" i="185" s="1"/>
  <c r="BJ210" i="185"/>
  <c r="BI212" i="185"/>
  <c r="BI224" i="185" s="1"/>
  <c r="BI216" i="185"/>
  <c r="BI240" i="185" s="1"/>
  <c r="BI215" i="185"/>
  <c r="BI239" i="185" s="1"/>
  <c r="BH191" i="185"/>
  <c r="BH220" i="185" s="1"/>
  <c r="BH198" i="185"/>
  <c r="BH237" i="185" s="1"/>
  <c r="BH194" i="185"/>
  <c r="BH221" i="185" s="1"/>
  <c r="BH195" i="185"/>
  <c r="BH222" i="185" s="1"/>
  <c r="BH192" i="185"/>
  <c r="BH228" i="185" s="1"/>
  <c r="BH197" i="185"/>
  <c r="BH230" i="185" s="1"/>
  <c r="BI190" i="185"/>
  <c r="BH199" i="185"/>
  <c r="BH238" i="185" s="1"/>
  <c r="BH193" i="185"/>
  <c r="BH236" i="185" s="1"/>
  <c r="BH196" i="185"/>
  <c r="BH229" i="185" s="1"/>
  <c r="BL245" i="185" l="1"/>
  <c r="BL226" i="185"/>
  <c r="BM251" i="185"/>
  <c r="BK255" i="185"/>
  <c r="BL227" i="185"/>
  <c r="BL242" i="185"/>
  <c r="BK248" i="185"/>
  <c r="BL252" i="185"/>
  <c r="BL250" i="185"/>
  <c r="BK254" i="185"/>
  <c r="BL235" i="185"/>
  <c r="BK247" i="185"/>
  <c r="BL225" i="185"/>
  <c r="BK233" i="185"/>
  <c r="BK241" i="185"/>
  <c r="BL258" i="185"/>
  <c r="BK246" i="185"/>
  <c r="BL244" i="185"/>
  <c r="BK253" i="185"/>
  <c r="BK234" i="185"/>
  <c r="BL249" i="185"/>
  <c r="BL243" i="185"/>
  <c r="BJ216" i="185"/>
  <c r="BJ240" i="185" s="1"/>
  <c r="BJ211" i="185"/>
  <c r="BJ223" i="185" s="1"/>
  <c r="BJ212" i="185"/>
  <c r="BJ224" i="185" s="1"/>
  <c r="BK210" i="185"/>
  <c r="BJ215" i="185"/>
  <c r="BJ239" i="185" s="1"/>
  <c r="BJ214" i="185"/>
  <c r="BJ232" i="185" s="1"/>
  <c r="BJ213" i="185"/>
  <c r="BJ231" i="185" s="1"/>
  <c r="BI198" i="185"/>
  <c r="BI237" i="185" s="1"/>
  <c r="BI193" i="185"/>
  <c r="BI236" i="185" s="1"/>
  <c r="BI194" i="185"/>
  <c r="BI221" i="185" s="1"/>
  <c r="BI191" i="185"/>
  <c r="BI220" i="185" s="1"/>
  <c r="BI197" i="185"/>
  <c r="BI230" i="185" s="1"/>
  <c r="BI199" i="185"/>
  <c r="BI238" i="185" s="1"/>
  <c r="BI192" i="185"/>
  <c r="BI228" i="185" s="1"/>
  <c r="BI196" i="185"/>
  <c r="BI229" i="185" s="1"/>
  <c r="BI195" i="185"/>
  <c r="BI222" i="185" s="1"/>
  <c r="BJ190" i="185"/>
  <c r="BM243" i="185" l="1"/>
  <c r="BL234" i="185"/>
  <c r="BM244" i="185"/>
  <c r="BM258" i="185"/>
  <c r="BL233" i="185"/>
  <c r="BL247" i="185"/>
  <c r="BL254" i="185"/>
  <c r="BM252" i="185"/>
  <c r="BM242" i="185"/>
  <c r="BL255" i="185"/>
  <c r="BM226" i="185"/>
  <c r="BM249" i="185"/>
  <c r="BL253" i="185"/>
  <c r="BL246" i="185"/>
  <c r="BL241" i="185"/>
  <c r="BM225" i="185"/>
  <c r="BM235" i="185"/>
  <c r="BM250" i="185"/>
  <c r="BL248" i="185"/>
  <c r="BM227" i="185"/>
  <c r="BN251" i="185"/>
  <c r="BM245" i="185"/>
  <c r="BK214" i="185"/>
  <c r="BK232" i="185" s="1"/>
  <c r="BK215" i="185"/>
  <c r="BK239" i="185" s="1"/>
  <c r="BL210" i="185"/>
  <c r="BK213" i="185"/>
  <c r="BK231" i="185" s="1"/>
  <c r="BK216" i="185"/>
  <c r="BK240" i="185" s="1"/>
  <c r="BK211" i="185"/>
  <c r="BK223" i="185" s="1"/>
  <c r="BK212" i="185"/>
  <c r="BK224" i="185" s="1"/>
  <c r="BJ195" i="185"/>
  <c r="BJ222" i="185" s="1"/>
  <c r="BJ196" i="185"/>
  <c r="BJ229" i="185" s="1"/>
  <c r="BJ192" i="185"/>
  <c r="BJ228" i="185" s="1"/>
  <c r="BJ193" i="185"/>
  <c r="BJ236" i="185" s="1"/>
  <c r="BJ197" i="185"/>
  <c r="BJ230" i="185" s="1"/>
  <c r="BJ191" i="185"/>
  <c r="BJ220" i="185" s="1"/>
  <c r="BJ198" i="185"/>
  <c r="BJ237" i="185" s="1"/>
  <c r="BK190" i="185"/>
  <c r="BJ194" i="185"/>
  <c r="BJ221" i="185" s="1"/>
  <c r="BJ199" i="185"/>
  <c r="BJ238" i="185" s="1"/>
  <c r="BM248" i="185" l="1"/>
  <c r="BM241" i="185"/>
  <c r="BN226" i="185"/>
  <c r="BM254" i="185"/>
  <c r="BN244" i="185"/>
  <c r="BO251" i="185"/>
  <c r="BN235" i="185"/>
  <c r="BM253" i="185"/>
  <c r="BN242" i="185"/>
  <c r="BM233" i="185"/>
  <c r="BN243" i="185"/>
  <c r="BN245" i="185"/>
  <c r="BN227" i="185"/>
  <c r="BN250" i="185"/>
  <c r="BN225" i="185"/>
  <c r="BM246" i="185"/>
  <c r="BN249" i="185"/>
  <c r="BM255" i="185"/>
  <c r="BN252" i="185"/>
  <c r="BM247" i="185"/>
  <c r="BN258" i="185"/>
  <c r="BM234" i="185"/>
  <c r="BL212" i="185"/>
  <c r="BL224" i="185" s="1"/>
  <c r="BL216" i="185"/>
  <c r="BL240" i="185" s="1"/>
  <c r="BM210" i="185"/>
  <c r="BL215" i="185"/>
  <c r="BL239" i="185" s="1"/>
  <c r="BL213" i="185"/>
  <c r="BL231" i="185" s="1"/>
  <c r="BL214" i="185"/>
  <c r="BL232" i="185" s="1"/>
  <c r="BL211" i="185"/>
  <c r="BL223" i="185" s="1"/>
  <c r="BK196" i="185"/>
  <c r="BK229" i="185" s="1"/>
  <c r="BK195" i="185"/>
  <c r="BK222" i="185" s="1"/>
  <c r="BK193" i="185"/>
  <c r="BK236" i="185" s="1"/>
  <c r="BK198" i="185"/>
  <c r="BK237" i="185" s="1"/>
  <c r="BK191" i="185"/>
  <c r="BK220" i="185" s="1"/>
  <c r="BK199" i="185"/>
  <c r="BK238" i="185" s="1"/>
  <c r="BK192" i="185"/>
  <c r="BK228" i="185" s="1"/>
  <c r="BK197" i="185"/>
  <c r="BK230" i="185" s="1"/>
  <c r="BK194" i="185"/>
  <c r="BK221" i="185" s="1"/>
  <c r="BL190" i="185"/>
  <c r="BO249" i="185" l="1"/>
  <c r="BO252" i="185"/>
  <c r="BN234" i="185"/>
  <c r="BN247" i="185"/>
  <c r="BN255" i="185"/>
  <c r="BN246" i="185"/>
  <c r="BO250" i="185"/>
  <c r="BO245" i="185"/>
  <c r="BN233" i="185"/>
  <c r="BN253" i="185"/>
  <c r="BP251" i="185"/>
  <c r="BN254" i="185"/>
  <c r="BN241" i="185"/>
  <c r="BO258" i="185"/>
  <c r="BO225" i="185"/>
  <c r="BO227" i="185"/>
  <c r="BO243" i="185"/>
  <c r="BO242" i="185"/>
  <c r="BO235" i="185"/>
  <c r="BO244" i="185"/>
  <c r="BO226" i="185"/>
  <c r="BN248" i="185"/>
  <c r="BM212" i="185"/>
  <c r="BM224" i="185" s="1"/>
  <c r="BM213" i="185"/>
  <c r="BM231" i="185" s="1"/>
  <c r="BM215" i="185"/>
  <c r="BM239" i="185" s="1"/>
  <c r="BM214" i="185"/>
  <c r="BM232" i="185" s="1"/>
  <c r="BN210" i="185"/>
  <c r="BM211" i="185"/>
  <c r="BM223" i="185" s="1"/>
  <c r="BM216" i="185"/>
  <c r="BM240" i="185" s="1"/>
  <c r="BL197" i="185"/>
  <c r="BL230" i="185" s="1"/>
  <c r="BL194" i="185"/>
  <c r="BL221" i="185" s="1"/>
  <c r="BL195" i="185"/>
  <c r="BL222" i="185" s="1"/>
  <c r="BL192" i="185"/>
  <c r="BL228" i="185" s="1"/>
  <c r="BL198" i="185"/>
  <c r="BL237" i="185" s="1"/>
  <c r="BL199" i="185"/>
  <c r="BL238" i="185" s="1"/>
  <c r="BL191" i="185"/>
  <c r="BL220" i="185" s="1"/>
  <c r="BM190" i="185"/>
  <c r="BL196" i="185"/>
  <c r="BL229" i="185" s="1"/>
  <c r="BL193" i="185"/>
  <c r="BL236" i="185" s="1"/>
  <c r="BP235" i="185" l="1"/>
  <c r="BO248" i="185"/>
  <c r="BP244" i="185"/>
  <c r="BP242" i="185"/>
  <c r="BP227" i="185"/>
  <c r="BP258" i="185"/>
  <c r="BO254" i="185"/>
  <c r="BO253" i="185"/>
  <c r="BP245" i="185"/>
  <c r="BO246" i="185"/>
  <c r="BO247" i="185"/>
  <c r="BP252" i="185"/>
  <c r="BP226" i="185"/>
  <c r="BP243" i="185"/>
  <c r="BP225" i="185"/>
  <c r="BO241" i="185"/>
  <c r="BO233" i="185"/>
  <c r="BP250" i="185"/>
  <c r="BO255" i="185"/>
  <c r="BO234" i="185"/>
  <c r="BP249" i="185"/>
  <c r="BN216" i="185"/>
  <c r="BN240" i="185" s="1"/>
  <c r="BN212" i="185"/>
  <c r="BN224" i="185" s="1"/>
  <c r="BN214" i="185"/>
  <c r="BN232" i="185" s="1"/>
  <c r="BN213" i="185"/>
  <c r="BN231" i="185" s="1"/>
  <c r="BO210" i="185"/>
  <c r="BN215" i="185"/>
  <c r="BN239" i="185" s="1"/>
  <c r="BN211" i="185"/>
  <c r="BN223" i="185" s="1"/>
  <c r="BM198" i="185"/>
  <c r="BM237" i="185" s="1"/>
  <c r="BM193" i="185"/>
  <c r="BM236" i="185" s="1"/>
  <c r="BM191" i="185"/>
  <c r="BM220" i="185" s="1"/>
  <c r="BM192" i="185"/>
  <c r="BM228" i="185" s="1"/>
  <c r="BM195" i="185"/>
  <c r="BM222" i="185" s="1"/>
  <c r="BM194" i="185"/>
  <c r="BM221" i="185" s="1"/>
  <c r="BM196" i="185"/>
  <c r="BM229" i="185" s="1"/>
  <c r="BM197" i="185"/>
  <c r="BM230" i="185" s="1"/>
  <c r="BM199" i="185"/>
  <c r="BM238" i="185" s="1"/>
  <c r="BN190" i="185"/>
  <c r="BP255" i="185" l="1"/>
  <c r="BP254" i="185"/>
  <c r="BP233" i="185"/>
  <c r="BP247" i="185"/>
  <c r="BP234" i="185"/>
  <c r="BP241" i="185"/>
  <c r="BP246" i="185"/>
  <c r="BP253" i="185"/>
  <c r="BP248" i="185"/>
  <c r="BO213" i="185"/>
  <c r="BO231" i="185" s="1"/>
  <c r="BP210" i="185"/>
  <c r="BO212" i="185"/>
  <c r="BO224" i="185" s="1"/>
  <c r="BO214" i="185"/>
  <c r="BO232" i="185" s="1"/>
  <c r="BO216" i="185"/>
  <c r="BO240" i="185" s="1"/>
  <c r="BO211" i="185"/>
  <c r="BO223" i="185" s="1"/>
  <c r="BO215" i="185"/>
  <c r="BO239" i="185" s="1"/>
  <c r="BN197" i="185"/>
  <c r="BN230" i="185" s="1"/>
  <c r="BN198" i="185"/>
  <c r="BN237" i="185" s="1"/>
  <c r="BN192" i="185"/>
  <c r="BN228" i="185" s="1"/>
  <c r="BN194" i="185"/>
  <c r="BN221" i="185" s="1"/>
  <c r="BO190" i="185"/>
  <c r="BN191" i="185"/>
  <c r="BN220" i="185" s="1"/>
  <c r="BN196" i="185"/>
  <c r="BN229" i="185" s="1"/>
  <c r="BN193" i="185"/>
  <c r="BN236" i="185" s="1"/>
  <c r="BN195" i="185"/>
  <c r="BN222" i="185" s="1"/>
  <c r="BN199" i="185"/>
  <c r="BN238" i="185" s="1"/>
  <c r="BO196" i="185" l="1"/>
  <c r="BO229" i="185" s="1"/>
  <c r="BO192" i="185"/>
  <c r="BO228" i="185" s="1"/>
  <c r="BO195" i="185"/>
  <c r="BO222" i="185" s="1"/>
  <c r="BP190" i="185"/>
  <c r="BO199" i="185"/>
  <c r="BO238" i="185" s="1"/>
  <c r="BO197" i="185"/>
  <c r="BO230" i="185" s="1"/>
  <c r="BO194" i="185"/>
  <c r="BO221" i="185" s="1"/>
  <c r="BO193" i="185"/>
  <c r="BO236" i="185" s="1"/>
  <c r="BO198" i="185"/>
  <c r="BO237" i="185" s="1"/>
  <c r="BO191" i="185"/>
  <c r="BO220" i="185" s="1"/>
  <c r="BP213" i="185"/>
  <c r="BP231" i="185" s="1"/>
  <c r="BP215" i="185"/>
  <c r="BP239" i="185" s="1"/>
  <c r="BP211" i="185"/>
  <c r="BP223" i="185" s="1"/>
  <c r="BP212" i="185"/>
  <c r="BP224" i="185" s="1"/>
  <c r="BP214" i="185"/>
  <c r="BP232" i="185" s="1"/>
  <c r="BP216" i="185"/>
  <c r="BP240" i="185" s="1"/>
  <c r="BP199" i="185" l="1"/>
  <c r="BP238" i="185" s="1"/>
  <c r="BP192" i="185"/>
  <c r="BP228" i="185" s="1"/>
  <c r="BP196" i="185"/>
  <c r="BP229" i="185" s="1"/>
  <c r="BP198" i="185"/>
  <c r="BP237" i="185" s="1"/>
  <c r="BP193" i="185"/>
  <c r="BP236" i="185" s="1"/>
  <c r="BP194" i="185"/>
  <c r="BP221" i="185" s="1"/>
  <c r="BP195" i="185"/>
  <c r="BP222" i="185" s="1"/>
  <c r="BP197" i="185"/>
  <c r="BP230" i="185" s="1"/>
  <c r="BP191" i="185"/>
  <c r="BP220" i="185" s="1"/>
  <c r="AE90" i="184" l="1"/>
  <c r="AG90" i="184"/>
  <c r="AC90" i="184"/>
  <c r="AB90" i="184"/>
  <c r="AF90" i="184"/>
  <c r="AH90" i="184"/>
  <c r="AD90" i="184"/>
  <c r="AI90" i="184" l="1"/>
  <c r="AJ90" i="184"/>
  <c r="AK90" i="184" l="1"/>
  <c r="AL90" i="184" l="1"/>
  <c r="AM90" i="184" l="1"/>
  <c r="AN90" i="184" l="1"/>
  <c r="AO90" i="184" l="1"/>
  <c r="AP90" i="184" l="1"/>
  <c r="AQ90" i="184" l="1"/>
  <c r="AR90" i="184" l="1"/>
  <c r="AS90" i="184" l="1"/>
  <c r="AT90" i="184" l="1"/>
  <c r="AU90" i="184" l="1"/>
  <c r="AV90" i="184" l="1"/>
  <c r="AW90" i="184" l="1"/>
  <c r="AX90" i="184" l="1"/>
  <c r="AY90" i="184" l="1"/>
  <c r="AZ90" i="184" l="1"/>
  <c r="BA90" i="184" l="1"/>
  <c r="BB90" i="184" l="1"/>
  <c r="BC90" i="184" l="1"/>
  <c r="BD90" i="184" l="1"/>
  <c r="BE90" i="184" l="1"/>
  <c r="BF90" i="184" l="1"/>
  <c r="BG90" i="184" l="1"/>
  <c r="BH90" i="184" l="1"/>
  <c r="BI90" i="184" l="1"/>
  <c r="BJ90" i="184" l="1"/>
  <c r="BK90" i="184" l="1"/>
  <c r="BL90" i="184" l="1"/>
  <c r="BM90" i="184" l="1"/>
  <c r="BN90" i="184" l="1"/>
  <c r="BP90" i="184" l="1"/>
  <c r="BO90" i="184"/>
</calcChain>
</file>

<file path=xl/sharedStrings.xml><?xml version="1.0" encoding="utf-8"?>
<sst xmlns="http://schemas.openxmlformats.org/spreadsheetml/2006/main" count="761" uniqueCount="404">
  <si>
    <t>Fixed.operator.market.share</t>
  </si>
  <si>
    <t>Mobile.operator.market.share</t>
  </si>
  <si>
    <t>Micro/indoor</t>
  </si>
  <si>
    <t>MB</t>
  </si>
  <si>
    <t>GPRS</t>
  </si>
  <si>
    <t>EDGE</t>
  </si>
  <si>
    <t>R99</t>
  </si>
  <si>
    <t>Downlink</t>
  </si>
  <si>
    <t>Uplink</t>
  </si>
  <si>
    <t>HSDPA</t>
  </si>
  <si>
    <t>HSUPA</t>
  </si>
  <si>
    <t>Mbps</t>
  </si>
  <si>
    <t>Mobile.technologies</t>
  </si>
  <si>
    <t>2G</t>
  </si>
  <si>
    <t>R.99</t>
  </si>
  <si>
    <t>HSPA</t>
  </si>
  <si>
    <t>Voice.technologies</t>
  </si>
  <si>
    <t>Data.technologies</t>
  </si>
  <si>
    <t>IPTV</t>
  </si>
  <si>
    <t>Fixed.Retail.Services.Units</t>
  </si>
  <si>
    <t>unlocked</t>
  </si>
  <si>
    <t>locked</t>
  </si>
  <si>
    <t>Calculation</t>
  </si>
  <si>
    <t>Output</t>
  </si>
  <si>
    <t>Highlight</t>
  </si>
  <si>
    <t>A cell that is special in some way</t>
  </si>
  <si>
    <t>Input Parameter</t>
  </si>
  <si>
    <t>Input Data</t>
  </si>
  <si>
    <t>Input Calculation</t>
  </si>
  <si>
    <t>Input Link</t>
  </si>
  <si>
    <t>Name</t>
  </si>
  <si>
    <t>A calculation of the model</t>
  </si>
  <si>
    <t>A piece of real data (only change if you have better data)</t>
  </si>
  <si>
    <t>An input to the model that it is expected the user will change (change at will)</t>
  </si>
  <si>
    <t>An input to the model that has, none the less, been calculated from other inputs (e.g. interpolated input values)</t>
  </si>
  <si>
    <t>Input Estimate</t>
  </si>
  <si>
    <t>An estimate used in the absence of real data (only change if you have a better estimate, or real data )</t>
  </si>
  <si>
    <t>Input cell styles</t>
  </si>
  <si>
    <t>Other cell styles</t>
  </si>
  <si>
    <t>Total</t>
  </si>
  <si>
    <t xml:space="preserve"> </t>
  </si>
  <si>
    <t>An input to this part of the model, which is linked to a source on a worksheet in a different workbook</t>
  </si>
  <si>
    <t>Checksum</t>
  </si>
  <si>
    <t>An input to this part of the model, which is linked to a source on this or another worksheet within this workbook</t>
  </si>
  <si>
    <t>Market.Years</t>
  </si>
  <si>
    <t>Fixed.Retail.Services</t>
  </si>
  <si>
    <t>Mobile.Retail.Services.Units</t>
  </si>
  <si>
    <t>Urban</t>
  </si>
  <si>
    <t>Suburban</t>
  </si>
  <si>
    <t>Rural</t>
  </si>
  <si>
    <t>geotypes</t>
  </si>
  <si>
    <t>#</t>
  </si>
  <si>
    <t>%</t>
  </si>
  <si>
    <t>spare</t>
  </si>
  <si>
    <t>Market.Subscribers</t>
  </si>
  <si>
    <t>SMS</t>
  </si>
  <si>
    <t>TV.technologies</t>
  </si>
  <si>
    <t>Check</t>
  </si>
  <si>
    <t>kbps.per.Mbps</t>
  </si>
  <si>
    <t>Tecnologia de Voz</t>
  </si>
  <si>
    <t>Lineas moviles</t>
  </si>
  <si>
    <t>Fijas PSTN</t>
  </si>
  <si>
    <t>Fijas (otros)</t>
  </si>
  <si>
    <t>Modelo de demanda para servicios fijos y móviles</t>
  </si>
  <si>
    <t>Fuente</t>
  </si>
  <si>
    <t>Notas</t>
  </si>
  <si>
    <t>Periodo</t>
  </si>
  <si>
    <t>Unidades</t>
  </si>
  <si>
    <t>Conexiones</t>
  </si>
  <si>
    <t>Fin de año</t>
  </si>
  <si>
    <t>Usuarios moviles activos</t>
  </si>
  <si>
    <t>Microondas</t>
  </si>
  <si>
    <t>minutos</t>
  </si>
  <si>
    <t>Año</t>
  </si>
  <si>
    <t>Cable</t>
  </si>
  <si>
    <t>Móvil</t>
  </si>
  <si>
    <t>Fija</t>
  </si>
  <si>
    <t>Banda ancha móvil</t>
  </si>
  <si>
    <t>Satelite</t>
  </si>
  <si>
    <t>Voz Móvil</t>
  </si>
  <si>
    <t>Tráfico saliente</t>
  </si>
  <si>
    <t>SMS Móvil</t>
  </si>
  <si>
    <t>mensajes</t>
  </si>
  <si>
    <t>Llamadas salientes Local on-net</t>
  </si>
  <si>
    <t>Llamadas salientes Larga Distancia on-net</t>
  </si>
  <si>
    <t>Llamadas salientes Local a otros operadores fijos</t>
  </si>
  <si>
    <t>Llamadas salientes larga Distancia a otros operadores fijos</t>
  </si>
  <si>
    <t>Llamadas salientes a móvil</t>
  </si>
  <si>
    <t>Llamadas salientes a internacional</t>
  </si>
  <si>
    <t>Llamadas salientes a números no geográficos</t>
  </si>
  <si>
    <t>Llamadas entrantes Local de otros operadores fijos</t>
  </si>
  <si>
    <t>Llamadas entrantes Larga Distancia de otros operadores fijos</t>
  </si>
  <si>
    <t>Llamadas entrantes de móvil</t>
  </si>
  <si>
    <t>Llamadas entrantes de internacional</t>
  </si>
  <si>
    <t>Llamadas entrantes de números no geográficos</t>
  </si>
  <si>
    <t>Llamadas en tránsito Larga Distancia</t>
  </si>
  <si>
    <t>SMS on-net</t>
  </si>
  <si>
    <t>Servicios de SMS</t>
  </si>
  <si>
    <t>On-net</t>
  </si>
  <si>
    <t>Servicios de banda ancha</t>
  </si>
  <si>
    <t>xDSL propio (contendido)</t>
  </si>
  <si>
    <t>xDSL propio (líneas)</t>
  </si>
  <si>
    <t>xDSL ajeno (bitstream)</t>
  </si>
  <si>
    <t>xDSL ajeno (líneas)</t>
  </si>
  <si>
    <t>Distribución de tráfico de la banda ancha móvil</t>
  </si>
  <si>
    <t>Distribución de tráfico de la banda ancha móvil (%)</t>
  </si>
  <si>
    <t>Demanda del operador fijo modelado</t>
  </si>
  <si>
    <t>Período</t>
  </si>
  <si>
    <t>Año promedio</t>
  </si>
  <si>
    <t>Minutos</t>
  </si>
  <si>
    <t># lineas</t>
  </si>
  <si>
    <t>Panel de Control</t>
  </si>
  <si>
    <t>Cuota de Mercado</t>
  </si>
  <si>
    <t>Cuota Fija</t>
  </si>
  <si>
    <t>Cuota Móvil</t>
  </si>
  <si>
    <t>Serie de tiempo</t>
  </si>
  <si>
    <t>Usuarios / Conexiones</t>
  </si>
  <si>
    <t>Tráfico anual</t>
  </si>
  <si>
    <t>Demanda del operador modelado</t>
  </si>
  <si>
    <t>Cuota de mercado</t>
  </si>
  <si>
    <t>Usuarios o conexiones</t>
  </si>
  <si>
    <t>De usuarios</t>
  </si>
  <si>
    <t>De usuarios fijos</t>
  </si>
  <si>
    <t>Listas</t>
  </si>
  <si>
    <t>Años</t>
  </si>
  <si>
    <t>Servicios fijos a nivel de mercado</t>
  </si>
  <si>
    <t>Geotipos</t>
  </si>
  <si>
    <t>Tecnologías Móviles</t>
  </si>
  <si>
    <t>Acceso a Internet</t>
  </si>
  <si>
    <t>Tecnologías de Televisión de Paga</t>
  </si>
  <si>
    <t>Llamadas en tránsito Local</t>
  </si>
  <si>
    <t>Líneas Móviles</t>
  </si>
  <si>
    <t>Promedio</t>
  </si>
  <si>
    <t>Llamadas a redes fijas</t>
  </si>
  <si>
    <t>Llamadas a otras redes móviles</t>
  </si>
  <si>
    <t>Llamadas a internacional</t>
  </si>
  <si>
    <t>Llamadas entrantes de fijos</t>
  </si>
  <si>
    <t>Llamadas entrantes de otros móviles</t>
  </si>
  <si>
    <t>Llamadas entrantes internacionales</t>
  </si>
  <si>
    <t>Supuesto Analysys Mason</t>
  </si>
  <si>
    <t>Proporción de HSPA downlink y uplink</t>
  </si>
  <si>
    <t>Anual</t>
  </si>
  <si>
    <t>Usuarios del mercado móvil</t>
  </si>
  <si>
    <t>Guía de estilo</t>
  </si>
  <si>
    <t>A total</t>
  </si>
  <si>
    <t>A side calculation intended solely to cross check a result</t>
  </si>
  <si>
    <t>A key result from this part of the model</t>
  </si>
  <si>
    <t>An Excel Name applying to one or more adjacent cells</t>
  </si>
  <si>
    <t>Tráfico on-net</t>
  </si>
  <si>
    <t>Tráfico off-net</t>
  </si>
  <si>
    <t>Tráfico saliente (total)</t>
  </si>
  <si>
    <t>Market.Retail.Services.Volumes.Movil</t>
  </si>
  <si>
    <t>Proporción de tráfico urbano</t>
  </si>
  <si>
    <t>Operator.Retail.Services.Proporcion.Urbano</t>
  </si>
  <si>
    <t>Televisión</t>
  </si>
  <si>
    <t>thousand</t>
  </si>
  <si>
    <t>Modelo fijo</t>
  </si>
  <si>
    <t>Modelo móvil</t>
  </si>
  <si>
    <t>LTE</t>
  </si>
  <si>
    <t>Operator.Retail.Services.Volumes.Fijo</t>
  </si>
  <si>
    <t>Operator.Subscribers.Fijo</t>
  </si>
  <si>
    <t>Porcentaje de tráfico off-net (%)</t>
  </si>
  <si>
    <t>Tráfico off-net (%)</t>
  </si>
  <si>
    <t>Cuota de mercado (%)</t>
  </si>
  <si>
    <t>A otras redes móviles</t>
  </si>
  <si>
    <t>SMS salientes</t>
  </si>
  <si>
    <t>SMS entrantes</t>
  </si>
  <si>
    <t>cuota_operador_movil_elegido</t>
  </si>
  <si>
    <t>Operadores fijos</t>
  </si>
  <si>
    <t>Incumbente</t>
  </si>
  <si>
    <t>cuota_operador_fijo_incumbente</t>
  </si>
  <si>
    <t>Operadores móviles</t>
  </si>
  <si>
    <t>cuota_operador_movil_incumbente</t>
  </si>
  <si>
    <t>Resumen mercado móvil - Telcel</t>
  </si>
  <si>
    <t>Datos de suscriptores - Telcel</t>
  </si>
  <si>
    <t>Demanda de servicio móviles - Telcel</t>
  </si>
  <si>
    <t>Servicios de voz móvil</t>
  </si>
  <si>
    <t>Información detallada de Telcel e IFT</t>
  </si>
  <si>
    <t>Tráfico entrante (teniendo en cuenta on-net)</t>
  </si>
  <si>
    <t>Tráfico entrante (sin tener en cuenta on-net)</t>
  </si>
  <si>
    <t>Servicio de roaming</t>
  </si>
  <si>
    <t>Roaming en originación</t>
  </si>
  <si>
    <t>Roaming en terminación</t>
  </si>
  <si>
    <t>Tráfico saliente - Total mercado</t>
  </si>
  <si>
    <t>Modelo de mercado del CS</t>
  </si>
  <si>
    <t>% de tráfico on-net - Incumbente</t>
  </si>
  <si>
    <t>Tráfico saliente - Telcel</t>
  </si>
  <si>
    <t>Tráfico entrante de otras redes móviles</t>
  </si>
  <si>
    <t>Consumo anual por línea</t>
  </si>
  <si>
    <t>Consumo total anual</t>
  </si>
  <si>
    <t>Demanda total del mercado</t>
  </si>
  <si>
    <t>Demanda de Telmex/Telnor</t>
  </si>
  <si>
    <t>Enlaces de dedicados</t>
  </si>
  <si>
    <t>Fuente: Modelo de enlaces dedicados</t>
  </si>
  <si>
    <t>Reparto del tráfico</t>
  </si>
  <si>
    <t>Demanda del operador móvil incumbente</t>
  </si>
  <si>
    <t>Usuarios de banda ancha</t>
  </si>
  <si>
    <t>Tráfico de Telcel</t>
  </si>
  <si>
    <t>Operator.Subscribers.Share.incumbente</t>
  </si>
  <si>
    <t>Operator.Subscribers.incumbente</t>
  </si>
  <si>
    <t>Líneas de datos</t>
  </si>
  <si>
    <t>Proporción de usuarios que utilizan datos</t>
  </si>
  <si>
    <t>usuarios.datos.incumbente</t>
  </si>
  <si>
    <t>Operator.data.Subscribers.Movil.incumbente</t>
  </si>
  <si>
    <t>usuarios.datos.4G.incumbente</t>
  </si>
  <si>
    <t>Proporción de usuarios de datos que cuentan con 4G</t>
  </si>
  <si>
    <t>Fuente: Modelo de los CS</t>
  </si>
  <si>
    <t>Tráfico total de enlaces dedicados locales - Telmex</t>
  </si>
  <si>
    <t>Tráfico total de enlaces dedicados de larga distancia - Telmex</t>
  </si>
  <si>
    <t>Enlaces dedicados locales</t>
  </si>
  <si>
    <t>Enlaces dedicados larga distancia</t>
  </si>
  <si>
    <t xml:space="preserve">Datos GPRS </t>
  </si>
  <si>
    <t>megabytes</t>
  </si>
  <si>
    <t>MB por año por usuario (promedio)</t>
  </si>
  <si>
    <t>Fuente: IFT estadisticas</t>
  </si>
  <si>
    <t>Prepago - Telcel</t>
  </si>
  <si>
    <t>Pospago - Telcel</t>
  </si>
  <si>
    <t>Líneas banda ancha - Telcel</t>
  </si>
  <si>
    <t>Datos historicos de modelos anteriores, IFT estadisticas post 2015</t>
  </si>
  <si>
    <t xml:space="preserve">IFT estadisticas </t>
  </si>
  <si>
    <t>IFT para 2015-2019- Para años anteriores extrapolado de Pyramid</t>
  </si>
  <si>
    <t>Supuesto Analysys Mason; IFT estadisticas para años post 2015</t>
  </si>
  <si>
    <t>Proporción del tráfico 3G sobre el total del tráfico de voz</t>
  </si>
  <si>
    <t>Modelo</t>
  </si>
  <si>
    <t>Proporción del tráfico 4G (VoLTE) sobre el total del tráfico de voz</t>
  </si>
  <si>
    <t>Proporción del tráfico SMSs 3G sobre el total del tráfico de SMS</t>
  </si>
  <si>
    <t>Proporción del tráfico SMSs 4G (VoLTE) sobre el total del tráfico de SMS</t>
  </si>
  <si>
    <t>Velocidad enlaces</t>
  </si>
  <si>
    <t>Velocidad equivalente (Mbps)</t>
  </si>
  <si>
    <t>64 kbps</t>
  </si>
  <si>
    <t>128 kbps</t>
  </si>
  <si>
    <t>192 kbps</t>
  </si>
  <si>
    <t>256 kbps</t>
  </si>
  <si>
    <t>384 kbps</t>
  </si>
  <si>
    <t>512 kbps</t>
  </si>
  <si>
    <t>768 kbps</t>
  </si>
  <si>
    <t>1024 kbps</t>
  </si>
  <si>
    <t>E1 (2 Mbps)</t>
  </si>
  <si>
    <t>E2 (8 Mbps)</t>
  </si>
  <si>
    <t>E3 (34 Mbps)</t>
  </si>
  <si>
    <t xml:space="preserve">STM1 (155 Mbps) </t>
  </si>
  <si>
    <t xml:space="preserve">STM4 (622 Mbps) </t>
  </si>
  <si>
    <t xml:space="preserve">STM 16 (2.5 Gbps) </t>
  </si>
  <si>
    <t>STM 64 (10 Gbps)</t>
  </si>
  <si>
    <t xml:space="preserve">STM-256 (40 Gbps) </t>
  </si>
  <si>
    <t>vel_LL_list_Mbps_TDM</t>
  </si>
  <si>
    <t>Ethernet 1 Mbps</t>
  </si>
  <si>
    <t>Ethernet 2 Mbps</t>
  </si>
  <si>
    <t>Ethernet 4 Mbps</t>
  </si>
  <si>
    <t>Ethernet 6 Mbps</t>
  </si>
  <si>
    <t>Ethernet 8 Mbps</t>
  </si>
  <si>
    <t>Ethernet 10 Mbps</t>
  </si>
  <si>
    <t>Ethernet 20 Mbps</t>
  </si>
  <si>
    <t>Ethernet 30 Mbps</t>
  </si>
  <si>
    <t>Ethernet 40 Mbps</t>
  </si>
  <si>
    <t>Ethernet 50 Mbps</t>
  </si>
  <si>
    <t>Ethernet 60 Mbps</t>
  </si>
  <si>
    <t>Ethernet 70 Mbps</t>
  </si>
  <si>
    <t>Ethernet 80 Mbps</t>
  </si>
  <si>
    <t>Ethernet 90 Mbps</t>
  </si>
  <si>
    <t>GigaEthernet 100 Mbps</t>
  </si>
  <si>
    <t>GigaEthernet 150 Mbps</t>
  </si>
  <si>
    <t>GigaEthernet 200 Mbps</t>
  </si>
  <si>
    <t>GigaEthernet 250 Mbps</t>
  </si>
  <si>
    <t>GigaEthernet 300 Mbps</t>
  </si>
  <si>
    <t>GigaEthernet 350 Mbps</t>
  </si>
  <si>
    <t>GigaEthernet 400 Mbps</t>
  </si>
  <si>
    <t>GigaEthernet 450 Mbps</t>
  </si>
  <si>
    <t>GigaEthernet 500 Mbps</t>
  </si>
  <si>
    <t>GigaEthernet 550 Mbps</t>
  </si>
  <si>
    <t>GigaEthernet 600 Mbps</t>
  </si>
  <si>
    <t>GigaEthernet 750 Mbps</t>
  </si>
  <si>
    <t>GigaEthernet 1 Gbps</t>
  </si>
  <si>
    <t>GigaEthernet 2 Gbps</t>
  </si>
  <si>
    <t>GigaEthernet 4 Gbps</t>
  </si>
  <si>
    <t>GigaEthernet 6 Gbps</t>
  </si>
  <si>
    <t>GigaEthernet 8 Gbps</t>
  </si>
  <si>
    <t>GigaEthernet 10 Gbps</t>
  </si>
  <si>
    <t>GigaEthernet 100 Gbps</t>
  </si>
  <si>
    <t>Spare</t>
  </si>
  <si>
    <t>LL.list</t>
  </si>
  <si>
    <t>vel_LL_list_Mbps</t>
  </si>
  <si>
    <t>Factor demanda TDM</t>
  </si>
  <si>
    <t>factor.demanda.TDM</t>
  </si>
  <si>
    <t>Mobile.new.services</t>
  </si>
  <si>
    <t>Nuevos servicios del mercado móvil</t>
  </si>
  <si>
    <t>prop.traf.3G.voice</t>
  </si>
  <si>
    <t>prop.traf.4G.voice</t>
  </si>
  <si>
    <t>traf.onnet.voice</t>
  </si>
  <si>
    <t>traf.to.mobile</t>
  </si>
  <si>
    <t>traf.from.mobile</t>
  </si>
  <si>
    <t>traf.onnet.SMS</t>
  </si>
  <si>
    <t>traf.SMS.to.mobile</t>
  </si>
  <si>
    <t>traf.SMS.from.mobile</t>
  </si>
  <si>
    <t>prop.traf.3G.SMS</t>
  </si>
  <si>
    <t>prop.traf.4G.SMS</t>
  </si>
  <si>
    <t>traf.GPRS</t>
  </si>
  <si>
    <t>traf.EDGE</t>
  </si>
  <si>
    <t>traf.R99</t>
  </si>
  <si>
    <t>traf.HSDPA</t>
  </si>
  <si>
    <t>traf.HSUPA</t>
  </si>
  <si>
    <t>traf.LTE</t>
  </si>
  <si>
    <t>Modelo de mercado lineas alquiladas</t>
  </si>
  <si>
    <t>---&gt; PRONOSTICOS</t>
  </si>
  <si>
    <t>Mercado de enlaces dedicados</t>
  </si>
  <si>
    <t>Conectividad para datos corporativos</t>
  </si>
  <si>
    <t>Enlaces dedicados totales</t>
  </si>
  <si>
    <t>Enlaces dedicados entre localidades</t>
  </si>
  <si>
    <t>Enlaces dedicados TDM entre localidades</t>
  </si>
  <si>
    <t>Enlaces dedicados Ethernet entre localidades</t>
  </si>
  <si>
    <t>Enlaces dedicados internacionales</t>
  </si>
  <si>
    <t>Enlaces dedicados TDM internacionales</t>
  </si>
  <si>
    <t>Enlaces dedicados Ethernet internacionales</t>
  </si>
  <si>
    <t>Demanda de servicios</t>
  </si>
  <si>
    <t>Lineas dedicadas</t>
  </si>
  <si>
    <t>Tráfico total local</t>
  </si>
  <si>
    <t>Tráfico total larga distancia</t>
  </si>
  <si>
    <t>Tráfico local</t>
  </si>
  <si>
    <t>Trafico.loc</t>
  </si>
  <si>
    <t>% con transporte por la red core</t>
  </si>
  <si>
    <t>Factor doble dirección</t>
  </si>
  <si>
    <t>Tráfico total enlaces entre localidades</t>
  </si>
  <si>
    <t>Tráfico medio por circuito nacional</t>
  </si>
  <si>
    <t>Tráfico total enlaces internacionales</t>
  </si>
  <si>
    <t>Tráfico medio por circuito internacional</t>
  </si>
  <si>
    <t>vel_LL_list_Mbps_Eth</t>
  </si>
  <si>
    <t>2G llamadas on-net</t>
  </si>
  <si>
    <t>2G SMS on-net</t>
  </si>
  <si>
    <t>2G SMS salientes a otras redes</t>
  </si>
  <si>
    <t>2G SMS entrantes de otras redes</t>
  </si>
  <si>
    <t>3G llamadas on-net</t>
  </si>
  <si>
    <t>3G SMS on-net</t>
  </si>
  <si>
    <t>3G SMS salientes a otras redes</t>
  </si>
  <si>
    <t>3G SMS entrantes de otras redes</t>
  </si>
  <si>
    <t>4G llamadas on-net</t>
  </si>
  <si>
    <t>4G SMS on-net</t>
  </si>
  <si>
    <t>4G SMS salientes a otras redes</t>
  </si>
  <si>
    <t>4G SMS entrantes de otras redes</t>
  </si>
  <si>
    <t xml:space="preserve">Datos EDGE </t>
  </si>
  <si>
    <t xml:space="preserve">Datos R99 </t>
  </si>
  <si>
    <t xml:space="preserve">Datos HSDPA </t>
  </si>
  <si>
    <t xml:space="preserve">Datos HSUPA </t>
  </si>
  <si>
    <t xml:space="preserve">Datos LTE </t>
  </si>
  <si>
    <t>2G Roaming en originación</t>
  </si>
  <si>
    <t>2G Roaming en terminación</t>
  </si>
  <si>
    <t>3G Roaming en originación</t>
  </si>
  <si>
    <t>3G Roaming en terminación</t>
  </si>
  <si>
    <t>4G Roaming en originación</t>
  </si>
  <si>
    <t>4G Roaming en terminación</t>
  </si>
  <si>
    <t>Llamadas en tránsito Local y Larga Distancia intra-nodo</t>
  </si>
  <si>
    <t>Llamadas en tránsito Larga Distancia multi-nodo</t>
  </si>
  <si>
    <t>Servicios de interconexión</t>
  </si>
  <si>
    <t>roaming.term</t>
  </si>
  <si>
    <t>roaming.orig</t>
  </si>
  <si>
    <t>2G Llamadas on-net</t>
  </si>
  <si>
    <t>3G Llamadas on-net</t>
  </si>
  <si>
    <t>4G Llamadas on-net</t>
  </si>
  <si>
    <t>2G llamadas salientes nacionales</t>
  </si>
  <si>
    <t>2G llamadas salientes internacionales</t>
  </si>
  <si>
    <t>2G llamadas entrantes nacionales</t>
  </si>
  <si>
    <t>2G llamadas entrantes internacionales</t>
  </si>
  <si>
    <t>3G llamadas salientes nacionales</t>
  </si>
  <si>
    <t>3G llamadas salientes internacionales</t>
  </si>
  <si>
    <t>3G llamadas entrantes nacionales</t>
  </si>
  <si>
    <t>3G llamadas entrantes internacionales</t>
  </si>
  <si>
    <t>4G llamadas salientes nacionales</t>
  </si>
  <si>
    <t>4G llamadas salientes internacionales</t>
  </si>
  <si>
    <t>4G llamadas entrantes nacionales</t>
  </si>
  <si>
    <t>4G llamadas entrantes internacionales</t>
  </si>
  <si>
    <t>traf.to.fixed</t>
  </si>
  <si>
    <t>traf.to.int</t>
  </si>
  <si>
    <t>traf.from.fixed</t>
  </si>
  <si>
    <t>traf.from.int</t>
  </si>
  <si>
    <t>2G Llamadas salientes nacionales</t>
  </si>
  <si>
    <t>2G Llamadas salientes internacionales</t>
  </si>
  <si>
    <t>3G Llamadas salientes nacionales</t>
  </si>
  <si>
    <t>3G Llamadas salientes internacionales</t>
  </si>
  <si>
    <t>4G Llamadas salientes nacionales</t>
  </si>
  <si>
    <t>4G Llamadas salientes internacionales</t>
  </si>
  <si>
    <t>Supuesto Analysys Mason; IFT estadisticas para años post 2018</t>
  </si>
  <si>
    <t>De usuarios bitstream</t>
  </si>
  <si>
    <t>De usuarios DSL propios</t>
  </si>
  <si>
    <t>Spare 2</t>
  </si>
  <si>
    <t>Spare 3</t>
  </si>
  <si>
    <t>Proporción del tráfico 2G sobre el total del tráfico de voz</t>
  </si>
  <si>
    <t>Incumbente sin 2G</t>
  </si>
  <si>
    <t>Incumbente con 2G</t>
  </si>
  <si>
    <t>Proporción del tráfico SMSs 2G sobre el total del tráfico de SMS</t>
  </si>
  <si>
    <t>joan.obradors@analysysmason.com, carmen.ferreiro@analysysmason.com</t>
  </si>
  <si>
    <t>prop.traf.2G.SMS</t>
  </si>
  <si>
    <t>prop.traf.2G.voice</t>
  </si>
  <si>
    <t>Tráfico entrante</t>
  </si>
  <si>
    <t>2G Llamadas entrantes nacionales</t>
  </si>
  <si>
    <t>2G Llamadas entrantes internacionales</t>
  </si>
  <si>
    <t>3G Llamadas entrantes nacionales</t>
  </si>
  <si>
    <t>3G Llamadas entrantes internacionales</t>
  </si>
  <si>
    <t>4G Llamadas entrantes nacionales</t>
  </si>
  <si>
    <t>4G Llamadas entrantes internacionales</t>
  </si>
  <si>
    <t>Tráfico entrante (total)</t>
  </si>
  <si>
    <t>Tráfico local total</t>
  </si>
  <si>
    <t>Saliente</t>
  </si>
  <si>
    <t>Entrante</t>
  </si>
  <si>
    <t>Anonymized</t>
  </si>
  <si>
    <t>A cell that contains anonymized 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</si>
</sst>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7">
    <numFmt numFmtId="43" formatCode="_-* #,##0.00_-;\-* #,##0.00_-;_-* &quot;-&quot;??_-;_-@_-"/>
    <numFmt numFmtId="164" formatCode="_(* #,##0_);_(* \(#,##0\);_(* &quot;-&quot;_);_(@_)"/>
    <numFmt numFmtId="165" formatCode="_(&quot;$&quot;* #,##0.00_);_(&quot;$&quot;* \(#,##0.00\);_(&quot;$&quot;* &quot;-&quot;??_);_(@_)"/>
    <numFmt numFmtId="166" formatCode="_(* #,##0.00_);_(* \(#,##0.00\);_(* &quot;-&quot;??_);_(@_)"/>
    <numFmt numFmtId="167" formatCode="#,##0_);[Red]\-#,##0_);0_);@_)"/>
    <numFmt numFmtId="168" formatCode="#,##0.00_);[Red]\-#,##0.00_);0.00_);@_)"/>
    <numFmt numFmtId="169" formatCode="#,##0%;[Red]\-#,##0%;0%;@_)"/>
    <numFmt numFmtId="170" formatCode="#,##0.00%;[Red]\-#,##0.00%;0.00%;@_)"/>
    <numFmt numFmtId="171" formatCode="dd\ mmm\ yy_)"/>
    <numFmt numFmtId="172" formatCode="* _(#,##0_);[Red]* \(#,##0\);* _(&quot;-&quot;?_);@_)"/>
    <numFmt numFmtId="173" formatCode="* _(#,##0.00_);[Red]* \(#,##0.00\);* _(&quot;-&quot;?_);@_)"/>
    <numFmt numFmtId="174" formatCode="\€\ * _(#,##0_);[Red]\€\ * \(#,##0\);\€\ * _(&quot;-&quot;?_);@_)"/>
    <numFmt numFmtId="175" formatCode="\€\ * _(#,##0.00_);[Red]\€\ * \(#,##0.00\);\€\ * _(&quot;-&quot;?_);@_)"/>
    <numFmt numFmtId="176" formatCode="[$EUR]\ * _(#,##0_);[Red][$EUR]\ * \(#,##0\);[$EUR]\ * _(&quot;-&quot;?_);@_)"/>
    <numFmt numFmtId="177" formatCode="[$EUR]\ * _(#,##0.00_);[Red][$EUR]\ * \(#,##0.00\);[$EUR]\ * _(&quot;-&quot;?_);@_)"/>
    <numFmt numFmtId="178" formatCode="\$\ * _(#,##0_);[Red]\$\ * \(#,##0\);\$\ * _(&quot;-&quot;?_);@_)"/>
    <numFmt numFmtId="179" formatCode="\$\ * _(#,##0.00_);[Red]\$\ * \(#,##0.00\);\$\ * _(&quot;-&quot;?_);@_)"/>
    <numFmt numFmtId="180" formatCode="[$USD]\ * _(#,##0_);[Red][$USD]\ * \(#,##0\);[$USD]\ * _(&quot;-&quot;?_);@_)"/>
    <numFmt numFmtId="181" formatCode="[$USD]\ * _(#,##0.00_);[Red][$USD]\ * \(#,##0.00\);[$USD]\ * _(&quot;-&quot;?_);@_)"/>
    <numFmt numFmtId="182" formatCode="\£\ * _(#,##0_);[Red]\£\ * \(#,##0\);\£\ * _(&quot;-&quot;?_);@_)"/>
    <numFmt numFmtId="183" formatCode="\£\ * _(#,##0.00_);[Red]\£\ * \(#,##0.00\);\£\ * _(&quot;-&quot;?_);@_)"/>
    <numFmt numFmtId="184" formatCode="[$GBP]\ * _(#,##0_);[Red][$GBP]\ * \(#,##0\);[$GBP]\ * _(&quot;-&quot;?_);@_)"/>
    <numFmt numFmtId="185" formatCode="[$GBP]\ * _(#,##0.00_);[Red][$GBP]\ * \(#,##0.00\);[$GBP]\ * _(&quot;-&quot;?_);@_)"/>
    <numFmt numFmtId="186" formatCode="mmm\ yy_)"/>
    <numFmt numFmtId="187" formatCode="yyyy_)"/>
    <numFmt numFmtId="188" formatCode="0.0%"/>
    <numFmt numFmtId="189" formatCode="#,##0.0%;[Red]\-#,##0.0%;0.0%;@_)"/>
    <numFmt numFmtId="190" formatCode="_-[$€-2]* #,##0.00_-;\-[$€-2]* #,##0.00_-;_-[$€-2]* &quot;-&quot;??_-"/>
    <numFmt numFmtId="191" formatCode="#,##0.0_);\(#,##0.0\)"/>
    <numFmt numFmtId="192" formatCode="0.0_)\%;\(0.0\)\%;0.0_)\%;@_)_%"/>
    <numFmt numFmtId="193" formatCode="0.0_)%;\(0.0&quot;)%&quot;;0.0_)%;@_)_%"/>
    <numFmt numFmtId="194" formatCode="&quot;£&quot;_(#,##0.00_);&quot;£&quot;\(#,##0.00\);&quot;£&quot;_(0.00_);@_)"/>
    <numFmt numFmtId="195" formatCode="#,##0.0_)_%;\(#,##0.0\)_%;0.0_)_%;@_)_%"/>
    <numFmt numFmtId="196" formatCode="\€_(#,##0.00_);\€\(#,##0.00\);\€_(0.00_);@_)"/>
    <numFmt numFmtId="197" formatCode="#,##0.0_);\(#,##0.0\);#,##0.0_);@_)"/>
    <numFmt numFmtId="198" formatCode="#,##0_)\x;\(#,##0\)\x;0_)\x;@_)_x"/>
    <numFmt numFmtId="199" formatCode="\£_(#,##0.00_);&quot;£(&quot;#,##0.00\);\£_(0.00_);@_)"/>
    <numFmt numFmtId="200" formatCode="&quot;$&quot;#,##0.000_);\(&quot;$&quot;#,##0.000\)"/>
    <numFmt numFmtId="201" formatCode="#,##0.00_);\(#,##0.00\);0.00_);@_)"/>
    <numFmt numFmtId="202" formatCode="0.0000000"/>
    <numFmt numFmtId="203" formatCode="#,##0\ \ "/>
    <numFmt numFmtId="204" formatCode="#,##0.00_ ;[Red]\-#,##0.00;\-"/>
    <numFmt numFmtId="205" formatCode="[&gt;=0]&quot;OK ...     &quot;;[Red]General;&quot;???&quot;;[Red]General"/>
    <numFmt numFmtId="206" formatCode="#,##0_ ;[Red]\-#,##0;\-"/>
    <numFmt numFmtId="207" formatCode="0.000"/>
    <numFmt numFmtId="208" formatCode="\€_(#,##0.00_);&quot;€(&quot;#,##0.00\);\€_(0.00_);@_)"/>
    <numFmt numFmtId="209" formatCode="0.0_)"/>
    <numFmt numFmtId="210" formatCode="_(* #,##0.00_);_(* \(#,##0.00\);_(* \-??_);_(@_)"/>
    <numFmt numFmtId="211" formatCode="0.0000"/>
    <numFmt numFmtId="212" formatCode="#,##0_)\x;\(#,##0&quot;)x&quot;;0_)\x;@_)_x"/>
    <numFmt numFmtId="213" formatCode="&quot;$&quot;#,##0.0_);\(&quot;$&quot;#,##0.0\)"/>
    <numFmt numFmtId="214" formatCode="#,##0_)_x;\(#,##0\)_x;0_)_x;@_)_x"/>
    <numFmt numFmtId="215" formatCode="d/m/yyyy"/>
    <numFmt numFmtId="216" formatCode="0.00;[Red]0.00"/>
    <numFmt numFmtId="217" formatCode="00000000"/>
    <numFmt numFmtId="218" formatCode="#,##0,;\-#,##0,"/>
    <numFmt numFmtId="219" formatCode="0.000_)"/>
    <numFmt numFmtId="220" formatCode="_-* #,##0\ _P_t_s_-;\-* #,##0\ _P_t_s_-;_-* &quot;-&quot;\ _P_t_s_-;_-@_-"/>
    <numFmt numFmtId="221" formatCode="0.0"/>
    <numFmt numFmtId="222" formatCode="ddd* yyyy\-mm\-dd"/>
    <numFmt numFmtId="223" formatCode="_-* #,##0.00\ [$€]_-;\-* #,##0.00\ [$€]_-;_-* &quot;-&quot;??\ [$€]_-;_-@_-"/>
    <numFmt numFmtId="224" formatCode="_([$€-2]* #,##0.00_);_([$€-2]* \(#,##0.00\);_([$€-2]* &quot;-&quot;??_)"/>
    <numFmt numFmtId="225" formatCode="####"/>
    <numFmt numFmtId="226" formatCode="#,##0.0"/>
    <numFmt numFmtId="227" formatCode="[=0]#;#,##0.0"/>
    <numFmt numFmtId="228" formatCode="#,##0.0\ \P;[Red]\-#,##0.0\ \P"/>
    <numFmt numFmtId="229" formatCode="&quot;Re-Nr. 2001-&quot;00\ 00\ 00"/>
    <numFmt numFmtId="230" formatCode="0%\);[Red]\(0%"/>
    <numFmt numFmtId="231" formatCode="#,##0_);[Red]\-#,##0_);&quot;-&quot;?_);@_)"/>
    <numFmt numFmtId="232" formatCode="#,##0%;[Red]\-#,##0%;&quot;-&quot;\%;@_)"/>
    <numFmt numFmtId="233" formatCode="#,##0.00%;[Red]\-#,##0.00%;&quot;-&quot;\%;@_)"/>
    <numFmt numFmtId="234" formatCode="#,##0.0%;[Red]\-#,##0.0%;&quot;-&quot;\%;@_)"/>
    <numFmt numFmtId="235" formatCode="#,##0.0000_);[Red]\-#,##0.0000_);&quot;-&quot;?_);@_)"/>
    <numFmt numFmtId="236" formatCode="#,##0.00_);[Red]\-#,##0.00_);&quot;-&quot;?_);@_)"/>
    <numFmt numFmtId="237" formatCode="#,##0.0_);[Red]\-#,##0.0_);&quot;-&quot;?_);@_)"/>
    <numFmt numFmtId="238" formatCode="#,##0%;[Red]\-#,##0%;\-\%;@_)"/>
    <numFmt numFmtId="239" formatCode="_-* #,##0_-;\-* #,##0_-;_-* &quot;-&quot;??_-;_-@_-"/>
  </numFmts>
  <fonts count="98">
    <font>
      <sz val="9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9"/>
      <name val="Arial"/>
      <family val="2"/>
    </font>
    <font>
      <b/>
      <sz val="18"/>
      <name val="Arial"/>
      <family val="2"/>
    </font>
    <font>
      <b/>
      <sz val="14"/>
      <name val="Arial"/>
      <family val="2"/>
    </font>
    <font>
      <b/>
      <sz val="9"/>
      <name val="Arial"/>
      <family val="2"/>
    </font>
    <font>
      <b/>
      <sz val="22"/>
      <name val="Arial"/>
      <family val="2"/>
    </font>
    <font>
      <sz val="8"/>
      <name val="Arial"/>
      <family val="2"/>
    </font>
    <font>
      <i/>
      <sz val="9"/>
      <color indexed="55"/>
      <name val="Arial"/>
      <family val="2"/>
    </font>
    <font>
      <i/>
      <sz val="9"/>
      <color indexed="16"/>
      <name val="Arial"/>
      <family val="2"/>
    </font>
    <font>
      <sz val="9"/>
      <color indexed="10"/>
      <name val="Arial"/>
      <family val="2"/>
    </font>
    <font>
      <sz val="10"/>
      <name val="Arial"/>
      <family val="2"/>
    </font>
    <font>
      <sz val="14"/>
      <name val="Arial"/>
      <family val="2"/>
    </font>
    <font>
      <b/>
      <i/>
      <sz val="9"/>
      <color indexed="55"/>
      <name val="Arial"/>
      <family val="2"/>
    </font>
    <font>
      <sz val="10"/>
      <name val="Arial"/>
      <family val="2"/>
    </font>
    <font>
      <sz val="10"/>
      <name val="Times New Roman"/>
      <family val="1"/>
    </font>
    <font>
      <sz val="12"/>
      <name val="Times New Roman"/>
      <family val="1"/>
    </font>
    <font>
      <u/>
      <sz val="10"/>
      <color theme="10"/>
      <name val="Arial"/>
      <family val="2"/>
    </font>
    <font>
      <sz val="10.25"/>
      <name val="Arial"/>
      <family val="2"/>
    </font>
    <font>
      <sz val="10"/>
      <name val="MS Sans Serif"/>
      <family val="2"/>
    </font>
    <font>
      <sz val="10"/>
      <name val="Arial MT"/>
    </font>
    <font>
      <sz val="10"/>
      <name val="Tahoma"/>
      <family val="2"/>
    </font>
    <font>
      <b/>
      <sz val="10"/>
      <name val="Arial"/>
      <family val="2"/>
    </font>
    <font>
      <b/>
      <sz val="10"/>
      <name val="Tahoma"/>
      <family val="2"/>
    </font>
    <font>
      <i/>
      <sz val="10"/>
      <name val="Arial"/>
      <family val="2"/>
    </font>
    <font>
      <i/>
      <sz val="10"/>
      <name val="Tahoma"/>
      <family val="2"/>
    </font>
    <font>
      <b/>
      <i/>
      <sz val="10"/>
      <name val="Arial"/>
      <family val="2"/>
    </font>
    <font>
      <b/>
      <i/>
      <sz val="10"/>
      <name val="Tahoma"/>
      <family val="2"/>
    </font>
    <font>
      <b/>
      <i/>
      <sz val="9"/>
      <name val="Arial"/>
      <family val="2"/>
    </font>
    <font>
      <b/>
      <i/>
      <sz val="9"/>
      <name val="Tahoma"/>
      <family val="2"/>
    </font>
    <font>
      <b/>
      <sz val="9"/>
      <name val="Tahoma"/>
      <family val="2"/>
    </font>
    <font>
      <sz val="8"/>
      <name val="Tahoma"/>
      <family val="2"/>
    </font>
    <font>
      <sz val="10"/>
      <name val="CorpoS"/>
    </font>
    <font>
      <i/>
      <sz val="9"/>
      <name val="Tahoma"/>
      <family val="2"/>
    </font>
    <font>
      <b/>
      <sz val="22"/>
      <color indexed="18"/>
      <name val="Arial"/>
      <family val="2"/>
    </font>
    <font>
      <b/>
      <sz val="14"/>
      <color indexed="18"/>
      <name val="Arial"/>
      <family val="2"/>
    </font>
    <font>
      <sz val="9"/>
      <color indexed="8"/>
      <name val="Arial"/>
      <family val="2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b/>
      <u/>
      <sz val="10"/>
      <color indexed="18"/>
      <name val="Arial"/>
      <family val="2"/>
    </font>
    <font>
      <sz val="10"/>
      <name val="Helv"/>
    </font>
    <font>
      <sz val="12"/>
      <name val="DTMLetterRegular"/>
    </font>
    <font>
      <sz val="9"/>
      <name val="Helv"/>
    </font>
    <font>
      <sz val="8"/>
      <name val="Antique Olive"/>
      <family val="2"/>
    </font>
    <font>
      <sz val="8"/>
      <name val="Geneva"/>
      <family val="2"/>
    </font>
    <font>
      <sz val="8"/>
      <name val="Times New Roman"/>
      <family val="1"/>
    </font>
    <font>
      <b/>
      <sz val="10"/>
      <name val="Helv"/>
    </font>
    <font>
      <sz val="11"/>
      <name val="Tms Rmn"/>
    </font>
    <font>
      <i/>
      <sz val="6"/>
      <name val="Times New Roman"/>
      <family val="1"/>
    </font>
    <font>
      <b/>
      <sz val="11"/>
      <name val="Arial"/>
      <family val="2"/>
    </font>
    <font>
      <u/>
      <sz val="10"/>
      <color theme="10"/>
      <name val="Times New Roman"/>
      <family val="1"/>
    </font>
    <font>
      <sz val="12"/>
      <name val="Helv"/>
    </font>
    <font>
      <sz val="12"/>
      <color indexed="18"/>
      <name val="Tele-GroteskNor"/>
    </font>
    <font>
      <b/>
      <i/>
      <sz val="16"/>
      <name val="Helv"/>
    </font>
    <font>
      <sz val="9"/>
      <name val="Times New Roman"/>
      <family val="1"/>
    </font>
    <font>
      <sz val="10"/>
      <name val="Arial CE"/>
      <charset val="238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sz val="10"/>
      <color indexed="8"/>
      <name val="Arial"/>
      <family val="2"/>
    </font>
    <font>
      <b/>
      <sz val="12"/>
      <color indexed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sz val="12"/>
      <color indexed="20"/>
      <name val="Arial"/>
      <family val="2"/>
    </font>
    <font>
      <sz val="9"/>
      <color indexed="20"/>
      <name val="Arial"/>
      <family val="2"/>
    </font>
    <font>
      <b/>
      <sz val="9"/>
      <name val="Helv"/>
    </font>
    <font>
      <sz val="12"/>
      <name val="Arial"/>
      <family val="2"/>
    </font>
    <font>
      <b/>
      <sz val="8"/>
      <color indexed="8"/>
      <name val="Arial"/>
      <family val="2"/>
    </font>
    <font>
      <b/>
      <sz val="11"/>
      <name val="Helv"/>
    </font>
    <font>
      <b/>
      <sz val="16"/>
      <color indexed="62"/>
      <name val="Arial"/>
      <family val="2"/>
    </font>
    <font>
      <sz val="10"/>
      <name val="ＭＳ 明朝"/>
      <family val="3"/>
      <charset val="128"/>
    </font>
    <font>
      <sz val="9"/>
      <color theme="1"/>
      <name val="Arial"/>
      <family val="2"/>
    </font>
    <font>
      <b/>
      <sz val="14"/>
      <color theme="1"/>
      <name val="Arial"/>
      <family val="2"/>
    </font>
    <font>
      <sz val="9"/>
      <color indexed="16"/>
      <name val="Arial"/>
      <family val="2"/>
    </font>
    <font>
      <i/>
      <sz val="9"/>
      <color theme="0" tint="-0.249977111117893"/>
      <name val="Arial"/>
      <family val="2"/>
    </font>
    <font>
      <b/>
      <sz val="22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b/>
      <sz val="14"/>
      <name val="Arial"/>
      <family val="2"/>
    </font>
    <font>
      <sz val="14"/>
      <name val="Arial"/>
      <family val="2"/>
    </font>
    <font>
      <b/>
      <sz val="12"/>
      <name val="Arial"/>
      <family val="2"/>
    </font>
    <font>
      <i/>
      <sz val="9"/>
      <color indexed="16"/>
      <name val="Arial"/>
      <family val="2"/>
    </font>
    <font>
      <b/>
      <sz val="22"/>
      <name val="Arial"/>
      <family val="2"/>
    </font>
    <font>
      <b/>
      <sz val="14"/>
      <name val="Arial"/>
      <family val="2"/>
    </font>
    <font>
      <sz val="14"/>
      <color indexed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i/>
      <sz val="9"/>
      <color indexed="16"/>
      <name val="Arial"/>
      <family val="2"/>
    </font>
    <font>
      <sz val="9"/>
      <color rgb="FFFF0000"/>
      <name val="Arial"/>
      <family val="2"/>
    </font>
    <font>
      <b/>
      <sz val="12"/>
      <name val="Arial"/>
      <family val="2"/>
    </font>
    <font>
      <b/>
      <sz val="9"/>
      <color rgb="FFFFFFFF"/>
      <name val="Arial"/>
      <family val="2"/>
    </font>
    <font>
      <sz val="9"/>
      <color rgb="FFFFFFFF"/>
      <name val="Arial"/>
      <family val="2"/>
    </font>
    <font>
      <i/>
      <sz val="9"/>
      <color rgb="FFC41230"/>
      <name val="Arial"/>
      <family val="2"/>
    </font>
    <font>
      <b/>
      <sz val="22"/>
      <color theme="1"/>
      <name val="Arial"/>
      <family val="2"/>
    </font>
    <font>
      <b/>
      <i/>
      <sz val="9"/>
      <color rgb="FFC41230"/>
      <name val="Arial"/>
      <family val="2"/>
    </font>
  </fonts>
  <fills count="55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solid">
        <fgColor indexed="41"/>
        <bgColor indexed="15"/>
      </patternFill>
    </fill>
    <fill>
      <patternFill patternType="gray125">
        <fgColor indexed="13"/>
      </patternFill>
    </fill>
    <fill>
      <patternFill patternType="solid">
        <fgColor indexed="41"/>
        <bgColor indexed="27"/>
      </patternFill>
    </fill>
    <fill>
      <patternFill patternType="mediumGray">
        <fgColor indexed="22"/>
      </patternFill>
    </fill>
    <fill>
      <patternFill patternType="solid">
        <fgColor indexed="43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7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54"/>
        <bgColor indexed="64"/>
      </patternFill>
    </fill>
    <fill>
      <patternFill patternType="solid">
        <fgColor indexed="40"/>
      </patternFill>
    </fill>
    <fill>
      <patternFill patternType="solid">
        <fgColor indexed="14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D0FFD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AB3"/>
        <bgColor indexed="15"/>
      </patternFill>
    </fill>
    <fill>
      <patternFill patternType="solid">
        <fgColor rgb="FFB4FF3C"/>
        <bgColor indexed="64"/>
      </patternFill>
    </fill>
    <fill>
      <patternFill patternType="solid">
        <fgColor rgb="FF221F72"/>
        <bgColor indexed="64"/>
      </patternFill>
    </fill>
    <fill>
      <patternFill patternType="solid">
        <fgColor rgb="FF221F72"/>
        <bgColor rgb="FF221F72"/>
      </patternFill>
    </fill>
    <fill>
      <patternFill patternType="solid">
        <fgColor rgb="FF00FF00"/>
        <bgColor indexed="64"/>
      </patternFill>
    </fill>
    <fill>
      <patternFill patternType="solid">
        <fgColor rgb="FFFFE0A0"/>
        <bgColor indexed="64"/>
      </patternFill>
    </fill>
    <fill>
      <patternFill patternType="solid">
        <fgColor rgb="FFC4D0E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FF00"/>
        <bgColor indexed="15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</fills>
  <borders count="27">
    <border>
      <left/>
      <right/>
      <top/>
      <bottom/>
      <diagonal/>
    </border>
    <border>
      <left style="dotted">
        <color indexed="57"/>
      </left>
      <right style="dotted">
        <color indexed="57"/>
      </right>
      <top style="dotted">
        <color indexed="57"/>
      </top>
      <bottom style="dotted">
        <color indexed="57"/>
      </bottom>
      <diagonal/>
    </border>
    <border>
      <left style="thin">
        <color indexed="57"/>
      </left>
      <right style="thin">
        <color indexed="57"/>
      </right>
      <top style="thin">
        <color indexed="57"/>
      </top>
      <bottom style="thin">
        <color indexed="57"/>
      </bottom>
      <diagonal/>
    </border>
    <border>
      <left style="thin">
        <color indexed="12"/>
      </left>
      <right style="thin">
        <color indexed="12"/>
      </right>
      <top style="thin">
        <color indexed="12"/>
      </top>
      <bottom style="thin">
        <color indexed="12"/>
      </bottom>
      <diagonal/>
    </border>
    <border>
      <left/>
      <right/>
      <top/>
      <bottom style="thin">
        <color indexed="23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hair">
        <color indexed="22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dotted">
        <color indexed="64"/>
      </right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1"/>
      </left>
      <right style="thin">
        <color indexed="51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C000"/>
      </left>
      <right style="thin">
        <color rgb="FF00C000"/>
      </right>
      <top style="thin">
        <color rgb="FF00C000"/>
      </top>
      <bottom style="thin">
        <color rgb="FF00C000"/>
      </bottom>
      <diagonal/>
    </border>
    <border>
      <left style="dotted">
        <color rgb="FF00C000"/>
      </left>
      <right style="dotted">
        <color rgb="FF00C000"/>
      </right>
      <top style="dotted">
        <color rgb="FF00C000"/>
      </top>
      <bottom style="dotted">
        <color rgb="FF00C000"/>
      </bottom>
      <diagonal/>
    </border>
    <border>
      <left style="thin">
        <color rgb="FF0000FF"/>
      </left>
      <right style="thin">
        <color rgb="FF0000FF"/>
      </right>
      <top style="thin">
        <color rgb="FF0000FF"/>
      </top>
      <bottom style="thin">
        <color rgb="FF0000FF"/>
      </bottom>
      <diagonal/>
    </border>
    <border>
      <left/>
      <right/>
      <top style="medium">
        <color rgb="FFC4D0E9"/>
      </top>
      <bottom style="medium">
        <color rgb="FFC4D0E9"/>
      </bottom>
      <diagonal/>
    </border>
    <border>
      <left/>
      <right/>
      <top style="medium">
        <color rgb="FFC4D0E9"/>
      </top>
      <bottom/>
      <diagonal/>
    </border>
    <border>
      <left style="thin">
        <color theme="2" tint="-0.499984740745262"/>
      </left>
      <right style="thin">
        <color theme="2" tint="-0.499984740745262"/>
      </right>
      <top style="thin">
        <color theme="2" tint="-0.499984740745262"/>
      </top>
      <bottom style="thin">
        <color theme="2" tint="-0.499984740745262"/>
      </bottom>
      <diagonal/>
    </border>
    <border>
      <left style="thin">
        <color rgb="FFFF0000"/>
      </left>
      <right style="thin">
        <color rgb="FFFF0000"/>
      </right>
      <top style="thin">
        <color rgb="FFFF0000"/>
      </top>
      <bottom style="thin">
        <color rgb="FFFF0000"/>
      </bottom>
      <diagonal/>
    </border>
  </borders>
  <cellStyleXfs count="714">
    <xf numFmtId="0" fontId="0" fillId="0" borderId="0">
      <alignment vertical="center"/>
    </xf>
    <xf numFmtId="0" fontId="5" fillId="0" borderId="0">
      <alignment vertical="center"/>
    </xf>
    <xf numFmtId="0" fontId="5" fillId="0" borderId="0"/>
    <xf numFmtId="0" fontId="5" fillId="0" borderId="0" applyNumberFormat="0" applyAlignment="0">
      <alignment vertical="center"/>
    </xf>
    <xf numFmtId="168" fontId="11" fillId="0" borderId="0" applyNumberFormat="0" applyAlignment="0">
      <alignment vertical="center"/>
    </xf>
    <xf numFmtId="0" fontId="93" fillId="47" borderId="0" applyNumberFormat="0">
      <alignment horizontal="center" vertical="top" wrapText="1"/>
    </xf>
    <xf numFmtId="0" fontId="93" fillId="46" borderId="0" applyNumberFormat="0">
      <alignment horizontal="left" vertical="top" wrapText="1"/>
    </xf>
    <xf numFmtId="0" fontId="93" fillId="46" borderId="0" applyNumberFormat="0">
      <alignment horizontal="centerContinuous" vertical="top"/>
    </xf>
    <xf numFmtId="0" fontId="94" fillId="46" borderId="0" applyNumberFormat="0">
      <alignment horizontal="center" vertical="top" wrapText="1"/>
    </xf>
    <xf numFmtId="166" fontId="14" fillId="0" borderId="0" applyFont="0" applyFill="0" applyBorder="0" applyAlignment="0" applyProtection="0"/>
    <xf numFmtId="172" fontId="5" fillId="0" borderId="0" applyFont="0" applyFill="0" applyBorder="0" applyAlignment="0" applyProtection="0">
      <alignment vertical="center"/>
    </xf>
    <xf numFmtId="173" fontId="5" fillId="0" borderId="0" applyFont="0" applyFill="0" applyBorder="0" applyAlignment="0" applyProtection="0">
      <alignment vertical="center"/>
    </xf>
    <xf numFmtId="178" fontId="5" fillId="0" borderId="0" applyFont="0" applyFill="0" applyBorder="0" applyAlignment="0" applyProtection="0">
      <alignment vertical="center"/>
    </xf>
    <xf numFmtId="179" fontId="5" fillId="0" borderId="0" applyFont="0" applyFill="0" applyBorder="0" applyAlignment="0" applyProtection="0">
      <alignment vertical="center"/>
    </xf>
    <xf numFmtId="176" fontId="5" fillId="0" borderId="0" applyFont="0" applyFill="0" applyBorder="0" applyAlignment="0" applyProtection="0">
      <alignment vertical="center"/>
    </xf>
    <xf numFmtId="177" fontId="5" fillId="0" borderId="0" applyFont="0" applyFill="0" applyBorder="0" applyAlignment="0" applyProtection="0">
      <alignment vertical="center"/>
    </xf>
    <xf numFmtId="174" fontId="5" fillId="0" borderId="0" applyFont="0" applyFill="0" applyBorder="0" applyAlignment="0" applyProtection="0">
      <alignment vertical="center"/>
    </xf>
    <xf numFmtId="175" fontId="5" fillId="0" borderId="0" applyFont="0" applyFill="0" applyBorder="0" applyAlignment="0" applyProtection="0">
      <alignment vertical="center"/>
    </xf>
    <xf numFmtId="184" fontId="5" fillId="0" borderId="0" applyFont="0" applyFill="0" applyBorder="0" applyAlignment="0" applyProtection="0">
      <alignment vertical="center"/>
    </xf>
    <xf numFmtId="185" fontId="5" fillId="0" borderId="0" applyFont="0" applyFill="0" applyBorder="0" applyAlignment="0" applyProtection="0">
      <alignment vertical="center"/>
    </xf>
    <xf numFmtId="182" fontId="5" fillId="0" borderId="0" applyFont="0" applyFill="0" applyBorder="0" applyAlignment="0" applyProtection="0">
      <alignment vertical="center"/>
    </xf>
    <xf numFmtId="183" fontId="5" fillId="0" borderId="0" applyFont="0" applyFill="0" applyBorder="0" applyAlignment="0" applyProtection="0">
      <alignment vertical="center"/>
    </xf>
    <xf numFmtId="180" fontId="5" fillId="0" borderId="0" applyFont="0" applyFill="0" applyBorder="0" applyAlignment="0" applyProtection="0">
      <alignment vertical="center"/>
    </xf>
    <xf numFmtId="181" fontId="5" fillId="0" borderId="0" applyFont="0" applyFill="0" applyBorder="0" applyAlignment="0" applyProtection="0">
      <alignment vertical="center"/>
    </xf>
    <xf numFmtId="171" fontId="5" fillId="0" borderId="0" applyFont="0" applyFill="0" applyBorder="0" applyAlignment="0" applyProtection="0">
      <alignment vertical="center"/>
    </xf>
    <xf numFmtId="186" fontId="5" fillId="0" borderId="0" applyFont="0" applyFill="0" applyBorder="0" applyAlignment="0" applyProtection="0">
      <alignment vertical="center"/>
    </xf>
    <xf numFmtId="187" fontId="5" fillId="0" borderId="0" applyFont="0" applyFill="0" applyBorder="0" applyAlignment="0" applyProtection="0">
      <alignment vertical="center"/>
    </xf>
    <xf numFmtId="190" fontId="14" fillId="0" borderId="0" applyFont="0" applyFill="0" applyBorder="0" applyAlignment="0" applyProtection="0"/>
    <xf numFmtId="0" fontId="9" fillId="0" borderId="0" applyFill="0" applyBorder="0" applyAlignment="0" applyProtection="0">
      <alignment vertical="center"/>
    </xf>
    <xf numFmtId="0" fontId="6" fillId="0" borderId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horizontal="left" vertical="center"/>
    </xf>
    <xf numFmtId="0" fontId="8" fillId="0" borderId="0" applyNumberFormat="0" applyFill="0" applyBorder="0" applyAlignment="0" applyProtection="0">
      <alignment vertical="center"/>
    </xf>
    <xf numFmtId="0" fontId="5" fillId="34" borderId="0" applyNumberFormat="0" applyFont="0" applyBorder="0" applyAlignment="0" applyProtection="0">
      <alignment vertical="center"/>
    </xf>
    <xf numFmtId="0" fontId="5" fillId="0" borderId="21" applyNumberFormat="0" applyAlignment="0">
      <alignment vertical="center"/>
    </xf>
    <xf numFmtId="0" fontId="5" fillId="0" borderId="20" applyNumberFormat="0" applyAlignment="0">
      <alignment vertical="center"/>
      <protection locked="0"/>
    </xf>
    <xf numFmtId="167" fontId="5" fillId="44" borderId="20" applyNumberFormat="0" applyAlignment="0">
      <alignment vertical="center"/>
      <protection locked="0"/>
    </xf>
    <xf numFmtId="0" fontId="5" fillId="42" borderId="0" applyNumberFormat="0" applyAlignment="0">
      <alignment vertical="center"/>
    </xf>
    <xf numFmtId="0" fontId="5" fillId="48" borderId="0" applyNumberFormat="0" applyAlignment="0">
      <alignment vertical="center"/>
    </xf>
    <xf numFmtId="0" fontId="5" fillId="0" borderId="22" applyNumberFormat="0" applyAlignment="0">
      <alignment vertical="center"/>
      <protection locked="0"/>
    </xf>
    <xf numFmtId="43" fontId="14" fillId="0" borderId="0" applyFont="0" applyFill="0" applyBorder="0" applyAlignment="0" applyProtection="0"/>
    <xf numFmtId="0" fontId="95" fillId="0" borderId="0" applyNumberFormat="0" applyAlignment="0">
      <alignment vertical="center"/>
    </xf>
    <xf numFmtId="0" fontId="5" fillId="0" borderId="0">
      <alignment vertical="center"/>
    </xf>
    <xf numFmtId="0" fontId="5" fillId="0" borderId="0"/>
    <xf numFmtId="0" fontId="14" fillId="0" borderId="0"/>
    <xf numFmtId="0" fontId="17" fillId="0" borderId="0"/>
    <xf numFmtId="0" fontId="10" fillId="0" borderId="0" applyNumberFormat="0" applyFill="0" applyBorder="0" applyAlignment="0" applyProtection="0">
      <alignment vertical="center"/>
    </xf>
    <xf numFmtId="231" fontId="5" fillId="0" borderId="0" applyFont="0" applyFill="0" applyBorder="0" applyAlignment="0" applyProtection="0">
      <alignment vertical="center"/>
    </xf>
    <xf numFmtId="236" fontId="5" fillId="0" borderId="0" applyFont="0" applyFill="0" applyBorder="0" applyAlignment="0" applyProtection="0">
      <alignment vertical="center"/>
    </xf>
    <xf numFmtId="0" fontId="5" fillId="49" borderId="0" applyNumberFormat="0" applyFont="0" applyBorder="0" applyAlignment="0" applyProtection="0">
      <alignment vertical="center"/>
    </xf>
    <xf numFmtId="232" fontId="5" fillId="0" borderId="0" applyFont="0" applyFill="0" applyBorder="0" applyAlignment="0" applyProtection="0">
      <alignment horizontal="right" vertical="center"/>
    </xf>
    <xf numFmtId="233" fontId="5" fillId="0" borderId="0" applyFont="0" applyFill="0" applyBorder="0" applyAlignment="0" applyProtection="0">
      <alignment vertical="center"/>
    </xf>
    <xf numFmtId="0" fontId="8" fillId="0" borderId="0" applyNumberFormat="0" applyFill="0" applyBorder="0">
      <alignment horizontal="left" vertical="center" wrapText="1"/>
    </xf>
    <xf numFmtId="0" fontId="5" fillId="0" borderId="0" applyNumberFormat="0" applyFill="0" applyBorder="0">
      <alignment horizontal="left" vertical="center" wrapText="1" indent="1"/>
    </xf>
    <xf numFmtId="167" fontId="8" fillId="0" borderId="23" applyNumberFormat="0" applyFill="0" applyAlignment="0" applyProtection="0">
      <alignment vertical="center"/>
    </xf>
    <xf numFmtId="167" fontId="5" fillId="0" borderId="24" applyNumberFormat="0" applyFont="0" applyFill="0" applyAlignment="0" applyProtection="0">
      <alignment vertical="center"/>
    </xf>
    <xf numFmtId="0" fontId="5" fillId="5" borderId="0" applyNumberFormat="0" applyFont="0" applyBorder="0" applyAlignment="0" applyProtection="0">
      <alignment vertical="center"/>
    </xf>
    <xf numFmtId="0" fontId="5" fillId="0" borderId="0" applyNumberFormat="0" applyFont="0" applyFill="0" applyAlignment="0" applyProtection="0">
      <alignment vertical="center"/>
    </xf>
    <xf numFmtId="167" fontId="5" fillId="0" borderId="0" applyNumberFormat="0" applyFont="0" applyBorder="0" applyAlignment="0" applyProtection="0">
      <alignment vertical="center"/>
    </xf>
    <xf numFmtId="49" fontId="5" fillId="0" borderId="0" applyFont="0" applyFill="0" applyBorder="0" applyAlignment="0" applyProtection="0">
      <alignment horizontal="center" vertical="center"/>
    </xf>
    <xf numFmtId="167" fontId="8" fillId="0" borderId="0" applyNumberFormat="0" applyFill="0" applyBorder="0" applyAlignment="0" applyProtection="0">
      <alignment vertical="center"/>
    </xf>
    <xf numFmtId="167" fontId="8" fillId="50" borderId="0" applyNumberFormat="0" applyAlignment="0" applyProtection="0">
      <alignment vertical="center"/>
    </xf>
    <xf numFmtId="0" fontId="5" fillId="0" borderId="0" applyNumberFormat="0" applyFont="0" applyBorder="0" applyAlignment="0" applyProtection="0">
      <alignment vertical="center"/>
    </xf>
    <xf numFmtId="0" fontId="5" fillId="0" borderId="0" applyNumberFormat="0" applyFont="0" applyAlignment="0" applyProtection="0">
      <alignment vertical="center"/>
    </xf>
    <xf numFmtId="0" fontId="18" fillId="0" borderId="0"/>
    <xf numFmtId="166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0" fontId="18" fillId="0" borderId="0"/>
    <xf numFmtId="0" fontId="21" fillId="0" borderId="0"/>
    <xf numFmtId="0" fontId="14" fillId="0" borderId="0"/>
    <xf numFmtId="0" fontId="21" fillId="0" borderId="0"/>
    <xf numFmtId="0" fontId="2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" fillId="0" borderId="0"/>
    <xf numFmtId="0" fontId="14" fillId="0" borderId="0"/>
    <xf numFmtId="0" fontId="18" fillId="0" borderId="0"/>
    <xf numFmtId="0" fontId="19" fillId="0" borderId="0"/>
    <xf numFmtId="0" fontId="19" fillId="0" borderId="0"/>
    <xf numFmtId="0" fontId="14" fillId="0" borderId="0"/>
    <xf numFmtId="0" fontId="14" fillId="0" borderId="0"/>
    <xf numFmtId="38" fontId="22" fillId="0" borderId="0" applyFont="0" applyFill="0" applyBorder="0" applyAlignment="0" applyProtection="0"/>
    <xf numFmtId="192" fontId="14" fillId="0" borderId="0" applyFont="0" applyFill="0" applyBorder="0" applyAlignment="0" applyProtection="0"/>
    <xf numFmtId="193" fontId="23" fillId="0" borderId="0" applyFont="0" applyFill="0" applyAlignment="0" applyProtection="0"/>
    <xf numFmtId="192" fontId="14" fillId="0" borderId="0" applyFont="0" applyFill="0" applyBorder="0" applyAlignment="0" applyProtection="0"/>
    <xf numFmtId="193" fontId="23" fillId="0" borderId="0" applyFont="0" applyFill="0" applyAlignment="0" applyProtection="0"/>
    <xf numFmtId="193" fontId="23" fillId="0" borderId="0" applyFont="0" applyFill="0" applyAlignment="0" applyProtection="0"/>
    <xf numFmtId="0" fontId="14" fillId="0" borderId="0" applyFont="0" applyFill="0" applyAlignment="0" applyProtection="0"/>
    <xf numFmtId="193" fontId="23" fillId="0" borderId="0" applyFont="0" applyFill="0" applyAlignment="0" applyProtection="0"/>
    <xf numFmtId="193" fontId="23" fillId="0" borderId="0" applyFont="0" applyFill="0" applyAlignment="0" applyProtection="0"/>
    <xf numFmtId="0" fontId="14" fillId="0" borderId="0" applyFont="0" applyFill="0" applyAlignment="0" applyProtection="0"/>
    <xf numFmtId="192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5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5" fontId="23" fillId="0" borderId="0" applyFont="0" applyFill="0" applyAlignment="0" applyProtection="0"/>
    <xf numFmtId="195" fontId="14" fillId="0" borderId="0" applyFont="0" applyFill="0" applyBorder="0" applyAlignment="0" applyProtection="0"/>
    <xf numFmtId="195" fontId="23" fillId="0" borderId="0" applyFont="0" applyFill="0" applyAlignment="0" applyProtection="0"/>
    <xf numFmtId="195" fontId="23" fillId="0" borderId="0" applyFont="0" applyFill="0" applyAlignment="0" applyProtection="0"/>
    <xf numFmtId="0" fontId="14" fillId="0" borderId="0" applyFont="0" applyFill="0" applyAlignment="0" applyProtection="0"/>
    <xf numFmtId="195" fontId="23" fillId="0" borderId="0" applyFont="0" applyFill="0" applyAlignment="0" applyProtection="0"/>
    <xf numFmtId="195" fontId="23" fillId="0" borderId="0" applyFont="0" applyFill="0" applyAlignment="0" applyProtection="0"/>
    <xf numFmtId="0" fontId="14" fillId="0" borderId="0" applyFont="0" applyFill="0" applyAlignment="0" applyProtection="0"/>
    <xf numFmtId="195" fontId="14" fillId="0" borderId="0" applyFont="0" applyFill="0" applyBorder="0" applyAlignment="0" applyProtection="0"/>
    <xf numFmtId="0" fontId="14" fillId="5" borderId="0"/>
    <xf numFmtId="0" fontId="14" fillId="5" borderId="0"/>
    <xf numFmtId="0" fontId="14" fillId="5" borderId="0"/>
    <xf numFmtId="0" fontId="24" fillId="6" borderId="0">
      <alignment vertical="center" wrapText="1"/>
    </xf>
    <xf numFmtId="0" fontId="24" fillId="6" borderId="0">
      <alignment vertical="center" wrapText="1"/>
    </xf>
    <xf numFmtId="0" fontId="24" fillId="6" borderId="0">
      <alignment vertical="center" wrapText="1"/>
    </xf>
    <xf numFmtId="0" fontId="14" fillId="5" borderId="0"/>
    <xf numFmtId="0" fontId="14" fillId="5" borderId="0"/>
    <xf numFmtId="0" fontId="25" fillId="5" borderId="0"/>
    <xf numFmtId="0" fontId="25" fillId="5" borderId="0"/>
    <xf numFmtId="0" fontId="25" fillId="5" borderId="0"/>
    <xf numFmtId="0" fontId="26" fillId="6" borderId="0">
      <alignment vertical="center" wrapText="1"/>
    </xf>
    <xf numFmtId="0" fontId="26" fillId="6" borderId="0">
      <alignment vertical="center" wrapText="1"/>
    </xf>
    <xf numFmtId="0" fontId="26" fillId="6" borderId="0">
      <alignment vertical="center" wrapText="1"/>
    </xf>
    <xf numFmtId="0" fontId="25" fillId="5" borderId="0"/>
    <xf numFmtId="0" fontId="25" fillId="5" borderId="0"/>
    <xf numFmtId="0" fontId="27" fillId="5" borderId="0"/>
    <xf numFmtId="0" fontId="27" fillId="5" borderId="0"/>
    <xf numFmtId="0" fontId="27" fillId="5" borderId="0"/>
    <xf numFmtId="0" fontId="28" fillId="6" borderId="0">
      <alignment vertical="center" wrapText="1"/>
    </xf>
    <xf numFmtId="0" fontId="28" fillId="6" borderId="0">
      <alignment vertical="center" wrapText="1"/>
    </xf>
    <xf numFmtId="0" fontId="28" fillId="6" borderId="0">
      <alignment vertical="center" wrapText="1"/>
    </xf>
    <xf numFmtId="0" fontId="27" fillId="5" borderId="0"/>
    <xf numFmtId="0" fontId="27" fillId="5" borderId="0"/>
    <xf numFmtId="0" fontId="29" fillId="5" borderId="0"/>
    <xf numFmtId="0" fontId="29" fillId="5" borderId="0"/>
    <xf numFmtId="0" fontId="29" fillId="5" borderId="0"/>
    <xf numFmtId="0" fontId="30" fillId="6" borderId="0">
      <alignment vertical="center" wrapText="1"/>
    </xf>
    <xf numFmtId="0" fontId="30" fillId="6" borderId="0">
      <alignment vertical="center" wrapText="1"/>
    </xf>
    <xf numFmtId="0" fontId="30" fillId="6" borderId="0">
      <alignment vertical="center" wrapText="1"/>
    </xf>
    <xf numFmtId="0" fontId="29" fillId="5" borderId="0"/>
    <xf numFmtId="0" fontId="29" fillId="5" borderId="0"/>
    <xf numFmtId="0" fontId="31" fillId="5" borderId="0"/>
    <xf numFmtId="0" fontId="31" fillId="5" borderId="0"/>
    <xf numFmtId="0" fontId="31" fillId="5" borderId="0"/>
    <xf numFmtId="0" fontId="32" fillId="6" borderId="0">
      <alignment vertical="center" wrapText="1"/>
    </xf>
    <xf numFmtId="0" fontId="32" fillId="6" borderId="0">
      <alignment vertical="center" wrapText="1"/>
    </xf>
    <xf numFmtId="0" fontId="32" fillId="6" borderId="0">
      <alignment vertical="center" wrapText="1"/>
    </xf>
    <xf numFmtId="0" fontId="31" fillId="5" borderId="0"/>
    <xf numFmtId="0" fontId="31" fillId="5" borderId="0"/>
    <xf numFmtId="0" fontId="8" fillId="5" borderId="0"/>
    <xf numFmtId="0" fontId="8" fillId="5" borderId="0"/>
    <xf numFmtId="0" fontId="8" fillId="5" borderId="0"/>
    <xf numFmtId="0" fontId="33" fillId="6" borderId="0">
      <alignment vertical="center" wrapText="1"/>
    </xf>
    <xf numFmtId="0" fontId="33" fillId="6" borderId="0">
      <alignment vertical="center" wrapText="1"/>
    </xf>
    <xf numFmtId="0" fontId="33" fillId="6" borderId="0">
      <alignment vertical="center" wrapText="1"/>
    </xf>
    <xf numFmtId="0" fontId="8" fillId="5" borderId="0"/>
    <xf numFmtId="0" fontId="8" fillId="5" borderId="0"/>
    <xf numFmtId="0" fontId="10" fillId="5" borderId="0"/>
    <xf numFmtId="0" fontId="10" fillId="5" borderId="0"/>
    <xf numFmtId="0" fontId="10" fillId="5" borderId="0"/>
    <xf numFmtId="0" fontId="34" fillId="6" borderId="0">
      <alignment vertical="center" wrapText="1"/>
    </xf>
    <xf numFmtId="0" fontId="34" fillId="6" borderId="0">
      <alignment vertical="center" wrapText="1"/>
    </xf>
    <xf numFmtId="0" fontId="34" fillId="6" borderId="0">
      <alignment vertical="center" wrapText="1"/>
    </xf>
    <xf numFmtId="0" fontId="10" fillId="5" borderId="0"/>
    <xf numFmtId="0" fontId="10" fillId="5" borderId="0"/>
    <xf numFmtId="196" fontId="14" fillId="0" borderId="0" applyFont="0" applyFill="0" applyBorder="0" applyAlignment="0" applyProtection="0"/>
    <xf numFmtId="197" fontId="14" fillId="0" borderId="0" applyFont="0" applyFill="0" applyBorder="0" applyAlignment="0" applyProtection="0"/>
    <xf numFmtId="196" fontId="14" fillId="0" borderId="0" applyFont="0" applyFill="0" applyBorder="0" applyAlignment="0" applyProtection="0"/>
    <xf numFmtId="196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7" fontId="23" fillId="0" borderId="0" applyFont="0" applyFill="0" applyAlignment="0" applyProtection="0"/>
    <xf numFmtId="197" fontId="14" fillId="0" borderId="0" applyFont="0" applyFill="0" applyBorder="0" applyAlignment="0" applyProtection="0"/>
    <xf numFmtId="197" fontId="23" fillId="0" borderId="0" applyFont="0" applyFill="0" applyAlignment="0" applyProtection="0"/>
    <xf numFmtId="197" fontId="23" fillId="0" borderId="0" applyFont="0" applyFill="0" applyAlignment="0" applyProtection="0"/>
    <xf numFmtId="0" fontId="14" fillId="0" borderId="0" applyFont="0" applyFill="0" applyAlignment="0" applyProtection="0"/>
    <xf numFmtId="197" fontId="23" fillId="0" borderId="0" applyFont="0" applyFill="0" applyAlignment="0" applyProtection="0"/>
    <xf numFmtId="197" fontId="23" fillId="0" borderId="0" applyFont="0" applyFill="0" applyAlignment="0" applyProtection="0"/>
    <xf numFmtId="0" fontId="14" fillId="0" borderId="0" applyFont="0" applyFill="0" applyAlignment="0" applyProtection="0"/>
    <xf numFmtId="197" fontId="14" fillId="0" borderId="0" applyFont="0" applyFill="0" applyBorder="0" applyAlignment="0" applyProtection="0"/>
    <xf numFmtId="198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8" fontId="14" fillId="0" borderId="0" applyFont="0" applyFill="0" applyBorder="0" applyAlignment="0" applyProtection="0"/>
    <xf numFmtId="198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9" fontId="23" fillId="0" borderId="0" applyFont="0" applyFill="0" applyAlignment="0" applyProtection="0"/>
    <xf numFmtId="194" fontId="14" fillId="0" borderId="0" applyFont="0" applyFill="0" applyBorder="0" applyAlignment="0" applyProtection="0"/>
    <xf numFmtId="199" fontId="23" fillId="0" borderId="0" applyFont="0" applyFill="0" applyAlignment="0" applyProtection="0"/>
    <xf numFmtId="199" fontId="23" fillId="0" borderId="0" applyFont="0" applyFill="0" applyAlignment="0" applyProtection="0"/>
    <xf numFmtId="0" fontId="14" fillId="0" borderId="0" applyFont="0" applyFill="0" applyAlignment="0" applyProtection="0"/>
    <xf numFmtId="199" fontId="23" fillId="0" borderId="0" applyFont="0" applyFill="0" applyAlignment="0" applyProtection="0"/>
    <xf numFmtId="199" fontId="23" fillId="0" borderId="0" applyFont="0" applyFill="0" applyAlignment="0" applyProtection="0"/>
    <xf numFmtId="0" fontId="14" fillId="0" borderId="0" applyFont="0" applyFill="0" applyAlignment="0" applyProtection="0"/>
    <xf numFmtId="194" fontId="14" fillId="0" borderId="0" applyFont="0" applyFill="0" applyBorder="0" applyAlignment="0" applyProtection="0"/>
    <xf numFmtId="200" fontId="14" fillId="0" borderId="0" applyFont="0" applyFill="0" applyBorder="0" applyAlignment="0" applyProtection="0"/>
    <xf numFmtId="201" fontId="14" fillId="0" borderId="0" applyFont="0" applyFill="0" applyBorder="0" applyAlignment="0" applyProtection="0"/>
    <xf numFmtId="200" fontId="14" fillId="0" borderId="0" applyFont="0" applyFill="0" applyBorder="0" applyAlignment="0" applyProtection="0"/>
    <xf numFmtId="200" fontId="14" fillId="0" borderId="0" applyFont="0" applyFill="0" applyBorder="0" applyAlignment="0" applyProtection="0"/>
    <xf numFmtId="196" fontId="14" fillId="0" borderId="0" applyFont="0" applyFill="0" applyBorder="0" applyAlignment="0" applyProtection="0"/>
    <xf numFmtId="201" fontId="23" fillId="0" borderId="0" applyFont="0" applyFill="0" applyAlignment="0" applyProtection="0"/>
    <xf numFmtId="201" fontId="14" fillId="0" borderId="0" applyFont="0" applyFill="0" applyBorder="0" applyAlignment="0" applyProtection="0"/>
    <xf numFmtId="201" fontId="23" fillId="0" borderId="0" applyFont="0" applyFill="0" applyAlignment="0" applyProtection="0"/>
    <xf numFmtId="201" fontId="23" fillId="0" borderId="0" applyFont="0" applyFill="0" applyAlignment="0" applyProtection="0"/>
    <xf numFmtId="0" fontId="14" fillId="0" borderId="0" applyFont="0" applyFill="0" applyAlignment="0" applyProtection="0"/>
    <xf numFmtId="201" fontId="23" fillId="0" borderId="0" applyFont="0" applyFill="0" applyAlignment="0" applyProtection="0"/>
    <xf numFmtId="201" fontId="23" fillId="0" borderId="0" applyFont="0" applyFill="0" applyAlignment="0" applyProtection="0"/>
    <xf numFmtId="0" fontId="14" fillId="0" borderId="0" applyFont="0" applyFill="0" applyAlignment="0" applyProtection="0"/>
    <xf numFmtId="201" fontId="14" fillId="0" borderId="0" applyFont="0" applyFill="0" applyBorder="0" applyAlignment="0" applyProtection="0"/>
    <xf numFmtId="202" fontId="14" fillId="8" borderId="7"/>
    <xf numFmtId="202" fontId="14" fillId="8" borderId="7"/>
    <xf numFmtId="202" fontId="14" fillId="8" borderId="7"/>
    <xf numFmtId="203" fontId="35" fillId="8" borderId="7"/>
    <xf numFmtId="202" fontId="14" fillId="8" borderId="7"/>
    <xf numFmtId="203" fontId="35" fillId="8" borderId="7"/>
    <xf numFmtId="202" fontId="14" fillId="8" borderId="7"/>
    <xf numFmtId="203" fontId="35" fillId="8" borderId="7"/>
    <xf numFmtId="202" fontId="14" fillId="8" borderId="7"/>
    <xf numFmtId="202" fontId="14" fillId="8" borderId="7"/>
    <xf numFmtId="202" fontId="14" fillId="8" borderId="7"/>
    <xf numFmtId="202" fontId="14" fillId="8" borderId="7"/>
    <xf numFmtId="202" fontId="14" fillId="8" borderId="7"/>
    <xf numFmtId="202" fontId="14" fillId="8" borderId="7"/>
    <xf numFmtId="203" fontId="35" fillId="8" borderId="7"/>
    <xf numFmtId="203" fontId="35" fillId="8" borderId="7"/>
    <xf numFmtId="202" fontId="14" fillId="8" borderId="7"/>
    <xf numFmtId="203" fontId="35" fillId="8" borderId="7"/>
    <xf numFmtId="203" fontId="35" fillId="8" borderId="7"/>
    <xf numFmtId="203" fontId="35" fillId="8" borderId="7"/>
    <xf numFmtId="203" fontId="35" fillId="8" borderId="7"/>
    <xf numFmtId="203" fontId="35" fillId="8" borderId="7"/>
    <xf numFmtId="203" fontId="35" fillId="8" borderId="7"/>
    <xf numFmtId="204" fontId="14" fillId="8" borderId="7"/>
    <xf numFmtId="202" fontId="14" fillId="8" borderId="7"/>
    <xf numFmtId="203" fontId="35" fillId="8" borderId="7"/>
    <xf numFmtId="202" fontId="14" fillId="8" borderId="7"/>
    <xf numFmtId="203" fontId="35" fillId="8" borderId="7"/>
    <xf numFmtId="205" fontId="14" fillId="8" borderId="7"/>
    <xf numFmtId="206" fontId="24" fillId="0" borderId="7">
      <alignment vertical="center" wrapText="1"/>
    </xf>
    <xf numFmtId="206" fontId="24" fillId="0" borderId="7">
      <alignment vertical="center" wrapText="1"/>
    </xf>
    <xf numFmtId="206" fontId="24" fillId="0" borderId="7">
      <alignment vertical="center" wrapText="1"/>
    </xf>
    <xf numFmtId="202" fontId="14" fillId="8" borderId="7"/>
    <xf numFmtId="202" fontId="14" fillId="8" borderId="7"/>
    <xf numFmtId="202" fontId="14" fillId="8" borderId="7"/>
    <xf numFmtId="202" fontId="14" fillId="8" borderId="7"/>
    <xf numFmtId="202" fontId="14" fillId="8" borderId="7"/>
    <xf numFmtId="202" fontId="14" fillId="8" borderId="7"/>
    <xf numFmtId="203" fontId="35" fillId="8" borderId="7"/>
    <xf numFmtId="202" fontId="14" fillId="8" borderId="7"/>
    <xf numFmtId="202" fontId="14" fillId="8" borderId="7"/>
    <xf numFmtId="202" fontId="14" fillId="8" borderId="7"/>
    <xf numFmtId="202" fontId="14" fillId="8" borderId="7"/>
    <xf numFmtId="202" fontId="14" fillId="8" borderId="7"/>
    <xf numFmtId="202" fontId="14" fillId="8" borderId="7"/>
    <xf numFmtId="204" fontId="14" fillId="8" borderId="7"/>
    <xf numFmtId="202" fontId="14" fillId="8" borderId="7"/>
    <xf numFmtId="203" fontId="35" fillId="8" borderId="7"/>
    <xf numFmtId="203" fontId="35" fillId="8" borderId="7"/>
    <xf numFmtId="203" fontId="35" fillId="8" borderId="7"/>
    <xf numFmtId="203" fontId="35" fillId="8" borderId="7"/>
    <xf numFmtId="202" fontId="14" fillId="8" borderId="7"/>
    <xf numFmtId="202" fontId="14" fillId="8" borderId="7"/>
    <xf numFmtId="204" fontId="14" fillId="8" borderId="7"/>
    <xf numFmtId="207" fontId="14" fillId="0" borderId="0" applyFont="0" applyFill="0" applyBorder="0" applyAlignment="0" applyProtection="0"/>
    <xf numFmtId="196" fontId="14" fillId="0" borderId="0" applyFont="0" applyFill="0" applyBorder="0" applyAlignment="0" applyProtection="0"/>
    <xf numFmtId="207" fontId="14" fillId="0" borderId="0" applyFont="0" applyFill="0" applyBorder="0" applyAlignment="0" applyProtection="0"/>
    <xf numFmtId="207" fontId="14" fillId="0" borderId="0" applyFont="0" applyFill="0" applyBorder="0" applyAlignment="0" applyProtection="0"/>
    <xf numFmtId="196" fontId="14" fillId="0" borderId="0" applyFont="0" applyFill="0" applyBorder="0" applyAlignment="0" applyProtection="0"/>
    <xf numFmtId="208" fontId="23" fillId="0" borderId="0" applyFont="0" applyFill="0" applyAlignment="0" applyProtection="0"/>
    <xf numFmtId="196" fontId="14" fillId="0" borderId="0" applyFont="0" applyFill="0" applyBorder="0" applyAlignment="0" applyProtection="0"/>
    <xf numFmtId="208" fontId="23" fillId="0" borderId="0" applyFont="0" applyFill="0" applyAlignment="0" applyProtection="0"/>
    <xf numFmtId="208" fontId="23" fillId="0" borderId="0" applyFont="0" applyFill="0" applyAlignment="0" applyProtection="0"/>
    <xf numFmtId="0" fontId="14" fillId="0" borderId="0" applyFont="0" applyFill="0" applyAlignment="0" applyProtection="0"/>
    <xf numFmtId="208" fontId="23" fillId="0" borderId="0" applyFont="0" applyFill="0" applyAlignment="0" applyProtection="0"/>
    <xf numFmtId="208" fontId="23" fillId="0" borderId="0" applyFont="0" applyFill="0" applyAlignment="0" applyProtection="0"/>
    <xf numFmtId="0" fontId="14" fillId="0" borderId="0" applyFont="0" applyFill="0" applyAlignment="0" applyProtection="0"/>
    <xf numFmtId="196" fontId="14" fillId="0" borderId="0" applyFont="0" applyFill="0" applyBorder="0" applyAlignment="0" applyProtection="0"/>
    <xf numFmtId="0" fontId="27" fillId="8" borderId="0"/>
    <xf numFmtId="0" fontId="27" fillId="8" borderId="0"/>
    <xf numFmtId="0" fontId="27" fillId="8" borderId="0"/>
    <xf numFmtId="0" fontId="36" fillId="0" borderId="0">
      <alignment vertical="center" wrapText="1"/>
    </xf>
    <xf numFmtId="0" fontId="36" fillId="0" borderId="0">
      <alignment vertical="center" wrapText="1"/>
    </xf>
    <xf numFmtId="0" fontId="36" fillId="0" borderId="0">
      <alignment vertical="center" wrapText="1"/>
    </xf>
    <xf numFmtId="0" fontId="27" fillId="8" borderId="0"/>
    <xf numFmtId="0" fontId="27" fillId="8" borderId="0"/>
    <xf numFmtId="0" fontId="37" fillId="0" borderId="0" applyNumberFormat="0" applyFill="0" applyBorder="0" applyAlignment="0" applyProtection="0"/>
    <xf numFmtId="209" fontId="37" fillId="0" borderId="0" applyFill="0" applyAlignment="0" applyProtection="0"/>
    <xf numFmtId="0" fontId="37" fillId="0" borderId="0" applyNumberFormat="0" applyFill="0" applyBorder="0" applyAlignment="0" applyProtection="0"/>
    <xf numFmtId="209" fontId="37" fillId="0" borderId="0" applyFill="0" applyAlignment="0" applyProtection="0"/>
    <xf numFmtId="209" fontId="37" fillId="0" borderId="0" applyFill="0" applyAlignment="0" applyProtection="0"/>
    <xf numFmtId="210" fontId="37" fillId="0" borderId="0" applyFill="0" applyAlignment="0" applyProtection="0"/>
    <xf numFmtId="209" fontId="37" fillId="0" borderId="0" applyFill="0" applyAlignment="0" applyProtection="0"/>
    <xf numFmtId="209" fontId="37" fillId="0" borderId="0" applyFill="0" applyAlignment="0" applyProtection="0"/>
    <xf numFmtId="210" fontId="37" fillId="0" borderId="0" applyFill="0" applyAlignment="0" applyProtection="0"/>
    <xf numFmtId="0" fontId="37" fillId="0" borderId="0" applyNumberFormat="0" applyFill="0" applyBorder="0" applyAlignment="0" applyProtection="0"/>
    <xf numFmtId="0" fontId="14" fillId="9" borderId="0" applyNumberFormat="0" applyFont="0" applyAlignment="0" applyProtection="0"/>
    <xf numFmtId="209" fontId="23" fillId="10" borderId="0" applyFont="0" applyAlignment="0" applyProtection="0"/>
    <xf numFmtId="0" fontId="14" fillId="9" borderId="0" applyNumberFormat="0" applyFont="0" applyAlignment="0" applyProtection="0"/>
    <xf numFmtId="209" fontId="23" fillId="10" borderId="0" applyFont="0" applyAlignment="0" applyProtection="0"/>
    <xf numFmtId="209" fontId="23" fillId="10" borderId="0" applyFont="0" applyAlignment="0" applyProtection="0"/>
    <xf numFmtId="0" fontId="14" fillId="10" borderId="0" applyFont="0" applyAlignment="0" applyProtection="0"/>
    <xf numFmtId="209" fontId="23" fillId="10" borderId="0" applyFont="0" applyAlignment="0" applyProtection="0"/>
    <xf numFmtId="209" fontId="23" fillId="10" borderId="0" applyFont="0" applyAlignment="0" applyProtection="0"/>
    <xf numFmtId="0" fontId="14" fillId="10" borderId="0" applyFont="0" applyAlignment="0" applyProtection="0"/>
    <xf numFmtId="0" fontId="14" fillId="9" borderId="0" applyNumberFormat="0" applyFont="0" applyAlignment="0" applyProtection="0"/>
    <xf numFmtId="211" fontId="14" fillId="0" borderId="0" applyFont="0" applyFill="0" applyBorder="0" applyAlignment="0" applyProtection="0"/>
    <xf numFmtId="198" fontId="14" fillId="0" borderId="0" applyFont="0" applyFill="0" applyBorder="0" applyAlignment="0" applyProtection="0"/>
    <xf numFmtId="211" fontId="14" fillId="0" borderId="0" applyFont="0" applyFill="0" applyBorder="0" applyAlignment="0" applyProtection="0"/>
    <xf numFmtId="211" fontId="14" fillId="0" borderId="0" applyFont="0" applyFill="0" applyBorder="0" applyAlignment="0" applyProtection="0"/>
    <xf numFmtId="198" fontId="14" fillId="0" borderId="0" applyFont="0" applyFill="0" applyBorder="0" applyAlignment="0" applyProtection="0"/>
    <xf numFmtId="212" fontId="23" fillId="0" borderId="0" applyFont="0" applyFill="0" applyAlignment="0" applyProtection="0"/>
    <xf numFmtId="198" fontId="14" fillId="0" borderId="0" applyFont="0" applyFill="0" applyBorder="0" applyAlignment="0" applyProtection="0"/>
    <xf numFmtId="212" fontId="23" fillId="0" borderId="0" applyFont="0" applyFill="0" applyAlignment="0" applyProtection="0"/>
    <xf numFmtId="212" fontId="23" fillId="0" borderId="0" applyFont="0" applyFill="0" applyAlignment="0" applyProtection="0"/>
    <xf numFmtId="0" fontId="14" fillId="0" borderId="0" applyFont="0" applyFill="0" applyAlignment="0" applyProtection="0"/>
    <xf numFmtId="212" fontId="23" fillId="0" borderId="0" applyFont="0" applyFill="0" applyAlignment="0" applyProtection="0"/>
    <xf numFmtId="212" fontId="23" fillId="0" borderId="0" applyFont="0" applyFill="0" applyAlignment="0" applyProtection="0"/>
    <xf numFmtId="0" fontId="14" fillId="0" borderId="0" applyFont="0" applyFill="0" applyAlignment="0" applyProtection="0"/>
    <xf numFmtId="198" fontId="14" fillId="0" borderId="0" applyFont="0" applyFill="0" applyBorder="0" applyAlignment="0" applyProtection="0"/>
    <xf numFmtId="213" fontId="14" fillId="0" borderId="0" applyFont="0" applyFill="0" applyBorder="0" applyProtection="0">
      <alignment horizontal="right"/>
    </xf>
    <xf numFmtId="214" fontId="14" fillId="0" borderId="0" applyFont="0" applyFill="0" applyBorder="0" applyProtection="0">
      <alignment horizontal="right"/>
    </xf>
    <xf numFmtId="213" fontId="14" fillId="0" borderId="0" applyFont="0" applyFill="0" applyBorder="0" applyProtection="0">
      <alignment horizontal="right"/>
    </xf>
    <xf numFmtId="213" fontId="14" fillId="0" borderId="0" applyFont="0" applyFill="0" applyBorder="0" applyProtection="0">
      <alignment horizontal="right"/>
    </xf>
    <xf numFmtId="200" fontId="14" fillId="0" borderId="0" applyFont="0" applyFill="0" applyBorder="0" applyProtection="0">
      <alignment horizontal="right"/>
    </xf>
    <xf numFmtId="214" fontId="23" fillId="0" borderId="0" applyFont="0" applyFill="0" applyProtection="0">
      <alignment horizontal="right"/>
    </xf>
    <xf numFmtId="214" fontId="14" fillId="0" borderId="0" applyFont="0" applyFill="0" applyBorder="0" applyProtection="0">
      <alignment horizontal="right"/>
    </xf>
    <xf numFmtId="214" fontId="23" fillId="0" borderId="0" applyFont="0" applyFill="0" applyProtection="0">
      <alignment horizontal="right"/>
    </xf>
    <xf numFmtId="214" fontId="23" fillId="0" borderId="0" applyFont="0" applyFill="0" applyProtection="0">
      <alignment horizontal="right"/>
    </xf>
    <xf numFmtId="0" fontId="14" fillId="0" borderId="0" applyFont="0" applyFill="0" applyProtection="0">
      <alignment horizontal="right"/>
    </xf>
    <xf numFmtId="214" fontId="23" fillId="0" borderId="0" applyFont="0" applyFill="0" applyProtection="0">
      <alignment horizontal="right"/>
    </xf>
    <xf numFmtId="214" fontId="23" fillId="0" borderId="0" applyFont="0" applyFill="0" applyProtection="0">
      <alignment horizontal="right"/>
    </xf>
    <xf numFmtId="0" fontId="14" fillId="0" borderId="0" applyFont="0" applyFill="0" applyProtection="0">
      <alignment horizontal="right"/>
    </xf>
    <xf numFmtId="214" fontId="14" fillId="0" borderId="0" applyFont="0" applyFill="0" applyBorder="0" applyProtection="0">
      <alignment horizontal="right"/>
    </xf>
    <xf numFmtId="0" fontId="14" fillId="5" borderId="0"/>
    <xf numFmtId="0" fontId="14" fillId="5" borderId="0"/>
    <xf numFmtId="0" fontId="14" fillId="5" borderId="0"/>
    <xf numFmtId="0" fontId="24" fillId="11" borderId="0">
      <alignment vertical="center" wrapText="1"/>
    </xf>
    <xf numFmtId="0" fontId="24" fillId="11" borderId="0">
      <alignment vertical="center" wrapText="1"/>
    </xf>
    <xf numFmtId="0" fontId="24" fillId="11" borderId="0">
      <alignment vertical="center" wrapText="1"/>
    </xf>
    <xf numFmtId="0" fontId="14" fillId="5" borderId="0"/>
    <xf numFmtId="0" fontId="14" fillId="5" borderId="0"/>
    <xf numFmtId="0" fontId="25" fillId="5" borderId="0"/>
    <xf numFmtId="0" fontId="25" fillId="5" borderId="0"/>
    <xf numFmtId="0" fontId="25" fillId="5" borderId="0"/>
    <xf numFmtId="0" fontId="24" fillId="11" borderId="0">
      <alignment vertical="center" wrapText="1"/>
    </xf>
    <xf numFmtId="0" fontId="24" fillId="11" borderId="0">
      <alignment vertical="center" wrapText="1"/>
    </xf>
    <xf numFmtId="0" fontId="24" fillId="11" borderId="0">
      <alignment vertical="center" wrapText="1"/>
    </xf>
    <xf numFmtId="0" fontId="25" fillId="5" borderId="0"/>
    <xf numFmtId="0" fontId="25" fillId="5" borderId="0"/>
    <xf numFmtId="0" fontId="27" fillId="5" borderId="0"/>
    <xf numFmtId="0" fontId="27" fillId="5" borderId="0"/>
    <xf numFmtId="0" fontId="27" fillId="5" borderId="0"/>
    <xf numFmtId="0" fontId="28" fillId="11" borderId="0">
      <alignment vertical="center" wrapText="1"/>
    </xf>
    <xf numFmtId="0" fontId="28" fillId="11" borderId="0">
      <alignment vertical="center" wrapText="1"/>
    </xf>
    <xf numFmtId="0" fontId="28" fillId="11" borderId="0">
      <alignment vertical="center" wrapText="1"/>
    </xf>
    <xf numFmtId="0" fontId="27" fillId="5" borderId="0"/>
    <xf numFmtId="0" fontId="27" fillId="5" borderId="0"/>
    <xf numFmtId="0" fontId="14" fillId="5" borderId="0"/>
    <xf numFmtId="0" fontId="14" fillId="5" borderId="0"/>
    <xf numFmtId="0" fontId="14" fillId="5" borderId="0"/>
    <xf numFmtId="0" fontId="24" fillId="11" borderId="0">
      <alignment vertical="center" wrapText="1"/>
    </xf>
    <xf numFmtId="0" fontId="24" fillId="11" borderId="0">
      <alignment vertical="center" wrapText="1"/>
    </xf>
    <xf numFmtId="0" fontId="24" fillId="11" borderId="0">
      <alignment vertical="center" wrapText="1"/>
    </xf>
    <xf numFmtId="0" fontId="14" fillId="5" borderId="0"/>
    <xf numFmtId="0" fontId="14" fillId="5" borderId="0"/>
    <xf numFmtId="0" fontId="31" fillId="5" borderId="0"/>
    <xf numFmtId="0" fontId="31" fillId="5" borderId="0"/>
    <xf numFmtId="0" fontId="31" fillId="5" borderId="0"/>
    <xf numFmtId="0" fontId="32" fillId="11" borderId="0">
      <alignment vertical="center" wrapText="1"/>
    </xf>
    <xf numFmtId="0" fontId="32" fillId="11" borderId="0">
      <alignment vertical="center" wrapText="1"/>
    </xf>
    <xf numFmtId="0" fontId="32" fillId="11" borderId="0">
      <alignment vertical="center" wrapText="1"/>
    </xf>
    <xf numFmtId="0" fontId="31" fillId="5" borderId="0"/>
    <xf numFmtId="0" fontId="31" fillId="5" borderId="0"/>
    <xf numFmtId="0" fontId="8" fillId="5" borderId="0"/>
    <xf numFmtId="0" fontId="8" fillId="5" borderId="0"/>
    <xf numFmtId="0" fontId="8" fillId="5" borderId="0"/>
    <xf numFmtId="0" fontId="33" fillId="11" borderId="0">
      <alignment vertical="center" wrapText="1"/>
    </xf>
    <xf numFmtId="0" fontId="33" fillId="11" borderId="0">
      <alignment vertical="center" wrapText="1"/>
    </xf>
    <xf numFmtId="0" fontId="33" fillId="11" borderId="0">
      <alignment vertical="center" wrapText="1"/>
    </xf>
    <xf numFmtId="0" fontId="8" fillId="5" borderId="0"/>
    <xf numFmtId="0" fontId="8" fillId="5" borderId="0"/>
    <xf numFmtId="0" fontId="10" fillId="5" borderId="0"/>
    <xf numFmtId="0" fontId="10" fillId="5" borderId="0"/>
    <xf numFmtId="0" fontId="10" fillId="5" borderId="0"/>
    <xf numFmtId="0" fontId="34" fillId="11" borderId="0">
      <alignment vertical="center" wrapText="1"/>
    </xf>
    <xf numFmtId="0" fontId="34" fillId="11" borderId="0">
      <alignment vertical="center" wrapText="1"/>
    </xf>
    <xf numFmtId="0" fontId="34" fillId="11" borderId="0">
      <alignment vertical="center" wrapText="1"/>
    </xf>
    <xf numFmtId="0" fontId="10" fillId="5" borderId="0"/>
    <xf numFmtId="0" fontId="10" fillId="5" borderId="0"/>
    <xf numFmtId="0" fontId="38" fillId="0" borderId="0" applyNumberFormat="0" applyFill="0" applyBorder="0" applyProtection="0">
      <alignment vertical="top"/>
    </xf>
    <xf numFmtId="209" fontId="38" fillId="0" borderId="0" applyFill="0" applyProtection="0">
      <alignment vertical="top"/>
    </xf>
    <xf numFmtId="0" fontId="38" fillId="0" borderId="0" applyNumberFormat="0" applyFill="0" applyBorder="0" applyProtection="0">
      <alignment vertical="top"/>
    </xf>
    <xf numFmtId="209" fontId="38" fillId="0" borderId="0" applyFill="0" applyProtection="0">
      <alignment vertical="top"/>
    </xf>
    <xf numFmtId="209" fontId="38" fillId="0" borderId="0" applyFill="0" applyProtection="0">
      <alignment vertical="top"/>
    </xf>
    <xf numFmtId="209" fontId="38" fillId="0" borderId="0" applyFill="0" applyProtection="0">
      <alignment vertical="top"/>
    </xf>
    <xf numFmtId="209" fontId="38" fillId="0" borderId="0" applyFill="0" applyProtection="0">
      <alignment vertical="top"/>
    </xf>
    <xf numFmtId="209" fontId="38" fillId="0" borderId="0" applyFill="0" applyProtection="0">
      <alignment vertical="top"/>
    </xf>
    <xf numFmtId="209" fontId="38" fillId="0" borderId="0" applyFill="0" applyProtection="0">
      <alignment vertical="top"/>
    </xf>
    <xf numFmtId="0" fontId="38" fillId="0" borderId="0" applyNumberFormat="0" applyFill="0" applyBorder="0" applyProtection="0">
      <alignment vertical="top"/>
    </xf>
    <xf numFmtId="0" fontId="39" fillId="0" borderId="8" applyNumberFormat="0" applyFill="0" applyAlignment="0" applyProtection="0"/>
    <xf numFmtId="209" fontId="39" fillId="0" borderId="8" applyFill="0" applyAlignment="0" applyProtection="0"/>
    <xf numFmtId="0" fontId="39" fillId="0" borderId="8" applyNumberFormat="0" applyFill="0" applyAlignment="0" applyProtection="0"/>
    <xf numFmtId="209" fontId="39" fillId="0" borderId="8" applyFill="0" applyAlignment="0" applyProtection="0"/>
    <xf numFmtId="209" fontId="39" fillId="0" borderId="8" applyFill="0" applyAlignment="0" applyProtection="0"/>
    <xf numFmtId="209" fontId="39" fillId="0" borderId="8" applyFill="0" applyAlignment="0" applyProtection="0"/>
    <xf numFmtId="209" fontId="39" fillId="0" borderId="8" applyFill="0" applyAlignment="0" applyProtection="0"/>
    <xf numFmtId="209" fontId="39" fillId="0" borderId="8" applyFill="0" applyAlignment="0" applyProtection="0"/>
    <xf numFmtId="209" fontId="39" fillId="0" borderId="8" applyFill="0" applyAlignment="0" applyProtection="0"/>
    <xf numFmtId="0" fontId="39" fillId="0" borderId="8" applyNumberFormat="0" applyFill="0" applyAlignment="0" applyProtection="0"/>
    <xf numFmtId="0" fontId="40" fillId="0" borderId="9" applyNumberFormat="0" applyFill="0" applyProtection="0">
      <alignment horizontal="center"/>
    </xf>
    <xf numFmtId="209" fontId="40" fillId="0" borderId="9" applyFill="0" applyProtection="0">
      <alignment horizontal="center"/>
    </xf>
    <xf numFmtId="0" fontId="40" fillId="0" borderId="9" applyNumberFormat="0" applyFill="0" applyProtection="0">
      <alignment horizontal="center"/>
    </xf>
    <xf numFmtId="209" fontId="40" fillId="0" borderId="9" applyFill="0" applyProtection="0">
      <alignment horizontal="center"/>
    </xf>
    <xf numFmtId="209" fontId="40" fillId="0" borderId="9" applyFill="0" applyProtection="0">
      <alignment horizontal="center"/>
    </xf>
    <xf numFmtId="209" fontId="40" fillId="0" borderId="9" applyFill="0" applyProtection="0">
      <alignment horizontal="center"/>
    </xf>
    <xf numFmtId="209" fontId="40" fillId="0" borderId="9" applyFill="0" applyProtection="0">
      <alignment horizontal="center"/>
    </xf>
    <xf numFmtId="209" fontId="40" fillId="0" borderId="9" applyFill="0" applyProtection="0">
      <alignment horizontal="center"/>
    </xf>
    <xf numFmtId="209" fontId="40" fillId="0" borderId="9" applyFill="0" applyProtection="0">
      <alignment horizontal="center"/>
    </xf>
    <xf numFmtId="0" fontId="40" fillId="0" borderId="9" applyNumberFormat="0" applyFill="0" applyProtection="0">
      <alignment horizontal="center"/>
    </xf>
    <xf numFmtId="0" fontId="40" fillId="0" borderId="0" applyNumberFormat="0" applyFill="0" applyBorder="0" applyProtection="0">
      <alignment horizontal="left"/>
    </xf>
    <xf numFmtId="209" fontId="40" fillId="0" borderId="0" applyFill="0" applyProtection="0">
      <alignment horizontal="left"/>
    </xf>
    <xf numFmtId="0" fontId="40" fillId="0" borderId="0" applyNumberFormat="0" applyFill="0" applyBorder="0" applyProtection="0">
      <alignment horizontal="left"/>
    </xf>
    <xf numFmtId="209" fontId="40" fillId="0" borderId="0" applyFill="0" applyProtection="0">
      <alignment horizontal="left"/>
    </xf>
    <xf numFmtId="209" fontId="40" fillId="0" borderId="0" applyFill="0" applyProtection="0">
      <alignment horizontal="left"/>
    </xf>
    <xf numFmtId="209" fontId="40" fillId="0" borderId="0" applyFill="0" applyProtection="0">
      <alignment horizontal="left"/>
    </xf>
    <xf numFmtId="209" fontId="40" fillId="0" borderId="0" applyFill="0" applyProtection="0">
      <alignment horizontal="left"/>
    </xf>
    <xf numFmtId="209" fontId="40" fillId="0" borderId="0" applyFill="0" applyProtection="0">
      <alignment horizontal="left"/>
    </xf>
    <xf numFmtId="209" fontId="40" fillId="0" borderId="0" applyFill="0" applyProtection="0">
      <alignment horizontal="left"/>
    </xf>
    <xf numFmtId="0" fontId="40" fillId="0" borderId="0" applyNumberFormat="0" applyFill="0" applyBorder="0" applyProtection="0">
      <alignment horizontal="left"/>
    </xf>
    <xf numFmtId="0" fontId="41" fillId="0" borderId="0" applyNumberFormat="0" applyFill="0" applyBorder="0" applyProtection="0">
      <alignment horizontal="centerContinuous"/>
    </xf>
    <xf numFmtId="209" fontId="42" fillId="0" borderId="0" applyFill="0" applyProtection="0">
      <alignment horizontal="center"/>
    </xf>
    <xf numFmtId="0" fontId="41" fillId="0" borderId="0" applyNumberFormat="0" applyFill="0" applyBorder="0" applyProtection="0">
      <alignment horizontal="centerContinuous"/>
    </xf>
    <xf numFmtId="209" fontId="42" fillId="0" borderId="0" applyFill="0" applyProtection="0">
      <alignment horizontal="center"/>
    </xf>
    <xf numFmtId="209" fontId="42" fillId="0" borderId="0" applyFill="0" applyProtection="0">
      <alignment horizontal="center"/>
    </xf>
    <xf numFmtId="0" fontId="14" fillId="0" borderId="0" applyFill="0" applyProtection="0">
      <alignment horizontal="center"/>
    </xf>
    <xf numFmtId="209" fontId="42" fillId="0" borderId="0" applyFill="0" applyProtection="0">
      <alignment horizontal="center"/>
    </xf>
    <xf numFmtId="209" fontId="42" fillId="0" borderId="0" applyFill="0" applyProtection="0">
      <alignment horizontal="center"/>
    </xf>
    <xf numFmtId="0" fontId="14" fillId="0" borderId="0" applyFill="0" applyProtection="0">
      <alignment horizontal="center"/>
    </xf>
    <xf numFmtId="0" fontId="41" fillId="0" borderId="0" applyNumberFormat="0" applyFill="0" applyBorder="0" applyProtection="0">
      <alignment horizontal="centerContinuous"/>
    </xf>
    <xf numFmtId="0" fontId="43" fillId="0" borderId="0"/>
    <xf numFmtId="0" fontId="19" fillId="0" borderId="0" applyNumberFormat="0" applyFill="0" applyBorder="0" applyAlignment="0" applyProtection="0"/>
    <xf numFmtId="0" fontId="19" fillId="0" borderId="0" applyNumberFormat="0" applyFill="0" applyAlignment="0" applyProtection="0"/>
    <xf numFmtId="209" fontId="19" fillId="0" borderId="0" applyFill="0" applyAlignment="0" applyProtection="0"/>
    <xf numFmtId="0" fontId="19" fillId="0" borderId="0" applyNumberFormat="0" applyFill="0" applyAlignment="0" applyProtection="0"/>
    <xf numFmtId="209" fontId="19" fillId="0" borderId="0" applyFill="0" applyAlignment="0" applyProtection="0"/>
    <xf numFmtId="0" fontId="44" fillId="0" borderId="0"/>
    <xf numFmtId="215" fontId="45" fillId="0" borderId="10">
      <alignment horizontal="centerContinuous"/>
    </xf>
    <xf numFmtId="215" fontId="45" fillId="0" borderId="10">
      <alignment horizontal="center"/>
    </xf>
    <xf numFmtId="216" fontId="46" fillId="0" borderId="0">
      <alignment horizontal="left"/>
    </xf>
    <xf numFmtId="217" fontId="47" fillId="0" borderId="0">
      <alignment horizontal="left"/>
    </xf>
    <xf numFmtId="0" fontId="43" fillId="0" borderId="0">
      <protection locked="0"/>
    </xf>
    <xf numFmtId="0" fontId="48" fillId="0" borderId="0">
      <alignment horizontal="center" wrapText="1"/>
      <protection locked="0"/>
    </xf>
    <xf numFmtId="218" fontId="14" fillId="0" borderId="0" applyFont="0" applyFill="0" applyBorder="0" applyAlignment="0" applyProtection="0"/>
    <xf numFmtId="0" fontId="47" fillId="0" borderId="0" applyFont="0" applyFill="0" applyBorder="0" applyAlignment="0" applyProtection="0">
      <alignment horizontal="right"/>
    </xf>
    <xf numFmtId="0" fontId="14" fillId="0" borderId="0"/>
    <xf numFmtId="0" fontId="49" fillId="0" borderId="0"/>
    <xf numFmtId="219" fontId="50" fillId="0" borderId="0"/>
    <xf numFmtId="219" fontId="50" fillId="0" borderId="0"/>
    <xf numFmtId="219" fontId="50" fillId="0" borderId="0"/>
    <xf numFmtId="219" fontId="50" fillId="0" borderId="0"/>
    <xf numFmtId="219" fontId="50" fillId="0" borderId="0"/>
    <xf numFmtId="219" fontId="50" fillId="0" borderId="0"/>
    <xf numFmtId="219" fontId="50" fillId="0" borderId="0"/>
    <xf numFmtId="219" fontId="50" fillId="0" borderId="0"/>
    <xf numFmtId="220" fontId="14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88" fontId="14" fillId="0" borderId="0" applyFont="0" applyFill="0" applyBorder="0" applyAlignment="0" applyProtection="0"/>
    <xf numFmtId="166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66" fontId="14" fillId="0" borderId="0" applyFont="0" applyFill="0" applyBorder="0" applyAlignment="0" applyProtection="0"/>
    <xf numFmtId="166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66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66" fontId="14" fillId="0" borderId="0" applyFont="0" applyFill="0" applyBorder="0" applyAlignment="0" applyProtection="0"/>
    <xf numFmtId="166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221" fontId="14" fillId="0" borderId="0" applyFont="0" applyFill="0" applyBorder="0" applyAlignment="0" applyProtection="0"/>
    <xf numFmtId="221" fontId="14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6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6" fontId="14" fillId="0" borderId="0" applyFont="0" applyFill="0" applyBorder="0" applyAlignment="0" applyProtection="0"/>
    <xf numFmtId="166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4" fontId="14" fillId="0" borderId="6" applyFill="0" applyBorder="0"/>
    <xf numFmtId="222" fontId="14" fillId="0" borderId="0" applyFont="0" applyFill="0" applyBorder="0" applyAlignment="0" applyProtection="0"/>
    <xf numFmtId="0" fontId="19" fillId="0" borderId="0" applyNumberFormat="0" applyFill="0" applyBorder="0" applyAlignment="0" applyProtection="0"/>
    <xf numFmtId="223" fontId="14" fillId="0" borderId="0" applyFont="0" applyFill="0" applyBorder="0" applyAlignment="0" applyProtection="0"/>
    <xf numFmtId="224" fontId="14" fillId="0" borderId="0" applyFont="0" applyFill="0" applyBorder="0" applyAlignment="0" applyProtection="0"/>
    <xf numFmtId="223" fontId="14" fillId="0" borderId="0" applyFont="0" applyFill="0" applyBorder="0" applyAlignment="0" applyProtection="0"/>
    <xf numFmtId="3" fontId="14" fillId="0" borderId="0" applyFont="0" applyFill="0" applyBorder="0" applyAlignment="0" applyProtection="0"/>
    <xf numFmtId="3" fontId="23" fillId="0" borderId="0" applyFont="0" applyFill="0" applyAlignment="0" applyProtection="0"/>
    <xf numFmtId="3" fontId="23" fillId="0" borderId="0" applyFont="0" applyFill="0" applyAlignment="0" applyProtection="0"/>
    <xf numFmtId="3" fontId="14" fillId="0" borderId="0" applyFont="0" applyFill="0" applyBorder="0" applyAlignment="0" applyProtection="0"/>
    <xf numFmtId="3" fontId="14" fillId="0" borderId="0" applyFont="0" applyFill="0" applyBorder="0" applyAlignment="0" applyProtection="0"/>
    <xf numFmtId="3" fontId="14" fillId="0" borderId="0" applyFont="0" applyFill="0" applyBorder="0" applyAlignment="0" applyProtection="0"/>
    <xf numFmtId="3" fontId="14" fillId="0" borderId="0" applyFont="0" applyFill="0" applyBorder="0" applyAlignment="0" applyProtection="0"/>
    <xf numFmtId="0" fontId="51" fillId="0" borderId="0" applyNumberFormat="0" applyFill="0" applyBorder="0" applyAlignment="0" applyProtection="0"/>
    <xf numFmtId="38" fontId="10" fillId="5" borderId="0" applyNumberFormat="0" applyBorder="0" applyAlignment="0" applyProtection="0"/>
    <xf numFmtId="38" fontId="10" fillId="5" borderId="0" applyNumberFormat="0" applyBorder="0" applyAlignment="0" applyProtection="0"/>
    <xf numFmtId="38" fontId="10" fillId="5" borderId="0" applyNumberFormat="0" applyBorder="0" applyAlignment="0" applyProtection="0"/>
    <xf numFmtId="38" fontId="10" fillId="5" borderId="0" applyNumberFormat="0" applyBorder="0" applyAlignment="0" applyProtection="0"/>
    <xf numFmtId="225" fontId="52" fillId="0" borderId="0" applyNumberFormat="0" applyFill="0" applyBorder="0" applyProtection="0">
      <alignment horizontal="right"/>
    </xf>
    <xf numFmtId="0" fontId="4" fillId="0" borderId="11" applyNumberFormat="0" applyAlignment="0" applyProtection="0">
      <alignment horizontal="left" vertical="center"/>
    </xf>
    <xf numFmtId="0" fontId="4" fillId="0" borderId="12">
      <alignment horizontal="left" vertical="center"/>
    </xf>
    <xf numFmtId="0" fontId="20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14" fillId="0" borderId="0" applyNumberFormat="0" applyFill="0" applyBorder="0" applyAlignment="0" applyProtection="0"/>
    <xf numFmtId="10" fontId="10" fillId="8" borderId="13" applyNumberFormat="0" applyBorder="0" applyAlignment="0" applyProtection="0"/>
    <xf numFmtId="10" fontId="10" fillId="8" borderId="13" applyNumberFormat="0" applyBorder="0" applyAlignment="0" applyProtection="0"/>
    <xf numFmtId="10" fontId="10" fillId="8" borderId="13" applyNumberFormat="0" applyBorder="0" applyAlignment="0" applyProtection="0"/>
    <xf numFmtId="10" fontId="10" fillId="8" borderId="13" applyNumberFormat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191" fontId="54" fillId="12" borderId="0"/>
    <xf numFmtId="226" fontId="55" fillId="0" borderId="0"/>
    <xf numFmtId="191" fontId="14" fillId="13" borderId="0"/>
    <xf numFmtId="0" fontId="14" fillId="14" borderId="0" applyNumberFormat="0" applyFont="0" applyBorder="0" applyAlignment="0"/>
    <xf numFmtId="227" fontId="14" fillId="15" borderId="14" applyNumberFormat="0" applyFont="0" applyBorder="0" applyAlignment="0"/>
    <xf numFmtId="209" fontId="23" fillId="16" borderId="0" applyFont="0" applyAlignment="0"/>
    <xf numFmtId="40" fontId="22" fillId="0" borderId="0" applyFont="0" applyFill="0" applyBorder="0" applyAlignment="0" applyProtection="0"/>
    <xf numFmtId="0" fontId="14" fillId="0" borderId="5"/>
    <xf numFmtId="228" fontId="14" fillId="0" borderId="15" applyBorder="0" applyAlignment="0" applyProtection="0">
      <alignment horizontal="center"/>
    </xf>
    <xf numFmtId="221" fontId="56" fillId="0" borderId="0"/>
    <xf numFmtId="0" fontId="18" fillId="0" borderId="0"/>
    <xf numFmtId="0" fontId="14" fillId="0" borderId="0"/>
    <xf numFmtId="0" fontId="1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" fillId="0" borderId="0"/>
    <xf numFmtId="0" fontId="18" fillId="0" borderId="0"/>
    <xf numFmtId="0" fontId="14" fillId="0" borderId="0"/>
    <xf numFmtId="0" fontId="1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8" fillId="0" borderId="0"/>
    <xf numFmtId="0" fontId="1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14" fillId="0" borderId="0"/>
    <xf numFmtId="0" fontId="14" fillId="0" borderId="0"/>
    <xf numFmtId="0" fontId="57" fillId="0" borderId="0"/>
    <xf numFmtId="0" fontId="58" fillId="0" borderId="0"/>
    <xf numFmtId="3" fontId="5" fillId="0" borderId="0" applyBorder="0"/>
    <xf numFmtId="0" fontId="14" fillId="0" borderId="0" applyNumberFormat="0" applyFill="0" applyBorder="0" applyAlignment="0" applyProtection="0"/>
    <xf numFmtId="14" fontId="48" fillId="0" borderId="0">
      <alignment horizontal="center" wrapText="1"/>
      <protection locked="0"/>
    </xf>
    <xf numFmtId="188" fontId="14" fillId="0" borderId="0" applyFont="0" applyFill="0" applyBorder="0" applyAlignment="0" applyProtection="0"/>
    <xf numFmtId="10" fontId="1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2" fillId="0" borderId="0" applyNumberFormat="0" applyFont="0" applyFill="0" applyBorder="0" applyAlignment="0" applyProtection="0">
      <alignment horizontal="left"/>
    </xf>
    <xf numFmtId="15" fontId="22" fillId="0" borderId="0" applyFont="0" applyFill="0" applyBorder="0" applyAlignment="0" applyProtection="0"/>
    <xf numFmtId="4" fontId="22" fillId="0" borderId="0" applyFont="0" applyFill="0" applyBorder="0" applyAlignment="0" applyProtection="0"/>
    <xf numFmtId="0" fontId="14" fillId="0" borderId="5">
      <alignment horizontal="center"/>
    </xf>
    <xf numFmtId="3" fontId="22" fillId="0" borderId="0" applyFont="0" applyFill="0" applyBorder="0" applyAlignment="0" applyProtection="0"/>
    <xf numFmtId="0" fontId="22" fillId="17" borderId="0" applyNumberFormat="0" applyFont="0" applyBorder="0" applyAlignment="0" applyProtection="0"/>
    <xf numFmtId="229" fontId="14" fillId="0" borderId="0" applyFont="0" applyFill="0" applyBorder="0" applyAlignment="0" applyProtection="0"/>
    <xf numFmtId="49" fontId="5" fillId="0" borderId="0">
      <alignment horizontal="right"/>
    </xf>
    <xf numFmtId="4" fontId="59" fillId="9" borderId="16" applyNumberFormat="0" applyProtection="0">
      <alignment vertical="center"/>
    </xf>
    <xf numFmtId="4" fontId="60" fillId="18" borderId="16" applyNumberFormat="0" applyProtection="0">
      <alignment vertical="center"/>
    </xf>
    <xf numFmtId="4" fontId="59" fillId="18" borderId="16" applyNumberFormat="0" applyProtection="0">
      <alignment horizontal="left" vertical="center" indent="1"/>
    </xf>
    <xf numFmtId="0" fontId="59" fillId="18" borderId="16" applyNumberFormat="0" applyProtection="0">
      <alignment horizontal="left" vertical="top" indent="1"/>
    </xf>
    <xf numFmtId="4" fontId="59" fillId="19" borderId="0" applyNumberFormat="0" applyProtection="0">
      <alignment horizontal="left" vertical="center" indent="1"/>
    </xf>
    <xf numFmtId="4" fontId="61" fillId="20" borderId="16" applyNumberFormat="0" applyProtection="0">
      <alignment horizontal="right" vertical="center"/>
    </xf>
    <xf numFmtId="4" fontId="61" fillId="21" borderId="16" applyNumberFormat="0" applyProtection="0">
      <alignment horizontal="right" vertical="center"/>
    </xf>
    <xf numFmtId="4" fontId="61" fillId="22" borderId="16" applyNumberFormat="0" applyProtection="0">
      <alignment horizontal="right" vertical="center"/>
    </xf>
    <xf numFmtId="4" fontId="61" fillId="23" borderId="16" applyNumberFormat="0" applyProtection="0">
      <alignment horizontal="right" vertical="center"/>
    </xf>
    <xf numFmtId="4" fontId="61" fillId="24" borderId="16" applyNumberFormat="0" applyProtection="0">
      <alignment horizontal="right" vertical="center"/>
    </xf>
    <xf numFmtId="4" fontId="61" fillId="25" borderId="16" applyNumberFormat="0" applyProtection="0">
      <alignment horizontal="right" vertical="center"/>
    </xf>
    <xf numFmtId="4" fontId="61" fillId="26" borderId="16" applyNumberFormat="0" applyProtection="0">
      <alignment horizontal="right" vertical="center"/>
    </xf>
    <xf numFmtId="4" fontId="61" fillId="27" borderId="16" applyNumberFormat="0" applyProtection="0">
      <alignment horizontal="right" vertical="center"/>
    </xf>
    <xf numFmtId="4" fontId="61" fillId="28" borderId="16" applyNumberFormat="0" applyProtection="0">
      <alignment horizontal="right" vertical="center"/>
    </xf>
    <xf numFmtId="4" fontId="59" fillId="29" borderId="17" applyNumberFormat="0" applyProtection="0">
      <alignment horizontal="left" vertical="center" indent="1"/>
    </xf>
    <xf numFmtId="4" fontId="61" fillId="30" borderId="0" applyNumberFormat="0" applyProtection="0">
      <alignment horizontal="left" vertical="center" indent="1"/>
    </xf>
    <xf numFmtId="4" fontId="62" fillId="31" borderId="0" applyNumberFormat="0" applyProtection="0">
      <alignment horizontal="left" vertical="center" indent="1"/>
    </xf>
    <xf numFmtId="4" fontId="61" fillId="32" borderId="16" applyNumberFormat="0" applyProtection="0">
      <alignment horizontal="right" vertical="center"/>
    </xf>
    <xf numFmtId="4" fontId="61" fillId="30" borderId="0" applyNumberFormat="0" applyProtection="0">
      <alignment horizontal="left" vertical="center" indent="1"/>
    </xf>
    <xf numFmtId="4" fontId="61" fillId="19" borderId="0" applyNumberFormat="0" applyProtection="0">
      <alignment horizontal="left" vertical="center" indent="1"/>
    </xf>
    <xf numFmtId="0" fontId="14" fillId="31" borderId="16" applyNumberFormat="0" applyProtection="0">
      <alignment horizontal="left" vertical="center" indent="1"/>
    </xf>
    <xf numFmtId="0" fontId="14" fillId="31" borderId="16" applyNumberFormat="0" applyProtection="0">
      <alignment horizontal="left" vertical="top" indent="1"/>
    </xf>
    <xf numFmtId="0" fontId="14" fillId="19" borderId="16" applyNumberFormat="0" applyProtection="0">
      <alignment horizontal="left" vertical="center" indent="1"/>
    </xf>
    <xf numFmtId="0" fontId="14" fillId="19" borderId="16" applyNumberFormat="0" applyProtection="0">
      <alignment horizontal="left" vertical="top" indent="1"/>
    </xf>
    <xf numFmtId="0" fontId="14" fillId="6" borderId="16" applyNumberFormat="0" applyProtection="0">
      <alignment horizontal="left" vertical="center" indent="1"/>
    </xf>
    <xf numFmtId="0" fontId="14" fillId="6" borderId="16" applyNumberFormat="0" applyProtection="0">
      <alignment horizontal="left" vertical="top" indent="1"/>
    </xf>
    <xf numFmtId="0" fontId="14" fillId="2" borderId="16" applyNumberFormat="0" applyProtection="0">
      <alignment horizontal="left" vertical="center" indent="1"/>
    </xf>
    <xf numFmtId="0" fontId="14" fillId="2" borderId="16" applyNumberFormat="0" applyProtection="0">
      <alignment horizontal="left" vertical="top" indent="1"/>
    </xf>
    <xf numFmtId="4" fontId="61" fillId="8" borderId="16" applyNumberFormat="0" applyProtection="0">
      <alignment vertical="center"/>
    </xf>
    <xf numFmtId="4" fontId="63" fillId="8" borderId="16" applyNumberFormat="0" applyProtection="0">
      <alignment vertical="center"/>
    </xf>
    <xf numFmtId="4" fontId="61" fillId="8" borderId="16" applyNumberFormat="0" applyProtection="0">
      <alignment horizontal="left" vertical="center" indent="1"/>
    </xf>
    <xf numFmtId="0" fontId="61" fillId="8" borderId="16" applyNumberFormat="0" applyProtection="0">
      <alignment horizontal="left" vertical="top" indent="1"/>
    </xf>
    <xf numFmtId="4" fontId="61" fillId="30" borderId="16" applyNumberFormat="0" applyProtection="0">
      <alignment horizontal="right" vertical="center"/>
    </xf>
    <xf numFmtId="4" fontId="63" fillId="30" borderId="16" applyNumberFormat="0" applyProtection="0">
      <alignment horizontal="right" vertical="center"/>
    </xf>
    <xf numFmtId="4" fontId="61" fillId="32" borderId="16" applyNumberFormat="0" applyProtection="0">
      <alignment horizontal="left" vertical="center" indent="1"/>
    </xf>
    <xf numFmtId="0" fontId="61" fillId="19" borderId="16" applyNumberFormat="0" applyProtection="0">
      <alignment horizontal="left" vertical="top" indent="1"/>
    </xf>
    <xf numFmtId="4" fontId="64" fillId="12" borderId="0" applyNumberFormat="0" applyProtection="0">
      <alignment horizontal="left" vertical="center" indent="1"/>
    </xf>
    <xf numFmtId="4" fontId="65" fillId="30" borderId="16" applyNumberFormat="0" applyProtection="0">
      <alignment horizontal="right" vertical="center"/>
    </xf>
    <xf numFmtId="0" fontId="14" fillId="0" borderId="0" applyNumberFormat="0" applyFont="0" applyFill="0" applyBorder="0" applyAlignment="0" applyProtection="0"/>
    <xf numFmtId="49" fontId="66" fillId="33" borderId="18"/>
    <xf numFmtId="49" fontId="66" fillId="33" borderId="0"/>
    <xf numFmtId="0" fontId="67" fillId="7" borderId="18">
      <protection locked="0"/>
    </xf>
    <xf numFmtId="0" fontId="67" fillId="33" borderId="0"/>
    <xf numFmtId="3" fontId="10" fillId="0" borderId="0"/>
    <xf numFmtId="0" fontId="43" fillId="0" borderId="0" applyFill="0"/>
    <xf numFmtId="4" fontId="68" fillId="0" borderId="0"/>
    <xf numFmtId="4" fontId="45" fillId="0" borderId="0">
      <alignment horizontal="center"/>
    </xf>
    <xf numFmtId="0" fontId="14" fillId="0" borderId="0"/>
    <xf numFmtId="3" fontId="5" fillId="0" borderId="0"/>
    <xf numFmtId="0" fontId="69" fillId="0" borderId="0"/>
    <xf numFmtId="0" fontId="14" fillId="0" borderId="0"/>
    <xf numFmtId="4" fontId="70" fillId="0" borderId="19" applyFill="0" applyProtection="0"/>
    <xf numFmtId="3" fontId="8" fillId="0" borderId="0" applyNumberFormat="0"/>
    <xf numFmtId="0" fontId="14" fillId="0" borderId="0"/>
    <xf numFmtId="0" fontId="7" fillId="0" borderId="0" applyNumberFormat="0" applyFont="0" applyBorder="0" applyAlignment="0"/>
    <xf numFmtId="4" fontId="71" fillId="0" borderId="0">
      <alignment horizontal="left"/>
    </xf>
    <xf numFmtId="0" fontId="14" fillId="0" borderId="10" applyFill="0" applyAlignment="0" applyProtection="0"/>
    <xf numFmtId="3" fontId="72" fillId="0" borderId="0"/>
    <xf numFmtId="0" fontId="8" fillId="0" borderId="12">
      <alignment horizontal="right" wrapText="1"/>
    </xf>
    <xf numFmtId="3" fontId="8" fillId="0" borderId="10" applyNumberFormat="0"/>
    <xf numFmtId="230" fontId="14" fillId="0" borderId="0" applyBorder="0" applyProtection="0"/>
    <xf numFmtId="4" fontId="45" fillId="0" borderId="0"/>
    <xf numFmtId="230" fontId="14" fillId="0" borderId="0" applyBorder="0"/>
    <xf numFmtId="0" fontId="14" fillId="0" borderId="0"/>
    <xf numFmtId="0" fontId="73" fillId="0" borderId="0" applyNumberFormat="0" applyFont="0" applyFill="0" applyBorder="0" applyProtection="0">
      <alignment vertical="center"/>
    </xf>
    <xf numFmtId="0" fontId="2" fillId="0" borderId="0"/>
    <xf numFmtId="172" fontId="5" fillId="0" borderId="0" applyFont="0" applyFill="0" applyBorder="0" applyAlignment="0" applyProtection="0">
      <alignment vertical="center"/>
    </xf>
    <xf numFmtId="0" fontId="5" fillId="45" borderId="0" applyNumberFormat="0" applyAlignment="0">
      <alignment vertical="center"/>
    </xf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>
      <alignment vertical="center"/>
    </xf>
    <xf numFmtId="0" fontId="9" fillId="2" borderId="0" applyNumberFormat="0">
      <alignment vertical="center"/>
    </xf>
    <xf numFmtId="0" fontId="1" fillId="0" borderId="0"/>
    <xf numFmtId="0" fontId="12" fillId="0" borderId="0" applyNumberFormat="0" applyAlignment="0">
      <alignment vertical="center"/>
    </xf>
    <xf numFmtId="0" fontId="8" fillId="2" borderId="0" applyNumberFormat="0">
      <alignment horizontal="center" vertical="top" wrapText="1"/>
    </xf>
    <xf numFmtId="43" fontId="1" fillId="0" borderId="0" applyFont="0" applyFill="0" applyBorder="0" applyAlignment="0" applyProtection="0"/>
    <xf numFmtId="0" fontId="5" fillId="0" borderId="2" applyNumberFormat="0" applyAlignment="0">
      <alignment vertical="center"/>
      <protection locked="0"/>
    </xf>
    <xf numFmtId="0" fontId="1" fillId="0" borderId="0"/>
    <xf numFmtId="238" fontId="5" fillId="0" borderId="0" applyFont="0" applyFill="0" applyBorder="0" applyAlignment="0" applyProtection="0">
      <alignment horizontal="right" vertical="center"/>
    </xf>
  </cellStyleXfs>
  <cellXfs count="241">
    <xf numFmtId="0" fontId="0" fillId="0" borderId="0" xfId="0" applyAlignment="1">
      <alignment vertical="center"/>
    </xf>
    <xf numFmtId="0" fontId="93" fillId="47" borderId="0" xfId="5">
      <alignment horizontal="center" vertical="top" wrapText="1"/>
    </xf>
    <xf numFmtId="0" fontId="8" fillId="0" borderId="0" xfId="52">
      <alignment horizontal="left" vertical="center" wrapText="1"/>
    </xf>
    <xf numFmtId="0" fontId="7" fillId="0" borderId="0" xfId="30">
      <alignment vertical="center"/>
    </xf>
    <xf numFmtId="167" fontId="5" fillId="0" borderId="22" xfId="39" applyNumberFormat="1">
      <alignment vertical="center"/>
      <protection locked="0"/>
    </xf>
    <xf numFmtId="167" fontId="5" fillId="0" borderId="21" xfId="34" applyNumberFormat="1">
      <alignment vertical="center"/>
    </xf>
    <xf numFmtId="167" fontId="5" fillId="0" borderId="20" xfId="35" applyNumberFormat="1">
      <alignment vertical="center"/>
      <protection locked="0"/>
    </xf>
    <xf numFmtId="167" fontId="5" fillId="42" borderId="0" xfId="37" applyNumberFormat="1">
      <alignment vertical="center"/>
    </xf>
    <xf numFmtId="167" fontId="5" fillId="0" borderId="0" xfId="3" applyNumberFormat="1">
      <alignment vertical="center"/>
    </xf>
    <xf numFmtId="167" fontId="5" fillId="49" borderId="0" xfId="49" applyNumberFormat="1">
      <alignment vertical="center"/>
    </xf>
    <xf numFmtId="167" fontId="5" fillId="34" borderId="0" xfId="33" applyNumberFormat="1">
      <alignment vertical="center"/>
    </xf>
    <xf numFmtId="0" fontId="10" fillId="0" borderId="0" xfId="46">
      <alignment vertical="center"/>
    </xf>
    <xf numFmtId="0" fontId="8" fillId="0" borderId="0" xfId="32">
      <alignment vertical="center"/>
    </xf>
    <xf numFmtId="0" fontId="4" fillId="0" borderId="0" xfId="31" applyAlignment="1">
      <alignment vertical="center"/>
    </xf>
    <xf numFmtId="167" fontId="95" fillId="0" borderId="0" xfId="41" applyNumberFormat="1">
      <alignment vertical="center"/>
    </xf>
    <xf numFmtId="0" fontId="95" fillId="0" borderId="0" xfId="41">
      <alignment vertical="center"/>
    </xf>
    <xf numFmtId="0" fontId="0" fillId="0" borderId="0" xfId="62" applyFont="1">
      <alignment vertical="center"/>
    </xf>
    <xf numFmtId="167" fontId="5" fillId="44" borderId="20" xfId="36">
      <alignment vertical="center"/>
      <protection locked="0"/>
    </xf>
    <xf numFmtId="0" fontId="8" fillId="0" borderId="0" xfId="52" applyAlignment="1">
      <alignment horizontal="left" vertical="center" wrapText="1"/>
    </xf>
    <xf numFmtId="0" fontId="0" fillId="0" borderId="0" xfId="0" applyBorder="1" applyAlignment="1">
      <alignment vertical="center"/>
    </xf>
    <xf numFmtId="167" fontId="5" fillId="3" borderId="0" xfId="38" applyNumberFormat="1" applyFill="1">
      <alignment vertical="center"/>
    </xf>
    <xf numFmtId="168" fontId="11" fillId="0" borderId="0" xfId="4">
      <alignment vertical="center"/>
    </xf>
    <xf numFmtId="167" fontId="8" fillId="0" borderId="0" xfId="60">
      <alignment vertical="center"/>
    </xf>
    <xf numFmtId="0" fontId="0" fillId="0" borderId="0" xfId="0" applyAlignment="1">
      <alignment horizontal="center" vertical="center"/>
    </xf>
    <xf numFmtId="0" fontId="9" fillId="0" borderId="0" xfId="28" applyFill="1" applyAlignment="1">
      <alignment horizontal="center" vertical="center"/>
    </xf>
    <xf numFmtId="0" fontId="9" fillId="0" borderId="0" xfId="28" applyFill="1" applyBorder="1">
      <alignment vertical="center"/>
    </xf>
    <xf numFmtId="0" fontId="9" fillId="0" borderId="0" xfId="28" applyFill="1">
      <alignment vertical="center"/>
    </xf>
    <xf numFmtId="0" fontId="5" fillId="0" borderId="22" xfId="39">
      <alignment vertical="center"/>
      <protection locked="0"/>
    </xf>
    <xf numFmtId="0" fontId="5" fillId="0" borderId="21" xfId="34">
      <alignment vertical="center"/>
    </xf>
    <xf numFmtId="0" fontId="5" fillId="0" borderId="20" xfId="35">
      <alignment vertical="center"/>
      <protection locked="0"/>
    </xf>
    <xf numFmtId="0" fontId="9" fillId="0" borderId="0" xfId="28" applyFont="1" applyFill="1">
      <alignment vertical="center"/>
    </xf>
    <xf numFmtId="0" fontId="5" fillId="42" borderId="0" xfId="37">
      <alignment vertical="center"/>
    </xf>
    <xf numFmtId="0" fontId="8" fillId="0" borderId="0" xfId="32" applyFont="1">
      <alignment vertical="center"/>
    </xf>
    <xf numFmtId="0" fontId="13" fillId="0" borderId="0" xfId="0" applyFont="1" applyAlignment="1">
      <alignment vertical="center"/>
    </xf>
    <xf numFmtId="0" fontId="0" fillId="0" borderId="0" xfId="0" applyAlignment="1">
      <alignment horizontal="left" vertical="center" indent="1"/>
    </xf>
    <xf numFmtId="0" fontId="0" fillId="0" borderId="0" xfId="0" applyAlignment="1">
      <alignment horizontal="left" vertical="center"/>
    </xf>
    <xf numFmtId="0" fontId="11" fillId="0" borderId="0" xfId="4" applyNumberFormat="1">
      <alignment vertical="center"/>
    </xf>
    <xf numFmtId="0" fontId="8" fillId="0" borderId="0" xfId="0" applyFont="1" applyAlignment="1">
      <alignment vertical="center"/>
    </xf>
    <xf numFmtId="232" fontId="5" fillId="0" borderId="1" xfId="50" applyBorder="1" applyAlignment="1">
      <alignment vertical="center"/>
    </xf>
    <xf numFmtId="0" fontId="7" fillId="5" borderId="4" xfId="0" applyFont="1" applyFill="1" applyBorder="1" applyAlignment="1"/>
    <xf numFmtId="0" fontId="15" fillId="5" borderId="4" xfId="0" applyFont="1" applyFill="1" applyBorder="1" applyAlignment="1"/>
    <xf numFmtId="0" fontId="15" fillId="0" borderId="0" xfId="0" applyFont="1" applyAlignment="1"/>
    <xf numFmtId="0" fontId="16" fillId="0" borderId="0" xfId="4" applyNumberFormat="1" applyFont="1">
      <alignment vertical="center"/>
    </xf>
    <xf numFmtId="169" fontId="0" fillId="0" borderId="0" xfId="0" applyNumberFormat="1" applyAlignment="1">
      <alignment vertical="center"/>
    </xf>
    <xf numFmtId="0" fontId="5" fillId="0" borderId="2" xfId="62" applyBorder="1" applyProtection="1">
      <alignment vertical="center"/>
      <protection locked="0"/>
    </xf>
    <xf numFmtId="172" fontId="0" fillId="0" borderId="0" xfId="0" applyNumberFormat="1" applyAlignment="1">
      <alignment vertical="center"/>
    </xf>
    <xf numFmtId="0" fontId="13" fillId="0" borderId="0" xfId="0" applyFont="1" applyFill="1" applyAlignment="1">
      <alignment vertical="center"/>
    </xf>
    <xf numFmtId="189" fontId="5" fillId="44" borderId="20" xfId="36" applyNumberFormat="1" applyAlignment="1">
      <alignment vertical="center"/>
      <protection locked="0"/>
    </xf>
    <xf numFmtId="43" fontId="0" fillId="0" borderId="0" xfId="0" applyNumberFormat="1" applyAlignment="1">
      <alignment vertical="center"/>
    </xf>
    <xf numFmtId="231" fontId="0" fillId="0" borderId="0" xfId="47" applyFont="1" applyAlignment="1">
      <alignment vertical="center"/>
    </xf>
    <xf numFmtId="0" fontId="0" fillId="0" borderId="0" xfId="0" applyAlignment="1">
      <alignment horizontal="left" vertical="center" indent="2"/>
    </xf>
    <xf numFmtId="167" fontId="5" fillId="0" borderId="20" xfId="35" applyNumberFormat="1" applyAlignment="1">
      <alignment vertical="center"/>
      <protection locked="0"/>
    </xf>
    <xf numFmtId="170" fontId="11" fillId="0" borderId="0" xfId="4" applyNumberFormat="1" applyAlignment="1">
      <alignment vertical="center"/>
    </xf>
    <xf numFmtId="169" fontId="5" fillId="42" borderId="0" xfId="37" applyNumberFormat="1" applyAlignment="1">
      <alignment vertical="center"/>
    </xf>
    <xf numFmtId="231" fontId="5" fillId="0" borderId="1" xfId="47" applyBorder="1" applyAlignment="1">
      <alignment vertical="center"/>
    </xf>
    <xf numFmtId="167" fontId="11" fillId="0" borderId="0" xfId="4" applyNumberFormat="1" applyAlignment="1">
      <alignment vertical="center"/>
    </xf>
    <xf numFmtId="172" fontId="5" fillId="0" borderId="21" xfId="34" applyNumberFormat="1" applyAlignment="1">
      <alignment vertical="center"/>
    </xf>
    <xf numFmtId="172" fontId="5" fillId="0" borderId="1" xfId="10" applyBorder="1" applyAlignment="1">
      <alignment vertical="center"/>
    </xf>
    <xf numFmtId="9" fontId="5" fillId="0" borderId="21" xfId="34" applyNumberFormat="1" applyAlignment="1">
      <alignment vertical="center"/>
    </xf>
    <xf numFmtId="169" fontId="5" fillId="44" borderId="20" xfId="36" applyNumberFormat="1" applyAlignment="1">
      <alignment vertical="center"/>
      <protection locked="0"/>
    </xf>
    <xf numFmtId="0" fontId="0" fillId="0" borderId="0" xfId="0" applyBorder="1" applyAlignment="1">
      <alignment horizontal="left" vertical="center"/>
    </xf>
    <xf numFmtId="0" fontId="0" fillId="0" borderId="0" xfId="0">
      <alignment vertical="center"/>
    </xf>
    <xf numFmtId="0" fontId="11" fillId="0" borderId="0" xfId="4" applyNumberFormat="1" applyAlignment="1">
      <alignment vertical="center"/>
    </xf>
    <xf numFmtId="0" fontId="95" fillId="0" borderId="0" xfId="41" applyAlignment="1">
      <alignment vertical="center"/>
    </xf>
    <xf numFmtId="189" fontId="5" fillId="34" borderId="21" xfId="34" applyNumberFormat="1" applyFill="1" applyAlignment="1">
      <alignment vertical="center"/>
    </xf>
    <xf numFmtId="233" fontId="0" fillId="0" borderId="0" xfId="51" applyFont="1" applyAlignment="1">
      <alignment vertical="center"/>
    </xf>
    <xf numFmtId="170" fontId="5" fillId="0" borderId="21" xfId="34" applyNumberFormat="1" applyAlignment="1">
      <alignment vertical="center"/>
    </xf>
    <xf numFmtId="0" fontId="74" fillId="0" borderId="0" xfId="0" applyFont="1" applyAlignment="1">
      <alignment vertical="center"/>
    </xf>
    <xf numFmtId="0" fontId="75" fillId="5" borderId="4" xfId="0" applyFont="1" applyFill="1" applyBorder="1" applyAlignment="1"/>
    <xf numFmtId="0" fontId="0" fillId="0" borderId="0" xfId="0">
      <alignment vertical="center"/>
    </xf>
    <xf numFmtId="0" fontId="76" fillId="0" borderId="0" xfId="41" applyFont="1" applyAlignment="1">
      <alignment vertical="center"/>
    </xf>
    <xf numFmtId="167" fontId="76" fillId="0" borderId="0" xfId="41" applyNumberFormat="1" applyFont="1" applyAlignment="1">
      <alignment vertical="center"/>
    </xf>
    <xf numFmtId="0" fontId="76" fillId="0" borderId="0" xfId="41" applyFont="1">
      <alignment vertical="center"/>
    </xf>
    <xf numFmtId="189" fontId="5" fillId="0" borderId="22" xfId="39" applyNumberFormat="1" applyAlignment="1">
      <alignment vertical="center"/>
      <protection locked="0"/>
    </xf>
    <xf numFmtId="0" fontId="8" fillId="0" borderId="0" xfId="0" applyFont="1">
      <alignment vertical="center"/>
    </xf>
    <xf numFmtId="169" fontId="5" fillId="36" borderId="21" xfId="34" applyNumberFormat="1" applyFill="1" applyAlignment="1">
      <alignment vertical="center"/>
    </xf>
    <xf numFmtId="170" fontId="5" fillId="44" borderId="20" xfId="36" applyNumberFormat="1" applyAlignment="1">
      <alignment vertical="center"/>
      <protection locked="0"/>
    </xf>
    <xf numFmtId="189" fontId="5" fillId="38" borderId="21" xfId="34" applyNumberFormat="1" applyFill="1" applyAlignment="1">
      <alignment vertical="center"/>
    </xf>
    <xf numFmtId="189" fontId="5" fillId="39" borderId="21" xfId="34" applyNumberFormat="1" applyFill="1" applyAlignment="1">
      <alignment vertical="center"/>
    </xf>
    <xf numFmtId="232" fontId="8" fillId="0" borderId="0" xfId="50" applyFont="1" applyAlignment="1">
      <alignment vertical="center"/>
    </xf>
    <xf numFmtId="0" fontId="5" fillId="0" borderId="0" xfId="0" applyFont="1">
      <alignment vertical="center"/>
    </xf>
    <xf numFmtId="231" fontId="5" fillId="0" borderId="20" xfId="47" applyBorder="1" applyAlignment="1" applyProtection="1">
      <alignment vertical="center"/>
      <protection locked="0"/>
    </xf>
    <xf numFmtId="231" fontId="5" fillId="0" borderId="21" xfId="34" applyNumberFormat="1" applyAlignment="1">
      <alignment vertical="center"/>
    </xf>
    <xf numFmtId="0" fontId="77" fillId="0" borderId="0" xfId="0" applyFont="1" applyAlignment="1">
      <alignment vertical="center"/>
    </xf>
    <xf numFmtId="231" fontId="5" fillId="42" borderId="0" xfId="37" applyNumberFormat="1" applyAlignment="1">
      <alignment vertical="center"/>
    </xf>
    <xf numFmtId="231" fontId="0" fillId="43" borderId="0" xfId="47" applyFont="1" applyFill="1" applyAlignment="1">
      <alignment vertical="center"/>
    </xf>
    <xf numFmtId="231" fontId="0" fillId="35" borderId="0" xfId="47" applyFont="1" applyFill="1" applyAlignment="1">
      <alignment vertical="center"/>
    </xf>
    <xf numFmtId="231" fontId="5" fillId="0" borderId="21" xfId="47" applyBorder="1" applyAlignment="1">
      <alignment vertical="center"/>
    </xf>
    <xf numFmtId="231" fontId="5" fillId="44" borderId="20" xfId="47" applyFill="1" applyBorder="1" applyAlignment="1" applyProtection="1">
      <alignment vertical="center"/>
      <protection locked="0"/>
    </xf>
    <xf numFmtId="231" fontId="5" fillId="44" borderId="20" xfId="47" applyFill="1" applyBorder="1" applyProtection="1">
      <alignment vertical="center"/>
      <protection locked="0"/>
    </xf>
    <xf numFmtId="232" fontId="0" fillId="43" borderId="0" xfId="50" applyFont="1" applyFill="1" applyAlignment="1">
      <alignment vertical="center"/>
    </xf>
    <xf numFmtId="0" fontId="25" fillId="0" borderId="0" xfId="31" applyFont="1" applyAlignment="1">
      <alignment vertical="center"/>
    </xf>
    <xf numFmtId="172" fontId="5" fillId="0" borderId="20" xfId="35" applyNumberFormat="1" applyAlignment="1">
      <alignment vertical="center"/>
      <protection locked="0"/>
    </xf>
    <xf numFmtId="232" fontId="5" fillId="45" borderId="0" xfId="702" applyNumberFormat="1" applyAlignment="1">
      <alignment vertical="center"/>
    </xf>
    <xf numFmtId="231" fontId="5" fillId="0" borderId="21" xfId="34" applyNumberFormat="1">
      <alignment vertical="center"/>
    </xf>
    <xf numFmtId="0" fontId="12" fillId="0" borderId="0" xfId="0" applyFont="1">
      <alignment vertical="center"/>
    </xf>
    <xf numFmtId="232" fontId="5" fillId="0" borderId="20" xfId="35" applyNumberFormat="1" applyAlignment="1">
      <alignment vertical="center"/>
      <protection locked="0"/>
    </xf>
    <xf numFmtId="232" fontId="5" fillId="0" borderId="21" xfId="34" applyNumberFormat="1" applyAlignment="1">
      <alignment vertical="center"/>
    </xf>
    <xf numFmtId="231" fontId="5" fillId="42" borderId="0" xfId="37" applyNumberFormat="1">
      <alignment vertical="center"/>
    </xf>
    <xf numFmtId="235" fontId="5" fillId="0" borderId="21" xfId="34" applyNumberFormat="1">
      <alignment vertical="center"/>
    </xf>
    <xf numFmtId="231" fontId="5" fillId="45" borderId="0" xfId="702" applyNumberFormat="1">
      <alignment vertical="center"/>
    </xf>
    <xf numFmtId="0" fontId="5" fillId="0" borderId="0" xfId="3" applyAlignment="1">
      <alignment vertical="center"/>
    </xf>
    <xf numFmtId="0" fontId="5" fillId="0" borderId="0" xfId="3">
      <alignment vertical="center"/>
    </xf>
    <xf numFmtId="231" fontId="5" fillId="0" borderId="0" xfId="3" applyNumberFormat="1">
      <alignment vertical="center"/>
    </xf>
    <xf numFmtId="231" fontId="0" fillId="4" borderId="0" xfId="47" applyFont="1" applyFill="1">
      <alignment vertical="center"/>
    </xf>
    <xf numFmtId="0" fontId="8" fillId="0" borderId="0" xfId="3" applyFont="1" applyAlignment="1">
      <alignment vertical="center"/>
    </xf>
    <xf numFmtId="232" fontId="5" fillId="40" borderId="21" xfId="34" applyNumberFormat="1" applyFill="1" applyAlignment="1">
      <alignment vertical="center"/>
    </xf>
    <xf numFmtId="232" fontId="5" fillId="42" borderId="0" xfId="37" applyNumberFormat="1" applyAlignment="1">
      <alignment vertical="center"/>
    </xf>
    <xf numFmtId="231" fontId="12" fillId="0" borderId="0" xfId="47" applyFont="1">
      <alignment vertical="center"/>
    </xf>
    <xf numFmtId="231" fontId="5" fillId="0" borderId="0" xfId="47" applyAlignment="1">
      <alignment vertical="center"/>
    </xf>
    <xf numFmtId="232" fontId="5" fillId="0" borderId="0" xfId="3" applyNumberFormat="1" applyAlignment="1">
      <alignment vertical="center"/>
    </xf>
    <xf numFmtId="10" fontId="5" fillId="0" borderId="21" xfId="34" applyNumberFormat="1" applyAlignment="1">
      <alignment vertical="center"/>
    </xf>
    <xf numFmtId="233" fontId="5" fillId="0" borderId="0" xfId="47" applyNumberFormat="1" applyAlignment="1">
      <alignment vertical="center"/>
    </xf>
    <xf numFmtId="170" fontId="5" fillId="40" borderId="21" xfId="34" applyNumberFormat="1" applyFill="1" applyAlignment="1">
      <alignment vertical="center"/>
    </xf>
    <xf numFmtId="231" fontId="11" fillId="0" borderId="0" xfId="4" applyNumberFormat="1" applyAlignment="1">
      <alignment vertical="center"/>
    </xf>
    <xf numFmtId="231" fontId="5" fillId="41" borderId="21" xfId="47" applyFill="1" applyBorder="1">
      <alignment vertical="center"/>
    </xf>
    <xf numFmtId="231" fontId="5" fillId="0" borderId="21" xfId="47" applyBorder="1">
      <alignment vertical="center"/>
    </xf>
    <xf numFmtId="231" fontId="5" fillId="43" borderId="0" xfId="47" applyFill="1" applyBorder="1">
      <alignment vertical="center"/>
    </xf>
    <xf numFmtId="0" fontId="5" fillId="0" borderId="0" xfId="3" applyAlignment="1">
      <alignment horizontal="left" vertical="center" indent="1"/>
    </xf>
    <xf numFmtId="0" fontId="78" fillId="0" borderId="0" xfId="28" applyFont="1" applyFill="1" applyBorder="1">
      <alignment vertical="center"/>
    </xf>
    <xf numFmtId="0" fontId="78" fillId="0" borderId="0" xfId="28" applyFont="1" applyFill="1">
      <alignment vertical="center"/>
    </xf>
    <xf numFmtId="0" fontId="79" fillId="0" borderId="0" xfId="0" applyFont="1" applyAlignment="1">
      <alignment vertical="center"/>
    </xf>
    <xf numFmtId="0" fontId="80" fillId="0" borderId="0" xfId="32" applyFont="1">
      <alignment vertical="center"/>
    </xf>
    <xf numFmtId="0" fontId="80" fillId="47" borderId="0" xfId="5" applyFont="1">
      <alignment horizontal="center" vertical="top" wrapText="1"/>
    </xf>
    <xf numFmtId="0" fontId="81" fillId="5" borderId="4" xfId="0" applyFont="1" applyFill="1" applyBorder="1" applyAlignment="1"/>
    <xf numFmtId="0" fontId="82" fillId="5" borderId="4" xfId="0" applyFont="1" applyFill="1" applyBorder="1" applyAlignment="1"/>
    <xf numFmtId="0" fontId="82" fillId="0" borderId="0" xfId="0" applyFont="1" applyAlignment="1"/>
    <xf numFmtId="0" fontId="83" fillId="0" borderId="0" xfId="31" applyFont="1" applyAlignment="1">
      <alignment vertical="center"/>
    </xf>
    <xf numFmtId="0" fontId="79" fillId="0" borderId="0" xfId="0" applyFont="1">
      <alignment vertical="center"/>
    </xf>
    <xf numFmtId="0" fontId="84" fillId="0" borderId="0" xfId="41" applyFont="1">
      <alignment vertical="center"/>
    </xf>
    <xf numFmtId="0" fontId="79" fillId="42" borderId="0" xfId="37" applyFont="1">
      <alignment vertical="center"/>
    </xf>
    <xf numFmtId="172" fontId="79" fillId="0" borderId="0" xfId="0" applyNumberFormat="1" applyFont="1" applyAlignment="1">
      <alignment vertical="center"/>
    </xf>
    <xf numFmtId="231" fontId="79" fillId="0" borderId="20" xfId="47" applyFont="1" applyBorder="1" applyProtection="1">
      <alignment vertical="center"/>
      <protection locked="0"/>
    </xf>
    <xf numFmtId="231" fontId="79" fillId="43" borderId="0" xfId="47" applyFont="1" applyFill="1" applyAlignment="1">
      <alignment vertical="center"/>
    </xf>
    <xf numFmtId="0" fontId="80" fillId="0" borderId="0" xfId="0" applyFont="1">
      <alignment vertical="center"/>
    </xf>
    <xf numFmtId="232" fontId="79" fillId="45" borderId="0" xfId="702" applyNumberFormat="1" applyFont="1" applyAlignment="1">
      <alignment vertical="center"/>
    </xf>
    <xf numFmtId="231" fontId="79" fillId="0" borderId="21" xfId="34" applyNumberFormat="1" applyFont="1">
      <alignment vertical="center"/>
    </xf>
    <xf numFmtId="0" fontId="84" fillId="0" borderId="0" xfId="0" applyFont="1">
      <alignment vertical="center"/>
    </xf>
    <xf numFmtId="0" fontId="80" fillId="0" borderId="0" xfId="0" applyFont="1" applyAlignment="1">
      <alignment vertical="center"/>
    </xf>
    <xf numFmtId="0" fontId="79" fillId="0" borderId="0" xfId="0" applyFont="1" applyAlignment="1">
      <alignment horizontal="left" vertical="center" indent="1"/>
    </xf>
    <xf numFmtId="232" fontId="79" fillId="0" borderId="21" xfId="34" applyNumberFormat="1" applyFont="1" applyAlignment="1">
      <alignment vertical="center"/>
    </xf>
    <xf numFmtId="231" fontId="79" fillId="37" borderId="21" xfId="34" applyNumberFormat="1" applyFont="1" applyFill="1">
      <alignment vertical="center"/>
    </xf>
    <xf numFmtId="231" fontId="79" fillId="0" borderId="21" xfId="47" applyFont="1" applyBorder="1" applyAlignment="1">
      <alignment vertical="center"/>
    </xf>
    <xf numFmtId="231" fontId="79" fillId="42" borderId="0" xfId="37" applyNumberFormat="1" applyFont="1">
      <alignment vertical="center"/>
    </xf>
    <xf numFmtId="0" fontId="79" fillId="0" borderId="0" xfId="0" applyFont="1" applyAlignment="1">
      <alignment horizontal="center" vertical="top"/>
    </xf>
    <xf numFmtId="0" fontId="79" fillId="42" borderId="0" xfId="37" quotePrefix="1" applyFont="1">
      <alignment vertical="center"/>
    </xf>
    <xf numFmtId="233" fontId="79" fillId="0" borderId="0" xfId="51" applyFont="1" applyAlignment="1">
      <alignment vertical="center"/>
    </xf>
    <xf numFmtId="235" fontId="5" fillId="35" borderId="0" xfId="34" applyNumberFormat="1" applyFill="1" applyBorder="1">
      <alignment vertical="center"/>
    </xf>
    <xf numFmtId="0" fontId="85" fillId="0" borderId="0" xfId="28" applyFont="1" applyFill="1" applyBorder="1">
      <alignment vertical="center"/>
    </xf>
    <xf numFmtId="0" fontId="85" fillId="0" borderId="0" xfId="28" applyFont="1" applyFill="1">
      <alignment vertical="center"/>
    </xf>
    <xf numFmtId="0" fontId="86" fillId="5" borderId="4" xfId="0" applyFont="1" applyFill="1" applyBorder="1" applyAlignment="1"/>
    <xf numFmtId="0" fontId="87" fillId="5" borderId="4" xfId="0" applyFont="1" applyFill="1" applyBorder="1" applyAlignment="1"/>
    <xf numFmtId="236" fontId="87" fillId="5" borderId="4" xfId="48" applyFont="1" applyFill="1" applyBorder="1" applyAlignment="1"/>
    <xf numFmtId="0" fontId="87" fillId="0" borderId="0" xfId="0" applyFont="1" applyAlignment="1"/>
    <xf numFmtId="0" fontId="88" fillId="0" borderId="0" xfId="0" applyFont="1" applyAlignment="1">
      <alignment vertical="center"/>
    </xf>
    <xf numFmtId="0" fontId="89" fillId="0" borderId="0" xfId="0" applyFont="1" applyAlignment="1">
      <alignment vertical="center"/>
    </xf>
    <xf numFmtId="0" fontId="90" fillId="0" borderId="0" xfId="41" applyFont="1" applyAlignment="1">
      <alignment vertical="center"/>
    </xf>
    <xf numFmtId="0" fontId="91" fillId="0" borderId="0" xfId="0" applyFont="1" applyAlignment="1">
      <alignment vertical="center"/>
    </xf>
    <xf numFmtId="0" fontId="90" fillId="0" borderId="0" xfId="41" applyFont="1">
      <alignment vertical="center"/>
    </xf>
    <xf numFmtId="9" fontId="88" fillId="0" borderId="0" xfId="0" applyNumberFormat="1" applyFont="1" applyAlignment="1">
      <alignment vertical="center"/>
    </xf>
    <xf numFmtId="0" fontId="92" fillId="0" borderId="0" xfId="31" applyFont="1" applyAlignment="1">
      <alignment vertical="center"/>
    </xf>
    <xf numFmtId="169" fontId="88" fillId="34" borderId="3" xfId="33" applyNumberFormat="1" applyFont="1" applyBorder="1" applyProtection="1">
      <alignment vertical="center"/>
      <protection locked="0"/>
    </xf>
    <xf numFmtId="170" fontId="88" fillId="0" borderId="21" xfId="34" applyNumberFormat="1" applyFont="1">
      <alignment vertical="center"/>
    </xf>
    <xf numFmtId="169" fontId="88" fillId="36" borderId="0" xfId="37" applyNumberFormat="1" applyFont="1" applyFill="1">
      <alignment vertical="center"/>
    </xf>
    <xf numFmtId="167" fontId="5" fillId="0" borderId="21" xfId="34" applyNumberFormat="1" applyAlignment="1">
      <alignment vertical="center"/>
    </xf>
    <xf numFmtId="189" fontId="5" fillId="48" borderId="0" xfId="38" applyNumberFormat="1" applyAlignment="1">
      <alignment vertical="center"/>
    </xf>
    <xf numFmtId="231" fontId="5" fillId="48" borderId="0" xfId="38" applyNumberFormat="1">
      <alignment vertical="center"/>
    </xf>
    <xf numFmtId="232" fontId="5" fillId="3" borderId="0" xfId="50" applyFill="1" applyAlignment="1">
      <alignment vertical="center"/>
    </xf>
    <xf numFmtId="232" fontId="79" fillId="0" borderId="0" xfId="50" applyFont="1" applyAlignment="1">
      <alignment vertical="center"/>
    </xf>
    <xf numFmtId="189" fontId="79" fillId="0" borderId="0" xfId="50" applyNumberFormat="1" applyFont="1" applyAlignment="1">
      <alignment vertical="center"/>
    </xf>
    <xf numFmtId="0" fontId="15" fillId="5" borderId="0" xfId="0" applyFont="1" applyFill="1" applyBorder="1" applyAlignment="1"/>
    <xf numFmtId="188" fontId="5" fillId="48" borderId="0" xfId="38" applyNumberFormat="1" applyAlignment="1">
      <alignment vertical="center"/>
    </xf>
    <xf numFmtId="0" fontId="5" fillId="0" borderId="0" xfId="548" applyFont="1" applyAlignment="1">
      <alignment vertical="center"/>
    </xf>
    <xf numFmtId="232" fontId="5" fillId="0" borderId="0" xfId="50" applyAlignment="1">
      <alignment vertical="center"/>
    </xf>
    <xf numFmtId="43" fontId="5" fillId="0" borderId="0" xfId="703" applyAlignment="1">
      <alignment vertical="center"/>
    </xf>
    <xf numFmtId="0" fontId="8" fillId="0" borderId="0" xfId="548" applyFont="1" applyAlignment="1">
      <alignment vertical="center"/>
    </xf>
    <xf numFmtId="0" fontId="5" fillId="0" borderId="0" xfId="548" applyFont="1" applyAlignment="1">
      <alignment horizontal="right" vertical="center"/>
    </xf>
    <xf numFmtId="0" fontId="74" fillId="0" borderId="0" xfId="0" applyFont="1">
      <alignment vertical="center"/>
    </xf>
    <xf numFmtId="232" fontId="5" fillId="51" borderId="0" xfId="50" applyFill="1" applyAlignment="1">
      <alignment vertical="center"/>
    </xf>
    <xf numFmtId="169" fontId="5" fillId="44" borderId="20" xfId="36" applyNumberFormat="1">
      <alignment vertical="center"/>
      <protection locked="0"/>
    </xf>
    <xf numFmtId="169" fontId="5" fillId="0" borderId="2" xfId="35" applyNumberFormat="1" applyBorder="1">
      <alignment vertical="center"/>
      <protection locked="0"/>
    </xf>
    <xf numFmtId="189" fontId="5" fillId="44" borderId="20" xfId="36" applyNumberFormat="1">
      <alignment vertical="center"/>
      <protection locked="0"/>
    </xf>
    <xf numFmtId="169" fontId="5" fillId="0" borderId="21" xfId="34" applyNumberFormat="1">
      <alignment vertical="center"/>
    </xf>
    <xf numFmtId="169" fontId="0" fillId="0" borderId="0" xfId="704" applyNumberFormat="1" applyFont="1" applyAlignment="1">
      <alignment vertical="center"/>
    </xf>
    <xf numFmtId="236" fontId="0" fillId="0" borderId="0" xfId="48" applyFont="1">
      <alignment vertical="center"/>
    </xf>
    <xf numFmtId="0" fontId="93" fillId="47" borderId="25" xfId="5" applyBorder="1">
      <alignment horizontal="center" vertical="top" wrapText="1"/>
    </xf>
    <xf numFmtId="168" fontId="5" fillId="0" borderId="21" xfId="34" applyNumberFormat="1">
      <alignment vertical="center"/>
    </xf>
    <xf numFmtId="0" fontId="0" fillId="0" borderId="20" xfId="35" applyFont="1">
      <alignment vertical="center"/>
      <protection locked="0"/>
    </xf>
    <xf numFmtId="0" fontId="96" fillId="0" borderId="0" xfId="28" applyFont="1" applyFill="1" applyBorder="1">
      <alignment vertical="center"/>
    </xf>
    <xf numFmtId="0" fontId="9" fillId="0" borderId="0" xfId="28" quotePrefix="1" applyFill="1" applyBorder="1">
      <alignment vertical="center"/>
    </xf>
    <xf numFmtId="0" fontId="8" fillId="0" borderId="0" xfId="28" quotePrefix="1" applyFont="1" applyFill="1" applyBorder="1">
      <alignment vertical="center"/>
    </xf>
    <xf numFmtId="236" fontId="5" fillId="0" borderId="0" xfId="48" applyFont="1">
      <alignment vertical="center"/>
    </xf>
    <xf numFmtId="172" fontId="8" fillId="0" borderId="0" xfId="60" applyNumberFormat="1">
      <alignment vertical="center"/>
    </xf>
    <xf numFmtId="232" fontId="5" fillId="0" borderId="0" xfId="50" applyFont="1" applyAlignment="1">
      <alignment vertical="center"/>
    </xf>
    <xf numFmtId="0" fontId="13" fillId="0" borderId="0" xfId="705" applyFont="1">
      <alignment vertical="center"/>
    </xf>
    <xf numFmtId="231" fontId="8" fillId="0" borderId="0" xfId="47" applyFont="1" applyAlignment="1">
      <alignment vertical="center"/>
    </xf>
    <xf numFmtId="231" fontId="5" fillId="0" borderId="0" xfId="47" applyFont="1" applyAlignment="1">
      <alignment vertical="center"/>
    </xf>
    <xf numFmtId="0" fontId="97" fillId="0" borderId="0" xfId="41" applyFont="1" applyAlignment="1">
      <alignment vertical="center"/>
    </xf>
    <xf numFmtId="232" fontId="5" fillId="0" borderId="22" xfId="39" applyNumberFormat="1" applyAlignment="1">
      <alignment vertical="center"/>
      <protection locked="0"/>
    </xf>
    <xf numFmtId="237" fontId="5" fillId="0" borderId="22" xfId="47" applyNumberFormat="1" applyFont="1" applyBorder="1" applyAlignment="1" applyProtection="1">
      <alignment vertical="center"/>
      <protection locked="0"/>
    </xf>
    <xf numFmtId="237" fontId="5" fillId="42" borderId="0" xfId="47" applyNumberFormat="1" applyFont="1" applyFill="1" applyAlignment="1">
      <alignment vertical="center"/>
    </xf>
    <xf numFmtId="172" fontId="8" fillId="42" borderId="0" xfId="37" applyNumberFormat="1" applyFont="1">
      <alignment vertical="center"/>
    </xf>
    <xf numFmtId="231" fontId="8" fillId="0" borderId="0" xfId="47" applyFont="1" applyBorder="1" applyAlignment="1">
      <alignment vertical="center"/>
    </xf>
    <xf numFmtId="0" fontId="8" fillId="53" borderId="0" xfId="0" applyFont="1" applyFill="1">
      <alignment vertical="center"/>
    </xf>
    <xf numFmtId="173" fontId="8" fillId="0" borderId="0" xfId="60" applyNumberFormat="1">
      <alignment vertical="center"/>
    </xf>
    <xf numFmtId="231" fontId="8" fillId="42" borderId="0" xfId="37" applyNumberFormat="1" applyFont="1">
      <alignment vertical="center"/>
    </xf>
    <xf numFmtId="236" fontId="5" fillId="0" borderId="21" xfId="34" applyNumberFormat="1" applyAlignment="1">
      <alignment vertical="center"/>
    </xf>
    <xf numFmtId="172" fontId="8" fillId="0" borderId="21" xfId="34" applyNumberFormat="1" applyFont="1">
      <alignment vertical="center"/>
    </xf>
    <xf numFmtId="0" fontId="0" fillId="0" borderId="0" xfId="0" applyFont="1">
      <alignment vertical="center"/>
    </xf>
    <xf numFmtId="231" fontId="8" fillId="0" borderId="21" xfId="34" applyNumberFormat="1" applyFont="1" applyAlignment="1">
      <alignment vertical="center"/>
    </xf>
    <xf numFmtId="231" fontId="5" fillId="0" borderId="0" xfId="47" applyBorder="1" applyAlignment="1" applyProtection="1">
      <alignment vertical="center"/>
      <protection locked="0"/>
    </xf>
    <xf numFmtId="231" fontId="5" fillId="42" borderId="0" xfId="47" applyFill="1" applyAlignment="1">
      <alignment vertical="center"/>
    </xf>
    <xf numFmtId="231" fontId="5" fillId="42" borderId="0" xfId="47" applyFill="1">
      <alignment vertical="center"/>
    </xf>
    <xf numFmtId="189" fontId="5" fillId="0" borderId="21" xfId="34" applyNumberFormat="1" applyAlignment="1">
      <alignment vertical="center"/>
    </xf>
    <xf numFmtId="169" fontId="5" fillId="52" borderId="2" xfId="36" applyNumberFormat="1" applyFill="1" applyBorder="1" applyAlignment="1">
      <alignment vertical="center"/>
      <protection locked="0"/>
    </xf>
    <xf numFmtId="169" fontId="5" fillId="0" borderId="2" xfId="35" applyNumberFormat="1" applyBorder="1" applyAlignment="1">
      <alignment vertical="center"/>
      <protection locked="0"/>
    </xf>
    <xf numFmtId="231" fontId="5" fillId="48" borderId="0" xfId="47" applyFill="1">
      <alignment vertical="center"/>
    </xf>
    <xf numFmtId="231" fontId="5" fillId="48" borderId="0" xfId="47" applyFill="1" applyAlignment="1">
      <alignment vertical="center"/>
    </xf>
    <xf numFmtId="232" fontId="5" fillId="44" borderId="20" xfId="36" applyNumberFormat="1" applyAlignment="1">
      <alignment vertical="center"/>
      <protection locked="0"/>
    </xf>
    <xf numFmtId="231" fontId="79" fillId="41" borderId="21" xfId="47" applyFont="1" applyFill="1" applyBorder="1" applyAlignment="1">
      <alignment vertical="center"/>
    </xf>
    <xf numFmtId="231" fontId="79" fillId="40" borderId="21" xfId="47" applyFont="1" applyFill="1" applyBorder="1" applyAlignment="1">
      <alignment vertical="center"/>
    </xf>
    <xf numFmtId="170" fontId="88" fillId="42" borderId="0" xfId="37" applyNumberFormat="1" applyFont="1">
      <alignment vertical="center"/>
    </xf>
    <xf numFmtId="169" fontId="5" fillId="0" borderId="21" xfId="34" applyNumberFormat="1" applyAlignment="1">
      <alignment vertical="center"/>
    </xf>
    <xf numFmtId="169" fontId="11" fillId="0" borderId="0" xfId="4" applyNumberFormat="1" applyAlignment="1">
      <alignment vertical="center"/>
    </xf>
    <xf numFmtId="0" fontId="5" fillId="42" borderId="0" xfId="37" applyAlignment="1">
      <alignment vertical="center"/>
    </xf>
    <xf numFmtId="231" fontId="0" fillId="0" borderId="0" xfId="0" applyNumberFormat="1" applyAlignment="1">
      <alignment vertical="center"/>
    </xf>
    <xf numFmtId="233" fontId="5" fillId="42" borderId="0" xfId="50" applyNumberFormat="1" applyFill="1" applyAlignment="1">
      <alignment vertical="center"/>
    </xf>
    <xf numFmtId="233" fontId="5" fillId="54" borderId="21" xfId="34" applyNumberFormat="1" applyFill="1" applyAlignment="1">
      <alignment vertical="center"/>
    </xf>
    <xf numFmtId="236" fontId="5" fillId="0" borderId="0" xfId="48" applyAlignment="1">
      <alignment vertical="center"/>
    </xf>
    <xf numFmtId="231" fontId="8" fillId="54" borderId="21" xfId="34" applyNumberFormat="1" applyFont="1" applyFill="1" applyAlignment="1">
      <alignment vertical="center"/>
    </xf>
    <xf numFmtId="233" fontId="5" fillId="54" borderId="21" xfId="34" applyNumberFormat="1" applyFont="1" applyFill="1" applyAlignment="1">
      <alignment vertical="center"/>
    </xf>
    <xf numFmtId="231" fontId="0" fillId="0" borderId="0" xfId="47" applyFont="1">
      <alignment vertical="center"/>
    </xf>
    <xf numFmtId="232" fontId="0" fillId="0" borderId="0" xfId="50" applyFont="1" applyAlignment="1">
      <alignment vertical="center"/>
    </xf>
    <xf numFmtId="239" fontId="0" fillId="0" borderId="26" xfId="703" applyNumberFormat="1" applyFont="1" applyBorder="1" applyAlignment="1">
      <alignment vertical="center"/>
    </xf>
    <xf numFmtId="0" fontId="0" fillId="0" borderId="26" xfId="0" applyBorder="1">
      <alignment vertical="center"/>
    </xf>
    <xf numFmtId="9" fontId="0" fillId="0" borderId="26" xfId="704" applyFont="1" applyBorder="1" applyAlignment="1">
      <alignment vertical="center"/>
    </xf>
    <xf numFmtId="231" fontId="5" fillId="0" borderId="20" xfId="35" applyNumberFormat="1" applyAlignment="1">
      <alignment vertical="center"/>
      <protection locked="0"/>
    </xf>
    <xf numFmtId="169" fontId="5" fillId="0" borderId="20" xfId="35" applyNumberFormat="1" applyAlignment="1">
      <alignment vertical="center"/>
      <protection locked="0"/>
    </xf>
    <xf numFmtId="234" fontId="5" fillId="0" borderId="26" xfId="711" applyNumberFormat="1" applyBorder="1" applyAlignment="1">
      <alignment vertical="center"/>
      <protection locked="0"/>
    </xf>
    <xf numFmtId="172" fontId="5" fillId="42" borderId="0" xfId="37" applyNumberFormat="1">
      <alignment vertical="center"/>
    </xf>
    <xf numFmtId="239" fontId="5" fillId="42" borderId="0" xfId="37" applyNumberFormat="1" applyAlignment="1">
      <alignment vertical="center"/>
    </xf>
  </cellXfs>
  <cellStyles count="714">
    <cellStyle name="_x000a_shell=progma" xfId="1"/>
    <cellStyle name="%" xfId="2"/>
    <cellStyle name="% 2" xfId="69"/>
    <cellStyle name="% 2 2" xfId="70"/>
    <cellStyle name="% 2 2 2" xfId="71"/>
    <cellStyle name="% 2 2 3" xfId="72"/>
    <cellStyle name="% 2 3" xfId="73"/>
    <cellStyle name="% 2 4" xfId="74"/>
    <cellStyle name="% 2 5" xfId="75"/>
    <cellStyle name="% 3" xfId="76"/>
    <cellStyle name="% 3 2" xfId="77"/>
    <cellStyle name="% 3 3" xfId="78"/>
    <cellStyle name="% 4" xfId="79"/>
    <cellStyle name="% 5" xfId="80"/>
    <cellStyle name="% 6" xfId="81"/>
    <cellStyle name="% 7" xfId="82"/>
    <cellStyle name="% 8" xfId="68"/>
    <cellStyle name="%_FT_AME_mini_models_deliverables_2Q08_mobile" xfId="83"/>
    <cellStyle name="%_Mobile_Q1_analysis" xfId="84"/>
    <cellStyle name="@_x000a_" xfId="85"/>
    <cellStyle name="_%(SignOnly)" xfId="86"/>
    <cellStyle name="_%(SignOnly)_AfricaMiddleEastMobileDemand3Q2005" xfId="87"/>
    <cellStyle name="_%(SignOnly)_AME Mobile Demand and Data Aggregation - 1Q06" xfId="88"/>
    <cellStyle name="_%(SignOnly)_AP Mobile Demand Aggregation and Check file - 1Q06 - USE THIS ONE" xfId="89"/>
    <cellStyle name="_%(SignOnly)_AP Mobile Demand Check File 1q2006 v.Linked" xfId="90"/>
    <cellStyle name="_%(SignOnly)_Definitions" xfId="91"/>
    <cellStyle name="_%(SignOnly)_FCMBEMEA_R" xfId="92"/>
    <cellStyle name="_%(SignOnly)_FCMBLABRA" xfId="93"/>
    <cellStyle name="_%(SignOnly)_MTN_Custom_Forecasts_Q1_2008" xfId="94"/>
    <cellStyle name="_%(SignOnly)_PakistabMob2005" xfId="95"/>
    <cellStyle name="_%(SignSpaceOnly)" xfId="96"/>
    <cellStyle name="_%(SignSpaceOnly) 2" xfId="97"/>
    <cellStyle name="_%(SignSpaceOnly) 3" xfId="98"/>
    <cellStyle name="_%(SignSpaceOnly) 4" xfId="99"/>
    <cellStyle name="_%(SignSpaceOnly)_AfricaMiddleEastMobileDemand3Q2005" xfId="100"/>
    <cellStyle name="_%(SignSpaceOnly)_AME Mobile Demand and Data Aggregation - 1Q06" xfId="101"/>
    <cellStyle name="_%(SignSpaceOnly)_AP Mobile Demand Aggregation and Check file - 1Q06 - USE THIS ONE" xfId="102"/>
    <cellStyle name="_%(SignSpaceOnly)_AP Mobile Demand Check File 1q2006 v.Linked" xfId="103"/>
    <cellStyle name="_%(SignSpaceOnly)_Definitions" xfId="104"/>
    <cellStyle name="_%(SignSpaceOnly)_FCMBEMEA_R" xfId="105"/>
    <cellStyle name="_%(SignSpaceOnly)_FCMBLABRA" xfId="106"/>
    <cellStyle name="_%(SignSpaceOnly)_MTN_Custom_Forecasts_Q1_2008" xfId="107"/>
    <cellStyle name="_%(SignSpaceOnly)_PakistabMob2005" xfId="108"/>
    <cellStyle name="_Column1" xfId="109"/>
    <cellStyle name="_Column1_GF-Kennzahlen" xfId="110"/>
    <cellStyle name="_Column1_kgfums" xfId="111"/>
    <cellStyle name="_Column1_KMR-back up-Folien Pa 2006 04 12" xfId="112"/>
    <cellStyle name="_Column1_KMR-back up-Folien Pa 2006 04 121" xfId="113"/>
    <cellStyle name="_Column1_KMR-back up-Folien Pa 2006 04 124" xfId="114"/>
    <cellStyle name="_Column1_Säulen" xfId="115"/>
    <cellStyle name="_Column1_Vorjahreswerte Anpassung 06 2001" xfId="116"/>
    <cellStyle name="_Column2" xfId="117"/>
    <cellStyle name="_Column2_GF-Kennzahlen" xfId="118"/>
    <cellStyle name="_Column2_kgfums" xfId="119"/>
    <cellStyle name="_Column2_KMR-back up-Folien Pa 2006 04 12" xfId="120"/>
    <cellStyle name="_Column2_KMR-back up-Folien Pa 2006 04 121" xfId="121"/>
    <cellStyle name="_Column2_KMR-back up-Folien Pa 2006 04 124" xfId="122"/>
    <cellStyle name="_Column2_Säulen" xfId="123"/>
    <cellStyle name="_Column2_Vorjahreswerte Anpassung 06 2001" xfId="124"/>
    <cellStyle name="_Column3" xfId="125"/>
    <cellStyle name="_Column3_GF-Kennzahlen" xfId="126"/>
    <cellStyle name="_Column3_kgfums" xfId="127"/>
    <cellStyle name="_Column3_KMR-back up-Folien Pa 2006 04 12" xfId="128"/>
    <cellStyle name="_Column3_KMR-back up-Folien Pa 2006 04 121" xfId="129"/>
    <cellStyle name="_Column3_KMR-back up-Folien Pa 2006 04 124" xfId="130"/>
    <cellStyle name="_Column3_Säulen" xfId="131"/>
    <cellStyle name="_Column3_Vorjahreswerte Anpassung 06 2001" xfId="132"/>
    <cellStyle name="_Column4" xfId="133"/>
    <cellStyle name="_Column4_GF-Kennzahlen" xfId="134"/>
    <cellStyle name="_Column4_kgfums" xfId="135"/>
    <cellStyle name="_Column4_KMR-back up-Folien Pa 2006 04 12" xfId="136"/>
    <cellStyle name="_Column4_KMR-back up-Folien Pa 2006 04 121" xfId="137"/>
    <cellStyle name="_Column4_KMR-back up-Folien Pa 2006 04 124" xfId="138"/>
    <cellStyle name="_Column4_Säulen" xfId="139"/>
    <cellStyle name="_Column4_Vorjahreswerte Anpassung 06 2001" xfId="140"/>
    <cellStyle name="_Column5" xfId="141"/>
    <cellStyle name="_Column5_GF-Kennzahlen" xfId="142"/>
    <cellStyle name="_Column5_kgfums" xfId="143"/>
    <cellStyle name="_Column5_KMR-back up-Folien Pa 2006 04 12" xfId="144"/>
    <cellStyle name="_Column5_KMR-back up-Folien Pa 2006 04 121" xfId="145"/>
    <cellStyle name="_Column5_KMR-back up-Folien Pa 2006 04 124" xfId="146"/>
    <cellStyle name="_Column5_Säulen" xfId="147"/>
    <cellStyle name="_Column5_Vorjahreswerte Anpassung 06 2001" xfId="148"/>
    <cellStyle name="_Column6" xfId="149"/>
    <cellStyle name="_Column6_GF-Kennzahlen" xfId="150"/>
    <cellStyle name="_Column6_kgfums" xfId="151"/>
    <cellStyle name="_Column6_KMR-back up-Folien Pa 2006 04 12" xfId="152"/>
    <cellStyle name="_Column6_KMR-back up-Folien Pa 2006 04 121" xfId="153"/>
    <cellStyle name="_Column6_KMR-back up-Folien Pa 2006 04 124" xfId="154"/>
    <cellStyle name="_Column6_Säulen" xfId="155"/>
    <cellStyle name="_Column6_Vorjahreswerte Anpassung 06 2001" xfId="156"/>
    <cellStyle name="_Column7" xfId="157"/>
    <cellStyle name="_Column7_GF-Kennzahlen" xfId="158"/>
    <cellStyle name="_Column7_kgfums" xfId="159"/>
    <cellStyle name="_Column7_KMR-back up-Folien Pa 2006 04 12" xfId="160"/>
    <cellStyle name="_Column7_KMR-back up-Folien Pa 2006 04 121" xfId="161"/>
    <cellStyle name="_Column7_KMR-back up-Folien Pa 2006 04 124" xfId="162"/>
    <cellStyle name="_Column7_Säulen" xfId="163"/>
    <cellStyle name="_Column7_Vorjahreswerte Anpassung 06 2001" xfId="164"/>
    <cellStyle name="_Comma" xfId="165"/>
    <cellStyle name="_Comma 2" xfId="166"/>
    <cellStyle name="_Comma 3" xfId="167"/>
    <cellStyle name="_Comma 4" xfId="168"/>
    <cellStyle name="_Comma_2Q08 AME Mobile Demand Aggregation copy" xfId="169"/>
    <cellStyle name="_Comma_AfricaMiddleEastMobileDemand3Q2005" xfId="170"/>
    <cellStyle name="_Comma_AME Mobile Demand and Data Aggregation - 1Q06" xfId="171"/>
    <cellStyle name="_Comma_AP Mobile Demand Aggregation and Check file - 1Q06 - USE THIS ONE" xfId="172"/>
    <cellStyle name="_Comma_AP Mobile Demand Check File 1q2006 v.Linked" xfId="173"/>
    <cellStyle name="_Comma_Definitions" xfId="174"/>
    <cellStyle name="_Comma_FCMBEMEA_R" xfId="175"/>
    <cellStyle name="_Comma_FCMBLABRA" xfId="176"/>
    <cellStyle name="_Comma_MTN_Custom_Forecasts_Q1_2008" xfId="177"/>
    <cellStyle name="_Comma_PakistabMob2005" xfId="178"/>
    <cellStyle name="_Currency" xfId="179"/>
    <cellStyle name="_Currency 2" xfId="180"/>
    <cellStyle name="_Currency 3" xfId="181"/>
    <cellStyle name="_Currency 4" xfId="182"/>
    <cellStyle name="_Currency_2Q08 AME Mobile Demand Aggregation copy" xfId="183"/>
    <cellStyle name="_Currency_AfricaMiddleEastMobileDemand3Q2005" xfId="184"/>
    <cellStyle name="_Currency_AME Mobile Demand and Data Aggregation - 1Q06" xfId="185"/>
    <cellStyle name="_Currency_AP Mobile Demand Aggregation and Check file - 1Q06 - USE THIS ONE" xfId="186"/>
    <cellStyle name="_Currency_AP Mobile Demand Check File 1q2006 v.Linked" xfId="187"/>
    <cellStyle name="_Currency_Definitions" xfId="188"/>
    <cellStyle name="_Currency_FCMBEMEA_R" xfId="189"/>
    <cellStyle name="_Currency_FCMBLABRA" xfId="190"/>
    <cellStyle name="_Currency_MTN_Custom_Forecasts_Q1_2008" xfId="191"/>
    <cellStyle name="_Currency_PakistabMob2005" xfId="192"/>
    <cellStyle name="_CurrencySpace" xfId="193"/>
    <cellStyle name="_CurrencySpace 2" xfId="194"/>
    <cellStyle name="_CurrencySpace 3" xfId="195"/>
    <cellStyle name="_CurrencySpace 4" xfId="196"/>
    <cellStyle name="_CurrencySpace_2Q08 AME Mobile Demand Aggregation copy" xfId="197"/>
    <cellStyle name="_CurrencySpace_AfricaMiddleEastMobileDemand3Q2005" xfId="198"/>
    <cellStyle name="_CurrencySpace_AME Mobile Demand and Data Aggregation - 1Q06" xfId="199"/>
    <cellStyle name="_CurrencySpace_AP Mobile Demand Aggregation and Check file - 1Q06 - USE THIS ONE" xfId="200"/>
    <cellStyle name="_CurrencySpace_AP Mobile Demand Check File 1q2006 v.Linked" xfId="201"/>
    <cellStyle name="_CurrencySpace_Definitions" xfId="202"/>
    <cellStyle name="_CurrencySpace_FCMBEMEA_R" xfId="203"/>
    <cellStyle name="_CurrencySpace_FCMBLABRA" xfId="204"/>
    <cellStyle name="_CurrencySpace_MTN_Custom_Forecasts_Q1_2008" xfId="205"/>
    <cellStyle name="_CurrencySpace_PakistabMob2005" xfId="206"/>
    <cellStyle name="_Data" xfId="207"/>
    <cellStyle name="_Data_030813 Überleitung &amp; Dash Board 2003" xfId="208"/>
    <cellStyle name="_Data_040727 ReviewMaßnahmen Juni 04" xfId="209"/>
    <cellStyle name="_Data_208-20004-v013" xfId="210"/>
    <cellStyle name="_Data_Auftragseingang" xfId="211"/>
    <cellStyle name="_Data_Budget-KPI 2004" xfId="212"/>
    <cellStyle name="_Data_EBIT nach SL" xfId="213"/>
    <cellStyle name="_Data_Ebita -Ebitda (ITS)" xfId="214"/>
    <cellStyle name="_Data_EBITDA nach SL" xfId="215"/>
    <cellStyle name="_Data_Eingabe KPI" xfId="216"/>
    <cellStyle name="_Data_Eingabe RFC" xfId="217"/>
    <cellStyle name="_Data_Eingabegabe-Sheet" xfId="218"/>
    <cellStyle name="_Data_Eingabe-Sheet" xfId="219"/>
    <cellStyle name="_Data_Eingabe-SL" xfId="220"/>
    <cellStyle name="_Data_Ereignisse die die TSI nicht zu vertreten hat 2002" xfId="221"/>
    <cellStyle name="_Data_Flash Apr 05" xfId="222"/>
    <cellStyle name="_Data_Flash Eckdaten" xfId="223"/>
    <cellStyle name="_Data_Flash März 05" xfId="224"/>
    <cellStyle name="_Data_Flash_2004" xfId="225"/>
    <cellStyle name="_Data_Flash_2004 o Entkonsolid" xfId="226"/>
    <cellStyle name="_Data_Flash_2004 ohne Entkonsolidierungen" xfId="227"/>
    <cellStyle name="_Data_Flash_IL_Eingabe_AKTUELL" xfId="228"/>
    <cellStyle name="_Data_Flash-Zahlen int Budget" xfId="229"/>
    <cellStyle name="_Data_GF-Kennzahlen" xfId="230"/>
    <cellStyle name="_Data_IL-Budget 2004 DTAG" xfId="231"/>
    <cellStyle name="_Data_Input für AR DTAG Q3 060202 final Rü Hr. Gärtner" xfId="232"/>
    <cellStyle name="_Data_Investitionen nach SL" xfId="233"/>
    <cellStyle name="_Data_Ist-KPI 2004" xfId="234"/>
    <cellStyle name="_Data_kgfums" xfId="235"/>
    <cellStyle name="_Data_KMR-back up-Folien Pa 2006 04 12" xfId="236"/>
    <cellStyle name="_Data_KMR-back up-Folien Pa 2006 04 121" xfId="237"/>
    <cellStyle name="_Data_KMR-back up-Folien Pa 2006 04 124" xfId="238"/>
    <cellStyle name="_Data_KPI" xfId="239"/>
    <cellStyle name="_Data_KPI IT" xfId="240"/>
    <cellStyle name="_Data_MMR-Report int Budget" xfId="241"/>
    <cellStyle name="_Data_MMR-Report_2004Teil1" xfId="242"/>
    <cellStyle name="_Data_MMR-Report_2004Teil1_neu" xfId="243"/>
    <cellStyle name="_Data_Personal nach SL" xfId="244"/>
    <cellStyle name="_Data_Personal-Aufträge (ITS)" xfId="245"/>
    <cellStyle name="_Data_Retrieve Flash 2003 030505" xfId="246"/>
    <cellStyle name="_Data_Retrieve KPI 2004" xfId="247"/>
    <cellStyle name="_Data_Retrieve MMR 2005" xfId="248"/>
    <cellStyle name="_Data_Retrieve_FLASH_2004 Forecast" xfId="249"/>
    <cellStyle name="_Data_Review&amp;Maßnahmen Jul 04" xfId="250"/>
    <cellStyle name="_Data_Roll FC Umsatz + EBITDA" xfId="251"/>
    <cellStyle name="_Data_Säulen" xfId="252"/>
    <cellStyle name="_Data_SL SI (II)" xfId="253"/>
    <cellStyle name="_Data_TSI Grafischer_Bericht_Template_TEC Herrn Heil mit Sternausrichtung" xfId="254"/>
    <cellStyle name="_Data_Übergabesheet MMR" xfId="255"/>
    <cellStyle name="_Data_Umsatz -Aussenumsatz (TCS)" xfId="256"/>
    <cellStyle name="_Data_Umsatz extern-intern für MMR" xfId="257"/>
    <cellStyle name="_Data_Umsatz nach SL" xfId="258"/>
    <cellStyle name="_Data_Umsatzstruktur GK Sep 05" xfId="259"/>
    <cellStyle name="_Data_Vorjahreswerte Anpassung 06 2001" xfId="260"/>
    <cellStyle name="_Euro" xfId="261"/>
    <cellStyle name="_Euro 2" xfId="262"/>
    <cellStyle name="_Euro 3" xfId="263"/>
    <cellStyle name="_Euro 4" xfId="264"/>
    <cellStyle name="_Euro_2Q08 AME Mobile Demand Aggregation copy" xfId="265"/>
    <cellStyle name="_Euro_AfricaMiddleEastMobileDemand3Q2005" xfId="266"/>
    <cellStyle name="_Euro_AME Mobile Demand and Data Aggregation - 1Q06" xfId="267"/>
    <cellStyle name="_Euro_AP Mobile Demand Aggregation and Check file - 1Q06 - USE THIS ONE" xfId="268"/>
    <cellStyle name="_Euro_AP Mobile Demand Check File 1q2006 v.Linked" xfId="269"/>
    <cellStyle name="_Euro_Definitions" xfId="270"/>
    <cellStyle name="_Euro_FCMBEMEA_R" xfId="271"/>
    <cellStyle name="_Euro_FCMBLABRA" xfId="272"/>
    <cellStyle name="_Euro_MTN_Custom_Forecasts_Q1_2008" xfId="273"/>
    <cellStyle name="_Euro_PakistabMob2005" xfId="274"/>
    <cellStyle name="_Header" xfId="275"/>
    <cellStyle name="_Header_GF-Kennzahlen" xfId="276"/>
    <cellStyle name="_Header_kgfums" xfId="277"/>
    <cellStyle name="_Header_KMR-back up-Folien Pa 2006 04 12" xfId="278"/>
    <cellStyle name="_Header_KMR-back up-Folien Pa 2006 04 121" xfId="279"/>
    <cellStyle name="_Header_KMR-back up-Folien Pa 2006 04 124" xfId="280"/>
    <cellStyle name="_Header_Säulen" xfId="281"/>
    <cellStyle name="_Header_Vorjahreswerte Anpassung 06 2001" xfId="282"/>
    <cellStyle name="_Heading" xfId="283"/>
    <cellStyle name="_Heading_AfricaMiddleEastMobileDemand3Q2005" xfId="284"/>
    <cellStyle name="_Heading_AME Mobile Demand and Data Aggregation - 1Q06" xfId="285"/>
    <cellStyle name="_Heading_AP Mobile Demand Aggregation and Check file - 1Q06 - USE THIS ONE" xfId="286"/>
    <cellStyle name="_Heading_AP Mobile Demand Check File 1q2006 v.Linked" xfId="287"/>
    <cellStyle name="_Heading_Definitions" xfId="288"/>
    <cellStyle name="_Heading_FCMBEMEA_R" xfId="289"/>
    <cellStyle name="_Heading_FCMBLABRA" xfId="290"/>
    <cellStyle name="_Heading_MTN_Custom_Forecasts_Q1_2008" xfId="291"/>
    <cellStyle name="_Heading_PakistabMob2005" xfId="292"/>
    <cellStyle name="_Highlight" xfId="293"/>
    <cellStyle name="_Highlight_AfricaMiddleEastMobileDemand3Q2005" xfId="294"/>
    <cellStyle name="_Highlight_AME Mobile Demand and Data Aggregation - 1Q06" xfId="295"/>
    <cellStyle name="_Highlight_AP Mobile Demand Aggregation and Check file - 1Q06 - USE THIS ONE" xfId="296"/>
    <cellStyle name="_Highlight_AP Mobile Demand Check File 1q2006 v.Linked" xfId="297"/>
    <cellStyle name="_Highlight_Definitions" xfId="298"/>
    <cellStyle name="_Highlight_FCMBEMEA_R" xfId="299"/>
    <cellStyle name="_Highlight_FCMBLABRA" xfId="300"/>
    <cellStyle name="_Highlight_MTN_Custom_Forecasts_Q1_2008" xfId="301"/>
    <cellStyle name="_Highlight_PakistabMob2005" xfId="302"/>
    <cellStyle name="_Multiple" xfId="303"/>
    <cellStyle name="_Multiple 2" xfId="304"/>
    <cellStyle name="_Multiple 3" xfId="305"/>
    <cellStyle name="_Multiple 4" xfId="306"/>
    <cellStyle name="_Multiple_2Q08 AME Mobile Demand Aggregation copy" xfId="307"/>
    <cellStyle name="_Multiple_AfricaMiddleEastMobileDemand3Q2005" xfId="308"/>
    <cellStyle name="_Multiple_AME Mobile Demand and Data Aggregation - 1Q06" xfId="309"/>
    <cellStyle name="_Multiple_AP Mobile Demand Aggregation and Check file - 1Q06 - USE THIS ONE" xfId="310"/>
    <cellStyle name="_Multiple_AP Mobile Demand Check File 1q2006 v.Linked" xfId="311"/>
    <cellStyle name="_Multiple_Definitions" xfId="312"/>
    <cellStyle name="_Multiple_FCMBEMEA_R" xfId="313"/>
    <cellStyle name="_Multiple_FCMBLABRA" xfId="314"/>
    <cellStyle name="_Multiple_MTN_Custom_Forecasts_Q1_2008" xfId="315"/>
    <cellStyle name="_Multiple_PakistabMob2005" xfId="316"/>
    <cellStyle name="_MultipleSpace" xfId="317"/>
    <cellStyle name="_MultipleSpace 2" xfId="318"/>
    <cellStyle name="_MultipleSpace 3" xfId="319"/>
    <cellStyle name="_MultipleSpace 4" xfId="320"/>
    <cellStyle name="_MultipleSpace_2Q08 AME Mobile Demand Aggregation copy" xfId="321"/>
    <cellStyle name="_MultipleSpace_AfricaMiddleEastMobileDemand3Q2005" xfId="322"/>
    <cellStyle name="_MultipleSpace_AME Mobile Demand and Data Aggregation - 1Q06" xfId="323"/>
    <cellStyle name="_MultipleSpace_AP Mobile Demand Aggregation and Check file - 1Q06 - USE THIS ONE" xfId="324"/>
    <cellStyle name="_MultipleSpace_AP Mobile Demand Check File 1q2006 v.Linked" xfId="325"/>
    <cellStyle name="_MultipleSpace_Definitions" xfId="326"/>
    <cellStyle name="_MultipleSpace_FCMBEMEA_R" xfId="327"/>
    <cellStyle name="_MultipleSpace_FCMBLABRA" xfId="328"/>
    <cellStyle name="_MultipleSpace_MTN_Custom_Forecasts_Q1_2008" xfId="329"/>
    <cellStyle name="_MultipleSpace_PakistabMob2005" xfId="330"/>
    <cellStyle name="_Row1" xfId="331"/>
    <cellStyle name="_Row1_GF-Kennzahlen" xfId="332"/>
    <cellStyle name="_Row1_kgfums" xfId="333"/>
    <cellStyle name="_Row1_KMR-back up-Folien Pa 2006 04 12" xfId="334"/>
    <cellStyle name="_Row1_KMR-back up-Folien Pa 2006 04 121" xfId="335"/>
    <cellStyle name="_Row1_KMR-back up-Folien Pa 2006 04 124" xfId="336"/>
    <cellStyle name="_Row1_Säulen" xfId="337"/>
    <cellStyle name="_Row1_Vorjahreswerte Anpassung 06 2001" xfId="338"/>
    <cellStyle name="_Row2" xfId="339"/>
    <cellStyle name="_Row2_GF-Kennzahlen" xfId="340"/>
    <cellStyle name="_Row2_kgfums" xfId="341"/>
    <cellStyle name="_Row2_KMR-back up-Folien Pa 2006 04 12" xfId="342"/>
    <cellStyle name="_Row2_KMR-back up-Folien Pa 2006 04 121" xfId="343"/>
    <cellStyle name="_Row2_KMR-back up-Folien Pa 2006 04 124" xfId="344"/>
    <cellStyle name="_Row2_Säulen" xfId="345"/>
    <cellStyle name="_Row2_Vorjahreswerte Anpassung 06 2001" xfId="346"/>
    <cellStyle name="_Row3" xfId="347"/>
    <cellStyle name="_Row3_GF-Kennzahlen" xfId="348"/>
    <cellStyle name="_Row3_kgfums" xfId="349"/>
    <cellStyle name="_Row3_KMR-back up-Folien Pa 2006 04 12" xfId="350"/>
    <cellStyle name="_Row3_KMR-back up-Folien Pa 2006 04 121" xfId="351"/>
    <cellStyle name="_Row3_KMR-back up-Folien Pa 2006 04 124" xfId="352"/>
    <cellStyle name="_Row3_Säulen" xfId="353"/>
    <cellStyle name="_Row3_Vorjahreswerte Anpassung 06 2001" xfId="354"/>
    <cellStyle name="_Row4" xfId="355"/>
    <cellStyle name="_Row4_GF-Kennzahlen" xfId="356"/>
    <cellStyle name="_Row4_kgfums" xfId="357"/>
    <cellStyle name="_Row4_KMR-back up-Folien Pa 2006 04 12" xfId="358"/>
    <cellStyle name="_Row4_KMR-back up-Folien Pa 2006 04 121" xfId="359"/>
    <cellStyle name="_Row4_KMR-back up-Folien Pa 2006 04 124" xfId="360"/>
    <cellStyle name="_Row4_Säulen" xfId="361"/>
    <cellStyle name="_Row4_Vorjahreswerte Anpassung 06 2001" xfId="362"/>
    <cellStyle name="_Row5" xfId="363"/>
    <cellStyle name="_Row5_GF-Kennzahlen" xfId="364"/>
    <cellStyle name="_Row5_kgfums" xfId="365"/>
    <cellStyle name="_Row5_KMR-back up-Folien Pa 2006 04 12" xfId="366"/>
    <cellStyle name="_Row5_KMR-back up-Folien Pa 2006 04 121" xfId="367"/>
    <cellStyle name="_Row5_KMR-back up-Folien Pa 2006 04 124" xfId="368"/>
    <cellStyle name="_Row5_Säulen" xfId="369"/>
    <cellStyle name="_Row5_Vorjahreswerte Anpassung 06 2001" xfId="370"/>
    <cellStyle name="_Row6" xfId="371"/>
    <cellStyle name="_Row6_GF-Kennzahlen" xfId="372"/>
    <cellStyle name="_Row6_kgfums" xfId="373"/>
    <cellStyle name="_Row6_KMR-back up-Folien Pa 2006 04 12" xfId="374"/>
    <cellStyle name="_Row6_KMR-back up-Folien Pa 2006 04 121" xfId="375"/>
    <cellStyle name="_Row6_KMR-back up-Folien Pa 2006 04 124" xfId="376"/>
    <cellStyle name="_Row6_Säulen" xfId="377"/>
    <cellStyle name="_Row6_Vorjahreswerte Anpassung 06 2001" xfId="378"/>
    <cellStyle name="_Row7" xfId="379"/>
    <cellStyle name="_Row7_GF-Kennzahlen" xfId="380"/>
    <cellStyle name="_Row7_kgfums" xfId="381"/>
    <cellStyle name="_Row7_KMR-back up-Folien Pa 2006 04 12" xfId="382"/>
    <cellStyle name="_Row7_KMR-back up-Folien Pa 2006 04 121" xfId="383"/>
    <cellStyle name="_Row7_KMR-back up-Folien Pa 2006 04 124" xfId="384"/>
    <cellStyle name="_Row7_Säulen" xfId="385"/>
    <cellStyle name="_Row7_Vorjahreswerte Anpassung 06 2001" xfId="386"/>
    <cellStyle name="_SubHeading" xfId="387"/>
    <cellStyle name="_SubHeading_AfricaMiddleEastMobileDemand3Q2005" xfId="388"/>
    <cellStyle name="_SubHeading_AME Mobile Demand and Data Aggregation - 1Q06" xfId="389"/>
    <cellStyle name="_SubHeading_AP Mobile Demand Aggregation and Check file - 1Q06 - USE THIS ONE" xfId="390"/>
    <cellStyle name="_SubHeading_AP Mobile Demand Check File 1q2006 v.Linked" xfId="391"/>
    <cellStyle name="_SubHeading_Definitions" xfId="392"/>
    <cellStyle name="_SubHeading_FCMBEMEA_R" xfId="393"/>
    <cellStyle name="_SubHeading_FCMBLABRA" xfId="394"/>
    <cellStyle name="_SubHeading_MTN_Custom_Forecasts_Q1_2008" xfId="395"/>
    <cellStyle name="_SubHeading_PakistabMob2005" xfId="396"/>
    <cellStyle name="_Table" xfId="397"/>
    <cellStyle name="_Table_AfricaMiddleEastMobileDemand3Q2005" xfId="398"/>
    <cellStyle name="_Table_AME Mobile Demand and Data Aggregation - 1Q06" xfId="399"/>
    <cellStyle name="_Table_AP Mobile Demand Aggregation and Check file - 1Q06 - USE THIS ONE" xfId="400"/>
    <cellStyle name="_Table_AP Mobile Demand Check File 1q2006 v.Linked" xfId="401"/>
    <cellStyle name="_Table_Definitions" xfId="402"/>
    <cellStyle name="_Table_FCMBEMEA_R" xfId="403"/>
    <cellStyle name="_Table_FCMBLABRA" xfId="404"/>
    <cellStyle name="_Table_MTN_Custom_Forecasts_Q1_2008" xfId="405"/>
    <cellStyle name="_Table_PakistabMob2005" xfId="406"/>
    <cellStyle name="_TableHead" xfId="407"/>
    <cellStyle name="_TableHead_AfricaMiddleEastMobileDemand3Q2005" xfId="408"/>
    <cellStyle name="_TableHead_AME Mobile Demand and Data Aggregation - 1Q06" xfId="409"/>
    <cellStyle name="_TableHead_AP Mobile Demand Aggregation and Check file - 1Q06 - USE THIS ONE" xfId="410"/>
    <cellStyle name="_TableHead_AP Mobile Demand Check File 1q2006 v.Linked" xfId="411"/>
    <cellStyle name="_TableHead_Definitions" xfId="412"/>
    <cellStyle name="_TableHead_FCMBEMEA_R" xfId="413"/>
    <cellStyle name="_TableHead_FCMBLABRA" xfId="414"/>
    <cellStyle name="_TableHead_Orange AME Forecast Templates Nov 06 final" xfId="415"/>
    <cellStyle name="_TableHead_PakistabMob2005" xfId="416"/>
    <cellStyle name="_TableRowHead" xfId="417"/>
    <cellStyle name="_TableRowHead_AfricaMiddleEastMobileDemand3Q2005" xfId="418"/>
    <cellStyle name="_TableRowHead_AME Mobile Demand and Data Aggregation - 1Q06" xfId="419"/>
    <cellStyle name="_TableRowHead_AP Mobile Demand Aggregation and Check file - 1Q06 - USE THIS ONE" xfId="420"/>
    <cellStyle name="_TableRowHead_AP Mobile Demand Check File 1q2006 v.Linked" xfId="421"/>
    <cellStyle name="_TableRowHead_Definitions" xfId="422"/>
    <cellStyle name="_TableRowHead_FCMBEMEA_R" xfId="423"/>
    <cellStyle name="_TableRowHead_FCMBLABRA" xfId="424"/>
    <cellStyle name="_TableRowHead_Orange AME Forecast Templates Nov 06 final" xfId="425"/>
    <cellStyle name="_TableRowHead_PakistabMob2005" xfId="426"/>
    <cellStyle name="_TableSuperHead" xfId="427"/>
    <cellStyle name="_TableSuperHead_AfricaMiddleEastMobileDemand3Q2005" xfId="428"/>
    <cellStyle name="_TableSuperHead_AME Mobile Demand and Data Aggregation - 1Q06" xfId="429"/>
    <cellStyle name="_TableSuperHead_AP Mobile Demand Aggregation and Check file - 1Q06 - USE THIS ONE" xfId="430"/>
    <cellStyle name="_TableSuperHead_AP Mobile Demand Check File 1q2006 v.Linked" xfId="431"/>
    <cellStyle name="_TableSuperHead_Definitions" xfId="432"/>
    <cellStyle name="_TableSuperHead_FCMBEMEA_R" xfId="433"/>
    <cellStyle name="_TableSuperHead_FCMBLABRA" xfId="434"/>
    <cellStyle name="_TableSuperHead_MTN_Custom_Forecasts_Q1_2008" xfId="435"/>
    <cellStyle name="_TableSuperHead_PakistabMob2005" xfId="436"/>
    <cellStyle name="_T-Mobile" xfId="437"/>
    <cellStyle name="=C:\WINNT\SYSTEM32\COMMAND.COM" xfId="438"/>
    <cellStyle name="=C:\WINNT\SYSTEM32\COMMAND.COM 1" xfId="439"/>
    <cellStyle name="=C:\WINNT\SYSTEM32\COMMAND.COM 1 2" xfId="440"/>
    <cellStyle name="=C:\WINNT\SYSTEM32\COMMAND.COM 1 3" xfId="441"/>
    <cellStyle name="=C:\WINNT\SYSTEM32\COMMAND.COM_Definitions" xfId="442"/>
    <cellStyle name="=C:\WINNT35\SYSTEM32\COMMAND.COM" xfId="443"/>
    <cellStyle name="◊Dat • Bereich T.M.JJJJ" xfId="444"/>
    <cellStyle name="◊Dat • Spalte T.M.JJJJ" xfId="445"/>
    <cellStyle name="0000" xfId="446"/>
    <cellStyle name="000000" xfId="447"/>
    <cellStyle name="6mal" xfId="448"/>
    <cellStyle name="args.style" xfId="449"/>
    <cellStyle name="auf tausender" xfId="450"/>
    <cellStyle name="blank" xfId="451"/>
    <cellStyle name="BvDAddIn_Currency" xfId="452"/>
    <cellStyle name="Cálculo" xfId="3" builtinId="22" customBuiltin="1"/>
    <cellStyle name="category" xfId="453"/>
    <cellStyle name="Checksum" xfId="4"/>
    <cellStyle name="Column label" xfId="5"/>
    <cellStyle name="Column label (left aligned)" xfId="6"/>
    <cellStyle name="Column label (no wrap)" xfId="7"/>
    <cellStyle name="Column label (not bold)" xfId="8"/>
    <cellStyle name="Column label 2" xfId="709"/>
    <cellStyle name="Comma  - Style1" xfId="454"/>
    <cellStyle name="Comma  - Style2" xfId="455"/>
    <cellStyle name="Comma  - Style3" xfId="456"/>
    <cellStyle name="Comma  - Style4" xfId="457"/>
    <cellStyle name="Comma  - Style5" xfId="458"/>
    <cellStyle name="Comma  - Style6" xfId="459"/>
    <cellStyle name="Comma  - Style7" xfId="460"/>
    <cellStyle name="Comma  - Style8" xfId="461"/>
    <cellStyle name="Comma [2]" xfId="462"/>
    <cellStyle name="Comma 10" xfId="463"/>
    <cellStyle name="Comma 10 2" xfId="464"/>
    <cellStyle name="Comma 11" xfId="65"/>
    <cellStyle name="Comma 2" xfId="9"/>
    <cellStyle name="Comma 2 2" xfId="466"/>
    <cellStyle name="Comma 2 2 2" xfId="467"/>
    <cellStyle name="Comma 2 2 3" xfId="468"/>
    <cellStyle name="Comma 2 3" xfId="469"/>
    <cellStyle name="Comma 2 4" xfId="465"/>
    <cellStyle name="Comma 3" xfId="470"/>
    <cellStyle name="Comma 3 2" xfId="471"/>
    <cellStyle name="Comma 3 2 2" xfId="472"/>
    <cellStyle name="Comma 3 2 3" xfId="473"/>
    <cellStyle name="Comma 3 3" xfId="474"/>
    <cellStyle name="Comma 4" xfId="475"/>
    <cellStyle name="Comma 4 2" xfId="476"/>
    <cellStyle name="Comma 5" xfId="477"/>
    <cellStyle name="Comma 5 2" xfId="478"/>
    <cellStyle name="Comma 6" xfId="479"/>
    <cellStyle name="Comma 7" xfId="480"/>
    <cellStyle name="Comma 7 2" xfId="481"/>
    <cellStyle name="Comma 8" xfId="482"/>
    <cellStyle name="Comma 8 2" xfId="483"/>
    <cellStyle name="Comma 9" xfId="484"/>
    <cellStyle name="Comma 9 2" xfId="485"/>
    <cellStyle name="Comma 9 3" xfId="486"/>
    <cellStyle name="Comma 9 4" xfId="487"/>
    <cellStyle name="Currency (0dp)" xfId="701"/>
    <cellStyle name="Currency (2dp)" xfId="11"/>
    <cellStyle name="Currency 2" xfId="488"/>
    <cellStyle name="Currency 2 2" xfId="489"/>
    <cellStyle name="Currency 2 2 2" xfId="490"/>
    <cellStyle name="Currency 2 2 3" xfId="491"/>
    <cellStyle name="Currency 2 3" xfId="492"/>
    <cellStyle name="Currency 3" xfId="493"/>
    <cellStyle name="Currency 3 2" xfId="494"/>
    <cellStyle name="Currency 4" xfId="66"/>
    <cellStyle name="Currency 5" xfId="495"/>
    <cellStyle name="Currency Dollar" xfId="12"/>
    <cellStyle name="Currency Dollar (2dp)" xfId="13"/>
    <cellStyle name="Currency EUR" xfId="14"/>
    <cellStyle name="Currency EUR (2dp)" xfId="15"/>
    <cellStyle name="Currency Euro" xfId="16"/>
    <cellStyle name="Currency Euro (2dp)" xfId="17"/>
    <cellStyle name="Currency GBP" xfId="18"/>
    <cellStyle name="Currency GBP (2dp)" xfId="19"/>
    <cellStyle name="Currency Pound" xfId="20"/>
    <cellStyle name="Currency Pound (2dp)" xfId="21"/>
    <cellStyle name="Currency USD" xfId="22"/>
    <cellStyle name="Currency USD (2dp)" xfId="23"/>
    <cellStyle name="Date" xfId="24"/>
    <cellStyle name="Date (Month)" xfId="25"/>
    <cellStyle name="Date (Year)" xfId="26"/>
    <cellStyle name="Datum" xfId="496"/>
    <cellStyle name="Datum mit Wochentag" xfId="497"/>
    <cellStyle name="Diseño" xfId="498"/>
    <cellStyle name="Euro" xfId="27"/>
    <cellStyle name="Euro 2" xfId="500"/>
    <cellStyle name="Euro 3" xfId="501"/>
    <cellStyle name="Euro 4" xfId="499"/>
    <cellStyle name="Finan?ní0" xfId="502"/>
    <cellStyle name="Finan?ní0 1" xfId="503"/>
    <cellStyle name="Finan?ní0_WEMobileAggregation3Q2008(calculations)" xfId="504"/>
    <cellStyle name="Finanční0" xfId="505"/>
    <cellStyle name="Finanční0 2" xfId="506"/>
    <cellStyle name="Finanční0 3" xfId="507"/>
    <cellStyle name="Finanční0 4" xfId="508"/>
    <cellStyle name="Footnote" xfId="509"/>
    <cellStyle name="Grey" xfId="510"/>
    <cellStyle name="Grey 2" xfId="511"/>
    <cellStyle name="Grey 3" xfId="512"/>
    <cellStyle name="Grey 4" xfId="513"/>
    <cellStyle name="H0" xfId="28"/>
    <cellStyle name="H0 2" xfId="706"/>
    <cellStyle name="H1" xfId="29"/>
    <cellStyle name="H2" xfId="30"/>
    <cellStyle name="H3" xfId="31"/>
    <cellStyle name="H4" xfId="32"/>
    <cellStyle name="Header" xfId="514"/>
    <cellStyle name="Header1" xfId="515"/>
    <cellStyle name="Header2" xfId="516"/>
    <cellStyle name="Highlight" xfId="33"/>
    <cellStyle name="Hyperlink 2" xfId="517"/>
    <cellStyle name="Hyperlink 3" xfId="518"/>
    <cellStyle name="InLink" xfId="519"/>
    <cellStyle name="Input [yellow]" xfId="520"/>
    <cellStyle name="Input [yellow] 2" xfId="521"/>
    <cellStyle name="Input [yellow] 3" xfId="522"/>
    <cellStyle name="Input [yellow] 4" xfId="523"/>
    <cellStyle name="Input 2" xfId="524"/>
    <cellStyle name="Input 3" xfId="525"/>
    <cellStyle name="Input 4" xfId="526"/>
    <cellStyle name="Input calculation" xfId="34"/>
    <cellStyle name="Input Cells" xfId="527"/>
    <cellStyle name="Input data" xfId="35"/>
    <cellStyle name="Input data 2" xfId="711"/>
    <cellStyle name="Input estimate" xfId="36"/>
    <cellStyle name="Input link" xfId="37"/>
    <cellStyle name="Input link (different workbook)" xfId="38"/>
    <cellStyle name="Input Link (different Worksheet)" xfId="702"/>
    <cellStyle name="Input parameter" xfId="39"/>
    <cellStyle name="KC Layout yty mifri" xfId="528"/>
    <cellStyle name="Linked Cells" xfId="529"/>
    <cellStyle name="Lock" xfId="530"/>
    <cellStyle name="Lock partiel" xfId="531"/>
    <cellStyle name="Lock_AfricaMiddleEastMobileDemand2Q2005" xfId="532"/>
    <cellStyle name="Migliaia_Foglio1" xfId="533"/>
    <cellStyle name="Millares" xfId="703" builtinId="3"/>
    <cellStyle name="Millares 2" xfId="40"/>
    <cellStyle name="Millares 4" xfId="710"/>
    <cellStyle name="Model" xfId="534"/>
    <cellStyle name="Moneda" xfId="10" builtinId="4"/>
    <cellStyle name="Name" xfId="41"/>
    <cellStyle name="Name 2" xfId="708"/>
    <cellStyle name="neg0.0" xfId="535"/>
    <cellStyle name="Normal" xfId="0" builtinId="0"/>
    <cellStyle name="Normal - Style1" xfId="536"/>
    <cellStyle name="Normal 10" xfId="537"/>
    <cellStyle name="Normal 10 2" xfId="538"/>
    <cellStyle name="Normal 10 3" xfId="539"/>
    <cellStyle name="Normal 10 4" xfId="540"/>
    <cellStyle name="Normal 11" xfId="541"/>
    <cellStyle name="Normal 12" xfId="542"/>
    <cellStyle name="Normal 13" xfId="543"/>
    <cellStyle name="Normal 14" xfId="544"/>
    <cellStyle name="Normal 15" xfId="545"/>
    <cellStyle name="Normal 16" xfId="546"/>
    <cellStyle name="Normal 17" xfId="547"/>
    <cellStyle name="Normal 18" xfId="548"/>
    <cellStyle name="Normal 19" xfId="549"/>
    <cellStyle name="Normal 2" xfId="42"/>
    <cellStyle name="Normal 2 2" xfId="551"/>
    <cellStyle name="Normal 2 3" xfId="552"/>
    <cellStyle name="Normal 2 4" xfId="550"/>
    <cellStyle name="Normal 20" xfId="553"/>
    <cellStyle name="Normal 21" xfId="554"/>
    <cellStyle name="Normal 22" xfId="555"/>
    <cellStyle name="Normal 23" xfId="556"/>
    <cellStyle name="Normal 24" xfId="557"/>
    <cellStyle name="Normal 25" xfId="558"/>
    <cellStyle name="Normal 26" xfId="559"/>
    <cellStyle name="Normal 27" xfId="560"/>
    <cellStyle name="Normal 28" xfId="561"/>
    <cellStyle name="Normal 29" xfId="562"/>
    <cellStyle name="Normal 3" xfId="43"/>
    <cellStyle name="Normal 3 2" xfId="564"/>
    <cellStyle name="Normal 3 3" xfId="565"/>
    <cellStyle name="Normal 3 3 2" xfId="566"/>
    <cellStyle name="Normal 3 3 3" xfId="567"/>
    <cellStyle name="Normal 3 3 4" xfId="712"/>
    <cellStyle name="Normal 3 4" xfId="568"/>
    <cellStyle name="Normal 3 5" xfId="563"/>
    <cellStyle name="Normal 30" xfId="569"/>
    <cellStyle name="Normal 31" xfId="570"/>
    <cellStyle name="Normal 32" xfId="571"/>
    <cellStyle name="Normal 33" xfId="572"/>
    <cellStyle name="Normal 34" xfId="573"/>
    <cellStyle name="Normal 35" xfId="574"/>
    <cellStyle name="Normal 36" xfId="575"/>
    <cellStyle name="Normal 37" xfId="576"/>
    <cellStyle name="Normal 38" xfId="577"/>
    <cellStyle name="Normal 39" xfId="578"/>
    <cellStyle name="Normal 4" xfId="44"/>
    <cellStyle name="Normal 4 2" xfId="580"/>
    <cellStyle name="Normal 4 3" xfId="581"/>
    <cellStyle name="Normal 4 4" xfId="579"/>
    <cellStyle name="Normal 40" xfId="582"/>
    <cellStyle name="Normal 41" xfId="583"/>
    <cellStyle name="Normal 42" xfId="584"/>
    <cellStyle name="Normal 43" xfId="585"/>
    <cellStyle name="Normal 44" xfId="586"/>
    <cellStyle name="Normal 45" xfId="587"/>
    <cellStyle name="Normal 46" xfId="588"/>
    <cellStyle name="Normal 47" xfId="64"/>
    <cellStyle name="Normal 48" xfId="700"/>
    <cellStyle name="Normal 5" xfId="45"/>
    <cellStyle name="Normal 5 2" xfId="590"/>
    <cellStyle name="Normal 5 3" xfId="591"/>
    <cellStyle name="Normal 5 4" xfId="592"/>
    <cellStyle name="Normal 5 5" xfId="589"/>
    <cellStyle name="Normal 5 6" xfId="707"/>
    <cellStyle name="Normal 6" xfId="593"/>
    <cellStyle name="Normal 6 2" xfId="594"/>
    <cellStyle name="Normal 7" xfId="595"/>
    <cellStyle name="Normal 7 2" xfId="596"/>
    <cellStyle name="Normal 7 3" xfId="597"/>
    <cellStyle name="Normal 7 4" xfId="598"/>
    <cellStyle name="Normal 8" xfId="599"/>
    <cellStyle name="Normal 9" xfId="600"/>
    <cellStyle name="Normal 9 2" xfId="601"/>
    <cellStyle name="Normal_sheet" xfId="705"/>
    <cellStyle name="Normale_Ratios" xfId="602"/>
    <cellStyle name="Normalny_56.Podstawowe dane o woj.(1)" xfId="603"/>
    <cellStyle name="Notas" xfId="46" builtinId="10" customBuiltin="1"/>
    <cellStyle name="Number" xfId="47"/>
    <cellStyle name="Number (2dp)" xfId="48"/>
    <cellStyle name="Number 2" xfId="604"/>
    <cellStyle name="Output 2" xfId="605"/>
    <cellStyle name="per.style" xfId="606"/>
    <cellStyle name="Percent (0)" xfId="607"/>
    <cellStyle name="Percent [2]" xfId="608"/>
    <cellStyle name="Percent 2" xfId="609"/>
    <cellStyle name="Percent 2 2" xfId="610"/>
    <cellStyle name="Percent 2 3" xfId="611"/>
    <cellStyle name="Percent 2 3 2" xfId="612"/>
    <cellStyle name="Percent 2 3 3" xfId="613"/>
    <cellStyle name="Percent 2 4" xfId="614"/>
    <cellStyle name="Percent 3" xfId="615"/>
    <cellStyle name="Percent 3 2" xfId="616"/>
    <cellStyle name="Percent 4" xfId="617"/>
    <cellStyle name="Percent 4 2" xfId="618"/>
    <cellStyle name="Percent 4 2 2" xfId="619"/>
    <cellStyle name="Percent 4 3" xfId="620"/>
    <cellStyle name="Percent 5" xfId="621"/>
    <cellStyle name="Percent 5 2" xfId="622"/>
    <cellStyle name="Percent 6" xfId="623"/>
    <cellStyle name="Percent 6 2" xfId="624"/>
    <cellStyle name="Percent 6 3" xfId="625"/>
    <cellStyle name="Percent 6 4" xfId="626"/>
    <cellStyle name="Percent 7" xfId="67"/>
    <cellStyle name="Percentage" xfId="50"/>
    <cellStyle name="Percentage (2dp)" xfId="51"/>
    <cellStyle name="Percentage 2" xfId="713"/>
    <cellStyle name="Porcentaje" xfId="704" builtinId="5"/>
    <cellStyle name="PSChar" xfId="627"/>
    <cellStyle name="PSDate" xfId="628"/>
    <cellStyle name="PSDec" xfId="629"/>
    <cellStyle name="PSHeading" xfId="630"/>
    <cellStyle name="PSInt" xfId="631"/>
    <cellStyle name="PSSpacer" xfId="632"/>
    <cellStyle name="Rechnungsnummer" xfId="633"/>
    <cellStyle name="Ref Numbers" xfId="634"/>
    <cellStyle name="Row label" xfId="52"/>
    <cellStyle name="Row label (indent)" xfId="53"/>
    <cellStyle name="Salida" xfId="49" builtinId="21" customBuiltin="1"/>
    <cellStyle name="SAPBEXaggData" xfId="635"/>
    <cellStyle name="SAPBEXaggDataEmph" xfId="636"/>
    <cellStyle name="SAPBEXaggItem" xfId="637"/>
    <cellStyle name="SAPBEXaggItemX" xfId="638"/>
    <cellStyle name="SAPBEXchaText" xfId="639"/>
    <cellStyle name="SAPBEXexcBad7" xfId="640"/>
    <cellStyle name="SAPBEXexcBad8" xfId="641"/>
    <cellStyle name="SAPBEXexcBad9" xfId="642"/>
    <cellStyle name="SAPBEXexcCritical4" xfId="643"/>
    <cellStyle name="SAPBEXexcCritical5" xfId="644"/>
    <cellStyle name="SAPBEXexcCritical6" xfId="645"/>
    <cellStyle name="SAPBEXexcGood1" xfId="646"/>
    <cellStyle name="SAPBEXexcGood2" xfId="647"/>
    <cellStyle name="SAPBEXexcGood3" xfId="648"/>
    <cellStyle name="SAPBEXfilterDrill" xfId="649"/>
    <cellStyle name="SAPBEXfilterItem" xfId="650"/>
    <cellStyle name="SAPBEXfilterText" xfId="651"/>
    <cellStyle name="SAPBEXformats" xfId="652"/>
    <cellStyle name="SAPBEXheaderItem" xfId="653"/>
    <cellStyle name="SAPBEXheaderText" xfId="654"/>
    <cellStyle name="SAPBEXHLevel0" xfId="655"/>
    <cellStyle name="SAPBEXHLevel0X" xfId="656"/>
    <cellStyle name="SAPBEXHLevel1" xfId="657"/>
    <cellStyle name="SAPBEXHLevel1X" xfId="658"/>
    <cellStyle name="SAPBEXHLevel2" xfId="659"/>
    <cellStyle name="SAPBEXHLevel2X" xfId="660"/>
    <cellStyle name="SAPBEXHLevel3" xfId="661"/>
    <cellStyle name="SAPBEXHLevel3X" xfId="662"/>
    <cellStyle name="SAPBEXresData" xfId="663"/>
    <cellStyle name="SAPBEXresDataEmph" xfId="664"/>
    <cellStyle name="SAPBEXresItem" xfId="665"/>
    <cellStyle name="SAPBEXresItemX" xfId="666"/>
    <cellStyle name="SAPBEXstdData" xfId="667"/>
    <cellStyle name="SAPBEXstdDataEmph" xfId="668"/>
    <cellStyle name="SAPBEXstdItem" xfId="669"/>
    <cellStyle name="SAPBEXstdItemX" xfId="670"/>
    <cellStyle name="SAPBEXtitle" xfId="671"/>
    <cellStyle name="SAPBEXundefined" xfId="672"/>
    <cellStyle name="SAPOutput" xfId="673"/>
    <cellStyle name="SEM-BPS-headdata" xfId="674"/>
    <cellStyle name="SEM-BPS-headkey" xfId="675"/>
    <cellStyle name="SEM-BPS-input-on" xfId="676"/>
    <cellStyle name="SEM-BPS-key" xfId="677"/>
    <cellStyle name="Source Line" xfId="678"/>
    <cellStyle name="Standaard_Bijlage1_1" xfId="679"/>
    <cellStyle name="Standard fett" xfId="680"/>
    <cellStyle name="Standard zentriert" xfId="681"/>
    <cellStyle name="Standard_41 Grundkompetenzen" xfId="682"/>
    <cellStyle name="Style 1" xfId="683"/>
    <cellStyle name="Style 2" xfId="684"/>
    <cellStyle name="subhead" xfId="685"/>
    <cellStyle name="Sub-total row" xfId="54"/>
    <cellStyle name="Summe" xfId="686"/>
    <cellStyle name="Table finish row" xfId="55"/>
    <cellStyle name="Table Heading" xfId="687"/>
    <cellStyle name="Table shading" xfId="56"/>
    <cellStyle name="Table unfinish row" xfId="57"/>
    <cellStyle name="Table unshading" xfId="58"/>
    <cellStyle name="taples Plaza" xfId="688"/>
    <cellStyle name="test" xfId="689"/>
    <cellStyle name="Text" xfId="59"/>
    <cellStyle name="Text • 11 fett" xfId="690"/>
    <cellStyle name="Title 2" xfId="691"/>
    <cellStyle name="Title Line" xfId="692"/>
    <cellStyle name="Top Row" xfId="693"/>
    <cellStyle name="Total" xfId="60" builtinId="25" customBuiltin="1"/>
    <cellStyle name="Total row" xfId="61"/>
    <cellStyle name="Total Row 2" xfId="694"/>
    <cellStyle name="Unhighlight" xfId="62"/>
    <cellStyle name="Untotal row" xfId="63"/>
    <cellStyle name="Zahl" xfId="695"/>
    <cellStyle name="Zahl • 0,00" xfId="696"/>
    <cellStyle name="Zahl1" xfId="697"/>
    <cellStyle name="Βασικό_cosmote us gaap 30.12.2000TEST1" xfId="698"/>
    <cellStyle name="標準_HH Worksheet JPN" xfId="699"/>
  </cellStyles>
  <dxfs count="9"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b/>
        <i/>
        <condense val="0"/>
        <extend val="0"/>
        <color indexed="13"/>
      </font>
      <fill>
        <patternFill>
          <bgColor indexed="10"/>
        </patternFill>
      </fill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8080"/>
      <rgbColor rgb="00BFDCF9"/>
      <rgbColor rgb="00C00000"/>
      <rgbColor rgb="00008000"/>
      <rgbColor rgb="000000C0"/>
      <rgbColor rgb="00808000"/>
      <rgbColor rgb="00FF00FF"/>
      <rgbColor rgb="000060C0"/>
      <rgbColor rgb="00E0E0E0"/>
      <rgbColor rgb="00A0A0A0"/>
      <rgbColor rgb="00B8CAD8"/>
      <rgbColor rgb="007A9FB6"/>
      <rgbColor rgb="003F6075"/>
      <rgbColor rgb="00B2CF81"/>
      <rgbColor rgb="007C9637"/>
      <rgbColor rgb="00E3CAB3"/>
      <rgbColor rgb="00A71930"/>
      <rgbColor rgb="008C8299"/>
      <rgbColor rgb="00A71930"/>
      <rgbColor rgb="000000B6"/>
      <rgbColor rgb="00EBC8A9"/>
      <rgbColor rgb="008A73A9"/>
      <rgbColor rgb="008AB01E"/>
      <rgbColor rgb="00B5E070"/>
      <rgbColor rgb="005FA6D1"/>
      <rgbColor rgb="00A9CCE7"/>
      <rgbColor rgb="00C0C0FF"/>
      <rgbColor rgb="00CCECFF"/>
      <rgbColor rgb="00D0FFD0"/>
      <rgbColor rgb="00FFFFA0"/>
      <rgbColor rgb="00E0E0FF"/>
      <rgbColor rgb="00FFC0C0"/>
      <rgbColor rgb="00FFC0FF"/>
      <rgbColor rgb="00FFF1C9"/>
      <rgbColor rgb="008080FF"/>
      <rgbColor rgb="000080FF"/>
      <rgbColor rgb="00C0C000"/>
      <rgbColor rgb="00FFE0A0"/>
      <rgbColor rgb="00FF8000"/>
      <rgbColor rgb="00C06000"/>
      <rgbColor rgb="00C000C0"/>
      <rgbColor rgb="00C0C0C0"/>
      <rgbColor rgb="00003352"/>
      <rgbColor rgb="0000C000"/>
      <rgbColor rgb="00006000"/>
      <rgbColor rgb="00606000"/>
      <rgbColor rgb="00804000"/>
      <rgbColor rgb="00FF80FF"/>
      <rgbColor rgb="00800080"/>
      <rgbColor rgb="00808080"/>
    </indexedColors>
    <mruColors>
      <color rgb="FFFFFF99"/>
      <color rgb="FFFFFFCC"/>
      <color rgb="FFFFFF00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customXml" Target="../customXml/item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sarabia\c\Mis%20documentos\MIFLEX\99\octubre\prod\REVSOTOCT99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Modelo%20de%20mercado%20CS%202021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POCTprod-pagos99"/>
    </sheetNames>
    <sheetDataSet>
      <sheetData sheetId="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"/>
      <sheetName val="Control"/>
      <sheetName val="Mercado"/>
      <sheetName val="Listas"/>
      <sheetName val="Fijo"/>
      <sheetName val="Móvil"/>
      <sheetName val="Modelo de mercado CS 2021"/>
    </sheetNames>
    <definedNames>
      <definedName name="usuarios.4G" refersTo="='Mercado'!$R$466:$CD$466"/>
    </definedNames>
    <sheetDataSet>
      <sheetData sheetId="0"/>
      <sheetData sheetId="1"/>
      <sheetData sheetId="2">
        <row r="3">
          <cell r="R3">
            <v>2006</v>
          </cell>
          <cell r="S3">
            <v>2007</v>
          </cell>
          <cell r="T3">
            <v>2008</v>
          </cell>
          <cell r="U3">
            <v>2009</v>
          </cell>
          <cell r="V3">
            <v>2010</v>
          </cell>
          <cell r="W3">
            <v>2011</v>
          </cell>
          <cell r="X3">
            <v>2012</v>
          </cell>
          <cell r="Y3">
            <v>2013</v>
          </cell>
          <cell r="Z3">
            <v>2014</v>
          </cell>
          <cell r="AA3">
            <v>2015</v>
          </cell>
          <cell r="AB3">
            <v>2016</v>
          </cell>
          <cell r="AC3">
            <v>2017</v>
          </cell>
          <cell r="AD3">
            <v>2018</v>
          </cell>
          <cell r="AE3">
            <v>2019</v>
          </cell>
          <cell r="AF3">
            <v>2020</v>
          </cell>
          <cell r="AG3">
            <v>2021</v>
          </cell>
          <cell r="AH3">
            <v>2022</v>
          </cell>
          <cell r="AI3">
            <v>2023</v>
          </cell>
          <cell r="AJ3">
            <v>2024</v>
          </cell>
          <cell r="AK3">
            <v>2025</v>
          </cell>
          <cell r="AL3">
            <v>2026</v>
          </cell>
          <cell r="AM3">
            <v>2027</v>
          </cell>
          <cell r="AN3">
            <v>2028</v>
          </cell>
          <cell r="AO3">
            <v>2029</v>
          </cell>
          <cell r="AP3">
            <v>2030</v>
          </cell>
          <cell r="AQ3">
            <v>2031</v>
          </cell>
          <cell r="AR3">
            <v>2032</v>
          </cell>
          <cell r="AS3">
            <v>2033</v>
          </cell>
          <cell r="AT3">
            <v>2034</v>
          </cell>
          <cell r="AU3">
            <v>2035</v>
          </cell>
          <cell r="AV3">
            <v>2036</v>
          </cell>
          <cell r="AW3">
            <v>2037</v>
          </cell>
          <cell r="AX3">
            <v>2038</v>
          </cell>
          <cell r="AY3">
            <v>2039</v>
          </cell>
          <cell r="AZ3">
            <v>2040</v>
          </cell>
          <cell r="BA3">
            <v>2041</v>
          </cell>
          <cell r="BB3">
            <v>2042</v>
          </cell>
          <cell r="BC3">
            <v>2043</v>
          </cell>
          <cell r="BD3">
            <v>2044</v>
          </cell>
          <cell r="BE3">
            <v>2045</v>
          </cell>
          <cell r="BF3">
            <v>2046</v>
          </cell>
          <cell r="BG3">
            <v>2047</v>
          </cell>
          <cell r="BH3">
            <v>2048</v>
          </cell>
          <cell r="BI3">
            <v>2049</v>
          </cell>
          <cell r="BJ3">
            <v>2050</v>
          </cell>
          <cell r="BK3">
            <v>2051</v>
          </cell>
          <cell r="BL3">
            <v>2052</v>
          </cell>
          <cell r="BM3">
            <v>2053</v>
          </cell>
          <cell r="BN3">
            <v>2054</v>
          </cell>
          <cell r="BO3">
            <v>2055</v>
          </cell>
          <cell r="BP3">
            <v>2056</v>
          </cell>
          <cell r="BQ3">
            <v>2057</v>
          </cell>
          <cell r="BR3">
            <v>2058</v>
          </cell>
          <cell r="BS3">
            <v>2059</v>
          </cell>
          <cell r="BT3">
            <v>2060</v>
          </cell>
          <cell r="BU3">
            <v>2061</v>
          </cell>
          <cell r="BV3">
            <v>2062</v>
          </cell>
          <cell r="BW3">
            <v>2063</v>
          </cell>
          <cell r="BX3">
            <v>2064</v>
          </cell>
          <cell r="BY3">
            <v>2065</v>
          </cell>
          <cell r="BZ3">
            <v>2066</v>
          </cell>
          <cell r="CA3">
            <v>2067</v>
          </cell>
          <cell r="CB3">
            <v>2068</v>
          </cell>
          <cell r="CC3">
            <v>2069</v>
          </cell>
          <cell r="CD3">
            <v>2070</v>
          </cell>
        </row>
        <row r="466">
          <cell r="R466">
            <v>0</v>
          </cell>
          <cell r="S466">
            <v>0</v>
          </cell>
          <cell r="T466">
            <v>0</v>
          </cell>
          <cell r="U466">
            <v>0</v>
          </cell>
          <cell r="V466">
            <v>0</v>
          </cell>
          <cell r="W466">
            <v>0</v>
          </cell>
          <cell r="X466">
            <v>0</v>
          </cell>
          <cell r="Y466">
            <v>0</v>
          </cell>
          <cell r="Z466">
            <v>0.03</v>
          </cell>
          <cell r="AA466">
            <v>0.11</v>
          </cell>
          <cell r="AB466">
            <v>0.18</v>
          </cell>
          <cell r="AC466">
            <v>0.27</v>
          </cell>
          <cell r="AD466">
            <v>0.35</v>
          </cell>
          <cell r="AE466">
            <v>0.4</v>
          </cell>
          <cell r="AF466">
            <v>0.45</v>
          </cell>
          <cell r="AG466">
            <v>0.49</v>
          </cell>
          <cell r="AH466">
            <v>0.53</v>
          </cell>
          <cell r="AI466">
            <v>0.56000000000000005</v>
          </cell>
          <cell r="AJ466">
            <v>0.59</v>
          </cell>
          <cell r="AK466">
            <v>0.62</v>
          </cell>
          <cell r="AL466">
            <v>0.63</v>
          </cell>
          <cell r="AM466">
            <v>0.63</v>
          </cell>
          <cell r="AN466">
            <v>0.63</v>
          </cell>
          <cell r="AO466">
            <v>0.63</v>
          </cell>
          <cell r="AP466">
            <v>0.63</v>
          </cell>
          <cell r="AQ466">
            <v>0.63</v>
          </cell>
          <cell r="AR466">
            <v>0.63</v>
          </cell>
          <cell r="AS466">
            <v>0.63</v>
          </cell>
          <cell r="AT466">
            <v>0.63</v>
          </cell>
          <cell r="AU466">
            <v>0.63</v>
          </cell>
          <cell r="AV466">
            <v>0.63</v>
          </cell>
          <cell r="AW466">
            <v>0.63</v>
          </cell>
          <cell r="AX466">
            <v>0.63</v>
          </cell>
          <cell r="AY466">
            <v>0.63</v>
          </cell>
          <cell r="AZ466">
            <v>0.63</v>
          </cell>
          <cell r="BA466">
            <v>0.63</v>
          </cell>
          <cell r="BB466">
            <v>0.63</v>
          </cell>
          <cell r="BC466">
            <v>0.63</v>
          </cell>
          <cell r="BD466">
            <v>0.63</v>
          </cell>
          <cell r="BE466">
            <v>0.63</v>
          </cell>
          <cell r="BF466">
            <v>0.63</v>
          </cell>
          <cell r="BG466">
            <v>0.63</v>
          </cell>
          <cell r="BH466">
            <v>0.63</v>
          </cell>
          <cell r="BI466">
            <v>0.63</v>
          </cell>
          <cell r="BJ466">
            <v>0.63</v>
          </cell>
          <cell r="BK466">
            <v>0.63</v>
          </cell>
          <cell r="BL466">
            <v>0.63</v>
          </cell>
          <cell r="BM466">
            <v>0.63</v>
          </cell>
          <cell r="BN466">
            <v>0.63</v>
          </cell>
          <cell r="BO466">
            <v>0.63</v>
          </cell>
          <cell r="BP466">
            <v>0.63</v>
          </cell>
          <cell r="BQ466">
            <v>0.63</v>
          </cell>
          <cell r="BR466">
            <v>0.63</v>
          </cell>
          <cell r="BS466">
            <v>0.63</v>
          </cell>
          <cell r="BT466">
            <v>0.63</v>
          </cell>
          <cell r="BU466">
            <v>0.63</v>
          </cell>
          <cell r="BV466">
            <v>0.63</v>
          </cell>
          <cell r="BW466">
            <v>0.63</v>
          </cell>
          <cell r="BX466">
            <v>0.63</v>
          </cell>
          <cell r="BY466">
            <v>0.63</v>
          </cell>
          <cell r="BZ466">
            <v>0.63</v>
          </cell>
          <cell r="CA466">
            <v>0.63</v>
          </cell>
          <cell r="CB466">
            <v>0.63</v>
          </cell>
          <cell r="CC466">
            <v>0.63</v>
          </cell>
          <cell r="CD466">
            <v>0.63</v>
          </cell>
        </row>
      </sheetData>
      <sheetData sheetId="3"/>
      <sheetData sheetId="4">
        <row r="9">
          <cell r="O9">
            <v>19686661.5</v>
          </cell>
          <cell r="P9">
            <v>19929601</v>
          </cell>
          <cell r="Q9">
            <v>20271747</v>
          </cell>
          <cell r="R9">
            <v>20094110.5</v>
          </cell>
          <cell r="S9">
            <v>19879287</v>
          </cell>
          <cell r="T9">
            <v>20056433</v>
          </cell>
          <cell r="U9">
            <v>20292512.5</v>
          </cell>
          <cell r="V9">
            <v>20225958.7425288</v>
          </cell>
          <cell r="W9">
            <v>19504825.7425288</v>
          </cell>
          <cell r="X9">
            <v>19446573.499995001</v>
          </cell>
          <cell r="Y9">
            <v>19904246.999995001</v>
          </cell>
          <cell r="Z9">
            <v>20048907.5</v>
          </cell>
          <cell r="AA9">
            <v>20521132.5</v>
          </cell>
          <cell r="AB9">
            <v>21545350</v>
          </cell>
          <cell r="AC9">
            <v>22161394.802061301</v>
          </cell>
          <cell r="AD9">
            <v>22307736.873557582</v>
          </cell>
          <cell r="AE9">
            <v>22440664.964167297</v>
          </cell>
          <cell r="AF9">
            <v>22560412.36265257</v>
          </cell>
          <cell r="AG9">
            <v>22669526.845069237</v>
          </cell>
          <cell r="AH9">
            <v>22769181.182831541</v>
          </cell>
          <cell r="AI9">
            <v>22856787.130715463</v>
          </cell>
          <cell r="AJ9">
            <v>23045352.928729098</v>
          </cell>
          <cell r="AK9">
            <v>23336884.874692865</v>
          </cell>
          <cell r="AL9">
            <v>23619436.26703855</v>
          </cell>
          <cell r="AM9">
            <v>23897196.502708599</v>
          </cell>
          <cell r="AN9">
            <v>24171683.561056074</v>
          </cell>
          <cell r="AO9">
            <v>24438077.555420682</v>
          </cell>
          <cell r="AP9">
            <v>24693421.181316581</v>
          </cell>
          <cell r="AQ9">
            <v>24938951.398028366</v>
          </cell>
          <cell r="AR9">
            <v>25175628.226627912</v>
          </cell>
          <cell r="AS9">
            <v>25402961.844426058</v>
          </cell>
          <cell r="AT9">
            <v>25619853.44725566</v>
          </cell>
          <cell r="AU9">
            <v>25826125.160402991</v>
          </cell>
          <cell r="AV9">
            <v>26022488.48272296</v>
          </cell>
          <cell r="AW9">
            <v>26209450.035311054</v>
          </cell>
          <cell r="AX9">
            <v>26386380.113421686</v>
          </cell>
          <cell r="AY9">
            <v>26552210.997789137</v>
          </cell>
          <cell r="AZ9">
            <v>26706677.367790118</v>
          </cell>
          <cell r="BA9">
            <v>26850331.686900005</v>
          </cell>
          <cell r="BB9">
            <v>26983661.422891181</v>
          </cell>
          <cell r="BC9">
            <v>27106268.437834255</v>
          </cell>
          <cell r="BD9">
            <v>27217366.817504238</v>
          </cell>
          <cell r="BE9">
            <v>27316808.20214431</v>
          </cell>
          <cell r="BF9">
            <v>27405139.089440685</v>
          </cell>
          <cell r="BG9">
            <v>27466082.451640122</v>
          </cell>
          <cell r="BH9">
            <v>27505027.397277478</v>
          </cell>
          <cell r="BI9">
            <v>27544027.564069632</v>
          </cell>
          <cell r="BJ9">
            <v>27583083.030316241</v>
          </cell>
          <cell r="BK9">
            <v>27622193.874427982</v>
          </cell>
          <cell r="BL9">
            <v>27661360.174926721</v>
          </cell>
          <cell r="BM9">
            <v>27700582.010445662</v>
          </cell>
          <cell r="BN9">
            <v>27739859.4597295</v>
          </cell>
          <cell r="BO9">
            <v>27779192.601634584</v>
          </cell>
          <cell r="BP9">
            <v>27818581.515129078</v>
          </cell>
        </row>
        <row r="13">
          <cell r="O13">
            <v>105854921825.98965</v>
          </cell>
          <cell r="P13">
            <v>111114793136.19345</v>
          </cell>
          <cell r="Q13">
            <v>93126434844.945984</v>
          </cell>
          <cell r="R13">
            <v>78224443516.389618</v>
          </cell>
          <cell r="S13">
            <v>65461744114.887955</v>
          </cell>
          <cell r="T13">
            <v>57565862541.573891</v>
          </cell>
          <cell r="U13">
            <v>48077112830.056129</v>
          </cell>
          <cell r="V13">
            <v>47882887428.678009</v>
          </cell>
          <cell r="W13">
            <v>40074440115.984886</v>
          </cell>
          <cell r="X13">
            <v>33379682555.768326</v>
          </cell>
          <cell r="Y13">
            <v>23594387923.589138</v>
          </cell>
          <cell r="Z13">
            <v>13172124158.87458</v>
          </cell>
          <cell r="AA13">
            <v>6885395295.5749865</v>
          </cell>
          <cell r="AB13">
            <v>8627936653.4149895</v>
          </cell>
          <cell r="AC13">
            <v>8939017200.3080444</v>
          </cell>
          <cell r="AD13">
            <v>8921134915.9926662</v>
          </cell>
          <cell r="AE13">
            <v>8902783284.9168625</v>
          </cell>
          <cell r="AF13">
            <v>8883565027.3213406</v>
          </cell>
          <cell r="AG13">
            <v>8864593665.9029903</v>
          </cell>
          <cell r="AH13">
            <v>8846157472.3301392</v>
          </cell>
          <cell r="AI13">
            <v>8826297896.0736179</v>
          </cell>
          <cell r="AJ13">
            <v>8864962803.5408401</v>
          </cell>
          <cell r="AK13">
            <v>9004638787.8207664</v>
          </cell>
          <cell r="AL13">
            <v>9140006318.1373978</v>
          </cell>
          <cell r="AM13">
            <v>9273626835.0099983</v>
          </cell>
          <cell r="AN13">
            <v>9406361079.8695183</v>
          </cell>
          <cell r="AO13">
            <v>9535186353.127079</v>
          </cell>
          <cell r="AP13">
            <v>9658286129.1866875</v>
          </cell>
          <cell r="AQ13">
            <v>9776428094.2899685</v>
          </cell>
          <cell r="AR13">
            <v>9890194249.638422</v>
          </cell>
          <cell r="AS13">
            <v>9999271803.3089237</v>
          </cell>
          <cell r="AT13">
            <v>10102970973.051043</v>
          </cell>
          <cell r="AU13">
            <v>10201172237.772692</v>
          </cell>
          <cell r="AV13">
            <v>10294306406.64678</v>
          </cell>
          <cell r="AW13">
            <v>10382673957.419439</v>
          </cell>
          <cell r="AX13">
            <v>10465867852.440786</v>
          </cell>
          <cell r="AY13">
            <v>10543210812.906401</v>
          </cell>
          <cell r="AZ13">
            <v>10614526149.634062</v>
          </cell>
          <cell r="BA13">
            <v>10680145042.519218</v>
          </cell>
          <cell r="BB13">
            <v>10740355135.084991</v>
          </cell>
          <cell r="BC13">
            <v>10794889760.667269</v>
          </cell>
          <cell r="BD13">
            <v>10843241719.315205</v>
          </cell>
          <cell r="BE13">
            <v>10885303409.554907</v>
          </cell>
          <cell r="BF13">
            <v>10921863530.964079</v>
          </cell>
          <cell r="BG13">
            <v>10947031460.813959</v>
          </cell>
          <cell r="BH13">
            <v>10963221436.44532</v>
          </cell>
          <cell r="BI13">
            <v>10979435324.195715</v>
          </cell>
          <cell r="BJ13">
            <v>10995673159.335045</v>
          </cell>
          <cell r="BK13">
            <v>11011934977.185184</v>
          </cell>
          <cell r="BL13">
            <v>11028220813.120024</v>
          </cell>
          <cell r="BM13">
            <v>11044530702.565567</v>
          </cell>
          <cell r="BN13">
            <v>11060864680.999992</v>
          </cell>
          <cell r="BO13">
            <v>11077222783.953754</v>
          </cell>
          <cell r="BP13">
            <v>11093605047.009615</v>
          </cell>
        </row>
        <row r="14">
          <cell r="O14">
            <v>21894711170.925835</v>
          </cell>
          <cell r="P14">
            <v>23064614359.480335</v>
          </cell>
          <cell r="Q14">
            <v>23049757467.601833</v>
          </cell>
          <cell r="R14">
            <v>22492827148.971066</v>
          </cell>
          <cell r="S14">
            <v>24616202410.091938</v>
          </cell>
          <cell r="T14">
            <v>24992178191.275536</v>
          </cell>
          <cell r="U14">
            <v>22974450847.01141</v>
          </cell>
          <cell r="V14">
            <v>22130811830.82008</v>
          </cell>
          <cell r="W14">
            <v>21136631100.963024</v>
          </cell>
          <cell r="X14">
            <v>19215330967.405487</v>
          </cell>
          <cell r="Y14">
            <v>13582333270.175846</v>
          </cell>
          <cell r="Z14">
            <v>7582658248.2820358</v>
          </cell>
          <cell r="AA14">
            <v>3963643130.064055</v>
          </cell>
          <cell r="AB14">
            <v>4966753595.8195639</v>
          </cell>
          <cell r="AC14">
            <v>5145830064.1498051</v>
          </cell>
          <cell r="AD14">
            <v>5135535957.5177507</v>
          </cell>
          <cell r="AE14">
            <v>5124971666.9699259</v>
          </cell>
          <cell r="AF14">
            <v>5113908494.6435308</v>
          </cell>
          <cell r="AG14">
            <v>5102987450.4440603</v>
          </cell>
          <cell r="AH14">
            <v>5092374480.6924868</v>
          </cell>
          <cell r="AI14">
            <v>5080942127.1940994</v>
          </cell>
          <cell r="AJ14">
            <v>5103199948.0276413</v>
          </cell>
          <cell r="AK14">
            <v>5183605753.6147013</v>
          </cell>
          <cell r="AL14">
            <v>5261531356.7994709</v>
          </cell>
          <cell r="AM14">
            <v>5338451275.1196384</v>
          </cell>
          <cell r="AN14">
            <v>5414861002.546587</v>
          </cell>
          <cell r="AO14">
            <v>5489020493.3828077</v>
          </cell>
          <cell r="AP14">
            <v>5559884047.433897</v>
          </cell>
          <cell r="AQ14">
            <v>5627893590.5685997</v>
          </cell>
          <cell r="AR14">
            <v>5693384157.3005476</v>
          </cell>
          <cell r="AS14">
            <v>5756175685.9914465</v>
          </cell>
          <cell r="AT14">
            <v>5815871096.9442282</v>
          </cell>
          <cell r="AU14">
            <v>5872401586.7082243</v>
          </cell>
          <cell r="AV14">
            <v>5926015154.6713076</v>
          </cell>
          <cell r="AW14">
            <v>5976884773.6989527</v>
          </cell>
          <cell r="AX14">
            <v>6024776128.7060575</v>
          </cell>
          <cell r="AY14">
            <v>6069299337.7228823</v>
          </cell>
          <cell r="AZ14">
            <v>6110352687.9452667</v>
          </cell>
          <cell r="BA14">
            <v>6148126826.2222385</v>
          </cell>
          <cell r="BB14">
            <v>6182787337.2770243</v>
          </cell>
          <cell r="BC14">
            <v>6214180711.9143124</v>
          </cell>
          <cell r="BD14">
            <v>6242014975.6701202</v>
          </cell>
          <cell r="BE14">
            <v>6266228186.7350864</v>
          </cell>
          <cell r="BF14">
            <v>6287274367.5042429</v>
          </cell>
          <cell r="BG14">
            <v>6301762525.1139479</v>
          </cell>
          <cell r="BH14">
            <v>6311082438.1955376</v>
          </cell>
          <cell r="BI14">
            <v>6320416116.5153265</v>
          </cell>
          <cell r="BJ14">
            <v>6329763580.3767662</v>
          </cell>
          <cell r="BK14">
            <v>6339124850.1132317</v>
          </cell>
          <cell r="BL14">
            <v>6348499946.0880346</v>
          </cell>
          <cell r="BM14">
            <v>6357888888.6944923</v>
          </cell>
          <cell r="BN14">
            <v>6367291698.3559561</v>
          </cell>
          <cell r="BO14">
            <v>6376708395.5258675</v>
          </cell>
          <cell r="BP14">
            <v>6386139000.6877804</v>
          </cell>
        </row>
        <row r="15"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5099154001.6205254</v>
          </cell>
          <cell r="V15">
            <v>10250608788.721973</v>
          </cell>
          <cell r="W15">
            <v>12915614807.420536</v>
          </cell>
          <cell r="X15">
            <v>14217984553.126263</v>
          </cell>
          <cell r="Y15">
            <v>12238066972.39044</v>
          </cell>
          <cell r="Z15">
            <v>7820962702.7193995</v>
          </cell>
          <cell r="AA15">
            <v>4437067121.6561499</v>
          </cell>
          <cell r="AB15">
            <v>5744121386.413868</v>
          </cell>
          <cell r="AC15">
            <v>5951225504.7040863</v>
          </cell>
          <cell r="AD15">
            <v>5939320119.3207417</v>
          </cell>
          <cell r="AE15">
            <v>5927102337.9609499</v>
          </cell>
          <cell r="AF15">
            <v>5914307614.0780144</v>
          </cell>
          <cell r="AG15">
            <v>5901677269.4037485</v>
          </cell>
          <cell r="AH15">
            <v>5889403218.8898153</v>
          </cell>
          <cell r="AI15">
            <v>5876181539.9453506</v>
          </cell>
          <cell r="AJ15">
            <v>5901923024.9606218</v>
          </cell>
          <cell r="AK15">
            <v>5994913478.0272436</v>
          </cell>
          <cell r="AL15">
            <v>6085035541.8950939</v>
          </cell>
          <cell r="AM15">
            <v>6173994516.9749184</v>
          </cell>
          <cell r="AN15">
            <v>6262363449.0609436</v>
          </cell>
          <cell r="AO15">
            <v>6348129950.6562271</v>
          </cell>
          <cell r="AP15">
            <v>6430084654.6737862</v>
          </cell>
          <cell r="AQ15">
            <v>6508738654.6404982</v>
          </cell>
          <cell r="AR15">
            <v>6584479422.7170038</v>
          </cell>
          <cell r="AS15">
            <v>6657098715.0681143</v>
          </cell>
          <cell r="AT15">
            <v>6726137303.3996639</v>
          </cell>
          <cell r="AU15">
            <v>6791515615.5463772</v>
          </cell>
          <cell r="AV15">
            <v>6853520466.3131552</v>
          </cell>
          <cell r="AW15">
            <v>6912351901.2690229</v>
          </cell>
          <cell r="AX15">
            <v>6967738931.6990633</v>
          </cell>
          <cell r="AY15">
            <v>7019230653.5827322</v>
          </cell>
          <cell r="AZ15">
            <v>7066709434.621294</v>
          </cell>
          <cell r="BA15">
            <v>7110395760.5960922</v>
          </cell>
          <cell r="BB15">
            <v>7150481132.5849905</v>
          </cell>
          <cell r="BC15">
            <v>7186788015.0292053</v>
          </cell>
          <cell r="BD15">
            <v>7218978735.3254261</v>
          </cell>
          <cell r="BE15">
            <v>7246981656.8937407</v>
          </cell>
          <cell r="BF15">
            <v>7271321863.065073</v>
          </cell>
          <cell r="BG15">
            <v>7288077622.5603914</v>
          </cell>
          <cell r="BH15">
            <v>7298856234.0525665</v>
          </cell>
          <cell r="BI15">
            <v>7309650765.2376966</v>
          </cell>
          <cell r="BJ15">
            <v>7320461239.5970125</v>
          </cell>
          <cell r="BK15">
            <v>7331287680.6463528</v>
          </cell>
          <cell r="BL15">
            <v>7342130111.9361725</v>
          </cell>
          <cell r="BM15">
            <v>7352988557.0516386</v>
          </cell>
          <cell r="BN15">
            <v>7363863039.6126375</v>
          </cell>
          <cell r="BO15">
            <v>7374753583.2738657</v>
          </cell>
          <cell r="BP15">
            <v>7385660211.7248487</v>
          </cell>
        </row>
        <row r="16"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2436715852.4197831</v>
          </cell>
          <cell r="V16">
            <v>4737690361.5609655</v>
          </cell>
          <cell r="W16">
            <v>6812137233.5203819</v>
          </cell>
          <cell r="X16">
            <v>8184717707.2859201</v>
          </cell>
          <cell r="Y16">
            <v>7044959366.6108341</v>
          </cell>
          <cell r="Z16">
            <v>4502211384.5872145</v>
          </cell>
          <cell r="AA16">
            <v>2554239787.1750422</v>
          </cell>
          <cell r="AB16">
            <v>3306657975.9255581</v>
          </cell>
          <cell r="AC16">
            <v>3425879426.6092319</v>
          </cell>
          <cell r="AD16">
            <v>3419025978.5558162</v>
          </cell>
          <cell r="AE16">
            <v>3411992696.7945662</v>
          </cell>
          <cell r="AF16">
            <v>3404627292.5958767</v>
          </cell>
          <cell r="AG16">
            <v>3397356514.8482771</v>
          </cell>
          <cell r="AH16">
            <v>3390290841.2145677</v>
          </cell>
          <cell r="AI16">
            <v>3382679656.2837882</v>
          </cell>
          <cell r="AJ16">
            <v>3397497986.3663034</v>
          </cell>
          <cell r="AK16">
            <v>3451028822.9612532</v>
          </cell>
          <cell r="AL16">
            <v>3502908444.0988464</v>
          </cell>
          <cell r="AM16">
            <v>3554118522.1403046</v>
          </cell>
          <cell r="AN16">
            <v>3604988936.3340945</v>
          </cell>
          <cell r="AO16">
            <v>3654361236.7242036</v>
          </cell>
          <cell r="AP16">
            <v>3701539239.6726174</v>
          </cell>
          <cell r="AQ16">
            <v>3746817161.0173039</v>
          </cell>
          <cell r="AR16">
            <v>3790418052.7838449</v>
          </cell>
          <cell r="AS16">
            <v>3832222037.4327111</v>
          </cell>
          <cell r="AT16">
            <v>3871964755.8392391</v>
          </cell>
          <cell r="AU16">
            <v>3909600401.5315118</v>
          </cell>
          <cell r="AV16">
            <v>3945294082.1732512</v>
          </cell>
          <cell r="AW16">
            <v>3979160955.8942842</v>
          </cell>
          <cell r="AX16">
            <v>4011045025.4697471</v>
          </cell>
          <cell r="AY16">
            <v>4040686723.7220664</v>
          </cell>
          <cell r="AZ16">
            <v>4068018334.502388</v>
          </cell>
          <cell r="BA16">
            <v>4093166782.542696</v>
          </cell>
          <cell r="BB16">
            <v>4116242307.2554121</v>
          </cell>
          <cell r="BC16">
            <v>4137142708.6116767</v>
          </cell>
          <cell r="BD16">
            <v>4155673602.1735802</v>
          </cell>
          <cell r="BE16">
            <v>4171793749.6642122</v>
          </cell>
          <cell r="BF16">
            <v>4185805420.2849746</v>
          </cell>
          <cell r="BG16">
            <v>4195451032.2159705</v>
          </cell>
          <cell r="BH16">
            <v>4201655842.1881804</v>
          </cell>
          <cell r="BI16">
            <v>4207869816.4826846</v>
          </cell>
          <cell r="BJ16">
            <v>4214092968.6166768</v>
          </cell>
          <cell r="BK16">
            <v>4220325312.1272721</v>
          </cell>
          <cell r="BL16">
            <v>4226566860.5715141</v>
          </cell>
          <cell r="BM16">
            <v>4232817627.5264273</v>
          </cell>
          <cell r="BN16">
            <v>4239077626.5890231</v>
          </cell>
          <cell r="BO16">
            <v>4245346871.3763533</v>
          </cell>
          <cell r="BP16">
            <v>4251625375.525517</v>
          </cell>
        </row>
        <row r="17">
          <cell r="O17">
            <v>11091080135.638029</v>
          </cell>
          <cell r="P17">
            <v>12406536515.972883</v>
          </cell>
          <cell r="Q17">
            <v>15994369848.561319</v>
          </cell>
          <cell r="R17">
            <v>16259730108.334887</v>
          </cell>
          <cell r="S17">
            <v>15620242743.940926</v>
          </cell>
          <cell r="T17">
            <v>15324922112.942774</v>
          </cell>
          <cell r="U17">
            <v>15076902938.729099</v>
          </cell>
          <cell r="V17">
            <v>16842056035.111071</v>
          </cell>
          <cell r="W17">
            <v>16551365156.456676</v>
          </cell>
          <cell r="X17">
            <v>21344051210.215504</v>
          </cell>
          <cell r="Y17">
            <v>28456199278.11425</v>
          </cell>
          <cell r="Z17">
            <v>28457118859.611351</v>
          </cell>
          <cell r="AA17">
            <v>24149565173.42202</v>
          </cell>
          <cell r="AB17">
            <v>26973339571.630795</v>
          </cell>
          <cell r="AC17">
            <v>27830792179.081463</v>
          </cell>
          <cell r="AD17">
            <v>28474594694.891693</v>
          </cell>
          <cell r="AE17">
            <v>29092957303.961369</v>
          </cell>
          <cell r="AF17">
            <v>29687032479.43013</v>
          </cell>
          <cell r="AG17">
            <v>30259478584.21254</v>
          </cell>
          <cell r="AH17">
            <v>30811973008.609035</v>
          </cell>
          <cell r="AI17">
            <v>31343173026.790127</v>
          </cell>
          <cell r="AJ17">
            <v>31691385566.896233</v>
          </cell>
          <cell r="AK17">
            <v>32020033079.815887</v>
          </cell>
          <cell r="AL17">
            <v>32338571869.066814</v>
          </cell>
          <cell r="AM17">
            <v>32650269952.484737</v>
          </cell>
          <cell r="AN17">
            <v>32956488273.901913</v>
          </cell>
          <cell r="AO17">
            <v>33253665864.251263</v>
          </cell>
          <cell r="AP17">
            <v>33539517867.483238</v>
          </cell>
          <cell r="AQ17">
            <v>33814979284.720634</v>
          </cell>
          <cell r="AR17">
            <v>34080812031.463448</v>
          </cell>
          <cell r="AS17">
            <v>34336668944.748848</v>
          </cell>
          <cell r="AT17">
            <v>34581740026.137123</v>
          </cell>
          <cell r="AU17">
            <v>34815914780.01355</v>
          </cell>
          <cell r="AV17">
            <v>35039759270.527534</v>
          </cell>
          <cell r="AW17">
            <v>35253693042.407074</v>
          </cell>
          <cell r="AX17">
            <v>35457282703.201096</v>
          </cell>
          <cell r="AY17">
            <v>35649759568.904007</v>
          </cell>
          <cell r="AZ17">
            <v>35830954648.587852</v>
          </cell>
          <cell r="BA17">
            <v>36001316229.759766</v>
          </cell>
          <cell r="BB17">
            <v>36161251865.534393</v>
          </cell>
          <cell r="BC17">
            <v>36310511980.912796</v>
          </cell>
          <cell r="BD17">
            <v>36448553545.068237</v>
          </cell>
          <cell r="BE17">
            <v>36575305165.142555</v>
          </cell>
          <cell r="BF17">
            <v>36690000064.07502</v>
          </cell>
          <cell r="BG17">
            <v>36769281424.010048</v>
          </cell>
          <cell r="BH17">
            <v>36819664715.872757</v>
          </cell>
          <cell r="BI17">
            <v>36870116938.759369</v>
          </cell>
          <cell r="BJ17">
            <v>36920638186.828545</v>
          </cell>
          <cell r="BK17">
            <v>36971228554.367249</v>
          </cell>
          <cell r="BL17">
            <v>37021888135.791115</v>
          </cell>
          <cell r="BM17">
            <v>37072617025.644562</v>
          </cell>
          <cell r="BN17">
            <v>37123415318.600822</v>
          </cell>
          <cell r="BO17">
            <v>37174283109.462372</v>
          </cell>
          <cell r="BP17">
            <v>37225220493.160927</v>
          </cell>
        </row>
        <row r="18">
          <cell r="O18">
            <v>2516952827.9204645</v>
          </cell>
          <cell r="P18">
            <v>2804525230.3784266</v>
          </cell>
          <cell r="Q18">
            <v>3173872066.7417693</v>
          </cell>
          <cell r="R18">
            <v>3096156324.3961339</v>
          </cell>
          <cell r="S18">
            <v>2952415015.9870949</v>
          </cell>
          <cell r="T18">
            <v>3086057385.0520968</v>
          </cell>
          <cell r="U18">
            <v>3111334209.2370577</v>
          </cell>
          <cell r="V18">
            <v>3271669337.7528443</v>
          </cell>
          <cell r="W18">
            <v>3330853362.3360543</v>
          </cell>
          <cell r="X18">
            <v>3291616353.8512607</v>
          </cell>
          <cell r="Y18">
            <v>2901241361.3240194</v>
          </cell>
          <cell r="Z18">
            <v>2102409647.3544374</v>
          </cell>
          <cell r="AA18">
            <v>1434628826.4924765</v>
          </cell>
          <cell r="AB18">
            <v>1695278059.1679423</v>
          </cell>
          <cell r="AC18">
            <v>1752469790.4807982</v>
          </cell>
          <cell r="AD18">
            <v>1772862380.3080459</v>
          </cell>
          <cell r="AE18">
            <v>1792343704.9763322</v>
          </cell>
          <cell r="AF18">
            <v>1810917511.1414917</v>
          </cell>
          <cell r="AG18">
            <v>1828774478.2977979</v>
          </cell>
          <cell r="AH18">
            <v>1845997766.6096489</v>
          </cell>
          <cell r="AI18">
            <v>1862365868.3485167</v>
          </cell>
          <cell r="AJ18">
            <v>1877730167.108012</v>
          </cell>
          <cell r="AK18">
            <v>1901484124.4157968</v>
          </cell>
          <cell r="AL18">
            <v>1924506348.2370889</v>
          </cell>
          <cell r="AM18">
            <v>1947138189.6913583</v>
          </cell>
          <cell r="AN18">
            <v>1969503333.3944628</v>
          </cell>
          <cell r="AO18">
            <v>1991209056.0667002</v>
          </cell>
          <cell r="AP18">
            <v>2012014397.2045116</v>
          </cell>
          <cell r="AQ18">
            <v>2032020143.9718585</v>
          </cell>
          <cell r="AR18">
            <v>2051304518.6694918</v>
          </cell>
          <cell r="AS18">
            <v>2069827610.6550019</v>
          </cell>
          <cell r="AT18">
            <v>2087499889.6122851</v>
          </cell>
          <cell r="AU18">
            <v>2104306862.3497236</v>
          </cell>
          <cell r="AV18">
            <v>2120306501.6337941</v>
          </cell>
          <cell r="AW18">
            <v>2135540086.8372717</v>
          </cell>
          <cell r="AX18">
            <v>2149956309.7592888</v>
          </cell>
          <cell r="AY18">
            <v>2163468172.8745103</v>
          </cell>
          <cell r="AZ18">
            <v>2176054057.9182982</v>
          </cell>
          <cell r="BA18">
            <v>2187758979.4902191</v>
          </cell>
          <cell r="BB18">
            <v>2198622656.3545928</v>
          </cell>
          <cell r="BC18">
            <v>2208612648.3225908</v>
          </cell>
          <cell r="BD18">
            <v>2217664919.2801375</v>
          </cell>
          <cell r="BE18">
            <v>2225767380.9076562</v>
          </cell>
          <cell r="BF18">
            <v>2232964561.7135553</v>
          </cell>
          <cell r="BG18">
            <v>2237930213.1418834</v>
          </cell>
          <cell r="BH18">
            <v>2241103438.5425014</v>
          </cell>
          <cell r="BI18">
            <v>2244281163.3503771</v>
          </cell>
          <cell r="BJ18">
            <v>2247463393.9453487</v>
          </cell>
          <cell r="BK18">
            <v>2250650136.7163014</v>
          </cell>
          <cell r="BL18">
            <v>2253841398.0611782</v>
          </cell>
          <cell r="BM18">
            <v>2257037184.3869958</v>
          </cell>
          <cell r="BN18">
            <v>2260237502.1098528</v>
          </cell>
          <cell r="BO18">
            <v>2263442357.6549478</v>
          </cell>
          <cell r="BP18">
            <v>2266651757.4565897</v>
          </cell>
        </row>
        <row r="19">
          <cell r="O19">
            <v>424860587.55099881</v>
          </cell>
          <cell r="P19">
            <v>449519967.62896222</v>
          </cell>
          <cell r="Q19">
            <v>407255067.88721442</v>
          </cell>
          <cell r="R19">
            <v>361303381.43859088</v>
          </cell>
          <cell r="S19">
            <v>326932610.68678403</v>
          </cell>
          <cell r="T19">
            <v>303818516.24125665</v>
          </cell>
          <cell r="U19">
            <v>291200613.87885863</v>
          </cell>
          <cell r="V19">
            <v>316296059.52651441</v>
          </cell>
          <cell r="W19">
            <v>303373245.06524038</v>
          </cell>
          <cell r="X19">
            <v>299799548.68902528</v>
          </cell>
          <cell r="Y19">
            <v>264244297.40884009</v>
          </cell>
          <cell r="Z19">
            <v>191486915.7515417</v>
          </cell>
          <cell r="AA19">
            <v>130665614.84769727</v>
          </cell>
          <cell r="AB19">
            <v>154405478.16160294</v>
          </cell>
          <cell r="AC19">
            <v>159614485.95386189</v>
          </cell>
          <cell r="AD19">
            <v>161471837.65271831</v>
          </cell>
          <cell r="AE19">
            <v>163246191.56142431</v>
          </cell>
          <cell r="AF19">
            <v>164937888.92440438</v>
          </cell>
          <cell r="AG19">
            <v>166564296.77966726</v>
          </cell>
          <cell r="AH19">
            <v>168132989.33303615</v>
          </cell>
          <cell r="AI19">
            <v>169623791.7190637</v>
          </cell>
          <cell r="AJ19">
            <v>171023167.994683</v>
          </cell>
          <cell r="AK19">
            <v>173186672.15643626</v>
          </cell>
          <cell r="AL19">
            <v>175283530.22538027</v>
          </cell>
          <cell r="AM19">
            <v>177344832.37137699</v>
          </cell>
          <cell r="AN19">
            <v>179381843.75659233</v>
          </cell>
          <cell r="AO19">
            <v>181358795.24836993</v>
          </cell>
          <cell r="AP19">
            <v>183253740.22764713</v>
          </cell>
          <cell r="AQ19">
            <v>185075858.36271474</v>
          </cell>
          <cell r="AR19">
            <v>186832274.1200785</v>
          </cell>
          <cell r="AS19">
            <v>188519352.44896203</v>
          </cell>
          <cell r="AT19">
            <v>190128938.95180622</v>
          </cell>
          <cell r="AU19">
            <v>191659713.59254384</v>
          </cell>
          <cell r="AV19">
            <v>193116956.5154438</v>
          </cell>
          <cell r="AW19">
            <v>194504427.43488279</v>
          </cell>
          <cell r="AX19">
            <v>195817453.21346849</v>
          </cell>
          <cell r="AY19">
            <v>197048110.13955644</v>
          </cell>
          <cell r="AZ19">
            <v>198194429.22730941</v>
          </cell>
          <cell r="BA19">
            <v>199260510.3945744</v>
          </cell>
          <cell r="BB19">
            <v>200249971.215922</v>
          </cell>
          <cell r="BC19">
            <v>201159857.04751608</v>
          </cell>
          <cell r="BD19">
            <v>201984335.49698907</v>
          </cell>
          <cell r="BE19">
            <v>202722305.56338459</v>
          </cell>
          <cell r="BF19">
            <v>203377822.89149526</v>
          </cell>
          <cell r="BG19">
            <v>203830093.11290729</v>
          </cell>
          <cell r="BH19">
            <v>204119109.64482504</v>
          </cell>
          <cell r="BI19">
            <v>204408535.98156822</v>
          </cell>
          <cell r="BJ19">
            <v>204698372.70421079</v>
          </cell>
          <cell r="BK19">
            <v>204988620.3946507</v>
          </cell>
          <cell r="BL19">
            <v>205279279.63561097</v>
          </cell>
          <cell r="BM19">
            <v>205570351.01064092</v>
          </cell>
          <cell r="BN19">
            <v>205861835.10411718</v>
          </cell>
          <cell r="BO19">
            <v>206153732.5012452</v>
          </cell>
          <cell r="BP19">
            <v>206446043.78805995</v>
          </cell>
        </row>
        <row r="20"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</row>
        <row r="21"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5099154001.6205254</v>
          </cell>
          <cell r="V21">
            <v>10250608788.721973</v>
          </cell>
          <cell r="W21">
            <v>12915614807.420536</v>
          </cell>
          <cell r="X21">
            <v>14217984553.126263</v>
          </cell>
          <cell r="Y21">
            <v>12238066972.39044</v>
          </cell>
          <cell r="Z21">
            <v>7820962702.7193995</v>
          </cell>
          <cell r="AA21">
            <v>4437067121.6561499</v>
          </cell>
          <cell r="AB21">
            <v>5744121386.413868</v>
          </cell>
          <cell r="AC21">
            <v>5951225504.7040863</v>
          </cell>
          <cell r="AD21">
            <v>5939320119.3207417</v>
          </cell>
          <cell r="AE21">
            <v>5927102337.9609499</v>
          </cell>
          <cell r="AF21">
            <v>5914307614.0780144</v>
          </cell>
          <cell r="AG21">
            <v>5901677269.4037485</v>
          </cell>
          <cell r="AH21">
            <v>5889403218.8898153</v>
          </cell>
          <cell r="AI21">
            <v>5876181539.9453506</v>
          </cell>
          <cell r="AJ21">
            <v>5901923024.9606218</v>
          </cell>
          <cell r="AK21">
            <v>5994913478.0272436</v>
          </cell>
          <cell r="AL21">
            <v>6085035541.8950939</v>
          </cell>
          <cell r="AM21">
            <v>6173994516.9749184</v>
          </cell>
          <cell r="AN21">
            <v>6262363449.0609436</v>
          </cell>
          <cell r="AO21">
            <v>6348129950.6562271</v>
          </cell>
          <cell r="AP21">
            <v>6430084654.6737862</v>
          </cell>
          <cell r="AQ21">
            <v>6508738654.6404982</v>
          </cell>
          <cell r="AR21">
            <v>6584479422.7170038</v>
          </cell>
          <cell r="AS21">
            <v>6657098715.0681143</v>
          </cell>
          <cell r="AT21">
            <v>6726137303.3996639</v>
          </cell>
          <cell r="AU21">
            <v>6791515615.5463772</v>
          </cell>
          <cell r="AV21">
            <v>6853520466.3131552</v>
          </cell>
          <cell r="AW21">
            <v>6912351901.2690229</v>
          </cell>
          <cell r="AX21">
            <v>6967738931.6990633</v>
          </cell>
          <cell r="AY21">
            <v>7019230653.5827322</v>
          </cell>
          <cell r="AZ21">
            <v>7066709434.621294</v>
          </cell>
          <cell r="BA21">
            <v>7110395760.5960922</v>
          </cell>
          <cell r="BB21">
            <v>7150481132.5849905</v>
          </cell>
          <cell r="BC21">
            <v>7186788015.0292053</v>
          </cell>
          <cell r="BD21">
            <v>7218978735.3254261</v>
          </cell>
          <cell r="BE21">
            <v>7246981656.8937407</v>
          </cell>
          <cell r="BF21">
            <v>7271321863.065073</v>
          </cell>
          <cell r="BG21">
            <v>7288077622.5603914</v>
          </cell>
          <cell r="BH21">
            <v>7298856234.0525665</v>
          </cell>
          <cell r="BI21">
            <v>7309650765.2376966</v>
          </cell>
          <cell r="BJ21">
            <v>7320461239.5970125</v>
          </cell>
          <cell r="BK21">
            <v>7331287680.6463528</v>
          </cell>
          <cell r="BL21">
            <v>7342130111.9361725</v>
          </cell>
          <cell r="BM21">
            <v>7352988557.0516386</v>
          </cell>
          <cell r="BN21">
            <v>7363863039.6126375</v>
          </cell>
          <cell r="BO21">
            <v>7374753583.2738657</v>
          </cell>
          <cell r="BP21">
            <v>7385660211.7248487</v>
          </cell>
        </row>
        <row r="22"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2436715852.4197831</v>
          </cell>
          <cell r="V22">
            <v>4737690361.5609655</v>
          </cell>
          <cell r="W22">
            <v>6812137233.5203819</v>
          </cell>
          <cell r="X22">
            <v>8184717707.2859201</v>
          </cell>
          <cell r="Y22">
            <v>7044959366.6108341</v>
          </cell>
          <cell r="Z22">
            <v>4502211384.5872145</v>
          </cell>
          <cell r="AA22">
            <v>2554239787.1750422</v>
          </cell>
          <cell r="AB22">
            <v>3306657975.9255581</v>
          </cell>
          <cell r="AC22">
            <v>3425879426.6092319</v>
          </cell>
          <cell r="AD22">
            <v>3419025978.5558162</v>
          </cell>
          <cell r="AE22">
            <v>3411992696.7945662</v>
          </cell>
          <cell r="AF22">
            <v>3404627292.5958767</v>
          </cell>
          <cell r="AG22">
            <v>3397356514.8482771</v>
          </cell>
          <cell r="AH22">
            <v>3390290841.2145677</v>
          </cell>
          <cell r="AI22">
            <v>3382679656.2837882</v>
          </cell>
          <cell r="AJ22">
            <v>3397497986.3663034</v>
          </cell>
          <cell r="AK22">
            <v>3451028822.9612532</v>
          </cell>
          <cell r="AL22">
            <v>3502908444.0988464</v>
          </cell>
          <cell r="AM22">
            <v>3554118522.1403046</v>
          </cell>
          <cell r="AN22">
            <v>3604988936.3340945</v>
          </cell>
          <cell r="AO22">
            <v>3654361236.7242036</v>
          </cell>
          <cell r="AP22">
            <v>3701539239.6726174</v>
          </cell>
          <cell r="AQ22">
            <v>3746817161.0173039</v>
          </cell>
          <cell r="AR22">
            <v>3790418052.7838449</v>
          </cell>
          <cell r="AS22">
            <v>3832222037.4327111</v>
          </cell>
          <cell r="AT22">
            <v>3871964755.8392391</v>
          </cell>
          <cell r="AU22">
            <v>3909600401.5315118</v>
          </cell>
          <cell r="AV22">
            <v>3945294082.1732512</v>
          </cell>
          <cell r="AW22">
            <v>3979160955.8942842</v>
          </cell>
          <cell r="AX22">
            <v>4011045025.4697471</v>
          </cell>
          <cell r="AY22">
            <v>4040686723.7220664</v>
          </cell>
          <cell r="AZ22">
            <v>4068018334.502388</v>
          </cell>
          <cell r="BA22">
            <v>4093166782.542696</v>
          </cell>
          <cell r="BB22">
            <v>4116242307.2554121</v>
          </cell>
          <cell r="BC22">
            <v>4137142708.6116767</v>
          </cell>
          <cell r="BD22">
            <v>4155673602.1735802</v>
          </cell>
          <cell r="BE22">
            <v>4171793749.6642122</v>
          </cell>
          <cell r="BF22">
            <v>4185805420.2849746</v>
          </cell>
          <cell r="BG22">
            <v>4195451032.2159705</v>
          </cell>
          <cell r="BH22">
            <v>4201655842.1881804</v>
          </cell>
          <cell r="BI22">
            <v>4207869816.4826846</v>
          </cell>
          <cell r="BJ22">
            <v>4214092968.6166768</v>
          </cell>
          <cell r="BK22">
            <v>4220325312.1272721</v>
          </cell>
          <cell r="BL22">
            <v>4226566860.5715141</v>
          </cell>
          <cell r="BM22">
            <v>4232817627.5264273</v>
          </cell>
          <cell r="BN22">
            <v>4239077626.5890231</v>
          </cell>
          <cell r="BO22">
            <v>4245346871.3763533</v>
          </cell>
          <cell r="BP22">
            <v>4251625375.525517</v>
          </cell>
        </row>
        <row r="23">
          <cell r="O23">
            <v>2735045921.5021567</v>
          </cell>
          <cell r="P23">
            <v>7713502029.5910158</v>
          </cell>
          <cell r="Q23">
            <v>10716464070.184435</v>
          </cell>
          <cell r="R23">
            <v>12700000460.484118</v>
          </cell>
          <cell r="S23">
            <v>7116263195.2663708</v>
          </cell>
          <cell r="T23">
            <v>8138240860.4242096</v>
          </cell>
          <cell r="U23">
            <v>9566680790.2890453</v>
          </cell>
          <cell r="V23">
            <v>10064167800.215578</v>
          </cell>
          <cell r="W23">
            <v>10200395459.083023</v>
          </cell>
          <cell r="X23">
            <v>9965154668.5782757</v>
          </cell>
          <cell r="Y23">
            <v>20043801140.122204</v>
          </cell>
          <cell r="Z23">
            <v>29751516409.608006</v>
          </cell>
          <cell r="AA23">
            <v>19689766810.678799</v>
          </cell>
          <cell r="AB23">
            <v>17263445930.036835</v>
          </cell>
          <cell r="AC23">
            <v>17911207398.987137</v>
          </cell>
          <cell r="AD23">
            <v>18719948104.270668</v>
          </cell>
          <cell r="AE23">
            <v>19525559132.479698</v>
          </cell>
          <cell r="AF23">
            <v>20328293498.52552</v>
          </cell>
          <cell r="AG23">
            <v>21128235124.053864</v>
          </cell>
          <cell r="AH23">
            <v>21925506430.747662</v>
          </cell>
          <cell r="AI23">
            <v>22720190699.797092</v>
          </cell>
          <cell r="AJ23">
            <v>23061103382.682884</v>
          </cell>
          <cell r="AK23">
            <v>23229013878.587589</v>
          </cell>
          <cell r="AL23">
            <v>23392480623.705498</v>
          </cell>
          <cell r="AM23">
            <v>23551388935.026573</v>
          </cell>
          <cell r="AN23">
            <v>23706017055.146591</v>
          </cell>
          <cell r="AO23">
            <v>23856668278.252373</v>
          </cell>
          <cell r="AP23">
            <v>24003270624.871399</v>
          </cell>
          <cell r="AQ23">
            <v>24145684067.844948</v>
          </cell>
          <cell r="AR23">
            <v>24283866618.704514</v>
          </cell>
          <cell r="AS23">
            <v>24417801177.471664</v>
          </cell>
          <cell r="AT23">
            <v>24547472782.573143</v>
          </cell>
          <cell r="AU23">
            <v>24672854145.985493</v>
          </cell>
          <cell r="AV23">
            <v>24793923549.07148</v>
          </cell>
          <cell r="AW23">
            <v>24910687876.567089</v>
          </cell>
          <cell r="AX23">
            <v>25023175816.686359</v>
          </cell>
          <cell r="AY23">
            <v>25131407663.68272</v>
          </cell>
          <cell r="AZ23">
            <v>25235390967.446301</v>
          </cell>
          <cell r="BA23">
            <v>25335139099.353172</v>
          </cell>
          <cell r="BB23">
            <v>25430687648.818321</v>
          </cell>
          <cell r="BC23">
            <v>25522094095.603989</v>
          </cell>
          <cell r="BD23">
            <v>25609416005.622894</v>
          </cell>
          <cell r="BE23">
            <v>25692702171.988308</v>
          </cell>
          <cell r="BF23">
            <v>25770057469.002266</v>
          </cell>
          <cell r="BG23">
            <v>25823666567.337692</v>
          </cell>
          <cell r="BH23">
            <v>25857476274.160839</v>
          </cell>
          <cell r="BI23">
            <v>25891330246.436089</v>
          </cell>
          <cell r="BJ23">
            <v>25925228542.118099</v>
          </cell>
          <cell r="BK23">
            <v>25959171219.237423</v>
          </cell>
          <cell r="BL23">
            <v>25993158335.900574</v>
          </cell>
          <cell r="BM23">
            <v>26027189950.29015</v>
          </cell>
          <cell r="BN23">
            <v>26061266120.664913</v>
          </cell>
          <cell r="BO23">
            <v>26095386905.359917</v>
          </cell>
          <cell r="BP23">
            <v>26129552362.786583</v>
          </cell>
        </row>
        <row r="24">
          <cell r="O24">
            <v>17611513853.818184</v>
          </cell>
          <cell r="P24">
            <v>16712193544.347183</v>
          </cell>
          <cell r="Q24">
            <v>14959564746</v>
          </cell>
          <cell r="R24">
            <v>14228291997.903738</v>
          </cell>
          <cell r="S24">
            <v>15578674608.632776</v>
          </cell>
          <cell r="T24">
            <v>19166576257.580772</v>
          </cell>
          <cell r="U24">
            <v>23793576442.539104</v>
          </cell>
          <cell r="V24">
            <v>26182005418.922569</v>
          </cell>
          <cell r="W24">
            <v>27831567026.310165</v>
          </cell>
          <cell r="X24">
            <v>27020295018.938545</v>
          </cell>
          <cell r="Y24">
            <v>27336614670.386642</v>
          </cell>
          <cell r="Z24">
            <v>17960416827.924999</v>
          </cell>
          <cell r="AA24">
            <v>16491200996.610001</v>
          </cell>
          <cell r="AB24">
            <v>14974837677.434999</v>
          </cell>
          <cell r="AC24">
            <v>14675340923.886299</v>
          </cell>
          <cell r="AD24">
            <v>14381834105.408573</v>
          </cell>
          <cell r="AE24">
            <v>14094197423.300402</v>
          </cell>
          <cell r="AF24">
            <v>13812313474.834393</v>
          </cell>
          <cell r="AG24">
            <v>13674190340.086048</v>
          </cell>
          <cell r="AH24">
            <v>13537448436.685188</v>
          </cell>
          <cell r="AI24">
            <v>13402073952.318336</v>
          </cell>
          <cell r="AJ24">
            <v>13512639481.734348</v>
          </cell>
          <cell r="AK24">
            <v>13683579197.667528</v>
          </cell>
          <cell r="AL24">
            <v>13849253167.236883</v>
          </cell>
          <cell r="AM24">
            <v>14012117842.756432</v>
          </cell>
          <cell r="AN24">
            <v>14173063291.208532</v>
          </cell>
          <cell r="AO24">
            <v>14329263372.720871</v>
          </cell>
          <cell r="AP24">
            <v>14478984072.219849</v>
          </cell>
          <cell r="AQ24">
            <v>14622950680.609797</v>
          </cell>
          <cell r="AR24">
            <v>14761726106.112566</v>
          </cell>
          <cell r="AS24">
            <v>14895023141.262556</v>
          </cell>
          <cell r="AT24">
            <v>15022197502.38932</v>
          </cell>
          <cell r="AU24">
            <v>15143144892.679226</v>
          </cell>
          <cell r="AV24">
            <v>15258282499.386805</v>
          </cell>
          <cell r="AW24">
            <v>15367907379.720869</v>
          </cell>
          <cell r="AX24">
            <v>15471650306.391504</v>
          </cell>
          <cell r="AY24">
            <v>15568885222.355888</v>
          </cell>
          <cell r="AZ24">
            <v>15659456556.903488</v>
          </cell>
          <cell r="BA24">
            <v>15743688246.916187</v>
          </cell>
          <cell r="BB24">
            <v>15821866119.054461</v>
          </cell>
          <cell r="BC24">
            <v>15893756725.198835</v>
          </cell>
          <cell r="BD24">
            <v>15958899244.652891</v>
          </cell>
          <cell r="BE24">
            <v>16017206686.693871</v>
          </cell>
          <cell r="BF24">
            <v>16068999490.164007</v>
          </cell>
          <cell r="BG24">
            <v>16104733622.106033</v>
          </cell>
          <cell r="BH24">
            <v>16127568985.55917</v>
          </cell>
          <cell r="BI24">
            <v>16150436727.928736</v>
          </cell>
          <cell r="BJ24">
            <v>16173336895.125723</v>
          </cell>
          <cell r="BK24">
            <v>16196269533.126221</v>
          </cell>
          <cell r="BL24">
            <v>16219234687.971516</v>
          </cell>
          <cell r="BM24">
            <v>16242232405.768175</v>
          </cell>
          <cell r="BN24">
            <v>16265262732.688139</v>
          </cell>
          <cell r="BO24">
            <v>16288325714.968821</v>
          </cell>
          <cell r="BP24">
            <v>16311421398.913187</v>
          </cell>
        </row>
        <row r="25"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</row>
        <row r="26"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</row>
        <row r="27">
          <cell r="O27">
            <v>12081167141.397564</v>
          </cell>
          <cell r="P27">
            <v>17935415649.26828</v>
          </cell>
          <cell r="Q27">
            <v>24454688314.646626</v>
          </cell>
          <cell r="R27">
            <v>27475194734.76873</v>
          </cell>
          <cell r="S27">
            <v>27841986193.576031</v>
          </cell>
          <cell r="T27">
            <v>29669941586.715355</v>
          </cell>
          <cell r="U27">
            <v>38808949489.477676</v>
          </cell>
          <cell r="V27">
            <v>47702723848.236443</v>
          </cell>
          <cell r="W27">
            <v>51783735959.765381</v>
          </cell>
          <cell r="X27">
            <v>57689681935.563873</v>
          </cell>
          <cell r="Y27">
            <v>81620490223.596848</v>
          </cell>
          <cell r="Z27">
            <v>95432737446.316864</v>
          </cell>
          <cell r="AA27">
            <v>99820013556.980286</v>
          </cell>
          <cell r="AB27">
            <v>104601853039.45203</v>
          </cell>
          <cell r="AC27">
            <v>108383163660.05756</v>
          </cell>
          <cell r="AD27">
            <v>112374942523.57397</v>
          </cell>
          <cell r="AE27">
            <v>116331170040.95364</v>
          </cell>
          <cell r="AF27">
            <v>120253556821.31557</v>
          </cell>
          <cell r="AG27">
            <v>124145733230.36748</v>
          </cell>
          <cell r="AH27">
            <v>128009915335.19623</v>
          </cell>
          <cell r="AI27">
            <v>131843554502.31404</v>
          </cell>
          <cell r="AJ27">
            <v>133633356585.35017</v>
          </cell>
          <cell r="AK27">
            <v>134757443281.5497</v>
          </cell>
          <cell r="AL27">
            <v>135850025722.41792</v>
          </cell>
          <cell r="AM27">
            <v>136915705155.05661</v>
          </cell>
          <cell r="AN27">
            <v>137957606674.45059</v>
          </cell>
          <cell r="AO27">
            <v>138971271168.67401</v>
          </cell>
          <cell r="AP27">
            <v>139952808127.68961</v>
          </cell>
          <cell r="AQ27">
            <v>140903106900.86072</v>
          </cell>
          <cell r="AR27">
            <v>141823161423.41632</v>
          </cell>
          <cell r="AS27">
            <v>142712321224.83987</v>
          </cell>
          <cell r="AT27">
            <v>143569211128.49667</v>
          </cell>
          <cell r="AU27">
            <v>144393512805.6012</v>
          </cell>
          <cell r="AV27">
            <v>145186003787.53751</v>
          </cell>
          <cell r="AW27">
            <v>145947341716.457</v>
          </cell>
          <cell r="AX27">
            <v>146676913610.9505</v>
          </cell>
          <cell r="AY27">
            <v>147373541551.25217</v>
          </cell>
          <cell r="AZ27">
            <v>148036954852.97635</v>
          </cell>
          <cell r="BA27">
            <v>148667891000.56311</v>
          </cell>
          <cell r="BB27">
            <v>149267108584.79379</v>
          </cell>
          <cell r="BC27">
            <v>149834400771.10046</v>
          </cell>
          <cell r="BD27">
            <v>150369094453.63287</v>
          </cell>
          <cell r="BE27">
            <v>150871240674.05399</v>
          </cell>
          <cell r="BF27">
            <v>151332789562.03314</v>
          </cell>
          <cell r="BG27">
            <v>151652327192.73102</v>
          </cell>
          <cell r="BH27">
            <v>151854462229.29468</v>
          </cell>
          <cell r="BI27">
            <v>152056866883.52444</v>
          </cell>
          <cell r="BJ27">
            <v>152259541515.31601</v>
          </cell>
          <cell r="BK27">
            <v>152462486485.04547</v>
          </cell>
          <cell r="BL27">
            <v>152665702153.57047</v>
          </cell>
          <cell r="BM27">
            <v>152869188882.23077</v>
          </cell>
          <cell r="BN27">
            <v>153072947032.84863</v>
          </cell>
          <cell r="BO27">
            <v>153276976967.72992</v>
          </cell>
          <cell r="BP27">
            <v>153481279049.66434</v>
          </cell>
        </row>
        <row r="28">
          <cell r="O28">
            <v>1342351904.5997288</v>
          </cell>
          <cell r="P28">
            <v>1992823961.0298083</v>
          </cell>
          <cell r="Q28">
            <v>2717187590.5162907</v>
          </cell>
          <cell r="R28">
            <v>3052799414.9743023</v>
          </cell>
          <cell r="S28">
            <v>3093554021.5084472</v>
          </cell>
          <cell r="T28">
            <v>3296660176.3017054</v>
          </cell>
          <cell r="U28">
            <v>4312105498.8308525</v>
          </cell>
          <cell r="V28">
            <v>5300302649.8040476</v>
          </cell>
          <cell r="W28">
            <v>5753748439.9739304</v>
          </cell>
          <cell r="X28">
            <v>6409964659.5070953</v>
          </cell>
          <cell r="Y28">
            <v>9068943358.1774235</v>
          </cell>
          <cell r="Z28">
            <v>10603637494.035204</v>
          </cell>
          <cell r="AA28">
            <v>11091112617.442253</v>
          </cell>
          <cell r="AB28">
            <v>11622428115.494667</v>
          </cell>
          <cell r="AC28">
            <v>12042573740.006393</v>
          </cell>
          <cell r="AD28">
            <v>12486104724.841551</v>
          </cell>
          <cell r="AE28">
            <v>12925685560.105959</v>
          </cell>
          <cell r="AF28">
            <v>13361506313.479504</v>
          </cell>
          <cell r="AG28">
            <v>13793970358.929716</v>
          </cell>
          <cell r="AH28">
            <v>14223323926.13291</v>
          </cell>
          <cell r="AI28">
            <v>14649283833.590446</v>
          </cell>
          <cell r="AJ28">
            <v>14848150731.70557</v>
          </cell>
          <cell r="AK28">
            <v>14973049253.50552</v>
          </cell>
          <cell r="AL28">
            <v>15094447302.490879</v>
          </cell>
          <cell r="AM28">
            <v>15212856128.339619</v>
          </cell>
          <cell r="AN28">
            <v>15328622963.827841</v>
          </cell>
          <cell r="AO28">
            <v>15441252352.074884</v>
          </cell>
          <cell r="AP28">
            <v>15550312014.187731</v>
          </cell>
          <cell r="AQ28">
            <v>15655900766.7623</v>
          </cell>
          <cell r="AR28">
            <v>15758129047.046251</v>
          </cell>
          <cell r="AS28">
            <v>15856924580.53776</v>
          </cell>
          <cell r="AT28">
            <v>15952134569.83296</v>
          </cell>
          <cell r="AU28">
            <v>16043723645.066793</v>
          </cell>
          <cell r="AV28">
            <v>16131778198.615276</v>
          </cell>
          <cell r="AW28">
            <v>16216371301.828552</v>
          </cell>
          <cell r="AX28">
            <v>16297434845.661163</v>
          </cell>
          <cell r="AY28">
            <v>16374837950.139126</v>
          </cell>
          <cell r="AZ28">
            <v>16448550539.219589</v>
          </cell>
          <cell r="BA28">
            <v>16518654555.618118</v>
          </cell>
          <cell r="BB28">
            <v>16585234287.199303</v>
          </cell>
          <cell r="BC28">
            <v>16648266752.34449</v>
          </cell>
          <cell r="BD28">
            <v>16707677161.514759</v>
          </cell>
          <cell r="BE28">
            <v>16763471186.005993</v>
          </cell>
          <cell r="BF28">
            <v>16814754395.781458</v>
          </cell>
          <cell r="BG28">
            <v>16850258576.97011</v>
          </cell>
          <cell r="BH28">
            <v>16872718025.477182</v>
          </cell>
          <cell r="BI28">
            <v>16895207431.502712</v>
          </cell>
          <cell r="BJ28">
            <v>16917726835.035107</v>
          </cell>
          <cell r="BK28">
            <v>16940276276.116158</v>
          </cell>
          <cell r="BL28">
            <v>16962855794.841158</v>
          </cell>
          <cell r="BM28">
            <v>16985465431.358969</v>
          </cell>
          <cell r="BN28">
            <v>17008105225.872066</v>
          </cell>
          <cell r="BO28">
            <v>17030775218.636656</v>
          </cell>
          <cell r="BP28">
            <v>17053475449.9627</v>
          </cell>
        </row>
        <row r="29"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</row>
        <row r="30"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</row>
        <row r="31">
          <cell r="O31">
            <v>433409301.78000003</v>
          </cell>
          <cell r="P31">
            <v>499349102.88</v>
          </cell>
          <cell r="Q31">
            <v>796333349.71827137</v>
          </cell>
          <cell r="R31">
            <v>1021647860</v>
          </cell>
          <cell r="S31">
            <v>1259245120</v>
          </cell>
          <cell r="T31">
            <v>1675824940</v>
          </cell>
          <cell r="U31">
            <v>1927944440</v>
          </cell>
          <cell r="V31">
            <v>894977512.5</v>
          </cell>
          <cell r="W31">
            <v>956769402.65999997</v>
          </cell>
          <cell r="X31">
            <v>744124397.98000002</v>
          </cell>
          <cell r="Y31">
            <v>1139519260.8199999</v>
          </cell>
          <cell r="Z31">
            <v>1500691053.0799999</v>
          </cell>
          <cell r="AA31">
            <v>1235758043.3</v>
          </cell>
          <cell r="AB31">
            <v>938161005.69000006</v>
          </cell>
          <cell r="AC31">
            <v>768809845.12813234</v>
          </cell>
          <cell r="AD31">
            <v>634700728.90408814</v>
          </cell>
          <cell r="AE31">
            <v>555639045.23117006</v>
          </cell>
          <cell r="AF31">
            <v>514119423.36381674</v>
          </cell>
          <cell r="AG31">
            <v>488117380.36166114</v>
          </cell>
          <cell r="AH31">
            <v>475242279.28963757</v>
          </cell>
          <cell r="AI31">
            <v>471795844.48998684</v>
          </cell>
          <cell r="AJ31">
            <v>478875062.67282039</v>
          </cell>
          <cell r="AK31">
            <v>482361806.03958267</v>
          </cell>
          <cell r="AL31">
            <v>485756272.753263</v>
          </cell>
          <cell r="AM31">
            <v>489056081.3652072</v>
          </cell>
          <cell r="AN31">
            <v>492267009.71866405</v>
          </cell>
          <cell r="AO31">
            <v>495395355.86539233</v>
          </cell>
          <cell r="AP31">
            <v>498439625.11652833</v>
          </cell>
          <cell r="AQ31">
            <v>501396909.73980522</v>
          </cell>
          <cell r="AR31">
            <v>504266337.82418978</v>
          </cell>
          <cell r="AS31">
            <v>507047554.28028697</v>
          </cell>
          <cell r="AT31">
            <v>509740248.42372882</v>
          </cell>
          <cell r="AU31">
            <v>512343853.60539484</v>
          </cell>
          <cell r="AV31">
            <v>514857918.82718736</v>
          </cell>
          <cell r="AW31">
            <v>517282587.05400759</v>
          </cell>
          <cell r="AX31">
            <v>519618454.01061672</v>
          </cell>
          <cell r="AY31">
            <v>521865941.11708772</v>
          </cell>
          <cell r="AZ31">
            <v>524025205.15057296</v>
          </cell>
          <cell r="BA31">
            <v>526096523.77422005</v>
          </cell>
          <cell r="BB31">
            <v>528080636.01959407</v>
          </cell>
          <cell r="BC31">
            <v>529978735.4820013</v>
          </cell>
          <cell r="BD31">
            <v>531792017.54570407</v>
          </cell>
          <cell r="BE31">
            <v>533521495.42350441</v>
          </cell>
          <cell r="BF31">
            <v>535127815.90570009</v>
          </cell>
          <cell r="BG31">
            <v>536241034.98716354</v>
          </cell>
          <cell r="BH31">
            <v>536943110.04425061</v>
          </cell>
          <cell r="BI31">
            <v>537646104.29504633</v>
          </cell>
          <cell r="BJ31">
            <v>538350018.94300795</v>
          </cell>
          <cell r="BK31">
            <v>539054855.19316792</v>
          </cell>
          <cell r="BL31">
            <v>539760614.25213623</v>
          </cell>
          <cell r="BM31">
            <v>540467297.32810295</v>
          </cell>
          <cell r="BN31">
            <v>541174905.63084018</v>
          </cell>
          <cell r="BO31">
            <v>541883440.37170339</v>
          </cell>
          <cell r="BP31">
            <v>542592902.76363409</v>
          </cell>
        </row>
        <row r="32">
          <cell r="O32">
            <v>433409301.78000003</v>
          </cell>
          <cell r="P32">
            <v>499349102.88</v>
          </cell>
          <cell r="Q32">
            <v>796333349.71827137</v>
          </cell>
          <cell r="R32">
            <v>1021647860</v>
          </cell>
          <cell r="S32">
            <v>1259245120</v>
          </cell>
          <cell r="T32">
            <v>1675824940</v>
          </cell>
          <cell r="U32">
            <v>1927944440</v>
          </cell>
          <cell r="V32">
            <v>894977512.5</v>
          </cell>
          <cell r="W32">
            <v>956769402.65999997</v>
          </cell>
          <cell r="X32">
            <v>744124397.98000002</v>
          </cell>
          <cell r="Y32">
            <v>1139519260.8199999</v>
          </cell>
          <cell r="Z32">
            <v>1500691053.0799999</v>
          </cell>
          <cell r="AA32">
            <v>1235758043.3</v>
          </cell>
          <cell r="AB32">
            <v>938161005.69000006</v>
          </cell>
          <cell r="AC32">
            <v>768809845.12813234</v>
          </cell>
          <cell r="AD32">
            <v>634700728.90408814</v>
          </cell>
          <cell r="AE32">
            <v>555639045.23117006</v>
          </cell>
          <cell r="AF32">
            <v>514119423.36381674</v>
          </cell>
          <cell r="AG32">
            <v>488117380.36166114</v>
          </cell>
          <cell r="AH32">
            <v>475242279.28963757</v>
          </cell>
          <cell r="AI32">
            <v>471795844.48998684</v>
          </cell>
          <cell r="AJ32">
            <v>478875062.67282039</v>
          </cell>
          <cell r="AK32">
            <v>482361806.03958267</v>
          </cell>
          <cell r="AL32">
            <v>485756272.753263</v>
          </cell>
          <cell r="AM32">
            <v>489056081.3652072</v>
          </cell>
          <cell r="AN32">
            <v>492267009.71866405</v>
          </cell>
          <cell r="AO32">
            <v>495395355.86539233</v>
          </cell>
          <cell r="AP32">
            <v>498439625.11652833</v>
          </cell>
          <cell r="AQ32">
            <v>501396909.73980522</v>
          </cell>
          <cell r="AR32">
            <v>504266337.82418978</v>
          </cell>
          <cell r="AS32">
            <v>507047554.28028697</v>
          </cell>
          <cell r="AT32">
            <v>509740248.42372882</v>
          </cell>
          <cell r="AU32">
            <v>512343853.60539484</v>
          </cell>
          <cell r="AV32">
            <v>514857918.82718736</v>
          </cell>
          <cell r="AW32">
            <v>517282587.05400759</v>
          </cell>
          <cell r="AX32">
            <v>519618454.01061672</v>
          </cell>
          <cell r="AY32">
            <v>521865941.11708772</v>
          </cell>
          <cell r="AZ32">
            <v>524025205.15057296</v>
          </cell>
          <cell r="BA32">
            <v>526096523.77422005</v>
          </cell>
          <cell r="BB32">
            <v>528080636.01959407</v>
          </cell>
          <cell r="BC32">
            <v>529978735.4820013</v>
          </cell>
          <cell r="BD32">
            <v>531792017.54570407</v>
          </cell>
          <cell r="BE32">
            <v>533521495.42350441</v>
          </cell>
          <cell r="BF32">
            <v>535127815.90570009</v>
          </cell>
          <cell r="BG32">
            <v>536241034.98716354</v>
          </cell>
          <cell r="BH32">
            <v>536943110.04425061</v>
          </cell>
          <cell r="BI32">
            <v>537646104.29504633</v>
          </cell>
          <cell r="BJ32">
            <v>538350018.94300795</v>
          </cell>
          <cell r="BK32">
            <v>539054855.19316792</v>
          </cell>
          <cell r="BL32">
            <v>539760614.25213623</v>
          </cell>
          <cell r="BM32">
            <v>540467297.32810295</v>
          </cell>
          <cell r="BN32">
            <v>541174905.63084018</v>
          </cell>
          <cell r="BO32">
            <v>541883440.37170339</v>
          </cell>
          <cell r="BP32">
            <v>542592902.76363409</v>
          </cell>
        </row>
        <row r="33"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2309750.2857539998</v>
          </cell>
          <cell r="V33">
            <v>2518123.9683300001</v>
          </cell>
          <cell r="W33">
            <v>2991801.1119900001</v>
          </cell>
          <cell r="X33">
            <v>4176696.0951000005</v>
          </cell>
          <cell r="Y33">
            <v>4001546.9538000003</v>
          </cell>
          <cell r="Z33">
            <v>4915733.4398269998</v>
          </cell>
          <cell r="AA33">
            <v>5217630.9113494158</v>
          </cell>
          <cell r="AB33">
            <v>5750767.4907563562</v>
          </cell>
          <cell r="AC33">
            <v>6070395.0278622154</v>
          </cell>
          <cell r="AD33">
            <v>6471932.8506097561</v>
          </cell>
          <cell r="AE33">
            <v>6923318.1810970148</v>
          </cell>
          <cell r="AF33">
            <v>7376701.9283807678</v>
          </cell>
          <cell r="AG33">
            <v>7783277.5072556781</v>
          </cell>
          <cell r="AH33">
            <v>8108872.3038091594</v>
          </cell>
          <cell r="AI33">
            <v>8654586.3028800208</v>
          </cell>
          <cell r="AJ33">
            <v>8654586.3028800208</v>
          </cell>
          <cell r="AK33">
            <v>8654586.3028800208</v>
          </cell>
          <cell r="AL33">
            <v>8654586.3028800208</v>
          </cell>
          <cell r="AM33">
            <v>8654586.3028800208</v>
          </cell>
          <cell r="AN33">
            <v>8654586.3028800208</v>
          </cell>
          <cell r="AO33">
            <v>8654586.3028800208</v>
          </cell>
          <cell r="AP33">
            <v>8654586.3028800208</v>
          </cell>
          <cell r="AQ33">
            <v>8654586.3028800208</v>
          </cell>
          <cell r="AR33">
            <v>8654586.3028800208</v>
          </cell>
          <cell r="AS33">
            <v>8654586.3028800208</v>
          </cell>
          <cell r="AT33">
            <v>8654586.3028800208</v>
          </cell>
          <cell r="AU33">
            <v>8654586.3028800208</v>
          </cell>
          <cell r="AV33">
            <v>8654586.3028800208</v>
          </cell>
          <cell r="AW33">
            <v>8654586.3028800208</v>
          </cell>
          <cell r="AX33">
            <v>8654586.3028800208</v>
          </cell>
          <cell r="AY33">
            <v>8654586.3028800208</v>
          </cell>
          <cell r="AZ33">
            <v>8654586.3028800208</v>
          </cell>
          <cell r="BA33">
            <v>8654586.3028800208</v>
          </cell>
          <cell r="BB33">
            <v>8654586.3028800208</v>
          </cell>
          <cell r="BC33">
            <v>8654586.3028800208</v>
          </cell>
          <cell r="BD33">
            <v>8654586.3028800208</v>
          </cell>
          <cell r="BE33">
            <v>8654586.3028800208</v>
          </cell>
          <cell r="BF33">
            <v>8654586.3028800208</v>
          </cell>
          <cell r="BG33">
            <v>8654586.3028800208</v>
          </cell>
          <cell r="BH33">
            <v>8654586.3028800208</v>
          </cell>
          <cell r="BI33">
            <v>8654586.3028800208</v>
          </cell>
          <cell r="BJ33">
            <v>8654586.3028800208</v>
          </cell>
          <cell r="BK33">
            <v>8654586.3028800208</v>
          </cell>
          <cell r="BL33">
            <v>8654586.3028800208</v>
          </cell>
          <cell r="BM33">
            <v>8654586.3028800208</v>
          </cell>
          <cell r="BN33">
            <v>8654586.3028800208</v>
          </cell>
          <cell r="BO33">
            <v>8654586.3028800208</v>
          </cell>
          <cell r="BP33">
            <v>8654586.3028800208</v>
          </cell>
        </row>
        <row r="34">
          <cell r="O34">
            <v>0</v>
          </cell>
          <cell r="P34">
            <v>0</v>
          </cell>
          <cell r="Q34">
            <v>0</v>
          </cell>
          <cell r="R34">
            <v>750757.75632000004</v>
          </cell>
          <cell r="S34">
            <v>927461.18159999989</v>
          </cell>
          <cell r="T34">
            <v>1148340.4631999999</v>
          </cell>
          <cell r="U34">
            <v>1424439.5651999998</v>
          </cell>
          <cell r="V34">
            <v>1814215.2089999998</v>
          </cell>
          <cell r="W34">
            <v>2138492.7083999999</v>
          </cell>
          <cell r="X34">
            <v>2415808.6122000003</v>
          </cell>
          <cell r="Y34">
            <v>2984875.9800000004</v>
          </cell>
          <cell r="Z34">
            <v>3452796.1596273202</v>
          </cell>
          <cell r="AA34">
            <v>3782545.5562914019</v>
          </cell>
          <cell r="AB34">
            <v>3996967.2116388879</v>
          </cell>
          <cell r="AC34">
            <v>4087653.2686706171</v>
          </cell>
          <cell r="AD34">
            <v>4180636.5836701859</v>
          </cell>
          <cell r="AE34">
            <v>4264584.2138238577</v>
          </cell>
          <cell r="AF34">
            <v>4332590.3726228774</v>
          </cell>
          <cell r="AG34">
            <v>4383637.2399900611</v>
          </cell>
          <cell r="AH34">
            <v>4416209.5693627829</v>
          </cell>
          <cell r="AI34">
            <v>4416209.5693627829</v>
          </cell>
          <cell r="AJ34">
            <v>4416209.5693627829</v>
          </cell>
          <cell r="AK34">
            <v>4416209.5693627829</v>
          </cell>
          <cell r="AL34">
            <v>4416209.5693627829</v>
          </cell>
          <cell r="AM34">
            <v>4416209.5693627829</v>
          </cell>
          <cell r="AN34">
            <v>4416209.5693627829</v>
          </cell>
          <cell r="AO34">
            <v>4416209.5693627829</v>
          </cell>
          <cell r="AP34">
            <v>4416209.5693627829</v>
          </cell>
          <cell r="AQ34">
            <v>4416209.5693627829</v>
          </cell>
          <cell r="AR34">
            <v>4416209.5693627829</v>
          </cell>
          <cell r="AS34">
            <v>4416209.5693627829</v>
          </cell>
          <cell r="AT34">
            <v>4416209.5693627829</v>
          </cell>
          <cell r="AU34">
            <v>4416209.5693627829</v>
          </cell>
          <cell r="AV34">
            <v>4416209.5693627829</v>
          </cell>
          <cell r="AW34">
            <v>4416209.5693627829</v>
          </cell>
          <cell r="AX34">
            <v>4416209.5693627829</v>
          </cell>
          <cell r="AY34">
            <v>4416209.5693627829</v>
          </cell>
          <cell r="AZ34">
            <v>4416209.5693627829</v>
          </cell>
          <cell r="BA34">
            <v>4416209.5693627829</v>
          </cell>
          <cell r="BB34">
            <v>4416209.5693627829</v>
          </cell>
          <cell r="BC34">
            <v>4416209.5693627829</v>
          </cell>
          <cell r="BD34">
            <v>4416209.5693627829</v>
          </cell>
          <cell r="BE34">
            <v>4416209.5693627829</v>
          </cell>
          <cell r="BF34">
            <v>4416209.5693627829</v>
          </cell>
          <cell r="BG34">
            <v>4416209.5693627829</v>
          </cell>
          <cell r="BH34">
            <v>4416209.5693627829</v>
          </cell>
          <cell r="BI34">
            <v>4416209.5693627829</v>
          </cell>
          <cell r="BJ34">
            <v>4416209.5693627829</v>
          </cell>
          <cell r="BK34">
            <v>4416209.5693627829</v>
          </cell>
          <cell r="BL34">
            <v>4416209.5693627829</v>
          </cell>
          <cell r="BM34">
            <v>4416209.5693627829</v>
          </cell>
          <cell r="BN34">
            <v>4416209.5693627829</v>
          </cell>
          <cell r="BO34">
            <v>4416209.5693627829</v>
          </cell>
          <cell r="BP34">
            <v>4416209.5693627829</v>
          </cell>
        </row>
        <row r="35">
          <cell r="O35">
            <v>3793823.5</v>
          </cell>
          <cell r="P35">
            <v>5976887</v>
          </cell>
          <cell r="Q35">
            <v>8456894</v>
          </cell>
          <cell r="R35">
            <v>10360328</v>
          </cell>
          <cell r="S35">
            <v>11774347</v>
          </cell>
          <cell r="T35">
            <v>12684492.75</v>
          </cell>
          <cell r="U35">
            <v>13328531.083333332</v>
          </cell>
          <cell r="V35">
            <v>13831042.25</v>
          </cell>
          <cell r="W35">
            <v>14333553.416666668</v>
          </cell>
          <cell r="X35">
            <v>15328483</v>
          </cell>
          <cell r="Y35">
            <v>16611628.5</v>
          </cell>
          <cell r="Z35">
            <v>17828859.5</v>
          </cell>
          <cell r="AA35">
            <v>18930799.5</v>
          </cell>
          <cell r="AB35">
            <v>19691799.030730803</v>
          </cell>
          <cell r="AC35">
            <v>20348329.221239433</v>
          </cell>
          <cell r="AD35">
            <v>20971264.070137754</v>
          </cell>
          <cell r="AE35">
            <v>21563324.515151039</v>
          </cell>
          <cell r="AF35">
            <v>22129132.515582226</v>
          </cell>
          <cell r="AG35">
            <v>22671794.436080866</v>
          </cell>
          <cell r="AH35">
            <v>23190397.695955433</v>
          </cell>
          <cell r="AI35">
            <v>23595181.555335764</v>
          </cell>
          <cell r="AJ35">
            <v>23893669.029815711</v>
          </cell>
          <cell r="AK35">
            <v>24182961.687720649</v>
          </cell>
          <cell r="AL35">
            <v>24467348.878915168</v>
          </cell>
          <cell r="AM35">
            <v>24748384.799533457</v>
          </cell>
          <cell r="AN35">
            <v>25021134.567424759</v>
          </cell>
          <cell r="AO35">
            <v>25282570.321116365</v>
          </cell>
          <cell r="AP35">
            <v>25533958.531943604</v>
          </cell>
          <cell r="AQ35">
            <v>25776282.125685826</v>
          </cell>
          <cell r="AR35">
            <v>26009039.593196407</v>
          </cell>
          <cell r="AS35">
            <v>26231105.914437793</v>
          </cell>
          <cell r="AT35">
            <v>26442298.97086411</v>
          </cell>
          <cell r="AU35">
            <v>26643347.236658841</v>
          </cell>
          <cell r="AV35">
            <v>26834769.420160495</v>
          </cell>
          <cell r="AW35">
            <v>27015920.792783462</v>
          </cell>
          <cell r="AX35">
            <v>27185708.161032189</v>
          </cell>
          <cell r="AY35">
            <v>27343859.87411892</v>
          </cell>
          <cell r="AZ35">
            <v>27490941.576494604</v>
          </cell>
          <cell r="BA35">
            <v>27627452.366204187</v>
          </cell>
          <cell r="BB35">
            <v>27752984.606325932</v>
          </cell>
          <cell r="BC35">
            <v>27866733.631863698</v>
          </cell>
          <cell r="BD35">
            <v>27968547.543412495</v>
          </cell>
          <cell r="BE35">
            <v>28058985.877299048</v>
          </cell>
          <cell r="BF35">
            <v>28121383.259545065</v>
          </cell>
          <cell r="BG35">
            <v>28161257.374982484</v>
          </cell>
          <cell r="BH35">
            <v>28201188.029071189</v>
          </cell>
          <cell r="BI35">
            <v>28241175.301978961</v>
          </cell>
          <cell r="BJ35">
            <v>28281219.273987241</v>
          </cell>
          <cell r="BK35">
            <v>28361534.577628952</v>
          </cell>
          <cell r="BL35">
            <v>28341384.606173828</v>
          </cell>
          <cell r="BM35">
            <v>28381570.667827077</v>
          </cell>
          <cell r="BN35">
            <v>28421813.710449103</v>
          </cell>
          <cell r="BO35">
            <v>28462113.814834844</v>
          </cell>
          <cell r="BP35">
            <v>28502471.061893821</v>
          </cell>
        </row>
        <row r="36">
          <cell r="O36">
            <v>252649.86807692307</v>
          </cell>
          <cell r="P36">
            <v>463357.12115384615</v>
          </cell>
          <cell r="Q36">
            <v>922668.21230769227</v>
          </cell>
          <cell r="R36">
            <v>1370412.5030769228</v>
          </cell>
          <cell r="S36">
            <v>1866061.5784615381</v>
          </cell>
          <cell r="T36">
            <v>2295240.4634615378</v>
          </cell>
          <cell r="U36">
            <v>2716049.5269230762</v>
          </cell>
          <cell r="V36">
            <v>3105070.4512820505</v>
          </cell>
          <cell r="W36">
            <v>3515158.189935897</v>
          </cell>
          <cell r="X36">
            <v>3946312.742884615</v>
          </cell>
          <cell r="Y36">
            <v>4685651.9253846146</v>
          </cell>
          <cell r="Z36">
            <v>5359718.75</v>
          </cell>
          <cell r="AA36">
            <v>8327978.5499999998</v>
          </cell>
          <cell r="AB36">
            <v>9677490</v>
          </cell>
          <cell r="AC36">
            <v>10765382.208035612</v>
          </cell>
          <cell r="AD36">
            <v>11942252.082656534</v>
          </cell>
          <cell r="AE36">
            <v>13214614.830276143</v>
          </cell>
          <cell r="AF36">
            <v>14591443.516719902</v>
          </cell>
          <cell r="AG36">
            <v>15709396.56997351</v>
          </cell>
          <cell r="AH36">
            <v>16886057.321285289</v>
          </cell>
          <cell r="AI36">
            <v>18121356.077858958</v>
          </cell>
          <cell r="AJ36">
            <v>18356144.887789197</v>
          </cell>
          <cell r="AK36">
            <v>18582809.494228791</v>
          </cell>
          <cell r="AL36">
            <v>18803383.370923311</v>
          </cell>
          <cell r="AM36">
            <v>19022464.260905936</v>
          </cell>
          <cell r="AN36">
            <v>19237857.165570464</v>
          </cell>
          <cell r="AO36">
            <v>19444127.891605377</v>
          </cell>
          <cell r="AP36">
            <v>19642029.641860824</v>
          </cell>
          <cell r="AQ36">
            <v>19832767.1432974</v>
          </cell>
          <cell r="AR36">
            <v>20016655.245143469</v>
          </cell>
          <cell r="AS36">
            <v>20192603.778839588</v>
          </cell>
          <cell r="AT36">
            <v>20359963.662945773</v>
          </cell>
          <cell r="AU36">
            <v>20519102.428644933</v>
          </cell>
          <cell r="AV36">
            <v>20670778.745782502</v>
          </cell>
          <cell r="AW36">
            <v>20815035.853321169</v>
          </cell>
          <cell r="AX36">
            <v>20950833.779658198</v>
          </cell>
          <cell r="AY36">
            <v>21077522.449354466</v>
          </cell>
          <cell r="AZ36">
            <v>21195331.973211434</v>
          </cell>
          <cell r="BA36">
            <v>21304906.711173162</v>
          </cell>
          <cell r="BB36">
            <v>21406373.895129878</v>
          </cell>
          <cell r="BC36">
            <v>21498976.097735073</v>
          </cell>
          <cell r="BD36">
            <v>21582226.756408542</v>
          </cell>
          <cell r="BE36">
            <v>21656377.601433098</v>
          </cell>
          <cell r="BF36">
            <v>21722041.930279594</v>
          </cell>
          <cell r="BG36">
            <v>21752842.236205883</v>
          </cell>
          <cell r="BH36">
            <v>21783686.214768849</v>
          </cell>
          <cell r="BI36">
            <v>21814573.927893177</v>
          </cell>
          <cell r="BJ36">
            <v>21845505.437591359</v>
          </cell>
          <cell r="BK36">
            <v>21876480.805963807</v>
          </cell>
          <cell r="BL36">
            <v>21907500.095198993</v>
          </cell>
          <cell r="BM36">
            <v>21938563.36757357</v>
          </cell>
          <cell r="BN36">
            <v>21969670.685452495</v>
          </cell>
          <cell r="BO36">
            <v>22000822.111289147</v>
          </cell>
          <cell r="BP36">
            <v>22032017.70762546</v>
          </cell>
        </row>
        <row r="37"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</row>
        <row r="38"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</row>
        <row r="39"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</row>
        <row r="40"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</row>
        <row r="41"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</row>
        <row r="42">
          <cell r="O42">
            <v>3972572</v>
          </cell>
          <cell r="P42">
            <v>4274019</v>
          </cell>
          <cell r="Q42">
            <v>4740979</v>
          </cell>
          <cell r="R42">
            <v>5029431</v>
          </cell>
          <cell r="S42">
            <v>5330654</v>
          </cell>
          <cell r="T42">
            <v>5612180</v>
          </cell>
          <cell r="U42">
            <v>5893509</v>
          </cell>
          <cell r="V42">
            <v>6810612</v>
          </cell>
          <cell r="W42">
            <v>7302992</v>
          </cell>
          <cell r="X42">
            <v>8227131</v>
          </cell>
          <cell r="Y42">
            <v>8712696</v>
          </cell>
          <cell r="Z42">
            <v>7758833</v>
          </cell>
          <cell r="AA42">
            <v>8268124</v>
          </cell>
          <cell r="AB42">
            <v>8513139</v>
          </cell>
          <cell r="AC42">
            <v>8372636.1010542121</v>
          </cell>
          <cell r="AD42">
            <v>8361155.2039875258</v>
          </cell>
          <cell r="AE42">
            <v>8341438.3063434474</v>
          </cell>
          <cell r="AF42">
            <v>8329681.8684520936</v>
          </cell>
          <cell r="AG42">
            <v>8329681.8684520936</v>
          </cell>
          <cell r="AH42">
            <v>8329681.8684520936</v>
          </cell>
          <cell r="AI42">
            <v>8329681.8684520936</v>
          </cell>
          <cell r="AJ42">
            <v>8329681.8684520936</v>
          </cell>
          <cell r="AK42">
            <v>8329681.8684520936</v>
          </cell>
          <cell r="AL42">
            <v>8329681.8684520936</v>
          </cell>
          <cell r="AM42">
            <v>8329681.8684520936</v>
          </cell>
          <cell r="AN42">
            <v>8329681.8684520936</v>
          </cell>
          <cell r="AO42">
            <v>8329681.8684520936</v>
          </cell>
          <cell r="AP42">
            <v>8329681.8684520936</v>
          </cell>
          <cell r="AQ42">
            <v>8329681.8684520936</v>
          </cell>
          <cell r="AR42">
            <v>8329681.8684520936</v>
          </cell>
          <cell r="AS42">
            <v>8329681.8684520936</v>
          </cell>
          <cell r="AT42">
            <v>8329681.8684520936</v>
          </cell>
          <cell r="AU42">
            <v>8329681.8684520936</v>
          </cell>
          <cell r="AV42">
            <v>8329681.8684520936</v>
          </cell>
          <cell r="AW42">
            <v>8329681.8684520936</v>
          </cell>
          <cell r="AX42">
            <v>8329681.8684520936</v>
          </cell>
          <cell r="AY42">
            <v>8329681.8684520936</v>
          </cell>
          <cell r="AZ42">
            <v>8329681.8684520936</v>
          </cell>
          <cell r="BA42">
            <v>8329681.8684520936</v>
          </cell>
          <cell r="BB42">
            <v>8329681.8684520936</v>
          </cell>
          <cell r="BC42">
            <v>8329681.8684520936</v>
          </cell>
          <cell r="BD42">
            <v>8329681.8684520936</v>
          </cell>
          <cell r="BE42">
            <v>8329681.8684520936</v>
          </cell>
          <cell r="BF42">
            <v>8329681.8684520936</v>
          </cell>
          <cell r="BG42">
            <v>8329681.8684520936</v>
          </cell>
          <cell r="BH42">
            <v>8329681.8684520936</v>
          </cell>
          <cell r="BI42">
            <v>8329681.8684520936</v>
          </cell>
          <cell r="BJ42">
            <v>8329681.8684520936</v>
          </cell>
          <cell r="BK42">
            <v>8329681.8684520936</v>
          </cell>
          <cell r="BL42">
            <v>8329681.8684520936</v>
          </cell>
          <cell r="BM42">
            <v>8329681.8684520936</v>
          </cell>
          <cell r="BN42">
            <v>8329681.8684520936</v>
          </cell>
          <cell r="BO42">
            <v>8329681.8684520936</v>
          </cell>
          <cell r="BP42">
            <v>8329681.8684520936</v>
          </cell>
        </row>
      </sheetData>
      <sheetData sheetId="5">
        <row r="9">
          <cell r="O9">
            <v>51262103.5</v>
          </cell>
          <cell r="P9">
            <v>60977461.5</v>
          </cell>
          <cell r="Q9">
            <v>70940993</v>
          </cell>
          <cell r="R9">
            <v>79270805</v>
          </cell>
          <cell r="S9">
            <v>87301289.5</v>
          </cell>
          <cell r="T9">
            <v>92983373</v>
          </cell>
          <cell r="U9">
            <v>97655240.5</v>
          </cell>
          <cell r="V9">
            <v>103737767.5</v>
          </cell>
          <cell r="W9">
            <v>104575945.5</v>
          </cell>
          <cell r="X9">
            <v>105047813</v>
          </cell>
          <cell r="Y9">
            <v>109711338.5</v>
          </cell>
          <cell r="Z9">
            <v>113029994</v>
          </cell>
          <cell r="AA9">
            <v>117251431.5</v>
          </cell>
          <cell r="AB9">
            <v>121107149.5</v>
          </cell>
          <cell r="AC9">
            <v>124057022.57701105</v>
          </cell>
          <cell r="AD9">
            <v>128021062.61102983</v>
          </cell>
          <cell r="AE9">
            <v>131851860.17927235</v>
          </cell>
          <cell r="AF9">
            <v>135554833.27732325</v>
          </cell>
          <cell r="AG9">
            <v>139134084.43334314</v>
          </cell>
          <cell r="AH9">
            <v>142593827.83358759</v>
          </cell>
          <cell r="AI9">
            <v>145937880.47222048</v>
          </cell>
          <cell r="AJ9">
            <v>148127654.09797156</v>
          </cell>
          <cell r="AK9">
            <v>149206188.26192957</v>
          </cell>
          <cell r="AL9">
            <v>150256179.02236858</v>
          </cell>
          <cell r="AM9">
            <v>151276889.7395469</v>
          </cell>
          <cell r="AN9">
            <v>152270107.64030689</v>
          </cell>
          <cell r="AO9">
            <v>153237780.86458147</v>
          </cell>
          <cell r="AP9">
            <v>154179447.0689072</v>
          </cell>
          <cell r="AQ9">
            <v>155094206.82127565</v>
          </cell>
          <cell r="AR9">
            <v>155981790.41848859</v>
          </cell>
          <cell r="AS9">
            <v>156842088.02279675</v>
          </cell>
          <cell r="AT9">
            <v>157675003.53200108</v>
          </cell>
          <cell r="AU9">
            <v>158480361.66780573</v>
          </cell>
          <cell r="AV9">
            <v>159258022.92557696</v>
          </cell>
          <cell r="AW9">
            <v>160008031.527821</v>
          </cell>
          <cell r="AX9">
            <v>160730571.7466335</v>
          </cell>
          <cell r="AY9">
            <v>161425773.93744889</v>
          </cell>
          <cell r="AZ9">
            <v>162093686.59523708</v>
          </cell>
          <cell r="BA9">
            <v>162734395.607934</v>
          </cell>
          <cell r="BB9">
            <v>163348129.57590032</v>
          </cell>
          <cell r="BC9">
            <v>163935257.70707032</v>
          </cell>
          <cell r="BD9">
            <v>164496149.76274565</v>
          </cell>
          <cell r="BE9">
            <v>165031119.15418366</v>
          </cell>
          <cell r="BF9">
            <v>165527992.98058236</v>
          </cell>
          <cell r="BG9">
            <v>165872338.60199332</v>
          </cell>
          <cell r="BH9">
            <v>166089507.41973579</v>
          </cell>
          <cell r="BI9">
            <v>166306960.56635302</v>
          </cell>
          <cell r="BJ9">
            <v>166524698.41410351</v>
          </cell>
          <cell r="BK9">
            <v>166742721.33573291</v>
          </cell>
          <cell r="BL9">
            <v>166961029.70447502</v>
          </cell>
          <cell r="BM9">
            <v>167179623.89405221</v>
          </cell>
          <cell r="BN9">
            <v>167398504.27867627</v>
          </cell>
          <cell r="BO9">
            <v>167617671.23304886</v>
          </cell>
          <cell r="BP9">
            <v>167837125.13236213</v>
          </cell>
        </row>
        <row r="10">
          <cell r="O10">
            <v>0</v>
          </cell>
          <cell r="P10">
            <v>50000</v>
          </cell>
          <cell r="Q10">
            <v>300000</v>
          </cell>
          <cell r="R10">
            <v>750000</v>
          </cell>
          <cell r="S10">
            <v>4703304</v>
          </cell>
          <cell r="T10">
            <v>13511879</v>
          </cell>
          <cell r="U10">
            <v>25462117.375</v>
          </cell>
          <cell r="V10">
            <v>33460743.375</v>
          </cell>
          <cell r="W10">
            <v>43033576.125</v>
          </cell>
          <cell r="X10">
            <v>57551132.125</v>
          </cell>
          <cell r="Y10">
            <v>69361267</v>
          </cell>
          <cell r="Z10">
            <v>78088036</v>
          </cell>
          <cell r="AA10">
            <v>84696944</v>
          </cell>
          <cell r="AB10">
            <v>92863088.5</v>
          </cell>
          <cell r="AC10">
            <v>101329079.02309713</v>
          </cell>
          <cell r="AD10">
            <v>108212563.99150866</v>
          </cell>
          <cell r="AE10">
            <v>113498112.36113657</v>
          </cell>
          <cell r="AF10">
            <v>117577750.57371697</v>
          </cell>
          <cell r="AG10">
            <v>120775562.3294369</v>
          </cell>
          <cell r="AH10">
            <v>123337794.09177119</v>
          </cell>
          <cell r="AI10">
            <v>125442819.63848184</v>
          </cell>
          <cell r="AJ10">
            <v>126867390.04561427</v>
          </cell>
          <cell r="AK10">
            <v>127791125.82803532</v>
          </cell>
          <cell r="AL10">
            <v>128690414.94565548</v>
          </cell>
          <cell r="AM10">
            <v>129564626.48615789</v>
          </cell>
          <cell r="AN10">
            <v>130415291.16172662</v>
          </cell>
          <cell r="AO10">
            <v>131244077.50232133</v>
          </cell>
          <cell r="AP10">
            <v>132050589.52308117</v>
          </cell>
          <cell r="AQ10">
            <v>132834056.88444906</v>
          </cell>
          <cell r="AR10">
            <v>133594248.59281993</v>
          </cell>
          <cell r="AS10">
            <v>134331070.57508722</v>
          </cell>
          <cell r="AT10">
            <v>135044440.52227736</v>
          </cell>
          <cell r="AU10">
            <v>135734208.31319883</v>
          </cell>
          <cell r="AV10">
            <v>136400254.4658488</v>
          </cell>
          <cell r="AW10">
            <v>137042616.85562599</v>
          </cell>
          <cell r="AX10">
            <v>137661453.3066718</v>
          </cell>
          <cell r="AY10">
            <v>138256875.46494353</v>
          </cell>
          <cell r="AZ10">
            <v>138828924.86509115</v>
          </cell>
          <cell r="BA10">
            <v>139377675.06784397</v>
          </cell>
          <cell r="BB10">
            <v>139903321.86332166</v>
          </cell>
          <cell r="BC10">
            <v>140406181.46828529</v>
          </cell>
          <cell r="BD10">
            <v>140886570.57344037</v>
          </cell>
          <cell r="BE10">
            <v>141344757.60718048</v>
          </cell>
          <cell r="BF10">
            <v>141770316.80421937</v>
          </cell>
          <cell r="BG10">
            <v>142065239.65659332</v>
          </cell>
          <cell r="BH10">
            <v>142251238.9642449</v>
          </cell>
          <cell r="BI10">
            <v>142437481.79200411</v>
          </cell>
          <cell r="BJ10">
            <v>142623968.45870024</v>
          </cell>
          <cell r="BK10">
            <v>142810699.28358018</v>
          </cell>
          <cell r="BL10">
            <v>142997674.58630866</v>
          </cell>
          <cell r="BM10">
            <v>143184894.68696895</v>
          </cell>
          <cell r="BN10">
            <v>143372359.9060635</v>
          </cell>
          <cell r="BO10">
            <v>143560070.56451422</v>
          </cell>
          <cell r="BP10">
            <v>143748026.98366332</v>
          </cell>
        </row>
        <row r="14">
          <cell r="O14">
            <v>23363832129.307644</v>
          </cell>
          <cell r="P14">
            <v>39714274925.437309</v>
          </cell>
          <cell r="Q14">
            <v>55346356973.472496</v>
          </cell>
          <cell r="R14">
            <v>67754125881.428192</v>
          </cell>
          <cell r="S14">
            <v>70388859021.098907</v>
          </cell>
          <cell r="T14">
            <v>77501310294.230057</v>
          </cell>
          <cell r="U14">
            <v>88882430866.041061</v>
          </cell>
          <cell r="V14">
            <v>87660468237.60788</v>
          </cell>
          <cell r="W14">
            <v>77000761372.618332</v>
          </cell>
          <cell r="X14">
            <v>60820192812.919044</v>
          </cell>
          <cell r="Y14">
            <v>79242934740.01799</v>
          </cell>
          <cell r="Z14">
            <v>83900813821.162231</v>
          </cell>
          <cell r="AA14">
            <v>79647429712.461853</v>
          </cell>
          <cell r="AB14">
            <v>82240702304.432327</v>
          </cell>
          <cell r="AC14">
            <v>84875487598.433304</v>
          </cell>
          <cell r="AD14">
            <v>88805208358.284073</v>
          </cell>
          <cell r="AE14">
            <v>74417763973.286835</v>
          </cell>
          <cell r="AF14">
            <v>69955390963.580551</v>
          </cell>
          <cell r="AG14">
            <v>59486712218.908516</v>
          </cell>
          <cell r="AH14">
            <v>49623688316.492661</v>
          </cell>
          <cell r="AI14">
            <v>36827873645.546593</v>
          </cell>
          <cell r="AJ14">
            <v>25720506718.901417</v>
          </cell>
          <cell r="AK14">
            <v>25907780630.579639</v>
          </cell>
          <cell r="AL14">
            <v>26090098338.728821</v>
          </cell>
          <cell r="AM14">
            <v>26267331935.109653</v>
          </cell>
          <cell r="AN14">
            <v>26439791749.216576</v>
          </cell>
          <cell r="AO14">
            <v>26607816051.081192</v>
          </cell>
          <cell r="AP14">
            <v>26771324560.567902</v>
          </cell>
          <cell r="AQ14">
            <v>26930161102.604893</v>
          </cell>
          <cell r="AR14">
            <v>27084278846.619144</v>
          </cell>
          <cell r="AS14">
            <v>27233658720.664997</v>
          </cell>
          <cell r="AT14">
            <v>27378284037.802593</v>
          </cell>
          <cell r="AU14">
            <v>27518124363.157269</v>
          </cell>
          <cell r="AV14">
            <v>27653155473.501488</v>
          </cell>
          <cell r="AW14">
            <v>27783385047.518055</v>
          </cell>
          <cell r="AX14">
            <v>27908845081.741997</v>
          </cell>
          <cell r="AY14">
            <v>28029558210.757294</v>
          </cell>
          <cell r="AZ14">
            <v>28145532855.106403</v>
          </cell>
          <cell r="BA14">
            <v>28256783928.150688</v>
          </cell>
          <cell r="BB14">
            <v>28363351123.471661</v>
          </cell>
          <cell r="BC14">
            <v>28465298549.390026</v>
          </cell>
          <cell r="BD14">
            <v>28562690410.311779</v>
          </cell>
          <cell r="BE14">
            <v>28655581126.165466</v>
          </cell>
          <cell r="BF14">
            <v>28741857025.612854</v>
          </cell>
          <cell r="BG14">
            <v>28801648317.948231</v>
          </cell>
          <cell r="BH14">
            <v>28839356955.608734</v>
          </cell>
          <cell r="BI14">
            <v>28877114963.407307</v>
          </cell>
          <cell r="BJ14">
            <v>28914922405.981941</v>
          </cell>
          <cell r="BK14">
            <v>28952779348.055267</v>
          </cell>
          <cell r="BL14">
            <v>28990685854.43462</v>
          </cell>
          <cell r="BM14">
            <v>29028641990.012215</v>
          </cell>
          <cell r="BN14">
            <v>29066647819.765209</v>
          </cell>
          <cell r="BO14">
            <v>29104703408.755852</v>
          </cell>
          <cell r="BP14">
            <v>29142808822.131554</v>
          </cell>
        </row>
        <row r="15">
          <cell r="O15">
            <v>2978161114.5245705</v>
          </cell>
          <cell r="P15">
            <v>8142029920.1238499</v>
          </cell>
          <cell r="Q15">
            <v>11346844309.607048</v>
          </cell>
          <cell r="R15">
            <v>13890625503.654503</v>
          </cell>
          <cell r="S15">
            <v>14430785838.824074</v>
          </cell>
          <cell r="T15">
            <v>15888946441.780602</v>
          </cell>
          <cell r="U15">
            <v>18222249124.360085</v>
          </cell>
          <cell r="V15">
            <v>17971728214.670673</v>
          </cell>
          <cell r="W15">
            <v>15786326305.723726</v>
          </cell>
          <cell r="X15">
            <v>12337810542.049292</v>
          </cell>
          <cell r="Y15">
            <v>22716307958.805161</v>
          </cell>
          <cell r="Z15">
            <v>30923442808.371231</v>
          </cell>
          <cell r="AA15">
            <v>34521811326.11779</v>
          </cell>
          <cell r="AB15">
            <v>34057326130.776676</v>
          </cell>
          <cell r="AC15">
            <v>35553746686.989464</v>
          </cell>
          <cell r="AD15">
            <v>37627095689.584038</v>
          </cell>
          <cell r="AE15">
            <v>31891746583.050179</v>
          </cell>
          <cell r="AF15">
            <v>30320963486.304131</v>
          </cell>
          <cell r="AG15">
            <v>26076122839.329746</v>
          </cell>
          <cell r="AH15">
            <v>21998591452.183479</v>
          </cell>
          <cell r="AI15">
            <v>16510005241.852556</v>
          </cell>
          <cell r="AJ15">
            <v>11530551691.341442</v>
          </cell>
          <cell r="AK15">
            <v>11614506939.293795</v>
          </cell>
          <cell r="AL15">
            <v>11696240311.852749</v>
          </cell>
          <cell r="AM15">
            <v>11775694467.513287</v>
          </cell>
          <cell r="AN15">
            <v>11853008527.573294</v>
          </cell>
          <cell r="AO15">
            <v>11928334139.126186</v>
          </cell>
          <cell r="AP15">
            <v>12001635312.435699</v>
          </cell>
          <cell r="AQ15">
            <v>12072842033.922474</v>
          </cell>
          <cell r="AR15">
            <v>12141933309.352257</v>
          </cell>
          <cell r="AS15">
            <v>12208900588.735832</v>
          </cell>
          <cell r="AT15">
            <v>12273736391.286572</v>
          </cell>
          <cell r="AU15">
            <v>12336427072.992744</v>
          </cell>
          <cell r="AV15">
            <v>12396961774.53574</v>
          </cell>
          <cell r="AW15">
            <v>12455343938.283543</v>
          </cell>
          <cell r="AX15">
            <v>12511587908.343182</v>
          </cell>
          <cell r="AY15">
            <v>12565703831.841358</v>
          </cell>
          <cell r="AZ15">
            <v>12617695483.72315</v>
          </cell>
          <cell r="BA15">
            <v>12667569549.676586</v>
          </cell>
          <cell r="BB15">
            <v>12715343824.409161</v>
          </cell>
          <cell r="BC15">
            <v>12761047047.801994</v>
          </cell>
          <cell r="BD15">
            <v>12804708002.811447</v>
          </cell>
          <cell r="BE15">
            <v>12846351085.994156</v>
          </cell>
          <cell r="BF15">
            <v>12885028734.501135</v>
          </cell>
          <cell r="BG15">
            <v>12911833283.668844</v>
          </cell>
          <cell r="BH15">
            <v>12928738137.080421</v>
          </cell>
          <cell r="BI15">
            <v>12945665123.218042</v>
          </cell>
          <cell r="BJ15">
            <v>12962614271.05905</v>
          </cell>
          <cell r="BK15">
            <v>12979585609.618713</v>
          </cell>
          <cell r="BL15">
            <v>12996579167.950287</v>
          </cell>
          <cell r="BM15">
            <v>13013594975.145075</v>
          </cell>
          <cell r="BN15">
            <v>13030633060.332457</v>
          </cell>
          <cell r="BO15">
            <v>13047693452.679958</v>
          </cell>
          <cell r="BP15">
            <v>13064776181.393293</v>
          </cell>
        </row>
        <row r="16">
          <cell r="O16">
            <v>156745321.81708267</v>
          </cell>
          <cell r="P16">
            <v>428527890.53283429</v>
          </cell>
          <cell r="Q16">
            <v>597202332.08458161</v>
          </cell>
          <cell r="R16">
            <v>731085552.8239212</v>
          </cell>
          <cell r="S16">
            <v>759515044.14863563</v>
          </cell>
          <cell r="T16">
            <v>836260339.04108429</v>
          </cell>
          <cell r="U16">
            <v>959065743.38737285</v>
          </cell>
          <cell r="V16">
            <v>945880432.35108829</v>
          </cell>
          <cell r="W16">
            <v>830859279.24861741</v>
          </cell>
          <cell r="X16">
            <v>787519821.83293355</v>
          </cell>
          <cell r="Y16">
            <v>3698003621.2008405</v>
          </cell>
          <cell r="Z16">
            <v>5034048829.2697363</v>
          </cell>
          <cell r="AA16">
            <v>4707519726.2887888</v>
          </cell>
          <cell r="AB16">
            <v>4644180836.0150003</v>
          </cell>
          <cell r="AC16">
            <v>4848238184.5894728</v>
          </cell>
          <cell r="AD16">
            <v>5130967594.0341873</v>
          </cell>
          <cell r="AE16">
            <v>4348874534.0522976</v>
          </cell>
          <cell r="AF16">
            <v>4134676839.041472</v>
          </cell>
          <cell r="AG16">
            <v>3555834932.6358747</v>
          </cell>
          <cell r="AH16">
            <v>2999807925.2977467</v>
          </cell>
          <cell r="AI16">
            <v>2251364351.1617122</v>
          </cell>
          <cell r="AJ16">
            <v>1572347957.9101965</v>
          </cell>
          <cell r="AK16">
            <v>1583796400.8127902</v>
          </cell>
          <cell r="AL16">
            <v>1594941860.7071929</v>
          </cell>
          <cell r="AM16">
            <v>1605776518.2972665</v>
          </cell>
          <cell r="AN16">
            <v>1616319344.6690855</v>
          </cell>
          <cell r="AO16">
            <v>1626591018.9717526</v>
          </cell>
          <cell r="AP16">
            <v>1636586633.5139592</v>
          </cell>
          <cell r="AQ16">
            <v>1646296640.989428</v>
          </cell>
          <cell r="AR16">
            <v>1655718178.5480349</v>
          </cell>
          <cell r="AS16">
            <v>1664850080.2821589</v>
          </cell>
          <cell r="AT16">
            <v>1673691326.0845323</v>
          </cell>
          <cell r="AU16">
            <v>1682240055.4081016</v>
          </cell>
          <cell r="AV16">
            <v>1690494787.4366918</v>
          </cell>
          <cell r="AW16">
            <v>1698455991.5841193</v>
          </cell>
          <cell r="AX16">
            <v>1706125623.8649793</v>
          </cell>
          <cell r="AY16">
            <v>1713505067.9783669</v>
          </cell>
          <cell r="AZ16">
            <v>1720594838.6895204</v>
          </cell>
          <cell r="BA16">
            <v>1727395847.6831708</v>
          </cell>
          <cell r="BB16">
            <v>1733910521.5103397</v>
          </cell>
          <cell r="BC16">
            <v>1740142779.2457268</v>
          </cell>
          <cell r="BD16">
            <v>1746096545.8379245</v>
          </cell>
          <cell r="BE16">
            <v>1751775148.090112</v>
          </cell>
          <cell r="BF16">
            <v>1757049372.8865185</v>
          </cell>
          <cell r="BG16">
            <v>1760704538.6821151</v>
          </cell>
          <cell r="BH16">
            <v>1763009745.9655118</v>
          </cell>
          <cell r="BI16">
            <v>1765317971.3479145</v>
          </cell>
          <cell r="BJ16">
            <v>1767629218.7807796</v>
          </cell>
          <cell r="BK16">
            <v>1769943492.2207332</v>
          </cell>
          <cell r="BL16">
            <v>1772260795.6295846</v>
          </cell>
          <cell r="BM16">
            <v>1774581132.9743283</v>
          </cell>
          <cell r="BN16">
            <v>1776904508.2271531</v>
          </cell>
          <cell r="BO16">
            <v>1779230925.3654487</v>
          </cell>
          <cell r="BP16">
            <v>1781560388.3718123</v>
          </cell>
        </row>
        <row r="17">
          <cell r="O17">
            <v>11167074644.377726</v>
          </cell>
          <cell r="P17">
            <v>12600412682.186623</v>
          </cell>
          <cell r="Q17">
            <v>16096959510.146244</v>
          </cell>
          <cell r="R17">
            <v>17005388945.523926</v>
          </cell>
          <cell r="S17">
            <v>21673635603.717979</v>
          </cell>
          <cell r="T17">
            <v>21782025068.845825</v>
          </cell>
          <cell r="U17">
            <v>22630426843.112129</v>
          </cell>
          <cell r="V17">
            <v>23055144390.842293</v>
          </cell>
          <cell r="W17">
            <v>19914456609.016602</v>
          </cell>
          <cell r="X17">
            <v>18254836743.700653</v>
          </cell>
          <cell r="Y17">
            <v>26720609472.489376</v>
          </cell>
          <cell r="Z17">
            <v>30358381324.305489</v>
          </cell>
          <cell r="AA17">
            <v>36320251774.684174</v>
          </cell>
          <cell r="AB17">
            <v>37888461766.00399</v>
          </cell>
          <cell r="AC17">
            <v>39491821844.686913</v>
          </cell>
          <cell r="AD17">
            <v>41548463619.013687</v>
          </cell>
          <cell r="AE17">
            <v>35017096652.400856</v>
          </cell>
          <cell r="AF17">
            <v>33112796287.600922</v>
          </cell>
          <cell r="AG17">
            <v>28330049158.730141</v>
          </cell>
          <cell r="AH17">
            <v>23781809078.807659</v>
          </cell>
          <cell r="AI17">
            <v>17763212006.708878</v>
          </cell>
          <cell r="AJ17">
            <v>12393579909.762777</v>
          </cell>
          <cell r="AK17">
            <v>12493608859.416624</v>
          </cell>
          <cell r="AL17">
            <v>12590849436.38888</v>
          </cell>
          <cell r="AM17">
            <v>12685582569.259102</v>
          </cell>
          <cell r="AN17">
            <v>12778055649.448826</v>
          </cell>
          <cell r="AO17">
            <v>12868033897.726074</v>
          </cell>
          <cell r="AP17">
            <v>12955260036.696884</v>
          </cell>
          <cell r="AQ17">
            <v>13039771555.610043</v>
          </cell>
          <cell r="AR17">
            <v>13121627850.628151</v>
          </cell>
          <cell r="AS17">
            <v>13200787365.463551</v>
          </cell>
          <cell r="AT17">
            <v>13277163115.642967</v>
          </cell>
          <cell r="AU17">
            <v>13350733136.39555</v>
          </cell>
          <cell r="AV17">
            <v>13421545346.681347</v>
          </cell>
          <cell r="AW17">
            <v>13489644454.867542</v>
          </cell>
          <cell r="AX17">
            <v>13554998596.994654</v>
          </cell>
          <cell r="AY17">
            <v>13617539022.363487</v>
          </cell>
          <cell r="AZ17">
            <v>13677251851.837307</v>
          </cell>
          <cell r="BA17">
            <v>13734187262.717247</v>
          </cell>
          <cell r="BB17">
            <v>13788400246.080767</v>
          </cell>
          <cell r="BC17">
            <v>13839888836.332874</v>
          </cell>
          <cell r="BD17">
            <v>13888621756.755981</v>
          </cell>
          <cell r="BE17">
            <v>13934611385.309582</v>
          </cell>
          <cell r="BF17">
            <v>13977022994.00841</v>
          </cell>
          <cell r="BG17">
            <v>14006394769.336079</v>
          </cell>
          <cell r="BH17">
            <v>14024956981.251612</v>
          </cell>
          <cell r="BI17">
            <v>14043543792.450371</v>
          </cell>
          <cell r="BJ17">
            <v>14062155235.530094</v>
          </cell>
          <cell r="BK17">
            <v>14080791343.131695</v>
          </cell>
          <cell r="BL17">
            <v>14099452147.939341</v>
          </cell>
          <cell r="BM17">
            <v>14118137682.680515</v>
          </cell>
          <cell r="BN17">
            <v>14136847980.126047</v>
          </cell>
          <cell r="BO17">
            <v>14155583073.090202</v>
          </cell>
          <cell r="BP17">
            <v>14174342994.430727</v>
          </cell>
        </row>
        <row r="18">
          <cell r="O18">
            <v>2071114029.2090182</v>
          </cell>
          <cell r="P18">
            <v>1905190064.0555787</v>
          </cell>
          <cell r="Q18">
            <v>1615632992.5679998</v>
          </cell>
          <cell r="R18">
            <v>1493970659.7798924</v>
          </cell>
          <cell r="S18">
            <v>1592205142.2724462</v>
          </cell>
          <cell r="T18">
            <v>1885991103.7459483</v>
          </cell>
          <cell r="U18">
            <v>2284183338.4837542</v>
          </cell>
          <cell r="V18">
            <v>2356380487.7030311</v>
          </cell>
          <cell r="W18">
            <v>2351767413.7232089</v>
          </cell>
          <cell r="X18">
            <v>1967077477.3787265</v>
          </cell>
          <cell r="Y18">
            <v>3903668574.9312124</v>
          </cell>
          <cell r="Z18">
            <v>2352153661.1189075</v>
          </cell>
          <cell r="AA18">
            <v>1995052724.7266889</v>
          </cell>
          <cell r="AB18">
            <v>1772541586.202626</v>
          </cell>
          <cell r="AC18">
            <v>1747833104.0348577</v>
          </cell>
          <cell r="AD18">
            <v>1734449193.1122735</v>
          </cell>
          <cell r="AE18">
            <v>1381231347.4834392</v>
          </cell>
          <cell r="AF18">
            <v>1236117490.8131382</v>
          </cell>
          <cell r="AG18">
            <v>1012587747.938821</v>
          </cell>
          <cell r="AH18">
            <v>814954395.88844764</v>
          </cell>
          <cell r="AI18">
            <v>584330424.32107937</v>
          </cell>
          <cell r="AJ18">
            <v>405379184.4520303</v>
          </cell>
          <cell r="AK18">
            <v>410507375.9300257</v>
          </cell>
          <cell r="AL18">
            <v>415477595.01710641</v>
          </cell>
          <cell r="AM18">
            <v>420363535.28269279</v>
          </cell>
          <cell r="AN18">
            <v>425191898.73625582</v>
          </cell>
          <cell r="AO18">
            <v>429877901.18162602</v>
          </cell>
          <cell r="AP18">
            <v>434369522.16659534</v>
          </cell>
          <cell r="AQ18">
            <v>438688520.41829377</v>
          </cell>
          <cell r="AR18">
            <v>442851783.18337691</v>
          </cell>
          <cell r="AS18">
            <v>446850694.23787659</v>
          </cell>
          <cell r="AT18">
            <v>450665925.07167947</v>
          </cell>
          <cell r="AU18">
            <v>454294346.78037661</v>
          </cell>
          <cell r="AV18">
            <v>457748474.98160398</v>
          </cell>
          <cell r="AW18">
            <v>461037221.39162594</v>
          </cell>
          <cell r="AX18">
            <v>464149509.19174498</v>
          </cell>
          <cell r="AY18">
            <v>467066556.67067653</v>
          </cell>
          <cell r="AZ18">
            <v>469783696.7071045</v>
          </cell>
          <cell r="BA18">
            <v>472310647.40748549</v>
          </cell>
          <cell r="BB18">
            <v>474655983.5716337</v>
          </cell>
          <cell r="BC18">
            <v>476812701.75596493</v>
          </cell>
          <cell r="BD18">
            <v>478766977.33958662</v>
          </cell>
          <cell r="BE18">
            <v>480516200.60081595</v>
          </cell>
          <cell r="BF18">
            <v>482069984.70492011</v>
          </cell>
          <cell r="BG18">
            <v>483142008.66318089</v>
          </cell>
          <cell r="BH18">
            <v>483827069.5667749</v>
          </cell>
          <cell r="BI18">
            <v>484513101.8378619</v>
          </cell>
          <cell r="BJ18">
            <v>485200106.85377157</v>
          </cell>
          <cell r="BK18">
            <v>485888085.99378651</v>
          </cell>
          <cell r="BL18">
            <v>486577040.63914537</v>
          </cell>
          <cell r="BM18">
            <v>487266972.17304516</v>
          </cell>
          <cell r="BN18">
            <v>487957881.98064405</v>
          </cell>
          <cell r="BO18">
            <v>488649771.44906455</v>
          </cell>
          <cell r="BP18">
            <v>489342641.96739548</v>
          </cell>
        </row>
        <row r="19">
          <cell r="O19">
            <v>16180613933.119999</v>
          </cell>
          <cell r="P19">
            <v>18071681818.514286</v>
          </cell>
          <cell r="Q19">
            <v>27302857704.626446</v>
          </cell>
          <cell r="R19">
            <v>34054928666.666664</v>
          </cell>
          <cell r="S19">
            <v>40857165951.68541</v>
          </cell>
          <cell r="T19">
            <v>52349579078.095238</v>
          </cell>
          <cell r="U19">
            <v>55207011737.446892</v>
          </cell>
          <cell r="V19">
            <v>22864698080.098511</v>
          </cell>
          <cell r="W19">
            <v>20387386239.847599</v>
          </cell>
          <cell r="X19">
            <v>12329970228.690731</v>
          </cell>
          <cell r="Y19">
            <v>16950781873.435793</v>
          </cell>
          <cell r="Z19">
            <v>20240777119.636726</v>
          </cell>
          <cell r="AA19">
            <v>15333631896.371105</v>
          </cell>
          <cell r="AB19">
            <v>11419336345.275654</v>
          </cell>
          <cell r="AC19">
            <v>9415857454.1138191</v>
          </cell>
          <cell r="AD19">
            <v>7871282190.2452335</v>
          </cell>
          <cell r="AE19">
            <v>5599484020.26583</v>
          </cell>
          <cell r="AF19">
            <v>4731365673.4327011</v>
          </cell>
          <cell r="AG19">
            <v>3716930980.1593614</v>
          </cell>
          <cell r="AH19">
            <v>2941986929.2453427</v>
          </cell>
          <cell r="AI19">
            <v>2115289327.2432544</v>
          </cell>
          <cell r="AJ19">
            <v>1477313457.6657712</v>
          </cell>
          <cell r="AK19">
            <v>1488069943.648555</v>
          </cell>
          <cell r="AL19">
            <v>1498541759.2610223</v>
          </cell>
          <cell r="AM19">
            <v>1508721557.8141935</v>
          </cell>
          <cell r="AN19">
            <v>1518627163.7601087</v>
          </cell>
          <cell r="AO19">
            <v>1528278006.3765597</v>
          </cell>
          <cell r="AP19">
            <v>1537669474.5986879</v>
          </cell>
          <cell r="AQ19">
            <v>1546792598.1702735</v>
          </cell>
          <cell r="AR19">
            <v>1555644687.2751129</v>
          </cell>
          <cell r="AS19">
            <v>1564224646.4743688</v>
          </cell>
          <cell r="AT19">
            <v>1572531517.3172181</v>
          </cell>
          <cell r="AU19">
            <v>1580563551.7101877</v>
          </cell>
          <cell r="AV19">
            <v>1588319358.339319</v>
          </cell>
          <cell r="AW19">
            <v>1595799378.2465227</v>
          </cell>
          <cell r="AX19">
            <v>1603005449.2226453</v>
          </cell>
          <cell r="AY19">
            <v>1609938871.334434</v>
          </cell>
          <cell r="AZ19">
            <v>1616600128.2341294</v>
          </cell>
          <cell r="BA19">
            <v>1622990076.5032008</v>
          </cell>
          <cell r="BB19">
            <v>1629110996.0291629</v>
          </cell>
          <cell r="BC19">
            <v>1634966569.0133803</v>
          </cell>
          <cell r="BD19">
            <v>1640560483.1760859</v>
          </cell>
          <cell r="BE19">
            <v>1645895864.2446871</v>
          </cell>
          <cell r="BF19">
            <v>1650851308.8912024</v>
          </cell>
          <cell r="BG19">
            <v>1654285552.3057525</v>
          </cell>
          <cell r="BH19">
            <v>1656451430.2371221</v>
          </cell>
          <cell r="BI19">
            <v>1658620143.8501582</v>
          </cell>
          <cell r="BJ19">
            <v>1660791696.8574867</v>
          </cell>
          <cell r="BK19">
            <v>1662966092.9765916</v>
          </cell>
          <cell r="BL19">
            <v>1665143335.9298248</v>
          </cell>
          <cell r="BM19">
            <v>1667323429.4444115</v>
          </cell>
          <cell r="BN19">
            <v>1669506377.2524579</v>
          </cell>
          <cell r="BO19">
            <v>1671692183.090955</v>
          </cell>
          <cell r="BP19">
            <v>1673880850.7017868</v>
          </cell>
        </row>
        <row r="20">
          <cell r="O20">
            <v>5056441854.1000004</v>
          </cell>
          <cell r="P20">
            <v>5647400568.2857151</v>
          </cell>
          <cell r="Q20">
            <v>8532143032.6957664</v>
          </cell>
          <cell r="R20">
            <v>10642165208.333336</v>
          </cell>
          <cell r="S20">
            <v>12767864359.901693</v>
          </cell>
          <cell r="T20">
            <v>16359243461.904766</v>
          </cell>
          <cell r="U20">
            <v>21910765862.553116</v>
          </cell>
          <cell r="V20">
            <v>10696958638.651489</v>
          </cell>
          <cell r="W20">
            <v>10707619346.602406</v>
          </cell>
          <cell r="X20">
            <v>7017264118.7892685</v>
          </cell>
          <cell r="Y20">
            <v>10169776534.080206</v>
          </cell>
          <cell r="Z20">
            <v>12515106634.151052</v>
          </cell>
          <cell r="AA20">
            <v>9582710379.0781364</v>
          </cell>
          <cell r="AB20">
            <v>7088703974.9766665</v>
          </cell>
          <cell r="AC20">
            <v>5845017971.6796045</v>
          </cell>
          <cell r="AD20">
            <v>4886202460.7269344</v>
          </cell>
          <cell r="AE20">
            <v>3475953718.5099478</v>
          </cell>
          <cell r="AF20">
            <v>2937057780.0877385</v>
          </cell>
          <cell r="AG20">
            <v>2307334035.6307325</v>
          </cell>
          <cell r="AH20">
            <v>1826277272.9606845</v>
          </cell>
          <cell r="AI20">
            <v>1313093809.3839824</v>
          </cell>
          <cell r="AJ20">
            <v>917061855.69832993</v>
          </cell>
          <cell r="AK20">
            <v>923739086.54935777</v>
          </cell>
          <cell r="AL20">
            <v>930239604.5052923</v>
          </cell>
          <cell r="AM20">
            <v>936558849.01184189</v>
          </cell>
          <cell r="AN20">
            <v>942707884.83321095</v>
          </cell>
          <cell r="AO20">
            <v>948698772.95040131</v>
          </cell>
          <cell r="AP20">
            <v>954528650.98395324</v>
          </cell>
          <cell r="AQ20">
            <v>960191950.52875209</v>
          </cell>
          <cell r="AR20">
            <v>965687001.84583533</v>
          </cell>
          <cell r="AS20">
            <v>971013124.92706549</v>
          </cell>
          <cell r="AT20">
            <v>976169724.80142534</v>
          </cell>
          <cell r="AU20">
            <v>981155716.31678593</v>
          </cell>
          <cell r="AV20">
            <v>985970235.79661715</v>
          </cell>
          <cell r="AW20">
            <v>990613557.02351451</v>
          </cell>
          <cell r="AX20">
            <v>995086820.83043766</v>
          </cell>
          <cell r="AY20">
            <v>999390834.25100398</v>
          </cell>
          <cell r="AZ20">
            <v>1003525897.5187349</v>
          </cell>
          <cell r="BA20">
            <v>1007492542.3678989</v>
          </cell>
          <cell r="BB20">
            <v>1011292184.0688068</v>
          </cell>
          <cell r="BC20">
            <v>1014927108.3966255</v>
          </cell>
          <cell r="BD20">
            <v>1018399604.5524337</v>
          </cell>
          <cell r="BE20">
            <v>1021711612.8728343</v>
          </cell>
          <cell r="BF20">
            <v>1024787770.6372972</v>
          </cell>
          <cell r="BG20">
            <v>1026919622.6300645</v>
          </cell>
          <cell r="BH20">
            <v>1028264119.9841306</v>
          </cell>
          <cell r="BI20">
            <v>1029610377.6250728</v>
          </cell>
          <cell r="BJ20">
            <v>1030958397.8575525</v>
          </cell>
          <cell r="BK20">
            <v>1032308182.9892471</v>
          </cell>
          <cell r="BL20">
            <v>1033659735.3308557</v>
          </cell>
          <cell r="BM20">
            <v>1035013057.1961026</v>
          </cell>
          <cell r="BN20">
            <v>1036368150.9017423</v>
          </cell>
          <cell r="BO20">
            <v>1037725018.7675611</v>
          </cell>
          <cell r="BP20">
            <v>1039083663.1163831</v>
          </cell>
        </row>
        <row r="21">
          <cell r="O21">
            <v>5056441854.1000004</v>
          </cell>
          <cell r="P21">
            <v>5647400568.2857151</v>
          </cell>
          <cell r="Q21">
            <v>8532143032.6957664</v>
          </cell>
          <cell r="R21">
            <v>10642165208.333336</v>
          </cell>
          <cell r="S21">
            <v>12767864359.901693</v>
          </cell>
          <cell r="T21">
            <v>16359243461.904766</v>
          </cell>
          <cell r="U21">
            <v>21910765862.553116</v>
          </cell>
          <cell r="V21">
            <v>10696958638.651489</v>
          </cell>
          <cell r="W21">
            <v>10707619346.602406</v>
          </cell>
          <cell r="X21">
            <v>7017264118.7892685</v>
          </cell>
          <cell r="Y21">
            <v>10169776534.080206</v>
          </cell>
          <cell r="Z21">
            <v>12515106634.151052</v>
          </cell>
          <cell r="AA21">
            <v>9582710379.0781364</v>
          </cell>
          <cell r="AB21">
            <v>7088703974.9766665</v>
          </cell>
          <cell r="AC21">
            <v>5845017971.6796045</v>
          </cell>
          <cell r="AD21">
            <v>4886202460.7269344</v>
          </cell>
          <cell r="AE21">
            <v>3475953718.5099478</v>
          </cell>
          <cell r="AF21">
            <v>2937057780.0877385</v>
          </cell>
          <cell r="AG21">
            <v>2307334035.6307325</v>
          </cell>
          <cell r="AH21">
            <v>1826277272.9606845</v>
          </cell>
          <cell r="AI21">
            <v>1313093809.3839824</v>
          </cell>
          <cell r="AJ21">
            <v>917061855.69832993</v>
          </cell>
          <cell r="AK21">
            <v>923739086.54935777</v>
          </cell>
          <cell r="AL21">
            <v>930239604.5052923</v>
          </cell>
          <cell r="AM21">
            <v>936558849.01184189</v>
          </cell>
          <cell r="AN21">
            <v>942707884.83321095</v>
          </cell>
          <cell r="AO21">
            <v>948698772.95040131</v>
          </cell>
          <cell r="AP21">
            <v>954528650.98395324</v>
          </cell>
          <cell r="AQ21">
            <v>960191950.52875209</v>
          </cell>
          <cell r="AR21">
            <v>965687001.84583533</v>
          </cell>
          <cell r="AS21">
            <v>971013124.92706549</v>
          </cell>
          <cell r="AT21">
            <v>976169724.80142534</v>
          </cell>
          <cell r="AU21">
            <v>981155716.31678593</v>
          </cell>
          <cell r="AV21">
            <v>985970235.79661715</v>
          </cell>
          <cell r="AW21">
            <v>990613557.02351451</v>
          </cell>
          <cell r="AX21">
            <v>995086820.83043766</v>
          </cell>
          <cell r="AY21">
            <v>999390834.25100398</v>
          </cell>
          <cell r="AZ21">
            <v>1003525897.5187349</v>
          </cell>
          <cell r="BA21">
            <v>1007492542.3678989</v>
          </cell>
          <cell r="BB21">
            <v>1011292184.0688068</v>
          </cell>
          <cell r="BC21">
            <v>1014927108.3966255</v>
          </cell>
          <cell r="BD21">
            <v>1018399604.5524337</v>
          </cell>
          <cell r="BE21">
            <v>1021711612.8728343</v>
          </cell>
          <cell r="BF21">
            <v>1024787770.6372972</v>
          </cell>
          <cell r="BG21">
            <v>1026919622.6300645</v>
          </cell>
          <cell r="BH21">
            <v>1028264119.9841306</v>
          </cell>
          <cell r="BI21">
            <v>1029610377.6250728</v>
          </cell>
          <cell r="BJ21">
            <v>1030958397.8575525</v>
          </cell>
          <cell r="BK21">
            <v>1032308182.9892471</v>
          </cell>
          <cell r="BL21">
            <v>1033659735.3308557</v>
          </cell>
          <cell r="BM21">
            <v>1035013057.1961026</v>
          </cell>
          <cell r="BN21">
            <v>1036368150.9017423</v>
          </cell>
          <cell r="BO21">
            <v>1037725018.7675611</v>
          </cell>
          <cell r="BP21">
            <v>1039083663.1163831</v>
          </cell>
        </row>
        <row r="22">
          <cell r="O22">
            <v>476812900.59811515</v>
          </cell>
          <cell r="P22">
            <v>2090224996.0756483</v>
          </cell>
          <cell r="Q22">
            <v>6149595219.2747221</v>
          </cell>
          <cell r="R22">
            <v>9679160840.2040272</v>
          </cell>
          <cell r="S22">
            <v>12256154613.079359</v>
          </cell>
          <cell r="T22">
            <v>17012482747.513914</v>
          </cell>
          <cell r="U22">
            <v>22220607716.510265</v>
          </cell>
          <cell r="V22">
            <v>29220156079.202629</v>
          </cell>
          <cell r="W22">
            <v>41461948431.409866</v>
          </cell>
          <cell r="X22">
            <v>56141716442.694496</v>
          </cell>
          <cell r="Y22">
            <v>87233818915.48201</v>
          </cell>
          <cell r="Z22">
            <v>108292444638.83774</v>
          </cell>
          <cell r="AA22">
            <v>116283319674.43417</v>
          </cell>
          <cell r="AB22">
            <v>118275203050.55524</v>
          </cell>
          <cell r="AC22">
            <v>119723609710.63644</v>
          </cell>
          <cell r="AD22">
            <v>121499663176.75687</v>
          </cell>
          <cell r="AE22">
            <v>125295214852.98294</v>
          </cell>
          <cell r="AF22">
            <v>117959988812.61972</v>
          </cell>
          <cell r="AG22">
            <v>115476520561.20323</v>
          </cell>
          <cell r="AH22">
            <v>111282357520.37398</v>
          </cell>
          <cell r="AI22">
            <v>108963204134.75943</v>
          </cell>
          <cell r="AJ22">
            <v>102882026875.6057</v>
          </cell>
          <cell r="AK22">
            <v>103631122522.31859</v>
          </cell>
          <cell r="AL22">
            <v>104360393354.91531</v>
          </cell>
          <cell r="AM22">
            <v>105069327740.43864</v>
          </cell>
          <cell r="AN22">
            <v>105759166996.86633</v>
          </cell>
          <cell r="AO22">
            <v>106431264204.3248</v>
          </cell>
          <cell r="AP22">
            <v>107085298242.27164</v>
          </cell>
          <cell r="AQ22">
            <v>107720644410.4196</v>
          </cell>
          <cell r="AR22">
            <v>108337115386.47661</v>
          </cell>
          <cell r="AS22">
            <v>108934634882.66002</v>
          </cell>
          <cell r="AT22">
            <v>109513136151.2104</v>
          </cell>
          <cell r="AU22">
            <v>110072497452.6291</v>
          </cell>
          <cell r="AV22">
            <v>110612621894.00598</v>
          </cell>
          <cell r="AW22">
            <v>111133540190.07225</v>
          </cell>
          <cell r="AX22">
            <v>111635380326.96802</v>
          </cell>
          <cell r="AY22">
            <v>112118232843.02921</v>
          </cell>
          <cell r="AZ22">
            <v>112582131420.42564</v>
          </cell>
          <cell r="BA22">
            <v>113027135712.60278</v>
          </cell>
          <cell r="BB22">
            <v>113453404493.88667</v>
          </cell>
          <cell r="BC22">
            <v>113861194197.56013</v>
          </cell>
          <cell r="BD22">
            <v>114250761641.24715</v>
          </cell>
          <cell r="BE22">
            <v>114622324504.6619</v>
          </cell>
          <cell r="BF22">
            <v>114967428102.45145</v>
          </cell>
          <cell r="BG22">
            <v>115206593271.79295</v>
          </cell>
          <cell r="BH22">
            <v>115357427822.43497</v>
          </cell>
          <cell r="BI22">
            <v>115508459853.62926</v>
          </cell>
          <cell r="BJ22">
            <v>115659689623.9278</v>
          </cell>
          <cell r="BK22">
            <v>115811117392.2211</v>
          </cell>
          <cell r="BL22">
            <v>115962743417.73851</v>
          </cell>
          <cell r="BM22">
            <v>116114567960.04889</v>
          </cell>
          <cell r="BN22">
            <v>116266591279.06087</v>
          </cell>
          <cell r="BO22">
            <v>116418813635.02344</v>
          </cell>
          <cell r="BP22">
            <v>116571235288.52625</v>
          </cell>
        </row>
        <row r="23">
          <cell r="O23">
            <v>60778798.255603485</v>
          </cell>
          <cell r="P23">
            <v>428527890.53283429</v>
          </cell>
          <cell r="Q23">
            <v>1260760478.8452277</v>
          </cell>
          <cell r="R23">
            <v>1984375071.9506433</v>
          </cell>
          <cell r="S23">
            <v>2512697959.4291868</v>
          </cell>
          <cell r="T23">
            <v>3487817511.6103754</v>
          </cell>
          <cell r="U23">
            <v>4555562281.0900211</v>
          </cell>
          <cell r="V23">
            <v>5990576071.5568905</v>
          </cell>
          <cell r="W23">
            <v>8500329549.2358522</v>
          </cell>
          <cell r="X23">
            <v>11388748192.660883</v>
          </cell>
          <cell r="Y23">
            <v>25007028089.104843</v>
          </cell>
          <cell r="Z23">
            <v>39913501024.028778</v>
          </cell>
          <cell r="AA23">
            <v>50401009005.15773</v>
          </cell>
          <cell r="AB23">
            <v>48979848792.700508</v>
          </cell>
          <cell r="AC23">
            <v>50151380717.164001</v>
          </cell>
          <cell r="AD23">
            <v>51479857286.744354</v>
          </cell>
          <cell r="AE23">
            <v>53695287614.319183</v>
          </cell>
          <cell r="AF23">
            <v>51127732464.454819</v>
          </cell>
          <cell r="AG23">
            <v>50619370660.985794</v>
          </cell>
          <cell r="AH23">
            <v>49332389469.182251</v>
          </cell>
          <cell r="AI23">
            <v>48848410004.563759</v>
          </cell>
          <cell r="AJ23">
            <v>46122206765.365784</v>
          </cell>
          <cell r="AK23">
            <v>46458027757.175186</v>
          </cell>
          <cell r="AL23">
            <v>46784961247.411003</v>
          </cell>
          <cell r="AM23">
            <v>47102777870.053162</v>
          </cell>
          <cell r="AN23">
            <v>47412034110.29319</v>
          </cell>
          <cell r="AO23">
            <v>47713336556.504753</v>
          </cell>
          <cell r="AP23">
            <v>48006541249.742813</v>
          </cell>
          <cell r="AQ23">
            <v>48291368135.689911</v>
          </cell>
          <cell r="AR23">
            <v>48567733237.409042</v>
          </cell>
          <cell r="AS23">
            <v>48835602354.943344</v>
          </cell>
          <cell r="AT23">
            <v>49094945565.146294</v>
          </cell>
          <cell r="AU23">
            <v>49345708291.970993</v>
          </cell>
          <cell r="AV23">
            <v>49587847098.142975</v>
          </cell>
          <cell r="AW23">
            <v>49821375753.134186</v>
          </cell>
          <cell r="AX23">
            <v>50046351633.372734</v>
          </cell>
          <cell r="AY23">
            <v>50262815327.365448</v>
          </cell>
          <cell r="AZ23">
            <v>50470781934.892616</v>
          </cell>
          <cell r="BA23">
            <v>50670278198.70636</v>
          </cell>
          <cell r="BB23">
            <v>50861375297.63665</v>
          </cell>
          <cell r="BC23">
            <v>51044188191.207993</v>
          </cell>
          <cell r="BD23">
            <v>51218832011.245804</v>
          </cell>
          <cell r="BE23">
            <v>51385404343.976639</v>
          </cell>
          <cell r="BF23">
            <v>51540114938.004555</v>
          </cell>
          <cell r="BG23">
            <v>51647333134.6754</v>
          </cell>
          <cell r="BH23">
            <v>51714952548.321701</v>
          </cell>
          <cell r="BI23">
            <v>51782660492.872192</v>
          </cell>
          <cell r="BJ23">
            <v>51850457084.236221</v>
          </cell>
          <cell r="BK23">
            <v>51918342438.474869</v>
          </cell>
          <cell r="BL23">
            <v>51986316671.801163</v>
          </cell>
          <cell r="BM23">
            <v>52054379900.580315</v>
          </cell>
          <cell r="BN23">
            <v>52122532241.329842</v>
          </cell>
          <cell r="BO23">
            <v>52190773810.719849</v>
          </cell>
          <cell r="BP23">
            <v>52259104725.573189</v>
          </cell>
        </row>
        <row r="24">
          <cell r="O24">
            <v>3198884.1187159731</v>
          </cell>
          <cell r="P24">
            <v>22554099.501728121</v>
          </cell>
          <cell r="Q24">
            <v>66355814.676064625</v>
          </cell>
          <cell r="R24">
            <v>104440793.26056017</v>
          </cell>
          <cell r="S24">
            <v>132247261.02258882</v>
          </cell>
          <cell r="T24">
            <v>183569342.71633556</v>
          </cell>
          <cell r="U24">
            <v>239766435.84684321</v>
          </cell>
          <cell r="V24">
            <v>315293477.45036274</v>
          </cell>
          <cell r="W24">
            <v>447385765.74925548</v>
          </cell>
          <cell r="X24">
            <v>726941373.99963081</v>
          </cell>
          <cell r="Y24">
            <v>4070911549.3891606</v>
          </cell>
          <cell r="Z24">
            <v>6497546678.3302679</v>
          </cell>
          <cell r="AA24">
            <v>6872864864.3396902</v>
          </cell>
          <cell r="AB24">
            <v>6679070289.9137049</v>
          </cell>
          <cell r="AC24">
            <v>6838824643.2496367</v>
          </cell>
          <cell r="AD24">
            <v>7019980539.1015024</v>
          </cell>
          <cell r="AE24">
            <v>7322084674.6798887</v>
          </cell>
          <cell r="AF24">
            <v>6971963517.8802023</v>
          </cell>
          <cell r="AG24">
            <v>6902641453.7707891</v>
          </cell>
          <cell r="AH24">
            <v>6727144018.5248518</v>
          </cell>
          <cell r="AI24">
            <v>6661146818.8041487</v>
          </cell>
          <cell r="AJ24">
            <v>6289391831.6407881</v>
          </cell>
          <cell r="AK24">
            <v>6335185603.2511625</v>
          </cell>
          <cell r="AL24">
            <v>6379767442.8287735</v>
          </cell>
          <cell r="AM24">
            <v>6423106073.1890678</v>
          </cell>
          <cell r="AN24">
            <v>6465277378.6763439</v>
          </cell>
          <cell r="AO24">
            <v>6506364075.8870125</v>
          </cell>
          <cell r="AP24">
            <v>6546346534.0558386</v>
          </cell>
          <cell r="AQ24">
            <v>6585186563.9577141</v>
          </cell>
          <cell r="AR24">
            <v>6622872714.1921415</v>
          </cell>
          <cell r="AS24">
            <v>6659400321.1286373</v>
          </cell>
          <cell r="AT24">
            <v>6694765304.338131</v>
          </cell>
          <cell r="AU24">
            <v>6728960221.6324081</v>
          </cell>
          <cell r="AV24">
            <v>6761979149.746769</v>
          </cell>
          <cell r="AW24">
            <v>6793823966.3364792</v>
          </cell>
          <cell r="AX24">
            <v>6824502495.459919</v>
          </cell>
          <cell r="AY24">
            <v>6854020271.9134693</v>
          </cell>
          <cell r="AZ24">
            <v>6882379354.7580833</v>
          </cell>
          <cell r="BA24">
            <v>6909583390.7326851</v>
          </cell>
          <cell r="BB24">
            <v>6935642086.0413609</v>
          </cell>
          <cell r="BC24">
            <v>6960571116.9829092</v>
          </cell>
          <cell r="BD24">
            <v>6984386183.3516998</v>
          </cell>
          <cell r="BE24">
            <v>7007100592.3604498</v>
          </cell>
          <cell r="BF24">
            <v>7028197491.5460758</v>
          </cell>
          <cell r="BG24">
            <v>7042818154.7284622</v>
          </cell>
          <cell r="BH24">
            <v>7052038983.8620491</v>
          </cell>
          <cell r="BI24">
            <v>7061271885.3916597</v>
          </cell>
          <cell r="BJ24">
            <v>7070516875.1231203</v>
          </cell>
          <cell r="BK24">
            <v>7079773968.8829346</v>
          </cell>
          <cell r="BL24">
            <v>7089043182.5183401</v>
          </cell>
          <cell r="BM24">
            <v>7098324531.897315</v>
          </cell>
          <cell r="BN24">
            <v>7107618032.9086142</v>
          </cell>
          <cell r="BO24">
            <v>7116923701.4617968</v>
          </cell>
          <cell r="BP24">
            <v>7126241553.4872513</v>
          </cell>
        </row>
        <row r="25">
          <cell r="O25">
            <v>227899482.53832096</v>
          </cell>
          <cell r="P25">
            <v>663179614.85192764</v>
          </cell>
          <cell r="Q25">
            <v>1788551056.6829162</v>
          </cell>
          <cell r="R25">
            <v>2429341277.9319897</v>
          </cell>
          <cell r="S25">
            <v>3773827743.2098379</v>
          </cell>
          <cell r="T25">
            <v>4781420137.0637169</v>
          </cell>
          <cell r="U25">
            <v>5657606710.7780323</v>
          </cell>
          <cell r="V25">
            <v>7685048130.2807636</v>
          </cell>
          <cell r="W25">
            <v>10723168943.316631</v>
          </cell>
          <cell r="X25">
            <v>16850618532.646751</v>
          </cell>
          <cell r="Y25">
            <v>29415124713.412674</v>
          </cell>
          <cell r="Z25">
            <v>39184164958.097862</v>
          </cell>
          <cell r="AA25">
            <v>53026688532.432625</v>
          </cell>
          <cell r="AB25">
            <v>54489630840.686584</v>
          </cell>
          <cell r="AC25">
            <v>55706348194.016823</v>
          </cell>
          <cell r="AD25">
            <v>56844912911.585915</v>
          </cell>
          <cell r="AE25">
            <v>58957356608.634102</v>
          </cell>
          <cell r="AF25">
            <v>55835369166.522919</v>
          </cell>
          <cell r="AG25">
            <v>54994727093.660599</v>
          </cell>
          <cell r="AH25">
            <v>53331299429.219864</v>
          </cell>
          <cell r="AI25">
            <v>52556292405.170761</v>
          </cell>
          <cell r="AJ25">
            <v>49574319639.051117</v>
          </cell>
          <cell r="AK25">
            <v>49974435437.666504</v>
          </cell>
          <cell r="AL25">
            <v>50363397745.555527</v>
          </cell>
          <cell r="AM25">
            <v>50742330277.03643</v>
          </cell>
          <cell r="AN25">
            <v>51112222597.795319</v>
          </cell>
          <cell r="AO25">
            <v>51472135590.904312</v>
          </cell>
          <cell r="AP25">
            <v>51821040146.787544</v>
          </cell>
          <cell r="AQ25">
            <v>52159086222.440186</v>
          </cell>
          <cell r="AR25">
            <v>52486511402.512619</v>
          </cell>
          <cell r="AS25">
            <v>52803149461.854218</v>
          </cell>
          <cell r="AT25">
            <v>53108652462.571884</v>
          </cell>
          <cell r="AU25">
            <v>53402932545.582214</v>
          </cell>
          <cell r="AV25">
            <v>53686181386.725395</v>
          </cell>
          <cell r="AW25">
            <v>53958577819.470177</v>
          </cell>
          <cell r="AX25">
            <v>54219994387.97863</v>
          </cell>
          <cell r="AY25">
            <v>54470156089.453964</v>
          </cell>
          <cell r="AZ25">
            <v>54709007407.349236</v>
          </cell>
          <cell r="BA25">
            <v>54936749050.868996</v>
          </cell>
          <cell r="BB25">
            <v>55153600984.323082</v>
          </cell>
          <cell r="BC25">
            <v>55359555345.331512</v>
          </cell>
          <cell r="BD25">
            <v>55554487027.023941</v>
          </cell>
          <cell r="BE25">
            <v>55738445541.238335</v>
          </cell>
          <cell r="BF25">
            <v>55908091976.033661</v>
          </cell>
          <cell r="BG25">
            <v>56025579077.344337</v>
          </cell>
          <cell r="BH25">
            <v>56099827925.00647</v>
          </cell>
          <cell r="BI25">
            <v>56174175169.801498</v>
          </cell>
          <cell r="BJ25">
            <v>56248620942.120392</v>
          </cell>
          <cell r="BK25">
            <v>56323165372.526802</v>
          </cell>
          <cell r="BL25">
            <v>56397808591.757378</v>
          </cell>
          <cell r="BM25">
            <v>56472550730.722084</v>
          </cell>
          <cell r="BN25">
            <v>56547391920.504204</v>
          </cell>
          <cell r="BO25">
            <v>56622332292.360832</v>
          </cell>
          <cell r="BP25">
            <v>56697371977.722931</v>
          </cell>
        </row>
        <row r="26">
          <cell r="O26">
            <v>42267633.249163635</v>
          </cell>
          <cell r="P26">
            <v>100273161.26608311</v>
          </cell>
          <cell r="Q26">
            <v>179514776.95199999</v>
          </cell>
          <cell r="R26">
            <v>213424379.96855608</v>
          </cell>
          <cell r="S26">
            <v>277235810.76348662</v>
          </cell>
          <cell r="T26">
            <v>413998047.16374469</v>
          </cell>
          <cell r="U26">
            <v>571045834.62093854</v>
          </cell>
          <cell r="V26">
            <v>785460162.56767702</v>
          </cell>
          <cell r="W26">
            <v>1266336299.6971123</v>
          </cell>
          <cell r="X26">
            <v>1815763825.2726703</v>
          </cell>
          <cell r="Y26">
            <v>4297315826.1847801</v>
          </cell>
          <cell r="Z26">
            <v>3035971387.2585921</v>
          </cell>
          <cell r="AA26">
            <v>2912728691.8644471</v>
          </cell>
          <cell r="AB26">
            <v>2549196567.5051141</v>
          </cell>
          <cell r="AC26">
            <v>2465457275.2128983</v>
          </cell>
          <cell r="AD26">
            <v>2373002627.3924146</v>
          </cell>
          <cell r="AE26">
            <v>2325542574.8445663</v>
          </cell>
          <cell r="AF26">
            <v>2084362668.5370495</v>
          </cell>
          <cell r="AG26">
            <v>1965650908.1319203</v>
          </cell>
          <cell r="AH26">
            <v>1827555538.9525001</v>
          </cell>
          <cell r="AI26">
            <v>1728867539.8490653</v>
          </cell>
          <cell r="AJ26">
            <v>1621516737.8081217</v>
          </cell>
          <cell r="AK26">
            <v>1642029503.7201033</v>
          </cell>
          <cell r="AL26">
            <v>1661910380.0684261</v>
          </cell>
          <cell r="AM26">
            <v>1681454141.1307716</v>
          </cell>
          <cell r="AN26">
            <v>1700767594.9450238</v>
          </cell>
          <cell r="AO26">
            <v>1719511604.7265046</v>
          </cell>
          <cell r="AP26">
            <v>1737478088.6663818</v>
          </cell>
          <cell r="AQ26">
            <v>1754754081.6731756</v>
          </cell>
          <cell r="AR26">
            <v>1771407132.7335081</v>
          </cell>
          <cell r="AS26">
            <v>1787402776.9515069</v>
          </cell>
          <cell r="AT26">
            <v>1802663700.2867184</v>
          </cell>
          <cell r="AU26">
            <v>1817177387.1215069</v>
          </cell>
          <cell r="AV26">
            <v>1830993899.9264164</v>
          </cell>
          <cell r="AW26">
            <v>1844148885.5665045</v>
          </cell>
          <cell r="AX26">
            <v>1856598036.7669804</v>
          </cell>
          <cell r="AY26">
            <v>1868266226.6827066</v>
          </cell>
          <cell r="AZ26">
            <v>1879134786.8284185</v>
          </cell>
          <cell r="BA26">
            <v>1889242589.6299424</v>
          </cell>
          <cell r="BB26">
            <v>1898623934.2865353</v>
          </cell>
          <cell r="BC26">
            <v>1907250807.0238602</v>
          </cell>
          <cell r="BD26">
            <v>1915067909.3583469</v>
          </cell>
          <cell r="BE26">
            <v>1922064802.4032643</v>
          </cell>
          <cell r="BF26">
            <v>1928279938.8196809</v>
          </cell>
          <cell r="BG26">
            <v>1932568034.6527243</v>
          </cell>
          <cell r="BH26">
            <v>1935308278.2671003</v>
          </cell>
          <cell r="BI26">
            <v>1938052407.3514481</v>
          </cell>
          <cell r="BJ26">
            <v>1940800427.4150867</v>
          </cell>
          <cell r="BK26">
            <v>1943552343.9751465</v>
          </cell>
          <cell r="BL26">
            <v>1946308162.556582</v>
          </cell>
          <cell r="BM26">
            <v>1949067888.6921811</v>
          </cell>
          <cell r="BN26">
            <v>1951831527.9225767</v>
          </cell>
          <cell r="BO26">
            <v>1954599085.7962587</v>
          </cell>
          <cell r="BP26">
            <v>1957370567.8695824</v>
          </cell>
        </row>
        <row r="27">
          <cell r="O27">
            <v>330216610.88</v>
          </cell>
          <cell r="P27">
            <v>951141148.34285724</v>
          </cell>
          <cell r="Q27">
            <v>3033650856.0696049</v>
          </cell>
          <cell r="R27">
            <v>4864989809.5238094</v>
          </cell>
          <cell r="S27">
            <v>7114076714.9812555</v>
          </cell>
          <cell r="T27">
            <v>11491371017.142857</v>
          </cell>
          <cell r="U27">
            <v>13801752934.361723</v>
          </cell>
          <cell r="V27">
            <v>7621566026.6995029</v>
          </cell>
          <cell r="W27">
            <v>10977823359.917936</v>
          </cell>
          <cell r="X27">
            <v>11381510980.329906</v>
          </cell>
          <cell r="Y27">
            <v>18660104415.294865</v>
          </cell>
          <cell r="Z27">
            <v>26125172520.346237</v>
          </cell>
          <cell r="AA27">
            <v>22386731448.997925</v>
          </cell>
          <cell r="AB27">
            <v>16422820903.698338</v>
          </cell>
          <cell r="AC27">
            <v>13281814041.067354</v>
          </cell>
          <cell r="AD27">
            <v>10769167175.708656</v>
          </cell>
          <cell r="AE27">
            <v>9427702687.1822643</v>
          </cell>
          <cell r="AF27">
            <v>7978110539.0018167</v>
          </cell>
          <cell r="AG27">
            <v>7215363578.5995569</v>
          </cell>
          <cell r="AH27">
            <v>6597478994.1548424</v>
          </cell>
          <cell r="AI27">
            <v>6258539523.2655935</v>
          </cell>
          <cell r="AJ27">
            <v>5909253830.6630869</v>
          </cell>
          <cell r="AK27">
            <v>5952279774.5942221</v>
          </cell>
          <cell r="AL27">
            <v>5994167037.0440903</v>
          </cell>
          <cell r="AM27">
            <v>6034886231.2567759</v>
          </cell>
          <cell r="AN27">
            <v>6074508655.0404358</v>
          </cell>
          <cell r="AO27">
            <v>6113112025.5062408</v>
          </cell>
          <cell r="AP27">
            <v>6150677898.3947525</v>
          </cell>
          <cell r="AQ27">
            <v>6187170392.6810951</v>
          </cell>
          <cell r="AR27">
            <v>6222578749.1004534</v>
          </cell>
          <cell r="AS27">
            <v>6256898585.8974762</v>
          </cell>
          <cell r="AT27">
            <v>6290126069.2688742</v>
          </cell>
          <cell r="AU27">
            <v>6322254206.8407516</v>
          </cell>
          <cell r="AV27">
            <v>6353277433.3572779</v>
          </cell>
          <cell r="AW27">
            <v>6383197512.9860926</v>
          </cell>
          <cell r="AX27">
            <v>6412021796.890583</v>
          </cell>
          <cell r="AY27">
            <v>6439755485.337738</v>
          </cell>
          <cell r="AZ27">
            <v>6466400512.9365196</v>
          </cell>
          <cell r="BA27">
            <v>6491960306.012805</v>
          </cell>
          <cell r="BB27">
            <v>6516443984.1166534</v>
          </cell>
          <cell r="BC27">
            <v>6539866276.0535231</v>
          </cell>
          <cell r="BD27">
            <v>6562241932.7043457</v>
          </cell>
          <cell r="BE27">
            <v>6583583456.9787502</v>
          </cell>
          <cell r="BF27">
            <v>6603405235.5648117</v>
          </cell>
          <cell r="BG27">
            <v>6617142209.223012</v>
          </cell>
          <cell r="BH27">
            <v>6625805720.9484901</v>
          </cell>
          <cell r="BI27">
            <v>6634480575.4006348</v>
          </cell>
          <cell r="BJ27">
            <v>6643166787.4299488</v>
          </cell>
          <cell r="BK27">
            <v>6651864371.9063683</v>
          </cell>
          <cell r="BL27">
            <v>6660573343.7193012</v>
          </cell>
          <cell r="BM27">
            <v>6669293717.777648</v>
          </cell>
          <cell r="BN27">
            <v>6678025509.0098333</v>
          </cell>
          <cell r="BO27">
            <v>6686768732.363822</v>
          </cell>
          <cell r="BP27">
            <v>6695523402.8071489</v>
          </cell>
        </row>
        <row r="28">
          <cell r="O28">
            <v>103192690.90000002</v>
          </cell>
          <cell r="P28">
            <v>297231608.85714293</v>
          </cell>
          <cell r="Q28">
            <v>948015892.52175188</v>
          </cell>
          <cell r="R28">
            <v>1520309315.4761908</v>
          </cell>
          <cell r="S28">
            <v>2223148973.431643</v>
          </cell>
          <cell r="T28">
            <v>3591053442.8571434</v>
          </cell>
          <cell r="U28">
            <v>5477691465.638279</v>
          </cell>
          <cell r="V28">
            <v>3565652879.5504966</v>
          </cell>
          <cell r="W28">
            <v>5765641186.6320639</v>
          </cell>
          <cell r="X28">
            <v>6477474571.190094</v>
          </cell>
          <cell r="Y28">
            <v>11195300218.189135</v>
          </cell>
          <cell r="Z28">
            <v>16153496379.86598</v>
          </cell>
          <cell r="AA28">
            <v>13990525223.232828</v>
          </cell>
          <cell r="AB28">
            <v>10194683149.738338</v>
          </cell>
          <cell r="AC28">
            <v>8244861622.5203524</v>
          </cell>
          <cell r="AD28">
            <v>6685102869.1537685</v>
          </cell>
          <cell r="AE28">
            <v>5852371056.6749125</v>
          </cell>
          <cell r="AF28">
            <v>4952517570.2546692</v>
          </cell>
          <cell r="AG28">
            <v>4479032312.7386494</v>
          </cell>
          <cell r="AH28">
            <v>4095472289.8620028</v>
          </cell>
          <cell r="AI28">
            <v>3885071133.2691226</v>
          </cell>
          <cell r="AJ28">
            <v>3668247422.7933207</v>
          </cell>
          <cell r="AK28">
            <v>3694956346.197432</v>
          </cell>
          <cell r="AL28">
            <v>3720958418.0211701</v>
          </cell>
          <cell r="AM28">
            <v>3746235396.047369</v>
          </cell>
          <cell r="AN28">
            <v>3770831539.3328447</v>
          </cell>
          <cell r="AO28">
            <v>3794795091.8016062</v>
          </cell>
          <cell r="AP28">
            <v>3818114603.9358139</v>
          </cell>
          <cell r="AQ28">
            <v>3840767802.1150093</v>
          </cell>
          <cell r="AR28">
            <v>3862748007.3833423</v>
          </cell>
          <cell r="AS28">
            <v>3884052499.7082629</v>
          </cell>
          <cell r="AT28">
            <v>3904678899.2057023</v>
          </cell>
          <cell r="AU28">
            <v>3924622865.2671452</v>
          </cell>
          <cell r="AV28">
            <v>3943880943.1864696</v>
          </cell>
          <cell r="AW28">
            <v>3962454228.094059</v>
          </cell>
          <cell r="AX28">
            <v>3980347283.3217516</v>
          </cell>
          <cell r="AY28">
            <v>3997563337.0040169</v>
          </cell>
          <cell r="AZ28">
            <v>4014103590.0749407</v>
          </cell>
          <cell r="BA28">
            <v>4029970169.4715967</v>
          </cell>
          <cell r="BB28">
            <v>4045168736.2752285</v>
          </cell>
          <cell r="BC28">
            <v>4059708433.586503</v>
          </cell>
          <cell r="BD28">
            <v>4073598418.2097359</v>
          </cell>
          <cell r="BE28">
            <v>4086846451.4913387</v>
          </cell>
          <cell r="BF28">
            <v>4099151082.54919</v>
          </cell>
          <cell r="BG28">
            <v>4107678490.5202594</v>
          </cell>
          <cell r="BH28">
            <v>4113056479.9365234</v>
          </cell>
          <cell r="BI28">
            <v>4118441510.5002923</v>
          </cell>
          <cell r="BJ28">
            <v>4123833591.4302111</v>
          </cell>
          <cell r="BK28">
            <v>4129232731.9569893</v>
          </cell>
          <cell r="BL28">
            <v>4134638941.3234239</v>
          </cell>
          <cell r="BM28">
            <v>4140052228.7844119</v>
          </cell>
          <cell r="BN28">
            <v>4145472603.6069703</v>
          </cell>
          <cell r="BO28">
            <v>4150900075.0702457</v>
          </cell>
          <cell r="BP28">
            <v>4156334652.4655337</v>
          </cell>
        </row>
        <row r="29">
          <cell r="O29">
            <v>103192690.90000002</v>
          </cell>
          <cell r="P29">
            <v>297231608.85714293</v>
          </cell>
          <cell r="Q29">
            <v>948015892.52175188</v>
          </cell>
          <cell r="R29">
            <v>1520309315.4761908</v>
          </cell>
          <cell r="S29">
            <v>2223148973.431643</v>
          </cell>
          <cell r="T29">
            <v>3591053442.8571434</v>
          </cell>
          <cell r="U29">
            <v>5477691465.638279</v>
          </cell>
          <cell r="V29">
            <v>3565652879.5504966</v>
          </cell>
          <cell r="W29">
            <v>5765641186.6320639</v>
          </cell>
          <cell r="X29">
            <v>6477474571.190094</v>
          </cell>
          <cell r="Y29">
            <v>11195300218.189135</v>
          </cell>
          <cell r="Z29">
            <v>16153496379.86598</v>
          </cell>
          <cell r="AA29">
            <v>13990525223.232828</v>
          </cell>
          <cell r="AB29">
            <v>10194683149.738338</v>
          </cell>
          <cell r="AC29">
            <v>8244861622.5203524</v>
          </cell>
          <cell r="AD29">
            <v>6685102869.1537685</v>
          </cell>
          <cell r="AE29">
            <v>5852371056.6749125</v>
          </cell>
          <cell r="AF29">
            <v>4952517570.2546692</v>
          </cell>
          <cell r="AG29">
            <v>4479032312.7386494</v>
          </cell>
          <cell r="AH29">
            <v>4095472289.8620028</v>
          </cell>
          <cell r="AI29">
            <v>3885071133.2691226</v>
          </cell>
          <cell r="AJ29">
            <v>3668247422.7933207</v>
          </cell>
          <cell r="AK29">
            <v>3694956346.197432</v>
          </cell>
          <cell r="AL29">
            <v>3720958418.0211701</v>
          </cell>
          <cell r="AM29">
            <v>3746235396.047369</v>
          </cell>
          <cell r="AN29">
            <v>3770831539.3328447</v>
          </cell>
          <cell r="AO29">
            <v>3794795091.8016062</v>
          </cell>
          <cell r="AP29">
            <v>3818114603.9358139</v>
          </cell>
          <cell r="AQ29">
            <v>3840767802.1150093</v>
          </cell>
          <cell r="AR29">
            <v>3862748007.3833423</v>
          </cell>
          <cell r="AS29">
            <v>3884052499.7082629</v>
          </cell>
          <cell r="AT29">
            <v>3904678899.2057023</v>
          </cell>
          <cell r="AU29">
            <v>3924622865.2671452</v>
          </cell>
          <cell r="AV29">
            <v>3943880943.1864696</v>
          </cell>
          <cell r="AW29">
            <v>3962454228.094059</v>
          </cell>
          <cell r="AX29">
            <v>3980347283.3217516</v>
          </cell>
          <cell r="AY29">
            <v>3997563337.0040169</v>
          </cell>
          <cell r="AZ29">
            <v>4014103590.0749407</v>
          </cell>
          <cell r="BA29">
            <v>4029970169.4715967</v>
          </cell>
          <cell r="BB29">
            <v>4045168736.2752285</v>
          </cell>
          <cell r="BC29">
            <v>4059708433.586503</v>
          </cell>
          <cell r="BD29">
            <v>4073598418.2097359</v>
          </cell>
          <cell r="BE29">
            <v>4086846451.4913387</v>
          </cell>
          <cell r="BF29">
            <v>4099151082.54919</v>
          </cell>
          <cell r="BG29">
            <v>4107678490.5202594</v>
          </cell>
          <cell r="BH29">
            <v>4113056479.9365234</v>
          </cell>
          <cell r="BI29">
            <v>4118441510.5002923</v>
          </cell>
          <cell r="BJ29">
            <v>4123833591.4302111</v>
          </cell>
          <cell r="BK29">
            <v>4129232731.9569893</v>
          </cell>
          <cell r="BL29">
            <v>4134638941.3234239</v>
          </cell>
          <cell r="BM29">
            <v>4140052228.7844119</v>
          </cell>
          <cell r="BN29">
            <v>4145472603.6069703</v>
          </cell>
          <cell r="BO29">
            <v>4150900075.0702457</v>
          </cell>
          <cell r="BP29">
            <v>4156334652.4655337</v>
          </cell>
        </row>
        <row r="30"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1580086688.6040003</v>
          </cell>
          <cell r="AB30">
            <v>7920586698.0140629</v>
          </cell>
          <cell r="AC30">
            <v>9193062888.4952965</v>
          </cell>
          <cell r="AD30">
            <v>10603606968.153326</v>
          </cell>
          <cell r="AE30">
            <v>28096502724.608295</v>
          </cell>
          <cell r="AF30">
            <v>46588005967.810051</v>
          </cell>
          <cell r="AG30">
            <v>66032955622.246033</v>
          </cell>
          <cell r="AH30">
            <v>86388081986.18663</v>
          </cell>
          <cell r="AI30">
            <v>107611722533.08803</v>
          </cell>
          <cell r="AJ30">
            <v>128602533594.50711</v>
          </cell>
          <cell r="AK30">
            <v>129538903152.89822</v>
          </cell>
          <cell r="AL30">
            <v>130450491693.64413</v>
          </cell>
          <cell r="AM30">
            <v>131336659675.54829</v>
          </cell>
          <cell r="AN30">
            <v>132198958746.0829</v>
          </cell>
          <cell r="AO30">
            <v>133039080255.40599</v>
          </cell>
          <cell r="AP30">
            <v>133856622802.83954</v>
          </cell>
          <cell r="AQ30">
            <v>134650805513.02449</v>
          </cell>
          <cell r="AR30">
            <v>135421394233.09575</v>
          </cell>
          <cell r="AS30">
            <v>136168293603.32501</v>
          </cell>
          <cell r="AT30">
            <v>136891420189.013</v>
          </cell>
          <cell r="AU30">
            <v>137590621815.78638</v>
          </cell>
          <cell r="AV30">
            <v>138265777367.50748</v>
          </cell>
          <cell r="AW30">
            <v>138916925237.5903</v>
          </cell>
          <cell r="AX30">
            <v>139544225408.71002</v>
          </cell>
          <cell r="AY30">
            <v>140147791053.7865</v>
          </cell>
          <cell r="AZ30">
            <v>140727664275.53204</v>
          </cell>
          <cell r="BA30">
            <v>141283919640.75348</v>
          </cell>
          <cell r="BB30">
            <v>141816755617.35834</v>
          </cell>
          <cell r="BC30">
            <v>142326492746.95016</v>
          </cell>
          <cell r="BD30">
            <v>142813452051.55893</v>
          </cell>
          <cell r="BE30">
            <v>143277905630.82736</v>
          </cell>
          <cell r="BF30">
            <v>143709285128.0643</v>
          </cell>
          <cell r="BG30">
            <v>144008241589.74118</v>
          </cell>
          <cell r="BH30">
            <v>144196784778.0437</v>
          </cell>
          <cell r="BI30">
            <v>144385574817.03656</v>
          </cell>
          <cell r="BJ30">
            <v>144574612029.90973</v>
          </cell>
          <cell r="BK30">
            <v>144763896740.27637</v>
          </cell>
          <cell r="BL30">
            <v>144953429272.17313</v>
          </cell>
          <cell r="BM30">
            <v>145143209950.0611</v>
          </cell>
          <cell r="BN30">
            <v>145333239098.82608</v>
          </cell>
          <cell r="BO30">
            <v>145523517043.7793</v>
          </cell>
          <cell r="BP30">
            <v>145714044110.65781</v>
          </cell>
        </row>
        <row r="31"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684861454.28447998</v>
          </cell>
          <cell r="AB31">
            <v>3280054726.7069988</v>
          </cell>
          <cell r="AC31">
            <v>3850909590.7822347</v>
          </cell>
          <cell r="AD31">
            <v>4492787545.0249615</v>
          </cell>
          <cell r="AE31">
            <v>12040761465.029148</v>
          </cell>
          <cell r="AF31">
            <v>20192771541.868687</v>
          </cell>
          <cell r="AG31">
            <v>28945682119.953796</v>
          </cell>
          <cell r="AH31">
            <v>38296551232.372589</v>
          </cell>
          <cell r="AI31">
            <v>48242538252.569183</v>
          </cell>
          <cell r="AJ31">
            <v>57652758456.70723</v>
          </cell>
          <cell r="AK31">
            <v>58072534696.468979</v>
          </cell>
          <cell r="AL31">
            <v>58481201559.263748</v>
          </cell>
          <cell r="AM31">
            <v>58878472337.566452</v>
          </cell>
          <cell r="AN31">
            <v>59265042637.866486</v>
          </cell>
          <cell r="AO31">
            <v>59641670695.630936</v>
          </cell>
          <cell r="AP31">
            <v>60008176562.178513</v>
          </cell>
          <cell r="AQ31">
            <v>60364210169.612381</v>
          </cell>
          <cell r="AR31">
            <v>60709666546.761299</v>
          </cell>
          <cell r="AS31">
            <v>61044502943.679176</v>
          </cell>
          <cell r="AT31">
            <v>61368681956.432861</v>
          </cell>
          <cell r="AU31">
            <v>61682135364.963737</v>
          </cell>
          <cell r="AV31">
            <v>61984808872.678711</v>
          </cell>
          <cell r="AW31">
            <v>62276719691.417732</v>
          </cell>
          <cell r="AX31">
            <v>62557939541.715912</v>
          </cell>
          <cell r="AY31">
            <v>62828519159.20681</v>
          </cell>
          <cell r="AZ31">
            <v>63088477418.615768</v>
          </cell>
          <cell r="BA31">
            <v>63337847748.38295</v>
          </cell>
          <cell r="BB31">
            <v>63576719122.045807</v>
          </cell>
          <cell r="BC31">
            <v>63805235239.009987</v>
          </cell>
          <cell r="BD31">
            <v>64023540014.057251</v>
          </cell>
          <cell r="BE31">
            <v>64231755429.970795</v>
          </cell>
          <cell r="BF31">
            <v>64425143672.505692</v>
          </cell>
          <cell r="BG31">
            <v>64559166418.344238</v>
          </cell>
          <cell r="BH31">
            <v>64643690685.402122</v>
          </cell>
          <cell r="BI31">
            <v>64728325616.090225</v>
          </cell>
          <cell r="BJ31">
            <v>64813071355.295265</v>
          </cell>
          <cell r="BK31">
            <v>64897928048.093582</v>
          </cell>
          <cell r="BL31">
            <v>64982895839.75145</v>
          </cell>
          <cell r="BM31">
            <v>65067974875.725388</v>
          </cell>
          <cell r="BN31">
            <v>65153165301.6623</v>
          </cell>
          <cell r="BO31">
            <v>65238467263.399811</v>
          </cell>
          <cell r="BP31">
            <v>65323880906.966476</v>
          </cell>
        </row>
        <row r="32"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93390198.311519995</v>
          </cell>
          <cell r="AB32">
            <v>447280190.00549984</v>
          </cell>
          <cell r="AC32">
            <v>525124035.10666841</v>
          </cell>
          <cell r="AD32">
            <v>612652847.0488584</v>
          </cell>
          <cell r="AE32">
            <v>1641922017.9585204</v>
          </cell>
          <cell r="AF32">
            <v>2753559755.7093668</v>
          </cell>
          <cell r="AG32">
            <v>3947138470.9027905</v>
          </cell>
          <cell r="AH32">
            <v>5222256986.232626</v>
          </cell>
          <cell r="AI32">
            <v>6578527943.5321608</v>
          </cell>
          <cell r="AJ32">
            <v>7861739789.5509844</v>
          </cell>
          <cell r="AK32">
            <v>7918982004.0639524</v>
          </cell>
          <cell r="AL32">
            <v>7974709303.5359659</v>
          </cell>
          <cell r="AM32">
            <v>8028882591.4863338</v>
          </cell>
          <cell r="AN32">
            <v>8081596723.3454294</v>
          </cell>
          <cell r="AO32">
            <v>8132955094.8587646</v>
          </cell>
          <cell r="AP32">
            <v>8182933167.5697975</v>
          </cell>
          <cell r="AQ32">
            <v>8231483204.9471416</v>
          </cell>
          <cell r="AR32">
            <v>8278590892.7401762</v>
          </cell>
          <cell r="AS32">
            <v>8324250401.4107962</v>
          </cell>
          <cell r="AT32">
            <v>8368456630.4226637</v>
          </cell>
          <cell r="AU32">
            <v>8411200277.0405102</v>
          </cell>
          <cell r="AV32">
            <v>8452473937.1834612</v>
          </cell>
          <cell r="AW32">
            <v>8492279957.920599</v>
          </cell>
          <cell r="AX32">
            <v>8530628119.3248978</v>
          </cell>
          <cell r="AY32">
            <v>8567525339.8918362</v>
          </cell>
          <cell r="AZ32">
            <v>8602974193.4476032</v>
          </cell>
          <cell r="BA32">
            <v>8636979238.4158554</v>
          </cell>
          <cell r="BB32">
            <v>8669552607.5517006</v>
          </cell>
          <cell r="BC32">
            <v>8700713896.2286358</v>
          </cell>
          <cell r="BD32">
            <v>8730482729.1896248</v>
          </cell>
          <cell r="BE32">
            <v>8758875740.4505615</v>
          </cell>
          <cell r="BF32">
            <v>8785246864.4325943</v>
          </cell>
          <cell r="BG32">
            <v>8803522693.4105778</v>
          </cell>
          <cell r="BH32">
            <v>8815048729.8275604</v>
          </cell>
          <cell r="BI32">
            <v>8826589856.7395744</v>
          </cell>
          <cell r="BJ32">
            <v>8838146093.9039001</v>
          </cell>
          <cell r="BK32">
            <v>8849717461.1036682</v>
          </cell>
          <cell r="BL32">
            <v>8861303978.1479244</v>
          </cell>
          <cell r="BM32">
            <v>8872905664.8716431</v>
          </cell>
          <cell r="BN32">
            <v>8884522541.135767</v>
          </cell>
          <cell r="BO32">
            <v>8896154626.8272457</v>
          </cell>
          <cell r="BP32">
            <v>8907801941.8590641</v>
          </cell>
        </row>
        <row r="33"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720539841.18642581</v>
          </cell>
          <cell r="AB33">
            <v>3649030685.0875692</v>
          </cell>
          <cell r="AC33">
            <v>4277451736.3262906</v>
          </cell>
          <cell r="AD33">
            <v>4961010581.3747702</v>
          </cell>
          <cell r="AE33">
            <v>13220740572.845222</v>
          </cell>
          <cell r="AF33">
            <v>22052041019.408401</v>
          </cell>
          <cell r="AG33">
            <v>31447642828.037277</v>
          </cell>
          <cell r="AH33">
            <v>41400890223.572166</v>
          </cell>
          <cell r="AI33">
            <v>51904431414.098892</v>
          </cell>
          <cell r="AJ33">
            <v>61967899548.813904</v>
          </cell>
          <cell r="AK33">
            <v>62468044297.08313</v>
          </cell>
          <cell r="AL33">
            <v>62954247181.944412</v>
          </cell>
          <cell r="AM33">
            <v>63427912846.295532</v>
          </cell>
          <cell r="AN33">
            <v>63890278247.244148</v>
          </cell>
          <cell r="AO33">
            <v>64340169488.630386</v>
          </cell>
          <cell r="AP33">
            <v>64776300183.484436</v>
          </cell>
          <cell r="AQ33">
            <v>65198857778.050232</v>
          </cell>
          <cell r="AR33">
            <v>65608139253.140762</v>
          </cell>
          <cell r="AS33">
            <v>66003936827.317764</v>
          </cell>
          <cell r="AT33">
            <v>66385815578.214859</v>
          </cell>
          <cell r="AU33">
            <v>66753665681.977768</v>
          </cell>
          <cell r="AV33">
            <v>67107726733.406738</v>
          </cell>
          <cell r="AW33">
            <v>67448222274.337723</v>
          </cell>
          <cell r="AX33">
            <v>67774992984.973282</v>
          </cell>
          <cell r="AY33">
            <v>68087695111.817451</v>
          </cell>
          <cell r="AZ33">
            <v>68386259259.186539</v>
          </cell>
          <cell r="BA33">
            <v>68670936313.586243</v>
          </cell>
          <cell r="BB33">
            <v>68942001230.403839</v>
          </cell>
          <cell r="BC33">
            <v>69199444181.664398</v>
          </cell>
          <cell r="BD33">
            <v>69443108783.779922</v>
          </cell>
          <cell r="BE33">
            <v>69673056926.547913</v>
          </cell>
          <cell r="BF33">
            <v>69885114970.042068</v>
          </cell>
          <cell r="BG33">
            <v>70031973846.68042</v>
          </cell>
          <cell r="BH33">
            <v>70124784906.258087</v>
          </cell>
          <cell r="BI33">
            <v>70217718962.251862</v>
          </cell>
          <cell r="BJ33">
            <v>70310776177.650482</v>
          </cell>
          <cell r="BK33">
            <v>70403956715.658493</v>
          </cell>
          <cell r="BL33">
            <v>70497260739.696716</v>
          </cell>
          <cell r="BM33">
            <v>70590688413.402588</v>
          </cell>
          <cell r="BN33">
            <v>70684239900.630249</v>
          </cell>
          <cell r="BO33">
            <v>70777915365.451035</v>
          </cell>
          <cell r="BP33">
            <v>70871714972.153656</v>
          </cell>
        </row>
        <row r="34"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39578882.391864002</v>
          </cell>
          <cell r="AB34">
            <v>170713149.52275896</v>
          </cell>
          <cell r="AC34">
            <v>189311897.91813323</v>
          </cell>
          <cell r="AD34">
            <v>207098411.11788344</v>
          </cell>
          <cell r="AE34">
            <v>521485304.66211486</v>
          </cell>
          <cell r="AF34">
            <v>823213883.10012972</v>
          </cell>
          <cell r="AG34">
            <v>1124018445.9550731</v>
          </cell>
          <cell r="AH34">
            <v>1418724596.1646075</v>
          </cell>
          <cell r="AI34">
            <v>1707424221.5253563</v>
          </cell>
          <cell r="AJ34">
            <v>2026895922.2601521</v>
          </cell>
          <cell r="AK34">
            <v>2052536879.6501291</v>
          </cell>
          <cell r="AL34">
            <v>2077387975.0855327</v>
          </cell>
          <cell r="AM34">
            <v>2101817676.4134645</v>
          </cell>
          <cell r="AN34">
            <v>2125959493.6812797</v>
          </cell>
          <cell r="AO34">
            <v>2149389505.9081306</v>
          </cell>
          <cell r="AP34">
            <v>2171847610.8329773</v>
          </cell>
          <cell r="AQ34">
            <v>2193442602.0914693</v>
          </cell>
          <cell r="AR34">
            <v>2214258915.9168849</v>
          </cell>
          <cell r="AS34">
            <v>2234253471.1893835</v>
          </cell>
          <cell r="AT34">
            <v>2253329625.358398</v>
          </cell>
          <cell r="AU34">
            <v>2271471733.9018836</v>
          </cell>
          <cell r="AV34">
            <v>2288742374.9080205</v>
          </cell>
          <cell r="AW34">
            <v>2305186106.9581304</v>
          </cell>
          <cell r="AX34">
            <v>2320747545.9587255</v>
          </cell>
          <cell r="AY34">
            <v>2335332783.3533831</v>
          </cell>
          <cell r="AZ34">
            <v>2348918483.5355229</v>
          </cell>
          <cell r="BA34">
            <v>2361553237.0374279</v>
          </cell>
          <cell r="BB34">
            <v>2373279917.8581691</v>
          </cell>
          <cell r="BC34">
            <v>2384063508.7798252</v>
          </cell>
          <cell r="BD34">
            <v>2393834886.6979337</v>
          </cell>
          <cell r="BE34">
            <v>2402581003.0040803</v>
          </cell>
          <cell r="BF34">
            <v>2410349923.524601</v>
          </cell>
          <cell r="BG34">
            <v>2415710043.3159051</v>
          </cell>
          <cell r="BH34">
            <v>2419135347.8338752</v>
          </cell>
          <cell r="BI34">
            <v>2422565509.1893101</v>
          </cell>
          <cell r="BJ34">
            <v>2426000534.2688584</v>
          </cell>
          <cell r="BK34">
            <v>2429440429.9689331</v>
          </cell>
          <cell r="BL34">
            <v>2432885203.1957273</v>
          </cell>
          <cell r="BM34">
            <v>2436334860.8652263</v>
          </cell>
          <cell r="BN34">
            <v>2439789409.9032207</v>
          </cell>
          <cell r="BO34">
            <v>2443248857.2453232</v>
          </cell>
          <cell r="BP34">
            <v>2446713209.836978</v>
          </cell>
        </row>
        <row r="35"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304196478.59168571</v>
          </cell>
          <cell r="AB35">
            <v>1099794153.2858751</v>
          </cell>
          <cell r="AC35">
            <v>1019853578.153386</v>
          </cell>
          <cell r="AD35">
            <v>939854589.88002813</v>
          </cell>
          <cell r="AE35">
            <v>2114090905.6105685</v>
          </cell>
          <cell r="AF35">
            <v>3150935034.363965</v>
          </cell>
          <cell r="AG35">
            <v>4125962409.2285724</v>
          </cell>
          <cell r="AH35">
            <v>5121598508.0550184</v>
          </cell>
          <cell r="AI35">
            <v>6180914226.8529978</v>
          </cell>
          <cell r="AJ35">
            <v>7386567288.3288584</v>
          </cell>
          <cell r="AK35">
            <v>7440349718.2427769</v>
          </cell>
          <cell r="AL35">
            <v>7492708796.3051128</v>
          </cell>
          <cell r="AM35">
            <v>7543607789.0709696</v>
          </cell>
          <cell r="AN35">
            <v>7593135818.8005447</v>
          </cell>
          <cell r="AO35">
            <v>7641390031.8828001</v>
          </cell>
          <cell r="AP35">
            <v>7688347372.9934406</v>
          </cell>
          <cell r="AQ35">
            <v>7733962990.8513689</v>
          </cell>
          <cell r="AR35">
            <v>7778223436.3755665</v>
          </cell>
          <cell r="AS35">
            <v>7821123232.3718452</v>
          </cell>
          <cell r="AT35">
            <v>7862657586.586092</v>
          </cell>
          <cell r="AU35">
            <v>7902817758.5509396</v>
          </cell>
          <cell r="AV35">
            <v>7941596791.6965971</v>
          </cell>
          <cell r="AW35">
            <v>7978996891.2326155</v>
          </cell>
          <cell r="AX35">
            <v>8015027246.1132278</v>
          </cell>
          <cell r="AY35">
            <v>8049694356.6721716</v>
          </cell>
          <cell r="AZ35">
            <v>8083000641.1706486</v>
          </cell>
          <cell r="BA35">
            <v>8114950382.5160055</v>
          </cell>
          <cell r="BB35">
            <v>8145554980.1458158</v>
          </cell>
          <cell r="BC35">
            <v>8174832845.0669031</v>
          </cell>
          <cell r="BD35">
            <v>8202802415.8804312</v>
          </cell>
          <cell r="BE35">
            <v>8229479321.2234373</v>
          </cell>
          <cell r="BF35">
            <v>8254256544.4560146</v>
          </cell>
          <cell r="BG35">
            <v>8271427761.5287647</v>
          </cell>
          <cell r="BH35">
            <v>8282257151.1856117</v>
          </cell>
          <cell r="BI35">
            <v>8293100719.2507925</v>
          </cell>
          <cell r="BJ35">
            <v>8303958484.2874355</v>
          </cell>
          <cell r="BK35">
            <v>8314830464.8829603</v>
          </cell>
          <cell r="BL35">
            <v>8325716679.6491261</v>
          </cell>
          <cell r="BM35">
            <v>8336617147.2220592</v>
          </cell>
          <cell r="BN35">
            <v>8347531886.262291</v>
          </cell>
          <cell r="BO35">
            <v>8358460915.4547768</v>
          </cell>
          <cell r="BP35">
            <v>8369404253.5089359</v>
          </cell>
        </row>
        <row r="36"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190106738.72831425</v>
          </cell>
          <cell r="AB36">
            <v>682711757.52512503</v>
          </cell>
          <cell r="AC36">
            <v>633087588.87209833</v>
          </cell>
          <cell r="AD36">
            <v>583427159.48978341</v>
          </cell>
          <cell r="AE36">
            <v>1312349873.3149803</v>
          </cell>
          <cell r="AF36">
            <v>1955984571.0499477</v>
          </cell>
          <cell r="AG36">
            <v>2561245701.7261858</v>
          </cell>
          <cell r="AH36">
            <v>3179299970.2039847</v>
          </cell>
          <cell r="AI36">
            <v>3836884204.4843903</v>
          </cell>
          <cell r="AJ36">
            <v>4585309278.4916506</v>
          </cell>
          <cell r="AK36">
            <v>4618695432.7467899</v>
          </cell>
          <cell r="AL36">
            <v>4651198022.5264626</v>
          </cell>
          <cell r="AM36">
            <v>4682794245.0592108</v>
          </cell>
          <cell r="AN36">
            <v>4713539424.1660557</v>
          </cell>
          <cell r="AO36">
            <v>4743493864.7520075</v>
          </cell>
          <cell r="AP36">
            <v>4772643254.9197674</v>
          </cell>
          <cell r="AQ36">
            <v>4800959752.6437616</v>
          </cell>
          <cell r="AR36">
            <v>4828435009.2291775</v>
          </cell>
          <cell r="AS36">
            <v>4855065624.6353283</v>
          </cell>
          <cell r="AT36">
            <v>4880848624.0071278</v>
          </cell>
          <cell r="AU36">
            <v>4905778581.583931</v>
          </cell>
          <cell r="AV36">
            <v>4929851178.9830866</v>
          </cell>
          <cell r="AW36">
            <v>4953067785.1175737</v>
          </cell>
          <cell r="AX36">
            <v>4975434104.1521893</v>
          </cell>
          <cell r="AY36">
            <v>4996954171.2550211</v>
          </cell>
          <cell r="AZ36">
            <v>5017629487.5936756</v>
          </cell>
          <cell r="BA36">
            <v>5037462711.8394957</v>
          </cell>
          <cell r="BB36">
            <v>5056460920.3440351</v>
          </cell>
          <cell r="BC36">
            <v>5074635541.9831285</v>
          </cell>
          <cell r="BD36">
            <v>5091998022.7621698</v>
          </cell>
          <cell r="BE36">
            <v>5108558064.3641729</v>
          </cell>
          <cell r="BF36">
            <v>5123938853.1864872</v>
          </cell>
          <cell r="BG36">
            <v>5134598113.1503239</v>
          </cell>
          <cell r="BH36">
            <v>5141320599.9206543</v>
          </cell>
          <cell r="BI36">
            <v>5148051888.1253653</v>
          </cell>
          <cell r="BJ36">
            <v>5154791989.2877636</v>
          </cell>
          <cell r="BK36">
            <v>5161540914.9462366</v>
          </cell>
          <cell r="BL36">
            <v>5168298676.6542797</v>
          </cell>
          <cell r="BM36">
            <v>5175065285.9805145</v>
          </cell>
          <cell r="BN36">
            <v>5181840754.5087128</v>
          </cell>
          <cell r="BO36">
            <v>5188625093.8378067</v>
          </cell>
          <cell r="BP36">
            <v>5195418315.5819168</v>
          </cell>
        </row>
        <row r="37"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190106738.72831425</v>
          </cell>
          <cell r="AB37">
            <v>682711757.52512503</v>
          </cell>
          <cell r="AC37">
            <v>633087588.87209833</v>
          </cell>
          <cell r="AD37">
            <v>583427159.48978341</v>
          </cell>
          <cell r="AE37">
            <v>1312349873.3149803</v>
          </cell>
          <cell r="AF37">
            <v>1955984571.0499477</v>
          </cell>
          <cell r="AG37">
            <v>2561245701.7261858</v>
          </cell>
          <cell r="AH37">
            <v>3179299970.2039847</v>
          </cell>
          <cell r="AI37">
            <v>3836884204.4843903</v>
          </cell>
          <cell r="AJ37">
            <v>4585309278.4916506</v>
          </cell>
          <cell r="AK37">
            <v>4618695432.7467899</v>
          </cell>
          <cell r="AL37">
            <v>4651198022.5264626</v>
          </cell>
          <cell r="AM37">
            <v>4682794245.0592108</v>
          </cell>
          <cell r="AN37">
            <v>4713539424.1660557</v>
          </cell>
          <cell r="AO37">
            <v>4743493864.7520075</v>
          </cell>
          <cell r="AP37">
            <v>4772643254.9197674</v>
          </cell>
          <cell r="AQ37">
            <v>4800959752.6437616</v>
          </cell>
          <cell r="AR37">
            <v>4828435009.2291775</v>
          </cell>
          <cell r="AS37">
            <v>4855065624.6353283</v>
          </cell>
          <cell r="AT37">
            <v>4880848624.0071278</v>
          </cell>
          <cell r="AU37">
            <v>4905778581.583931</v>
          </cell>
          <cell r="AV37">
            <v>4929851178.9830866</v>
          </cell>
          <cell r="AW37">
            <v>4953067785.1175737</v>
          </cell>
          <cell r="AX37">
            <v>4975434104.1521893</v>
          </cell>
          <cell r="AY37">
            <v>4996954171.2550211</v>
          </cell>
          <cell r="AZ37">
            <v>5017629487.5936756</v>
          </cell>
          <cell r="BA37">
            <v>5037462711.8394957</v>
          </cell>
          <cell r="BB37">
            <v>5056460920.3440351</v>
          </cell>
          <cell r="BC37">
            <v>5074635541.9831285</v>
          </cell>
          <cell r="BD37">
            <v>5091998022.7621698</v>
          </cell>
          <cell r="BE37">
            <v>5108558064.3641729</v>
          </cell>
          <cell r="BF37">
            <v>5123938853.1864872</v>
          </cell>
          <cell r="BG37">
            <v>5134598113.1503239</v>
          </cell>
          <cell r="BH37">
            <v>5141320599.9206543</v>
          </cell>
          <cell r="BI37">
            <v>5148051888.1253653</v>
          </cell>
          <cell r="BJ37">
            <v>5154791989.2877636</v>
          </cell>
          <cell r="BK37">
            <v>5161540914.9462366</v>
          </cell>
          <cell r="BL37">
            <v>5168298676.6542797</v>
          </cell>
          <cell r="BM37">
            <v>5175065285.9805145</v>
          </cell>
          <cell r="BN37">
            <v>5181840754.5087128</v>
          </cell>
          <cell r="BO37">
            <v>5188625093.8378067</v>
          </cell>
          <cell r="BP37">
            <v>5195418315.5819168</v>
          </cell>
        </row>
        <row r="38">
          <cell r="O38">
            <v>0</v>
          </cell>
          <cell r="P38">
            <v>650000</v>
          </cell>
          <cell r="Q38">
            <v>1125000.0000000009</v>
          </cell>
          <cell r="R38">
            <v>6637620.9046601346</v>
          </cell>
          <cell r="S38">
            <v>41033277.148442812</v>
          </cell>
          <cell r="T38">
            <v>100267745.77872051</v>
          </cell>
          <cell r="U38">
            <v>139588804.41759649</v>
          </cell>
          <cell r="V38">
            <v>270162155.89268029</v>
          </cell>
          <cell r="W38">
            <v>553545874.69007146</v>
          </cell>
          <cell r="X38">
            <v>1116370701.2230585</v>
          </cell>
          <cell r="Y38">
            <v>1241326000</v>
          </cell>
          <cell r="Z38">
            <v>601931500</v>
          </cell>
          <cell r="AA38">
            <v>263056205.20003897</v>
          </cell>
          <cell r="AB38">
            <v>123920030.0625</v>
          </cell>
          <cell r="AC38">
            <v>38874993.632587887</v>
          </cell>
          <cell r="AD38">
            <v>11416858.453570651</v>
          </cell>
          <cell r="AE38">
            <v>3233116.3375131092</v>
          </cell>
          <cell r="AF38">
            <v>887572.2483477568</v>
          </cell>
          <cell r="AG38">
            <v>237045.10069784435</v>
          </cell>
          <cell r="AH38">
            <v>61728.862282995447</v>
          </cell>
          <cell r="AI38">
            <v>16323.423608047877</v>
          </cell>
          <cell r="AJ38">
            <v>16508.797838969407</v>
          </cell>
          <cell r="AK38">
            <v>16629.000258859407</v>
          </cell>
          <cell r="AL38">
            <v>16746.021522055871</v>
          </cell>
          <cell r="AM38">
            <v>16859.779530204847</v>
          </cell>
          <cell r="AN38">
            <v>16970.473469385499</v>
          </cell>
          <cell r="AO38">
            <v>17078.320459409159</v>
          </cell>
          <cell r="AP38">
            <v>17183.26897218802</v>
          </cell>
          <cell r="AQ38">
            <v>17285.218766202088</v>
          </cell>
          <cell r="AR38">
            <v>17384.139783083127</v>
          </cell>
          <cell r="AS38">
            <v>17480.019781435629</v>
          </cell>
          <cell r="AT38">
            <v>17572.848050688459</v>
          </cell>
          <cell r="AU38">
            <v>17662.605056110111</v>
          </cell>
          <cell r="AV38">
            <v>17749.275249936658</v>
          </cell>
          <cell r="AW38">
            <v>17832.863560757716</v>
          </cell>
          <cell r="AX38">
            <v>17913.390525661995</v>
          </cell>
          <cell r="AY38">
            <v>17990.870672736954</v>
          </cell>
          <cell r="AZ38">
            <v>18065.309406737437</v>
          </cell>
          <cell r="BA38">
            <v>18136.716299856958</v>
          </cell>
          <cell r="BB38">
            <v>18205.116829560637</v>
          </cell>
          <cell r="BC38">
            <v>18270.552143999943</v>
          </cell>
          <cell r="BD38">
            <v>18333.063452999028</v>
          </cell>
          <cell r="BE38">
            <v>18392.685686180717</v>
          </cell>
          <cell r="BF38">
            <v>18448.062176151096</v>
          </cell>
          <cell r="BG38">
            <v>18486.439427753605</v>
          </cell>
          <cell r="BH38">
            <v>18510.642849666077</v>
          </cell>
          <cell r="BI38">
            <v>18534.877959975587</v>
          </cell>
          <cell r="BJ38">
            <v>18559.144800170241</v>
          </cell>
          <cell r="BK38">
            <v>18583.443411792487</v>
          </cell>
          <cell r="BL38">
            <v>18607.773836439159</v>
          </cell>
          <cell r="BM38">
            <v>18632.136115761539</v>
          </cell>
          <cell r="BN38">
            <v>18656.530291465449</v>
          </cell>
          <cell r="BO38">
            <v>18680.956405311324</v>
          </cell>
          <cell r="BP38">
            <v>18705.414499114257</v>
          </cell>
        </row>
        <row r="39">
          <cell r="O39">
            <v>0</v>
          </cell>
          <cell r="P39">
            <v>2100000</v>
          </cell>
          <cell r="Q39">
            <v>6750000</v>
          </cell>
          <cell r="R39">
            <v>43144535.880290836</v>
          </cell>
          <cell r="S39">
            <v>232521903.84117573</v>
          </cell>
          <cell r="T39">
            <v>401070983.11488169</v>
          </cell>
          <cell r="U39">
            <v>558355217.67038548</v>
          </cell>
          <cell r="V39">
            <v>1080648623.5707202</v>
          </cell>
          <cell r="W39">
            <v>1845152915.63357</v>
          </cell>
          <cell r="X39">
            <v>2790926753.0576458</v>
          </cell>
          <cell r="Y39">
            <v>3103315000</v>
          </cell>
          <cell r="Z39">
            <v>1504828750</v>
          </cell>
          <cell r="AA39">
            <v>657640513.00009739</v>
          </cell>
          <cell r="AB39">
            <v>309800075.15625</v>
          </cell>
          <cell r="AC39">
            <v>97187484.081469715</v>
          </cell>
          <cell r="AD39">
            <v>28542146.133926626</v>
          </cell>
          <cell r="AE39">
            <v>8082790.8437827732</v>
          </cell>
          <cell r="AF39">
            <v>2218930.6208693921</v>
          </cell>
          <cell r="AG39">
            <v>592612.75174461096</v>
          </cell>
          <cell r="AH39">
            <v>154322.15570748862</v>
          </cell>
          <cell r="AI39">
            <v>40808.55902011969</v>
          </cell>
          <cell r="AJ39">
            <v>41271.994597423523</v>
          </cell>
          <cell r="AK39">
            <v>41572.500647148518</v>
          </cell>
          <cell r="AL39">
            <v>41865.05380513968</v>
          </cell>
          <cell r="AM39">
            <v>42149.448825512118</v>
          </cell>
          <cell r="AN39">
            <v>42426.183673463747</v>
          </cell>
          <cell r="AO39">
            <v>42695.8011485229</v>
          </cell>
          <cell r="AP39">
            <v>42958.172430470047</v>
          </cell>
          <cell r="AQ39">
            <v>43213.04691550522</v>
          </cell>
          <cell r="AR39">
            <v>43460.349457707816</v>
          </cell>
          <cell r="AS39">
            <v>43700.049453589068</v>
          </cell>
          <cell r="AT39">
            <v>43932.120126721144</v>
          </cell>
          <cell r="AU39">
            <v>44156.512640275279</v>
          </cell>
          <cell r="AV39">
            <v>44373.188124841647</v>
          </cell>
          <cell r="AW39">
            <v>44582.15890189429</v>
          </cell>
          <cell r="AX39">
            <v>44783.476314154985</v>
          </cell>
          <cell r="AY39">
            <v>44977.176681842386</v>
          </cell>
          <cell r="AZ39">
            <v>45163.27351684359</v>
          </cell>
          <cell r="BA39">
            <v>45341.790749642394</v>
          </cell>
          <cell r="BB39">
            <v>45512.792073901597</v>
          </cell>
          <cell r="BC39">
            <v>45676.380359999857</v>
          </cell>
          <cell r="BD39">
            <v>45832.658632497565</v>
          </cell>
          <cell r="BE39">
            <v>45981.714215451793</v>
          </cell>
          <cell r="BF39">
            <v>46120.155440377741</v>
          </cell>
          <cell r="BG39">
            <v>46216.098569384012</v>
          </cell>
          <cell r="BH39">
            <v>46276.607124165195</v>
          </cell>
          <cell r="BI39">
            <v>46337.194899938964</v>
          </cell>
          <cell r="BJ39">
            <v>46397.862000425601</v>
          </cell>
          <cell r="BK39">
            <v>46458.608529481215</v>
          </cell>
          <cell r="BL39">
            <v>46519.434591097895</v>
          </cell>
          <cell r="BM39">
            <v>46580.340289403845</v>
          </cell>
          <cell r="BN39">
            <v>46641.325728663629</v>
          </cell>
          <cell r="BO39">
            <v>46702.391013278313</v>
          </cell>
          <cell r="BP39">
            <v>46763.53624778564</v>
          </cell>
        </row>
        <row r="40">
          <cell r="O40">
            <v>0</v>
          </cell>
          <cell r="P40">
            <v>2250000</v>
          </cell>
          <cell r="Q40">
            <v>14625000</v>
          </cell>
          <cell r="R40">
            <v>99564313.569901928</v>
          </cell>
          <cell r="S40">
            <v>478721566.73183233</v>
          </cell>
          <cell r="T40">
            <v>1253346822.2340052</v>
          </cell>
          <cell r="U40">
            <v>2093832066.2639453</v>
          </cell>
          <cell r="V40">
            <v>2026216169.1951001</v>
          </cell>
          <cell r="W40">
            <v>1845152915.63357</v>
          </cell>
          <cell r="X40">
            <v>5866981644.9037113</v>
          </cell>
          <cell r="Y40">
            <v>7690865419.1961651</v>
          </cell>
          <cell r="Z40">
            <v>6034795046.2669401</v>
          </cell>
          <cell r="AA40">
            <v>6327791242.4389029</v>
          </cell>
          <cell r="AB40">
            <v>7201729894.7805204</v>
          </cell>
          <cell r="AC40">
            <v>2259257068.143116</v>
          </cell>
          <cell r="AD40">
            <v>663501540.37316334</v>
          </cell>
          <cell r="AE40">
            <v>187895617.59650955</v>
          </cell>
          <cell r="AF40">
            <v>51582101.710915655</v>
          </cell>
          <cell r="AG40">
            <v>13776100.500023428</v>
          </cell>
          <cell r="AH40">
            <v>3587431.2865323192</v>
          </cell>
          <cell r="AI40">
            <v>948651.22066185588</v>
          </cell>
          <cell r="AJ40">
            <v>959424.41963442077</v>
          </cell>
          <cell r="AK40">
            <v>966410.09709358669</v>
          </cell>
          <cell r="AL40">
            <v>973210.89861906983</v>
          </cell>
          <cell r="AM40">
            <v>979822.05298728589</v>
          </cell>
          <cell r="AN40">
            <v>986255.13608584739</v>
          </cell>
          <cell r="AO40">
            <v>992522.76603819465</v>
          </cell>
          <cell r="AP40">
            <v>998621.94824070914</v>
          </cell>
          <cell r="AQ40">
            <v>1004546.857062532</v>
          </cell>
          <cell r="AR40">
            <v>1010295.7456331282</v>
          </cell>
          <cell r="AS40">
            <v>1015867.9025322063</v>
          </cell>
          <cell r="AT40">
            <v>1021262.7053047819</v>
          </cell>
          <cell r="AU40">
            <v>1026479.0186714353</v>
          </cell>
          <cell r="AV40">
            <v>1031515.9390591423</v>
          </cell>
          <cell r="AW40">
            <v>1036373.7528975556</v>
          </cell>
          <cell r="AX40">
            <v>1041053.6537190337</v>
          </cell>
          <cell r="AY40">
            <v>1045556.4858371369</v>
          </cell>
          <cell r="AZ40">
            <v>1049882.5633543106</v>
          </cell>
          <cell r="BA40">
            <v>1054032.442567646</v>
          </cell>
          <cell r="BB40">
            <v>1058007.6041241544</v>
          </cell>
          <cell r="BC40">
            <v>1061810.4393876242</v>
          </cell>
          <cell r="BD40">
            <v>1065443.3433060101</v>
          </cell>
          <cell r="BE40">
            <v>1068908.3458474202</v>
          </cell>
          <cell r="BF40">
            <v>1072126.6030015424</v>
          </cell>
          <cell r="BG40">
            <v>1074356.9333202641</v>
          </cell>
          <cell r="BH40">
            <v>1075763.5381044555</v>
          </cell>
          <cell r="BI40">
            <v>1077171.9844898481</v>
          </cell>
          <cell r="BJ40">
            <v>1078582.2748875632</v>
          </cell>
          <cell r="BK40">
            <v>1079994.4117118791</v>
          </cell>
          <cell r="BL40">
            <v>1081408.3973802354</v>
          </cell>
          <cell r="BM40">
            <v>1082824.2343132354</v>
          </cell>
          <cell r="BN40">
            <v>1084241.9249346531</v>
          </cell>
          <cell r="BO40">
            <v>1085661.4716714351</v>
          </cell>
          <cell r="BP40">
            <v>1087082.8769537052</v>
          </cell>
        </row>
        <row r="41">
          <cell r="O41">
            <v>0</v>
          </cell>
          <cell r="P41">
            <v>0</v>
          </cell>
          <cell r="Q41">
            <v>0</v>
          </cell>
          <cell r="R41">
            <v>14104944.422402773</v>
          </cell>
          <cell r="S41">
            <v>523174283.64264536</v>
          </cell>
          <cell r="T41">
            <v>2769896477.1371512</v>
          </cell>
          <cell r="U41">
            <v>9492038700.396553</v>
          </cell>
          <cell r="V41">
            <v>25834256157.237526</v>
          </cell>
          <cell r="W41">
            <v>70890775018.641754</v>
          </cell>
          <cell r="X41">
            <v>159750015757.11337</v>
          </cell>
          <cell r="Y41">
            <v>319194129181.50269</v>
          </cell>
          <cell r="Z41">
            <v>470998829608.6405</v>
          </cell>
          <cell r="AA41">
            <v>586157148667.95007</v>
          </cell>
          <cell r="AB41">
            <v>784168173199.99988</v>
          </cell>
          <cell r="AC41">
            <v>843883839831.13367</v>
          </cell>
          <cell r="AD41">
            <v>893753082355.69409</v>
          </cell>
          <cell r="AE41">
            <v>956626186662.21814</v>
          </cell>
          <cell r="AF41">
            <v>988808407437.32336</v>
          </cell>
          <cell r="AG41">
            <v>990343052212.93811</v>
          </cell>
          <cell r="AH41">
            <v>1031589760277.5306</v>
          </cell>
          <cell r="AI41">
            <v>1091166472452.8438</v>
          </cell>
          <cell r="AJ41">
            <v>1103558122053.7632</v>
          </cell>
          <cell r="AK41">
            <v>1111593253264.0444</v>
          </cell>
          <cell r="AL41">
            <v>1119415734750.1653</v>
          </cell>
          <cell r="AM41">
            <v>1127020078510.7463</v>
          </cell>
          <cell r="AN41">
            <v>1134419599471.4172</v>
          </cell>
          <cell r="AO41">
            <v>1141628811368.0413</v>
          </cell>
          <cell r="AP41">
            <v>1148644269719.6594</v>
          </cell>
          <cell r="AQ41">
            <v>1155459273714.7026</v>
          </cell>
          <cell r="AR41">
            <v>1162071814051.4192</v>
          </cell>
          <cell r="AS41">
            <v>1168481072433.313</v>
          </cell>
          <cell r="AT41">
            <v>1174686332894.395</v>
          </cell>
          <cell r="AU41">
            <v>1180686289602.9614</v>
          </cell>
          <cell r="AV41">
            <v>1186479903242.8042</v>
          </cell>
          <cell r="AW41">
            <v>1192067503273.7153</v>
          </cell>
          <cell r="AX41">
            <v>1197450462531.6382</v>
          </cell>
          <cell r="AY41">
            <v>1202629752170.8062</v>
          </cell>
          <cell r="AZ41">
            <v>1207605733481.0696</v>
          </cell>
          <cell r="BA41">
            <v>1212379046331.6675</v>
          </cell>
          <cell r="BB41">
            <v>1216951393806.2422</v>
          </cell>
          <cell r="BC41">
            <v>1221325526521.5981</v>
          </cell>
          <cell r="BD41">
            <v>1225504199217.1541</v>
          </cell>
          <cell r="BE41">
            <v>1229489746821.7969</v>
          </cell>
          <cell r="BF41">
            <v>1233191480641.166</v>
          </cell>
          <cell r="BG41">
            <v>1235756872023.4553</v>
          </cell>
          <cell r="BH41">
            <v>1237374790123.4609</v>
          </cell>
          <cell r="BI41">
            <v>1238994826487.2109</v>
          </cell>
          <cell r="BJ41">
            <v>1240616983888.0471</v>
          </cell>
          <cell r="BK41">
            <v>1242241265102.9434</v>
          </cell>
          <cell r="BL41">
            <v>1243867672912.5098</v>
          </cell>
          <cell r="BM41">
            <v>1245496210100.9954</v>
          </cell>
          <cell r="BN41">
            <v>1247126879456.2961</v>
          </cell>
          <cell r="BO41">
            <v>1248759683769.9568</v>
          </cell>
          <cell r="BP41">
            <v>1250394625837.178</v>
          </cell>
        </row>
        <row r="42">
          <cell r="O42">
            <v>0</v>
          </cell>
          <cell r="P42">
            <v>0</v>
          </cell>
          <cell r="Q42">
            <v>0</v>
          </cell>
          <cell r="R42">
            <v>2489107.8392475485</v>
          </cell>
          <cell r="S42">
            <v>92324873.583996266</v>
          </cell>
          <cell r="T42">
            <v>488805260.67126215</v>
          </cell>
          <cell r="U42">
            <v>1675065653.0111566</v>
          </cell>
          <cell r="V42">
            <v>4558986380.6889763</v>
          </cell>
          <cell r="W42">
            <v>12510136767.995607</v>
          </cell>
          <cell r="X42">
            <v>28191179251.255306</v>
          </cell>
          <cell r="Y42">
            <v>56328375737.912239</v>
          </cell>
          <cell r="Z42">
            <v>83117440519.171875</v>
          </cell>
          <cell r="AA42">
            <v>103439496823.75592</v>
          </cell>
          <cell r="AB42">
            <v>138382618800</v>
          </cell>
          <cell r="AC42">
            <v>148920677617.25891</v>
          </cell>
          <cell r="AD42">
            <v>157721132180.41666</v>
          </cell>
          <cell r="AE42">
            <v>168816385881.56796</v>
          </cell>
          <cell r="AF42">
            <v>174495601312.46884</v>
          </cell>
          <cell r="AG42">
            <v>174766420978.75381</v>
          </cell>
          <cell r="AH42">
            <v>182045251813.68188</v>
          </cell>
          <cell r="AI42">
            <v>192558789256.38425</v>
          </cell>
          <cell r="AJ42">
            <v>194745550950.66415</v>
          </cell>
          <cell r="AK42">
            <v>196163515281.89026</v>
          </cell>
          <cell r="AL42">
            <v>197543953191.20569</v>
          </cell>
          <cell r="AM42">
            <v>198885896207.77881</v>
          </cell>
          <cell r="AN42">
            <v>200191694024.3678</v>
          </cell>
          <cell r="AO42">
            <v>201463907888.47794</v>
          </cell>
          <cell r="AP42">
            <v>202701929950.5282</v>
          </cell>
          <cell r="AQ42">
            <v>203904577714.35934</v>
          </cell>
          <cell r="AR42">
            <v>205071496597.30936</v>
          </cell>
          <cell r="AS42">
            <v>206202542194.11414</v>
          </cell>
          <cell r="AT42">
            <v>207297588157.83447</v>
          </cell>
          <cell r="AU42">
            <v>208356404047.58148</v>
          </cell>
          <cell r="AV42">
            <v>209378806454.61258</v>
          </cell>
          <cell r="AW42">
            <v>210364853518.89102</v>
          </cell>
          <cell r="AX42">
            <v>211314787505.58325</v>
          </cell>
          <cell r="AY42">
            <v>212228779794.84818</v>
          </cell>
          <cell r="AZ42">
            <v>213106894143.71823</v>
          </cell>
          <cell r="BA42">
            <v>213949243470.29431</v>
          </cell>
          <cell r="BB42">
            <v>214756128318.74866</v>
          </cell>
          <cell r="BC42">
            <v>215528034092.04678</v>
          </cell>
          <cell r="BD42">
            <v>216265446920.67429</v>
          </cell>
          <cell r="BE42">
            <v>216968778850.9054</v>
          </cell>
          <cell r="BF42">
            <v>217622025995.49994</v>
          </cell>
          <cell r="BG42">
            <v>218074742121.78629</v>
          </cell>
          <cell r="BH42">
            <v>218360257080.61084</v>
          </cell>
          <cell r="BI42">
            <v>218646145850.68433</v>
          </cell>
          <cell r="BJ42">
            <v>218932408921.4201</v>
          </cell>
          <cell r="BK42">
            <v>219219046782.87244</v>
          </cell>
          <cell r="BL42">
            <v>219506059925.73709</v>
          </cell>
          <cell r="BM42">
            <v>219793448841.3522</v>
          </cell>
          <cell r="BN42">
            <v>220081214021.69937</v>
          </cell>
          <cell r="BO42">
            <v>220369355959.40421</v>
          </cell>
          <cell r="BP42">
            <v>220657875147.73734</v>
          </cell>
        </row>
        <row r="43"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4612882289.0839252</v>
          </cell>
          <cell r="X43">
            <v>81377201198.211502</v>
          </cell>
          <cell r="Y43">
            <v>233104988661.38898</v>
          </cell>
          <cell r="Z43">
            <v>641605174575.92078</v>
          </cell>
          <cell r="AA43">
            <v>1407604508147.9668</v>
          </cell>
          <cell r="AB43">
            <v>3035254720000.0005</v>
          </cell>
          <cell r="AC43">
            <v>3980799347976.9995</v>
          </cell>
          <cell r="AD43">
            <v>4793253853147.1016</v>
          </cell>
          <cell r="AE43">
            <v>5495780475158.2832</v>
          </cell>
          <cell r="AF43">
            <v>6107633161110.4512</v>
          </cell>
          <cell r="AG43">
            <v>6602369780716.9189</v>
          </cell>
          <cell r="AH43">
            <v>6877286621583.2627</v>
          </cell>
          <cell r="AI43">
            <v>7274448849123.7744</v>
          </cell>
          <cell r="AJ43">
            <v>7357059911187.9541</v>
          </cell>
          <cell r="AK43">
            <v>7410627494559.3486</v>
          </cell>
          <cell r="AL43">
            <v>7462777411992.2842</v>
          </cell>
          <cell r="AM43">
            <v>7513473076782.2334</v>
          </cell>
          <cell r="AN43">
            <v>7562803255169.6055</v>
          </cell>
          <cell r="AO43">
            <v>7610864705469.3027</v>
          </cell>
          <cell r="AP43">
            <v>7657634464456.9346</v>
          </cell>
          <cell r="AQ43">
            <v>7703067860020.376</v>
          </cell>
          <cell r="AR43">
            <v>7747151496804.123</v>
          </cell>
          <cell r="AS43">
            <v>7789879919493.9238</v>
          </cell>
          <cell r="AT43">
            <v>7831248354979.4473</v>
          </cell>
          <cell r="AU43">
            <v>7871248097709.1787</v>
          </cell>
          <cell r="AV43">
            <v>7909872218902.9717</v>
          </cell>
          <cell r="AW43">
            <v>7947122914961.1592</v>
          </cell>
          <cell r="AX43">
            <v>7983009338130.5342</v>
          </cell>
          <cell r="AY43">
            <v>8017537962777.7246</v>
          </cell>
          <cell r="AZ43">
            <v>8050711197503.623</v>
          </cell>
          <cell r="BA43">
            <v>8082533308106.4932</v>
          </cell>
          <cell r="BB43">
            <v>8113015648486.1846</v>
          </cell>
          <cell r="BC43">
            <v>8142176556102.4248</v>
          </cell>
          <cell r="BD43">
            <v>8170034395899.0596</v>
          </cell>
          <cell r="BE43">
            <v>8196604734080.8691</v>
          </cell>
          <cell r="BF43">
            <v>8221282978878.4199</v>
          </cell>
          <cell r="BG43">
            <v>8238385601493.3691</v>
          </cell>
          <cell r="BH43">
            <v>8249171730610.8691</v>
          </cell>
          <cell r="BI43">
            <v>8259971981497.7275</v>
          </cell>
          <cell r="BJ43">
            <v>8270786372642.9063</v>
          </cell>
          <cell r="BK43">
            <v>8281614922559.5801</v>
          </cell>
          <cell r="BL43">
            <v>8292457649785.1611</v>
          </cell>
          <cell r="BM43">
            <v>8303314572881.3271</v>
          </cell>
          <cell r="BN43">
            <v>8314185710434.0615</v>
          </cell>
          <cell r="BO43">
            <v>8325071081053.6836</v>
          </cell>
          <cell r="BP43">
            <v>8335970703374.873</v>
          </cell>
        </row>
        <row r="44">
          <cell r="O44">
            <v>211989908.52519435</v>
          </cell>
          <cell r="P44">
            <v>386278661.88875204</v>
          </cell>
          <cell r="Q44">
            <v>538323228.92131305</v>
          </cell>
          <cell r="R44">
            <v>659006695.50325286</v>
          </cell>
          <cell r="S44">
            <v>684633279.23257303</v>
          </cell>
          <cell r="T44">
            <v>753812136.60041416</v>
          </cell>
          <cell r="U44">
            <v>864509965.87030792</v>
          </cell>
          <cell r="V44">
            <v>852624615.0770371</v>
          </cell>
          <cell r="W44">
            <v>748943575.66072547</v>
          </cell>
          <cell r="X44">
            <v>591564185.41441011</v>
          </cell>
          <cell r="Y44">
            <v>845257970.56019211</v>
          </cell>
          <cell r="Z44">
            <v>958866443.67042577</v>
          </cell>
          <cell r="AA44">
            <v>951014086.11894751</v>
          </cell>
          <cell r="AB44">
            <v>967537674.16979194</v>
          </cell>
          <cell r="AC44">
            <v>1002219779.7600981</v>
          </cell>
          <cell r="AD44">
            <v>1052506173.1352185</v>
          </cell>
          <cell r="AE44">
            <v>885267080.72311461</v>
          </cell>
          <cell r="AF44">
            <v>835288250.31140924</v>
          </cell>
          <cell r="AG44">
            <v>712949359.92699313</v>
          </cell>
          <cell r="AH44">
            <v>596976701.55179119</v>
          </cell>
          <cell r="AI44">
            <v>444713945.9084869</v>
          </cell>
          <cell r="AJ44">
            <v>310587250.94522452</v>
          </cell>
          <cell r="AK44">
            <v>312848671.76548982</v>
          </cell>
          <cell r="AL44">
            <v>315050244.0903101</v>
          </cell>
          <cell r="AM44">
            <v>317190423.36736166</v>
          </cell>
          <cell r="AN44">
            <v>319272956.9716717</v>
          </cell>
          <cell r="AO44">
            <v>321301929.67343307</v>
          </cell>
          <cell r="AP44">
            <v>323276372.05214053</v>
          </cell>
          <cell r="AQ44">
            <v>325194398.22013438</v>
          </cell>
          <cell r="AR44">
            <v>327055442.67615545</v>
          </cell>
          <cell r="AS44">
            <v>328859275.11746395</v>
          </cell>
          <cell r="AT44">
            <v>330605694.04138958</v>
          </cell>
          <cell r="AU44">
            <v>332294331.9324649</v>
          </cell>
          <cell r="AV44">
            <v>333924896.28379142</v>
          </cell>
          <cell r="AW44">
            <v>335497479.81908584</v>
          </cell>
          <cell r="AX44">
            <v>337012468.91160131</v>
          </cell>
          <cell r="AY44">
            <v>338470136.8846162</v>
          </cell>
          <cell r="AZ44">
            <v>339870585.42015266</v>
          </cell>
          <cell r="BA44">
            <v>341213994.60408354</v>
          </cell>
          <cell r="BB44">
            <v>342500843.75512934</v>
          </cell>
          <cell r="BC44">
            <v>343731907.01150203</v>
          </cell>
          <cell r="BD44">
            <v>344907959.67168927</v>
          </cell>
          <cell r="BE44">
            <v>346029658.88199794</v>
          </cell>
          <cell r="BF44">
            <v>347071481.06400406</v>
          </cell>
          <cell r="BG44">
            <v>347793489.12239361</v>
          </cell>
          <cell r="BH44">
            <v>348248838.7092374</v>
          </cell>
          <cell r="BI44">
            <v>348704784.46378613</v>
          </cell>
          <cell r="BJ44">
            <v>349161327.16657418</v>
          </cell>
          <cell r="BK44">
            <v>349618467.59915775</v>
          </cell>
          <cell r="BL44">
            <v>350076206.54411596</v>
          </cell>
          <cell r="BM44">
            <v>350534544.7850529</v>
          </cell>
          <cell r="BN44">
            <v>350993483.10659856</v>
          </cell>
          <cell r="BO44">
            <v>351453022.29441017</v>
          </cell>
          <cell r="BP44">
            <v>351913163.13517332</v>
          </cell>
        </row>
        <row r="45">
          <cell r="O45">
            <v>317984862.78779143</v>
          </cell>
          <cell r="P45">
            <v>579417992.83312798</v>
          </cell>
          <cell r="Q45">
            <v>807484843.38196957</v>
          </cell>
          <cell r="R45">
            <v>988510043.25487924</v>
          </cell>
          <cell r="S45">
            <v>1026949918.8488594</v>
          </cell>
          <cell r="T45">
            <v>1130718204.9006212</v>
          </cell>
          <cell r="U45">
            <v>1296764948.8054619</v>
          </cell>
          <cell r="V45">
            <v>1278936922.6155558</v>
          </cell>
          <cell r="W45">
            <v>1123415363.4910884</v>
          </cell>
          <cell r="X45">
            <v>887346278.12161517</v>
          </cell>
          <cell r="Y45">
            <v>1267886955.8402882</v>
          </cell>
          <cell r="Z45">
            <v>1438299665.5056386</v>
          </cell>
          <cell r="AA45">
            <v>1426521129.1784208</v>
          </cell>
          <cell r="AB45">
            <v>1451306511.2546878</v>
          </cell>
          <cell r="AC45">
            <v>1503329669.6401467</v>
          </cell>
          <cell r="AD45">
            <v>1578759259.7028277</v>
          </cell>
          <cell r="AE45">
            <v>1327900621.0846717</v>
          </cell>
          <cell r="AF45">
            <v>1252932375.4671137</v>
          </cell>
          <cell r="AG45">
            <v>1069424039.8904897</v>
          </cell>
          <cell r="AH45">
            <v>895465052.32768667</v>
          </cell>
          <cell r="AI45">
            <v>667070918.86273038</v>
          </cell>
          <cell r="AJ45">
            <v>465880876.41783667</v>
          </cell>
          <cell r="AK45">
            <v>469273007.64823472</v>
          </cell>
          <cell r="AL45">
            <v>472575366.13546515</v>
          </cell>
          <cell r="AM45">
            <v>475785635.05104244</v>
          </cell>
          <cell r="AN45">
            <v>478909435.45750749</v>
          </cell>
          <cell r="AO45">
            <v>481952894.51014954</v>
          </cell>
          <cell r="AP45">
            <v>484914558.07821071</v>
          </cell>
          <cell r="AQ45">
            <v>487791597.33020151</v>
          </cell>
          <cell r="AR45">
            <v>490583164.01423311</v>
          </cell>
          <cell r="AS45">
            <v>493288912.67619592</v>
          </cell>
          <cell r="AT45">
            <v>495908541.06208438</v>
          </cell>
          <cell r="AU45">
            <v>498441497.89869738</v>
          </cell>
          <cell r="AV45">
            <v>500887344.42568713</v>
          </cell>
          <cell r="AW45">
            <v>503246219.72862864</v>
          </cell>
          <cell r="AX45">
            <v>505518703.3674019</v>
          </cell>
          <cell r="AY45">
            <v>507705205.32692432</v>
          </cell>
          <cell r="AZ45">
            <v>509805878.13022888</v>
          </cell>
          <cell r="BA45">
            <v>511820991.90612531</v>
          </cell>
          <cell r="BB45">
            <v>513751265.63269395</v>
          </cell>
          <cell r="BC45">
            <v>515597860.51725298</v>
          </cell>
          <cell r="BD45">
            <v>517361939.50753379</v>
          </cell>
          <cell r="BE45">
            <v>519044488.32299685</v>
          </cell>
          <cell r="BF45">
            <v>520607221.5960061</v>
          </cell>
          <cell r="BG45">
            <v>521690233.68359029</v>
          </cell>
          <cell r="BH45">
            <v>522373258.06385601</v>
          </cell>
          <cell r="BI45">
            <v>523057176.69567907</v>
          </cell>
          <cell r="BJ45">
            <v>523741990.74986124</v>
          </cell>
          <cell r="BK45">
            <v>524427701.39873654</v>
          </cell>
          <cell r="BL45">
            <v>525114309.81617391</v>
          </cell>
          <cell r="BM45">
            <v>525801817.17757928</v>
          </cell>
          <cell r="BN45">
            <v>526490224.65989786</v>
          </cell>
          <cell r="BO45">
            <v>527179533.44161528</v>
          </cell>
          <cell r="BP45">
            <v>527869744.70275998</v>
          </cell>
        </row>
        <row r="46">
          <cell r="O46">
            <v>4326324.6637794767</v>
          </cell>
          <cell r="P46">
            <v>20330455.888881687</v>
          </cell>
          <cell r="Q46">
            <v>59813692.102368116</v>
          </cell>
          <cell r="R46">
            <v>94143813.643321842</v>
          </cell>
          <cell r="S46">
            <v>119208798.6682491</v>
          </cell>
          <cell r="T46">
            <v>165470956.81472504</v>
          </cell>
          <cell r="U46">
            <v>216127491.46757698</v>
          </cell>
          <cell r="V46">
            <v>284208205.02567905</v>
          </cell>
          <cell r="W46">
            <v>403277309.97115982</v>
          </cell>
          <cell r="X46">
            <v>546059248.07484007</v>
          </cell>
          <cell r="Y46">
            <v>930494068.43180823</v>
          </cell>
          <cell r="Z46">
            <v>1237627938.7295744</v>
          </cell>
          <cell r="AA46">
            <v>1388457548.3514528</v>
          </cell>
          <cell r="AB46">
            <v>1391472977.0653553</v>
          </cell>
          <cell r="AC46">
            <v>1413710520.5684009</v>
          </cell>
          <cell r="AD46">
            <v>1439996008.0208218</v>
          </cell>
          <cell r="AE46">
            <v>1490500697.1358564</v>
          </cell>
          <cell r="AF46">
            <v>1408477478.3596382</v>
          </cell>
          <cell r="AG46">
            <v>1383988261.4076786</v>
          </cell>
          <cell r="AH46">
            <v>1338735128.0646489</v>
          </cell>
          <cell r="AI46">
            <v>1315782087.6650188</v>
          </cell>
          <cell r="AJ46">
            <v>1242349003.7808983</v>
          </cell>
          <cell r="AK46">
            <v>1251394687.0619597</v>
          </cell>
          <cell r="AL46">
            <v>1260200976.3612409</v>
          </cell>
          <cell r="AM46">
            <v>1268761693.4694469</v>
          </cell>
          <cell r="AN46">
            <v>1277091827.886687</v>
          </cell>
          <cell r="AO46">
            <v>1285207718.6937325</v>
          </cell>
          <cell r="AP46">
            <v>1293105488.2085626</v>
          </cell>
          <cell r="AQ46">
            <v>1300777592.880538</v>
          </cell>
          <cell r="AR46">
            <v>1308221770.7046223</v>
          </cell>
          <cell r="AS46">
            <v>1315437100.4698563</v>
          </cell>
          <cell r="AT46">
            <v>1322422776.1655588</v>
          </cell>
          <cell r="AU46">
            <v>1329177327.7298601</v>
          </cell>
          <cell r="AV46">
            <v>1335699585.1351662</v>
          </cell>
          <cell r="AW46">
            <v>1341989919.2763436</v>
          </cell>
          <cell r="AX46">
            <v>1348049875.6464055</v>
          </cell>
          <cell r="AY46">
            <v>1353880547.5384653</v>
          </cell>
          <cell r="AZ46">
            <v>1359482341.6806109</v>
          </cell>
          <cell r="BA46">
            <v>1364855978.4163346</v>
          </cell>
          <cell r="BB46">
            <v>1370003375.0205176</v>
          </cell>
          <cell r="BC46">
            <v>1374927628.0460083</v>
          </cell>
          <cell r="BD46">
            <v>1379631838.6867573</v>
          </cell>
          <cell r="BE46">
            <v>1384118635.5279922</v>
          </cell>
          <cell r="BF46">
            <v>1388285924.2560167</v>
          </cell>
          <cell r="BG46">
            <v>1391173956.4895747</v>
          </cell>
          <cell r="BH46">
            <v>1392995354.8369501</v>
          </cell>
          <cell r="BI46">
            <v>1394819137.8551447</v>
          </cell>
          <cell r="BJ46">
            <v>1396645308.6662972</v>
          </cell>
          <cell r="BK46">
            <v>1398473870.3966312</v>
          </cell>
          <cell r="BL46">
            <v>1400304826.1764643</v>
          </cell>
          <cell r="BM46">
            <v>1402138179.1402121</v>
          </cell>
          <cell r="BN46">
            <v>1403973932.4263947</v>
          </cell>
          <cell r="BO46">
            <v>1405812089.1776412</v>
          </cell>
          <cell r="BP46">
            <v>1407652652.5406938</v>
          </cell>
        </row>
        <row r="47">
          <cell r="O47">
            <v>6489486.9956692141</v>
          </cell>
          <cell r="P47">
            <v>30495683.833322525</v>
          </cell>
          <cell r="Q47">
            <v>89720538.153552175</v>
          </cell>
          <cell r="R47">
            <v>141215720.46498275</v>
          </cell>
          <cell r="S47">
            <v>178813198.00237361</v>
          </cell>
          <cell r="T47">
            <v>248206435.22208753</v>
          </cell>
          <cell r="U47">
            <v>324191237.20136547</v>
          </cell>
          <cell r="V47">
            <v>426312307.53851861</v>
          </cell>
          <cell r="W47">
            <v>604915964.95673978</v>
          </cell>
          <cell r="X47">
            <v>819088872.1122601</v>
          </cell>
          <cell r="Y47">
            <v>1395741102.6477122</v>
          </cell>
          <cell r="Z47">
            <v>1856441908.0943613</v>
          </cell>
          <cell r="AA47">
            <v>2082686322.5271788</v>
          </cell>
          <cell r="AB47">
            <v>2087209465.5980332</v>
          </cell>
          <cell r="AC47">
            <v>2120565780.8526008</v>
          </cell>
          <cell r="AD47">
            <v>2159994012.0312324</v>
          </cell>
          <cell r="AE47">
            <v>2235751045.703784</v>
          </cell>
          <cell r="AF47">
            <v>2112716217.5394568</v>
          </cell>
          <cell r="AG47">
            <v>2075982392.1115177</v>
          </cell>
          <cell r="AH47">
            <v>2008102692.0969729</v>
          </cell>
          <cell r="AI47">
            <v>1973673131.4975283</v>
          </cell>
          <cell r="AJ47">
            <v>1863523505.6713471</v>
          </cell>
          <cell r="AK47">
            <v>1877092030.5929394</v>
          </cell>
          <cell r="AL47">
            <v>1890301464.5418611</v>
          </cell>
          <cell r="AM47">
            <v>1903142540.2041702</v>
          </cell>
          <cell r="AN47">
            <v>1915637741.8300304</v>
          </cell>
          <cell r="AO47">
            <v>1927811578.0405989</v>
          </cell>
          <cell r="AP47">
            <v>1939658232.3128433</v>
          </cell>
          <cell r="AQ47">
            <v>1951166389.3208065</v>
          </cell>
          <cell r="AR47">
            <v>1962332656.0569329</v>
          </cell>
          <cell r="AS47">
            <v>1973155650.7047842</v>
          </cell>
          <cell r="AT47">
            <v>1983634164.248338</v>
          </cell>
          <cell r="AU47">
            <v>1993765991.59479</v>
          </cell>
          <cell r="AV47">
            <v>2003549377.702749</v>
          </cell>
          <cell r="AW47">
            <v>2012984878.914515</v>
          </cell>
          <cell r="AX47">
            <v>2022074813.4696081</v>
          </cell>
          <cell r="AY47">
            <v>2030820821.3076978</v>
          </cell>
          <cell r="AZ47">
            <v>2039223512.520916</v>
          </cell>
          <cell r="BA47">
            <v>2047283967.6245019</v>
          </cell>
          <cell r="BB47">
            <v>2055005062.5307763</v>
          </cell>
          <cell r="BC47">
            <v>2062391442.0690126</v>
          </cell>
          <cell r="BD47">
            <v>2069447758.0301359</v>
          </cell>
          <cell r="BE47">
            <v>2076177953.2919881</v>
          </cell>
          <cell r="BF47">
            <v>2082428886.3840249</v>
          </cell>
          <cell r="BG47">
            <v>2086760934.7343616</v>
          </cell>
          <cell r="BH47">
            <v>2089493032.2554245</v>
          </cell>
          <cell r="BI47">
            <v>2092228706.7827168</v>
          </cell>
          <cell r="BJ47">
            <v>2094967962.9994454</v>
          </cell>
          <cell r="BK47">
            <v>2097710805.5949469</v>
          </cell>
          <cell r="BL47">
            <v>2100457239.2646961</v>
          </cell>
          <cell r="BM47">
            <v>2103207268.7103176</v>
          </cell>
          <cell r="BN47">
            <v>2105960898.6395922</v>
          </cell>
          <cell r="BO47">
            <v>2108718133.7664616</v>
          </cell>
          <cell r="BP47">
            <v>2111478978.8110406</v>
          </cell>
        </row>
        <row r="48"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18866706.729600001</v>
          </cell>
          <cell r="AB48">
            <v>93183372.917812467</v>
          </cell>
          <cell r="AC48">
            <v>108552772.11507361</v>
          </cell>
          <cell r="AD48">
            <v>125672378.88181716</v>
          </cell>
          <cell r="AE48">
            <v>334233489.66076779</v>
          </cell>
          <cell r="AF48">
            <v>556274698.12310493</v>
          </cell>
          <cell r="AG48">
            <v>791406209.70482099</v>
          </cell>
          <cell r="AH48">
            <v>1039255121.6383349</v>
          </cell>
          <cell r="AI48">
            <v>1299462309.8335149</v>
          </cell>
          <cell r="AJ48">
            <v>1552936254.7261229</v>
          </cell>
          <cell r="AK48">
            <v>1564243358.8274496</v>
          </cell>
          <cell r="AL48">
            <v>1575251220.451551</v>
          </cell>
          <cell r="AM48">
            <v>1585952116.8368087</v>
          </cell>
          <cell r="AN48">
            <v>1596364784.8583589</v>
          </cell>
          <cell r="AO48">
            <v>1606509648.3671656</v>
          </cell>
          <cell r="AP48">
            <v>1616381860.2607031</v>
          </cell>
          <cell r="AQ48">
            <v>1625971991.1006722</v>
          </cell>
          <cell r="AR48">
            <v>1635277213.3807776</v>
          </cell>
          <cell r="AS48">
            <v>1644296375.5873201</v>
          </cell>
          <cell r="AT48">
            <v>1653028470.2069483</v>
          </cell>
          <cell r="AU48">
            <v>1661471659.6623249</v>
          </cell>
          <cell r="AV48">
            <v>1669624481.4189575</v>
          </cell>
          <cell r="AW48">
            <v>1677487399.0954294</v>
          </cell>
          <cell r="AX48">
            <v>1685062344.5580068</v>
          </cell>
          <cell r="AY48">
            <v>1692350684.4230814</v>
          </cell>
          <cell r="AZ48">
            <v>1699352927.1007636</v>
          </cell>
          <cell r="BA48">
            <v>1706069973.0204182</v>
          </cell>
          <cell r="BB48">
            <v>1712504218.7756469</v>
          </cell>
          <cell r="BC48">
            <v>1718659535.0575104</v>
          </cell>
          <cell r="BD48">
            <v>1724539798.3584466</v>
          </cell>
          <cell r="BE48">
            <v>1730148294.4099901</v>
          </cell>
          <cell r="BF48">
            <v>1735357405.3200207</v>
          </cell>
          <cell r="BG48">
            <v>1738967445.6119683</v>
          </cell>
          <cell r="BH48">
            <v>1741244193.5461874</v>
          </cell>
          <cell r="BI48">
            <v>1743523922.3189309</v>
          </cell>
          <cell r="BJ48">
            <v>1745806635.8328714</v>
          </cell>
          <cell r="BK48">
            <v>1748092337.9957891</v>
          </cell>
          <cell r="BL48">
            <v>1750381032.7205803</v>
          </cell>
          <cell r="BM48">
            <v>1752672723.9252648</v>
          </cell>
          <cell r="BN48">
            <v>1754967415.5329933</v>
          </cell>
          <cell r="BO48">
            <v>1757265111.4720514</v>
          </cell>
          <cell r="BP48">
            <v>1759565815.6758671</v>
          </cell>
        </row>
        <row r="49"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28300060.0944</v>
          </cell>
          <cell r="AB49">
            <v>139775059.3767187</v>
          </cell>
          <cell r="AC49">
            <v>162829158.17261037</v>
          </cell>
          <cell r="AD49">
            <v>188508568.32272574</v>
          </cell>
          <cell r="AE49">
            <v>501350234.49115157</v>
          </cell>
          <cell r="AF49">
            <v>834412047.18465722</v>
          </cell>
          <cell r="AG49">
            <v>1187109314.5572314</v>
          </cell>
          <cell r="AH49">
            <v>1558882682.4575021</v>
          </cell>
          <cell r="AI49">
            <v>1949193464.7502725</v>
          </cell>
          <cell r="AJ49">
            <v>2329404382.0891838</v>
          </cell>
          <cell r="AK49">
            <v>2346365038.2411742</v>
          </cell>
          <cell r="AL49">
            <v>2362876830.6773262</v>
          </cell>
          <cell r="AM49">
            <v>2378928175.2552128</v>
          </cell>
          <cell r="AN49">
            <v>2394547177.2875381</v>
          </cell>
          <cell r="AO49">
            <v>2409764472.5507483</v>
          </cell>
          <cell r="AP49">
            <v>2424572790.3910542</v>
          </cell>
          <cell r="AQ49">
            <v>2438957986.6510081</v>
          </cell>
          <cell r="AR49">
            <v>2452915820.071166</v>
          </cell>
          <cell r="AS49">
            <v>2466444563.38098</v>
          </cell>
          <cell r="AT49">
            <v>2479542705.3104224</v>
          </cell>
          <cell r="AU49">
            <v>2492207489.4934874</v>
          </cell>
          <cell r="AV49">
            <v>2504436722.1284361</v>
          </cell>
          <cell r="AW49">
            <v>2516231098.6431437</v>
          </cell>
          <cell r="AX49">
            <v>2527593516.8370099</v>
          </cell>
          <cell r="AY49">
            <v>2538526026.6346221</v>
          </cell>
          <cell r="AZ49">
            <v>2549029390.651145</v>
          </cell>
          <cell r="BA49">
            <v>2559104959.5306273</v>
          </cell>
          <cell r="BB49">
            <v>2568756328.1634703</v>
          </cell>
          <cell r="BC49">
            <v>2577989302.5862656</v>
          </cell>
          <cell r="BD49">
            <v>2586809697.5376697</v>
          </cell>
          <cell r="BE49">
            <v>2595222441.614985</v>
          </cell>
          <cell r="BF49">
            <v>2603036107.980031</v>
          </cell>
          <cell r="BG49">
            <v>2608451168.4179521</v>
          </cell>
          <cell r="BH49">
            <v>2611866290.3192806</v>
          </cell>
          <cell r="BI49">
            <v>2615285883.4783959</v>
          </cell>
          <cell r="BJ49">
            <v>2618709953.7493067</v>
          </cell>
          <cell r="BK49">
            <v>2622138506.9936833</v>
          </cell>
          <cell r="BL49">
            <v>2625571549.0808702</v>
          </cell>
          <cell r="BM49">
            <v>2629009085.887897</v>
          </cell>
          <cell r="BN49">
            <v>2632451123.29949</v>
          </cell>
          <cell r="BO49">
            <v>2635897667.208077</v>
          </cell>
          <cell r="BP49">
            <v>2639348723.5138006</v>
          </cell>
        </row>
        <row r="50">
          <cell r="O50">
            <v>35325050.121045493</v>
          </cell>
          <cell r="P50">
            <v>52442735.81657391</v>
          </cell>
          <cell r="Q50">
            <v>71504936.592533872</v>
          </cell>
          <cell r="R50">
            <v>80336826.709849939</v>
          </cell>
          <cell r="S50">
            <v>81409316.355485544</v>
          </cell>
          <cell r="T50">
            <v>86754215.165834427</v>
          </cell>
          <cell r="U50">
            <v>113476460.49554864</v>
          </cell>
          <cell r="V50">
            <v>139481648.67905387</v>
          </cell>
          <cell r="W50">
            <v>151414432.63089332</v>
          </cell>
          <cell r="X50">
            <v>168683280.51334459</v>
          </cell>
          <cell r="Y50">
            <v>238656404.16256332</v>
          </cell>
          <cell r="Z50">
            <v>279043091.94829482</v>
          </cell>
          <cell r="AA50">
            <v>291871384.66953355</v>
          </cell>
          <cell r="AB50">
            <v>305853371.46038669</v>
          </cell>
          <cell r="AC50">
            <v>316909835.26332706</v>
          </cell>
          <cell r="AD50">
            <v>328581703.28530431</v>
          </cell>
          <cell r="AE50">
            <v>340149620.00278932</v>
          </cell>
          <cell r="AF50">
            <v>351618587.19682926</v>
          </cell>
          <cell r="AG50">
            <v>362999219.97183537</v>
          </cell>
          <cell r="AH50">
            <v>374297998.05612946</v>
          </cell>
          <cell r="AI50">
            <v>385507469.30501252</v>
          </cell>
          <cell r="AJ50">
            <v>390740808.72909397</v>
          </cell>
          <cell r="AK50">
            <v>394027611.93435669</v>
          </cell>
          <cell r="AL50">
            <v>397222297.43397069</v>
          </cell>
          <cell r="AM50">
            <v>400338319.16683197</v>
          </cell>
          <cell r="AN50">
            <v>403384814.83757478</v>
          </cell>
          <cell r="AO50">
            <v>406348746.10723269</v>
          </cell>
          <cell r="AP50">
            <v>409218737.21546632</v>
          </cell>
          <cell r="AQ50">
            <v>411997388.59900975</v>
          </cell>
          <cell r="AR50">
            <v>414687606.50121617</v>
          </cell>
          <cell r="AS50">
            <v>417287488.96152043</v>
          </cell>
          <cell r="AT50">
            <v>419793014.99560547</v>
          </cell>
          <cell r="AU50">
            <v>422203253.81754613</v>
          </cell>
          <cell r="AV50">
            <v>424520478.91092992</v>
          </cell>
          <cell r="AW50">
            <v>426746613.20601505</v>
          </cell>
          <cell r="AX50">
            <v>428879864.3595047</v>
          </cell>
          <cell r="AY50">
            <v>430916788.16155702</v>
          </cell>
          <cell r="AZ50">
            <v>432856593.13735813</v>
          </cell>
          <cell r="BA50">
            <v>434701435.67416233</v>
          </cell>
          <cell r="BB50">
            <v>436453533.87366486</v>
          </cell>
          <cell r="BC50">
            <v>438112282.95643467</v>
          </cell>
          <cell r="BD50">
            <v>439675714.77670443</v>
          </cell>
          <cell r="BE50">
            <v>441143978.57910615</v>
          </cell>
          <cell r="BF50">
            <v>442493536.73109132</v>
          </cell>
          <cell r="BG50">
            <v>443427857.28868717</v>
          </cell>
          <cell r="BH50">
            <v>444018895.40729523</v>
          </cell>
          <cell r="BI50">
            <v>444610721.88165134</v>
          </cell>
          <cell r="BJ50">
            <v>445203337.76408237</v>
          </cell>
          <cell r="BK50">
            <v>445796744.10832065</v>
          </cell>
          <cell r="BL50">
            <v>446390941.96950382</v>
          </cell>
          <cell r="BM50">
            <v>446985932.40418243</v>
          </cell>
          <cell r="BN50">
            <v>447581716.47031862</v>
          </cell>
          <cell r="BO50">
            <v>448178295.22728121</v>
          </cell>
          <cell r="BP50">
            <v>448775669.73585969</v>
          </cell>
        </row>
        <row r="51">
          <cell r="O51">
            <v>671175952.29986441</v>
          </cell>
          <cell r="P51">
            <v>996411980.51490414</v>
          </cell>
          <cell r="Q51">
            <v>1358593795.2581437</v>
          </cell>
          <cell r="R51">
            <v>1526399707.4871485</v>
          </cell>
          <cell r="S51">
            <v>1546777010.754225</v>
          </cell>
          <cell r="T51">
            <v>1648330088.1508541</v>
          </cell>
          <cell r="U51">
            <v>2156052749.4154239</v>
          </cell>
          <cell r="V51">
            <v>2650151324.9020238</v>
          </cell>
          <cell r="W51">
            <v>2876874219.9869733</v>
          </cell>
          <cell r="X51">
            <v>3204982329.7535467</v>
          </cell>
          <cell r="Y51">
            <v>4534471679.0887032</v>
          </cell>
          <cell r="Z51">
            <v>5301818747.017602</v>
          </cell>
          <cell r="AA51">
            <v>5545556308.721137</v>
          </cell>
          <cell r="AB51">
            <v>5811214057.7473459</v>
          </cell>
          <cell r="AC51">
            <v>6021286870.0032129</v>
          </cell>
          <cell r="AD51">
            <v>6243052362.4207802</v>
          </cell>
          <cell r="AE51">
            <v>6462842780.0529966</v>
          </cell>
          <cell r="AF51">
            <v>6680753156.7397547</v>
          </cell>
          <cell r="AG51">
            <v>6896985179.4648705</v>
          </cell>
          <cell r="AH51">
            <v>7111661963.0664597</v>
          </cell>
          <cell r="AI51">
            <v>7324641916.7952375</v>
          </cell>
          <cell r="AJ51">
            <v>7424075365.8527842</v>
          </cell>
          <cell r="AK51">
            <v>7486524626.7527771</v>
          </cell>
          <cell r="AL51">
            <v>7547223651.2454414</v>
          </cell>
          <cell r="AM51">
            <v>7606428064.1698074</v>
          </cell>
          <cell r="AN51">
            <v>7664311481.9139204</v>
          </cell>
          <cell r="AO51">
            <v>7720626176.0374203</v>
          </cell>
          <cell r="AP51">
            <v>7775156007.0938597</v>
          </cell>
          <cell r="AQ51">
            <v>7827950383.3811836</v>
          </cell>
          <cell r="AR51">
            <v>7879064523.5231056</v>
          </cell>
          <cell r="AS51">
            <v>7928462290.2688866</v>
          </cell>
          <cell r="AT51">
            <v>7976067284.9165039</v>
          </cell>
          <cell r="AU51">
            <v>8021861822.5333748</v>
          </cell>
          <cell r="AV51">
            <v>8065889099.3076668</v>
          </cell>
          <cell r="AW51">
            <v>8108185650.9142847</v>
          </cell>
          <cell r="AX51">
            <v>8148717422.8305893</v>
          </cell>
          <cell r="AY51">
            <v>8187418975.0695829</v>
          </cell>
          <cell r="AZ51">
            <v>8224275269.6098032</v>
          </cell>
          <cell r="BA51">
            <v>8259327277.809083</v>
          </cell>
          <cell r="BB51">
            <v>8292617143.5996323</v>
          </cell>
          <cell r="BC51">
            <v>8324133376.1722574</v>
          </cell>
          <cell r="BD51">
            <v>8353838580.7573833</v>
          </cell>
          <cell r="BE51">
            <v>8381735593.0030165</v>
          </cell>
          <cell r="BF51">
            <v>8407377197.8907347</v>
          </cell>
          <cell r="BG51">
            <v>8425129288.485055</v>
          </cell>
          <cell r="BH51">
            <v>8436359012.7386093</v>
          </cell>
          <cell r="BI51">
            <v>8447603715.7513742</v>
          </cell>
          <cell r="BJ51">
            <v>8458863417.5175638</v>
          </cell>
          <cell r="BK51">
            <v>8470138138.0580912</v>
          </cell>
          <cell r="BL51">
            <v>8481427897.4205713</v>
          </cell>
          <cell r="BM51">
            <v>8492732715.6794662</v>
          </cell>
          <cell r="BN51">
            <v>8504052612.9360533</v>
          </cell>
          <cell r="BO51">
            <v>8515387609.3183422</v>
          </cell>
          <cell r="BP51">
            <v>8526737724.9813337</v>
          </cell>
        </row>
        <row r="52"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</row>
        <row r="53"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</row>
      </sheetData>
      <sheetData sheetId="6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reamble3">
    <tabColor theme="7" tint="-0.499984740745262"/>
    <outlinePr summaryBelow="0"/>
    <pageSetUpPr autoPageBreaks="0" fitToPage="1"/>
  </sheetPr>
  <dimension ref="A1:L33"/>
  <sheetViews>
    <sheetView showGridLines="0" zoomScale="80" zoomScaleNormal="80" workbookViewId="0"/>
  </sheetViews>
  <sheetFormatPr baseColWidth="10" defaultColWidth="0" defaultRowHeight="11.5" zeroHeight="1"/>
  <cols>
    <col min="1" max="1" width="2.69921875" style="61" customWidth="1"/>
    <col min="2" max="2" width="26.69921875" style="61" customWidth="1"/>
    <col min="3" max="12" width="12.69921875" style="61" customWidth="1"/>
    <col min="13" max="16384" width="12.69921875" style="61" hidden="1"/>
  </cols>
  <sheetData>
    <row r="1" spans="1:5" s="23" customFormat="1" ht="33.75" customHeight="1">
      <c r="C1" s="25" t="s">
        <v>143</v>
      </c>
    </row>
    <row r="2" spans="1:5"/>
    <row r="3" spans="1:5" ht="18">
      <c r="A3" s="3" t="s">
        <v>37</v>
      </c>
    </row>
    <row r="4" spans="1:5"/>
    <row r="5" spans="1:5">
      <c r="B5" s="18" t="s">
        <v>26</v>
      </c>
      <c r="C5" s="4">
        <v>100</v>
      </c>
      <c r="D5" s="11" t="s">
        <v>20</v>
      </c>
      <c r="E5" s="61" t="s">
        <v>33</v>
      </c>
    </row>
    <row r="6" spans="1:5"/>
    <row r="7" spans="1:5">
      <c r="B7" s="2" t="s">
        <v>27</v>
      </c>
      <c r="C7" s="6">
        <v>100</v>
      </c>
      <c r="D7" s="11" t="s">
        <v>20</v>
      </c>
      <c r="E7" s="61" t="s">
        <v>32</v>
      </c>
    </row>
    <row r="8" spans="1:5"/>
    <row r="9" spans="1:5">
      <c r="B9" s="2" t="s">
        <v>35</v>
      </c>
      <c r="C9" s="17">
        <v>100</v>
      </c>
      <c r="D9" s="11" t="s">
        <v>20</v>
      </c>
      <c r="E9" s="61" t="s">
        <v>36</v>
      </c>
    </row>
    <row r="10" spans="1:5"/>
    <row r="11" spans="1:5">
      <c r="B11" s="2" t="s">
        <v>28</v>
      </c>
      <c r="C11" s="5">
        <v>100</v>
      </c>
      <c r="D11" s="11" t="s">
        <v>21</v>
      </c>
      <c r="E11" s="61" t="s">
        <v>34</v>
      </c>
    </row>
    <row r="12" spans="1:5"/>
    <row r="13" spans="1:5">
      <c r="B13" s="2" t="s">
        <v>29</v>
      </c>
      <c r="C13" s="7">
        <v>100</v>
      </c>
      <c r="D13" s="11" t="s">
        <v>21</v>
      </c>
      <c r="E13" s="61" t="s">
        <v>43</v>
      </c>
    </row>
    <row r="14" spans="1:5"/>
    <row r="15" spans="1:5" ht="46">
      <c r="B15" s="2" t="s">
        <v>388</v>
      </c>
      <c r="C15" s="20">
        <v>100</v>
      </c>
      <c r="D15" s="11" t="s">
        <v>21</v>
      </c>
      <c r="E15" s="61" t="s">
        <v>41</v>
      </c>
    </row>
    <row r="16" spans="1:5"/>
    <row r="17" spans="1:6" ht="18" hidden="1">
      <c r="A17" s="3" t="s">
        <v>38</v>
      </c>
    </row>
    <row r="18" spans="1:6" hidden="1"/>
    <row r="19" spans="1:6" hidden="1">
      <c r="B19" s="2" t="s">
        <v>22</v>
      </c>
      <c r="C19" s="8">
        <v>100</v>
      </c>
      <c r="D19" s="11" t="s">
        <v>21</v>
      </c>
      <c r="E19" s="61" t="s">
        <v>31</v>
      </c>
    </row>
    <row r="20" spans="1:6">
      <c r="C20" s="8"/>
    </row>
    <row r="21" spans="1:6">
      <c r="B21" s="2" t="s">
        <v>39</v>
      </c>
      <c r="C21" s="22">
        <v>123.45</v>
      </c>
      <c r="E21" s="61" t="s">
        <v>144</v>
      </c>
    </row>
    <row r="22" spans="1:6"/>
    <row r="23" spans="1:6" ht="12">
      <c r="B23" s="2" t="s">
        <v>42</v>
      </c>
      <c r="C23" s="21">
        <v>0</v>
      </c>
      <c r="D23" s="11" t="s">
        <v>21</v>
      </c>
      <c r="E23" s="61" t="s">
        <v>145</v>
      </c>
      <c r="F23" s="16"/>
    </row>
    <row r="24" spans="1:6"/>
    <row r="25" spans="1:6" ht="12">
      <c r="B25" s="2" t="s">
        <v>42</v>
      </c>
      <c r="C25" s="21">
        <v>0.1</v>
      </c>
      <c r="D25" s="11" t="s">
        <v>21</v>
      </c>
      <c r="E25" s="61" t="s">
        <v>145</v>
      </c>
      <c r="F25" s="16"/>
    </row>
    <row r="26" spans="1:6"/>
    <row r="27" spans="1:6">
      <c r="B27" s="2" t="s">
        <v>23</v>
      </c>
      <c r="C27" s="9">
        <v>100</v>
      </c>
      <c r="E27" s="61" t="s">
        <v>146</v>
      </c>
    </row>
    <row r="28" spans="1:6"/>
    <row r="29" spans="1:6" ht="12">
      <c r="B29" s="2" t="s">
        <v>30</v>
      </c>
      <c r="C29" s="14" t="s">
        <v>30</v>
      </c>
      <c r="D29" s="11" t="s">
        <v>21</v>
      </c>
      <c r="E29" s="61" t="s">
        <v>147</v>
      </c>
    </row>
    <row r="30" spans="1:6"/>
    <row r="31" spans="1:6">
      <c r="B31" s="2" t="s">
        <v>24</v>
      </c>
      <c r="C31" s="10">
        <v>100</v>
      </c>
      <c r="E31" s="61" t="s">
        <v>25</v>
      </c>
    </row>
    <row r="32" spans="1:6"/>
    <row r="33" spans="2:5">
      <c r="B33" s="74" t="s">
        <v>402</v>
      </c>
      <c r="C33" s="234">
        <v>100</v>
      </c>
      <c r="D33" s="69"/>
      <c r="E33" s="69" t="s">
        <v>403</v>
      </c>
    </row>
  </sheetData>
  <phoneticPr fontId="0" type="noConversion"/>
  <conditionalFormatting sqref="C25:C26">
    <cfRule type="cellIs" dxfId="8" priority="1" stopIfTrue="1" operator="notEqual">
      <formula>0</formula>
    </cfRule>
  </conditionalFormatting>
  <dataValidations disablePrompts="1" count="2">
    <dataValidation type="list" showInputMessage="1" showErrorMessage="1" errorTitle="Input Parameter" error="Please select value from list" promptTitle="Input Parameter" prompt="Select from list" sqref="C16">
      <formula1>$C$17:$C$19</formula1>
    </dataValidation>
    <dataValidation type="decimal" showInputMessage="1" showErrorMessage="1" errorTitle="Input Parameter" error="Value must lie between 100 and 300" promptTitle="Input Parameter" prompt="Value must lie between 100 and 300" sqref="C12">
      <formula1>C13</formula1>
      <formula2>C14</formula2>
    </dataValidation>
  </dataValidations>
  <pageMargins left="0.74803149606299213" right="0.74803149606299213" top="0.51181102362204722" bottom="0.51181102362204722" header="0.51181102362204722" footer="0.35433070866141736"/>
  <pageSetup paperSize="9" scale="85" fitToHeight="0" orientation="landscape" horizontalDpi="4294967292" verticalDpi="4294967292" r:id="rId1"/>
  <headerFooter alignWithMargins="0">
    <oddFooter xml:space="preserve">&amp;L&amp;F : &amp;A&amp;CPrinted at &amp;T on &amp;D&amp;RCONFIDENTIAL © Analysys </oddFooter>
  </headerFooter>
  <rowBreaks count="3" manualBreakCount="3">
    <brk id="52" max="16383" man="1"/>
    <brk id="84" max="16383" man="1"/>
    <brk id="11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">
    <tabColor rgb="FFC00000"/>
    <pageSetUpPr autoPageBreaks="0"/>
  </sheetPr>
  <dimension ref="A1:BX20"/>
  <sheetViews>
    <sheetView showGridLines="0" tabSelected="1" zoomScale="80" zoomScaleNormal="80" workbookViewId="0"/>
  </sheetViews>
  <sheetFormatPr baseColWidth="10" defaultColWidth="12.69921875" defaultRowHeight="11.5"/>
  <cols>
    <col min="1" max="1" width="6.69921875" style="154" customWidth="1"/>
    <col min="2" max="2" width="33" style="154" customWidth="1"/>
    <col min="3" max="4" width="12.69921875" style="154"/>
    <col min="5" max="5" width="12.59765625" style="154" customWidth="1"/>
    <col min="6" max="8" width="12.69921875" style="154"/>
    <col min="9" max="9" width="12.69921875" style="154" customWidth="1"/>
    <col min="10" max="16384" width="12.69921875" style="154"/>
  </cols>
  <sheetData>
    <row r="1" spans="1:76" s="148" customFormat="1" ht="33.75" customHeight="1">
      <c r="D1" s="149" t="s">
        <v>111</v>
      </c>
      <c r="L1" s="148" t="s">
        <v>40</v>
      </c>
    </row>
    <row r="3" spans="1:76" s="153" customFormat="1" ht="18" customHeight="1">
      <c r="A3" s="150">
        <v>1</v>
      </c>
      <c r="B3" s="150" t="s">
        <v>156</v>
      </c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  <c r="AJ3" s="151"/>
      <c r="AK3" s="151"/>
      <c r="AL3" s="151"/>
      <c r="AM3" s="151"/>
      <c r="AN3" s="151"/>
      <c r="AO3" s="151"/>
      <c r="AP3" s="151"/>
      <c r="AQ3" s="151"/>
      <c r="AR3" s="151"/>
      <c r="AS3" s="151"/>
      <c r="AT3" s="151"/>
      <c r="AU3" s="151"/>
      <c r="AV3" s="151"/>
      <c r="AW3" s="151"/>
      <c r="AX3" s="151"/>
      <c r="AY3" s="151"/>
      <c r="AZ3" s="151"/>
      <c r="BA3" s="151"/>
      <c r="BB3" s="151"/>
      <c r="BC3" s="151"/>
      <c r="BD3" s="151"/>
      <c r="BE3" s="151"/>
      <c r="BF3" s="151"/>
      <c r="BG3" s="151"/>
      <c r="BH3" s="151"/>
      <c r="BI3" s="151"/>
      <c r="BJ3" s="151"/>
      <c r="BK3" s="151"/>
      <c r="BL3" s="151"/>
      <c r="BM3" s="151"/>
      <c r="BN3" s="151"/>
      <c r="BO3" s="151"/>
      <c r="BP3" s="151"/>
      <c r="BQ3" s="152"/>
      <c r="BR3" s="152"/>
      <c r="BS3" s="151"/>
      <c r="BT3" s="151"/>
      <c r="BU3" s="151"/>
      <c r="BV3" s="151"/>
      <c r="BW3" s="151"/>
      <c r="BX3" s="151"/>
    </row>
    <row r="5" spans="1:76" ht="23">
      <c r="B5" s="155" t="s">
        <v>168</v>
      </c>
      <c r="D5" s="1" t="s">
        <v>112</v>
      </c>
    </row>
    <row r="6" spans="1:76" ht="12">
      <c r="B6" s="154" t="s">
        <v>169</v>
      </c>
      <c r="D6" s="171">
        <v>0.51089863168169836</v>
      </c>
      <c r="E6" s="156" t="s">
        <v>170</v>
      </c>
      <c r="H6" s="157" t="s">
        <v>214</v>
      </c>
    </row>
    <row r="8" spans="1:76" s="153" customFormat="1" ht="18" customHeight="1">
      <c r="A8" s="150">
        <v>2</v>
      </c>
      <c r="B8" s="150" t="s">
        <v>157</v>
      </c>
      <c r="C8" s="151"/>
      <c r="D8" s="151"/>
      <c r="E8" s="151"/>
      <c r="F8" s="151"/>
      <c r="G8" s="151"/>
      <c r="H8" s="151"/>
      <c r="I8" s="151"/>
      <c r="J8" s="151"/>
      <c r="K8" s="151"/>
      <c r="L8" s="151"/>
      <c r="M8" s="151"/>
      <c r="N8" s="151"/>
      <c r="O8" s="151"/>
      <c r="P8" s="151"/>
      <c r="Q8" s="151"/>
      <c r="R8" s="151"/>
      <c r="S8" s="151"/>
      <c r="T8" s="151"/>
      <c r="U8" s="151"/>
      <c r="V8" s="151"/>
      <c r="W8" s="151"/>
      <c r="X8" s="151"/>
      <c r="Y8" s="151"/>
      <c r="Z8" s="151"/>
      <c r="AA8" s="151"/>
      <c r="AB8" s="151"/>
      <c r="AC8" s="151"/>
      <c r="AD8" s="151"/>
      <c r="AE8" s="151"/>
      <c r="AF8" s="151"/>
      <c r="AG8" s="151"/>
      <c r="AH8" s="151"/>
      <c r="AI8" s="151"/>
      <c r="AJ8" s="151"/>
      <c r="AK8" s="151"/>
      <c r="AL8" s="151"/>
      <c r="AM8" s="151"/>
      <c r="AN8" s="151"/>
      <c r="AO8" s="151"/>
      <c r="AP8" s="151"/>
      <c r="AQ8" s="151"/>
      <c r="AR8" s="151"/>
      <c r="AS8" s="151"/>
      <c r="AT8" s="151"/>
      <c r="AU8" s="151"/>
      <c r="AV8" s="151"/>
      <c r="AW8" s="151"/>
      <c r="AX8" s="151"/>
      <c r="AY8" s="151"/>
      <c r="AZ8" s="151"/>
      <c r="BA8" s="151"/>
      <c r="BB8" s="151"/>
      <c r="BC8" s="151"/>
      <c r="BD8" s="151"/>
      <c r="BE8" s="151"/>
      <c r="BF8" s="151"/>
      <c r="BG8" s="151"/>
      <c r="BH8" s="151"/>
      <c r="BI8" s="151"/>
      <c r="BJ8" s="151"/>
      <c r="BK8" s="151"/>
      <c r="BL8" s="151"/>
      <c r="BM8" s="151"/>
      <c r="BN8" s="151"/>
      <c r="BO8" s="151"/>
      <c r="BP8" s="151"/>
      <c r="BQ8" s="152"/>
      <c r="BR8" s="152"/>
      <c r="BS8" s="151"/>
      <c r="BT8" s="151"/>
      <c r="BU8" s="151"/>
      <c r="BV8" s="151"/>
      <c r="BW8" s="151"/>
      <c r="BX8" s="151"/>
    </row>
    <row r="10" spans="1:76" ht="23">
      <c r="B10" s="155" t="s">
        <v>171</v>
      </c>
      <c r="D10" s="1" t="s">
        <v>112</v>
      </c>
    </row>
    <row r="11" spans="1:76" ht="12">
      <c r="B11" s="154" t="s">
        <v>169</v>
      </c>
      <c r="C11" s="158"/>
      <c r="D11" s="165">
        <v>0.62436262190995828</v>
      </c>
      <c r="E11" s="156" t="s">
        <v>172</v>
      </c>
      <c r="H11" s="157"/>
    </row>
    <row r="12" spans="1:76">
      <c r="D12" s="159"/>
    </row>
    <row r="13" spans="1:76" s="153" customFormat="1" ht="18" customHeight="1">
      <c r="A13" s="150">
        <v>3</v>
      </c>
      <c r="B13" s="150" t="s">
        <v>115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  <c r="P13" s="151"/>
      <c r="Q13" s="151"/>
      <c r="R13" s="151"/>
      <c r="S13" s="151"/>
      <c r="T13" s="151"/>
      <c r="U13" s="151"/>
      <c r="V13" s="151"/>
      <c r="W13" s="151"/>
      <c r="X13" s="151"/>
      <c r="Y13" s="151"/>
      <c r="Z13" s="151"/>
      <c r="AA13" s="151"/>
      <c r="AB13" s="151"/>
      <c r="AC13" s="151"/>
      <c r="AD13" s="151"/>
      <c r="AE13" s="151"/>
      <c r="AF13" s="151"/>
      <c r="AG13" s="151"/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  <c r="BI13" s="151"/>
      <c r="BJ13" s="151"/>
      <c r="BK13" s="151"/>
      <c r="BL13" s="151"/>
      <c r="BM13" s="151"/>
      <c r="BN13" s="151"/>
      <c r="BO13" s="151"/>
      <c r="BP13" s="151"/>
      <c r="BQ13" s="152"/>
      <c r="BR13" s="152"/>
      <c r="BS13" s="151"/>
      <c r="BT13" s="151"/>
      <c r="BU13" s="151"/>
      <c r="BV13" s="151"/>
      <c r="BW13" s="151"/>
      <c r="BX13" s="151"/>
    </row>
    <row r="15" spans="1:76" ht="15.5">
      <c r="B15" s="160"/>
    </row>
    <row r="17" spans="2:75">
      <c r="D17" s="1">
        <f t="array" ref="D17:BV17">TRANSPOSE(Market.Years)</f>
        <v>2000</v>
      </c>
      <c r="E17" s="1">
        <v>2001</v>
      </c>
      <c r="F17" s="1">
        <v>2002</v>
      </c>
      <c r="G17" s="1">
        <v>2003</v>
      </c>
      <c r="H17" s="1">
        <v>2004</v>
      </c>
      <c r="I17" s="1">
        <v>2005</v>
      </c>
      <c r="J17" s="1">
        <v>2006</v>
      </c>
      <c r="K17" s="1">
        <v>2007</v>
      </c>
      <c r="L17" s="1">
        <v>2008</v>
      </c>
      <c r="M17" s="1">
        <v>2009</v>
      </c>
      <c r="N17" s="1">
        <v>2010</v>
      </c>
      <c r="O17" s="1">
        <v>2011</v>
      </c>
      <c r="P17" s="1">
        <v>2012</v>
      </c>
      <c r="Q17" s="1">
        <v>2013</v>
      </c>
      <c r="R17" s="1">
        <v>2014</v>
      </c>
      <c r="S17" s="1">
        <v>2015</v>
      </c>
      <c r="T17" s="1">
        <v>2016</v>
      </c>
      <c r="U17" s="1">
        <v>2017</v>
      </c>
      <c r="V17" s="1">
        <v>2018</v>
      </c>
      <c r="W17" s="1">
        <v>2019</v>
      </c>
      <c r="X17" s="1">
        <v>2020</v>
      </c>
      <c r="Y17" s="1">
        <v>2021</v>
      </c>
      <c r="Z17" s="1">
        <v>2022</v>
      </c>
      <c r="AA17" s="1">
        <v>2023</v>
      </c>
      <c r="AB17" s="1">
        <v>2024</v>
      </c>
      <c r="AC17" s="1">
        <v>2025</v>
      </c>
      <c r="AD17" s="1">
        <v>2026</v>
      </c>
      <c r="AE17" s="1">
        <v>2027</v>
      </c>
      <c r="AF17" s="1">
        <v>2028</v>
      </c>
      <c r="AG17" s="1">
        <v>2029</v>
      </c>
      <c r="AH17" s="1">
        <v>2030</v>
      </c>
      <c r="AI17" s="1">
        <v>2031</v>
      </c>
      <c r="AJ17" s="1">
        <v>2032</v>
      </c>
      <c r="AK17" s="1">
        <v>2033</v>
      </c>
      <c r="AL17" s="1">
        <v>2034</v>
      </c>
      <c r="AM17" s="1">
        <v>2035</v>
      </c>
      <c r="AN17" s="1">
        <v>2036</v>
      </c>
      <c r="AO17" s="1">
        <v>2037</v>
      </c>
      <c r="AP17" s="1">
        <v>2038</v>
      </c>
      <c r="AQ17" s="1">
        <v>2039</v>
      </c>
      <c r="AR17" s="1">
        <v>2040</v>
      </c>
      <c r="AS17" s="1">
        <v>2041</v>
      </c>
      <c r="AT17" s="1">
        <v>2042</v>
      </c>
      <c r="AU17" s="1">
        <v>2043</v>
      </c>
      <c r="AV17" s="1">
        <v>2044</v>
      </c>
      <c r="AW17" s="1">
        <v>2045</v>
      </c>
      <c r="AX17" s="1">
        <v>2046</v>
      </c>
      <c r="AY17" s="1">
        <v>2047</v>
      </c>
      <c r="AZ17" s="1">
        <v>2048</v>
      </c>
      <c r="BA17" s="1">
        <v>2049</v>
      </c>
      <c r="BB17" s="1">
        <v>2050</v>
      </c>
      <c r="BC17" s="1">
        <v>2051</v>
      </c>
      <c r="BD17" s="1">
        <v>2052</v>
      </c>
      <c r="BE17" s="1">
        <v>2053</v>
      </c>
      <c r="BF17" s="1">
        <v>2054</v>
      </c>
      <c r="BG17" s="1">
        <v>2055</v>
      </c>
      <c r="BH17" s="1">
        <v>2056</v>
      </c>
      <c r="BI17" s="1">
        <v>2057</v>
      </c>
      <c r="BJ17" s="1">
        <v>2058</v>
      </c>
      <c r="BK17" s="1">
        <v>2059</v>
      </c>
      <c r="BL17" s="1">
        <v>2060</v>
      </c>
      <c r="BM17" s="1">
        <v>2061</v>
      </c>
      <c r="BN17" s="1">
        <v>2062</v>
      </c>
      <c r="BO17" s="1">
        <v>2063</v>
      </c>
      <c r="BP17" s="1">
        <v>2064</v>
      </c>
      <c r="BQ17" s="1">
        <v>2065</v>
      </c>
      <c r="BR17" s="1">
        <v>2066</v>
      </c>
      <c r="BS17" s="1">
        <v>2067</v>
      </c>
      <c r="BT17" s="1">
        <v>2068</v>
      </c>
      <c r="BU17" s="1">
        <v>2069</v>
      </c>
      <c r="BV17" s="1">
        <v>2070</v>
      </c>
    </row>
    <row r="18" spans="2:75" ht="12">
      <c r="B18" s="155" t="s">
        <v>113</v>
      </c>
      <c r="D18" s="161">
        <v>0</v>
      </c>
      <c r="E18" s="161">
        <v>0</v>
      </c>
      <c r="F18" s="161">
        <v>0</v>
      </c>
      <c r="G18" s="161">
        <v>0</v>
      </c>
      <c r="H18" s="161">
        <v>0</v>
      </c>
      <c r="I18" s="161">
        <v>0</v>
      </c>
      <c r="J18" s="161">
        <v>0</v>
      </c>
      <c r="K18" s="161">
        <v>0</v>
      </c>
      <c r="L18" s="161">
        <v>0</v>
      </c>
      <c r="M18" s="161">
        <v>0</v>
      </c>
      <c r="N18" s="161">
        <v>0</v>
      </c>
      <c r="O18" s="161">
        <v>0</v>
      </c>
      <c r="P18" s="162">
        <f>($W18-$O18)/($W$17-$O$17)+O18</f>
        <v>6.3862328960212295E-2</v>
      </c>
      <c r="Q18" s="162">
        <f t="shared" ref="Q18:V18" si="0">($W18-$O18)/($W$17-$O$17)+P18</f>
        <v>0.12772465792042459</v>
      </c>
      <c r="R18" s="162">
        <f t="shared" si="0"/>
        <v>0.19158698688063688</v>
      </c>
      <c r="S18" s="162">
        <f t="shared" si="0"/>
        <v>0.25544931584084918</v>
      </c>
      <c r="T18" s="162">
        <f t="shared" si="0"/>
        <v>0.31931164480106144</v>
      </c>
      <c r="U18" s="162">
        <f t="shared" si="0"/>
        <v>0.38317397376127371</v>
      </c>
      <c r="V18" s="162">
        <f t="shared" si="0"/>
        <v>0.44703630272148598</v>
      </c>
      <c r="W18" s="221">
        <f>cuota_operador_fijo_incumbente</f>
        <v>0.51089863168169836</v>
      </c>
      <c r="X18" s="163">
        <f>W18</f>
        <v>0.51089863168169836</v>
      </c>
      <c r="Y18" s="163">
        <f t="shared" ref="Y18:BV18" si="1">X18</f>
        <v>0.51089863168169836</v>
      </c>
      <c r="Z18" s="163">
        <f t="shared" si="1"/>
        <v>0.51089863168169836</v>
      </c>
      <c r="AA18" s="163">
        <f t="shared" si="1"/>
        <v>0.51089863168169836</v>
      </c>
      <c r="AB18" s="163">
        <f t="shared" si="1"/>
        <v>0.51089863168169836</v>
      </c>
      <c r="AC18" s="163">
        <f t="shared" si="1"/>
        <v>0.51089863168169836</v>
      </c>
      <c r="AD18" s="163">
        <f t="shared" si="1"/>
        <v>0.51089863168169836</v>
      </c>
      <c r="AE18" s="163">
        <f t="shared" si="1"/>
        <v>0.51089863168169836</v>
      </c>
      <c r="AF18" s="163">
        <f t="shared" si="1"/>
        <v>0.51089863168169836</v>
      </c>
      <c r="AG18" s="163">
        <f t="shared" si="1"/>
        <v>0.51089863168169836</v>
      </c>
      <c r="AH18" s="163">
        <f t="shared" si="1"/>
        <v>0.51089863168169836</v>
      </c>
      <c r="AI18" s="163">
        <f t="shared" si="1"/>
        <v>0.51089863168169836</v>
      </c>
      <c r="AJ18" s="163">
        <f t="shared" si="1"/>
        <v>0.51089863168169836</v>
      </c>
      <c r="AK18" s="163">
        <f t="shared" si="1"/>
        <v>0.51089863168169836</v>
      </c>
      <c r="AL18" s="163">
        <f t="shared" si="1"/>
        <v>0.51089863168169836</v>
      </c>
      <c r="AM18" s="163">
        <f t="shared" si="1"/>
        <v>0.51089863168169836</v>
      </c>
      <c r="AN18" s="163">
        <f t="shared" si="1"/>
        <v>0.51089863168169836</v>
      </c>
      <c r="AO18" s="163">
        <f t="shared" si="1"/>
        <v>0.51089863168169836</v>
      </c>
      <c r="AP18" s="163">
        <f t="shared" si="1"/>
        <v>0.51089863168169836</v>
      </c>
      <c r="AQ18" s="163">
        <f t="shared" si="1"/>
        <v>0.51089863168169836</v>
      </c>
      <c r="AR18" s="163">
        <f t="shared" si="1"/>
        <v>0.51089863168169836</v>
      </c>
      <c r="AS18" s="163">
        <f t="shared" si="1"/>
        <v>0.51089863168169836</v>
      </c>
      <c r="AT18" s="163">
        <f t="shared" si="1"/>
        <v>0.51089863168169836</v>
      </c>
      <c r="AU18" s="163">
        <f t="shared" si="1"/>
        <v>0.51089863168169836</v>
      </c>
      <c r="AV18" s="163">
        <f t="shared" si="1"/>
        <v>0.51089863168169836</v>
      </c>
      <c r="AW18" s="163">
        <f t="shared" si="1"/>
        <v>0.51089863168169836</v>
      </c>
      <c r="AX18" s="163">
        <f t="shared" si="1"/>
        <v>0.51089863168169836</v>
      </c>
      <c r="AY18" s="163">
        <f t="shared" si="1"/>
        <v>0.51089863168169836</v>
      </c>
      <c r="AZ18" s="163">
        <f t="shared" si="1"/>
        <v>0.51089863168169836</v>
      </c>
      <c r="BA18" s="163">
        <f t="shared" si="1"/>
        <v>0.51089863168169836</v>
      </c>
      <c r="BB18" s="163">
        <f t="shared" si="1"/>
        <v>0.51089863168169836</v>
      </c>
      <c r="BC18" s="163">
        <f t="shared" si="1"/>
        <v>0.51089863168169836</v>
      </c>
      <c r="BD18" s="163">
        <f t="shared" si="1"/>
        <v>0.51089863168169836</v>
      </c>
      <c r="BE18" s="163">
        <f t="shared" si="1"/>
        <v>0.51089863168169836</v>
      </c>
      <c r="BF18" s="163">
        <f t="shared" si="1"/>
        <v>0.51089863168169836</v>
      </c>
      <c r="BG18" s="163">
        <f t="shared" si="1"/>
        <v>0.51089863168169836</v>
      </c>
      <c r="BH18" s="163">
        <f t="shared" si="1"/>
        <v>0.51089863168169836</v>
      </c>
      <c r="BI18" s="163">
        <f t="shared" si="1"/>
        <v>0.51089863168169836</v>
      </c>
      <c r="BJ18" s="163">
        <f t="shared" si="1"/>
        <v>0.51089863168169836</v>
      </c>
      <c r="BK18" s="163">
        <f t="shared" si="1"/>
        <v>0.51089863168169836</v>
      </c>
      <c r="BL18" s="163">
        <f t="shared" si="1"/>
        <v>0.51089863168169836</v>
      </c>
      <c r="BM18" s="163">
        <f t="shared" si="1"/>
        <v>0.51089863168169836</v>
      </c>
      <c r="BN18" s="163">
        <f t="shared" si="1"/>
        <v>0.51089863168169836</v>
      </c>
      <c r="BO18" s="163">
        <f t="shared" si="1"/>
        <v>0.51089863168169836</v>
      </c>
      <c r="BP18" s="163">
        <f t="shared" si="1"/>
        <v>0.51089863168169836</v>
      </c>
      <c r="BQ18" s="163">
        <f t="shared" si="1"/>
        <v>0.51089863168169836</v>
      </c>
      <c r="BR18" s="163">
        <f t="shared" si="1"/>
        <v>0.51089863168169836</v>
      </c>
      <c r="BS18" s="163">
        <f t="shared" si="1"/>
        <v>0.51089863168169836</v>
      </c>
      <c r="BT18" s="163">
        <f t="shared" si="1"/>
        <v>0.51089863168169836</v>
      </c>
      <c r="BU18" s="163">
        <f t="shared" si="1"/>
        <v>0.51089863168169836</v>
      </c>
      <c r="BV18" s="163">
        <f t="shared" si="1"/>
        <v>0.51089863168169836</v>
      </c>
      <c r="BW18" s="158" t="s">
        <v>0</v>
      </c>
    </row>
    <row r="19" spans="2:75" ht="12">
      <c r="B19" s="155" t="s">
        <v>114</v>
      </c>
      <c r="D19" s="161">
        <v>0</v>
      </c>
      <c r="E19" s="161">
        <v>0</v>
      </c>
      <c r="F19" s="161">
        <v>0</v>
      </c>
      <c r="G19" s="161">
        <v>0</v>
      </c>
      <c r="H19" s="161">
        <v>0</v>
      </c>
      <c r="I19" s="161">
        <v>0</v>
      </c>
      <c r="J19" s="161">
        <v>0</v>
      </c>
      <c r="K19" s="161">
        <v>0</v>
      </c>
      <c r="L19" s="161">
        <v>0</v>
      </c>
      <c r="M19" s="161">
        <v>0</v>
      </c>
      <c r="N19" s="161">
        <v>0</v>
      </c>
      <c r="O19" s="161">
        <v>0</v>
      </c>
      <c r="P19" s="162">
        <f>($W19-$O19)/($W$17-$O$17)+O19</f>
        <v>7.8045327738744785E-2</v>
      </c>
      <c r="Q19" s="162">
        <f t="shared" ref="Q19:V19" si="2">($W19-$O19)/($W$17-$O$17)+P19</f>
        <v>0.15609065547748957</v>
      </c>
      <c r="R19" s="162">
        <f t="shared" si="2"/>
        <v>0.23413598321623436</v>
      </c>
      <c r="S19" s="162">
        <f t="shared" si="2"/>
        <v>0.31218131095497914</v>
      </c>
      <c r="T19" s="162">
        <f t="shared" si="2"/>
        <v>0.39022663869372393</v>
      </c>
      <c r="U19" s="162">
        <f t="shared" si="2"/>
        <v>0.46827196643246871</v>
      </c>
      <c r="V19" s="162">
        <f t="shared" si="2"/>
        <v>0.54631729417121355</v>
      </c>
      <c r="W19" s="221">
        <f>cuota_operador_movil_incumbente</f>
        <v>0.62436262190995828</v>
      </c>
      <c r="X19" s="163">
        <f>W19</f>
        <v>0.62436262190995828</v>
      </c>
      <c r="Y19" s="163">
        <f t="shared" ref="Y19:BV19" si="3">X19</f>
        <v>0.62436262190995828</v>
      </c>
      <c r="Z19" s="163">
        <f t="shared" si="3"/>
        <v>0.62436262190995828</v>
      </c>
      <c r="AA19" s="163">
        <f t="shared" si="3"/>
        <v>0.62436262190995828</v>
      </c>
      <c r="AB19" s="163">
        <f t="shared" si="3"/>
        <v>0.62436262190995828</v>
      </c>
      <c r="AC19" s="163">
        <f t="shared" si="3"/>
        <v>0.62436262190995828</v>
      </c>
      <c r="AD19" s="163">
        <f t="shared" si="3"/>
        <v>0.62436262190995828</v>
      </c>
      <c r="AE19" s="163">
        <f t="shared" si="3"/>
        <v>0.62436262190995828</v>
      </c>
      <c r="AF19" s="163">
        <f t="shared" si="3"/>
        <v>0.62436262190995828</v>
      </c>
      <c r="AG19" s="163">
        <f t="shared" si="3"/>
        <v>0.62436262190995828</v>
      </c>
      <c r="AH19" s="163">
        <f t="shared" si="3"/>
        <v>0.62436262190995828</v>
      </c>
      <c r="AI19" s="163">
        <f t="shared" si="3"/>
        <v>0.62436262190995828</v>
      </c>
      <c r="AJ19" s="163">
        <f t="shared" si="3"/>
        <v>0.62436262190995828</v>
      </c>
      <c r="AK19" s="163">
        <f t="shared" si="3"/>
        <v>0.62436262190995828</v>
      </c>
      <c r="AL19" s="163">
        <f t="shared" si="3"/>
        <v>0.62436262190995828</v>
      </c>
      <c r="AM19" s="163">
        <f t="shared" si="3"/>
        <v>0.62436262190995828</v>
      </c>
      <c r="AN19" s="163">
        <f t="shared" si="3"/>
        <v>0.62436262190995828</v>
      </c>
      <c r="AO19" s="163">
        <f t="shared" si="3"/>
        <v>0.62436262190995828</v>
      </c>
      <c r="AP19" s="163">
        <f t="shared" si="3"/>
        <v>0.62436262190995828</v>
      </c>
      <c r="AQ19" s="163">
        <f t="shared" si="3"/>
        <v>0.62436262190995828</v>
      </c>
      <c r="AR19" s="163">
        <f t="shared" si="3"/>
        <v>0.62436262190995828</v>
      </c>
      <c r="AS19" s="163">
        <f t="shared" si="3"/>
        <v>0.62436262190995828</v>
      </c>
      <c r="AT19" s="163">
        <f t="shared" si="3"/>
        <v>0.62436262190995828</v>
      </c>
      <c r="AU19" s="163">
        <f t="shared" si="3"/>
        <v>0.62436262190995828</v>
      </c>
      <c r="AV19" s="163">
        <f t="shared" si="3"/>
        <v>0.62436262190995828</v>
      </c>
      <c r="AW19" s="163">
        <f t="shared" si="3"/>
        <v>0.62436262190995828</v>
      </c>
      <c r="AX19" s="163">
        <f t="shared" si="3"/>
        <v>0.62436262190995828</v>
      </c>
      <c r="AY19" s="163">
        <f t="shared" si="3"/>
        <v>0.62436262190995828</v>
      </c>
      <c r="AZ19" s="163">
        <f t="shared" si="3"/>
        <v>0.62436262190995828</v>
      </c>
      <c r="BA19" s="163">
        <f t="shared" si="3"/>
        <v>0.62436262190995828</v>
      </c>
      <c r="BB19" s="163">
        <f t="shared" si="3"/>
        <v>0.62436262190995828</v>
      </c>
      <c r="BC19" s="163">
        <f t="shared" si="3"/>
        <v>0.62436262190995828</v>
      </c>
      <c r="BD19" s="163">
        <f t="shared" si="3"/>
        <v>0.62436262190995828</v>
      </c>
      <c r="BE19" s="163">
        <f t="shared" si="3"/>
        <v>0.62436262190995828</v>
      </c>
      <c r="BF19" s="163">
        <f t="shared" si="3"/>
        <v>0.62436262190995828</v>
      </c>
      <c r="BG19" s="163">
        <f t="shared" si="3"/>
        <v>0.62436262190995828</v>
      </c>
      <c r="BH19" s="163">
        <f t="shared" si="3"/>
        <v>0.62436262190995828</v>
      </c>
      <c r="BI19" s="163">
        <f t="shared" si="3"/>
        <v>0.62436262190995828</v>
      </c>
      <c r="BJ19" s="163">
        <f t="shared" si="3"/>
        <v>0.62436262190995828</v>
      </c>
      <c r="BK19" s="163">
        <f t="shared" si="3"/>
        <v>0.62436262190995828</v>
      </c>
      <c r="BL19" s="163">
        <f t="shared" si="3"/>
        <v>0.62436262190995828</v>
      </c>
      <c r="BM19" s="163">
        <f t="shared" si="3"/>
        <v>0.62436262190995828</v>
      </c>
      <c r="BN19" s="163">
        <f t="shared" si="3"/>
        <v>0.62436262190995828</v>
      </c>
      <c r="BO19" s="163">
        <f t="shared" si="3"/>
        <v>0.62436262190995828</v>
      </c>
      <c r="BP19" s="163">
        <f t="shared" si="3"/>
        <v>0.62436262190995828</v>
      </c>
      <c r="BQ19" s="163">
        <f t="shared" si="3"/>
        <v>0.62436262190995828</v>
      </c>
      <c r="BR19" s="163">
        <f t="shared" si="3"/>
        <v>0.62436262190995828</v>
      </c>
      <c r="BS19" s="163">
        <f t="shared" si="3"/>
        <v>0.62436262190995828</v>
      </c>
      <c r="BT19" s="163">
        <f t="shared" si="3"/>
        <v>0.62436262190995828</v>
      </c>
      <c r="BU19" s="163">
        <f t="shared" si="3"/>
        <v>0.62436262190995828</v>
      </c>
      <c r="BV19" s="163">
        <f t="shared" si="3"/>
        <v>0.62436262190995828</v>
      </c>
      <c r="BW19" s="158" t="s">
        <v>1</v>
      </c>
    </row>
    <row r="20" spans="2:75" ht="12">
      <c r="W20" s="156" t="s">
        <v>167</v>
      </c>
    </row>
  </sheetData>
  <phoneticPr fontId="0" type="noConversion"/>
  <pageMargins left="0.70866141732283472" right="0.70866141732283472" top="0.51181102362204722" bottom="0.51181102362204722" header="0.51181102362204722" footer="0.35433070866141736"/>
  <pageSetup paperSize="9" orientation="landscape" horizontalDpi="4294967292" verticalDpi="4294967292" r:id="rId1"/>
  <headerFooter alignWithMargins="0">
    <oddFooter xml:space="preserve">&amp;L&amp;F : &amp;A&amp;CPrinted at &amp;T on &amp;D&amp;RCONFIDENTIAL © Analysys Mason </oddFooter>
  </headerFooter>
  <colBreaks count="1" manualBreakCount="1">
    <brk id="4" max="1048575" man="1"/>
  </colBreaks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0" tint="-0.14999847407452621"/>
    <pageSetUpPr autoPageBreaks="0"/>
  </sheetPr>
  <dimension ref="A1:W77"/>
  <sheetViews>
    <sheetView showGridLines="0" zoomScale="80" zoomScaleNormal="80" workbookViewId="0"/>
  </sheetViews>
  <sheetFormatPr baseColWidth="10" defaultColWidth="12.69921875" defaultRowHeight="11.5"/>
  <cols>
    <col min="1" max="1" width="6.69921875" customWidth="1"/>
    <col min="2" max="2" width="12.69921875" customWidth="1"/>
    <col min="3" max="3" width="10.69921875" customWidth="1"/>
    <col min="4" max="4" width="42.8984375" customWidth="1"/>
    <col min="5" max="5" width="12.69921875" customWidth="1"/>
    <col min="6" max="6" width="9.69921875" customWidth="1"/>
    <col min="7" max="7" width="42.8984375" bestFit="1" customWidth="1"/>
    <col min="8" max="8" width="12.69921875" customWidth="1"/>
    <col min="9" max="9" width="10.19921875" customWidth="1"/>
    <col min="10" max="10" width="12.69921875" customWidth="1"/>
    <col min="11" max="11" width="8.59765625" customWidth="1"/>
    <col min="12" max="12" width="22" bestFit="1" customWidth="1"/>
    <col min="13" max="13" width="8.59765625" customWidth="1"/>
    <col min="14" max="14" width="18.8984375" bestFit="1" customWidth="1"/>
    <col min="15" max="15" width="9" customWidth="1"/>
    <col min="17" max="17" width="8.59765625" customWidth="1"/>
    <col min="18" max="18" width="15.09765625" customWidth="1"/>
  </cols>
  <sheetData>
    <row r="1" spans="1:23" s="24" customFormat="1" ht="33.75" customHeight="1">
      <c r="A1" s="24" t="s">
        <v>40</v>
      </c>
      <c r="D1" s="26" t="s">
        <v>123</v>
      </c>
    </row>
    <row r="2" spans="1:23" ht="12">
      <c r="B2" s="4">
        <v>1000</v>
      </c>
      <c r="C2" s="63" t="s">
        <v>155</v>
      </c>
    </row>
    <row r="3" spans="1:23" ht="12">
      <c r="B3" s="4">
        <v>1000</v>
      </c>
      <c r="C3" s="15" t="s">
        <v>58</v>
      </c>
    </row>
    <row r="5" spans="1:23" ht="34.5">
      <c r="B5" s="1" t="s">
        <v>124</v>
      </c>
      <c r="D5" s="1"/>
      <c r="E5" s="1" t="s">
        <v>67</v>
      </c>
      <c r="G5" s="1" t="s">
        <v>125</v>
      </c>
      <c r="H5" s="1" t="s">
        <v>67</v>
      </c>
      <c r="J5" s="1" t="s">
        <v>126</v>
      </c>
      <c r="L5" s="1" t="s">
        <v>127</v>
      </c>
      <c r="N5" s="1" t="s">
        <v>59</v>
      </c>
      <c r="P5" s="1" t="s">
        <v>128</v>
      </c>
      <c r="R5" s="1" t="s">
        <v>129</v>
      </c>
      <c r="T5" s="185" t="s">
        <v>227</v>
      </c>
      <c r="U5" s="185" t="s">
        <v>228</v>
      </c>
      <c r="V5" s="69"/>
      <c r="W5" s="185" t="s">
        <v>282</v>
      </c>
    </row>
    <row r="6" spans="1:23">
      <c r="B6" s="27">
        <v>2000</v>
      </c>
      <c r="C6">
        <v>1</v>
      </c>
      <c r="D6" s="31" t="s">
        <v>326</v>
      </c>
      <c r="E6" s="29" t="s">
        <v>72</v>
      </c>
      <c r="F6">
        <v>1</v>
      </c>
      <c r="G6" s="44" t="s">
        <v>83</v>
      </c>
      <c r="H6" s="29" t="s">
        <v>109</v>
      </c>
      <c r="J6" s="29" t="s">
        <v>47</v>
      </c>
      <c r="L6" s="29" t="s">
        <v>13</v>
      </c>
      <c r="N6" s="29" t="s">
        <v>61</v>
      </c>
      <c r="P6" s="29" t="s">
        <v>76</v>
      </c>
      <c r="R6" s="29" t="s">
        <v>74</v>
      </c>
      <c r="T6" s="29" t="s">
        <v>229</v>
      </c>
      <c r="U6" s="186">
        <f>64/bit.conversion</f>
        <v>6.25E-2</v>
      </c>
      <c r="V6" s="69"/>
      <c r="W6" s="27">
        <v>1.2</v>
      </c>
    </row>
    <row r="7" spans="1:23" ht="12">
      <c r="B7" s="28">
        <f t="shared" ref="B7:C58" si="0">B6+1</f>
        <v>2001</v>
      </c>
      <c r="C7">
        <v>2</v>
      </c>
      <c r="D7" s="31" t="s">
        <v>357</v>
      </c>
      <c r="E7" s="29" t="s">
        <v>72</v>
      </c>
      <c r="F7">
        <v>2</v>
      </c>
      <c r="G7" s="44" t="s">
        <v>84</v>
      </c>
      <c r="H7" s="29" t="s">
        <v>109</v>
      </c>
      <c r="J7" s="29" t="s">
        <v>48</v>
      </c>
      <c r="L7" s="29" t="s">
        <v>14</v>
      </c>
      <c r="N7" s="29" t="s">
        <v>62</v>
      </c>
      <c r="P7" s="29" t="s">
        <v>75</v>
      </c>
      <c r="R7" s="29" t="s">
        <v>71</v>
      </c>
      <c r="T7" s="29" t="s">
        <v>230</v>
      </c>
      <c r="U7" s="186">
        <f>128/bit.conversion</f>
        <v>0.125</v>
      </c>
      <c r="V7" s="69"/>
      <c r="W7" s="15" t="s">
        <v>283</v>
      </c>
    </row>
    <row r="8" spans="1:23">
      <c r="B8" s="28">
        <f t="shared" si="0"/>
        <v>2002</v>
      </c>
      <c r="C8">
        <v>3</v>
      </c>
      <c r="D8" s="31" t="s">
        <v>358</v>
      </c>
      <c r="E8" s="29" t="s">
        <v>72</v>
      </c>
      <c r="F8">
        <v>3</v>
      </c>
      <c r="G8" s="44" t="s">
        <v>85</v>
      </c>
      <c r="H8" s="29" t="s">
        <v>109</v>
      </c>
      <c r="J8" s="29" t="s">
        <v>49</v>
      </c>
      <c r="L8" s="29" t="s">
        <v>15</v>
      </c>
      <c r="N8" s="29" t="s">
        <v>60</v>
      </c>
      <c r="P8" s="29" t="s">
        <v>53</v>
      </c>
      <c r="R8" s="29" t="s">
        <v>78</v>
      </c>
      <c r="T8" s="187" t="s">
        <v>231</v>
      </c>
      <c r="U8" s="186">
        <f>192/bit.conversion</f>
        <v>0.1875</v>
      </c>
      <c r="V8" s="69"/>
    </row>
    <row r="9" spans="1:23">
      <c r="B9" s="28">
        <f t="shared" si="0"/>
        <v>2003</v>
      </c>
      <c r="C9">
        <v>4</v>
      </c>
      <c r="D9" s="31" t="s">
        <v>359</v>
      </c>
      <c r="E9" s="29" t="s">
        <v>72</v>
      </c>
      <c r="F9">
        <v>4</v>
      </c>
      <c r="G9" s="44" t="s">
        <v>86</v>
      </c>
      <c r="H9" s="29" t="s">
        <v>109</v>
      </c>
      <c r="J9" s="29" t="s">
        <v>2</v>
      </c>
      <c r="L9" s="29" t="s">
        <v>158</v>
      </c>
      <c r="N9" s="29" t="s">
        <v>53</v>
      </c>
      <c r="P9" s="29" t="s">
        <v>53</v>
      </c>
      <c r="R9" s="29" t="s">
        <v>18</v>
      </c>
      <c r="T9" s="187" t="s">
        <v>232</v>
      </c>
      <c r="U9" s="186">
        <f>256/bit.conversion</f>
        <v>0.25</v>
      </c>
      <c r="V9" s="69"/>
    </row>
    <row r="10" spans="1:23">
      <c r="B10" s="28">
        <f t="shared" si="0"/>
        <v>2004</v>
      </c>
      <c r="C10">
        <v>5</v>
      </c>
      <c r="D10" s="31" t="s">
        <v>360</v>
      </c>
      <c r="E10" s="29" t="s">
        <v>72</v>
      </c>
      <c r="F10">
        <v>5</v>
      </c>
      <c r="G10" s="44" t="s">
        <v>87</v>
      </c>
      <c r="H10" s="29" t="s">
        <v>109</v>
      </c>
      <c r="J10" s="29" t="s">
        <v>53</v>
      </c>
      <c r="L10" s="29" t="s">
        <v>53</v>
      </c>
      <c r="N10" s="29" t="s">
        <v>53</v>
      </c>
      <c r="P10" s="29" t="s">
        <v>53</v>
      </c>
      <c r="R10" s="29" t="s">
        <v>53</v>
      </c>
      <c r="T10" s="187" t="s">
        <v>233</v>
      </c>
      <c r="U10" s="186">
        <f>384/bit.conversion</f>
        <v>0.375</v>
      </c>
      <c r="V10" s="69"/>
    </row>
    <row r="11" spans="1:23" ht="12">
      <c r="B11" s="28">
        <f t="shared" si="0"/>
        <v>2005</v>
      </c>
      <c r="C11">
        <v>6</v>
      </c>
      <c r="D11" s="31" t="s">
        <v>327</v>
      </c>
      <c r="E11" s="29" t="s">
        <v>82</v>
      </c>
      <c r="F11">
        <v>6</v>
      </c>
      <c r="G11" s="44" t="s">
        <v>88</v>
      </c>
      <c r="H11" s="29" t="s">
        <v>109</v>
      </c>
      <c r="J11" s="15" t="s">
        <v>50</v>
      </c>
      <c r="L11" s="15" t="s">
        <v>12</v>
      </c>
      <c r="N11" s="15" t="s">
        <v>16</v>
      </c>
      <c r="P11" s="15" t="s">
        <v>17</v>
      </c>
      <c r="R11" s="15" t="s">
        <v>56</v>
      </c>
      <c r="T11" s="187" t="s">
        <v>234</v>
      </c>
      <c r="U11" s="186">
        <f>512/bit.conversion</f>
        <v>0.5</v>
      </c>
      <c r="V11" s="69"/>
    </row>
    <row r="12" spans="1:23">
      <c r="B12" s="28">
        <f t="shared" si="0"/>
        <v>2006</v>
      </c>
      <c r="C12">
        <v>7</v>
      </c>
      <c r="D12" s="31" t="s">
        <v>328</v>
      </c>
      <c r="E12" s="29" t="s">
        <v>82</v>
      </c>
      <c r="F12">
        <v>7</v>
      </c>
      <c r="G12" s="44" t="s">
        <v>89</v>
      </c>
      <c r="H12" s="29" t="s">
        <v>109</v>
      </c>
      <c r="T12" s="187" t="s">
        <v>235</v>
      </c>
      <c r="U12" s="186">
        <f>768/bit.conversion</f>
        <v>0.75</v>
      </c>
      <c r="V12" s="69"/>
    </row>
    <row r="13" spans="1:23">
      <c r="B13" s="28">
        <f t="shared" si="0"/>
        <v>2007</v>
      </c>
      <c r="C13">
        <v>8</v>
      </c>
      <c r="D13" s="31" t="s">
        <v>329</v>
      </c>
      <c r="E13" s="29" t="s">
        <v>82</v>
      </c>
      <c r="F13">
        <v>8</v>
      </c>
      <c r="G13" s="31" t="str">
        <f>"Fixed Service"&amp;F13</f>
        <v>Fixed Service8</v>
      </c>
      <c r="H13" s="31" t="str">
        <f>"Fixed Unit"&amp;F13</f>
        <v>Fixed Unit8</v>
      </c>
      <c r="T13" s="187" t="s">
        <v>236</v>
      </c>
      <c r="U13" s="186">
        <f>bit.conversion/bit.conversion</f>
        <v>1</v>
      </c>
      <c r="V13" s="69"/>
    </row>
    <row r="14" spans="1:23">
      <c r="B14" s="28">
        <f t="shared" si="0"/>
        <v>2008</v>
      </c>
      <c r="C14">
        <v>9</v>
      </c>
      <c r="D14" s="31" t="s">
        <v>330</v>
      </c>
      <c r="E14" s="29" t="s">
        <v>72</v>
      </c>
      <c r="F14">
        <v>9</v>
      </c>
      <c r="G14" s="44" t="s">
        <v>90</v>
      </c>
      <c r="H14" s="29" t="s">
        <v>109</v>
      </c>
      <c r="T14" s="187" t="s">
        <v>237</v>
      </c>
      <c r="U14" s="186">
        <v>2.048</v>
      </c>
      <c r="V14" s="69"/>
    </row>
    <row r="15" spans="1:23">
      <c r="B15" s="28">
        <f t="shared" si="0"/>
        <v>2009</v>
      </c>
      <c r="C15">
        <v>10</v>
      </c>
      <c r="D15" s="31" t="s">
        <v>361</v>
      </c>
      <c r="E15" s="29" t="s">
        <v>72</v>
      </c>
      <c r="F15">
        <v>10</v>
      </c>
      <c r="G15" s="44" t="s">
        <v>91</v>
      </c>
      <c r="H15" s="29" t="s">
        <v>109</v>
      </c>
      <c r="T15" s="187" t="s">
        <v>238</v>
      </c>
      <c r="U15" s="186">
        <v>8.4499999999999993</v>
      </c>
      <c r="V15" s="69"/>
    </row>
    <row r="16" spans="1:23">
      <c r="B16" s="28">
        <f t="shared" si="0"/>
        <v>2010</v>
      </c>
      <c r="C16">
        <v>11</v>
      </c>
      <c r="D16" s="31" t="s">
        <v>362</v>
      </c>
      <c r="E16" s="29" t="s">
        <v>72</v>
      </c>
      <c r="F16">
        <v>11</v>
      </c>
      <c r="G16" s="44" t="s">
        <v>92</v>
      </c>
      <c r="H16" s="29" t="s">
        <v>109</v>
      </c>
      <c r="T16" s="187" t="s">
        <v>239</v>
      </c>
      <c r="U16" s="186">
        <v>34.369999999999997</v>
      </c>
      <c r="V16" s="69"/>
    </row>
    <row r="17" spans="2:22">
      <c r="B17" s="28">
        <f t="shared" si="0"/>
        <v>2011</v>
      </c>
      <c r="C17">
        <v>12</v>
      </c>
      <c r="D17" s="31" t="s">
        <v>363</v>
      </c>
      <c r="E17" s="29" t="s">
        <v>72</v>
      </c>
      <c r="F17">
        <v>12</v>
      </c>
      <c r="G17" s="44" t="s">
        <v>93</v>
      </c>
      <c r="H17" s="29" t="s">
        <v>109</v>
      </c>
      <c r="T17" s="187" t="s">
        <v>240</v>
      </c>
      <c r="U17" s="186">
        <v>155.52000000000001</v>
      </c>
      <c r="V17" s="69"/>
    </row>
    <row r="18" spans="2:22">
      <c r="B18" s="28">
        <f t="shared" si="0"/>
        <v>2012</v>
      </c>
      <c r="C18">
        <v>13</v>
      </c>
      <c r="D18" s="31" t="s">
        <v>364</v>
      </c>
      <c r="E18" s="29" t="s">
        <v>72</v>
      </c>
      <c r="F18">
        <v>13</v>
      </c>
      <c r="G18" s="44" t="s">
        <v>94</v>
      </c>
      <c r="H18" s="29" t="s">
        <v>109</v>
      </c>
      <c r="T18" s="187" t="s">
        <v>241</v>
      </c>
      <c r="U18" s="186">
        <v>622.08000000000004</v>
      </c>
      <c r="V18" s="69"/>
    </row>
    <row r="19" spans="2:22">
      <c r="B19" s="28">
        <f t="shared" si="0"/>
        <v>2013</v>
      </c>
      <c r="C19">
        <v>14</v>
      </c>
      <c r="D19" s="31" t="s">
        <v>331</v>
      </c>
      <c r="E19" s="29" t="s">
        <v>82</v>
      </c>
      <c r="F19">
        <v>14</v>
      </c>
      <c r="G19" s="31" t="str">
        <f>"Fixed Service"&amp;F19</f>
        <v>Fixed Service14</v>
      </c>
      <c r="H19" s="31" t="str">
        <f>"Fixed Unit"&amp;F19</f>
        <v>Fixed Unit14</v>
      </c>
      <c r="T19" s="187" t="s">
        <v>242</v>
      </c>
      <c r="U19" s="186">
        <v>2488.3200000000002</v>
      </c>
      <c r="V19" s="69"/>
    </row>
    <row r="20" spans="2:22">
      <c r="B20" s="28">
        <f t="shared" si="0"/>
        <v>2014</v>
      </c>
      <c r="C20">
        <v>15</v>
      </c>
      <c r="D20" s="31" t="s">
        <v>332</v>
      </c>
      <c r="E20" s="29" t="s">
        <v>82</v>
      </c>
      <c r="F20">
        <v>15</v>
      </c>
      <c r="G20" s="44" t="s">
        <v>130</v>
      </c>
      <c r="H20" s="29" t="s">
        <v>109</v>
      </c>
      <c r="T20" s="187" t="s">
        <v>243</v>
      </c>
      <c r="U20" s="186">
        <v>9953.2800000000007</v>
      </c>
      <c r="V20" s="69"/>
    </row>
    <row r="21" spans="2:22" ht="12">
      <c r="B21" s="28">
        <f t="shared" si="0"/>
        <v>2015</v>
      </c>
      <c r="C21">
        <v>16</v>
      </c>
      <c r="D21" s="31" t="s">
        <v>333</v>
      </c>
      <c r="E21" s="29" t="s">
        <v>82</v>
      </c>
      <c r="F21">
        <v>16</v>
      </c>
      <c r="G21" s="44" t="s">
        <v>95</v>
      </c>
      <c r="H21" s="29" t="s">
        <v>109</v>
      </c>
      <c r="T21" s="187" t="s">
        <v>244</v>
      </c>
      <c r="U21" s="186">
        <v>39813.120000000003</v>
      </c>
      <c r="V21" s="15" t="s">
        <v>245</v>
      </c>
    </row>
    <row r="22" spans="2:22">
      <c r="B22" s="28">
        <f t="shared" si="0"/>
        <v>2016</v>
      </c>
      <c r="C22">
        <v>17</v>
      </c>
      <c r="D22" s="31" t="s">
        <v>334</v>
      </c>
      <c r="E22" s="29" t="s">
        <v>72</v>
      </c>
      <c r="F22">
        <v>17</v>
      </c>
      <c r="G22" s="31" t="str">
        <f>"Fixed Service"&amp;F22</f>
        <v>Fixed Service17</v>
      </c>
      <c r="H22" s="31" t="str">
        <f>"Fixed Unit"&amp;F22</f>
        <v>Fixed Unit17</v>
      </c>
      <c r="T22" s="187" t="s">
        <v>246</v>
      </c>
      <c r="U22" s="186">
        <v>1</v>
      </c>
      <c r="V22" s="69"/>
    </row>
    <row r="23" spans="2:22" ht="12">
      <c r="B23" s="28">
        <f t="shared" si="0"/>
        <v>2017</v>
      </c>
      <c r="C23">
        <v>18</v>
      </c>
      <c r="D23" s="31" t="s">
        <v>365</v>
      </c>
      <c r="E23" s="29" t="s">
        <v>72</v>
      </c>
      <c r="F23">
        <v>18</v>
      </c>
      <c r="G23" s="44" t="s">
        <v>96</v>
      </c>
      <c r="H23" s="29" t="s">
        <v>55</v>
      </c>
      <c r="T23" s="187" t="s">
        <v>247</v>
      </c>
      <c r="U23" s="186">
        <v>2</v>
      </c>
      <c r="V23" s="15"/>
    </row>
    <row r="24" spans="2:22" ht="12">
      <c r="B24" s="28">
        <f t="shared" si="0"/>
        <v>2018</v>
      </c>
      <c r="C24">
        <v>19</v>
      </c>
      <c r="D24" s="31" t="s">
        <v>366</v>
      </c>
      <c r="E24" s="29" t="s">
        <v>72</v>
      </c>
      <c r="F24">
        <v>19</v>
      </c>
      <c r="G24" s="44" t="s">
        <v>165</v>
      </c>
      <c r="H24" s="29" t="s">
        <v>55</v>
      </c>
      <c r="T24" s="187" t="s">
        <v>248</v>
      </c>
      <c r="U24" s="186">
        <v>4</v>
      </c>
      <c r="V24" s="15"/>
    </row>
    <row r="25" spans="2:22" ht="12">
      <c r="B25" s="28">
        <f t="shared" si="0"/>
        <v>2019</v>
      </c>
      <c r="C25">
        <v>20</v>
      </c>
      <c r="D25" s="31" t="s">
        <v>367</v>
      </c>
      <c r="E25" s="29" t="s">
        <v>72</v>
      </c>
      <c r="F25">
        <v>20</v>
      </c>
      <c r="G25" s="44" t="s">
        <v>166</v>
      </c>
      <c r="H25" s="29" t="s">
        <v>55</v>
      </c>
      <c r="T25" s="187" t="s">
        <v>249</v>
      </c>
      <c r="U25" s="186">
        <v>6</v>
      </c>
      <c r="V25" s="15"/>
    </row>
    <row r="26" spans="2:22" ht="12">
      <c r="B26" s="28">
        <f t="shared" si="0"/>
        <v>2020</v>
      </c>
      <c r="C26">
        <v>21</v>
      </c>
      <c r="D26" s="31" t="s">
        <v>368</v>
      </c>
      <c r="E26" s="29" t="s">
        <v>72</v>
      </c>
      <c r="F26">
        <v>21</v>
      </c>
      <c r="G26" s="44" t="s">
        <v>209</v>
      </c>
      <c r="H26" s="29" t="s">
        <v>11</v>
      </c>
      <c r="T26" s="187" t="s">
        <v>250</v>
      </c>
      <c r="U26" s="186">
        <v>8</v>
      </c>
      <c r="V26" s="15"/>
    </row>
    <row r="27" spans="2:22">
      <c r="B27" s="28">
        <f t="shared" si="0"/>
        <v>2021</v>
      </c>
      <c r="C27">
        <v>22</v>
      </c>
      <c r="D27" s="31" t="s">
        <v>335</v>
      </c>
      <c r="E27" s="29" t="s">
        <v>82</v>
      </c>
      <c r="F27">
        <v>22</v>
      </c>
      <c r="G27" s="44" t="s">
        <v>210</v>
      </c>
      <c r="H27" s="29" t="s">
        <v>11</v>
      </c>
      <c r="T27" s="187" t="s">
        <v>251</v>
      </c>
      <c r="U27" s="186">
        <v>10</v>
      </c>
      <c r="V27" s="69"/>
    </row>
    <row r="28" spans="2:22">
      <c r="B28" s="28">
        <f t="shared" si="0"/>
        <v>2022</v>
      </c>
      <c r="C28">
        <v>23</v>
      </c>
      <c r="D28" s="31" t="s">
        <v>336</v>
      </c>
      <c r="E28" s="29" t="s">
        <v>82</v>
      </c>
      <c r="F28">
        <v>23</v>
      </c>
      <c r="G28" s="44" t="s">
        <v>101</v>
      </c>
      <c r="H28" s="29" t="s">
        <v>110</v>
      </c>
      <c r="T28" s="187" t="s">
        <v>252</v>
      </c>
      <c r="U28" s="186">
        <v>20</v>
      </c>
      <c r="V28" s="69"/>
    </row>
    <row r="29" spans="2:22">
      <c r="B29" s="28">
        <f t="shared" si="0"/>
        <v>2023</v>
      </c>
      <c r="C29">
        <v>24</v>
      </c>
      <c r="D29" s="31" t="s">
        <v>337</v>
      </c>
      <c r="E29" s="29" t="s">
        <v>82</v>
      </c>
      <c r="F29">
        <v>24</v>
      </c>
      <c r="G29" s="44" t="s">
        <v>100</v>
      </c>
      <c r="H29" s="29" t="s">
        <v>11</v>
      </c>
      <c r="T29" s="187" t="s">
        <v>253</v>
      </c>
      <c r="U29" s="186">
        <v>30</v>
      </c>
      <c r="V29" s="69"/>
    </row>
    <row r="30" spans="2:22">
      <c r="B30" s="28">
        <f t="shared" si="0"/>
        <v>2024</v>
      </c>
      <c r="C30">
        <v>25</v>
      </c>
      <c r="D30" s="31" t="s">
        <v>211</v>
      </c>
      <c r="E30" s="29" t="s">
        <v>212</v>
      </c>
      <c r="F30">
        <v>25</v>
      </c>
      <c r="G30" s="44" t="s">
        <v>103</v>
      </c>
      <c r="H30" s="29" t="s">
        <v>110</v>
      </c>
      <c r="T30" s="187" t="s">
        <v>254</v>
      </c>
      <c r="U30" s="186">
        <v>40</v>
      </c>
      <c r="V30" s="69"/>
    </row>
    <row r="31" spans="2:22">
      <c r="B31" s="28">
        <f t="shared" si="0"/>
        <v>2025</v>
      </c>
      <c r="C31">
        <v>26</v>
      </c>
      <c r="D31" s="31" t="s">
        <v>338</v>
      </c>
      <c r="E31" s="29" t="s">
        <v>212</v>
      </c>
      <c r="F31">
        <v>26</v>
      </c>
      <c r="G31" s="44" t="s">
        <v>102</v>
      </c>
      <c r="H31" s="29" t="s">
        <v>11</v>
      </c>
      <c r="T31" s="187" t="s">
        <v>255</v>
      </c>
      <c r="U31" s="186">
        <v>50</v>
      </c>
      <c r="V31" s="69"/>
    </row>
    <row r="32" spans="2:22">
      <c r="B32" s="28">
        <f t="shared" si="0"/>
        <v>2026</v>
      </c>
      <c r="C32">
        <v>27</v>
      </c>
      <c r="D32" s="31" t="s">
        <v>339</v>
      </c>
      <c r="E32" s="29" t="s">
        <v>212</v>
      </c>
      <c r="F32">
        <v>27</v>
      </c>
      <c r="G32" s="31" t="str">
        <f>"Fixed Service"&amp;F32</f>
        <v>Fixed Service27</v>
      </c>
      <c r="H32" s="31" t="str">
        <f>"Fixed Unit"&amp;F32</f>
        <v>Fixed Unit27</v>
      </c>
      <c r="T32" s="187" t="s">
        <v>256</v>
      </c>
      <c r="U32" s="186">
        <v>60</v>
      </c>
      <c r="V32" s="69"/>
    </row>
    <row r="33" spans="2:22">
      <c r="B33" s="28">
        <f t="shared" si="0"/>
        <v>2027</v>
      </c>
      <c r="C33">
        <v>28</v>
      </c>
      <c r="D33" s="31" t="s">
        <v>340</v>
      </c>
      <c r="E33" s="29" t="s">
        <v>212</v>
      </c>
      <c r="F33">
        <v>28</v>
      </c>
      <c r="G33" s="31" t="str">
        <f>"Fixed Service"&amp;F33</f>
        <v>Fixed Service28</v>
      </c>
      <c r="H33" s="31" t="str">
        <f>"Fixed Unit"&amp;F33</f>
        <v>Fixed Unit28</v>
      </c>
      <c r="T33" s="187" t="s">
        <v>257</v>
      </c>
      <c r="U33" s="186">
        <v>70</v>
      </c>
      <c r="V33" s="69"/>
    </row>
    <row r="34" spans="2:22">
      <c r="B34" s="28">
        <f t="shared" si="0"/>
        <v>2028</v>
      </c>
      <c r="C34">
        <v>29</v>
      </c>
      <c r="D34" s="31" t="s">
        <v>341</v>
      </c>
      <c r="E34" s="29" t="s">
        <v>212</v>
      </c>
      <c r="F34">
        <v>29</v>
      </c>
      <c r="G34" s="31" t="str">
        <f>"Fixed Service"&amp;F34</f>
        <v>Fixed Service29</v>
      </c>
      <c r="H34" s="31" t="str">
        <f>"Fixed Unit"&amp;F34</f>
        <v>Fixed Unit29</v>
      </c>
      <c r="T34" s="187" t="s">
        <v>258</v>
      </c>
      <c r="U34" s="186">
        <v>80</v>
      </c>
      <c r="V34" s="69"/>
    </row>
    <row r="35" spans="2:22">
      <c r="B35" s="28">
        <f t="shared" si="0"/>
        <v>2029</v>
      </c>
      <c r="C35">
        <v>30</v>
      </c>
      <c r="D35" s="31" t="s">
        <v>342</v>
      </c>
      <c r="E35" s="29" t="s">
        <v>212</v>
      </c>
      <c r="F35">
        <v>30</v>
      </c>
      <c r="G35" s="29" t="s">
        <v>154</v>
      </c>
      <c r="H35" s="29" t="s">
        <v>51</v>
      </c>
      <c r="T35" s="187" t="s">
        <v>259</v>
      </c>
      <c r="U35" s="186">
        <v>90</v>
      </c>
      <c r="V35" s="69"/>
    </row>
    <row r="36" spans="2:22" ht="12">
      <c r="B36" s="28">
        <f t="shared" si="0"/>
        <v>2030</v>
      </c>
      <c r="C36">
        <f>C35+1</f>
        <v>31</v>
      </c>
      <c r="D36" s="31" t="s">
        <v>343</v>
      </c>
      <c r="E36" s="29" t="s">
        <v>72</v>
      </c>
      <c r="G36" s="15" t="s">
        <v>45</v>
      </c>
      <c r="H36" s="15" t="s">
        <v>19</v>
      </c>
      <c r="T36" s="187" t="s">
        <v>260</v>
      </c>
      <c r="U36" s="186">
        <v>100</v>
      </c>
      <c r="V36" s="69"/>
    </row>
    <row r="37" spans="2:22">
      <c r="B37" s="28">
        <f t="shared" si="0"/>
        <v>2031</v>
      </c>
      <c r="C37">
        <f t="shared" si="0"/>
        <v>32</v>
      </c>
      <c r="D37" s="31" t="s">
        <v>344</v>
      </c>
      <c r="E37" s="29" t="s">
        <v>72</v>
      </c>
      <c r="T37" s="187" t="s">
        <v>261</v>
      </c>
      <c r="U37" s="186">
        <v>150</v>
      </c>
      <c r="V37" s="69"/>
    </row>
    <row r="38" spans="2:22">
      <c r="B38" s="28">
        <f t="shared" si="0"/>
        <v>2032</v>
      </c>
      <c r="C38">
        <f t="shared" si="0"/>
        <v>33</v>
      </c>
      <c r="D38" s="31" t="s">
        <v>345</v>
      </c>
      <c r="E38" s="29" t="s">
        <v>72</v>
      </c>
      <c r="T38" s="187" t="s">
        <v>262</v>
      </c>
      <c r="U38" s="186">
        <v>200</v>
      </c>
      <c r="V38" s="69"/>
    </row>
    <row r="39" spans="2:22">
      <c r="B39" s="28">
        <f t="shared" si="0"/>
        <v>2033</v>
      </c>
      <c r="C39">
        <f t="shared" si="0"/>
        <v>34</v>
      </c>
      <c r="D39" s="31" t="s">
        <v>346</v>
      </c>
      <c r="E39" s="29" t="s">
        <v>72</v>
      </c>
      <c r="T39" s="187" t="s">
        <v>263</v>
      </c>
      <c r="U39" s="186">
        <v>250</v>
      </c>
      <c r="V39" s="69"/>
    </row>
    <row r="40" spans="2:22">
      <c r="B40" s="28">
        <f t="shared" si="0"/>
        <v>2034</v>
      </c>
      <c r="C40">
        <f t="shared" si="0"/>
        <v>35</v>
      </c>
      <c r="D40" s="31" t="s">
        <v>347</v>
      </c>
      <c r="E40" s="29" t="s">
        <v>72</v>
      </c>
      <c r="T40" s="187" t="s">
        <v>264</v>
      </c>
      <c r="U40" s="186">
        <v>300</v>
      </c>
      <c r="V40" s="69"/>
    </row>
    <row r="41" spans="2:22">
      <c r="B41" s="28">
        <f t="shared" si="0"/>
        <v>2035</v>
      </c>
      <c r="C41">
        <f t="shared" si="0"/>
        <v>36</v>
      </c>
      <c r="D41" s="31" t="s">
        <v>348</v>
      </c>
      <c r="E41" s="29" t="s">
        <v>72</v>
      </c>
      <c r="T41" s="187" t="s">
        <v>265</v>
      </c>
      <c r="U41" s="186">
        <v>350</v>
      </c>
      <c r="V41" s="69"/>
    </row>
    <row r="42" spans="2:22">
      <c r="B42" s="28">
        <f t="shared" si="0"/>
        <v>2036</v>
      </c>
      <c r="C42">
        <f t="shared" si="0"/>
        <v>37</v>
      </c>
      <c r="D42" s="31" t="s">
        <v>349</v>
      </c>
      <c r="E42" s="29" t="s">
        <v>72</v>
      </c>
      <c r="T42" s="187" t="s">
        <v>266</v>
      </c>
      <c r="U42" s="186">
        <v>400</v>
      </c>
      <c r="V42" s="69"/>
    </row>
    <row r="43" spans="2:22">
      <c r="B43" s="28">
        <f t="shared" si="0"/>
        <v>2037</v>
      </c>
      <c r="C43">
        <f t="shared" si="0"/>
        <v>38</v>
      </c>
      <c r="D43" s="31" t="s">
        <v>350</v>
      </c>
      <c r="E43" s="29" t="s">
        <v>72</v>
      </c>
      <c r="T43" s="187" t="s">
        <v>267</v>
      </c>
      <c r="U43" s="186">
        <v>450</v>
      </c>
      <c r="V43" s="69"/>
    </row>
    <row r="44" spans="2:22">
      <c r="B44" s="28">
        <f t="shared" si="0"/>
        <v>2038</v>
      </c>
      <c r="C44">
        <f t="shared" si="0"/>
        <v>39</v>
      </c>
      <c r="D44" s="31" t="s">
        <v>351</v>
      </c>
      <c r="E44" s="29" t="s">
        <v>51</v>
      </c>
      <c r="T44" s="187" t="s">
        <v>268</v>
      </c>
      <c r="U44" s="186">
        <v>500</v>
      </c>
      <c r="V44" s="69"/>
    </row>
    <row r="45" spans="2:22">
      <c r="B45" s="28">
        <f t="shared" si="0"/>
        <v>2039</v>
      </c>
      <c r="C45">
        <f t="shared" si="0"/>
        <v>40</v>
      </c>
      <c r="D45" s="69" t="s">
        <v>53</v>
      </c>
      <c r="E45" s="69" t="s">
        <v>53</v>
      </c>
      <c r="T45" s="187" t="s">
        <v>269</v>
      </c>
      <c r="U45" s="186">
        <v>550</v>
      </c>
      <c r="V45" s="69"/>
    </row>
    <row r="46" spans="2:22" ht="12">
      <c r="B46" s="28">
        <f t="shared" si="0"/>
        <v>2040</v>
      </c>
      <c r="D46" s="15" t="s">
        <v>284</v>
      </c>
      <c r="E46" s="15" t="s">
        <v>46</v>
      </c>
      <c r="T46" s="187" t="s">
        <v>270</v>
      </c>
      <c r="U46" s="186">
        <v>600</v>
      </c>
      <c r="V46" s="69"/>
    </row>
    <row r="47" spans="2:22">
      <c r="B47" s="28">
        <f t="shared" si="0"/>
        <v>2041</v>
      </c>
      <c r="T47" s="187" t="s">
        <v>271</v>
      </c>
      <c r="U47" s="186">
        <v>750</v>
      </c>
      <c r="V47" s="69"/>
    </row>
    <row r="48" spans="2:22">
      <c r="B48" s="28">
        <f t="shared" si="0"/>
        <v>2042</v>
      </c>
      <c r="T48" s="187" t="s">
        <v>272</v>
      </c>
      <c r="U48" s="186">
        <f>1*bit.conversion</f>
        <v>1024</v>
      </c>
      <c r="V48" s="69"/>
    </row>
    <row r="49" spans="2:22">
      <c r="B49" s="28">
        <f t="shared" si="0"/>
        <v>2043</v>
      </c>
      <c r="T49" s="187" t="s">
        <v>273</v>
      </c>
      <c r="U49" s="186">
        <f>2*bit.conversion</f>
        <v>2048</v>
      </c>
      <c r="V49" s="69"/>
    </row>
    <row r="50" spans="2:22">
      <c r="B50" s="28">
        <f t="shared" si="0"/>
        <v>2044</v>
      </c>
      <c r="T50" s="187" t="s">
        <v>274</v>
      </c>
      <c r="U50" s="186">
        <f>4*bit.conversion</f>
        <v>4096</v>
      </c>
      <c r="V50" s="69"/>
    </row>
    <row r="51" spans="2:22">
      <c r="B51" s="28">
        <f t="shared" si="0"/>
        <v>2045</v>
      </c>
      <c r="T51" s="187" t="s">
        <v>275</v>
      </c>
      <c r="U51" s="186">
        <f>6*bit.conversion</f>
        <v>6144</v>
      </c>
      <c r="V51" s="69"/>
    </row>
    <row r="52" spans="2:22">
      <c r="B52" s="28">
        <f t="shared" si="0"/>
        <v>2046</v>
      </c>
      <c r="T52" s="187" t="s">
        <v>276</v>
      </c>
      <c r="U52" s="186">
        <f>8*bit.conversion</f>
        <v>8192</v>
      </c>
      <c r="V52" s="69"/>
    </row>
    <row r="53" spans="2:22">
      <c r="B53" s="28">
        <f t="shared" si="0"/>
        <v>2047</v>
      </c>
      <c r="T53" s="187" t="s">
        <v>277</v>
      </c>
      <c r="U53" s="186">
        <f>10*bit.conversion</f>
        <v>10240</v>
      </c>
      <c r="V53" s="69"/>
    </row>
    <row r="54" spans="2:22">
      <c r="B54" s="28">
        <f t="shared" si="0"/>
        <v>2048</v>
      </c>
      <c r="T54" s="187" t="s">
        <v>278</v>
      </c>
      <c r="U54" s="186">
        <f>100*bit.conversion</f>
        <v>102400</v>
      </c>
      <c r="V54" s="69"/>
    </row>
    <row r="55" spans="2:22">
      <c r="B55" s="28">
        <f t="shared" si="0"/>
        <v>2049</v>
      </c>
      <c r="T55" s="29" t="s">
        <v>279</v>
      </c>
      <c r="U55" s="69">
        <v>0</v>
      </c>
      <c r="V55" s="69"/>
    </row>
    <row r="56" spans="2:22">
      <c r="B56" s="28">
        <f t="shared" si="0"/>
        <v>2050</v>
      </c>
      <c r="T56" s="29" t="s">
        <v>279</v>
      </c>
      <c r="U56" s="69">
        <v>0</v>
      </c>
      <c r="V56" s="69"/>
    </row>
    <row r="57" spans="2:22" ht="12">
      <c r="B57" s="28">
        <f t="shared" si="0"/>
        <v>2051</v>
      </c>
      <c r="T57" s="29" t="s">
        <v>279</v>
      </c>
      <c r="U57" s="69">
        <v>0</v>
      </c>
      <c r="V57" s="15" t="s">
        <v>325</v>
      </c>
    </row>
    <row r="58" spans="2:22" ht="12">
      <c r="B58" s="28">
        <f t="shared" si="0"/>
        <v>2052</v>
      </c>
      <c r="T58" s="15" t="s">
        <v>280</v>
      </c>
      <c r="U58" s="15" t="s">
        <v>281</v>
      </c>
      <c r="V58" s="69"/>
    </row>
    <row r="59" spans="2:22">
      <c r="B59" s="28">
        <f>B58+1</f>
        <v>2053</v>
      </c>
    </row>
    <row r="60" spans="2:22">
      <c r="B60" s="28">
        <f>B59+1</f>
        <v>2054</v>
      </c>
    </row>
    <row r="61" spans="2:22">
      <c r="B61" s="28">
        <f>B60+1</f>
        <v>2055</v>
      </c>
    </row>
    <row r="62" spans="2:22">
      <c r="B62" s="28">
        <f>B61+1</f>
        <v>2056</v>
      </c>
    </row>
    <row r="63" spans="2:22">
      <c r="B63" s="28">
        <f t="shared" ref="B63:B76" si="1">B62+1</f>
        <v>2057</v>
      </c>
    </row>
    <row r="64" spans="2:22">
      <c r="B64" s="28">
        <f t="shared" si="1"/>
        <v>2058</v>
      </c>
    </row>
    <row r="65" spans="2:2">
      <c r="B65" s="28">
        <f t="shared" si="1"/>
        <v>2059</v>
      </c>
    </row>
    <row r="66" spans="2:2">
      <c r="B66" s="28">
        <f t="shared" si="1"/>
        <v>2060</v>
      </c>
    </row>
    <row r="67" spans="2:2">
      <c r="B67" s="28">
        <f t="shared" si="1"/>
        <v>2061</v>
      </c>
    </row>
    <row r="68" spans="2:2">
      <c r="B68" s="28">
        <f t="shared" si="1"/>
        <v>2062</v>
      </c>
    </row>
    <row r="69" spans="2:2">
      <c r="B69" s="28">
        <f t="shared" si="1"/>
        <v>2063</v>
      </c>
    </row>
    <row r="70" spans="2:2">
      <c r="B70" s="28">
        <f>B69+1</f>
        <v>2064</v>
      </c>
    </row>
    <row r="71" spans="2:2">
      <c r="B71" s="28">
        <f t="shared" si="1"/>
        <v>2065</v>
      </c>
    </row>
    <row r="72" spans="2:2">
      <c r="B72" s="28">
        <f t="shared" si="1"/>
        <v>2066</v>
      </c>
    </row>
    <row r="73" spans="2:2">
      <c r="B73" s="28">
        <f t="shared" si="1"/>
        <v>2067</v>
      </c>
    </row>
    <row r="74" spans="2:2">
      <c r="B74" s="28">
        <f t="shared" si="1"/>
        <v>2068</v>
      </c>
    </row>
    <row r="75" spans="2:2">
      <c r="B75" s="28">
        <f t="shared" si="1"/>
        <v>2069</v>
      </c>
    </row>
    <row r="76" spans="2:2">
      <c r="B76" s="28">
        <f t="shared" si="1"/>
        <v>2070</v>
      </c>
    </row>
    <row r="77" spans="2:2" ht="12">
      <c r="B77" s="15" t="s">
        <v>44</v>
      </c>
    </row>
  </sheetData>
  <phoneticPr fontId="0" type="noConversion"/>
  <pageMargins left="0.70866141732283472" right="0.70866141732283472" top="0.51181102362204722" bottom="0.51181102362204722" header="0.51181102362204722" footer="0.35433070866141736"/>
  <pageSetup paperSize="9" orientation="landscape" horizontalDpi="4294967292" verticalDpi="4294967292" r:id="rId1"/>
  <headerFooter alignWithMargins="0">
    <oddFooter xml:space="preserve">&amp;L&amp;F : &amp;A&amp;CPrinted at &amp;T on &amp;D&amp;RCONFIDENTIAL © Analysys Mason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theme="8" tint="0.79998168889431442"/>
    <pageSetUpPr autoPageBreaks="0"/>
  </sheetPr>
  <dimension ref="A1:CH181"/>
  <sheetViews>
    <sheetView showGridLines="0" defaultGridColor="0" colorId="22" zoomScale="80" zoomScaleNormal="55" workbookViewId="0">
      <pane xSplit="10" ySplit="3" topLeftCell="K4" activePane="bottomRight" state="frozen"/>
      <selection pane="topRight" activeCell="K1" sqref="K1"/>
      <selection pane="bottomLeft" activeCell="A4" sqref="A4"/>
      <selection pane="bottomRight"/>
    </sheetView>
  </sheetViews>
  <sheetFormatPr baseColWidth="10" defaultColWidth="12.69921875" defaultRowHeight="11.5" outlineLevelCol="1"/>
  <cols>
    <col min="1" max="1" width="6.69921875" style="69" customWidth="1"/>
    <col min="2" max="2" width="8.19921875" style="69" customWidth="1"/>
    <col min="3" max="3" width="3.19921875" style="69" customWidth="1"/>
    <col min="4" max="4" width="3.09765625" style="69" customWidth="1"/>
    <col min="5" max="5" width="29.8984375" style="69" customWidth="1"/>
    <col min="6" max="6" width="6.59765625" style="69" customWidth="1"/>
    <col min="7" max="11" width="12.69921875" style="69"/>
    <col min="12" max="16" width="0" style="69" hidden="1" customWidth="1" outlineLevel="1"/>
    <col min="17" max="17" width="12.69921875" style="69" collapsed="1"/>
    <col min="18" max="31" width="16.59765625" style="69" customWidth="1"/>
    <col min="32" max="32" width="12.69921875" style="69"/>
    <col min="33" max="33" width="14.09765625" style="69" bestFit="1" customWidth="1"/>
    <col min="34" max="16384" width="12.69921875" style="69"/>
  </cols>
  <sheetData>
    <row r="1" spans="1:72" s="25" customFormat="1" ht="33.75" customHeight="1">
      <c r="D1" s="30" t="s">
        <v>63</v>
      </c>
    </row>
    <row r="3" spans="1:72">
      <c r="A3" s="67"/>
      <c r="B3"/>
      <c r="C3"/>
      <c r="D3"/>
      <c r="E3"/>
      <c r="F3"/>
      <c r="G3" s="1" t="s">
        <v>64</v>
      </c>
      <c r="H3" s="1" t="s">
        <v>65</v>
      </c>
      <c r="I3" s="1" t="s">
        <v>66</v>
      </c>
      <c r="J3" s="1" t="s">
        <v>67</v>
      </c>
      <c r="K3" s="1" t="s">
        <v>57</v>
      </c>
      <c r="L3" s="1">
        <v>2000</v>
      </c>
      <c r="M3" s="1">
        <v>2001</v>
      </c>
      <c r="N3" s="1">
        <v>2002</v>
      </c>
      <c r="O3" s="1">
        <v>2003</v>
      </c>
      <c r="P3" s="1">
        <v>2004</v>
      </c>
      <c r="Q3" s="1">
        <v>2005</v>
      </c>
      <c r="R3" s="1">
        <v>2006</v>
      </c>
      <c r="S3" s="1">
        <v>2007</v>
      </c>
      <c r="T3" s="1">
        <v>2008</v>
      </c>
      <c r="U3" s="1">
        <v>2009</v>
      </c>
      <c r="V3" s="1">
        <v>2010</v>
      </c>
      <c r="W3" s="1">
        <v>2011</v>
      </c>
      <c r="X3" s="1">
        <v>2012</v>
      </c>
      <c r="Y3" s="1">
        <v>2013</v>
      </c>
      <c r="Z3" s="1">
        <v>2014</v>
      </c>
      <c r="AA3" s="1">
        <v>2015</v>
      </c>
      <c r="AB3" s="1">
        <v>2016</v>
      </c>
      <c r="AC3" s="1">
        <v>2017</v>
      </c>
      <c r="AD3" s="1">
        <v>2018</v>
      </c>
      <c r="AE3" s="1">
        <v>2019</v>
      </c>
      <c r="AF3" s="1">
        <f>AE3+1</f>
        <v>2020</v>
      </c>
      <c r="AG3" s="1">
        <f t="shared" ref="AG3:BT3" si="0">AF3+1</f>
        <v>2021</v>
      </c>
      <c r="AH3" s="1">
        <f t="shared" si="0"/>
        <v>2022</v>
      </c>
      <c r="AI3" s="1">
        <f t="shared" si="0"/>
        <v>2023</v>
      </c>
      <c r="AJ3" s="1">
        <f t="shared" si="0"/>
        <v>2024</v>
      </c>
      <c r="AK3" s="1">
        <f t="shared" si="0"/>
        <v>2025</v>
      </c>
      <c r="AL3" s="1">
        <f t="shared" si="0"/>
        <v>2026</v>
      </c>
      <c r="AM3" s="1">
        <f t="shared" si="0"/>
        <v>2027</v>
      </c>
      <c r="AN3" s="1">
        <f t="shared" si="0"/>
        <v>2028</v>
      </c>
      <c r="AO3" s="1">
        <f t="shared" si="0"/>
        <v>2029</v>
      </c>
      <c r="AP3" s="1">
        <f t="shared" si="0"/>
        <v>2030</v>
      </c>
      <c r="AQ3" s="1">
        <f t="shared" si="0"/>
        <v>2031</v>
      </c>
      <c r="AR3" s="1">
        <f t="shared" si="0"/>
        <v>2032</v>
      </c>
      <c r="AS3" s="1">
        <f t="shared" si="0"/>
        <v>2033</v>
      </c>
      <c r="AT3" s="1">
        <f t="shared" si="0"/>
        <v>2034</v>
      </c>
      <c r="AU3" s="1">
        <f t="shared" si="0"/>
        <v>2035</v>
      </c>
      <c r="AV3" s="1">
        <f t="shared" si="0"/>
        <v>2036</v>
      </c>
      <c r="AW3" s="1">
        <f t="shared" si="0"/>
        <v>2037</v>
      </c>
      <c r="AX3" s="1">
        <f t="shared" si="0"/>
        <v>2038</v>
      </c>
      <c r="AY3" s="1">
        <f t="shared" si="0"/>
        <v>2039</v>
      </c>
      <c r="AZ3" s="1">
        <f t="shared" si="0"/>
        <v>2040</v>
      </c>
      <c r="BA3" s="1">
        <f t="shared" si="0"/>
        <v>2041</v>
      </c>
      <c r="BB3" s="1">
        <f t="shared" si="0"/>
        <v>2042</v>
      </c>
      <c r="BC3" s="1">
        <f t="shared" si="0"/>
        <v>2043</v>
      </c>
      <c r="BD3" s="1">
        <f t="shared" si="0"/>
        <v>2044</v>
      </c>
      <c r="BE3" s="1">
        <f t="shared" si="0"/>
        <v>2045</v>
      </c>
      <c r="BF3" s="1">
        <f t="shared" si="0"/>
        <v>2046</v>
      </c>
      <c r="BG3" s="1">
        <f t="shared" si="0"/>
        <v>2047</v>
      </c>
      <c r="BH3" s="1">
        <f t="shared" si="0"/>
        <v>2048</v>
      </c>
      <c r="BI3" s="1">
        <f t="shared" si="0"/>
        <v>2049</v>
      </c>
      <c r="BJ3" s="1">
        <f t="shared" si="0"/>
        <v>2050</v>
      </c>
      <c r="BK3" s="1">
        <f t="shared" si="0"/>
        <v>2051</v>
      </c>
      <c r="BL3" s="1">
        <f t="shared" si="0"/>
        <v>2052</v>
      </c>
      <c r="BM3" s="1">
        <f t="shared" si="0"/>
        <v>2053</v>
      </c>
      <c r="BN3" s="1">
        <f t="shared" si="0"/>
        <v>2054</v>
      </c>
      <c r="BO3" s="1">
        <f t="shared" si="0"/>
        <v>2055</v>
      </c>
      <c r="BP3" s="1">
        <f t="shared" si="0"/>
        <v>2056</v>
      </c>
      <c r="BQ3" s="1">
        <f t="shared" si="0"/>
        <v>2057</v>
      </c>
      <c r="BR3" s="1">
        <f t="shared" si="0"/>
        <v>2058</v>
      </c>
      <c r="BS3" s="1">
        <f t="shared" si="0"/>
        <v>2059</v>
      </c>
      <c r="BT3" s="1">
        <f t="shared" si="0"/>
        <v>2060</v>
      </c>
    </row>
    <row r="4" spans="1:72" ht="12">
      <c r="A4" s="67"/>
      <c r="B4"/>
      <c r="C4"/>
      <c r="D4"/>
      <c r="E4"/>
      <c r="F4"/>
      <c r="G4"/>
      <c r="H4"/>
      <c r="I4"/>
      <c r="J4"/>
      <c r="K4" s="42"/>
      <c r="L4"/>
      <c r="M4"/>
      <c r="N4"/>
      <c r="O4"/>
      <c r="P4"/>
      <c r="Q4" s="52"/>
      <c r="R4" s="52"/>
      <c r="S4" s="52"/>
      <c r="T4" s="52"/>
      <c r="U4" s="52"/>
      <c r="V4" s="52"/>
      <c r="W4" s="52"/>
      <c r="X4" s="52"/>
      <c r="Y4" s="52"/>
      <c r="Z4" s="52"/>
      <c r="AA4" s="52"/>
    </row>
    <row r="5" spans="1:72" ht="18">
      <c r="A5" s="68">
        <v>1</v>
      </c>
      <c r="B5" s="39" t="s">
        <v>173</v>
      </c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  <c r="AA5" s="40"/>
      <c r="AB5" s="40"/>
      <c r="AC5" s="40"/>
      <c r="AD5" s="170"/>
      <c r="AE5" s="170"/>
    </row>
    <row r="7" spans="1:72" ht="15.5">
      <c r="B7" s="13" t="s">
        <v>142</v>
      </c>
      <c r="C7" s="13"/>
      <c r="D7" s="13"/>
      <c r="E7"/>
      <c r="F7"/>
      <c r="G7"/>
      <c r="H7"/>
      <c r="I7"/>
      <c r="J7"/>
      <c r="K7" s="42"/>
      <c r="L7"/>
      <c r="M7"/>
      <c r="N7"/>
      <c r="O7"/>
      <c r="P7"/>
      <c r="Q7"/>
      <c r="R7" s="49"/>
      <c r="S7" s="49"/>
      <c r="T7" s="49"/>
      <c r="U7" s="49"/>
      <c r="V7" s="49"/>
      <c r="W7" s="49"/>
      <c r="X7" s="49"/>
      <c r="Y7" s="49"/>
      <c r="Z7" s="49"/>
      <c r="AA7" s="49"/>
    </row>
    <row r="8" spans="1:72">
      <c r="B8" s="67"/>
      <c r="C8"/>
      <c r="D8"/>
      <c r="E8" s="31" t="s">
        <v>169</v>
      </c>
      <c r="F8"/>
      <c r="G8"/>
      <c r="H8"/>
      <c r="I8" t="s">
        <v>132</v>
      </c>
      <c r="J8" s="80" t="s">
        <v>51</v>
      </c>
      <c r="K8" s="42"/>
      <c r="L8"/>
      <c r="M8"/>
      <c r="N8"/>
      <c r="O8"/>
      <c r="P8"/>
      <c r="Q8" s="81">
        <v>0</v>
      </c>
      <c r="R8" s="81">
        <v>0</v>
      </c>
      <c r="S8" s="81">
        <v>0</v>
      </c>
      <c r="T8" s="82">
        <f>AVERAGE(S57:T57)</f>
        <v>56371207</v>
      </c>
      <c r="U8" s="82">
        <f>AVERAGE(T57:U57)</f>
        <v>57769130</v>
      </c>
      <c r="V8" s="82">
        <f t="shared" ref="V8:AA8" si="1">AVERAGE(U57:V57)</f>
        <v>61652397.5</v>
      </c>
      <c r="W8" s="82">
        <f t="shared" si="1"/>
        <v>64908107</v>
      </c>
      <c r="X8" s="82">
        <f t="shared" si="1"/>
        <v>68022393.5</v>
      </c>
      <c r="Y8" s="82">
        <f t="shared" si="1"/>
        <v>71935499.5</v>
      </c>
      <c r="Z8" s="82">
        <f t="shared" si="1"/>
        <v>72418956.5</v>
      </c>
      <c r="AA8" s="82">
        <f t="shared" si="1"/>
        <v>72292817</v>
      </c>
      <c r="AB8" s="82">
        <f>AVERAGE(AA57:AB57)</f>
        <v>72894047.5</v>
      </c>
      <c r="AC8" s="82">
        <f>AVERAGE(AB57:AC57)</f>
        <v>73001811.5</v>
      </c>
      <c r="AD8" s="82">
        <f>AVERAGE(AC57:AD57)</f>
        <v>74280834.5</v>
      </c>
      <c r="AE8" s="82">
        <f>AVERAGE(AD57:AE57)</f>
        <v>75645721.5</v>
      </c>
    </row>
    <row r="9" spans="1:72">
      <c r="B9"/>
      <c r="C9"/>
      <c r="D9"/>
      <c r="E9"/>
      <c r="F9"/>
      <c r="G9"/>
      <c r="H9"/>
      <c r="I9"/>
      <c r="J9"/>
      <c r="K9" s="42"/>
      <c r="L9"/>
      <c r="M9"/>
      <c r="N9"/>
      <c r="O9"/>
      <c r="P9"/>
      <c r="Q9"/>
      <c r="R9" s="49"/>
      <c r="S9" s="49"/>
      <c r="T9" s="49"/>
      <c r="U9" s="49"/>
      <c r="V9" s="49"/>
      <c r="W9" s="49"/>
      <c r="X9" s="49"/>
      <c r="Y9" s="49"/>
      <c r="Z9" s="49"/>
      <c r="AA9" s="49"/>
    </row>
    <row r="10" spans="1:72" ht="15.5">
      <c r="B10" s="13" t="s">
        <v>285</v>
      </c>
      <c r="C10" s="13"/>
      <c r="D10" s="13"/>
      <c r="E10"/>
      <c r="F10"/>
      <c r="G10"/>
      <c r="H10"/>
      <c r="I10"/>
      <c r="J10"/>
      <c r="K10" s="42"/>
      <c r="L10"/>
      <c r="M10"/>
      <c r="N10"/>
      <c r="O10"/>
      <c r="P10"/>
      <c r="Q10"/>
      <c r="R10" s="49"/>
      <c r="S10" s="49"/>
      <c r="T10" s="49"/>
      <c r="U10" s="49"/>
      <c r="V10" s="49"/>
      <c r="W10" s="49"/>
      <c r="X10" s="49"/>
      <c r="Y10" s="49"/>
      <c r="Z10" s="49"/>
      <c r="AA10" s="49"/>
    </row>
    <row r="11" spans="1:72" ht="12">
      <c r="A11"/>
      <c r="B11"/>
      <c r="C11"/>
      <c r="D11" s="83">
        <v>1</v>
      </c>
      <c r="E11" s="31" t="str">
        <f t="array" ref="E11:E50">+Mobile.new.services</f>
        <v>2G llamadas on-net</v>
      </c>
      <c r="F11"/>
      <c r="G11"/>
      <c r="H11"/>
      <c r="I11"/>
      <c r="J11" s="31" t="str">
        <f t="array" ref="J11:J50">Mobile.Retail.Services.Units</f>
        <v>minutos</v>
      </c>
      <c r="K11" s="42"/>
      <c r="L11"/>
      <c r="M11"/>
      <c r="N11"/>
      <c r="O11"/>
      <c r="P11"/>
      <c r="Q11" s="81">
        <v>0</v>
      </c>
      <c r="R11" s="81">
        <v>0</v>
      </c>
      <c r="S11" s="84">
        <f t="array" ref="S11:AE11">+traf.onnet.voice*(1-prop.traf.3G.voice-prop.traf.4G.voice)</f>
        <v>32381040904.732418</v>
      </c>
      <c r="T11" s="84">
        <v>47599070556.342133</v>
      </c>
      <c r="U11" s="84">
        <v>61831140804.626862</v>
      </c>
      <c r="V11" s="84">
        <v>55587897374.525375</v>
      </c>
      <c r="W11" s="84">
        <v>53067420342.114807</v>
      </c>
      <c r="X11" s="84">
        <v>55365852932.678749</v>
      </c>
      <c r="Y11" s="84">
        <v>48935918629.458435</v>
      </c>
      <c r="Z11" s="84">
        <v>40206110230.057823</v>
      </c>
      <c r="AA11" s="84">
        <v>27859891371.200005</v>
      </c>
      <c r="AB11" s="84">
        <v>34586565999.25</v>
      </c>
      <c r="AC11" s="84">
        <v>32754879231.623993</v>
      </c>
      <c r="AD11" s="84">
        <v>26562625842.793995</v>
      </c>
      <c r="AE11" s="84">
        <v>22273677667.944504</v>
      </c>
    </row>
    <row r="12" spans="1:72" ht="12">
      <c r="A12"/>
      <c r="B12"/>
      <c r="C12"/>
      <c r="D12" s="83">
        <v>2</v>
      </c>
      <c r="E12" s="31" t="str">
        <v>2G llamadas salientes nacionales</v>
      </c>
      <c r="F12"/>
      <c r="G12"/>
      <c r="H12"/>
      <c r="I12"/>
      <c r="J12" s="31" t="str">
        <v>minutos</v>
      </c>
      <c r="K12" s="42"/>
      <c r="L12"/>
      <c r="M12"/>
      <c r="N12"/>
      <c r="O12"/>
      <c r="P12"/>
      <c r="Q12" s="81">
        <v>0</v>
      </c>
      <c r="R12" s="81">
        <v>0</v>
      </c>
      <c r="S12" s="84">
        <f t="array" ref="S12:AE12">+traf.to.mobile*(1-prop.traf.3G.voice-prop.traf.4G.voice)+traf.to.fixed*(1-prop.traf.3G.voice-prop.traf.4G.voice)</f>
        <v>4492706165.0182648</v>
      </c>
      <c r="T12" s="84">
        <v>6604131052.0800505</v>
      </c>
      <c r="U12" s="84">
        <v>8578759042.9948559</v>
      </c>
      <c r="V12" s="84">
        <v>7712540494.5964489</v>
      </c>
      <c r="W12" s="84">
        <v>7362837014.2292385</v>
      </c>
      <c r="X12" s="84">
        <v>7681732947.8061104</v>
      </c>
      <c r="Y12" s="84">
        <v>6789611982.0307817</v>
      </c>
      <c r="Z12" s="84">
        <v>5578395081.0421724</v>
      </c>
      <c r="AA12" s="84">
        <v>3865419462.2210755</v>
      </c>
      <c r="AB12" s="84">
        <v>6840537634.4418278</v>
      </c>
      <c r="AC12" s="84">
        <v>7299269473.5819893</v>
      </c>
      <c r="AD12" s="84">
        <v>6010470724.3439989</v>
      </c>
      <c r="AE12" s="84">
        <v>4985524423.4456644</v>
      </c>
    </row>
    <row r="13" spans="1:72" ht="12">
      <c r="A13"/>
      <c r="B13"/>
      <c r="C13"/>
      <c r="D13" s="83">
        <v>3</v>
      </c>
      <c r="E13" s="31" t="str">
        <v>2G llamadas salientes internacionales</v>
      </c>
      <c r="F13"/>
      <c r="G13"/>
      <c r="H13"/>
      <c r="I13"/>
      <c r="J13" s="31" t="str">
        <v>minutos</v>
      </c>
      <c r="K13" s="42"/>
      <c r="L13"/>
      <c r="M13"/>
      <c r="N13"/>
      <c r="O13"/>
      <c r="P13"/>
      <c r="Q13" s="81">
        <v>0</v>
      </c>
      <c r="R13" s="81">
        <v>0</v>
      </c>
      <c r="S13" s="84">
        <f t="array" ref="S13:AE13">+traf.to.int*(1-prop.traf.3G.voice-prop.traf.4G.voice)</f>
        <v>454188744.59431356</v>
      </c>
      <c r="T13" s="84">
        <v>667642592.57279217</v>
      </c>
      <c r="U13" s="84">
        <v>867267000.51150727</v>
      </c>
      <c r="V13" s="84">
        <v>779696903.42731905</v>
      </c>
      <c r="W13" s="84">
        <v>744343737.89760768</v>
      </c>
      <c r="X13" s="84">
        <v>776582423.9829067</v>
      </c>
      <c r="Y13" s="84">
        <v>686393730.00004172</v>
      </c>
      <c r="Z13" s="84">
        <v>563946130.82810807</v>
      </c>
      <c r="AA13" s="84">
        <v>390773388.77546632</v>
      </c>
      <c r="AB13" s="84">
        <v>1498877625.5000002</v>
      </c>
      <c r="AC13" s="84">
        <v>1706279163.7142384</v>
      </c>
      <c r="AD13" s="84">
        <v>1388215759.0799997</v>
      </c>
      <c r="AE13" s="84">
        <v>1100174658.5477202</v>
      </c>
    </row>
    <row r="14" spans="1:72" ht="12">
      <c r="A14"/>
      <c r="B14"/>
      <c r="C14"/>
      <c r="D14" s="83">
        <v>4</v>
      </c>
      <c r="E14" s="31" t="str">
        <v>2G llamadas entrantes nacionales</v>
      </c>
      <c r="F14"/>
      <c r="G14"/>
      <c r="H14"/>
      <c r="I14"/>
      <c r="J14" s="31" t="str">
        <v>minutos</v>
      </c>
      <c r="K14" s="42"/>
      <c r="L14"/>
      <c r="M14"/>
      <c r="N14"/>
      <c r="O14"/>
      <c r="P14"/>
      <c r="Q14" s="81">
        <v>0</v>
      </c>
      <c r="R14" s="81">
        <v>0</v>
      </c>
      <c r="S14" s="84">
        <f t="array" ref="S14:AE14">+traf.from.mobile*(1-prop.traf.3G.voice-prop.traf.4G.voice)+traf.from.fixed*(1-prop.traf.3G.voice-prop.traf.4G.voice)</f>
        <v>7824509273.8710804</v>
      </c>
      <c r="T14" s="84">
        <v>7263399978.0801659</v>
      </c>
      <c r="U14" s="84">
        <v>756083708.91390657</v>
      </c>
      <c r="V14" s="84">
        <v>10566903487.122988</v>
      </c>
      <c r="W14" s="84">
        <v>9789277961.5429859</v>
      </c>
      <c r="X14" s="84">
        <v>9714036974.744545</v>
      </c>
      <c r="Y14" s="84">
        <v>11120939930.758003</v>
      </c>
      <c r="Z14" s="84">
        <v>11509971081.225973</v>
      </c>
      <c r="AA14" s="84">
        <v>11462293720.243624</v>
      </c>
      <c r="AB14" s="84">
        <v>11473014735.280737</v>
      </c>
      <c r="AC14" s="84">
        <v>9873282931.9656029</v>
      </c>
      <c r="AD14" s="84">
        <v>7412703801.2599983</v>
      </c>
      <c r="AE14" s="84">
        <v>6025087372.1057682</v>
      </c>
    </row>
    <row r="15" spans="1:72" ht="12">
      <c r="A15"/>
      <c r="B15"/>
      <c r="C15"/>
      <c r="D15" s="83">
        <v>5</v>
      </c>
      <c r="E15" s="31" t="str">
        <v>2G llamadas entrantes internacionales</v>
      </c>
      <c r="F15"/>
      <c r="G15"/>
      <c r="H15"/>
      <c r="I15"/>
      <c r="J15" s="31" t="str">
        <v>minutos</v>
      </c>
      <c r="K15" s="42"/>
      <c r="L15"/>
      <c r="M15"/>
      <c r="N15"/>
      <c r="O15"/>
      <c r="P15"/>
      <c r="Q15" s="81">
        <v>0</v>
      </c>
      <c r="R15" s="81">
        <v>0</v>
      </c>
      <c r="S15" s="84">
        <f t="array" ref="S15:AE15">+traf.from.int*(1-prop.traf.3G.voice-prop.traf.4G.voice)</f>
        <v>717556310.44650853</v>
      </c>
      <c r="T15" s="84">
        <v>666099087.769364</v>
      </c>
      <c r="U15" s="84">
        <v>69337592.629443377</v>
      </c>
      <c r="V15" s="84">
        <v>969050967.1174612</v>
      </c>
      <c r="W15" s="84">
        <v>897737855.5198375</v>
      </c>
      <c r="X15" s="84">
        <v>890837787.66999316</v>
      </c>
      <c r="Y15" s="84">
        <v>1019859565.1307861</v>
      </c>
      <c r="Z15" s="84">
        <v>1055536148.441991</v>
      </c>
      <c r="AA15" s="84">
        <v>1051163837.0240003</v>
      </c>
      <c r="AB15" s="84">
        <v>2032137013.5100005</v>
      </c>
      <c r="AC15" s="84">
        <v>1560042870.4951198</v>
      </c>
      <c r="AD15" s="84">
        <v>1341910959.7119997</v>
      </c>
      <c r="AE15" s="84">
        <v>1174589625.6413903</v>
      </c>
    </row>
    <row r="16" spans="1:72" ht="12">
      <c r="A16"/>
      <c r="B16"/>
      <c r="C16"/>
      <c r="D16" s="83">
        <v>6</v>
      </c>
      <c r="E16" s="31" t="str">
        <v>2G SMS on-net</v>
      </c>
      <c r="F16"/>
      <c r="G16"/>
      <c r="H16"/>
      <c r="I16"/>
      <c r="J16" s="31" t="str">
        <v>mensajes</v>
      </c>
      <c r="K16" s="42"/>
      <c r="L16"/>
      <c r="M16"/>
      <c r="N16"/>
      <c r="O16"/>
      <c r="P16"/>
      <c r="Q16" s="81">
        <v>0</v>
      </c>
      <c r="R16" s="81">
        <v>0</v>
      </c>
      <c r="S16" s="84">
        <f t="array" ref="S16:AE16">+traf.onnet.SMS*(1-prop.traf.3G.SMS-prop.traf.4G.SMS)</f>
        <v>11557673968.183786</v>
      </c>
      <c r="T16" s="84">
        <v>19262789946.97298</v>
      </c>
      <c r="U16" s="84">
        <v>24560057182.390545</v>
      </c>
      <c r="V16" s="84">
        <v>25788060041.510071</v>
      </c>
      <c r="W16" s="84">
        <v>27979202397.978245</v>
      </c>
      <c r="X16" s="84">
        <v>28027359372.845676</v>
      </c>
      <c r="Y16" s="84">
        <v>10835319345.172298</v>
      </c>
      <c r="Z16" s="84">
        <v>9958862402.5850258</v>
      </c>
      <c r="AA16" s="84">
        <v>5701785824.3039999</v>
      </c>
      <c r="AB16" s="84">
        <v>8362050267.972414</v>
      </c>
      <c r="AC16" s="84">
        <v>8199666125.6152477</v>
      </c>
      <c r="AD16" s="84">
        <v>5056773108.5009985</v>
      </c>
      <c r="AE16" s="84">
        <v>3009492686.1247506</v>
      </c>
    </row>
    <row r="17" spans="1:31" ht="12">
      <c r="A17"/>
      <c r="B17"/>
      <c r="C17"/>
      <c r="D17" s="83">
        <v>7</v>
      </c>
      <c r="E17" s="31" t="str">
        <v>2G SMS salientes a otras redes</v>
      </c>
      <c r="F17"/>
      <c r="G17"/>
      <c r="H17"/>
      <c r="I17"/>
      <c r="J17" s="31" t="str">
        <v>mensajes</v>
      </c>
      <c r="K17" s="42"/>
      <c r="L17"/>
      <c r="M17"/>
      <c r="N17"/>
      <c r="O17"/>
      <c r="P17"/>
      <c r="Q17" s="81">
        <v>0</v>
      </c>
      <c r="R17" s="81">
        <v>0</v>
      </c>
      <c r="S17" s="84">
        <f t="array" ref="S17:AE17">+traf.SMS.to.mobile*(1-prop.traf.3G.SMS-prop.traf.4G.SMS)</f>
        <v>3852557989.3945961</v>
      </c>
      <c r="T17" s="84">
        <v>6420929982.3243256</v>
      </c>
      <c r="U17" s="84">
        <v>8186685727.4635162</v>
      </c>
      <c r="V17" s="84">
        <v>8596020013.8366909</v>
      </c>
      <c r="W17" s="84">
        <v>9326400799.3260822</v>
      </c>
      <c r="X17" s="84">
        <v>9342453124.2818928</v>
      </c>
      <c r="Y17" s="84">
        <v>3611773115.0574322</v>
      </c>
      <c r="Z17" s="84">
        <v>3319620800.8616743</v>
      </c>
      <c r="AA17" s="84">
        <v>1900595274.7680008</v>
      </c>
      <c r="AB17" s="84">
        <v>2787350089.3241386</v>
      </c>
      <c r="AC17" s="84">
        <v>2733222041.8717494</v>
      </c>
      <c r="AD17" s="84">
        <v>1685591036.1669996</v>
      </c>
      <c r="AE17" s="84">
        <v>1003164228.7082502</v>
      </c>
    </row>
    <row r="18" spans="1:31" ht="12">
      <c r="A18"/>
      <c r="B18"/>
      <c r="C18"/>
      <c r="D18" s="83">
        <v>8</v>
      </c>
      <c r="E18" s="31" t="str">
        <v>2G SMS entrantes de otras redes</v>
      </c>
      <c r="F18"/>
      <c r="G18"/>
      <c r="H18"/>
      <c r="I18"/>
      <c r="J18" s="31" t="str">
        <v>mensajes</v>
      </c>
      <c r="K18" s="42"/>
      <c r="L18"/>
      <c r="M18"/>
      <c r="N18"/>
      <c r="O18"/>
      <c r="P18"/>
      <c r="Q18" s="81">
        <v>0</v>
      </c>
      <c r="R18" s="81">
        <v>0</v>
      </c>
      <c r="S18" s="84">
        <f t="array" ref="S18:AE18">+traf.SMS.from.mobile*(1-prop.traf.3G.SMS-prop.traf.4G.SMS)</f>
        <v>3852557989.3945961</v>
      </c>
      <c r="T18" s="84">
        <v>6420929982.3243256</v>
      </c>
      <c r="U18" s="84">
        <v>8186685727.4635162</v>
      </c>
      <c r="V18" s="84">
        <v>8596020013.8366909</v>
      </c>
      <c r="W18" s="84">
        <v>9326400799.3260822</v>
      </c>
      <c r="X18" s="84">
        <v>9342453124.2818928</v>
      </c>
      <c r="Y18" s="84">
        <v>3611773115.0574322</v>
      </c>
      <c r="Z18" s="84">
        <v>3319620800.8616743</v>
      </c>
      <c r="AA18" s="84">
        <v>1900595274.7680008</v>
      </c>
      <c r="AB18" s="84">
        <v>2787350089.3241386</v>
      </c>
      <c r="AC18" s="84">
        <v>2733222041.8717494</v>
      </c>
      <c r="AD18" s="84">
        <v>1685591036.1669996</v>
      </c>
      <c r="AE18" s="84">
        <v>1003164228.7082502</v>
      </c>
    </row>
    <row r="19" spans="1:31" ht="12">
      <c r="A19"/>
      <c r="B19"/>
      <c r="C19"/>
      <c r="D19" s="83">
        <v>9</v>
      </c>
      <c r="E19" s="31" t="str">
        <v>3G llamadas on-net</v>
      </c>
      <c r="F19"/>
      <c r="G19"/>
      <c r="H19"/>
      <c r="I19"/>
      <c r="J19" s="31" t="str">
        <v>minutos</v>
      </c>
      <c r="K19" s="42"/>
      <c r="L19"/>
      <c r="M19"/>
      <c r="N19"/>
      <c r="O19"/>
      <c r="P19"/>
      <c r="Q19" s="81">
        <v>0</v>
      </c>
      <c r="R19" s="81">
        <v>0</v>
      </c>
      <c r="S19" s="84">
        <f t="array" ref="S19:AE19">+traf.onnet.voice*(prop.traf.3G.voice)</f>
        <v>0</v>
      </c>
      <c r="T19" s="84">
        <v>0</v>
      </c>
      <c r="U19" s="84">
        <v>0</v>
      </c>
      <c r="V19" s="84">
        <v>9809628948.4456539</v>
      </c>
      <c r="W19" s="84">
        <v>22743180146.620632</v>
      </c>
      <c r="X19" s="84">
        <v>36910568621.785835</v>
      </c>
      <c r="Y19" s="84">
        <v>48935918629.458435</v>
      </c>
      <c r="Z19" s="84">
        <v>51171413020.073601</v>
      </c>
      <c r="AA19" s="84">
        <v>59202269163.799995</v>
      </c>
      <c r="AB19" s="84">
        <v>103759697997.75</v>
      </c>
      <c r="AC19" s="84">
        <v>131019516926.496</v>
      </c>
      <c r="AD19" s="84">
        <v>142145943699.276</v>
      </c>
      <c r="AE19" s="84">
        <v>136824019960.2305</v>
      </c>
    </row>
    <row r="20" spans="1:31" ht="12">
      <c r="A20"/>
      <c r="B20"/>
      <c r="C20"/>
      <c r="D20" s="83">
        <v>10</v>
      </c>
      <c r="E20" s="31" t="str">
        <v>3G llamadas salientes nacionales</v>
      </c>
      <c r="F20"/>
      <c r="G20"/>
      <c r="H20"/>
      <c r="I20"/>
      <c r="J20" s="31" t="str">
        <v>minutos</v>
      </c>
      <c r="K20" s="42"/>
      <c r="L20"/>
      <c r="M20"/>
      <c r="N20"/>
      <c r="O20"/>
      <c r="P20"/>
      <c r="Q20" s="81">
        <v>0</v>
      </c>
      <c r="R20" s="81">
        <v>0</v>
      </c>
      <c r="S20" s="84">
        <f t="array" ref="S20:AE20">+traf.to.mobile*prop.traf.3G.voice+traf.to.fixed*prop.traf.3G.voice</f>
        <v>0</v>
      </c>
      <c r="T20" s="84">
        <v>0</v>
      </c>
      <c r="U20" s="84">
        <v>0</v>
      </c>
      <c r="V20" s="84">
        <v>1361036557.8699617</v>
      </c>
      <c r="W20" s="84">
        <v>3155501577.5268168</v>
      </c>
      <c r="X20" s="84">
        <v>5121155298.5374088</v>
      </c>
      <c r="Y20" s="84">
        <v>6789611982.0307817</v>
      </c>
      <c r="Z20" s="84">
        <v>7099775557.6900396</v>
      </c>
      <c r="AA20" s="84">
        <v>8214016357.2197828</v>
      </c>
      <c r="AB20" s="84">
        <v>20521612903.325481</v>
      </c>
      <c r="AC20" s="84">
        <v>29197077894.327965</v>
      </c>
      <c r="AD20" s="84">
        <v>32164140632.975998</v>
      </c>
      <c r="AE20" s="84">
        <v>30625364315.451931</v>
      </c>
    </row>
    <row r="21" spans="1:31" ht="12">
      <c r="A21"/>
      <c r="B21"/>
      <c r="C21"/>
      <c r="D21" s="83">
        <v>11</v>
      </c>
      <c r="E21" s="31" t="str">
        <v>3G llamadas salientes internacionales</v>
      </c>
      <c r="F21"/>
      <c r="G21"/>
      <c r="H21"/>
      <c r="I21"/>
      <c r="J21" s="31" t="str">
        <v>minutos</v>
      </c>
      <c r="K21" s="42"/>
      <c r="L21"/>
      <c r="M21"/>
      <c r="N21"/>
      <c r="O21"/>
      <c r="P21"/>
      <c r="Q21" s="81">
        <v>0</v>
      </c>
      <c r="R21" s="81">
        <v>0</v>
      </c>
      <c r="S21" s="84">
        <f t="array" ref="S21:AE21">+traf.to.int*prop.traf.3G.voice</f>
        <v>0</v>
      </c>
      <c r="T21" s="84">
        <v>0</v>
      </c>
      <c r="U21" s="84">
        <v>0</v>
      </c>
      <c r="V21" s="84">
        <v>137593571.19305632</v>
      </c>
      <c r="W21" s="84">
        <v>319004459.0989747</v>
      </c>
      <c r="X21" s="84">
        <v>517721615.98860449</v>
      </c>
      <c r="Y21" s="84">
        <v>686393730.00004172</v>
      </c>
      <c r="Z21" s="84">
        <v>717749621.05395579</v>
      </c>
      <c r="AA21" s="84">
        <v>830393451.14786565</v>
      </c>
      <c r="AB21" s="84">
        <v>4496632876.500001</v>
      </c>
      <c r="AC21" s="84">
        <v>6825116654.8569555</v>
      </c>
      <c r="AD21" s="84">
        <v>7428830278.3200006</v>
      </c>
      <c r="AE21" s="84">
        <v>6758215759.650279</v>
      </c>
    </row>
    <row r="22" spans="1:31" ht="12">
      <c r="A22"/>
      <c r="B22"/>
      <c r="C22"/>
      <c r="D22" s="83">
        <v>12</v>
      </c>
      <c r="E22" s="31" t="str">
        <v>3G llamadas entrantes nacionales</v>
      </c>
      <c r="F22"/>
      <c r="G22"/>
      <c r="H22"/>
      <c r="I22"/>
      <c r="J22" s="31" t="str">
        <v>minutos</v>
      </c>
      <c r="K22" s="42"/>
      <c r="L22"/>
      <c r="M22"/>
      <c r="N22"/>
      <c r="O22"/>
      <c r="P22"/>
      <c r="Q22" s="81">
        <v>0</v>
      </c>
      <c r="R22" s="81">
        <v>0</v>
      </c>
      <c r="S22" s="84">
        <f t="array" ref="S22:AE22">+traf.from.mobile*prop.traf.3G.voice+traf.from.fixed*prop.traf.3G.voice</f>
        <v>0</v>
      </c>
      <c r="T22" s="84">
        <v>0</v>
      </c>
      <c r="U22" s="84">
        <v>0</v>
      </c>
      <c r="V22" s="84">
        <v>1864747674.1981742</v>
      </c>
      <c r="W22" s="84">
        <v>4195404840.6612797</v>
      </c>
      <c r="X22" s="84">
        <v>6476024649.8296967</v>
      </c>
      <c r="Y22" s="84">
        <v>11120939930.758003</v>
      </c>
      <c r="Z22" s="84">
        <v>14649054103.378513</v>
      </c>
      <c r="AA22" s="84">
        <v>24357374155.517696</v>
      </c>
      <c r="AB22" s="84">
        <v>34419044205.842209</v>
      </c>
      <c r="AC22" s="84">
        <v>39493131727.862427</v>
      </c>
      <c r="AD22" s="84">
        <v>39667982504.040001</v>
      </c>
      <c r="AE22" s="84">
        <v>37011251000.078285</v>
      </c>
    </row>
    <row r="23" spans="1:31" ht="12">
      <c r="A23"/>
      <c r="B23"/>
      <c r="C23"/>
      <c r="D23" s="83">
        <v>13</v>
      </c>
      <c r="E23" s="31" t="str">
        <v>3G llamadas entrantes internacionales</v>
      </c>
      <c r="F23"/>
      <c r="G23"/>
      <c r="H23"/>
      <c r="I23"/>
      <c r="J23" s="31" t="str">
        <v>minutos</v>
      </c>
      <c r="K23" s="42"/>
      <c r="L23"/>
      <c r="M23"/>
      <c r="N23"/>
      <c r="O23"/>
      <c r="P23"/>
      <c r="Q23" s="81">
        <v>0</v>
      </c>
      <c r="R23" s="81">
        <v>0</v>
      </c>
      <c r="S23" s="84">
        <f t="array" ref="S23:AE23">+traf.from.int*prop.traf.3G.voice</f>
        <v>0</v>
      </c>
      <c r="T23" s="84">
        <v>0</v>
      </c>
      <c r="U23" s="84">
        <v>0</v>
      </c>
      <c r="V23" s="84">
        <v>171008994.19719905</v>
      </c>
      <c r="W23" s="84">
        <v>384744795.2227875</v>
      </c>
      <c r="X23" s="84">
        <v>593891858.44666219</v>
      </c>
      <c r="Y23" s="84">
        <v>1019859565.1307861</v>
      </c>
      <c r="Z23" s="84">
        <v>1343409643.4716251</v>
      </c>
      <c r="AA23" s="84">
        <v>2233723153.6760001</v>
      </c>
      <c r="AB23" s="84">
        <v>6096411040.5300016</v>
      </c>
      <c r="AC23" s="84">
        <v>6240171481.9804811</v>
      </c>
      <c r="AD23" s="84">
        <v>7181037027.6480007</v>
      </c>
      <c r="AE23" s="84">
        <v>7215336271.7971106</v>
      </c>
    </row>
    <row r="24" spans="1:31" ht="12">
      <c r="A24"/>
      <c r="B24"/>
      <c r="C24"/>
      <c r="D24" s="83">
        <v>14</v>
      </c>
      <c r="E24" s="31" t="str">
        <v>3G SMS on-net</v>
      </c>
      <c r="F24"/>
      <c r="G24"/>
      <c r="H24"/>
      <c r="I24"/>
      <c r="J24" s="31" t="str">
        <v>mensajes</v>
      </c>
      <c r="K24" s="42"/>
      <c r="L24"/>
      <c r="M24"/>
      <c r="N24"/>
      <c r="O24"/>
      <c r="P24"/>
      <c r="Q24" s="81">
        <v>0</v>
      </c>
      <c r="R24" s="81">
        <v>0</v>
      </c>
      <c r="S24" s="84">
        <f t="array" ref="S24:AE24">+traf.onnet.SMS*(prop.traf.3G.SMS)</f>
        <v>0</v>
      </c>
      <c r="T24" s="84">
        <v>0</v>
      </c>
      <c r="U24" s="84">
        <v>0</v>
      </c>
      <c r="V24" s="84">
        <v>4550834124.9723654</v>
      </c>
      <c r="W24" s="84">
        <v>11991086741.990677</v>
      </c>
      <c r="X24" s="84">
        <v>18684906248.563786</v>
      </c>
      <c r="Y24" s="84">
        <v>10835319345.172298</v>
      </c>
      <c r="Z24" s="84">
        <v>12674915785.108219</v>
      </c>
      <c r="AA24" s="84">
        <v>12116294876.645996</v>
      </c>
      <c r="AB24" s="84">
        <v>25086150803.917244</v>
      </c>
      <c r="AC24" s="84">
        <v>32798664502.461002</v>
      </c>
      <c r="AD24" s="84">
        <v>27060569607.654003</v>
      </c>
      <c r="AE24" s="84">
        <v>18486883643.337749</v>
      </c>
    </row>
    <row r="25" spans="1:31" ht="12">
      <c r="A25"/>
      <c r="B25"/>
      <c r="C25"/>
      <c r="D25" s="83">
        <v>15</v>
      </c>
      <c r="E25" s="31" t="str">
        <v>3G SMS salientes a otras redes</v>
      </c>
      <c r="F25"/>
      <c r="G25"/>
      <c r="H25"/>
      <c r="I25"/>
      <c r="J25" s="31" t="str">
        <v>mensajes</v>
      </c>
      <c r="K25" s="42"/>
      <c r="L25"/>
      <c r="M25"/>
      <c r="N25"/>
      <c r="O25"/>
      <c r="P25"/>
      <c r="Q25" s="81">
        <v>0</v>
      </c>
      <c r="R25" s="81">
        <v>0</v>
      </c>
      <c r="S25" s="84">
        <f t="array" ref="S25:AE25">+traf.SMS.to.mobile*(prop.traf.3G.SMS)</f>
        <v>0</v>
      </c>
      <c r="T25" s="84">
        <v>0</v>
      </c>
      <c r="U25" s="84">
        <v>0</v>
      </c>
      <c r="V25" s="84">
        <v>1516944708.3241217</v>
      </c>
      <c r="W25" s="84">
        <v>3997028913.9968925</v>
      </c>
      <c r="X25" s="84">
        <v>6228302082.8545961</v>
      </c>
      <c r="Y25" s="84">
        <v>3611773115.0574322</v>
      </c>
      <c r="Z25" s="84">
        <v>4224971928.3694048</v>
      </c>
      <c r="AA25" s="84">
        <v>4038764958.8820004</v>
      </c>
      <c r="AB25" s="84">
        <v>8362050267.9724159</v>
      </c>
      <c r="AC25" s="84">
        <v>10932888167.487001</v>
      </c>
      <c r="AD25" s="84">
        <v>9020189869.2180004</v>
      </c>
      <c r="AE25" s="84">
        <v>6162294547.7792501</v>
      </c>
    </row>
    <row r="26" spans="1:31" ht="12">
      <c r="A26"/>
      <c r="B26"/>
      <c r="C26"/>
      <c r="D26" s="83">
        <v>16</v>
      </c>
      <c r="E26" s="31" t="str">
        <v>3G SMS entrantes de otras redes</v>
      </c>
      <c r="F26"/>
      <c r="G26"/>
      <c r="H26"/>
      <c r="I26"/>
      <c r="J26" s="31" t="str">
        <v>mensajes</v>
      </c>
      <c r="K26" s="42"/>
      <c r="L26"/>
      <c r="M26"/>
      <c r="N26"/>
      <c r="O26"/>
      <c r="P26"/>
      <c r="Q26" s="81">
        <v>0</v>
      </c>
      <c r="R26" s="81">
        <v>0</v>
      </c>
      <c r="S26" s="84">
        <f t="array" ref="S26:AE26">+traf.SMS.from.mobile*(prop.traf.3G.SMS)</f>
        <v>0</v>
      </c>
      <c r="T26" s="84">
        <v>0</v>
      </c>
      <c r="U26" s="84">
        <v>0</v>
      </c>
      <c r="V26" s="84">
        <v>1516944708.3241217</v>
      </c>
      <c r="W26" s="84">
        <v>3997028913.9968925</v>
      </c>
      <c r="X26" s="84">
        <v>6228302082.8545961</v>
      </c>
      <c r="Y26" s="84">
        <v>3611773115.0574322</v>
      </c>
      <c r="Z26" s="84">
        <v>4224971928.3694048</v>
      </c>
      <c r="AA26" s="84">
        <v>4038764958.8820004</v>
      </c>
      <c r="AB26" s="84">
        <v>8362050267.9724159</v>
      </c>
      <c r="AC26" s="84">
        <v>10932888167.487001</v>
      </c>
      <c r="AD26" s="84">
        <v>9020189869.2180004</v>
      </c>
      <c r="AE26" s="84">
        <v>6162294547.7792501</v>
      </c>
    </row>
    <row r="27" spans="1:31" ht="12">
      <c r="A27"/>
      <c r="B27"/>
      <c r="C27"/>
      <c r="D27" s="83">
        <v>17</v>
      </c>
      <c r="E27" s="31" t="str">
        <v>4G llamadas on-net</v>
      </c>
      <c r="F27"/>
      <c r="G27"/>
      <c r="H27"/>
      <c r="I27"/>
      <c r="J27" s="31" t="str">
        <v>minutos</v>
      </c>
      <c r="K27" s="42"/>
      <c r="L27"/>
      <c r="M27"/>
      <c r="N27"/>
      <c r="O27"/>
      <c r="P27"/>
      <c r="Q27" s="81">
        <v>0</v>
      </c>
      <c r="R27" s="81">
        <v>0</v>
      </c>
      <c r="S27" s="84">
        <f t="array" ref="S27:AE27">+traf.onnet.voice*(prop.traf.4G.voice)</f>
        <v>0</v>
      </c>
      <c r="T27" s="84">
        <v>0</v>
      </c>
      <c r="U27" s="84">
        <v>0</v>
      </c>
      <c r="V27" s="84">
        <v>0</v>
      </c>
      <c r="W27" s="84">
        <v>0</v>
      </c>
      <c r="X27" s="84">
        <v>0</v>
      </c>
      <c r="Y27" s="84">
        <v>0</v>
      </c>
      <c r="Z27" s="84">
        <v>0</v>
      </c>
      <c r="AA27" s="84">
        <v>0</v>
      </c>
      <c r="AB27" s="84">
        <v>0</v>
      </c>
      <c r="AC27" s="84">
        <v>1654286829.8800001</v>
      </c>
      <c r="AD27" s="84">
        <v>10768632098.43</v>
      </c>
      <c r="AE27" s="84">
        <v>28076064287.325001</v>
      </c>
    </row>
    <row r="28" spans="1:31" ht="12">
      <c r="A28"/>
      <c r="B28"/>
      <c r="C28"/>
      <c r="D28" s="83">
        <v>18</v>
      </c>
      <c r="E28" s="31" t="str">
        <v>4G llamadas salientes nacionales</v>
      </c>
      <c r="F28"/>
      <c r="G28"/>
      <c r="H28"/>
      <c r="I28"/>
      <c r="J28" s="31" t="str">
        <v>minutos</v>
      </c>
      <c r="K28" s="42"/>
      <c r="L28"/>
      <c r="M28"/>
      <c r="N28"/>
      <c r="O28"/>
      <c r="P28"/>
      <c r="Q28" s="81">
        <v>0</v>
      </c>
      <c r="R28" s="81">
        <v>0</v>
      </c>
      <c r="S28" s="84">
        <f t="array" ref="S28:AE28">+traf.to.mobile*prop.traf.4G.voice+traf.to.fixed*prop.traf.4G.voice</f>
        <v>0</v>
      </c>
      <c r="T28" s="84">
        <v>0</v>
      </c>
      <c r="U28" s="84">
        <v>0</v>
      </c>
      <c r="V28" s="84">
        <v>0</v>
      </c>
      <c r="W28" s="84">
        <v>0</v>
      </c>
      <c r="X28" s="84">
        <v>0</v>
      </c>
      <c r="Y28" s="84">
        <v>0</v>
      </c>
      <c r="Z28" s="84">
        <v>0</v>
      </c>
      <c r="AA28" s="84">
        <v>0</v>
      </c>
      <c r="AB28" s="84">
        <v>0</v>
      </c>
      <c r="AC28" s="84">
        <v>368649973.41323185</v>
      </c>
      <c r="AD28" s="84">
        <v>2436677320.6799998</v>
      </c>
      <c r="AE28" s="84">
        <v>6284274483.3348694</v>
      </c>
    </row>
    <row r="29" spans="1:31" ht="12">
      <c r="A29"/>
      <c r="B29"/>
      <c r="C29"/>
      <c r="D29" s="83">
        <v>19</v>
      </c>
      <c r="E29" s="31" t="str">
        <v>4G llamadas salientes internacionales</v>
      </c>
      <c r="F29"/>
      <c r="G29"/>
      <c r="H29"/>
      <c r="I29"/>
      <c r="J29" s="31" t="str">
        <v>minutos</v>
      </c>
      <c r="K29" s="42"/>
      <c r="L29"/>
      <c r="M29"/>
      <c r="N29"/>
      <c r="O29"/>
      <c r="P29"/>
      <c r="Q29" s="81">
        <v>0</v>
      </c>
      <c r="R29" s="81">
        <v>0</v>
      </c>
      <c r="S29" s="84">
        <f t="array" ref="S29:AE29">+traf.to.int*prop.traf.4G.voice</f>
        <v>0</v>
      </c>
      <c r="T29" s="84">
        <v>0</v>
      </c>
      <c r="U29" s="84">
        <v>0</v>
      </c>
      <c r="V29" s="84">
        <v>0</v>
      </c>
      <c r="W29" s="84">
        <v>0</v>
      </c>
      <c r="X29" s="84">
        <v>0</v>
      </c>
      <c r="Y29" s="84">
        <v>0</v>
      </c>
      <c r="Z29" s="84">
        <v>0</v>
      </c>
      <c r="AA29" s="84">
        <v>0</v>
      </c>
      <c r="AB29" s="84">
        <v>0</v>
      </c>
      <c r="AC29" s="84">
        <v>86175715.339102969</v>
      </c>
      <c r="AD29" s="84">
        <v>562790172.60000002</v>
      </c>
      <c r="AE29" s="84">
        <v>1386774779.6819999</v>
      </c>
    </row>
    <row r="30" spans="1:31" ht="12">
      <c r="A30"/>
      <c r="B30"/>
      <c r="C30"/>
      <c r="D30" s="83">
        <v>20</v>
      </c>
      <c r="E30" s="31" t="str">
        <v>4G llamadas entrantes nacionales</v>
      </c>
      <c r="F30"/>
      <c r="G30"/>
      <c r="H30"/>
      <c r="I30"/>
      <c r="J30" s="31" t="str">
        <v>minutos</v>
      </c>
      <c r="K30" s="42"/>
      <c r="L30"/>
      <c r="M30"/>
      <c r="N30"/>
      <c r="O30"/>
      <c r="P30"/>
      <c r="Q30" s="81">
        <v>0</v>
      </c>
      <c r="R30" s="81">
        <v>0</v>
      </c>
      <c r="S30" s="84">
        <f t="array" ref="S30:AE30">+traf.from.mobile*prop.traf.4G.voice+traf.from.fixed*prop.traf.4G.voice</f>
        <v>0</v>
      </c>
      <c r="T30" s="84">
        <v>0</v>
      </c>
      <c r="U30" s="84">
        <v>0</v>
      </c>
      <c r="V30" s="84">
        <v>0</v>
      </c>
      <c r="W30" s="84">
        <v>0</v>
      </c>
      <c r="X30" s="84">
        <v>0</v>
      </c>
      <c r="Y30" s="84">
        <v>0</v>
      </c>
      <c r="Z30" s="84">
        <v>0</v>
      </c>
      <c r="AA30" s="84">
        <v>0</v>
      </c>
      <c r="AB30" s="84">
        <v>0</v>
      </c>
      <c r="AC30" s="84">
        <v>498650653.12957603</v>
      </c>
      <c r="AD30" s="84">
        <v>3005150189.6999998</v>
      </c>
      <c r="AE30" s="84">
        <v>7594647948.0324802</v>
      </c>
    </row>
    <row r="31" spans="1:31" ht="12">
      <c r="A31"/>
      <c r="B31"/>
      <c r="C31"/>
      <c r="D31" s="83">
        <v>21</v>
      </c>
      <c r="E31" s="31" t="str">
        <v>4G llamadas entrantes internacionales</v>
      </c>
      <c r="F31"/>
      <c r="G31"/>
      <c r="H31"/>
      <c r="I31"/>
      <c r="J31" s="31" t="str">
        <v>minutos</v>
      </c>
      <c r="K31" s="42"/>
      <c r="L31"/>
      <c r="M31"/>
      <c r="N31"/>
      <c r="O31"/>
      <c r="P31"/>
      <c r="Q31" s="81">
        <v>0</v>
      </c>
      <c r="R31" s="81">
        <v>0</v>
      </c>
      <c r="S31" s="84">
        <f t="array" ref="S31:AE31">+traf.from.int*prop.traf.4G.voice</f>
        <v>0</v>
      </c>
      <c r="T31" s="84">
        <v>0</v>
      </c>
      <c r="U31" s="84">
        <v>0</v>
      </c>
      <c r="V31" s="84">
        <v>0</v>
      </c>
      <c r="W31" s="84">
        <v>0</v>
      </c>
      <c r="X31" s="84">
        <v>0</v>
      </c>
      <c r="Y31" s="84">
        <v>0</v>
      </c>
      <c r="Z31" s="84">
        <v>0</v>
      </c>
      <c r="AA31" s="84">
        <v>0</v>
      </c>
      <c r="AB31" s="84">
        <v>0</v>
      </c>
      <c r="AC31" s="84">
        <v>78790043.964400008</v>
      </c>
      <c r="AD31" s="84">
        <v>544017956.63999999</v>
      </c>
      <c r="AE31" s="84">
        <v>1480575158.3715003</v>
      </c>
    </row>
    <row r="32" spans="1:31" ht="12">
      <c r="A32"/>
      <c r="B32"/>
      <c r="C32"/>
      <c r="D32" s="83">
        <v>22</v>
      </c>
      <c r="E32" s="31" t="str">
        <v>4G SMS on-net</v>
      </c>
      <c r="F32"/>
      <c r="G32"/>
      <c r="H32"/>
      <c r="I32"/>
      <c r="J32" s="31" t="str">
        <v>mensajes</v>
      </c>
      <c r="K32" s="42"/>
      <c r="L32"/>
      <c r="M32"/>
      <c r="N32"/>
      <c r="O32"/>
      <c r="P32"/>
      <c r="Q32" s="81">
        <v>0</v>
      </c>
      <c r="R32" s="81">
        <v>0</v>
      </c>
      <c r="S32" s="84">
        <f t="array" ref="S32:AE32">+traf.onnet.SMS*(prop.traf.4G.SMS)</f>
        <v>0</v>
      </c>
      <c r="T32" s="84">
        <v>0</v>
      </c>
      <c r="U32" s="84">
        <v>0</v>
      </c>
      <c r="V32" s="84">
        <v>0</v>
      </c>
      <c r="W32" s="84">
        <v>0</v>
      </c>
      <c r="X32" s="84">
        <v>0</v>
      </c>
      <c r="Y32" s="84">
        <v>0</v>
      </c>
      <c r="Z32" s="84">
        <v>0</v>
      </c>
      <c r="AA32" s="84">
        <v>0</v>
      </c>
      <c r="AB32" s="84">
        <v>0</v>
      </c>
      <c r="AC32" s="84">
        <v>414124551.79874998</v>
      </c>
      <c r="AD32" s="84">
        <v>2050043152.095</v>
      </c>
      <c r="AE32" s="84">
        <v>3793478175.7874999</v>
      </c>
    </row>
    <row r="33" spans="1:31" ht="12">
      <c r="A33"/>
      <c r="B33"/>
      <c r="C33"/>
      <c r="D33" s="83">
        <v>23</v>
      </c>
      <c r="E33" s="31" t="str">
        <v>4G SMS salientes a otras redes</v>
      </c>
      <c r="F33"/>
      <c r="G33"/>
      <c r="H33"/>
      <c r="I33"/>
      <c r="J33" s="31" t="str">
        <v>mensajes</v>
      </c>
      <c r="K33" s="42"/>
      <c r="L33"/>
      <c r="M33"/>
      <c r="N33"/>
      <c r="O33"/>
      <c r="P33"/>
      <c r="Q33" s="81">
        <v>0</v>
      </c>
      <c r="R33" s="81">
        <v>0</v>
      </c>
      <c r="S33" s="84">
        <f t="array" ref="S33:AE33">+traf.SMS.to.mobile*(S119:AE119)</f>
        <v>0</v>
      </c>
      <c r="T33" s="84">
        <v>0</v>
      </c>
      <c r="U33" s="84">
        <v>0</v>
      </c>
      <c r="V33" s="84">
        <v>0</v>
      </c>
      <c r="W33" s="84">
        <v>0</v>
      </c>
      <c r="X33" s="84">
        <v>0</v>
      </c>
      <c r="Y33" s="84">
        <v>0</v>
      </c>
      <c r="Z33" s="84">
        <v>0</v>
      </c>
      <c r="AA33" s="84">
        <v>0</v>
      </c>
      <c r="AB33" s="84">
        <v>0</v>
      </c>
      <c r="AC33" s="84">
        <v>138041517.26625001</v>
      </c>
      <c r="AD33" s="84">
        <v>683347717.36500001</v>
      </c>
      <c r="AE33" s="84">
        <v>1264492725.2625</v>
      </c>
    </row>
    <row r="34" spans="1:31" ht="12">
      <c r="A34"/>
      <c r="B34"/>
      <c r="C34"/>
      <c r="D34" s="83">
        <v>24</v>
      </c>
      <c r="E34" s="31" t="str">
        <v>4G SMS entrantes de otras redes</v>
      </c>
      <c r="F34"/>
      <c r="G34"/>
      <c r="H34"/>
      <c r="I34"/>
      <c r="J34" s="31" t="str">
        <v>mensajes</v>
      </c>
      <c r="K34" s="42"/>
      <c r="L34"/>
      <c r="M34"/>
      <c r="N34"/>
      <c r="O34"/>
      <c r="P34"/>
      <c r="Q34" s="81">
        <v>0</v>
      </c>
      <c r="R34" s="81">
        <v>0</v>
      </c>
      <c r="S34" s="84">
        <f t="array" ref="S34:AE34">+traf.SMS.from.mobile*(S119:AE119)</f>
        <v>0</v>
      </c>
      <c r="T34" s="84">
        <v>0</v>
      </c>
      <c r="U34" s="84">
        <v>0</v>
      </c>
      <c r="V34" s="84">
        <v>0</v>
      </c>
      <c r="W34" s="84">
        <v>0</v>
      </c>
      <c r="X34" s="84">
        <v>0</v>
      </c>
      <c r="Y34" s="84">
        <v>0</v>
      </c>
      <c r="Z34" s="84">
        <v>0</v>
      </c>
      <c r="AA34" s="84">
        <v>0</v>
      </c>
      <c r="AB34" s="84">
        <v>0</v>
      </c>
      <c r="AC34" s="84">
        <v>138041517.26625001</v>
      </c>
      <c r="AD34" s="84">
        <v>683347717.36500001</v>
      </c>
      <c r="AE34" s="84">
        <v>1264492725.2625</v>
      </c>
    </row>
    <row r="35" spans="1:31" ht="12">
      <c r="A35"/>
      <c r="B35"/>
      <c r="C35"/>
      <c r="D35" s="83">
        <v>25</v>
      </c>
      <c r="E35" s="31" t="str">
        <v xml:space="preserve">Datos GPRS </v>
      </c>
      <c r="F35"/>
      <c r="G35"/>
      <c r="H35"/>
      <c r="I35"/>
      <c r="J35" s="31" t="str">
        <v>megabytes</v>
      </c>
      <c r="K35" s="42"/>
      <c r="L35"/>
      <c r="M35"/>
      <c r="N35"/>
      <c r="O35"/>
      <c r="P35"/>
      <c r="Q35" s="81">
        <v>0</v>
      </c>
      <c r="R35" s="81">
        <v>0</v>
      </c>
      <c r="S35" s="84">
        <f t="array" ref="S35:AE35">+traf.GPRS</f>
        <v>487500</v>
      </c>
      <c r="T35" s="84">
        <v>1050000.0000000009</v>
      </c>
      <c r="U35" s="84">
        <v>6000000.0000000056</v>
      </c>
      <c r="V35" s="84">
        <v>26169981.000000022</v>
      </c>
      <c r="W35" s="84">
        <v>71227458.00000006</v>
      </c>
      <c r="X35" s="84">
        <v>110907654.3750001</v>
      </c>
      <c r="Y35" s="84">
        <v>226339695.00000021</v>
      </c>
      <c r="Z35" s="84">
        <v>599511510</v>
      </c>
      <c r="AA35" s="84">
        <v>193368363.38618904</v>
      </c>
      <c r="AB35" s="84">
        <v>217473279.99999997</v>
      </c>
      <c r="AC35" s="84">
        <v>202591457.49999997</v>
      </c>
      <c r="AD35" s="84">
        <v>339512800.00000006</v>
      </c>
      <c r="AE35" s="84">
        <v>660944817.5</v>
      </c>
    </row>
    <row r="36" spans="1:31" ht="12">
      <c r="A36"/>
      <c r="B36"/>
      <c r="C36"/>
      <c r="D36" s="83">
        <v>26</v>
      </c>
      <c r="E36" s="31" t="str">
        <v xml:space="preserve">Datos EDGE </v>
      </c>
      <c r="F36"/>
      <c r="G36"/>
      <c r="H36"/>
      <c r="I36"/>
      <c r="J36" s="31" t="str">
        <v>megabytes</v>
      </c>
      <c r="K36" s="42"/>
      <c r="L36"/>
      <c r="M36"/>
      <c r="N36"/>
      <c r="O36"/>
      <c r="P36"/>
      <c r="Q36" s="81">
        <v>0</v>
      </c>
      <c r="R36" s="81">
        <v>0</v>
      </c>
      <c r="S36" s="84">
        <f t="array" ref="S36:AE36">+traf.EDGE</f>
        <v>1575000</v>
      </c>
      <c r="T36" s="84">
        <v>6300000</v>
      </c>
      <c r="U36" s="84">
        <v>39000000</v>
      </c>
      <c r="V36" s="84">
        <v>148296559</v>
      </c>
      <c r="W36" s="84">
        <v>284909832</v>
      </c>
      <c r="X36" s="84">
        <v>443630617.5</v>
      </c>
      <c r="Y36" s="84">
        <v>905358780</v>
      </c>
      <c r="Z36" s="84">
        <v>1498778775</v>
      </c>
      <c r="AA36" s="84">
        <v>773473453.54475617</v>
      </c>
      <c r="AB36" s="84">
        <v>543683199.99999988</v>
      </c>
      <c r="AC36" s="84">
        <v>506478643.74999994</v>
      </c>
      <c r="AD36" s="84">
        <v>848782000.00000012</v>
      </c>
      <c r="AE36" s="84">
        <v>1652362043.75</v>
      </c>
    </row>
    <row r="37" spans="1:31" ht="12">
      <c r="A37"/>
      <c r="B37"/>
      <c r="C37"/>
      <c r="D37" s="83">
        <v>27</v>
      </c>
      <c r="E37" s="31" t="str">
        <v xml:space="preserve">Datos R99 </v>
      </c>
      <c r="F37"/>
      <c r="G37"/>
      <c r="H37"/>
      <c r="I37"/>
      <c r="J37" s="31" t="str">
        <v>megabytes</v>
      </c>
      <c r="K37" s="42"/>
      <c r="L37"/>
      <c r="M37"/>
      <c r="N37"/>
      <c r="O37"/>
      <c r="P37"/>
      <c r="Q37" s="81">
        <v>0</v>
      </c>
      <c r="R37" s="81">
        <v>0</v>
      </c>
      <c r="S37" s="84">
        <f t="array" ref="S37:AE37">+traf.R99</f>
        <v>1687500</v>
      </c>
      <c r="T37" s="84">
        <v>13650000</v>
      </c>
      <c r="U37" s="84">
        <v>90000000</v>
      </c>
      <c r="V37" s="84">
        <v>305316445</v>
      </c>
      <c r="W37" s="84">
        <v>890343225</v>
      </c>
      <c r="X37" s="84">
        <v>1663614815.625</v>
      </c>
      <c r="Y37" s="84">
        <v>1697547712.5</v>
      </c>
      <c r="Z37" s="84">
        <v>1998371700</v>
      </c>
      <c r="AA37" s="84">
        <v>1933683633.8618903</v>
      </c>
      <c r="AB37" s="84">
        <v>3914519039.999999</v>
      </c>
      <c r="AC37" s="84">
        <v>6482926639.999999</v>
      </c>
      <c r="AD37" s="84">
        <v>163643005200.00006</v>
      </c>
      <c r="AE37" s="84">
        <v>493962514638.74957</v>
      </c>
    </row>
    <row r="38" spans="1:31" ht="12">
      <c r="A38"/>
      <c r="B38"/>
      <c r="C38"/>
      <c r="D38" s="83">
        <v>28</v>
      </c>
      <c r="E38" s="31" t="str">
        <v xml:space="preserve">Datos HSDPA </v>
      </c>
      <c r="F38"/>
      <c r="G38"/>
      <c r="H38"/>
      <c r="I38"/>
      <c r="J38" s="31" t="str">
        <v>megabytes</v>
      </c>
      <c r="K38" s="42"/>
      <c r="L38"/>
      <c r="M38"/>
      <c r="N38"/>
      <c r="O38"/>
      <c r="P38"/>
      <c r="Q38" s="81">
        <v>0</v>
      </c>
      <c r="R38" s="81">
        <v>0</v>
      </c>
      <c r="S38" s="84">
        <f t="array" ref="S38:AE38">+traf.HSDPA</f>
        <v>0</v>
      </c>
      <c r="T38" s="84">
        <v>0</v>
      </c>
      <c r="U38" s="84">
        <v>12750000</v>
      </c>
      <c r="V38" s="84">
        <v>333667257.75</v>
      </c>
      <c r="W38" s="84">
        <v>1967658527.25</v>
      </c>
      <c r="X38" s="84">
        <v>7541720497.500001</v>
      </c>
      <c r="Y38" s="84">
        <v>21643733334.375</v>
      </c>
      <c r="Z38" s="84">
        <v>77202094700.25</v>
      </c>
      <c r="AA38" s="84">
        <v>112588729581.60855</v>
      </c>
      <c r="AB38" s="84">
        <v>254818879008</v>
      </c>
      <c r="AC38" s="84">
        <v>338292280519.9375</v>
      </c>
      <c r="AD38" s="84">
        <v>437065155000</v>
      </c>
      <c r="AE38" s="84">
        <v>589411122500.00012</v>
      </c>
    </row>
    <row r="39" spans="1:31" ht="12">
      <c r="A39"/>
      <c r="B39"/>
      <c r="C39"/>
      <c r="D39" s="83">
        <v>29</v>
      </c>
      <c r="E39" s="31" t="str">
        <v xml:space="preserve">Datos HSUPA </v>
      </c>
      <c r="F39"/>
      <c r="G39"/>
      <c r="H39"/>
      <c r="I39"/>
      <c r="J39" s="31" t="str">
        <v>megabytes</v>
      </c>
      <c r="K39" s="42"/>
      <c r="L39"/>
      <c r="M39"/>
      <c r="N39"/>
      <c r="O39"/>
      <c r="P39"/>
      <c r="Q39" s="81">
        <v>0</v>
      </c>
      <c r="R39" s="81">
        <v>0</v>
      </c>
      <c r="S39" s="84">
        <f t="array" ref="S39:AE39">+traf.HSUPA</f>
        <v>0</v>
      </c>
      <c r="T39" s="84">
        <v>0</v>
      </c>
      <c r="U39" s="84">
        <v>2250000.0000000005</v>
      </c>
      <c r="V39" s="84">
        <v>58882457.250000015</v>
      </c>
      <c r="W39" s="84">
        <v>347233857.75000006</v>
      </c>
      <c r="X39" s="84">
        <v>1330891852.5000002</v>
      </c>
      <c r="Y39" s="84">
        <v>3819482353.125001</v>
      </c>
      <c r="Z39" s="84">
        <v>13623899064.750002</v>
      </c>
      <c r="AA39" s="84">
        <v>19868599337.930923</v>
      </c>
      <c r="AB39" s="84">
        <v>44968037472</v>
      </c>
      <c r="AC39" s="84">
        <v>59698637738.812508</v>
      </c>
      <c r="AD39" s="84">
        <v>77129145000.000015</v>
      </c>
      <c r="AE39" s="84">
        <v>104013727500.00003</v>
      </c>
    </row>
    <row r="40" spans="1:31" ht="12">
      <c r="A40"/>
      <c r="B40"/>
      <c r="C40"/>
      <c r="D40" s="83">
        <f>+D39+1</f>
        <v>30</v>
      </c>
      <c r="E40" s="31" t="str">
        <v xml:space="preserve">Datos LTE </v>
      </c>
      <c r="F40"/>
      <c r="G40"/>
      <c r="H40"/>
      <c r="I40"/>
      <c r="J40" s="31" t="str">
        <v>megabytes</v>
      </c>
      <c r="K40" s="42"/>
      <c r="L40"/>
      <c r="M40"/>
      <c r="N40"/>
      <c r="O40"/>
      <c r="P40"/>
      <c r="Q40" s="81">
        <v>0</v>
      </c>
      <c r="R40" s="81">
        <v>0</v>
      </c>
      <c r="S40" s="84">
        <f t="array" ref="S40:AE40">+traf.LTE</f>
        <v>0</v>
      </c>
      <c r="T40" s="84">
        <v>0</v>
      </c>
      <c r="U40" s="84">
        <v>0</v>
      </c>
      <c r="V40" s="84">
        <v>0</v>
      </c>
      <c r="W40" s="84">
        <v>0</v>
      </c>
      <c r="X40" s="84">
        <v>0</v>
      </c>
      <c r="Y40" s="84">
        <v>0</v>
      </c>
      <c r="Z40" s="84">
        <v>4995929250</v>
      </c>
      <c r="AA40" s="84">
        <v>58010509015.85672</v>
      </c>
      <c r="AB40" s="84">
        <v>130483967999.99997</v>
      </c>
      <c r="AC40" s="84">
        <v>405182914999.99994</v>
      </c>
      <c r="AD40" s="84">
        <v>679025600000.00012</v>
      </c>
      <c r="AE40" s="84">
        <v>1454078598500</v>
      </c>
    </row>
    <row r="41" spans="1:31" ht="12">
      <c r="B41"/>
      <c r="C41"/>
      <c r="D41" s="83">
        <f t="shared" ref="D41:D50" si="2">+D40+1</f>
        <v>31</v>
      </c>
      <c r="E41" s="31" t="str">
        <v>2G Roaming en originación</v>
      </c>
      <c r="F41"/>
      <c r="G41"/>
      <c r="H41"/>
      <c r="I41"/>
      <c r="J41" s="31" t="str">
        <v>minutos</v>
      </c>
      <c r="K41" s="42"/>
      <c r="L41"/>
      <c r="M41"/>
      <c r="N41"/>
      <c r="O41"/>
      <c r="P41"/>
      <c r="Q41" s="210"/>
      <c r="R41" s="210"/>
      <c r="S41" s="211">
        <f t="array" ref="S41:AE41">+roaming.orig*(1-prop.traf.3G.voice-prop.traf.4G.voice)</f>
        <v>0</v>
      </c>
      <c r="T41" s="212">
        <v>0</v>
      </c>
      <c r="U41" s="212">
        <v>0</v>
      </c>
      <c r="V41" s="212">
        <v>0</v>
      </c>
      <c r="W41" s="212">
        <v>0</v>
      </c>
      <c r="X41" s="212">
        <v>0</v>
      </c>
      <c r="Y41" s="212">
        <v>0</v>
      </c>
      <c r="Z41" s="212">
        <v>0</v>
      </c>
      <c r="AA41" s="212">
        <v>230400000.00000006</v>
      </c>
      <c r="AB41" s="212">
        <v>475000000</v>
      </c>
      <c r="AC41" s="212">
        <v>356399999.99999994</v>
      </c>
      <c r="AD41" s="212">
        <v>399599999.99999988</v>
      </c>
      <c r="AE41" s="212">
        <v>297500000.00000006</v>
      </c>
    </row>
    <row r="42" spans="1:31" ht="12">
      <c r="B42"/>
      <c r="C42"/>
      <c r="D42" s="83">
        <f t="shared" si="2"/>
        <v>32</v>
      </c>
      <c r="E42" s="31" t="str">
        <v>2G Roaming en terminación</v>
      </c>
      <c r="F42"/>
      <c r="G42"/>
      <c r="H42"/>
      <c r="I42"/>
      <c r="J42" s="31" t="str">
        <v>minutos</v>
      </c>
      <c r="K42" s="42"/>
      <c r="L42"/>
      <c r="M42"/>
      <c r="N42"/>
      <c r="O42"/>
      <c r="P42"/>
      <c r="Q42" s="210"/>
      <c r="R42" s="210"/>
      <c r="S42" s="211">
        <f t="array" ref="S42:AE42">+roaming.term*(1-prop.traf.3G.voice-prop.traf.4G.voice)</f>
        <v>0</v>
      </c>
      <c r="T42" s="212">
        <v>0</v>
      </c>
      <c r="U42" s="212">
        <v>0</v>
      </c>
      <c r="V42" s="212">
        <v>0</v>
      </c>
      <c r="W42" s="212">
        <v>0</v>
      </c>
      <c r="X42" s="212">
        <v>0</v>
      </c>
      <c r="Y42" s="212">
        <v>0</v>
      </c>
      <c r="Z42" s="212">
        <v>0</v>
      </c>
      <c r="AA42" s="212">
        <v>105600000.00000001</v>
      </c>
      <c r="AB42" s="212">
        <v>475000000</v>
      </c>
      <c r="AC42" s="212">
        <v>544499999.99999988</v>
      </c>
      <c r="AD42" s="212">
        <v>297479999.99999994</v>
      </c>
      <c r="AE42" s="212">
        <v>262990000.00000006</v>
      </c>
    </row>
    <row r="43" spans="1:31" ht="12">
      <c r="B43"/>
      <c r="C43"/>
      <c r="D43" s="83">
        <f t="shared" si="2"/>
        <v>33</v>
      </c>
      <c r="E43" s="31" t="str">
        <v>3G Roaming en originación</v>
      </c>
      <c r="F43"/>
      <c r="G43"/>
      <c r="H43"/>
      <c r="I43"/>
      <c r="J43" s="31" t="str">
        <v>minutos</v>
      </c>
      <c r="K43" s="42"/>
      <c r="L43"/>
      <c r="M43"/>
      <c r="N43"/>
      <c r="O43"/>
      <c r="P43"/>
      <c r="Q43" s="210"/>
      <c r="R43" s="210"/>
      <c r="S43" s="211">
        <f t="array" ref="S43:AE43">+roaming.orig*prop.traf.3G.voice</f>
        <v>0</v>
      </c>
      <c r="T43" s="212">
        <v>0</v>
      </c>
      <c r="U43" s="212">
        <v>0</v>
      </c>
      <c r="V43" s="212">
        <v>0</v>
      </c>
      <c r="W43" s="212">
        <v>0</v>
      </c>
      <c r="X43" s="212">
        <v>0</v>
      </c>
      <c r="Y43" s="212">
        <v>0</v>
      </c>
      <c r="Z43" s="212">
        <v>0</v>
      </c>
      <c r="AA43" s="212">
        <v>489599999.99999994</v>
      </c>
      <c r="AB43" s="212">
        <v>1425000000</v>
      </c>
      <c r="AC43" s="212">
        <v>1425600000</v>
      </c>
      <c r="AD43" s="212">
        <v>2138400000</v>
      </c>
      <c r="AE43" s="212">
        <v>1827500000</v>
      </c>
    </row>
    <row r="44" spans="1:31" ht="12">
      <c r="B44"/>
      <c r="C44"/>
      <c r="D44" s="83">
        <f t="shared" si="2"/>
        <v>34</v>
      </c>
      <c r="E44" s="31" t="str">
        <v>3G Roaming en terminación</v>
      </c>
      <c r="F44"/>
      <c r="G44"/>
      <c r="H44"/>
      <c r="I44"/>
      <c r="J44" s="31" t="str">
        <v>minutos</v>
      </c>
      <c r="K44" s="42"/>
      <c r="L44"/>
      <c r="M44"/>
      <c r="N44"/>
      <c r="O44"/>
      <c r="P44"/>
      <c r="Q44" s="210"/>
      <c r="R44" s="210"/>
      <c r="S44" s="211">
        <f t="array" ref="S44:AE44">+roaming.term*prop.traf.3G.voice</f>
        <v>0</v>
      </c>
      <c r="T44" s="212">
        <v>0</v>
      </c>
      <c r="U44" s="212">
        <v>0</v>
      </c>
      <c r="V44" s="212">
        <v>0</v>
      </c>
      <c r="W44" s="212">
        <v>0</v>
      </c>
      <c r="X44" s="212">
        <v>0</v>
      </c>
      <c r="Y44" s="212">
        <v>0</v>
      </c>
      <c r="Z44" s="212">
        <v>0</v>
      </c>
      <c r="AA44" s="212">
        <v>224399999.99999997</v>
      </c>
      <c r="AB44" s="212">
        <v>1425000000</v>
      </c>
      <c r="AC44" s="212">
        <v>2178000000</v>
      </c>
      <c r="AD44" s="212">
        <v>1591920000</v>
      </c>
      <c r="AE44" s="212">
        <v>1615510000</v>
      </c>
    </row>
    <row r="45" spans="1:31" ht="12">
      <c r="B45"/>
      <c r="C45"/>
      <c r="D45" s="83">
        <f t="shared" si="2"/>
        <v>35</v>
      </c>
      <c r="E45" s="31" t="str">
        <v>4G Roaming en originación</v>
      </c>
      <c r="F45"/>
      <c r="G45"/>
      <c r="H45"/>
      <c r="I45"/>
      <c r="J45" s="31" t="str">
        <v>minutos</v>
      </c>
      <c r="K45" s="42"/>
      <c r="L45"/>
      <c r="M45"/>
      <c r="N45"/>
      <c r="O45"/>
      <c r="P45"/>
      <c r="Q45" s="210"/>
      <c r="R45" s="210"/>
      <c r="S45" s="211">
        <f t="array" ref="S45:AE45">+roaming.orig*prop.traf.4G.voice</f>
        <v>0</v>
      </c>
      <c r="T45" s="212">
        <v>0</v>
      </c>
      <c r="U45" s="212">
        <v>0</v>
      </c>
      <c r="V45" s="212">
        <v>0</v>
      </c>
      <c r="W45" s="212">
        <v>0</v>
      </c>
      <c r="X45" s="212">
        <v>0</v>
      </c>
      <c r="Y45" s="212">
        <v>0</v>
      </c>
      <c r="Z45" s="212">
        <v>0</v>
      </c>
      <c r="AA45" s="212">
        <v>0</v>
      </c>
      <c r="AB45" s="212">
        <v>0</v>
      </c>
      <c r="AC45" s="212">
        <v>18000000</v>
      </c>
      <c r="AD45" s="212">
        <v>162000000</v>
      </c>
      <c r="AE45" s="212">
        <v>375000000</v>
      </c>
    </row>
    <row r="46" spans="1:31" ht="12">
      <c r="A46"/>
      <c r="B46"/>
      <c r="C46"/>
      <c r="D46" s="83">
        <f t="shared" si="2"/>
        <v>36</v>
      </c>
      <c r="E46" s="31" t="str">
        <v>4G Roaming en terminación</v>
      </c>
      <c r="F46"/>
      <c r="G46"/>
      <c r="H46"/>
      <c r="I46"/>
      <c r="J46" s="31" t="str">
        <v>minutos</v>
      </c>
      <c r="K46" s="42"/>
      <c r="L46"/>
      <c r="M46"/>
      <c r="N46"/>
      <c r="O46"/>
      <c r="P46"/>
      <c r="Q46" s="210"/>
      <c r="R46" s="210"/>
      <c r="S46" s="211">
        <f t="array" ref="S46:AE46">+roaming.term*prop.traf.4G.voice</f>
        <v>0</v>
      </c>
      <c r="T46" s="212">
        <v>0</v>
      </c>
      <c r="U46" s="212">
        <v>0</v>
      </c>
      <c r="V46" s="212">
        <v>0</v>
      </c>
      <c r="W46" s="212">
        <v>0</v>
      </c>
      <c r="X46" s="212">
        <v>0</v>
      </c>
      <c r="Y46" s="212">
        <v>0</v>
      </c>
      <c r="Z46" s="212">
        <v>0</v>
      </c>
      <c r="AA46" s="212">
        <v>0</v>
      </c>
      <c r="AB46" s="212">
        <v>0</v>
      </c>
      <c r="AC46" s="212">
        <v>27500000</v>
      </c>
      <c r="AD46" s="212">
        <v>120600000</v>
      </c>
      <c r="AE46" s="212">
        <v>331500000</v>
      </c>
    </row>
    <row r="47" spans="1:31" ht="12">
      <c r="A47"/>
      <c r="B47"/>
      <c r="C47"/>
      <c r="D47" s="83">
        <f t="shared" si="2"/>
        <v>37</v>
      </c>
      <c r="E47" s="31" t="str">
        <v>Llamadas en tránsito Local y Larga Distancia intra-nodo</v>
      </c>
      <c r="F47"/>
      <c r="G47"/>
      <c r="H47"/>
      <c r="I47"/>
      <c r="J47" s="31" t="str">
        <v>minutos</v>
      </c>
      <c r="K47" s="42"/>
      <c r="L47"/>
      <c r="M47"/>
      <c r="N47"/>
      <c r="O47"/>
      <c r="P47"/>
      <c r="Q47" s="210"/>
      <c r="R47" s="210"/>
      <c r="S47" s="81">
        <v>0</v>
      </c>
      <c r="T47" s="81">
        <v>0</v>
      </c>
      <c r="U47" s="81">
        <v>0</v>
      </c>
      <c r="V47" s="81">
        <v>0</v>
      </c>
      <c r="W47" s="81">
        <v>0</v>
      </c>
      <c r="X47" s="81">
        <v>0</v>
      </c>
      <c r="Y47" s="81">
        <v>0</v>
      </c>
      <c r="Z47" s="81">
        <v>0</v>
      </c>
      <c r="AA47" s="81">
        <v>0</v>
      </c>
      <c r="AB47" s="81">
        <v>0</v>
      </c>
      <c r="AC47" s="81">
        <v>0</v>
      </c>
      <c r="AD47" s="81">
        <v>0</v>
      </c>
      <c r="AE47" s="81">
        <v>0</v>
      </c>
    </row>
    <row r="48" spans="1:31" ht="12">
      <c r="A48"/>
      <c r="B48"/>
      <c r="C48"/>
      <c r="D48" s="83">
        <f t="shared" si="2"/>
        <v>38</v>
      </c>
      <c r="E48" s="31" t="str">
        <v>Llamadas en tránsito Larga Distancia multi-nodo</v>
      </c>
      <c r="F48"/>
      <c r="G48"/>
      <c r="H48"/>
      <c r="I48"/>
      <c r="J48" s="31" t="str">
        <v>minutos</v>
      </c>
      <c r="K48" s="42"/>
      <c r="L48"/>
      <c r="M48"/>
      <c r="N48"/>
      <c r="O48"/>
      <c r="P48"/>
      <c r="Q48" s="210"/>
      <c r="R48" s="210"/>
      <c r="S48" s="81">
        <v>0</v>
      </c>
      <c r="T48" s="81">
        <v>0</v>
      </c>
      <c r="U48" s="81">
        <v>0</v>
      </c>
      <c r="V48" s="81">
        <v>0</v>
      </c>
      <c r="W48" s="81">
        <v>0</v>
      </c>
      <c r="X48" s="81">
        <v>0</v>
      </c>
      <c r="Y48" s="81">
        <v>0</v>
      </c>
      <c r="Z48" s="81">
        <v>0</v>
      </c>
      <c r="AA48" s="81">
        <v>0</v>
      </c>
      <c r="AB48" s="81">
        <v>0</v>
      </c>
      <c r="AC48" s="81">
        <v>0</v>
      </c>
      <c r="AD48" s="81">
        <v>0</v>
      </c>
      <c r="AE48" s="81">
        <v>0</v>
      </c>
    </row>
    <row r="49" spans="1:35" ht="12">
      <c r="A49"/>
      <c r="B49"/>
      <c r="C49"/>
      <c r="D49" s="83">
        <f t="shared" si="2"/>
        <v>39</v>
      </c>
      <c r="E49" s="31" t="str">
        <v>Servicios de interconexión</v>
      </c>
      <c r="F49"/>
      <c r="G49"/>
      <c r="H49"/>
      <c r="I49"/>
      <c r="J49" s="31" t="str">
        <v>#</v>
      </c>
      <c r="K49" s="42"/>
      <c r="L49"/>
      <c r="M49"/>
      <c r="N49"/>
      <c r="O49"/>
      <c r="P49"/>
      <c r="Q49" s="210"/>
      <c r="R49" s="210"/>
      <c r="S49" s="81">
        <v>0</v>
      </c>
      <c r="T49" s="81">
        <v>0</v>
      </c>
      <c r="U49" s="81">
        <v>0</v>
      </c>
      <c r="V49" s="81">
        <v>0</v>
      </c>
      <c r="W49" s="81">
        <v>0</v>
      </c>
      <c r="X49" s="81">
        <v>0</v>
      </c>
      <c r="Y49" s="81">
        <v>0</v>
      </c>
      <c r="Z49" s="81">
        <v>0</v>
      </c>
      <c r="AA49" s="81">
        <v>0</v>
      </c>
      <c r="AB49" s="81">
        <v>0</v>
      </c>
      <c r="AC49" s="81">
        <v>0</v>
      </c>
      <c r="AD49" s="81">
        <v>0</v>
      </c>
      <c r="AE49" s="81">
        <v>0</v>
      </c>
    </row>
    <row r="50" spans="1:35" ht="12">
      <c r="B50"/>
      <c r="C50"/>
      <c r="D50" s="83">
        <f t="shared" si="2"/>
        <v>40</v>
      </c>
      <c r="E50" s="31" t="str">
        <v>spare</v>
      </c>
      <c r="F50"/>
      <c r="G50"/>
      <c r="H50"/>
      <c r="I50"/>
      <c r="J50" s="31" t="str">
        <v>spare</v>
      </c>
      <c r="K50" s="42"/>
      <c r="L50"/>
      <c r="M50"/>
      <c r="N50"/>
      <c r="O50"/>
      <c r="P50"/>
      <c r="Q50" s="210"/>
      <c r="R50" s="210"/>
      <c r="S50" s="84"/>
      <c r="T50" s="84"/>
      <c r="U50" s="84"/>
      <c r="V50" s="84"/>
      <c r="W50" s="84"/>
      <c r="X50" s="84"/>
      <c r="Y50" s="84"/>
      <c r="Z50" s="84"/>
      <c r="AA50" s="84"/>
      <c r="AB50" s="84"/>
      <c r="AC50" s="84"/>
      <c r="AD50" s="84"/>
      <c r="AE50" s="84"/>
    </row>
    <row r="52" spans="1:35" s="41" customFormat="1" ht="18" customHeight="1">
      <c r="A52" s="68">
        <v>2</v>
      </c>
      <c r="B52" s="39" t="s">
        <v>174</v>
      </c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170"/>
      <c r="AE52" s="170"/>
      <c r="AF52" s="69"/>
    </row>
    <row r="53" spans="1:35" customFormat="1">
      <c r="A53" s="67"/>
      <c r="K53" s="42"/>
      <c r="AB53" s="69"/>
      <c r="AC53" s="69"/>
      <c r="AD53" s="69"/>
      <c r="AE53" s="69"/>
      <c r="AF53" s="69"/>
    </row>
    <row r="54" spans="1:35" customFormat="1" ht="15.5">
      <c r="A54" s="67"/>
      <c r="B54" s="13" t="s">
        <v>68</v>
      </c>
      <c r="C54" s="13"/>
      <c r="D54" s="13"/>
      <c r="AB54" s="69"/>
      <c r="AC54" s="69"/>
      <c r="AD54" s="69"/>
      <c r="AE54" s="69"/>
      <c r="AF54" s="69"/>
    </row>
    <row r="55" spans="1:35" customFormat="1">
      <c r="A55" s="67"/>
      <c r="K55" s="4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B55" s="69"/>
      <c r="AC55" s="69"/>
      <c r="AD55" s="69"/>
      <c r="AE55" s="69"/>
      <c r="AF55" s="69"/>
    </row>
    <row r="56" spans="1:35" customFormat="1">
      <c r="E56" s="12" t="s">
        <v>131</v>
      </c>
      <c r="G56" s="72" t="s">
        <v>219</v>
      </c>
      <c r="K56" s="42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  <c r="AA56" s="49"/>
      <c r="AB56" s="69"/>
      <c r="AC56" s="69"/>
      <c r="AD56" s="69"/>
      <c r="AE56" s="69"/>
      <c r="AF56" s="69"/>
    </row>
    <row r="57" spans="1:35" customFormat="1">
      <c r="A57" s="67"/>
      <c r="E57" s="80" t="s">
        <v>70</v>
      </c>
      <c r="G57" s="46"/>
      <c r="I57" s="80" t="s">
        <v>69</v>
      </c>
      <c r="J57" s="80" t="s">
        <v>51</v>
      </c>
      <c r="K57" s="42"/>
      <c r="L57" s="86"/>
      <c r="M57" s="86"/>
      <c r="N57" s="86"/>
      <c r="O57" s="86"/>
      <c r="P57" s="86"/>
      <c r="Q57" s="85"/>
      <c r="R57" s="85"/>
      <c r="S57" s="85"/>
      <c r="T57" s="87">
        <f>SUM(T58:T59)</f>
        <v>56371207</v>
      </c>
      <c r="U57" s="87">
        <f t="shared" ref="U57:Z57" si="3">SUM(U58:U59)</f>
        <v>59167053</v>
      </c>
      <c r="V57" s="87">
        <f t="shared" si="3"/>
        <v>64137742</v>
      </c>
      <c r="W57" s="87">
        <f t="shared" si="3"/>
        <v>65678472</v>
      </c>
      <c r="X57" s="87">
        <f t="shared" si="3"/>
        <v>70366315</v>
      </c>
      <c r="Y57" s="87">
        <f t="shared" si="3"/>
        <v>73504684</v>
      </c>
      <c r="Z57" s="87">
        <f t="shared" si="3"/>
        <v>71333229</v>
      </c>
      <c r="AA57" s="87">
        <f>SUM(AA58:AA59)</f>
        <v>73252405</v>
      </c>
      <c r="AB57" s="87">
        <f>SUM(AB58:AB59)</f>
        <v>72535690</v>
      </c>
      <c r="AC57" s="87">
        <f>SUM(AC58:AC59)</f>
        <v>73467933</v>
      </c>
      <c r="AD57" s="87">
        <f>SUM(AD58:AD59)</f>
        <v>75093736</v>
      </c>
      <c r="AE57" s="87">
        <f>SUM(AE58:AE59)</f>
        <v>76197707</v>
      </c>
      <c r="AF57" s="69"/>
    </row>
    <row r="58" spans="1:35" customFormat="1">
      <c r="A58" s="67"/>
      <c r="E58" s="69" t="s">
        <v>215</v>
      </c>
      <c r="G58" s="70"/>
      <c r="H58" s="71"/>
      <c r="I58" s="80" t="s">
        <v>69</v>
      </c>
      <c r="J58" s="80" t="s">
        <v>51</v>
      </c>
      <c r="K58" s="42"/>
      <c r="L58" s="86"/>
      <c r="M58" s="86"/>
      <c r="N58" s="86"/>
      <c r="O58" s="86"/>
      <c r="P58" s="86"/>
      <c r="Q58" s="85"/>
      <c r="R58" s="85"/>
      <c r="S58" s="85"/>
      <c r="T58" s="51">
        <v>52268193</v>
      </c>
      <c r="U58" s="51">
        <v>53999327</v>
      </c>
      <c r="V58" s="51">
        <v>57852115</v>
      </c>
      <c r="W58" s="51">
        <v>58289266</v>
      </c>
      <c r="X58" s="51">
        <v>61755937</v>
      </c>
      <c r="Y58" s="51">
        <v>64112126</v>
      </c>
      <c r="Z58" s="51">
        <v>61713914</v>
      </c>
      <c r="AA58" s="51">
        <v>62444429</v>
      </c>
      <c r="AB58" s="51">
        <v>60927165</v>
      </c>
      <c r="AC58" s="51">
        <v>61084191</v>
      </c>
      <c r="AD58" s="51">
        <v>61932869</v>
      </c>
      <c r="AE58" s="51">
        <v>62566480</v>
      </c>
      <c r="AF58" s="69"/>
    </row>
    <row r="59" spans="1:35" customFormat="1">
      <c r="A59" s="67"/>
      <c r="E59" s="69" t="s">
        <v>216</v>
      </c>
      <c r="G59" s="70"/>
      <c r="H59" s="71"/>
      <c r="I59" s="80" t="s">
        <v>69</v>
      </c>
      <c r="J59" s="80" t="s">
        <v>51</v>
      </c>
      <c r="K59" s="42"/>
      <c r="L59" s="86"/>
      <c r="M59" s="86"/>
      <c r="N59" s="86"/>
      <c r="O59" s="86"/>
      <c r="P59" s="86"/>
      <c r="Q59" s="85"/>
      <c r="R59" s="85"/>
      <c r="S59" s="85"/>
      <c r="T59" s="51">
        <v>4103014</v>
      </c>
      <c r="U59" s="51">
        <v>5167726</v>
      </c>
      <c r="V59" s="51">
        <v>6285627</v>
      </c>
      <c r="W59" s="51">
        <v>7389206</v>
      </c>
      <c r="X59" s="51">
        <v>8610378</v>
      </c>
      <c r="Y59" s="51">
        <v>9392558</v>
      </c>
      <c r="Z59" s="51">
        <v>9619315</v>
      </c>
      <c r="AA59" s="51">
        <v>10807976</v>
      </c>
      <c r="AB59" s="51">
        <v>11608525</v>
      </c>
      <c r="AC59" s="51">
        <v>12383742</v>
      </c>
      <c r="AD59" s="51">
        <v>13160867</v>
      </c>
      <c r="AE59" s="51">
        <v>13631227</v>
      </c>
      <c r="AF59" s="69"/>
    </row>
    <row r="60" spans="1:35" customFormat="1">
      <c r="A60" s="67"/>
      <c r="G60" s="46"/>
      <c r="K60" s="42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  <c r="AA60" s="49"/>
      <c r="AB60" s="69"/>
      <c r="AC60" s="69"/>
      <c r="AD60" s="69"/>
      <c r="AE60" s="69"/>
      <c r="AF60" s="69"/>
    </row>
    <row r="61" spans="1:35" customFormat="1">
      <c r="A61" s="67"/>
      <c r="E61" s="12" t="s">
        <v>77</v>
      </c>
      <c r="G61" s="46"/>
      <c r="K61" s="42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  <c r="AA61" s="49"/>
      <c r="AB61" s="69"/>
      <c r="AC61" s="69"/>
      <c r="AD61" s="69"/>
      <c r="AE61" s="69"/>
      <c r="AF61" s="69"/>
    </row>
    <row r="62" spans="1:35" customFormat="1">
      <c r="A62" s="67"/>
      <c r="E62" s="69" t="s">
        <v>217</v>
      </c>
      <c r="G62" s="72" t="s">
        <v>218</v>
      </c>
      <c r="I62" t="s">
        <v>141</v>
      </c>
      <c r="J62" t="s">
        <v>51</v>
      </c>
      <c r="K62" s="42"/>
      <c r="L62" s="86"/>
      <c r="M62" s="86"/>
      <c r="N62" s="86"/>
      <c r="O62" s="86"/>
      <c r="P62" s="86"/>
      <c r="Q62" s="85"/>
      <c r="R62" s="88">
        <v>50000</v>
      </c>
      <c r="S62" s="88">
        <v>100000</v>
      </c>
      <c r="T62" s="88">
        <v>500000</v>
      </c>
      <c r="U62" s="89">
        <v>1000000</v>
      </c>
      <c r="V62" s="51">
        <v>7723327</v>
      </c>
      <c r="W62" s="51">
        <v>16019159</v>
      </c>
      <c r="X62" s="51">
        <v>28343902.75</v>
      </c>
      <c r="Y62" s="51">
        <v>28241021</v>
      </c>
      <c r="Z62" s="51">
        <v>38371369</v>
      </c>
      <c r="AA62" s="51">
        <v>46545876.250000007</v>
      </c>
      <c r="AB62" s="51">
        <v>53489004</v>
      </c>
      <c r="AC62" s="51">
        <v>57306777</v>
      </c>
      <c r="AD62" s="51">
        <v>62436489</v>
      </c>
      <c r="AE62" s="51">
        <v>68049340</v>
      </c>
      <c r="AF62" s="69"/>
    </row>
    <row r="63" spans="1:35" customFormat="1" ht="12">
      <c r="A63" s="67"/>
      <c r="E63" s="34"/>
      <c r="G63" s="15"/>
      <c r="H63" s="46"/>
      <c r="I63" s="80"/>
      <c r="K63" s="42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  <c r="AA63" s="49"/>
      <c r="AB63" s="69"/>
      <c r="AC63" s="69"/>
      <c r="AD63" s="69"/>
      <c r="AE63" s="69"/>
      <c r="AF63" s="69"/>
    </row>
    <row r="64" spans="1:35" s="41" customFormat="1" ht="18" customHeight="1">
      <c r="A64" s="68">
        <v>3</v>
      </c>
      <c r="B64" s="39" t="s">
        <v>175</v>
      </c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170"/>
      <c r="AE64" s="170"/>
      <c r="AF64" s="69"/>
      <c r="AG64"/>
      <c r="AH64"/>
      <c r="AI64"/>
    </row>
    <row r="66" spans="3:32" ht="15.5">
      <c r="C66" s="13" t="s">
        <v>176</v>
      </c>
      <c r="D66"/>
      <c r="E66"/>
      <c r="F66"/>
      <c r="G66" s="46"/>
      <c r="H66"/>
      <c r="I66"/>
      <c r="J66"/>
    </row>
    <row r="67" spans="3:32">
      <c r="C67"/>
      <c r="D67"/>
      <c r="E67"/>
      <c r="F67"/>
      <c r="G67" s="46"/>
      <c r="H67"/>
      <c r="I67"/>
      <c r="J67"/>
    </row>
    <row r="68" spans="3:32" ht="15.5">
      <c r="C68" s="13"/>
      <c r="D68" s="13"/>
      <c r="E68" s="12" t="s">
        <v>79</v>
      </c>
      <c r="F68"/>
      <c r="G68" s="72" t="s">
        <v>177</v>
      </c>
      <c r="H68"/>
      <c r="I68"/>
      <c r="J68"/>
    </row>
    <row r="69" spans="3:32">
      <c r="C69"/>
      <c r="D69"/>
      <c r="E69" s="34" t="s">
        <v>80</v>
      </c>
      <c r="F69"/>
      <c r="G69" s="72"/>
      <c r="H69"/>
      <c r="I69" t="s">
        <v>73</v>
      </c>
      <c r="J69" s="19" t="s">
        <v>72</v>
      </c>
      <c r="Q69" s="85"/>
      <c r="R69" s="85"/>
      <c r="S69" s="51">
        <v>37327935814.344994</v>
      </c>
      <c r="T69" s="51">
        <v>54870844200.994965</v>
      </c>
      <c r="U69" s="51">
        <v>71277166848.133224</v>
      </c>
      <c r="V69" s="51">
        <v>75388393850.057816</v>
      </c>
      <c r="W69" s="51">
        <v>87392287277.488068</v>
      </c>
      <c r="X69" s="51">
        <v>106373613840.7796</v>
      </c>
      <c r="Y69" s="51">
        <v>112823848682.97852</v>
      </c>
      <c r="Z69" s="51">
        <v>105337389640.74568</v>
      </c>
      <c r="AA69" s="51">
        <v>100362763194.36418</v>
      </c>
      <c r="AB69" s="164">
        <f>SUM(AB70:AB73)</f>
        <v>171703925036.7673</v>
      </c>
      <c r="AC69" s="164">
        <f>SUM(AC70:AC73)</f>
        <v>210911251863.23349</v>
      </c>
      <c r="AD69" s="164">
        <f>SUM(AD70:AD73)</f>
        <v>229468326528.5</v>
      </c>
      <c r="AE69" s="164">
        <f>SUM(AE70:AE73)</f>
        <v>238314090335.61246</v>
      </c>
    </row>
    <row r="70" spans="3:32" ht="12">
      <c r="C70"/>
      <c r="D70"/>
      <c r="E70" s="50" t="s">
        <v>98</v>
      </c>
      <c r="F70"/>
      <c r="G70" s="72"/>
      <c r="H70"/>
      <c r="I70" t="s">
        <v>73</v>
      </c>
      <c r="J70" s="19" t="s">
        <v>72</v>
      </c>
      <c r="Q70" s="85"/>
      <c r="R70" s="85"/>
      <c r="S70" s="87">
        <f t="shared" ref="S70:Y73" si="4">S$69*$AA70/$AA$69</f>
        <v>32381040904.732418</v>
      </c>
      <c r="T70" s="87">
        <f t="shared" si="4"/>
        <v>47599070556.342133</v>
      </c>
      <c r="U70" s="87">
        <f t="shared" si="4"/>
        <v>61831140804.626862</v>
      </c>
      <c r="V70" s="87">
        <f t="shared" si="4"/>
        <v>65397526322.971031</v>
      </c>
      <c r="W70" s="87">
        <f t="shared" si="4"/>
        <v>75810600488.735443</v>
      </c>
      <c r="X70" s="87">
        <f t="shared" si="4"/>
        <v>92276421554.464584</v>
      </c>
      <c r="Y70" s="87">
        <f t="shared" si="4"/>
        <v>97871837258.91687</v>
      </c>
      <c r="Z70" s="87">
        <f>Z$69*$AA70/$AA$69</f>
        <v>91377523250.131424</v>
      </c>
      <c r="AA70" s="51">
        <v>87062160535</v>
      </c>
      <c r="AB70" s="51">
        <v>138346263997</v>
      </c>
      <c r="AC70" s="51">
        <v>165428682988</v>
      </c>
      <c r="AD70" s="51">
        <v>179477201640.5</v>
      </c>
      <c r="AE70" s="51">
        <v>187173761915.5</v>
      </c>
      <c r="AF70" s="15" t="s">
        <v>288</v>
      </c>
    </row>
    <row r="71" spans="3:32" ht="12">
      <c r="C71"/>
      <c r="D71"/>
      <c r="E71" s="50" t="s">
        <v>133</v>
      </c>
      <c r="F71"/>
      <c r="G71" s="72"/>
      <c r="H71"/>
      <c r="I71" t="s">
        <v>73</v>
      </c>
      <c r="J71" s="19" t="s">
        <v>72</v>
      </c>
      <c r="Q71" s="85"/>
      <c r="R71" s="85"/>
      <c r="S71" s="87">
        <f t="shared" si="4"/>
        <v>2098536999.9254453</v>
      </c>
      <c r="T71" s="87">
        <f t="shared" si="4"/>
        <v>3084780721.4853101</v>
      </c>
      <c r="U71" s="87">
        <f t="shared" si="4"/>
        <v>4007126797.0618591</v>
      </c>
      <c r="V71" s="87">
        <f t="shared" si="4"/>
        <v>4238255622.9776969</v>
      </c>
      <c r="W71" s="87">
        <f t="shared" si="4"/>
        <v>4913101792.5037279</v>
      </c>
      <c r="X71" s="87">
        <f t="shared" si="4"/>
        <v>5980211859.8497849</v>
      </c>
      <c r="Y71" s="87">
        <f t="shared" si="4"/>
        <v>6342837228.2035532</v>
      </c>
      <c r="Z71" s="87">
        <f>Z$69*$AA71/$AA$69</f>
        <v>5921956433.2758446</v>
      </c>
      <c r="AA71" s="51">
        <v>5642288205.4246979</v>
      </c>
      <c r="AB71" s="51">
        <v>10612034603.615303</v>
      </c>
      <c r="AC71" s="51">
        <v>15093445883.530142</v>
      </c>
      <c r="AD71" s="51">
        <v>13926782427</v>
      </c>
      <c r="AE71" s="51">
        <v>13318510843.095798</v>
      </c>
      <c r="AF71" s="15" t="s">
        <v>369</v>
      </c>
    </row>
    <row r="72" spans="3:32" ht="12">
      <c r="C72"/>
      <c r="D72"/>
      <c r="E72" s="50" t="s">
        <v>134</v>
      </c>
      <c r="F72"/>
      <c r="G72" s="72"/>
      <c r="H72"/>
      <c r="I72" t="s">
        <v>73</v>
      </c>
      <c r="J72" s="19" t="s">
        <v>72</v>
      </c>
      <c r="Q72" s="85"/>
      <c r="R72" s="85"/>
      <c r="S72" s="87">
        <f t="shared" si="4"/>
        <v>2394169165.0928197</v>
      </c>
      <c r="T72" s="87">
        <f t="shared" si="4"/>
        <v>3519350330.5947404</v>
      </c>
      <c r="U72" s="87">
        <f t="shared" si="4"/>
        <v>4571632245.9329967</v>
      </c>
      <c r="V72" s="87">
        <f t="shared" si="4"/>
        <v>4835321429.4887142</v>
      </c>
      <c r="W72" s="87">
        <f t="shared" si="4"/>
        <v>5605236799.2523279</v>
      </c>
      <c r="X72" s="87">
        <f t="shared" si="4"/>
        <v>6822676386.4937344</v>
      </c>
      <c r="Y72" s="87">
        <f t="shared" si="4"/>
        <v>7236386735.8580103</v>
      </c>
      <c r="Z72" s="87">
        <f>Z$69*$AA72/$AA$69</f>
        <v>6756214205.4563675</v>
      </c>
      <c r="AA72" s="51">
        <v>6437147614.016161</v>
      </c>
      <c r="AB72" s="51">
        <v>16750115934.152006</v>
      </c>
      <c r="AC72" s="51">
        <v>21771551457.793041</v>
      </c>
      <c r="AD72" s="51">
        <v>26684506251</v>
      </c>
      <c r="AE72" s="51">
        <v>28576652379.136665</v>
      </c>
      <c r="AF72" s="15" t="s">
        <v>289</v>
      </c>
    </row>
    <row r="73" spans="3:32" ht="12">
      <c r="C73"/>
      <c r="D73"/>
      <c r="E73" s="50" t="s">
        <v>135</v>
      </c>
      <c r="F73"/>
      <c r="G73"/>
      <c r="H73"/>
      <c r="I73" t="s">
        <v>73</v>
      </c>
      <c r="J73" s="19" t="s">
        <v>72</v>
      </c>
      <c r="Q73" s="85"/>
      <c r="R73" s="85"/>
      <c r="S73" s="87">
        <f t="shared" si="4"/>
        <v>454188744.59431356</v>
      </c>
      <c r="T73" s="87">
        <f t="shared" si="4"/>
        <v>667642592.57279217</v>
      </c>
      <c r="U73" s="87">
        <f t="shared" si="4"/>
        <v>867267000.51150727</v>
      </c>
      <c r="V73" s="87">
        <f t="shared" si="4"/>
        <v>917290474.62037539</v>
      </c>
      <c r="W73" s="87">
        <f t="shared" si="4"/>
        <v>1063348196.9965824</v>
      </c>
      <c r="X73" s="87">
        <f t="shared" si="4"/>
        <v>1294304039.9715111</v>
      </c>
      <c r="Y73" s="87">
        <f t="shared" si="4"/>
        <v>1372787460.0000834</v>
      </c>
      <c r="Z73" s="87">
        <f>Z$69*$AA73/$AA$69</f>
        <v>1281695751.8820639</v>
      </c>
      <c r="AA73" s="51">
        <v>1221166839.923332</v>
      </c>
      <c r="AB73" s="51">
        <v>5995510502.000001</v>
      </c>
      <c r="AC73" s="51">
        <v>8617571533.9102974</v>
      </c>
      <c r="AD73" s="51">
        <v>9379836210</v>
      </c>
      <c r="AE73" s="51">
        <v>9245165197.8799992</v>
      </c>
      <c r="AF73" s="15" t="s">
        <v>370</v>
      </c>
    </row>
    <row r="74" spans="3:32" ht="12">
      <c r="C74"/>
      <c r="D74"/>
      <c r="E74"/>
      <c r="F74"/>
      <c r="G74"/>
      <c r="H74"/>
      <c r="I74"/>
      <c r="J74"/>
      <c r="Q74"/>
      <c r="R74"/>
      <c r="S74" s="62" t="b">
        <f t="shared" ref="S74:Y74" si="5">ROUND(SUM(S70:S73),1)=ROUND(S69,1)</f>
        <v>1</v>
      </c>
      <c r="T74" s="62" t="b">
        <f t="shared" si="5"/>
        <v>1</v>
      </c>
      <c r="U74" s="62" t="b">
        <f t="shared" si="5"/>
        <v>1</v>
      </c>
      <c r="V74" s="62" t="b">
        <f t="shared" si="5"/>
        <v>1</v>
      </c>
      <c r="W74" s="62" t="b">
        <f>ROUND(SUM(W70:W73),1)=ROUND(W69,1)</f>
        <v>1</v>
      </c>
      <c r="X74" s="62" t="b">
        <f t="shared" si="5"/>
        <v>1</v>
      </c>
      <c r="Y74" s="62" t="b">
        <f t="shared" si="5"/>
        <v>1</v>
      </c>
      <c r="Z74" s="62" t="b">
        <f t="shared" ref="Z74:AE74" si="6">ROUND(SUM(Z70:Z73),1)=ROUND(Z69,1)</f>
        <v>1</v>
      </c>
      <c r="AA74" s="62" t="b">
        <f t="shared" si="6"/>
        <v>1</v>
      </c>
      <c r="AB74" s="62" t="b">
        <f t="shared" si="6"/>
        <v>1</v>
      </c>
      <c r="AC74" s="62" t="b">
        <f t="shared" si="6"/>
        <v>1</v>
      </c>
      <c r="AD74" s="62" t="b">
        <f t="shared" si="6"/>
        <v>1</v>
      </c>
      <c r="AE74" s="62" t="b">
        <f t="shared" si="6"/>
        <v>1</v>
      </c>
    </row>
    <row r="75" spans="3:32">
      <c r="C75"/>
      <c r="D75"/>
      <c r="E75" s="34" t="s">
        <v>178</v>
      </c>
      <c r="F75"/>
      <c r="G75"/>
      <c r="H75"/>
      <c r="I75" t="s">
        <v>73</v>
      </c>
      <c r="J75" s="19" t="s">
        <v>72</v>
      </c>
      <c r="Q75" s="85"/>
      <c r="R75" s="85"/>
      <c r="S75" s="51">
        <v>40923106489.050011</v>
      </c>
      <c r="T75" s="51">
        <v>55528569622.191666</v>
      </c>
      <c r="U75" s="51">
        <v>62656562106.170212</v>
      </c>
      <c r="V75" s="51">
        <v>78969237445.606857</v>
      </c>
      <c r="W75" s="51">
        <v>91077765941.682343</v>
      </c>
      <c r="X75" s="51">
        <v>109951212825.15549</v>
      </c>
      <c r="Y75" s="51">
        <v>122153436250.69446</v>
      </c>
      <c r="Z75" s="51">
        <v>119935494226.64954</v>
      </c>
      <c r="AA75" s="51">
        <v>126166715401.46133</v>
      </c>
      <c r="AB75" s="164">
        <f>SUM(AB78:AB80)+AB70</f>
        <v>192366870992.16296</v>
      </c>
      <c r="AC75" s="164">
        <f>SUM(AC78:AC80)+AC70</f>
        <v>223172752697.39761</v>
      </c>
      <c r="AD75" s="164">
        <f>SUM(AD78:AD80)+AD70</f>
        <v>238630004079.5</v>
      </c>
      <c r="AE75" s="164">
        <f>SUM(AE78:AE80)+AE70</f>
        <v>247675249291.52655</v>
      </c>
    </row>
    <row r="76" spans="3:32">
      <c r="C76"/>
      <c r="D76"/>
      <c r="E76"/>
      <c r="F76"/>
      <c r="G76"/>
      <c r="H76"/>
      <c r="I76"/>
      <c r="J76"/>
      <c r="Q76"/>
      <c r="R76"/>
    </row>
    <row r="77" spans="3:32">
      <c r="C77"/>
      <c r="D77"/>
      <c r="E77" s="34" t="s">
        <v>179</v>
      </c>
      <c r="F77"/>
      <c r="G77"/>
      <c r="H77"/>
      <c r="I77" t="s">
        <v>73</v>
      </c>
      <c r="J77" s="19" t="s">
        <v>72</v>
      </c>
      <c r="Q77" s="85"/>
      <c r="R77" s="85"/>
      <c r="S77" s="82">
        <f>S75-S70</f>
        <v>8542065584.3175926</v>
      </c>
      <c r="T77" s="82">
        <f t="shared" ref="T77:Y77" si="7">T75-T70</f>
        <v>7929499065.8495331</v>
      </c>
      <c r="U77" s="82">
        <f>U75-U70</f>
        <v>825421301.54335022</v>
      </c>
      <c r="V77" s="82">
        <f t="shared" si="7"/>
        <v>13571711122.635826</v>
      </c>
      <c r="W77" s="82">
        <f t="shared" si="7"/>
        <v>15267165452.946899</v>
      </c>
      <c r="X77" s="82">
        <f t="shared" si="7"/>
        <v>17674791270.690903</v>
      </c>
      <c r="Y77" s="82">
        <f t="shared" si="7"/>
        <v>24281598991.777588</v>
      </c>
      <c r="Z77" s="82">
        <f t="shared" ref="Z77:AE77" si="8">Z75-Z70</f>
        <v>28557970976.518112</v>
      </c>
      <c r="AA77" s="82">
        <f t="shared" si="8"/>
        <v>39104554866.461334</v>
      </c>
      <c r="AB77" s="82">
        <f t="shared" si="8"/>
        <v>54020606995.162964</v>
      </c>
      <c r="AC77" s="82">
        <f t="shared" si="8"/>
        <v>57744069709.397614</v>
      </c>
      <c r="AD77" s="82">
        <f t="shared" si="8"/>
        <v>59152802439</v>
      </c>
      <c r="AE77" s="82">
        <f t="shared" si="8"/>
        <v>60501487376.02655</v>
      </c>
    </row>
    <row r="78" spans="3:32" ht="12">
      <c r="C78"/>
      <c r="D78"/>
      <c r="E78" s="50" t="s">
        <v>136</v>
      </c>
      <c r="F78"/>
      <c r="G78"/>
      <c r="H78"/>
      <c r="I78" t="s">
        <v>73</v>
      </c>
      <c r="J78" s="19" t="s">
        <v>72</v>
      </c>
      <c r="Q78" s="85"/>
      <c r="R78" s="85"/>
      <c r="S78" s="87">
        <f t="shared" ref="S78:Y80" si="9">S$77*$AA78/$AA$77</f>
        <v>5863751428.49825</v>
      </c>
      <c r="T78" s="87">
        <f t="shared" si="9"/>
        <v>5443251519.8682194</v>
      </c>
      <c r="U78" s="87">
        <f>U$77*$AA78/$AA$77</f>
        <v>566615333.05522704</v>
      </c>
      <c r="V78" s="87">
        <f t="shared" si="9"/>
        <v>9316381347.9288559</v>
      </c>
      <c r="W78" s="87">
        <f t="shared" si="9"/>
        <v>10480235997.975927</v>
      </c>
      <c r="X78" s="87">
        <f t="shared" si="9"/>
        <v>12132964976.550436</v>
      </c>
      <c r="Y78" s="87">
        <f t="shared" si="9"/>
        <v>16668247201.901112</v>
      </c>
      <c r="Z78" s="87">
        <f>Z$77*$AA78/$AA$77</f>
        <v>19603788036.46793</v>
      </c>
      <c r="AA78" s="51">
        <v>26843552908.323765</v>
      </c>
      <c r="AB78" s="51">
        <v>27649156084.280075</v>
      </c>
      <c r="AC78" s="51">
        <v>19530331825.4021</v>
      </c>
      <c r="AD78" s="51">
        <v>15573823359</v>
      </c>
      <c r="AE78" s="51">
        <v>15418233874.133234</v>
      </c>
      <c r="AF78" s="15" t="s">
        <v>371</v>
      </c>
    </row>
    <row r="79" spans="3:32" ht="12">
      <c r="C79"/>
      <c r="D79"/>
      <c r="E79" s="50" t="s">
        <v>137</v>
      </c>
      <c r="F79"/>
      <c r="G79"/>
      <c r="H79"/>
      <c r="I79" t="s">
        <v>73</v>
      </c>
      <c r="J79" s="19" t="s">
        <v>72</v>
      </c>
      <c r="Q79" s="85"/>
      <c r="R79" s="85"/>
      <c r="S79" s="87">
        <f t="shared" si="9"/>
        <v>1960757845.3728302</v>
      </c>
      <c r="T79" s="87">
        <f t="shared" si="9"/>
        <v>1820148458.211947</v>
      </c>
      <c r="U79" s="87">
        <f>U$77*$AA79/$AA$77</f>
        <v>189468375.85867953</v>
      </c>
      <c r="V79" s="87">
        <f t="shared" si="9"/>
        <v>3115269813.3923054</v>
      </c>
      <c r="W79" s="87">
        <f t="shared" si="9"/>
        <v>3504446804.2283397</v>
      </c>
      <c r="X79" s="87">
        <f t="shared" si="9"/>
        <v>4057096648.0238047</v>
      </c>
      <c r="Y79" s="87">
        <f t="shared" si="9"/>
        <v>5573632659.6148939</v>
      </c>
      <c r="Z79" s="87">
        <f>Z$77*$AA79/$AA$77</f>
        <v>6555237148.1365557</v>
      </c>
      <c r="AA79" s="51">
        <v>8976114967.4375534</v>
      </c>
      <c r="AB79" s="51">
        <v>18242902856.842873</v>
      </c>
      <c r="AC79" s="51">
        <v>30334733487.555504</v>
      </c>
      <c r="AD79" s="51">
        <v>34512013136</v>
      </c>
      <c r="AE79" s="51">
        <v>35212752446.083298</v>
      </c>
      <c r="AF79" s="15" t="s">
        <v>290</v>
      </c>
    </row>
    <row r="80" spans="3:32" ht="12">
      <c r="C80"/>
      <c r="D80"/>
      <c r="E80" s="50" t="s">
        <v>138</v>
      </c>
      <c r="F80"/>
      <c r="G80"/>
      <c r="H80"/>
      <c r="I80" t="s">
        <v>73</v>
      </c>
      <c r="J80" s="19" t="s">
        <v>72</v>
      </c>
      <c r="Q80" s="85"/>
      <c r="R80" s="85"/>
      <c r="S80" s="87">
        <f t="shared" si="9"/>
        <v>717556310.44650853</v>
      </c>
      <c r="T80" s="87">
        <f t="shared" si="9"/>
        <v>666099087.769364</v>
      </c>
      <c r="U80" s="87">
        <f>U$77*$AA80/$AA$77</f>
        <v>69337592.629443377</v>
      </c>
      <c r="V80" s="87">
        <f t="shared" si="9"/>
        <v>1140059961.3146603</v>
      </c>
      <c r="W80" s="87">
        <f t="shared" si="9"/>
        <v>1282482650.742625</v>
      </c>
      <c r="X80" s="87">
        <f t="shared" si="9"/>
        <v>1484729646.1166553</v>
      </c>
      <c r="Y80" s="87">
        <f t="shared" si="9"/>
        <v>2039719130.2615721</v>
      </c>
      <c r="Z80" s="87">
        <f>Z$77*$AA80/$AA$77</f>
        <v>2398945791.9136162</v>
      </c>
      <c r="AA80" s="51">
        <v>3284886990.7000003</v>
      </c>
      <c r="AB80" s="51">
        <v>8128548054.0400019</v>
      </c>
      <c r="AC80" s="51">
        <v>7879004396.4400005</v>
      </c>
      <c r="AD80" s="51">
        <v>9066965944</v>
      </c>
      <c r="AE80" s="51">
        <v>9870501055.8100014</v>
      </c>
      <c r="AF80" s="15" t="s">
        <v>372</v>
      </c>
    </row>
    <row r="81" spans="3:36" ht="12">
      <c r="C81"/>
      <c r="D81"/>
      <c r="E81"/>
      <c r="F81"/>
      <c r="G81"/>
      <c r="H81"/>
      <c r="I81"/>
      <c r="J81"/>
      <c r="S81" s="62" t="b">
        <f t="shared" ref="S81:Z81" si="10">ROUND(SUM(S78:S80),1)=ROUND(S77,1)</f>
        <v>1</v>
      </c>
      <c r="T81" s="62" t="b">
        <f t="shared" si="10"/>
        <v>1</v>
      </c>
      <c r="U81" s="62" t="b">
        <f>ROUND(SUM(U78:U80),1)=ROUND(U77,1)</f>
        <v>1</v>
      </c>
      <c r="V81" s="62" t="b">
        <f t="shared" si="10"/>
        <v>1</v>
      </c>
      <c r="W81" s="62" t="b">
        <f t="shared" si="10"/>
        <v>1</v>
      </c>
      <c r="X81" s="62" t="b">
        <f t="shared" si="10"/>
        <v>1</v>
      </c>
      <c r="Y81" s="62" t="b">
        <f t="shared" si="10"/>
        <v>1</v>
      </c>
      <c r="Z81" s="62" t="b">
        <f t="shared" si="10"/>
        <v>1</v>
      </c>
      <c r="AA81" s="62" t="b">
        <f>ROUND(SUM(AA78:AA80),1)=ROUND(AA77,1)</f>
        <v>1</v>
      </c>
      <c r="AB81" s="62" t="b">
        <f>ROUND(SUM(AB78:AB80),1)=ROUND(AB77,1)</f>
        <v>1</v>
      </c>
      <c r="AC81" s="62" t="b">
        <f>ROUND(SUM(AC78:AC80),1)=ROUND(AC77,1)</f>
        <v>1</v>
      </c>
      <c r="AD81" s="62" t="b">
        <f>ROUND(SUM(AD78:AD80),1)=ROUND(AD77,1)</f>
        <v>1</v>
      </c>
      <c r="AE81" s="62" t="b">
        <f>ROUND(SUM(AE78:AE80),1)=ROUND(AE77,1)</f>
        <v>1</v>
      </c>
    </row>
    <row r="82" spans="3:36">
      <c r="C82"/>
      <c r="D82"/>
      <c r="E82"/>
      <c r="F82"/>
      <c r="G82"/>
      <c r="H82"/>
      <c r="I82"/>
      <c r="J82"/>
      <c r="AD82" s="69" t="s">
        <v>400</v>
      </c>
      <c r="AE82" s="232">
        <f>1-AE83</f>
        <v>0.79752900488203038</v>
      </c>
      <c r="AI82" s="69" t="s">
        <v>98</v>
      </c>
      <c r="AJ82" s="69">
        <f>AE70/SUM(AE69,AE77)</f>
        <v>0.6263855564321521</v>
      </c>
    </row>
    <row r="83" spans="3:36">
      <c r="C83"/>
      <c r="D83"/>
      <c r="E83" s="12" t="s">
        <v>180</v>
      </c>
      <c r="F83"/>
      <c r="G83"/>
      <c r="H83"/>
      <c r="I83"/>
      <c r="J83"/>
      <c r="AD83" s="69" t="s">
        <v>401</v>
      </c>
      <c r="AE83" s="232">
        <f>AE77/(AE69+AE77)</f>
        <v>0.20247099511796965</v>
      </c>
      <c r="AG83" s="231">
        <f>AE69/AE82*AE83</f>
        <v>60501487376.026535</v>
      </c>
    </row>
    <row r="84" spans="3:36">
      <c r="C84"/>
      <c r="D84"/>
      <c r="E84"/>
      <c r="F84"/>
      <c r="G84"/>
      <c r="H84"/>
      <c r="I84"/>
      <c r="J84"/>
      <c r="AE84" s="232"/>
    </row>
    <row r="85" spans="3:36" ht="12">
      <c r="C85"/>
      <c r="D85"/>
      <c r="E85" s="34" t="s">
        <v>181</v>
      </c>
      <c r="F85"/>
      <c r="G85"/>
      <c r="H85"/>
      <c r="I85" t="s">
        <v>73</v>
      </c>
      <c r="J85" s="19" t="s">
        <v>72</v>
      </c>
      <c r="Q85" s="90"/>
      <c r="R85" s="90"/>
      <c r="S85" s="90"/>
      <c r="T85" s="90"/>
      <c r="U85" s="90"/>
      <c r="V85" s="90"/>
      <c r="W85" s="90"/>
      <c r="X85" s="90"/>
      <c r="Y85" s="90"/>
      <c r="Z85" s="90"/>
      <c r="AA85" s="233">
        <v>720000000</v>
      </c>
      <c r="AB85" s="233">
        <v>1900000000</v>
      </c>
      <c r="AC85" s="233">
        <v>1800000000</v>
      </c>
      <c r="AD85" s="233">
        <v>2700000000</v>
      </c>
      <c r="AE85" s="233">
        <v>2500000000</v>
      </c>
      <c r="AF85" s="15" t="s">
        <v>353</v>
      </c>
    </row>
    <row r="86" spans="3:36" ht="12">
      <c r="C86"/>
      <c r="D86"/>
      <c r="E86" s="34" t="s">
        <v>182</v>
      </c>
      <c r="F86"/>
      <c r="G86"/>
      <c r="H86"/>
      <c r="I86" t="s">
        <v>73</v>
      </c>
      <c r="J86" s="19" t="s">
        <v>72</v>
      </c>
      <c r="Q86" s="90"/>
      <c r="R86" s="90"/>
      <c r="S86" s="90"/>
      <c r="T86" s="90"/>
      <c r="U86" s="90"/>
      <c r="V86" s="90"/>
      <c r="W86" s="90"/>
      <c r="X86" s="90"/>
      <c r="Y86" s="90"/>
      <c r="Z86" s="90"/>
      <c r="AA86" s="233">
        <v>330000000</v>
      </c>
      <c r="AB86" s="233">
        <v>1900000000</v>
      </c>
      <c r="AC86" s="233">
        <v>2750000000</v>
      </c>
      <c r="AD86" s="233">
        <v>2010000000</v>
      </c>
      <c r="AE86" s="233">
        <v>2210000000</v>
      </c>
      <c r="AF86" s="15" t="s">
        <v>352</v>
      </c>
    </row>
    <row r="87" spans="3:36">
      <c r="C87"/>
      <c r="D87"/>
      <c r="E87"/>
      <c r="F87"/>
      <c r="G87"/>
      <c r="H87"/>
      <c r="I87"/>
      <c r="J87"/>
    </row>
    <row r="88" spans="3:36" ht="15.5">
      <c r="C88" s="13" t="s">
        <v>97</v>
      </c>
      <c r="D88"/>
      <c r="E88"/>
      <c r="F88"/>
      <c r="G88"/>
      <c r="H88"/>
      <c r="I88"/>
      <c r="J88"/>
    </row>
    <row r="89" spans="3:36">
      <c r="C89"/>
      <c r="D89"/>
      <c r="E89"/>
      <c r="F89"/>
      <c r="G89"/>
      <c r="H89"/>
      <c r="I89"/>
      <c r="J89"/>
    </row>
    <row r="90" spans="3:36" ht="15.5">
      <c r="C90" s="13"/>
      <c r="D90" s="13"/>
      <c r="E90" s="12" t="s">
        <v>81</v>
      </c>
      <c r="F90"/>
      <c r="G90" s="46"/>
      <c r="H90"/>
      <c r="I90"/>
      <c r="J90"/>
    </row>
    <row r="91" spans="3:36">
      <c r="C91"/>
      <c r="D91"/>
      <c r="E91" s="34" t="s">
        <v>183</v>
      </c>
      <c r="F91"/>
      <c r="G91" s="72" t="s">
        <v>184</v>
      </c>
      <c r="H91"/>
      <c r="I91" t="s">
        <v>73</v>
      </c>
      <c r="J91" s="19" t="s">
        <v>82</v>
      </c>
      <c r="Q91" s="90"/>
      <c r="R91" s="90"/>
      <c r="S91" s="233">
        <v>24000000000</v>
      </c>
      <c r="T91" s="233">
        <v>40000000000</v>
      </c>
      <c r="U91" s="233">
        <v>51000000000</v>
      </c>
      <c r="V91" s="233">
        <v>63000000000</v>
      </c>
      <c r="W91" s="233">
        <v>83000000000</v>
      </c>
      <c r="X91" s="233">
        <v>97000000000</v>
      </c>
      <c r="Y91" s="233">
        <v>45000000000</v>
      </c>
      <c r="Z91" s="233">
        <v>47000000000</v>
      </c>
      <c r="AA91" s="233">
        <v>37000000000</v>
      </c>
      <c r="AB91" s="233">
        <v>57000000000</v>
      </c>
      <c r="AC91" s="233">
        <v>76000000000</v>
      </c>
      <c r="AD91" s="233">
        <v>61000000000</v>
      </c>
      <c r="AE91" s="233">
        <v>40000000000</v>
      </c>
    </row>
    <row r="92" spans="3:36">
      <c r="C92"/>
      <c r="D92"/>
      <c r="E92" s="50"/>
      <c r="F92"/>
      <c r="G92"/>
      <c r="H92"/>
      <c r="I92"/>
      <c r="J92"/>
      <c r="Q92"/>
      <c r="R92"/>
      <c r="S92"/>
      <c r="T92"/>
      <c r="U92"/>
      <c r="V92"/>
      <c r="W92"/>
      <c r="X92"/>
      <c r="Y92"/>
      <c r="Z92"/>
      <c r="AA92"/>
    </row>
    <row r="93" spans="3:36">
      <c r="C93"/>
      <c r="D93"/>
      <c r="E93" s="50" t="s">
        <v>185</v>
      </c>
      <c r="F93"/>
      <c r="G93" s="72" t="s">
        <v>184</v>
      </c>
      <c r="H93"/>
      <c r="I93" t="s">
        <v>73</v>
      </c>
      <c r="J93" t="s">
        <v>52</v>
      </c>
      <c r="Q93" s="90"/>
      <c r="R93" s="90"/>
      <c r="S93" s="235">
        <v>0.75</v>
      </c>
      <c r="T93" s="235">
        <v>0.75</v>
      </c>
      <c r="U93" s="235">
        <v>0.75</v>
      </c>
      <c r="V93" s="235">
        <v>0.75</v>
      </c>
      <c r="W93" s="235">
        <v>0.75</v>
      </c>
      <c r="X93" s="235">
        <v>0.75</v>
      </c>
      <c r="Y93" s="235">
        <v>0.75</v>
      </c>
      <c r="Z93" s="235">
        <v>0.75</v>
      </c>
      <c r="AA93" s="235">
        <v>0.75</v>
      </c>
      <c r="AB93" s="235">
        <v>0.75</v>
      </c>
      <c r="AC93" s="235">
        <v>0.75</v>
      </c>
      <c r="AD93" s="235">
        <v>0.75</v>
      </c>
      <c r="AE93" s="235">
        <v>0.75</v>
      </c>
    </row>
    <row r="94" spans="3:36">
      <c r="C94"/>
      <c r="D94"/>
      <c r="E94" s="50"/>
      <c r="F94"/>
      <c r="G94"/>
      <c r="H94"/>
      <c r="I94"/>
      <c r="J94"/>
      <c r="Q94"/>
      <c r="R94"/>
      <c r="S94"/>
      <c r="T94"/>
      <c r="U94"/>
      <c r="V94"/>
      <c r="W94"/>
      <c r="X94"/>
      <c r="Y94"/>
      <c r="Z94"/>
      <c r="AA94"/>
    </row>
    <row r="95" spans="3:36">
      <c r="C95"/>
      <c r="D95"/>
      <c r="E95" s="34" t="s">
        <v>186</v>
      </c>
      <c r="F95"/>
      <c r="G95" s="72" t="s">
        <v>177</v>
      </c>
      <c r="H95"/>
      <c r="I95" t="s">
        <v>73</v>
      </c>
      <c r="J95" s="19" t="s">
        <v>82</v>
      </c>
      <c r="Q95" s="90"/>
      <c r="R95" s="90"/>
      <c r="S95" s="87">
        <f t="shared" ref="S95:X95" si="11">T95*S91/T91</f>
        <v>15410231957.578382</v>
      </c>
      <c r="T95" s="87">
        <f t="shared" si="11"/>
        <v>25683719929.297306</v>
      </c>
      <c r="U95" s="87">
        <f t="shared" si="11"/>
        <v>32746742909.854061</v>
      </c>
      <c r="V95" s="87">
        <f t="shared" si="11"/>
        <v>40451858888.64325</v>
      </c>
      <c r="W95" s="87">
        <f t="shared" si="11"/>
        <v>53293718853.291901</v>
      </c>
      <c r="X95" s="87">
        <f t="shared" si="11"/>
        <v>62283020828.545952</v>
      </c>
      <c r="Y95" s="87">
        <f>Z95*Y91/Z91</f>
        <v>28894184920.459461</v>
      </c>
      <c r="Z95" s="87">
        <f>AA95*Z91/AA91</f>
        <v>30178370916.924324</v>
      </c>
      <c r="AA95" s="51">
        <v>23757440934.599998</v>
      </c>
      <c r="AB95" s="51">
        <v>44597601429.186211</v>
      </c>
      <c r="AC95" s="51">
        <v>55216606906.5</v>
      </c>
      <c r="AD95" s="51">
        <v>45556514491</v>
      </c>
      <c r="AE95" s="51">
        <v>33719806007</v>
      </c>
    </row>
    <row r="96" spans="3:36" ht="12">
      <c r="C96"/>
      <c r="D96"/>
      <c r="E96" s="50" t="s">
        <v>98</v>
      </c>
      <c r="F96"/>
      <c r="G96" s="72"/>
      <c r="H96"/>
      <c r="I96" t="s">
        <v>73</v>
      </c>
      <c r="J96" s="19" t="s">
        <v>82</v>
      </c>
      <c r="Q96" s="90"/>
      <c r="R96" s="90"/>
      <c r="S96" s="87">
        <f>S95*S93</f>
        <v>11557673968.183786</v>
      </c>
      <c r="T96" s="87">
        <f t="shared" ref="T96:AA96" si="12">T95*T93</f>
        <v>19262789946.97298</v>
      </c>
      <c r="U96" s="87">
        <f t="shared" si="12"/>
        <v>24560057182.390545</v>
      </c>
      <c r="V96" s="87">
        <f t="shared" si="12"/>
        <v>30338894166.482437</v>
      </c>
      <c r="W96" s="87">
        <f t="shared" si="12"/>
        <v>39970289139.968925</v>
      </c>
      <c r="X96" s="87">
        <f t="shared" si="12"/>
        <v>46712265621.409462</v>
      </c>
      <c r="Y96" s="87">
        <f t="shared" si="12"/>
        <v>21670638690.344597</v>
      </c>
      <c r="Z96" s="87">
        <f t="shared" si="12"/>
        <v>22633778187.693245</v>
      </c>
      <c r="AA96" s="87">
        <f t="shared" si="12"/>
        <v>17818080700.949997</v>
      </c>
      <c r="AB96" s="87">
        <f>AB95*AB93</f>
        <v>33448201071.889656</v>
      </c>
      <c r="AC96" s="87">
        <f>AC95*AC93</f>
        <v>41412455179.875</v>
      </c>
      <c r="AD96" s="87">
        <f>AD95*AD93</f>
        <v>34167385868.25</v>
      </c>
      <c r="AE96" s="87">
        <f>AE95*AE93</f>
        <v>25289854505.25</v>
      </c>
      <c r="AF96" s="15" t="s">
        <v>291</v>
      </c>
    </row>
    <row r="97" spans="1:86" ht="12">
      <c r="C97"/>
      <c r="D97"/>
      <c r="E97" s="50" t="s">
        <v>164</v>
      </c>
      <c r="F97"/>
      <c r="G97"/>
      <c r="H97"/>
      <c r="I97" t="s">
        <v>73</v>
      </c>
      <c r="J97" s="19" t="s">
        <v>82</v>
      </c>
      <c r="Q97" s="90"/>
      <c r="R97" s="90"/>
      <c r="S97" s="87">
        <f>S95-S96</f>
        <v>3852557989.3945961</v>
      </c>
      <c r="T97" s="87">
        <f t="shared" ref="T97:AA97" si="13">T95-T96</f>
        <v>6420929982.3243256</v>
      </c>
      <c r="U97" s="87">
        <f t="shared" si="13"/>
        <v>8186685727.4635162</v>
      </c>
      <c r="V97" s="87">
        <f t="shared" si="13"/>
        <v>10112964722.160812</v>
      </c>
      <c r="W97" s="87">
        <f t="shared" si="13"/>
        <v>13323429713.322975</v>
      </c>
      <c r="X97" s="87">
        <f t="shared" si="13"/>
        <v>15570755207.13649</v>
      </c>
      <c r="Y97" s="87">
        <f t="shared" si="13"/>
        <v>7223546230.1148643</v>
      </c>
      <c r="Z97" s="87">
        <f t="shared" si="13"/>
        <v>7544592729.2310791</v>
      </c>
      <c r="AA97" s="87">
        <f t="shared" si="13"/>
        <v>5939360233.6500015</v>
      </c>
      <c r="AB97" s="87">
        <f>AB95-AB96</f>
        <v>11149400357.296555</v>
      </c>
      <c r="AC97" s="87">
        <f>AC95-AC96</f>
        <v>13804151726.625</v>
      </c>
      <c r="AD97" s="87">
        <f>AD95-AD96</f>
        <v>11389128622.75</v>
      </c>
      <c r="AE97" s="87">
        <f>AE95-AE96</f>
        <v>8429951501.75</v>
      </c>
      <c r="AF97" s="15" t="s">
        <v>292</v>
      </c>
    </row>
    <row r="98" spans="1:86" ht="12">
      <c r="C98"/>
      <c r="D98"/>
      <c r="E98"/>
      <c r="F98"/>
      <c r="G98"/>
      <c r="H98"/>
      <c r="I98"/>
      <c r="J98"/>
      <c r="Q98"/>
      <c r="R98"/>
      <c r="S98" s="62" t="b">
        <f>ROUND(SUM(S96:S97),1)=ROUND(S95,1)</f>
        <v>1</v>
      </c>
      <c r="T98" s="62" t="b">
        <f t="shared" ref="T98:AA98" si="14">ROUND(SUM(T96:T97),1)=ROUND(T95,1)</f>
        <v>1</v>
      </c>
      <c r="U98" s="62" t="b">
        <f t="shared" si="14"/>
        <v>1</v>
      </c>
      <c r="V98" s="62" t="b">
        <f t="shared" si="14"/>
        <v>1</v>
      </c>
      <c r="W98" s="62" t="b">
        <f t="shared" si="14"/>
        <v>1</v>
      </c>
      <c r="X98" s="62" t="b">
        <f t="shared" si="14"/>
        <v>1</v>
      </c>
      <c r="Y98" s="62" t="b">
        <f t="shared" si="14"/>
        <v>1</v>
      </c>
      <c r="Z98" s="62" t="b">
        <f t="shared" si="14"/>
        <v>1</v>
      </c>
      <c r="AA98" s="62" t="b">
        <f t="shared" si="14"/>
        <v>1</v>
      </c>
      <c r="AB98" s="62" t="b">
        <f>ROUND(SUM(AB96:AB97),1)=ROUND(AB95,1)</f>
        <v>1</v>
      </c>
      <c r="AC98" s="62" t="b">
        <f>ROUND(SUM(AC96:AC97),1)=ROUND(AC95,1)</f>
        <v>1</v>
      </c>
      <c r="AD98" s="62" t="b">
        <f>ROUND(SUM(AD96:AD97),1)=ROUND(AD95,1)</f>
        <v>1</v>
      </c>
      <c r="AE98" s="62" t="b">
        <f>ROUND(SUM(AE96:AE97),1)=ROUND(AE95,1)</f>
        <v>1</v>
      </c>
    </row>
    <row r="99" spans="1:86" ht="12">
      <c r="C99"/>
      <c r="D99"/>
      <c r="E99" s="34" t="s">
        <v>187</v>
      </c>
      <c r="F99"/>
      <c r="G99"/>
      <c r="H99"/>
      <c r="I99" t="s">
        <v>73</v>
      </c>
      <c r="J99" s="19" t="s">
        <v>82</v>
      </c>
      <c r="Q99" s="90"/>
      <c r="R99" s="90"/>
      <c r="S99" s="84">
        <f>S97</f>
        <v>3852557989.3945961</v>
      </c>
      <c r="T99" s="84">
        <f t="shared" ref="T99:AA99" si="15">T97</f>
        <v>6420929982.3243256</v>
      </c>
      <c r="U99" s="84">
        <f t="shared" si="15"/>
        <v>8186685727.4635162</v>
      </c>
      <c r="V99" s="84">
        <f t="shared" si="15"/>
        <v>10112964722.160812</v>
      </c>
      <c r="W99" s="84">
        <f t="shared" si="15"/>
        <v>13323429713.322975</v>
      </c>
      <c r="X99" s="84">
        <f t="shared" si="15"/>
        <v>15570755207.13649</v>
      </c>
      <c r="Y99" s="84">
        <f t="shared" si="15"/>
        <v>7223546230.1148643</v>
      </c>
      <c r="Z99" s="84">
        <f t="shared" si="15"/>
        <v>7544592729.2310791</v>
      </c>
      <c r="AA99" s="84">
        <f t="shared" si="15"/>
        <v>5939360233.6500015</v>
      </c>
      <c r="AB99" s="84">
        <f>AB97</f>
        <v>11149400357.296555</v>
      </c>
      <c r="AC99" s="84">
        <f>AC97</f>
        <v>13804151726.625</v>
      </c>
      <c r="AD99" s="84">
        <f>AD97</f>
        <v>11389128622.75</v>
      </c>
      <c r="AE99" s="84">
        <f>AE97</f>
        <v>8429951501.75</v>
      </c>
      <c r="AF99" s="15" t="s">
        <v>293</v>
      </c>
    </row>
    <row r="100" spans="1:86" ht="12">
      <c r="C100"/>
      <c r="D100"/>
      <c r="E100" s="34"/>
      <c r="F100"/>
      <c r="G100"/>
      <c r="H100"/>
      <c r="I100"/>
      <c r="J100" s="19"/>
      <c r="Q100" s="90"/>
      <c r="R100" s="90"/>
      <c r="S100" s="84"/>
      <c r="T100" s="84"/>
      <c r="U100" s="84"/>
      <c r="V100" s="84"/>
      <c r="W100" s="84"/>
      <c r="X100" s="84"/>
      <c r="Y100" s="84"/>
      <c r="Z100" s="84"/>
      <c r="AA100" s="84"/>
      <c r="AB100" s="84"/>
      <c r="AC100" s="84"/>
      <c r="AD100" s="84"/>
      <c r="AE100" s="84"/>
      <c r="AF100" s="15"/>
    </row>
    <row r="101" spans="1:86" s="172" customFormat="1">
      <c r="A101" s="174"/>
      <c r="E101" s="175" t="s">
        <v>387</v>
      </c>
    </row>
    <row r="102" spans="1:86" s="172" customFormat="1">
      <c r="A102" s="176"/>
    </row>
    <row r="103" spans="1:86" s="172" customFormat="1" ht="12">
      <c r="A103" s="176"/>
      <c r="E103" s="175" t="s">
        <v>223</v>
      </c>
      <c r="J103" t="s">
        <v>52</v>
      </c>
      <c r="R103" s="15" t="s">
        <v>389</v>
      </c>
      <c r="V103" s="107">
        <f>V149</f>
        <v>0.85</v>
      </c>
      <c r="W103" s="107">
        <f t="shared" ref="W103:AM105" si="16">W149</f>
        <v>0.7</v>
      </c>
      <c r="X103" s="107">
        <f t="shared" si="16"/>
        <v>0.6</v>
      </c>
      <c r="Y103" s="107">
        <f t="shared" si="16"/>
        <v>0.5</v>
      </c>
      <c r="Z103" s="107">
        <f t="shared" si="16"/>
        <v>0.43999999999999995</v>
      </c>
      <c r="AA103" s="107">
        <f t="shared" si="16"/>
        <v>0.32000000000000006</v>
      </c>
      <c r="AB103" s="107">
        <f t="shared" si="16"/>
        <v>0.25</v>
      </c>
      <c r="AC103" s="107">
        <f t="shared" si="16"/>
        <v>0.19799999999999995</v>
      </c>
      <c r="AD103" s="107">
        <f t="shared" si="16"/>
        <v>0.14799999999999991</v>
      </c>
      <c r="AE103" s="107">
        <f t="shared" si="16"/>
        <v>0.11899999999999999</v>
      </c>
      <c r="AF103" s="107">
        <f t="shared" si="16"/>
        <v>9.4999999999999973E-2</v>
      </c>
      <c r="AG103" s="107">
        <f t="shared" si="16"/>
        <v>8.5714285714285632E-2</v>
      </c>
      <c r="AH103" s="107">
        <f t="shared" si="16"/>
        <v>6.1428571428571388E-2</v>
      </c>
      <c r="AI103" s="107">
        <f t="shared" si="16"/>
        <v>5.7142857142857051E-2</v>
      </c>
      <c r="AJ103" s="107">
        <f t="shared" si="16"/>
        <v>6.2857142857142834E-2</v>
      </c>
      <c r="AK103" s="107">
        <f t="shared" si="16"/>
        <v>5.8571428571428497E-2</v>
      </c>
      <c r="AL103" s="107">
        <f t="shared" si="16"/>
        <v>5.428571428571427E-2</v>
      </c>
      <c r="AM103" s="107">
        <f t="shared" si="16"/>
        <v>5.0000000000000044E-2</v>
      </c>
      <c r="AN103" s="107">
        <f t="shared" ref="AN103:BT103" si="17">AN149</f>
        <v>4.0000000000000036E-2</v>
      </c>
      <c r="AO103" s="107">
        <f t="shared" si="17"/>
        <v>4.0000000000000036E-2</v>
      </c>
      <c r="AP103" s="107">
        <f t="shared" si="17"/>
        <v>4.0000000000000036E-2</v>
      </c>
      <c r="AQ103" s="107">
        <f t="shared" si="17"/>
        <v>4.0000000000000036E-2</v>
      </c>
      <c r="AR103" s="107">
        <f t="shared" si="17"/>
        <v>4.0000000000000036E-2</v>
      </c>
      <c r="AS103" s="107">
        <f t="shared" si="17"/>
        <v>4.0000000000000036E-2</v>
      </c>
      <c r="AT103" s="107">
        <f t="shared" si="17"/>
        <v>4.0000000000000036E-2</v>
      </c>
      <c r="AU103" s="107">
        <f t="shared" si="17"/>
        <v>4.0000000000000036E-2</v>
      </c>
      <c r="AV103" s="107">
        <f t="shared" si="17"/>
        <v>4.0000000000000036E-2</v>
      </c>
      <c r="AW103" s="107">
        <f t="shared" si="17"/>
        <v>4.0000000000000036E-2</v>
      </c>
      <c r="AX103" s="107">
        <f t="shared" si="17"/>
        <v>4.0000000000000036E-2</v>
      </c>
      <c r="AY103" s="107">
        <f t="shared" si="17"/>
        <v>4.0000000000000036E-2</v>
      </c>
      <c r="AZ103" s="107">
        <f t="shared" si="17"/>
        <v>4.0000000000000036E-2</v>
      </c>
      <c r="BA103" s="107">
        <f t="shared" si="17"/>
        <v>4.0000000000000036E-2</v>
      </c>
      <c r="BB103" s="107">
        <f t="shared" si="17"/>
        <v>4.0000000000000036E-2</v>
      </c>
      <c r="BC103" s="107">
        <f t="shared" si="17"/>
        <v>4.0000000000000036E-2</v>
      </c>
      <c r="BD103" s="107">
        <f t="shared" si="17"/>
        <v>4.0000000000000036E-2</v>
      </c>
      <c r="BE103" s="107">
        <f t="shared" si="17"/>
        <v>4.0000000000000036E-2</v>
      </c>
      <c r="BF103" s="107">
        <f t="shared" si="17"/>
        <v>4.0000000000000036E-2</v>
      </c>
      <c r="BG103" s="107">
        <f t="shared" si="17"/>
        <v>4.0000000000000036E-2</v>
      </c>
      <c r="BH103" s="107">
        <f t="shared" si="17"/>
        <v>4.0000000000000036E-2</v>
      </c>
      <c r="BI103" s="107">
        <f t="shared" si="17"/>
        <v>4.0000000000000036E-2</v>
      </c>
      <c r="BJ103" s="107">
        <f t="shared" si="17"/>
        <v>4.0000000000000036E-2</v>
      </c>
      <c r="BK103" s="107">
        <f t="shared" si="17"/>
        <v>4.0000000000000036E-2</v>
      </c>
      <c r="BL103" s="107">
        <f t="shared" si="17"/>
        <v>4.0000000000000036E-2</v>
      </c>
      <c r="BM103" s="107">
        <f t="shared" si="17"/>
        <v>4.0000000000000036E-2</v>
      </c>
      <c r="BN103" s="107">
        <f t="shared" si="17"/>
        <v>4.0000000000000036E-2</v>
      </c>
      <c r="BO103" s="107">
        <f t="shared" si="17"/>
        <v>4.0000000000000036E-2</v>
      </c>
      <c r="BP103" s="107">
        <f t="shared" si="17"/>
        <v>4.0000000000000036E-2</v>
      </c>
      <c r="BQ103" s="107">
        <f t="shared" si="17"/>
        <v>4.0000000000000036E-2</v>
      </c>
      <c r="BR103" s="107">
        <f t="shared" si="17"/>
        <v>4.0000000000000036E-2</v>
      </c>
      <c r="BS103" s="107">
        <f t="shared" si="17"/>
        <v>4.0000000000000036E-2</v>
      </c>
      <c r="BT103" s="107">
        <f t="shared" si="17"/>
        <v>4.0000000000000036E-2</v>
      </c>
    </row>
    <row r="104" spans="1:86" s="172" customFormat="1">
      <c r="A104" s="176"/>
      <c r="E104" s="172" t="s">
        <v>385</v>
      </c>
      <c r="J104" t="s">
        <v>52</v>
      </c>
      <c r="V104" s="107">
        <f t="shared" ref="V104:AK105" si="18">V150</f>
        <v>0</v>
      </c>
      <c r="W104" s="107">
        <f t="shared" si="18"/>
        <v>0</v>
      </c>
      <c r="X104" s="107">
        <f t="shared" si="18"/>
        <v>0</v>
      </c>
      <c r="Y104" s="107">
        <f t="shared" si="18"/>
        <v>0</v>
      </c>
      <c r="Z104" s="107">
        <f t="shared" si="18"/>
        <v>0</v>
      </c>
      <c r="AA104" s="107">
        <f t="shared" si="18"/>
        <v>0</v>
      </c>
      <c r="AB104" s="107">
        <f t="shared" si="18"/>
        <v>0</v>
      </c>
      <c r="AC104" s="107">
        <f t="shared" si="18"/>
        <v>0</v>
      </c>
      <c r="AD104" s="107">
        <f t="shared" si="18"/>
        <v>0</v>
      </c>
      <c r="AE104" s="107">
        <f t="shared" si="18"/>
        <v>0</v>
      </c>
      <c r="AF104" s="107">
        <f t="shared" si="18"/>
        <v>0</v>
      </c>
      <c r="AG104" s="107">
        <f t="shared" si="18"/>
        <v>0</v>
      </c>
      <c r="AH104" s="107">
        <f t="shared" si="18"/>
        <v>0</v>
      </c>
      <c r="AI104" s="107">
        <f t="shared" si="18"/>
        <v>0</v>
      </c>
      <c r="AJ104" s="107">
        <f t="shared" si="18"/>
        <v>0</v>
      </c>
      <c r="AK104" s="107">
        <f t="shared" si="18"/>
        <v>0</v>
      </c>
      <c r="AL104" s="107">
        <f t="shared" si="16"/>
        <v>0</v>
      </c>
      <c r="AM104" s="107">
        <f t="shared" si="16"/>
        <v>0</v>
      </c>
      <c r="AN104" s="107">
        <f t="shared" ref="AN104:BT104" si="19">AN150</f>
        <v>0</v>
      </c>
      <c r="AO104" s="107">
        <f t="shared" si="19"/>
        <v>0</v>
      </c>
      <c r="AP104" s="107">
        <f t="shared" si="19"/>
        <v>0</v>
      </c>
      <c r="AQ104" s="107">
        <f t="shared" si="19"/>
        <v>0</v>
      </c>
      <c r="AR104" s="107">
        <f t="shared" si="19"/>
        <v>0</v>
      </c>
      <c r="AS104" s="107">
        <f t="shared" si="19"/>
        <v>0</v>
      </c>
      <c r="AT104" s="107">
        <f t="shared" si="19"/>
        <v>0</v>
      </c>
      <c r="AU104" s="107">
        <f t="shared" si="19"/>
        <v>0</v>
      </c>
      <c r="AV104" s="107">
        <f t="shared" si="19"/>
        <v>0</v>
      </c>
      <c r="AW104" s="107">
        <f t="shared" si="19"/>
        <v>0</v>
      </c>
      <c r="AX104" s="107">
        <f t="shared" si="19"/>
        <v>0</v>
      </c>
      <c r="AY104" s="107">
        <f t="shared" si="19"/>
        <v>0</v>
      </c>
      <c r="AZ104" s="107">
        <f t="shared" si="19"/>
        <v>0</v>
      </c>
      <c r="BA104" s="107">
        <f t="shared" si="19"/>
        <v>0</v>
      </c>
      <c r="BB104" s="107">
        <f t="shared" si="19"/>
        <v>0</v>
      </c>
      <c r="BC104" s="107">
        <f t="shared" si="19"/>
        <v>0</v>
      </c>
      <c r="BD104" s="107">
        <f t="shared" si="19"/>
        <v>0</v>
      </c>
      <c r="BE104" s="107">
        <f t="shared" si="19"/>
        <v>0</v>
      </c>
      <c r="BF104" s="107">
        <f t="shared" si="19"/>
        <v>0</v>
      </c>
      <c r="BG104" s="107">
        <f t="shared" si="19"/>
        <v>0</v>
      </c>
      <c r="BH104" s="107">
        <f t="shared" si="19"/>
        <v>0</v>
      </c>
      <c r="BI104" s="107">
        <f t="shared" si="19"/>
        <v>0</v>
      </c>
      <c r="BJ104" s="107">
        <f t="shared" si="19"/>
        <v>0</v>
      </c>
      <c r="BK104" s="107">
        <f t="shared" si="19"/>
        <v>0</v>
      </c>
      <c r="BL104" s="107">
        <f t="shared" si="19"/>
        <v>0</v>
      </c>
      <c r="BM104" s="107">
        <f t="shared" si="19"/>
        <v>0</v>
      </c>
      <c r="BN104" s="107">
        <f t="shared" si="19"/>
        <v>0</v>
      </c>
      <c r="BO104" s="107">
        <f t="shared" si="19"/>
        <v>0</v>
      </c>
      <c r="BP104" s="107">
        <f t="shared" si="19"/>
        <v>0</v>
      </c>
      <c r="BQ104" s="107">
        <f t="shared" si="19"/>
        <v>0</v>
      </c>
      <c r="BR104" s="107">
        <f t="shared" si="19"/>
        <v>0</v>
      </c>
      <c r="BS104" s="107">
        <f t="shared" si="19"/>
        <v>0</v>
      </c>
      <c r="BT104" s="107">
        <f t="shared" si="19"/>
        <v>0</v>
      </c>
    </row>
    <row r="105" spans="1:86" s="172" customFormat="1">
      <c r="A105" s="176"/>
      <c r="E105" s="172" t="s">
        <v>386</v>
      </c>
      <c r="J105" t="s">
        <v>52</v>
      </c>
      <c r="V105" s="107">
        <f t="shared" si="18"/>
        <v>0.85</v>
      </c>
      <c r="W105" s="107">
        <f t="shared" si="16"/>
        <v>0.7</v>
      </c>
      <c r="X105" s="107">
        <f t="shared" si="16"/>
        <v>0.6</v>
      </c>
      <c r="Y105" s="107">
        <f t="shared" si="16"/>
        <v>0.5</v>
      </c>
      <c r="Z105" s="107">
        <f t="shared" si="16"/>
        <v>0.43999999999999995</v>
      </c>
      <c r="AA105" s="107">
        <f t="shared" si="16"/>
        <v>0.32000000000000006</v>
      </c>
      <c r="AB105" s="107">
        <f t="shared" si="16"/>
        <v>0.25</v>
      </c>
      <c r="AC105" s="107">
        <f t="shared" si="16"/>
        <v>0.19799999999999995</v>
      </c>
      <c r="AD105" s="107">
        <f t="shared" si="16"/>
        <v>0.14799999999999991</v>
      </c>
      <c r="AE105" s="107">
        <f t="shared" si="16"/>
        <v>0.11899999999999999</v>
      </c>
      <c r="AF105" s="107">
        <f t="shared" si="16"/>
        <v>9.4999999999999973E-2</v>
      </c>
      <c r="AG105" s="107">
        <f t="shared" si="16"/>
        <v>8.5714285714285632E-2</v>
      </c>
      <c r="AH105" s="107">
        <f t="shared" si="16"/>
        <v>6.1428571428571388E-2</v>
      </c>
      <c r="AI105" s="107">
        <f t="shared" si="16"/>
        <v>5.7142857142857051E-2</v>
      </c>
      <c r="AJ105" s="107">
        <f t="shared" si="16"/>
        <v>6.2857142857142834E-2</v>
      </c>
      <c r="AK105" s="107">
        <f t="shared" si="16"/>
        <v>5.8571428571428497E-2</v>
      </c>
      <c r="AL105" s="107">
        <f t="shared" si="16"/>
        <v>5.428571428571427E-2</v>
      </c>
      <c r="AM105" s="107">
        <f t="shared" si="16"/>
        <v>5.0000000000000044E-2</v>
      </c>
      <c r="AN105" s="107">
        <f t="shared" ref="AN105:BT105" si="20">AN151</f>
        <v>4.0000000000000036E-2</v>
      </c>
      <c r="AO105" s="107">
        <f t="shared" si="20"/>
        <v>4.0000000000000036E-2</v>
      </c>
      <c r="AP105" s="107">
        <f t="shared" si="20"/>
        <v>4.0000000000000036E-2</v>
      </c>
      <c r="AQ105" s="107">
        <f t="shared" si="20"/>
        <v>4.0000000000000036E-2</v>
      </c>
      <c r="AR105" s="107">
        <f t="shared" si="20"/>
        <v>4.0000000000000036E-2</v>
      </c>
      <c r="AS105" s="107">
        <f t="shared" si="20"/>
        <v>4.0000000000000036E-2</v>
      </c>
      <c r="AT105" s="107">
        <f t="shared" si="20"/>
        <v>4.0000000000000036E-2</v>
      </c>
      <c r="AU105" s="107">
        <f t="shared" si="20"/>
        <v>4.0000000000000036E-2</v>
      </c>
      <c r="AV105" s="107">
        <f t="shared" si="20"/>
        <v>4.0000000000000036E-2</v>
      </c>
      <c r="AW105" s="107">
        <f t="shared" si="20"/>
        <v>4.0000000000000036E-2</v>
      </c>
      <c r="AX105" s="107">
        <f t="shared" si="20"/>
        <v>4.0000000000000036E-2</v>
      </c>
      <c r="AY105" s="107">
        <f t="shared" si="20"/>
        <v>4.0000000000000036E-2</v>
      </c>
      <c r="AZ105" s="107">
        <f t="shared" si="20"/>
        <v>4.0000000000000036E-2</v>
      </c>
      <c r="BA105" s="107">
        <f t="shared" si="20"/>
        <v>4.0000000000000036E-2</v>
      </c>
      <c r="BB105" s="107">
        <f t="shared" si="20"/>
        <v>4.0000000000000036E-2</v>
      </c>
      <c r="BC105" s="107">
        <f t="shared" si="20"/>
        <v>4.0000000000000036E-2</v>
      </c>
      <c r="BD105" s="107">
        <f t="shared" si="20"/>
        <v>4.0000000000000036E-2</v>
      </c>
      <c r="BE105" s="107">
        <f t="shared" si="20"/>
        <v>4.0000000000000036E-2</v>
      </c>
      <c r="BF105" s="107">
        <f t="shared" si="20"/>
        <v>4.0000000000000036E-2</v>
      </c>
      <c r="BG105" s="107">
        <f t="shared" si="20"/>
        <v>4.0000000000000036E-2</v>
      </c>
      <c r="BH105" s="107">
        <f t="shared" si="20"/>
        <v>4.0000000000000036E-2</v>
      </c>
      <c r="BI105" s="107">
        <f t="shared" si="20"/>
        <v>4.0000000000000036E-2</v>
      </c>
      <c r="BJ105" s="107">
        <f t="shared" si="20"/>
        <v>4.0000000000000036E-2</v>
      </c>
      <c r="BK105" s="107">
        <f t="shared" si="20"/>
        <v>4.0000000000000036E-2</v>
      </c>
      <c r="BL105" s="107">
        <f t="shared" si="20"/>
        <v>4.0000000000000036E-2</v>
      </c>
      <c r="BM105" s="107">
        <f t="shared" si="20"/>
        <v>4.0000000000000036E-2</v>
      </c>
      <c r="BN105" s="107">
        <f t="shared" si="20"/>
        <v>4.0000000000000036E-2</v>
      </c>
      <c r="BO105" s="107">
        <f t="shared" si="20"/>
        <v>4.0000000000000036E-2</v>
      </c>
      <c r="BP105" s="107">
        <f t="shared" si="20"/>
        <v>4.0000000000000036E-2</v>
      </c>
      <c r="BQ105" s="107">
        <f t="shared" si="20"/>
        <v>4.0000000000000036E-2</v>
      </c>
      <c r="BR105" s="107">
        <f t="shared" si="20"/>
        <v>4.0000000000000036E-2</v>
      </c>
      <c r="BS105" s="107">
        <f t="shared" si="20"/>
        <v>4.0000000000000036E-2</v>
      </c>
      <c r="BT105" s="107">
        <f t="shared" si="20"/>
        <v>4.0000000000000036E-2</v>
      </c>
    </row>
    <row r="106" spans="1:86" s="172" customFormat="1">
      <c r="A106" s="176"/>
      <c r="E106" s="172" t="s">
        <v>382</v>
      </c>
      <c r="J106" t="s">
        <v>52</v>
      </c>
      <c r="V106" s="179"/>
      <c r="W106" s="179"/>
      <c r="X106" s="179"/>
      <c r="Y106" s="179"/>
      <c r="Z106" s="179"/>
      <c r="AA106" s="179"/>
      <c r="AB106" s="179"/>
      <c r="AC106" s="179"/>
      <c r="AD106" s="179"/>
      <c r="AE106" s="179"/>
      <c r="AF106" s="179"/>
      <c r="AG106" s="179"/>
      <c r="AH106" s="179"/>
      <c r="AI106" s="179"/>
      <c r="AJ106" s="179"/>
      <c r="AK106" s="179"/>
      <c r="AL106" s="179"/>
      <c r="AM106" s="179"/>
      <c r="AN106" s="179"/>
      <c r="AO106" s="179"/>
      <c r="AP106" s="179"/>
      <c r="AQ106" s="179"/>
      <c r="AR106" s="179"/>
      <c r="AS106" s="179"/>
      <c r="AT106" s="179"/>
      <c r="AU106" s="179"/>
      <c r="AV106" s="179"/>
      <c r="AW106" s="179"/>
      <c r="AX106" s="179"/>
      <c r="AY106" s="179"/>
      <c r="AZ106" s="179"/>
      <c r="BA106" s="179"/>
      <c r="BB106" s="179"/>
      <c r="BC106" s="179"/>
      <c r="BD106" s="179"/>
      <c r="BE106" s="179"/>
      <c r="BF106" s="179"/>
      <c r="BG106" s="179"/>
      <c r="BH106" s="179"/>
      <c r="BI106" s="179"/>
      <c r="BJ106" s="179"/>
      <c r="BK106" s="179"/>
      <c r="BL106" s="179"/>
      <c r="BM106" s="179"/>
      <c r="BN106" s="179"/>
      <c r="BO106" s="179"/>
      <c r="BP106" s="179"/>
      <c r="BQ106" s="179"/>
      <c r="BR106" s="179"/>
      <c r="BS106" s="179"/>
      <c r="BT106" s="179"/>
    </row>
    <row r="107" spans="1:86" s="172" customFormat="1">
      <c r="A107" s="176"/>
      <c r="E107" s="172" t="s">
        <v>383</v>
      </c>
      <c r="J107" t="s">
        <v>52</v>
      </c>
      <c r="V107" s="179"/>
      <c r="W107" s="179"/>
      <c r="X107" s="179"/>
      <c r="Y107" s="179"/>
      <c r="Z107" s="179"/>
      <c r="AA107" s="179"/>
      <c r="AB107" s="179"/>
      <c r="AC107" s="179"/>
      <c r="AD107" s="179"/>
      <c r="AE107" s="179"/>
      <c r="AF107" s="179"/>
      <c r="AG107" s="179"/>
      <c r="AH107" s="179"/>
      <c r="AI107" s="179"/>
      <c r="AJ107" s="179"/>
      <c r="AK107" s="179"/>
      <c r="AL107" s="179"/>
      <c r="AM107" s="179"/>
      <c r="AN107" s="179"/>
      <c r="AO107" s="179"/>
      <c r="AP107" s="179"/>
      <c r="AQ107" s="179"/>
      <c r="AR107" s="179"/>
      <c r="AS107" s="179"/>
      <c r="AT107" s="179"/>
      <c r="AU107" s="179"/>
      <c r="AV107" s="179"/>
      <c r="AW107" s="179"/>
      <c r="AX107" s="179"/>
      <c r="AY107" s="179"/>
      <c r="AZ107" s="179"/>
      <c r="BA107" s="179"/>
      <c r="BB107" s="179"/>
      <c r="BC107" s="179"/>
      <c r="BD107" s="179"/>
      <c r="BE107" s="179"/>
      <c r="BF107" s="179"/>
      <c r="BG107" s="179"/>
      <c r="BH107" s="179"/>
      <c r="BI107" s="179"/>
      <c r="BJ107" s="179"/>
      <c r="BK107" s="179"/>
      <c r="BL107" s="179"/>
      <c r="BM107" s="179"/>
      <c r="BN107" s="179"/>
      <c r="BO107" s="179"/>
      <c r="BP107" s="179"/>
      <c r="BQ107" s="179"/>
      <c r="BR107" s="179"/>
      <c r="BS107" s="179"/>
      <c r="BT107" s="179"/>
    </row>
    <row r="108" spans="1:86">
      <c r="A108" s="177"/>
      <c r="K108" s="42"/>
      <c r="R108" s="183"/>
      <c r="CG108" s="184"/>
      <c r="CH108" s="184"/>
    </row>
    <row r="109" spans="1:86" s="172" customFormat="1">
      <c r="A109" s="174"/>
      <c r="E109" s="175" t="s">
        <v>225</v>
      </c>
    </row>
    <row r="110" spans="1:86" s="172" customFormat="1">
      <c r="A110" s="176"/>
    </row>
    <row r="111" spans="1:86" s="172" customFormat="1" ht="12">
      <c r="A111" s="176"/>
      <c r="E111" s="175" t="s">
        <v>223</v>
      </c>
      <c r="J111" t="s">
        <v>52</v>
      </c>
      <c r="R111" s="15" t="s">
        <v>294</v>
      </c>
      <c r="V111" s="107">
        <f t="shared" ref="V111:AK113" si="21">V157</f>
        <v>0.15</v>
      </c>
      <c r="W111" s="107">
        <f t="shared" si="21"/>
        <v>0.3</v>
      </c>
      <c r="X111" s="107">
        <f t="shared" si="21"/>
        <v>0.4</v>
      </c>
      <c r="Y111" s="107">
        <f t="shared" si="21"/>
        <v>0.5</v>
      </c>
      <c r="Z111" s="107">
        <f t="shared" si="21"/>
        <v>0.56000000000000005</v>
      </c>
      <c r="AA111" s="107">
        <f t="shared" si="21"/>
        <v>0.67999999999999994</v>
      </c>
      <c r="AB111" s="107">
        <f t="shared" si="21"/>
        <v>0.75</v>
      </c>
      <c r="AC111" s="107">
        <f t="shared" si="21"/>
        <v>0.79200000000000004</v>
      </c>
      <c r="AD111" s="107">
        <f t="shared" si="21"/>
        <v>0.79200000000000004</v>
      </c>
      <c r="AE111" s="107">
        <f t="shared" si="21"/>
        <v>0.73099999999999998</v>
      </c>
      <c r="AF111" s="107">
        <f t="shared" si="21"/>
        <v>0.68500000000000005</v>
      </c>
      <c r="AG111" s="107">
        <f t="shared" si="21"/>
        <v>0.64</v>
      </c>
      <c r="AH111" s="107">
        <f t="shared" si="21"/>
        <v>0.61</v>
      </c>
      <c r="AI111" s="107">
        <f t="shared" si="21"/>
        <v>0.56000000000000005</v>
      </c>
      <c r="AJ111" s="107">
        <f t="shared" si="21"/>
        <v>0.5</v>
      </c>
      <c r="AK111" s="107">
        <f t="shared" si="21"/>
        <v>0.45</v>
      </c>
      <c r="AL111" s="107">
        <f t="shared" ref="W111:AM113" si="22">AL157</f>
        <v>0.4</v>
      </c>
      <c r="AM111" s="107">
        <f t="shared" si="22"/>
        <v>0.35</v>
      </c>
      <c r="AN111" s="107">
        <f t="shared" ref="AN111:BT111" si="23">AN157</f>
        <v>0.34</v>
      </c>
      <c r="AO111" s="107">
        <f t="shared" si="23"/>
        <v>0.34</v>
      </c>
      <c r="AP111" s="107">
        <f t="shared" si="23"/>
        <v>0.34</v>
      </c>
      <c r="AQ111" s="107">
        <f t="shared" si="23"/>
        <v>0.34</v>
      </c>
      <c r="AR111" s="107">
        <f t="shared" si="23"/>
        <v>0.34</v>
      </c>
      <c r="AS111" s="107">
        <f t="shared" si="23"/>
        <v>0.34</v>
      </c>
      <c r="AT111" s="107">
        <f t="shared" si="23"/>
        <v>0.34</v>
      </c>
      <c r="AU111" s="107">
        <f t="shared" si="23"/>
        <v>0.34</v>
      </c>
      <c r="AV111" s="107">
        <f t="shared" si="23"/>
        <v>0.34</v>
      </c>
      <c r="AW111" s="107">
        <f t="shared" si="23"/>
        <v>0.34</v>
      </c>
      <c r="AX111" s="107">
        <f t="shared" si="23"/>
        <v>0.34</v>
      </c>
      <c r="AY111" s="107">
        <f t="shared" si="23"/>
        <v>0.34</v>
      </c>
      <c r="AZ111" s="107">
        <f t="shared" si="23"/>
        <v>0.34</v>
      </c>
      <c r="BA111" s="107">
        <f t="shared" si="23"/>
        <v>0.34</v>
      </c>
      <c r="BB111" s="107">
        <f t="shared" si="23"/>
        <v>0.34</v>
      </c>
      <c r="BC111" s="107">
        <f t="shared" si="23"/>
        <v>0.34</v>
      </c>
      <c r="BD111" s="107">
        <f t="shared" si="23"/>
        <v>0.34</v>
      </c>
      <c r="BE111" s="107">
        <f t="shared" si="23"/>
        <v>0.34</v>
      </c>
      <c r="BF111" s="107">
        <f t="shared" si="23"/>
        <v>0.34</v>
      </c>
      <c r="BG111" s="107">
        <f t="shared" si="23"/>
        <v>0.34</v>
      </c>
      <c r="BH111" s="107">
        <f t="shared" si="23"/>
        <v>0.34</v>
      </c>
      <c r="BI111" s="107">
        <f t="shared" si="23"/>
        <v>0.34</v>
      </c>
      <c r="BJ111" s="107">
        <f t="shared" si="23"/>
        <v>0.34</v>
      </c>
      <c r="BK111" s="107">
        <f t="shared" si="23"/>
        <v>0.34</v>
      </c>
      <c r="BL111" s="107">
        <f t="shared" si="23"/>
        <v>0.34</v>
      </c>
      <c r="BM111" s="107">
        <f t="shared" si="23"/>
        <v>0.34</v>
      </c>
      <c r="BN111" s="107">
        <f t="shared" si="23"/>
        <v>0.34</v>
      </c>
      <c r="BO111" s="107">
        <f t="shared" si="23"/>
        <v>0.34</v>
      </c>
      <c r="BP111" s="107">
        <f t="shared" si="23"/>
        <v>0.34</v>
      </c>
      <c r="BQ111" s="107">
        <f t="shared" si="23"/>
        <v>0.34</v>
      </c>
      <c r="BR111" s="107">
        <f t="shared" si="23"/>
        <v>0.34</v>
      </c>
      <c r="BS111" s="107">
        <f t="shared" si="23"/>
        <v>0.34</v>
      </c>
      <c r="BT111" s="107">
        <f t="shared" si="23"/>
        <v>0.34</v>
      </c>
    </row>
    <row r="112" spans="1:86" s="172" customFormat="1">
      <c r="A112" s="176"/>
      <c r="E112" s="172" t="s">
        <v>385</v>
      </c>
      <c r="J112" t="s">
        <v>52</v>
      </c>
      <c r="V112" s="107">
        <f t="shared" si="21"/>
        <v>0</v>
      </c>
      <c r="W112" s="107">
        <f t="shared" si="22"/>
        <v>0</v>
      </c>
      <c r="X112" s="107">
        <f t="shared" si="22"/>
        <v>0</v>
      </c>
      <c r="Y112" s="107">
        <f t="shared" si="22"/>
        <v>0</v>
      </c>
      <c r="Z112" s="107">
        <f t="shared" si="22"/>
        <v>0</v>
      </c>
      <c r="AA112" s="107">
        <f t="shared" si="22"/>
        <v>0</v>
      </c>
      <c r="AB112" s="107">
        <f t="shared" si="22"/>
        <v>0</v>
      </c>
      <c r="AC112" s="107">
        <f t="shared" si="22"/>
        <v>0</v>
      </c>
      <c r="AD112" s="107">
        <f t="shared" si="22"/>
        <v>0</v>
      </c>
      <c r="AE112" s="107">
        <f t="shared" si="22"/>
        <v>0</v>
      </c>
      <c r="AF112" s="107">
        <f t="shared" si="22"/>
        <v>0</v>
      </c>
      <c r="AG112" s="107">
        <f t="shared" si="22"/>
        <v>0</v>
      </c>
      <c r="AH112" s="107">
        <f t="shared" si="22"/>
        <v>0</v>
      </c>
      <c r="AI112" s="107">
        <f t="shared" si="22"/>
        <v>0</v>
      </c>
      <c r="AJ112" s="107">
        <f t="shared" si="22"/>
        <v>0</v>
      </c>
      <c r="AK112" s="107">
        <f t="shared" si="22"/>
        <v>0</v>
      </c>
      <c r="AL112" s="107">
        <f t="shared" si="22"/>
        <v>0</v>
      </c>
      <c r="AM112" s="107">
        <f t="shared" si="22"/>
        <v>0</v>
      </c>
      <c r="AN112" s="107">
        <f t="shared" ref="AN112:BT112" si="24">AN158</f>
        <v>0</v>
      </c>
      <c r="AO112" s="107">
        <f t="shared" si="24"/>
        <v>0</v>
      </c>
      <c r="AP112" s="107">
        <f t="shared" si="24"/>
        <v>0</v>
      </c>
      <c r="AQ112" s="107">
        <f t="shared" si="24"/>
        <v>0</v>
      </c>
      <c r="AR112" s="107">
        <f t="shared" si="24"/>
        <v>0</v>
      </c>
      <c r="AS112" s="107">
        <f t="shared" si="24"/>
        <v>0</v>
      </c>
      <c r="AT112" s="107">
        <f t="shared" si="24"/>
        <v>0</v>
      </c>
      <c r="AU112" s="107">
        <f t="shared" si="24"/>
        <v>0</v>
      </c>
      <c r="AV112" s="107">
        <f t="shared" si="24"/>
        <v>0</v>
      </c>
      <c r="AW112" s="107">
        <f t="shared" si="24"/>
        <v>0</v>
      </c>
      <c r="AX112" s="107">
        <f t="shared" si="24"/>
        <v>0</v>
      </c>
      <c r="AY112" s="107">
        <f t="shared" si="24"/>
        <v>0</v>
      </c>
      <c r="AZ112" s="107">
        <f t="shared" si="24"/>
        <v>0</v>
      </c>
      <c r="BA112" s="107">
        <f t="shared" si="24"/>
        <v>0</v>
      </c>
      <c r="BB112" s="107">
        <f t="shared" si="24"/>
        <v>0</v>
      </c>
      <c r="BC112" s="107">
        <f t="shared" si="24"/>
        <v>0</v>
      </c>
      <c r="BD112" s="107">
        <f t="shared" si="24"/>
        <v>0</v>
      </c>
      <c r="BE112" s="107">
        <f t="shared" si="24"/>
        <v>0</v>
      </c>
      <c r="BF112" s="107">
        <f t="shared" si="24"/>
        <v>0</v>
      </c>
      <c r="BG112" s="107">
        <f t="shared" si="24"/>
        <v>0</v>
      </c>
      <c r="BH112" s="107">
        <f t="shared" si="24"/>
        <v>0</v>
      </c>
      <c r="BI112" s="107">
        <f t="shared" si="24"/>
        <v>0</v>
      </c>
      <c r="BJ112" s="107">
        <f t="shared" si="24"/>
        <v>0</v>
      </c>
      <c r="BK112" s="107">
        <f t="shared" si="24"/>
        <v>0</v>
      </c>
      <c r="BL112" s="107">
        <f t="shared" si="24"/>
        <v>0</v>
      </c>
      <c r="BM112" s="107">
        <f t="shared" si="24"/>
        <v>0</v>
      </c>
      <c r="BN112" s="107">
        <f t="shared" si="24"/>
        <v>0</v>
      </c>
      <c r="BO112" s="107">
        <f t="shared" si="24"/>
        <v>0</v>
      </c>
      <c r="BP112" s="107">
        <f t="shared" si="24"/>
        <v>0</v>
      </c>
      <c r="BQ112" s="107">
        <f t="shared" si="24"/>
        <v>0</v>
      </c>
      <c r="BR112" s="107">
        <f t="shared" si="24"/>
        <v>0</v>
      </c>
      <c r="BS112" s="107">
        <f t="shared" si="24"/>
        <v>0</v>
      </c>
      <c r="BT112" s="107">
        <f t="shared" si="24"/>
        <v>0</v>
      </c>
    </row>
    <row r="113" spans="1:72" s="172" customFormat="1">
      <c r="A113" s="176"/>
      <c r="E113" s="172" t="s">
        <v>386</v>
      </c>
      <c r="J113" t="s">
        <v>52</v>
      </c>
      <c r="V113" s="107">
        <f t="shared" si="21"/>
        <v>0.15</v>
      </c>
      <c r="W113" s="107">
        <f t="shared" si="22"/>
        <v>0.3</v>
      </c>
      <c r="X113" s="107">
        <f t="shared" si="22"/>
        <v>0.4</v>
      </c>
      <c r="Y113" s="107">
        <f t="shared" si="22"/>
        <v>0.5</v>
      </c>
      <c r="Z113" s="107">
        <f t="shared" si="22"/>
        <v>0.56000000000000005</v>
      </c>
      <c r="AA113" s="107">
        <f t="shared" si="22"/>
        <v>0.67999999999999994</v>
      </c>
      <c r="AB113" s="107">
        <f t="shared" si="22"/>
        <v>0.75</v>
      </c>
      <c r="AC113" s="107">
        <f t="shared" si="22"/>
        <v>0.79200000000000004</v>
      </c>
      <c r="AD113" s="107">
        <f t="shared" si="22"/>
        <v>0.79200000000000004</v>
      </c>
      <c r="AE113" s="107">
        <f t="shared" si="22"/>
        <v>0.73099999999999998</v>
      </c>
      <c r="AF113" s="107">
        <f t="shared" si="22"/>
        <v>0.68500000000000005</v>
      </c>
      <c r="AG113" s="107">
        <f t="shared" si="22"/>
        <v>0.64</v>
      </c>
      <c r="AH113" s="107">
        <f t="shared" si="22"/>
        <v>0.61</v>
      </c>
      <c r="AI113" s="107">
        <f t="shared" si="22"/>
        <v>0.56000000000000005</v>
      </c>
      <c r="AJ113" s="107">
        <f t="shared" si="22"/>
        <v>0.5</v>
      </c>
      <c r="AK113" s="107">
        <f t="shared" si="22"/>
        <v>0.45</v>
      </c>
      <c r="AL113" s="107">
        <f t="shared" si="22"/>
        <v>0.4</v>
      </c>
      <c r="AM113" s="107">
        <f t="shared" si="22"/>
        <v>0.35</v>
      </c>
      <c r="AN113" s="107">
        <f t="shared" ref="AN113:BT113" si="25">AN159</f>
        <v>0.34</v>
      </c>
      <c r="AO113" s="107">
        <f t="shared" si="25"/>
        <v>0.34</v>
      </c>
      <c r="AP113" s="107">
        <f t="shared" si="25"/>
        <v>0.34</v>
      </c>
      <c r="AQ113" s="107">
        <f t="shared" si="25"/>
        <v>0.34</v>
      </c>
      <c r="AR113" s="107">
        <f t="shared" si="25"/>
        <v>0.34</v>
      </c>
      <c r="AS113" s="107">
        <f t="shared" si="25"/>
        <v>0.34</v>
      </c>
      <c r="AT113" s="107">
        <f t="shared" si="25"/>
        <v>0.34</v>
      </c>
      <c r="AU113" s="107">
        <f t="shared" si="25"/>
        <v>0.34</v>
      </c>
      <c r="AV113" s="107">
        <f t="shared" si="25"/>
        <v>0.34</v>
      </c>
      <c r="AW113" s="107">
        <f t="shared" si="25"/>
        <v>0.34</v>
      </c>
      <c r="AX113" s="107">
        <f t="shared" si="25"/>
        <v>0.34</v>
      </c>
      <c r="AY113" s="107">
        <f t="shared" si="25"/>
        <v>0.34</v>
      </c>
      <c r="AZ113" s="107">
        <f t="shared" si="25"/>
        <v>0.34</v>
      </c>
      <c r="BA113" s="107">
        <f t="shared" si="25"/>
        <v>0.34</v>
      </c>
      <c r="BB113" s="107">
        <f t="shared" si="25"/>
        <v>0.34</v>
      </c>
      <c r="BC113" s="107">
        <f t="shared" si="25"/>
        <v>0.34</v>
      </c>
      <c r="BD113" s="107">
        <f t="shared" si="25"/>
        <v>0.34</v>
      </c>
      <c r="BE113" s="107">
        <f t="shared" si="25"/>
        <v>0.34</v>
      </c>
      <c r="BF113" s="107">
        <f t="shared" si="25"/>
        <v>0.34</v>
      </c>
      <c r="BG113" s="107">
        <f t="shared" si="25"/>
        <v>0.34</v>
      </c>
      <c r="BH113" s="107">
        <f t="shared" si="25"/>
        <v>0.34</v>
      </c>
      <c r="BI113" s="107">
        <f t="shared" si="25"/>
        <v>0.34</v>
      </c>
      <c r="BJ113" s="107">
        <f t="shared" si="25"/>
        <v>0.34</v>
      </c>
      <c r="BK113" s="107">
        <f t="shared" si="25"/>
        <v>0.34</v>
      </c>
      <c r="BL113" s="107">
        <f t="shared" si="25"/>
        <v>0.34</v>
      </c>
      <c r="BM113" s="107">
        <f t="shared" si="25"/>
        <v>0.34</v>
      </c>
      <c r="BN113" s="107">
        <f t="shared" si="25"/>
        <v>0.34</v>
      </c>
      <c r="BO113" s="107">
        <f t="shared" si="25"/>
        <v>0.34</v>
      </c>
      <c r="BP113" s="107">
        <f t="shared" si="25"/>
        <v>0.34</v>
      </c>
      <c r="BQ113" s="107">
        <f t="shared" si="25"/>
        <v>0.34</v>
      </c>
      <c r="BR113" s="107">
        <f t="shared" si="25"/>
        <v>0.34</v>
      </c>
      <c r="BS113" s="107">
        <f t="shared" si="25"/>
        <v>0.34</v>
      </c>
      <c r="BT113" s="107">
        <f t="shared" si="25"/>
        <v>0.34</v>
      </c>
    </row>
    <row r="114" spans="1:72" s="172" customFormat="1">
      <c r="A114" s="176"/>
      <c r="E114" s="172" t="s">
        <v>382</v>
      </c>
      <c r="J114" t="s">
        <v>52</v>
      </c>
      <c r="V114" s="179"/>
      <c r="W114" s="179"/>
      <c r="X114" s="179"/>
      <c r="Y114" s="179"/>
      <c r="Z114" s="179"/>
      <c r="AA114" s="179"/>
      <c r="AB114" s="179"/>
      <c r="AC114" s="179"/>
      <c r="AD114" s="179"/>
      <c r="AE114" s="179"/>
      <c r="AF114" s="179"/>
      <c r="AG114" s="179"/>
      <c r="AH114" s="179"/>
      <c r="AI114" s="179"/>
      <c r="AJ114" s="179"/>
      <c r="AK114" s="179"/>
      <c r="AL114" s="179"/>
      <c r="AM114" s="179"/>
      <c r="AN114" s="179"/>
      <c r="AO114" s="179"/>
      <c r="AP114" s="179"/>
      <c r="AQ114" s="179"/>
      <c r="AR114" s="179"/>
      <c r="AS114" s="179"/>
      <c r="AT114" s="179"/>
      <c r="AU114" s="179"/>
      <c r="AV114" s="179"/>
      <c r="AW114" s="179"/>
      <c r="AX114" s="179"/>
      <c r="AY114" s="179"/>
      <c r="AZ114" s="179"/>
      <c r="BA114" s="179"/>
      <c r="BB114" s="179"/>
      <c r="BC114" s="179"/>
      <c r="BD114" s="179"/>
      <c r="BE114" s="179"/>
      <c r="BF114" s="179"/>
      <c r="BG114" s="179"/>
      <c r="BH114" s="179"/>
      <c r="BI114" s="179"/>
      <c r="BJ114" s="179"/>
      <c r="BK114" s="179"/>
      <c r="BL114" s="179"/>
      <c r="BM114" s="179"/>
      <c r="BN114" s="179"/>
      <c r="BO114" s="179"/>
      <c r="BP114" s="179"/>
      <c r="BQ114" s="179"/>
      <c r="BR114" s="179"/>
      <c r="BS114" s="179"/>
      <c r="BT114" s="179"/>
    </row>
    <row r="115" spans="1:72" s="172" customFormat="1">
      <c r="A115" s="176"/>
      <c r="E115" s="172" t="s">
        <v>383</v>
      </c>
      <c r="J115" t="s">
        <v>52</v>
      </c>
      <c r="V115" s="179"/>
      <c r="W115" s="179"/>
      <c r="X115" s="179"/>
      <c r="Y115" s="179"/>
      <c r="Z115" s="179"/>
      <c r="AA115" s="179"/>
      <c r="AB115" s="179"/>
      <c r="AC115" s="179"/>
      <c r="AD115" s="179"/>
      <c r="AE115" s="179"/>
      <c r="AF115" s="179"/>
      <c r="AG115" s="179"/>
      <c r="AH115" s="179"/>
      <c r="AI115" s="179"/>
      <c r="AJ115" s="179"/>
      <c r="AK115" s="179"/>
      <c r="AL115" s="179"/>
      <c r="AM115" s="179"/>
      <c r="AN115" s="179"/>
      <c r="AO115" s="179"/>
      <c r="AP115" s="179"/>
      <c r="AQ115" s="179"/>
      <c r="AR115" s="179"/>
      <c r="AS115" s="179"/>
      <c r="AT115" s="179"/>
      <c r="AU115" s="179"/>
      <c r="AV115" s="179"/>
      <c r="AW115" s="179"/>
      <c r="AX115" s="179"/>
      <c r="AY115" s="179"/>
      <c r="AZ115" s="179"/>
      <c r="BA115" s="179"/>
      <c r="BB115" s="179"/>
      <c r="BC115" s="179"/>
      <c r="BD115" s="179"/>
      <c r="BE115" s="179"/>
      <c r="BF115" s="179"/>
      <c r="BG115" s="179"/>
      <c r="BH115" s="179"/>
      <c r="BI115" s="179"/>
      <c r="BJ115" s="179"/>
      <c r="BK115" s="179"/>
      <c r="BL115" s="179"/>
      <c r="BM115" s="179"/>
      <c r="BN115" s="179"/>
      <c r="BO115" s="179"/>
      <c r="BP115" s="179"/>
      <c r="BQ115" s="179"/>
      <c r="BR115" s="179"/>
      <c r="BS115" s="179"/>
      <c r="BT115" s="179"/>
    </row>
    <row r="116" spans="1:72" s="172" customFormat="1">
      <c r="A116" s="176"/>
      <c r="J116"/>
    </row>
    <row r="117" spans="1:72" s="172" customFormat="1">
      <c r="A117" s="176"/>
      <c r="E117" s="175" t="s">
        <v>226</v>
      </c>
    </row>
    <row r="118" spans="1:72" s="172" customFormat="1">
      <c r="A118" s="176"/>
      <c r="B118" s="175"/>
      <c r="G118" s="174"/>
    </row>
    <row r="119" spans="1:72" s="172" customFormat="1" ht="12">
      <c r="A119" s="176"/>
      <c r="E119" s="175" t="s">
        <v>223</v>
      </c>
      <c r="J119" t="s">
        <v>52</v>
      </c>
      <c r="R119" s="15" t="s">
        <v>295</v>
      </c>
      <c r="V119" s="107">
        <f t="shared" ref="V119:AM119" si="26">V165</f>
        <v>0</v>
      </c>
      <c r="W119" s="107">
        <f t="shared" si="26"/>
        <v>0</v>
      </c>
      <c r="X119" s="107">
        <f t="shared" si="26"/>
        <v>0</v>
      </c>
      <c r="Y119" s="107">
        <f t="shared" si="26"/>
        <v>0</v>
      </c>
      <c r="Z119" s="107">
        <f t="shared" si="26"/>
        <v>0</v>
      </c>
      <c r="AA119" s="107">
        <f t="shared" si="26"/>
        <v>0</v>
      </c>
      <c r="AB119" s="107">
        <f t="shared" si="26"/>
        <v>0</v>
      </c>
      <c r="AC119" s="107">
        <f t="shared" si="26"/>
        <v>0.01</v>
      </c>
      <c r="AD119" s="107">
        <f t="shared" si="26"/>
        <v>0.06</v>
      </c>
      <c r="AE119" s="107">
        <f t="shared" si="26"/>
        <v>0.15</v>
      </c>
      <c r="AF119" s="107">
        <f t="shared" si="26"/>
        <v>0.22</v>
      </c>
      <c r="AG119" s="107">
        <f t="shared" si="26"/>
        <v>0.2742857142857143</v>
      </c>
      <c r="AH119" s="107">
        <f t="shared" si="26"/>
        <v>0.32857142857142857</v>
      </c>
      <c r="AI119" s="107">
        <f t="shared" si="26"/>
        <v>0.3828571428571429</v>
      </c>
      <c r="AJ119" s="107">
        <f t="shared" si="26"/>
        <v>0.43714285714285717</v>
      </c>
      <c r="AK119" s="107">
        <f t="shared" si="26"/>
        <v>0.49142857142857144</v>
      </c>
      <c r="AL119" s="107">
        <f t="shared" si="26"/>
        <v>0.54571428571428571</v>
      </c>
      <c r="AM119" s="107">
        <f t="shared" si="26"/>
        <v>0.6</v>
      </c>
      <c r="AN119" s="107">
        <f t="shared" ref="AN119:BT119" si="27">AN165</f>
        <v>0.62</v>
      </c>
      <c r="AO119" s="107">
        <f t="shared" si="27"/>
        <v>0.62</v>
      </c>
      <c r="AP119" s="107">
        <f t="shared" si="27"/>
        <v>0.62</v>
      </c>
      <c r="AQ119" s="107">
        <f t="shared" si="27"/>
        <v>0.62</v>
      </c>
      <c r="AR119" s="107">
        <f t="shared" si="27"/>
        <v>0.62</v>
      </c>
      <c r="AS119" s="107">
        <f t="shared" si="27"/>
        <v>0.62</v>
      </c>
      <c r="AT119" s="107">
        <f t="shared" si="27"/>
        <v>0.62</v>
      </c>
      <c r="AU119" s="107">
        <f t="shared" si="27"/>
        <v>0.62</v>
      </c>
      <c r="AV119" s="107">
        <f t="shared" si="27"/>
        <v>0.62</v>
      </c>
      <c r="AW119" s="107">
        <f t="shared" si="27"/>
        <v>0.62</v>
      </c>
      <c r="AX119" s="107">
        <f t="shared" si="27"/>
        <v>0.62</v>
      </c>
      <c r="AY119" s="107">
        <f t="shared" si="27"/>
        <v>0.62</v>
      </c>
      <c r="AZ119" s="107">
        <f t="shared" si="27"/>
        <v>0.62</v>
      </c>
      <c r="BA119" s="107">
        <f t="shared" si="27"/>
        <v>0.62</v>
      </c>
      <c r="BB119" s="107">
        <f t="shared" si="27"/>
        <v>0.62</v>
      </c>
      <c r="BC119" s="107">
        <f t="shared" si="27"/>
        <v>0.62</v>
      </c>
      <c r="BD119" s="107">
        <f t="shared" si="27"/>
        <v>0.62</v>
      </c>
      <c r="BE119" s="107">
        <f t="shared" si="27"/>
        <v>0.62</v>
      </c>
      <c r="BF119" s="107">
        <f t="shared" si="27"/>
        <v>0.62</v>
      </c>
      <c r="BG119" s="107">
        <f t="shared" si="27"/>
        <v>0.62</v>
      </c>
      <c r="BH119" s="107">
        <f t="shared" si="27"/>
        <v>0.62</v>
      </c>
      <c r="BI119" s="107">
        <f t="shared" si="27"/>
        <v>0.62</v>
      </c>
      <c r="BJ119" s="107">
        <f t="shared" si="27"/>
        <v>0.62</v>
      </c>
      <c r="BK119" s="107">
        <f t="shared" si="27"/>
        <v>0.62</v>
      </c>
      <c r="BL119" s="107">
        <f t="shared" si="27"/>
        <v>0.62</v>
      </c>
      <c r="BM119" s="107">
        <f t="shared" si="27"/>
        <v>0.62</v>
      </c>
      <c r="BN119" s="107">
        <f t="shared" si="27"/>
        <v>0.62</v>
      </c>
      <c r="BO119" s="107">
        <f t="shared" si="27"/>
        <v>0.62</v>
      </c>
      <c r="BP119" s="107">
        <f t="shared" si="27"/>
        <v>0.62</v>
      </c>
      <c r="BQ119" s="107">
        <f t="shared" si="27"/>
        <v>0.62</v>
      </c>
      <c r="BR119" s="107">
        <f t="shared" si="27"/>
        <v>0.62</v>
      </c>
      <c r="BS119" s="107">
        <f t="shared" si="27"/>
        <v>0.62</v>
      </c>
      <c r="BT119" s="107">
        <f t="shared" si="27"/>
        <v>0.62</v>
      </c>
    </row>
    <row r="120" spans="1:72" s="172" customFormat="1">
      <c r="A120" s="176"/>
      <c r="E120" s="172" t="s">
        <v>385</v>
      </c>
      <c r="J120" t="s">
        <v>52</v>
      </c>
      <c r="V120" s="107">
        <f>V165</f>
        <v>0</v>
      </c>
      <c r="W120" s="107">
        <f t="shared" ref="W120:BT120" si="28">W165</f>
        <v>0</v>
      </c>
      <c r="X120" s="107">
        <f t="shared" si="28"/>
        <v>0</v>
      </c>
      <c r="Y120" s="107">
        <f t="shared" si="28"/>
        <v>0</v>
      </c>
      <c r="Z120" s="107">
        <f t="shared" si="28"/>
        <v>0</v>
      </c>
      <c r="AA120" s="107">
        <f t="shared" si="28"/>
        <v>0</v>
      </c>
      <c r="AB120" s="107">
        <f t="shared" si="28"/>
        <v>0</v>
      </c>
      <c r="AC120" s="107">
        <f t="shared" si="28"/>
        <v>0.01</v>
      </c>
      <c r="AD120" s="107">
        <f t="shared" si="28"/>
        <v>0.06</v>
      </c>
      <c r="AE120" s="107">
        <f t="shared" si="28"/>
        <v>0.15</v>
      </c>
      <c r="AF120" s="107">
        <f t="shared" si="28"/>
        <v>0.22</v>
      </c>
      <c r="AG120" s="107">
        <f t="shared" si="28"/>
        <v>0.2742857142857143</v>
      </c>
      <c r="AH120" s="107">
        <f t="shared" si="28"/>
        <v>0.32857142857142857</v>
      </c>
      <c r="AI120" s="107">
        <f t="shared" si="28"/>
        <v>0.3828571428571429</v>
      </c>
      <c r="AJ120" s="107">
        <f t="shared" si="28"/>
        <v>0.43714285714285717</v>
      </c>
      <c r="AK120" s="107">
        <f t="shared" si="28"/>
        <v>0.49142857142857144</v>
      </c>
      <c r="AL120" s="107">
        <f t="shared" si="28"/>
        <v>0.54571428571428571</v>
      </c>
      <c r="AM120" s="107">
        <f t="shared" si="28"/>
        <v>0.6</v>
      </c>
      <c r="AN120" s="107">
        <f t="shared" si="28"/>
        <v>0.62</v>
      </c>
      <c r="AO120" s="107">
        <f t="shared" si="28"/>
        <v>0.62</v>
      </c>
      <c r="AP120" s="107">
        <f t="shared" si="28"/>
        <v>0.62</v>
      </c>
      <c r="AQ120" s="107">
        <f t="shared" si="28"/>
        <v>0.62</v>
      </c>
      <c r="AR120" s="107">
        <f t="shared" si="28"/>
        <v>0.62</v>
      </c>
      <c r="AS120" s="107">
        <f t="shared" si="28"/>
        <v>0.62</v>
      </c>
      <c r="AT120" s="107">
        <f t="shared" si="28"/>
        <v>0.62</v>
      </c>
      <c r="AU120" s="107">
        <f t="shared" si="28"/>
        <v>0.62</v>
      </c>
      <c r="AV120" s="107">
        <f t="shared" si="28"/>
        <v>0.62</v>
      </c>
      <c r="AW120" s="107">
        <f t="shared" si="28"/>
        <v>0.62</v>
      </c>
      <c r="AX120" s="107">
        <f t="shared" si="28"/>
        <v>0.62</v>
      </c>
      <c r="AY120" s="107">
        <f t="shared" si="28"/>
        <v>0.62</v>
      </c>
      <c r="AZ120" s="107">
        <f t="shared" si="28"/>
        <v>0.62</v>
      </c>
      <c r="BA120" s="107">
        <f t="shared" si="28"/>
        <v>0.62</v>
      </c>
      <c r="BB120" s="107">
        <f t="shared" si="28"/>
        <v>0.62</v>
      </c>
      <c r="BC120" s="107">
        <f t="shared" si="28"/>
        <v>0.62</v>
      </c>
      <c r="BD120" s="107">
        <f t="shared" si="28"/>
        <v>0.62</v>
      </c>
      <c r="BE120" s="107">
        <f t="shared" si="28"/>
        <v>0.62</v>
      </c>
      <c r="BF120" s="107">
        <f t="shared" si="28"/>
        <v>0.62</v>
      </c>
      <c r="BG120" s="107">
        <f t="shared" si="28"/>
        <v>0.62</v>
      </c>
      <c r="BH120" s="107">
        <f t="shared" si="28"/>
        <v>0.62</v>
      </c>
      <c r="BI120" s="107">
        <f t="shared" si="28"/>
        <v>0.62</v>
      </c>
      <c r="BJ120" s="107">
        <f t="shared" si="28"/>
        <v>0.62</v>
      </c>
      <c r="BK120" s="107">
        <f t="shared" si="28"/>
        <v>0.62</v>
      </c>
      <c r="BL120" s="107">
        <f t="shared" si="28"/>
        <v>0.62</v>
      </c>
      <c r="BM120" s="107">
        <f t="shared" si="28"/>
        <v>0.62</v>
      </c>
      <c r="BN120" s="107">
        <f t="shared" si="28"/>
        <v>0.62</v>
      </c>
      <c r="BO120" s="107">
        <f t="shared" si="28"/>
        <v>0.62</v>
      </c>
      <c r="BP120" s="107">
        <f t="shared" si="28"/>
        <v>0.62</v>
      </c>
      <c r="BQ120" s="107">
        <f t="shared" si="28"/>
        <v>0.62</v>
      </c>
      <c r="BR120" s="107">
        <f t="shared" si="28"/>
        <v>0.62</v>
      </c>
      <c r="BS120" s="107">
        <f t="shared" si="28"/>
        <v>0.62</v>
      </c>
      <c r="BT120" s="107">
        <f t="shared" si="28"/>
        <v>0.62</v>
      </c>
    </row>
    <row r="121" spans="1:72" s="172" customFormat="1" ht="12" customHeight="1">
      <c r="A121" s="176"/>
      <c r="E121" s="172" t="s">
        <v>386</v>
      </c>
      <c r="J121" t="s">
        <v>52</v>
      </c>
      <c r="V121" s="107">
        <f>+V165</f>
        <v>0</v>
      </c>
      <c r="W121" s="107">
        <f t="shared" ref="W121:BT121" si="29">+W165</f>
        <v>0</v>
      </c>
      <c r="X121" s="107">
        <f t="shared" si="29"/>
        <v>0</v>
      </c>
      <c r="Y121" s="107">
        <f t="shared" si="29"/>
        <v>0</v>
      </c>
      <c r="Z121" s="107">
        <f t="shared" si="29"/>
        <v>0</v>
      </c>
      <c r="AA121" s="107">
        <f t="shared" si="29"/>
        <v>0</v>
      </c>
      <c r="AB121" s="107">
        <f t="shared" si="29"/>
        <v>0</v>
      </c>
      <c r="AC121" s="107">
        <f t="shared" si="29"/>
        <v>0.01</v>
      </c>
      <c r="AD121" s="107">
        <f t="shared" si="29"/>
        <v>0.06</v>
      </c>
      <c r="AE121" s="107">
        <f t="shared" si="29"/>
        <v>0.15</v>
      </c>
      <c r="AF121" s="107">
        <f t="shared" si="29"/>
        <v>0.22</v>
      </c>
      <c r="AG121" s="107">
        <f t="shared" si="29"/>
        <v>0.2742857142857143</v>
      </c>
      <c r="AH121" s="107">
        <f t="shared" si="29"/>
        <v>0.32857142857142857</v>
      </c>
      <c r="AI121" s="107">
        <f t="shared" si="29"/>
        <v>0.3828571428571429</v>
      </c>
      <c r="AJ121" s="107">
        <f t="shared" si="29"/>
        <v>0.43714285714285717</v>
      </c>
      <c r="AK121" s="107">
        <f t="shared" si="29"/>
        <v>0.49142857142857144</v>
      </c>
      <c r="AL121" s="107">
        <f t="shared" si="29"/>
        <v>0.54571428571428571</v>
      </c>
      <c r="AM121" s="107">
        <f t="shared" si="29"/>
        <v>0.6</v>
      </c>
      <c r="AN121" s="107">
        <f t="shared" si="29"/>
        <v>0.62</v>
      </c>
      <c r="AO121" s="107">
        <f t="shared" si="29"/>
        <v>0.62</v>
      </c>
      <c r="AP121" s="107">
        <f t="shared" si="29"/>
        <v>0.62</v>
      </c>
      <c r="AQ121" s="107">
        <f t="shared" si="29"/>
        <v>0.62</v>
      </c>
      <c r="AR121" s="107">
        <f t="shared" si="29"/>
        <v>0.62</v>
      </c>
      <c r="AS121" s="107">
        <f t="shared" si="29"/>
        <v>0.62</v>
      </c>
      <c r="AT121" s="107">
        <f t="shared" si="29"/>
        <v>0.62</v>
      </c>
      <c r="AU121" s="107">
        <f t="shared" si="29"/>
        <v>0.62</v>
      </c>
      <c r="AV121" s="107">
        <f t="shared" si="29"/>
        <v>0.62</v>
      </c>
      <c r="AW121" s="107">
        <f t="shared" si="29"/>
        <v>0.62</v>
      </c>
      <c r="AX121" s="107">
        <f t="shared" si="29"/>
        <v>0.62</v>
      </c>
      <c r="AY121" s="107">
        <f t="shared" si="29"/>
        <v>0.62</v>
      </c>
      <c r="AZ121" s="107">
        <f t="shared" si="29"/>
        <v>0.62</v>
      </c>
      <c r="BA121" s="107">
        <f t="shared" si="29"/>
        <v>0.62</v>
      </c>
      <c r="BB121" s="107">
        <f t="shared" si="29"/>
        <v>0.62</v>
      </c>
      <c r="BC121" s="107">
        <f t="shared" si="29"/>
        <v>0.62</v>
      </c>
      <c r="BD121" s="107">
        <f t="shared" si="29"/>
        <v>0.62</v>
      </c>
      <c r="BE121" s="107">
        <f t="shared" si="29"/>
        <v>0.62</v>
      </c>
      <c r="BF121" s="107">
        <f t="shared" si="29"/>
        <v>0.62</v>
      </c>
      <c r="BG121" s="107">
        <f t="shared" si="29"/>
        <v>0.62</v>
      </c>
      <c r="BH121" s="107">
        <f t="shared" si="29"/>
        <v>0.62</v>
      </c>
      <c r="BI121" s="107">
        <f t="shared" si="29"/>
        <v>0.62</v>
      </c>
      <c r="BJ121" s="107">
        <f t="shared" si="29"/>
        <v>0.62</v>
      </c>
      <c r="BK121" s="107">
        <f t="shared" si="29"/>
        <v>0.62</v>
      </c>
      <c r="BL121" s="107">
        <f t="shared" si="29"/>
        <v>0.62</v>
      </c>
      <c r="BM121" s="107">
        <f t="shared" si="29"/>
        <v>0.62</v>
      </c>
      <c r="BN121" s="107">
        <f t="shared" si="29"/>
        <v>0.62</v>
      </c>
      <c r="BO121" s="107">
        <f t="shared" si="29"/>
        <v>0.62</v>
      </c>
      <c r="BP121" s="107">
        <f t="shared" si="29"/>
        <v>0.62</v>
      </c>
      <c r="BQ121" s="107">
        <f t="shared" si="29"/>
        <v>0.62</v>
      </c>
      <c r="BR121" s="107">
        <f t="shared" si="29"/>
        <v>0.62</v>
      </c>
      <c r="BS121" s="107">
        <f t="shared" si="29"/>
        <v>0.62</v>
      </c>
      <c r="BT121" s="107">
        <f t="shared" si="29"/>
        <v>0.62</v>
      </c>
    </row>
    <row r="122" spans="1:72" s="172" customFormat="1">
      <c r="A122" s="176"/>
      <c r="E122" s="172" t="s">
        <v>382</v>
      </c>
      <c r="J122" t="s">
        <v>52</v>
      </c>
      <c r="V122" s="179"/>
      <c r="W122" s="179"/>
      <c r="X122" s="179"/>
      <c r="Y122" s="179"/>
      <c r="Z122" s="179"/>
      <c r="AA122" s="179"/>
      <c r="AB122" s="179"/>
      <c r="AC122" s="179"/>
      <c r="AD122" s="179"/>
      <c r="AE122" s="179"/>
      <c r="AF122" s="179"/>
      <c r="AG122" s="179"/>
      <c r="AH122" s="179"/>
      <c r="AI122" s="179"/>
      <c r="AJ122" s="179"/>
      <c r="AK122" s="179"/>
      <c r="AL122" s="179"/>
      <c r="AM122" s="179"/>
      <c r="AN122" s="179"/>
      <c r="AO122" s="179"/>
      <c r="AP122" s="179"/>
      <c r="AQ122" s="179"/>
      <c r="AR122" s="179"/>
      <c r="AS122" s="179"/>
      <c r="AT122" s="179"/>
      <c r="AU122" s="179"/>
      <c r="AV122" s="179"/>
      <c r="AW122" s="179"/>
      <c r="AX122" s="179"/>
      <c r="AY122" s="179"/>
      <c r="AZ122" s="179"/>
      <c r="BA122" s="179"/>
      <c r="BB122" s="179"/>
      <c r="BC122" s="179"/>
      <c r="BD122" s="179"/>
      <c r="BE122" s="179"/>
      <c r="BF122" s="179"/>
      <c r="BG122" s="179"/>
      <c r="BH122" s="179"/>
      <c r="BI122" s="179"/>
      <c r="BJ122" s="179"/>
      <c r="BK122" s="179"/>
      <c r="BL122" s="179"/>
      <c r="BM122" s="179"/>
      <c r="BN122" s="179"/>
      <c r="BO122" s="179"/>
      <c r="BP122" s="179"/>
      <c r="BQ122" s="179"/>
      <c r="BR122" s="179"/>
      <c r="BS122" s="179"/>
      <c r="BT122" s="179"/>
    </row>
    <row r="123" spans="1:72" s="172" customFormat="1">
      <c r="A123" s="176"/>
      <c r="E123" s="172" t="s">
        <v>383</v>
      </c>
      <c r="J123" t="s">
        <v>52</v>
      </c>
      <c r="V123" s="179"/>
      <c r="W123" s="179"/>
      <c r="X123" s="179"/>
      <c r="Y123" s="179"/>
      <c r="Z123" s="179"/>
      <c r="AA123" s="179"/>
      <c r="AB123" s="179"/>
      <c r="AC123" s="179"/>
      <c r="AD123" s="179"/>
      <c r="AE123" s="179"/>
      <c r="AF123" s="179"/>
      <c r="AG123" s="179"/>
      <c r="AH123" s="179"/>
      <c r="AI123" s="179"/>
      <c r="AJ123" s="179"/>
      <c r="AK123" s="179"/>
      <c r="AL123" s="179"/>
      <c r="AM123" s="179"/>
      <c r="AN123" s="179"/>
      <c r="AO123" s="179"/>
      <c r="AP123" s="179"/>
      <c r="AQ123" s="179"/>
      <c r="AR123" s="179"/>
      <c r="AS123" s="179"/>
      <c r="AT123" s="179"/>
      <c r="AU123" s="179"/>
      <c r="AV123" s="179"/>
      <c r="AW123" s="179"/>
      <c r="AX123" s="179"/>
      <c r="AY123" s="179"/>
      <c r="AZ123" s="179"/>
      <c r="BA123" s="179"/>
      <c r="BB123" s="179"/>
      <c r="BC123" s="179"/>
      <c r="BD123" s="179"/>
      <c r="BE123" s="179"/>
      <c r="BF123" s="179"/>
      <c r="BG123" s="179"/>
      <c r="BH123" s="179"/>
      <c r="BI123" s="179"/>
      <c r="BJ123" s="179"/>
      <c r="BK123" s="179"/>
      <c r="BL123" s="179"/>
      <c r="BM123" s="179"/>
      <c r="BN123" s="179"/>
      <c r="BO123" s="179"/>
      <c r="BP123" s="179"/>
      <c r="BQ123" s="179"/>
      <c r="BR123" s="179"/>
      <c r="BS123" s="179"/>
      <c r="BT123" s="179"/>
    </row>
    <row r="124" spans="1:72">
      <c r="J124"/>
    </row>
    <row r="125" spans="1:72" ht="15.5">
      <c r="C125" s="13" t="s">
        <v>99</v>
      </c>
      <c r="D125" s="13"/>
    </row>
    <row r="126" spans="1:72">
      <c r="C126" s="35"/>
      <c r="D126"/>
    </row>
    <row r="127" spans="1:72" ht="13">
      <c r="C127"/>
      <c r="D127" s="91" t="s">
        <v>77</v>
      </c>
    </row>
    <row r="129" spans="2:31" ht="12">
      <c r="E129" s="34" t="s">
        <v>188</v>
      </c>
      <c r="F129"/>
      <c r="G129" s="15" t="s">
        <v>220</v>
      </c>
      <c r="I129" t="s">
        <v>73</v>
      </c>
      <c r="J129" s="60" t="s">
        <v>213</v>
      </c>
      <c r="S129" s="233">
        <v>50</v>
      </c>
      <c r="T129" s="233">
        <v>70</v>
      </c>
      <c r="U129" s="233">
        <v>200</v>
      </c>
      <c r="V129" s="233">
        <v>200</v>
      </c>
      <c r="W129" s="233">
        <v>300</v>
      </c>
      <c r="X129" s="233">
        <v>500</v>
      </c>
      <c r="Y129" s="233">
        <v>1000</v>
      </c>
      <c r="Z129" s="233">
        <v>3000</v>
      </c>
      <c r="AA129" s="54">
        <f>AA131/AVERAGE(Z62:AA62)</f>
        <v>4554.2778222940296</v>
      </c>
      <c r="AB129" s="54">
        <f>AB131/AVERAGE(AA62:AB62)</f>
        <v>8695.8980490207559</v>
      </c>
      <c r="AC129" s="54">
        <f>AC131/AVERAGE(AB62:AC62)</f>
        <v>14628.099060920016</v>
      </c>
      <c r="AD129" s="54">
        <f>AD131/AVERAGE(AC62:AD62)</f>
        <v>22682.715201704959</v>
      </c>
      <c r="AE129" s="54">
        <f>AE131/AVERAGE(AD62:AE62)</f>
        <v>40522.090257019401</v>
      </c>
    </row>
    <row r="130" spans="2:31" ht="12">
      <c r="E130" s="34"/>
      <c r="F130"/>
      <c r="G130" s="15"/>
      <c r="I130" s="80"/>
      <c r="J130"/>
    </row>
    <row r="131" spans="2:31">
      <c r="E131" s="34" t="s">
        <v>189</v>
      </c>
      <c r="F131"/>
      <c r="G131"/>
      <c r="I131" t="s">
        <v>73</v>
      </c>
      <c r="J131" t="s">
        <v>3</v>
      </c>
      <c r="S131" s="56">
        <f t="shared" ref="S131:Z131" si="30">AVERAGE(R62:S62)*S129</f>
        <v>3750000</v>
      </c>
      <c r="T131" s="56">
        <f t="shared" si="30"/>
        <v>21000000</v>
      </c>
      <c r="U131" s="56">
        <f t="shared" si="30"/>
        <v>150000000</v>
      </c>
      <c r="V131" s="56">
        <f t="shared" si="30"/>
        <v>872332700</v>
      </c>
      <c r="W131" s="56">
        <f t="shared" si="30"/>
        <v>3561372900</v>
      </c>
      <c r="X131" s="56">
        <f t="shared" si="30"/>
        <v>11090765437.5</v>
      </c>
      <c r="Y131" s="56">
        <f t="shared" si="30"/>
        <v>28292461875</v>
      </c>
      <c r="Z131" s="56">
        <f t="shared" si="30"/>
        <v>99918585000</v>
      </c>
      <c r="AA131" s="236">
        <v>193368363386.18903</v>
      </c>
      <c r="AB131" s="51">
        <v>434946559999.99994</v>
      </c>
      <c r="AC131" s="51">
        <v>810365829999.99988</v>
      </c>
      <c r="AD131" s="51">
        <v>1358051200000.0002</v>
      </c>
      <c r="AE131" s="51">
        <v>2643779270000</v>
      </c>
    </row>
    <row r="133" spans="2:31">
      <c r="B133"/>
      <c r="D133" s="37" t="s">
        <v>140</v>
      </c>
      <c r="E133"/>
      <c r="F133"/>
      <c r="G133"/>
      <c r="H133"/>
      <c r="I133"/>
      <c r="J133"/>
      <c r="K133" s="42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</row>
    <row r="134" spans="2:31">
      <c r="B134" s="37"/>
      <c r="D134"/>
      <c r="E134" t="s">
        <v>7</v>
      </c>
      <c r="F134"/>
      <c r="G134" s="33" t="s">
        <v>139</v>
      </c>
      <c r="H134"/>
      <c r="I134"/>
      <c r="J134" t="s">
        <v>52</v>
      </c>
      <c r="K134" s="42" t="str">
        <f t="array" ref="K134">IF(OR(L134:BO134&lt;0,L134:BO134&gt;1),"error","ok")</f>
        <v>ok</v>
      </c>
      <c r="L134"/>
      <c r="M134"/>
      <c r="N134"/>
      <c r="O134"/>
      <c r="P134"/>
      <c r="Q134"/>
      <c r="R134" s="59">
        <v>0.85</v>
      </c>
      <c r="S134" s="53">
        <f>R134</f>
        <v>0.85</v>
      </c>
      <c r="T134" s="53">
        <f t="shared" ref="T134:AA134" si="31">S134</f>
        <v>0.85</v>
      </c>
      <c r="U134" s="53">
        <f t="shared" si="31"/>
        <v>0.85</v>
      </c>
      <c r="V134" s="53">
        <f t="shared" si="31"/>
        <v>0.85</v>
      </c>
      <c r="W134" s="53">
        <f t="shared" si="31"/>
        <v>0.85</v>
      </c>
      <c r="X134" s="53">
        <f t="shared" si="31"/>
        <v>0.85</v>
      </c>
      <c r="Y134" s="53">
        <f t="shared" si="31"/>
        <v>0.85</v>
      </c>
      <c r="Z134" s="53">
        <f t="shared" si="31"/>
        <v>0.85</v>
      </c>
      <c r="AA134" s="53">
        <f t="shared" si="31"/>
        <v>0.85</v>
      </c>
      <c r="AB134" s="53">
        <f>AA134</f>
        <v>0.85</v>
      </c>
      <c r="AC134" s="53">
        <f>AB134</f>
        <v>0.85</v>
      </c>
      <c r="AD134" s="53">
        <f>AC134</f>
        <v>0.85</v>
      </c>
      <c r="AE134" s="53">
        <f>AD134</f>
        <v>0.85</v>
      </c>
    </row>
    <row r="135" spans="2:31">
      <c r="B135" s="37"/>
      <c r="D135"/>
      <c r="E135" t="s">
        <v>8</v>
      </c>
      <c r="F135"/>
      <c r="G135" s="33" t="s">
        <v>139</v>
      </c>
      <c r="H135"/>
      <c r="I135"/>
      <c r="J135" t="s">
        <v>52</v>
      </c>
      <c r="K135" s="42" t="str">
        <f t="array" ref="K135">IF(OR(L135:BO135&lt;0,L135:BO135&gt;1),"error","ok")</f>
        <v>ok</v>
      </c>
      <c r="L135"/>
      <c r="M135"/>
      <c r="N135"/>
      <c r="O135"/>
      <c r="P135"/>
      <c r="Q135"/>
      <c r="R135" s="58">
        <f>1-R134</f>
        <v>0.15000000000000002</v>
      </c>
      <c r="S135" s="58">
        <f>1-S134</f>
        <v>0.15000000000000002</v>
      </c>
      <c r="T135" s="58">
        <f t="shared" ref="T135:AA135" si="32">1-T134</f>
        <v>0.15000000000000002</v>
      </c>
      <c r="U135" s="58">
        <f t="shared" si="32"/>
        <v>0.15000000000000002</v>
      </c>
      <c r="V135" s="58">
        <f t="shared" si="32"/>
        <v>0.15000000000000002</v>
      </c>
      <c r="W135" s="58">
        <f t="shared" si="32"/>
        <v>0.15000000000000002</v>
      </c>
      <c r="X135" s="58">
        <f t="shared" si="32"/>
        <v>0.15000000000000002</v>
      </c>
      <c r="Y135" s="58">
        <f t="shared" si="32"/>
        <v>0.15000000000000002</v>
      </c>
      <c r="Z135" s="58">
        <f t="shared" si="32"/>
        <v>0.15000000000000002</v>
      </c>
      <c r="AA135" s="58">
        <f t="shared" si="32"/>
        <v>0.15000000000000002</v>
      </c>
      <c r="AB135" s="58">
        <f>1-AB134</f>
        <v>0.15000000000000002</v>
      </c>
      <c r="AC135" s="58">
        <f>1-AC134</f>
        <v>0.15000000000000002</v>
      </c>
      <c r="AD135" s="58">
        <f>1-AD134</f>
        <v>0.15000000000000002</v>
      </c>
      <c r="AE135" s="58">
        <f>1-AE134</f>
        <v>0.15000000000000002</v>
      </c>
    </row>
    <row r="136" spans="2:31">
      <c r="B136"/>
      <c r="D136"/>
      <c r="E136"/>
      <c r="F136"/>
      <c r="G136" s="33"/>
      <c r="H136"/>
      <c r="I136"/>
      <c r="J136"/>
      <c r="K136" s="42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</row>
    <row r="137" spans="2:31">
      <c r="B137"/>
      <c r="D137" s="37" t="s">
        <v>105</v>
      </c>
      <c r="E137"/>
      <c r="F137"/>
      <c r="G137" s="33"/>
      <c r="H137"/>
      <c r="I137"/>
      <c r="J137"/>
      <c r="K137" s="42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</row>
    <row r="138" spans="2:31">
      <c r="B138" s="37"/>
      <c r="D138"/>
      <c r="E138" t="s">
        <v>4</v>
      </c>
      <c r="F138"/>
      <c r="G138" s="33" t="s">
        <v>139</v>
      </c>
      <c r="H138"/>
      <c r="I138"/>
      <c r="J138" t="s">
        <v>52</v>
      </c>
      <c r="K138" s="42" t="str">
        <f t="array" ref="K138">IF(OR(L138:AB138&lt;0,L138:AB138&gt;1),"error","ok")</f>
        <v>ok</v>
      </c>
      <c r="L138"/>
      <c r="M138"/>
      <c r="N138"/>
      <c r="O138"/>
      <c r="P138"/>
      <c r="Q138"/>
      <c r="R138" s="59">
        <v>0.14999999999999991</v>
      </c>
      <c r="S138" s="59">
        <v>0.13</v>
      </c>
      <c r="T138" s="59">
        <v>5.0000000000000044E-2</v>
      </c>
      <c r="U138" s="59">
        <v>4.0000000000000036E-2</v>
      </c>
      <c r="V138" s="59">
        <v>3.0000000000000027E-2</v>
      </c>
      <c r="W138" s="59">
        <v>2.0000000000000018E-2</v>
      </c>
      <c r="X138" s="59">
        <v>1.0000000000000009E-2</v>
      </c>
      <c r="Y138" s="47">
        <v>8.0000000000000071E-3</v>
      </c>
      <c r="Z138" s="47">
        <v>6.0000000000000001E-3</v>
      </c>
      <c r="AA138" s="76">
        <v>1E-3</v>
      </c>
      <c r="AB138" s="76">
        <v>5.0000000000000001E-4</v>
      </c>
      <c r="AC138" s="76">
        <v>2.5000000000000001E-4</v>
      </c>
      <c r="AD138" s="76">
        <v>2.5000000000000001E-4</v>
      </c>
      <c r="AE138" s="76">
        <v>2.5000000000000001E-4</v>
      </c>
    </row>
    <row r="139" spans="2:31">
      <c r="B139" s="37"/>
      <c r="D139"/>
      <c r="E139" t="s">
        <v>5</v>
      </c>
      <c r="F139"/>
      <c r="G139" s="33" t="s">
        <v>139</v>
      </c>
      <c r="H139"/>
      <c r="I139"/>
      <c r="J139" t="s">
        <v>52</v>
      </c>
      <c r="K139" s="42" t="str">
        <f t="array" ref="K139">IF(OR(L139:BO139&lt;0,L139:BO139&gt;1),"error","ok")</f>
        <v>ok</v>
      </c>
      <c r="L139"/>
      <c r="M139"/>
      <c r="N139"/>
      <c r="O139"/>
      <c r="P139"/>
      <c r="Q139"/>
      <c r="R139" s="59">
        <v>0.65</v>
      </c>
      <c r="S139" s="59">
        <v>0.42</v>
      </c>
      <c r="T139" s="59">
        <v>0.3</v>
      </c>
      <c r="U139" s="59">
        <v>0.26</v>
      </c>
      <c r="V139" s="59">
        <v>0.17</v>
      </c>
      <c r="W139" s="59">
        <v>0.08</v>
      </c>
      <c r="X139" s="59">
        <v>0.04</v>
      </c>
      <c r="Y139" s="59">
        <v>3.2000000000000001E-2</v>
      </c>
      <c r="Z139" s="59">
        <v>1.4999999999999999E-2</v>
      </c>
      <c r="AA139" s="47">
        <v>4.0000000000000001E-3</v>
      </c>
      <c r="AB139" s="47">
        <v>1.25E-3</v>
      </c>
      <c r="AC139" s="47">
        <v>6.2500000000000001E-4</v>
      </c>
      <c r="AD139" s="47">
        <v>6.2500000000000001E-4</v>
      </c>
      <c r="AE139" s="47">
        <v>6.2500000000000001E-4</v>
      </c>
    </row>
    <row r="140" spans="2:31">
      <c r="B140" s="37"/>
      <c r="D140"/>
      <c r="E140" t="s">
        <v>6</v>
      </c>
      <c r="F140"/>
      <c r="G140" s="33" t="s">
        <v>139</v>
      </c>
      <c r="H140"/>
      <c r="I140"/>
      <c r="J140" t="s">
        <v>52</v>
      </c>
      <c r="K140" s="42" t="str">
        <f t="array" ref="K140">IF(OR(L140:BO140&lt;0,L140:BO140&gt;1),"error","ok")</f>
        <v>ok</v>
      </c>
      <c r="L140"/>
      <c r="M140"/>
      <c r="N140"/>
      <c r="O140"/>
      <c r="P140"/>
      <c r="Q140"/>
      <c r="R140" s="59">
        <v>0.2</v>
      </c>
      <c r="S140" s="59">
        <v>0.45</v>
      </c>
      <c r="T140" s="59">
        <v>0.65</v>
      </c>
      <c r="U140" s="59">
        <v>0.6</v>
      </c>
      <c r="V140" s="59">
        <v>0.35</v>
      </c>
      <c r="W140" s="59">
        <v>0.25</v>
      </c>
      <c r="X140" s="59">
        <v>0.15</v>
      </c>
      <c r="Y140" s="59">
        <v>0.06</v>
      </c>
      <c r="Z140" s="59">
        <v>0.02</v>
      </c>
      <c r="AA140" s="47">
        <v>0.01</v>
      </c>
      <c r="AB140" s="47">
        <v>8.9999999999999993E-3</v>
      </c>
      <c r="AC140" s="47">
        <v>8.0000000000000002E-3</v>
      </c>
      <c r="AD140" s="213">
        <f t="shared" ref="AD140:AE140" si="33">1-SUM(AD138:AD139,AD141,AD144)</f>
        <v>0.12049840624565555</v>
      </c>
      <c r="AE140" s="213">
        <f t="shared" si="33"/>
        <v>0.18683954452776597</v>
      </c>
    </row>
    <row r="141" spans="2:31">
      <c r="B141" s="37"/>
      <c r="D141"/>
      <c r="E141" t="s">
        <v>15</v>
      </c>
      <c r="F141"/>
      <c r="G141" s="33" t="s">
        <v>379</v>
      </c>
      <c r="H141"/>
      <c r="I141"/>
      <c r="J141" t="s">
        <v>52</v>
      </c>
      <c r="K141" s="42" t="str">
        <f t="array" ref="K141">IF(OR(L141:BO141&lt;0,L141:BO141&gt;1),"error","ok")</f>
        <v>ok</v>
      </c>
      <c r="L141"/>
      <c r="M141"/>
      <c r="N141"/>
      <c r="O141"/>
      <c r="P141"/>
      <c r="Q141"/>
      <c r="R141" s="59">
        <v>0</v>
      </c>
      <c r="S141" s="59">
        <v>0</v>
      </c>
      <c r="T141" s="59">
        <v>0</v>
      </c>
      <c r="U141" s="59">
        <v>0.1</v>
      </c>
      <c r="V141" s="59">
        <v>0.45</v>
      </c>
      <c r="W141" s="59">
        <v>0.65</v>
      </c>
      <c r="X141" s="59">
        <v>0.8</v>
      </c>
      <c r="Y141" s="75">
        <f t="shared" ref="Y141:AC141" si="34">1-SUM(Y138:Y140,Y144)</f>
        <v>0.9</v>
      </c>
      <c r="Z141" s="75">
        <f t="shared" si="34"/>
        <v>0.90900000000000003</v>
      </c>
      <c r="AA141" s="75">
        <f t="shared" si="34"/>
        <v>0.68499999999999994</v>
      </c>
      <c r="AB141" s="75">
        <f t="shared" si="34"/>
        <v>0.68925000000000003</v>
      </c>
      <c r="AC141" s="75">
        <f t="shared" si="34"/>
        <v>0.49112500000000003</v>
      </c>
      <c r="AD141" s="237">
        <v>0.37862659375434438</v>
      </c>
      <c r="AE141" s="237">
        <v>0.26228545547223392</v>
      </c>
    </row>
    <row r="142" spans="2:31">
      <c r="B142" s="37"/>
      <c r="D142"/>
      <c r="E142" s="34" t="s">
        <v>9</v>
      </c>
      <c r="F142"/>
      <c r="G142" s="33" t="s">
        <v>139</v>
      </c>
      <c r="H142"/>
      <c r="I142"/>
      <c r="J142" t="s">
        <v>52</v>
      </c>
      <c r="K142" s="42" t="str">
        <f t="array" ref="K142">IF(OR(L142:BO142&lt;0,L142:BO142&gt;1),"error","ok")</f>
        <v>ok</v>
      </c>
      <c r="L142"/>
      <c r="M142"/>
      <c r="N142"/>
      <c r="O142"/>
      <c r="P142"/>
      <c r="Q142"/>
      <c r="R142" s="38">
        <f>R$141*R134</f>
        <v>0</v>
      </c>
      <c r="S142" s="38">
        <f t="shared" ref="S142:AA142" si="35">S$141*S134</f>
        <v>0</v>
      </c>
      <c r="T142" s="38">
        <f t="shared" si="35"/>
        <v>0</v>
      </c>
      <c r="U142" s="38">
        <f t="shared" si="35"/>
        <v>8.5000000000000006E-2</v>
      </c>
      <c r="V142" s="38">
        <f t="shared" si="35"/>
        <v>0.38250000000000001</v>
      </c>
      <c r="W142" s="38">
        <f t="shared" si="35"/>
        <v>0.55249999999999999</v>
      </c>
      <c r="X142" s="38">
        <f t="shared" si="35"/>
        <v>0.68</v>
      </c>
      <c r="Y142" s="38">
        <f t="shared" si="35"/>
        <v>0.76500000000000001</v>
      </c>
      <c r="Z142" s="38">
        <f t="shared" si="35"/>
        <v>0.77265000000000006</v>
      </c>
      <c r="AA142" s="38">
        <f t="shared" si="35"/>
        <v>0.58224999999999993</v>
      </c>
      <c r="AB142" s="38">
        <f t="shared" ref="AB142:AE143" si="36">AB$141*AB134</f>
        <v>0.58586250000000006</v>
      </c>
      <c r="AC142" s="38">
        <f t="shared" si="36"/>
        <v>0.41745625000000003</v>
      </c>
      <c r="AD142" s="38">
        <f t="shared" si="36"/>
        <v>0.32183260469119274</v>
      </c>
      <c r="AE142" s="38">
        <f t="shared" si="36"/>
        <v>0.22294263715139884</v>
      </c>
    </row>
    <row r="143" spans="2:31">
      <c r="B143" s="37"/>
      <c r="D143"/>
      <c r="E143" s="34" t="s">
        <v>10</v>
      </c>
      <c r="F143"/>
      <c r="G143" s="33" t="s">
        <v>139</v>
      </c>
      <c r="H143"/>
      <c r="I143"/>
      <c r="J143" t="s">
        <v>52</v>
      </c>
      <c r="K143" s="42" t="str">
        <f t="array" ref="K143">IF(OR(L143:BO143&lt;0,L143:BO143&gt;1),"error","ok")</f>
        <v>ok</v>
      </c>
      <c r="L143"/>
      <c r="M143"/>
      <c r="N143"/>
      <c r="O143"/>
      <c r="P143"/>
      <c r="Q143"/>
      <c r="R143" s="38">
        <f>R$141*R135</f>
        <v>0</v>
      </c>
      <c r="S143" s="38">
        <f t="shared" ref="S143:AA143" si="37">S$141*S135</f>
        <v>0</v>
      </c>
      <c r="T143" s="38">
        <f t="shared" si="37"/>
        <v>0</v>
      </c>
      <c r="U143" s="38">
        <f t="shared" si="37"/>
        <v>1.5000000000000003E-2</v>
      </c>
      <c r="V143" s="38">
        <f t="shared" si="37"/>
        <v>6.7500000000000018E-2</v>
      </c>
      <c r="W143" s="38">
        <f t="shared" si="37"/>
        <v>9.7500000000000017E-2</v>
      </c>
      <c r="X143" s="38">
        <f t="shared" si="37"/>
        <v>0.12000000000000002</v>
      </c>
      <c r="Y143" s="38">
        <f t="shared" si="37"/>
        <v>0.13500000000000004</v>
      </c>
      <c r="Z143" s="38">
        <f t="shared" si="37"/>
        <v>0.13635000000000003</v>
      </c>
      <c r="AA143" s="38">
        <f t="shared" si="37"/>
        <v>0.10275000000000001</v>
      </c>
      <c r="AB143" s="38">
        <f t="shared" si="36"/>
        <v>0.10338750000000002</v>
      </c>
      <c r="AC143" s="38">
        <f t="shared" si="36"/>
        <v>7.3668750000000019E-2</v>
      </c>
      <c r="AD143" s="38">
        <f t="shared" si="36"/>
        <v>5.6793989063151668E-2</v>
      </c>
      <c r="AE143" s="38">
        <f t="shared" si="36"/>
        <v>3.9342818320835096E-2</v>
      </c>
    </row>
    <row r="144" spans="2:31">
      <c r="B144" s="37"/>
      <c r="D144"/>
      <c r="E144" t="s">
        <v>158</v>
      </c>
      <c r="F144"/>
      <c r="G144" s="33" t="s">
        <v>221</v>
      </c>
      <c r="H144"/>
      <c r="I144"/>
      <c r="J144"/>
      <c r="K144" s="42"/>
      <c r="L144"/>
      <c r="M144"/>
      <c r="N144"/>
      <c r="O144"/>
      <c r="P144"/>
      <c r="Q144"/>
      <c r="R144" s="59">
        <v>0</v>
      </c>
      <c r="S144" s="59">
        <v>0</v>
      </c>
      <c r="T144" s="59">
        <v>0</v>
      </c>
      <c r="U144" s="59">
        <v>0</v>
      </c>
      <c r="V144" s="59">
        <v>0</v>
      </c>
      <c r="W144" s="59">
        <v>0</v>
      </c>
      <c r="X144" s="59">
        <v>0</v>
      </c>
      <c r="Y144" s="59">
        <v>0</v>
      </c>
      <c r="Z144" s="59">
        <v>0.05</v>
      </c>
      <c r="AA144" s="235">
        <v>0.30000000000000004</v>
      </c>
      <c r="AB144" s="235">
        <v>0.3</v>
      </c>
      <c r="AC144" s="235">
        <v>0.5</v>
      </c>
      <c r="AD144" s="235">
        <v>0.5</v>
      </c>
      <c r="AE144" s="235">
        <v>0.55000000000000004</v>
      </c>
    </row>
    <row r="145" spans="1:72" ht="12">
      <c r="B145"/>
      <c r="D145"/>
      <c r="E145" s="36" t="s">
        <v>57</v>
      </c>
      <c r="F145"/>
      <c r="G145" s="33"/>
      <c r="H145"/>
      <c r="I145"/>
      <c r="J145"/>
      <c r="K145" s="42" t="str">
        <f>IF(AND(P145:BO145),"ok","error")</f>
        <v>ok</v>
      </c>
      <c r="L145"/>
      <c r="M145"/>
      <c r="N145"/>
      <c r="O145"/>
      <c r="P145"/>
      <c r="Q145"/>
      <c r="R145" s="55" t="b">
        <f>SUM(R138:R141,R144)=1</f>
        <v>1</v>
      </c>
      <c r="S145" s="55" t="b">
        <f t="shared" ref="S145:AE145" si="38">SUM(S138:S141,S144)=1</f>
        <v>1</v>
      </c>
      <c r="T145" s="55" t="b">
        <f t="shared" si="38"/>
        <v>1</v>
      </c>
      <c r="U145" s="55" t="b">
        <f t="shared" si="38"/>
        <v>1</v>
      </c>
      <c r="V145" s="55" t="b">
        <f t="shared" si="38"/>
        <v>1</v>
      </c>
      <c r="W145" s="55" t="b">
        <f t="shared" si="38"/>
        <v>1</v>
      </c>
      <c r="X145" s="55" t="b">
        <f t="shared" si="38"/>
        <v>1</v>
      </c>
      <c r="Y145" s="55" t="b">
        <f t="shared" si="38"/>
        <v>1</v>
      </c>
      <c r="Z145" s="55" t="b">
        <f t="shared" si="38"/>
        <v>1</v>
      </c>
      <c r="AA145" s="55" t="b">
        <f t="shared" si="38"/>
        <v>1</v>
      </c>
      <c r="AB145" s="55" t="b">
        <f t="shared" si="38"/>
        <v>1</v>
      </c>
      <c r="AC145" s="55" t="b">
        <f t="shared" si="38"/>
        <v>1</v>
      </c>
      <c r="AD145" s="55" t="b">
        <f t="shared" si="38"/>
        <v>1</v>
      </c>
      <c r="AE145" s="55" t="b">
        <f t="shared" si="38"/>
        <v>1</v>
      </c>
    </row>
    <row r="146" spans="1:72" ht="12">
      <c r="B146"/>
      <c r="D146"/>
      <c r="E146" s="36"/>
      <c r="F146"/>
      <c r="G146" s="33"/>
      <c r="H146"/>
      <c r="I146"/>
      <c r="J146"/>
      <c r="K146" s="42"/>
      <c r="L146"/>
      <c r="M146"/>
      <c r="N146"/>
      <c r="O146"/>
      <c r="P146"/>
      <c r="Q146"/>
      <c r="R146" s="55"/>
      <c r="S146" s="55"/>
      <c r="T146" s="55"/>
      <c r="U146" s="55"/>
      <c r="V146" s="55"/>
      <c r="W146" s="55"/>
      <c r="X146" s="55"/>
      <c r="Y146" s="55"/>
      <c r="Z146" s="55"/>
      <c r="AA146" s="55"/>
      <c r="AB146" s="55"/>
      <c r="AC146" s="55"/>
      <c r="AD146" s="55"/>
      <c r="AE146" s="55"/>
    </row>
    <row r="147" spans="1:72" s="172" customFormat="1">
      <c r="A147" s="69"/>
      <c r="D147" s="175" t="s">
        <v>384</v>
      </c>
    </row>
    <row r="148" spans="1:72" s="172" customFormat="1">
      <c r="A148" s="69"/>
      <c r="G148" s="173"/>
      <c r="H148" s="173"/>
      <c r="I148" s="173"/>
      <c r="J148" s="173"/>
      <c r="K148" s="173"/>
      <c r="P148" s="173"/>
    </row>
    <row r="149" spans="1:72" s="172" customFormat="1" ht="12">
      <c r="A149" s="69"/>
      <c r="D149" s="224"/>
      <c r="E149" s="175" t="s">
        <v>223</v>
      </c>
      <c r="J149" t="s">
        <v>52</v>
      </c>
      <c r="R149" s="15" t="s">
        <v>390</v>
      </c>
      <c r="V149" s="178">
        <f>+V151</f>
        <v>0.85</v>
      </c>
      <c r="W149" s="178">
        <f t="shared" ref="W149:BT149" si="39">+W151</f>
        <v>0.7</v>
      </c>
      <c r="X149" s="178">
        <f t="shared" si="39"/>
        <v>0.6</v>
      </c>
      <c r="Y149" s="178">
        <f t="shared" si="39"/>
        <v>0.5</v>
      </c>
      <c r="Z149" s="178">
        <f t="shared" si="39"/>
        <v>0.43999999999999995</v>
      </c>
      <c r="AA149" s="178">
        <f t="shared" si="39"/>
        <v>0.32000000000000006</v>
      </c>
      <c r="AB149" s="178">
        <f t="shared" si="39"/>
        <v>0.25</v>
      </c>
      <c r="AC149" s="178">
        <f t="shared" si="39"/>
        <v>0.19799999999999995</v>
      </c>
      <c r="AD149" s="178">
        <f t="shared" si="39"/>
        <v>0.14799999999999991</v>
      </c>
      <c r="AE149" s="178">
        <f t="shared" si="39"/>
        <v>0.11899999999999999</v>
      </c>
      <c r="AF149" s="178">
        <f t="shared" si="39"/>
        <v>9.4999999999999973E-2</v>
      </c>
      <c r="AG149" s="178">
        <f t="shared" si="39"/>
        <v>8.5714285714285632E-2</v>
      </c>
      <c r="AH149" s="178">
        <f t="shared" si="39"/>
        <v>6.1428571428571388E-2</v>
      </c>
      <c r="AI149" s="178">
        <f t="shared" si="39"/>
        <v>5.7142857142857051E-2</v>
      </c>
      <c r="AJ149" s="178">
        <f t="shared" si="39"/>
        <v>6.2857142857142834E-2</v>
      </c>
      <c r="AK149" s="178">
        <f t="shared" si="39"/>
        <v>5.8571428571428497E-2</v>
      </c>
      <c r="AL149" s="178">
        <f t="shared" si="39"/>
        <v>5.428571428571427E-2</v>
      </c>
      <c r="AM149" s="178">
        <f t="shared" si="39"/>
        <v>5.0000000000000044E-2</v>
      </c>
      <c r="AN149" s="178">
        <f t="shared" si="39"/>
        <v>4.0000000000000036E-2</v>
      </c>
      <c r="AO149" s="178">
        <f t="shared" si="39"/>
        <v>4.0000000000000036E-2</v>
      </c>
      <c r="AP149" s="178">
        <f t="shared" si="39"/>
        <v>4.0000000000000036E-2</v>
      </c>
      <c r="AQ149" s="178">
        <f t="shared" si="39"/>
        <v>4.0000000000000036E-2</v>
      </c>
      <c r="AR149" s="178">
        <f t="shared" si="39"/>
        <v>4.0000000000000036E-2</v>
      </c>
      <c r="AS149" s="178">
        <f t="shared" si="39"/>
        <v>4.0000000000000036E-2</v>
      </c>
      <c r="AT149" s="178">
        <f t="shared" si="39"/>
        <v>4.0000000000000036E-2</v>
      </c>
      <c r="AU149" s="178">
        <f t="shared" si="39"/>
        <v>4.0000000000000036E-2</v>
      </c>
      <c r="AV149" s="178">
        <f t="shared" si="39"/>
        <v>4.0000000000000036E-2</v>
      </c>
      <c r="AW149" s="178">
        <f t="shared" si="39"/>
        <v>4.0000000000000036E-2</v>
      </c>
      <c r="AX149" s="178">
        <f t="shared" si="39"/>
        <v>4.0000000000000036E-2</v>
      </c>
      <c r="AY149" s="178">
        <f t="shared" si="39"/>
        <v>4.0000000000000036E-2</v>
      </c>
      <c r="AZ149" s="178">
        <f t="shared" si="39"/>
        <v>4.0000000000000036E-2</v>
      </c>
      <c r="BA149" s="178">
        <f t="shared" si="39"/>
        <v>4.0000000000000036E-2</v>
      </c>
      <c r="BB149" s="178">
        <f t="shared" si="39"/>
        <v>4.0000000000000036E-2</v>
      </c>
      <c r="BC149" s="178">
        <f t="shared" si="39"/>
        <v>4.0000000000000036E-2</v>
      </c>
      <c r="BD149" s="178">
        <f t="shared" si="39"/>
        <v>4.0000000000000036E-2</v>
      </c>
      <c r="BE149" s="178">
        <f t="shared" si="39"/>
        <v>4.0000000000000036E-2</v>
      </c>
      <c r="BF149" s="178">
        <f t="shared" si="39"/>
        <v>4.0000000000000036E-2</v>
      </c>
      <c r="BG149" s="178">
        <f t="shared" si="39"/>
        <v>4.0000000000000036E-2</v>
      </c>
      <c r="BH149" s="178">
        <f t="shared" si="39"/>
        <v>4.0000000000000036E-2</v>
      </c>
      <c r="BI149" s="178">
        <f t="shared" si="39"/>
        <v>4.0000000000000036E-2</v>
      </c>
      <c r="BJ149" s="178">
        <f t="shared" si="39"/>
        <v>4.0000000000000036E-2</v>
      </c>
      <c r="BK149" s="178">
        <f t="shared" si="39"/>
        <v>4.0000000000000036E-2</v>
      </c>
      <c r="BL149" s="178">
        <f t="shared" si="39"/>
        <v>4.0000000000000036E-2</v>
      </c>
      <c r="BM149" s="178">
        <f t="shared" si="39"/>
        <v>4.0000000000000036E-2</v>
      </c>
      <c r="BN149" s="178">
        <f t="shared" si="39"/>
        <v>4.0000000000000036E-2</v>
      </c>
      <c r="BO149" s="178">
        <f t="shared" si="39"/>
        <v>4.0000000000000036E-2</v>
      </c>
      <c r="BP149" s="178">
        <f t="shared" si="39"/>
        <v>4.0000000000000036E-2</v>
      </c>
      <c r="BQ149" s="178">
        <f t="shared" si="39"/>
        <v>4.0000000000000036E-2</v>
      </c>
      <c r="BR149" s="178">
        <f t="shared" si="39"/>
        <v>4.0000000000000036E-2</v>
      </c>
      <c r="BS149" s="178">
        <f t="shared" si="39"/>
        <v>4.0000000000000036E-2</v>
      </c>
      <c r="BT149" s="178">
        <f t="shared" si="39"/>
        <v>4.0000000000000036E-2</v>
      </c>
    </row>
    <row r="150" spans="1:72" s="172" customFormat="1" ht="12">
      <c r="A150" s="69"/>
      <c r="D150" s="62">
        <v>1</v>
      </c>
      <c r="E150" s="172" t="s">
        <v>279</v>
      </c>
      <c r="J150" t="s">
        <v>52</v>
      </c>
      <c r="V150" s="179"/>
      <c r="W150" s="179"/>
      <c r="X150" s="179"/>
      <c r="Y150" s="179"/>
      <c r="Z150" s="179"/>
      <c r="AA150" s="179"/>
      <c r="AB150" s="179"/>
      <c r="AC150" s="179"/>
      <c r="AD150" s="179"/>
      <c r="AE150" s="179"/>
      <c r="AF150" s="179"/>
      <c r="AG150" s="179"/>
      <c r="AH150" s="179"/>
      <c r="AI150" s="179"/>
      <c r="AJ150" s="179"/>
      <c r="AK150" s="179"/>
      <c r="AL150" s="179"/>
      <c r="AM150" s="179"/>
      <c r="AN150" s="179"/>
      <c r="AO150" s="179"/>
      <c r="AP150" s="179"/>
      <c r="AQ150" s="179"/>
      <c r="AR150" s="179"/>
      <c r="AS150" s="179"/>
      <c r="AT150" s="179"/>
      <c r="AU150" s="179"/>
      <c r="AV150" s="179"/>
      <c r="AW150" s="179"/>
      <c r="AX150" s="179"/>
      <c r="AY150" s="179"/>
      <c r="AZ150" s="179"/>
      <c r="BA150" s="179"/>
      <c r="BB150" s="179"/>
      <c r="BC150" s="179"/>
      <c r="BD150" s="179"/>
      <c r="BE150" s="179"/>
      <c r="BF150" s="179"/>
      <c r="BG150" s="179"/>
      <c r="BH150" s="179"/>
      <c r="BI150" s="179"/>
      <c r="BJ150" s="179"/>
      <c r="BK150" s="179"/>
      <c r="BL150" s="179"/>
      <c r="BM150" s="179"/>
      <c r="BN150" s="179"/>
      <c r="BO150" s="179"/>
      <c r="BP150" s="179"/>
      <c r="BQ150" s="179"/>
      <c r="BR150" s="179"/>
      <c r="BS150" s="179"/>
      <c r="BT150" s="179"/>
    </row>
    <row r="151" spans="1:72" s="172" customFormat="1" ht="12">
      <c r="A151" s="69"/>
      <c r="D151" s="62">
        <v>2</v>
      </c>
      <c r="E151" s="172" t="s">
        <v>386</v>
      </c>
      <c r="J151" t="s">
        <v>52</v>
      </c>
      <c r="V151" s="222">
        <f>1-SUM(V157,V165)</f>
        <v>0.85</v>
      </c>
      <c r="W151" s="222">
        <f t="shared" ref="W151:BT151" si="40">1-SUM(W157,W165)</f>
        <v>0.7</v>
      </c>
      <c r="X151" s="222">
        <f t="shared" si="40"/>
        <v>0.6</v>
      </c>
      <c r="Y151" s="222">
        <f t="shared" si="40"/>
        <v>0.5</v>
      </c>
      <c r="Z151" s="222">
        <f t="shared" si="40"/>
        <v>0.43999999999999995</v>
      </c>
      <c r="AA151" s="222">
        <f t="shared" si="40"/>
        <v>0.32000000000000006</v>
      </c>
      <c r="AB151" s="222">
        <f t="shared" si="40"/>
        <v>0.25</v>
      </c>
      <c r="AC151" s="222">
        <f t="shared" si="40"/>
        <v>0.19799999999999995</v>
      </c>
      <c r="AD151" s="222">
        <f t="shared" si="40"/>
        <v>0.14799999999999991</v>
      </c>
      <c r="AE151" s="222">
        <f t="shared" si="40"/>
        <v>0.11899999999999999</v>
      </c>
      <c r="AF151" s="222">
        <f t="shared" si="40"/>
        <v>9.4999999999999973E-2</v>
      </c>
      <c r="AG151" s="222">
        <f t="shared" si="40"/>
        <v>8.5714285714285632E-2</v>
      </c>
      <c r="AH151" s="222">
        <f t="shared" si="40"/>
        <v>6.1428571428571388E-2</v>
      </c>
      <c r="AI151" s="222">
        <f t="shared" si="40"/>
        <v>5.7142857142857051E-2</v>
      </c>
      <c r="AJ151" s="222">
        <f t="shared" si="40"/>
        <v>6.2857142857142834E-2</v>
      </c>
      <c r="AK151" s="222">
        <f t="shared" si="40"/>
        <v>5.8571428571428497E-2</v>
      </c>
      <c r="AL151" s="222">
        <f t="shared" si="40"/>
        <v>5.428571428571427E-2</v>
      </c>
      <c r="AM151" s="222">
        <f t="shared" si="40"/>
        <v>5.0000000000000044E-2</v>
      </c>
      <c r="AN151" s="222">
        <f t="shared" si="40"/>
        <v>4.0000000000000036E-2</v>
      </c>
      <c r="AO151" s="222">
        <f t="shared" si="40"/>
        <v>4.0000000000000036E-2</v>
      </c>
      <c r="AP151" s="222">
        <f t="shared" si="40"/>
        <v>4.0000000000000036E-2</v>
      </c>
      <c r="AQ151" s="222">
        <f t="shared" si="40"/>
        <v>4.0000000000000036E-2</v>
      </c>
      <c r="AR151" s="222">
        <f t="shared" si="40"/>
        <v>4.0000000000000036E-2</v>
      </c>
      <c r="AS151" s="222">
        <f t="shared" si="40"/>
        <v>4.0000000000000036E-2</v>
      </c>
      <c r="AT151" s="222">
        <f t="shared" si="40"/>
        <v>4.0000000000000036E-2</v>
      </c>
      <c r="AU151" s="222">
        <f t="shared" si="40"/>
        <v>4.0000000000000036E-2</v>
      </c>
      <c r="AV151" s="222">
        <f t="shared" si="40"/>
        <v>4.0000000000000036E-2</v>
      </c>
      <c r="AW151" s="222">
        <f t="shared" si="40"/>
        <v>4.0000000000000036E-2</v>
      </c>
      <c r="AX151" s="222">
        <f t="shared" si="40"/>
        <v>4.0000000000000036E-2</v>
      </c>
      <c r="AY151" s="222">
        <f t="shared" si="40"/>
        <v>4.0000000000000036E-2</v>
      </c>
      <c r="AZ151" s="222">
        <f t="shared" si="40"/>
        <v>4.0000000000000036E-2</v>
      </c>
      <c r="BA151" s="222">
        <f t="shared" si="40"/>
        <v>4.0000000000000036E-2</v>
      </c>
      <c r="BB151" s="222">
        <f t="shared" si="40"/>
        <v>4.0000000000000036E-2</v>
      </c>
      <c r="BC151" s="222">
        <f t="shared" si="40"/>
        <v>4.0000000000000036E-2</v>
      </c>
      <c r="BD151" s="222">
        <f t="shared" si="40"/>
        <v>4.0000000000000036E-2</v>
      </c>
      <c r="BE151" s="222">
        <f t="shared" si="40"/>
        <v>4.0000000000000036E-2</v>
      </c>
      <c r="BF151" s="222">
        <f t="shared" si="40"/>
        <v>4.0000000000000036E-2</v>
      </c>
      <c r="BG151" s="222">
        <f t="shared" si="40"/>
        <v>4.0000000000000036E-2</v>
      </c>
      <c r="BH151" s="222">
        <f t="shared" si="40"/>
        <v>4.0000000000000036E-2</v>
      </c>
      <c r="BI151" s="222">
        <f t="shared" si="40"/>
        <v>4.0000000000000036E-2</v>
      </c>
      <c r="BJ151" s="222">
        <f t="shared" si="40"/>
        <v>4.0000000000000036E-2</v>
      </c>
      <c r="BK151" s="222">
        <f t="shared" si="40"/>
        <v>4.0000000000000036E-2</v>
      </c>
      <c r="BL151" s="222">
        <f t="shared" si="40"/>
        <v>4.0000000000000036E-2</v>
      </c>
      <c r="BM151" s="222">
        <f t="shared" si="40"/>
        <v>4.0000000000000036E-2</v>
      </c>
      <c r="BN151" s="222">
        <f t="shared" si="40"/>
        <v>4.0000000000000036E-2</v>
      </c>
      <c r="BO151" s="222">
        <f t="shared" si="40"/>
        <v>4.0000000000000036E-2</v>
      </c>
      <c r="BP151" s="222">
        <f t="shared" si="40"/>
        <v>4.0000000000000036E-2</v>
      </c>
      <c r="BQ151" s="222">
        <f t="shared" si="40"/>
        <v>4.0000000000000036E-2</v>
      </c>
      <c r="BR151" s="222">
        <f t="shared" si="40"/>
        <v>4.0000000000000036E-2</v>
      </c>
      <c r="BS151" s="222">
        <f t="shared" si="40"/>
        <v>4.0000000000000036E-2</v>
      </c>
      <c r="BT151" s="222">
        <f t="shared" si="40"/>
        <v>4.0000000000000036E-2</v>
      </c>
    </row>
    <row r="152" spans="1:72" s="172" customFormat="1" ht="12">
      <c r="A152" s="69"/>
      <c r="D152" s="62">
        <v>3</v>
      </c>
      <c r="E152" s="172" t="s">
        <v>279</v>
      </c>
      <c r="J152" t="s">
        <v>52</v>
      </c>
      <c r="V152" s="179"/>
      <c r="W152" s="179"/>
      <c r="X152" s="179"/>
      <c r="Y152" s="179"/>
      <c r="Z152" s="179"/>
      <c r="AA152" s="179"/>
      <c r="AB152" s="179"/>
      <c r="AC152" s="179"/>
      <c r="AD152" s="179"/>
      <c r="AE152" s="179"/>
      <c r="AF152" s="179"/>
      <c r="AG152" s="179"/>
      <c r="AH152" s="179"/>
      <c r="AI152" s="179"/>
      <c r="AJ152" s="179"/>
      <c r="AK152" s="179"/>
      <c r="AL152" s="179"/>
      <c r="AM152" s="179"/>
      <c r="AN152" s="179"/>
      <c r="AO152" s="179"/>
      <c r="AP152" s="179"/>
      <c r="AQ152" s="179"/>
      <c r="AR152" s="179"/>
      <c r="AS152" s="179"/>
      <c r="AT152" s="179"/>
      <c r="AU152" s="179"/>
      <c r="AV152" s="179"/>
      <c r="AW152" s="179"/>
      <c r="AX152" s="179"/>
      <c r="AY152" s="179"/>
      <c r="AZ152" s="179"/>
      <c r="BA152" s="179"/>
      <c r="BB152" s="179"/>
      <c r="BC152" s="179"/>
      <c r="BD152" s="179"/>
      <c r="BE152" s="179"/>
      <c r="BF152" s="179"/>
      <c r="BG152" s="179"/>
      <c r="BH152" s="179"/>
      <c r="BI152" s="179"/>
      <c r="BJ152" s="179"/>
      <c r="BK152" s="179"/>
      <c r="BL152" s="179"/>
      <c r="BM152" s="179"/>
      <c r="BN152" s="179"/>
      <c r="BO152" s="179"/>
      <c r="BP152" s="179"/>
      <c r="BQ152" s="179"/>
      <c r="BR152" s="179"/>
      <c r="BS152" s="179"/>
      <c r="BT152" s="179"/>
    </row>
    <row r="153" spans="1:72" s="172" customFormat="1" ht="12">
      <c r="A153" s="69"/>
      <c r="D153" s="62">
        <v>4</v>
      </c>
      <c r="E153" s="172" t="s">
        <v>279</v>
      </c>
      <c r="J153" t="s">
        <v>52</v>
      </c>
      <c r="V153" s="179"/>
      <c r="W153" s="179"/>
      <c r="X153" s="179"/>
      <c r="Y153" s="179"/>
      <c r="Z153" s="179"/>
      <c r="AA153" s="179"/>
      <c r="AB153" s="179"/>
      <c r="AC153" s="179"/>
      <c r="AD153" s="179"/>
      <c r="AE153" s="179"/>
      <c r="AF153" s="179"/>
      <c r="AG153" s="179"/>
      <c r="AH153" s="179"/>
      <c r="AI153" s="179"/>
      <c r="AJ153" s="179"/>
      <c r="AK153" s="179"/>
      <c r="AL153" s="179"/>
      <c r="AM153" s="179"/>
      <c r="AN153" s="179"/>
      <c r="AO153" s="179"/>
      <c r="AP153" s="179"/>
      <c r="AQ153" s="179"/>
      <c r="AR153" s="179"/>
      <c r="AS153" s="179"/>
      <c r="AT153" s="179"/>
      <c r="AU153" s="179"/>
      <c r="AV153" s="179"/>
      <c r="AW153" s="179"/>
      <c r="AX153" s="179"/>
      <c r="AY153" s="179"/>
      <c r="AZ153" s="179"/>
      <c r="BA153" s="179"/>
      <c r="BB153" s="179"/>
      <c r="BC153" s="179"/>
      <c r="BD153" s="179"/>
      <c r="BE153" s="179"/>
      <c r="BF153" s="179"/>
      <c r="BG153" s="179"/>
      <c r="BH153" s="179"/>
      <c r="BI153" s="179"/>
      <c r="BJ153" s="179"/>
      <c r="BK153" s="179"/>
      <c r="BL153" s="179"/>
      <c r="BM153" s="179"/>
      <c r="BN153" s="179"/>
      <c r="BO153" s="179"/>
      <c r="BP153" s="179"/>
      <c r="BQ153" s="179"/>
      <c r="BR153" s="179"/>
      <c r="BS153" s="179"/>
      <c r="BT153" s="179"/>
    </row>
    <row r="154" spans="1:72" s="172" customFormat="1">
      <c r="A154" s="69"/>
      <c r="G154" s="173"/>
      <c r="H154" s="173"/>
      <c r="I154" s="173"/>
      <c r="J154" s="173"/>
      <c r="K154" s="173"/>
      <c r="P154" s="173"/>
    </row>
    <row r="155" spans="1:72" s="172" customFormat="1">
      <c r="A155" s="69"/>
      <c r="E155" s="175" t="s">
        <v>222</v>
      </c>
    </row>
    <row r="156" spans="1:72" s="172" customFormat="1">
      <c r="A156" s="69"/>
    </row>
    <row r="157" spans="1:72" s="172" customFormat="1" ht="12">
      <c r="A157" s="69"/>
      <c r="D157" s="224"/>
      <c r="E157" s="175" t="s">
        <v>223</v>
      </c>
      <c r="J157" t="s">
        <v>52</v>
      </c>
      <c r="R157" s="15" t="s">
        <v>286</v>
      </c>
      <c r="V157" s="178">
        <f>+V159</f>
        <v>0.15</v>
      </c>
      <c r="W157" s="178">
        <f t="shared" ref="W157:BT157" si="41">+W159</f>
        <v>0.3</v>
      </c>
      <c r="X157" s="178">
        <f t="shared" si="41"/>
        <v>0.4</v>
      </c>
      <c r="Y157" s="178">
        <f t="shared" si="41"/>
        <v>0.5</v>
      </c>
      <c r="Z157" s="178">
        <f t="shared" si="41"/>
        <v>0.56000000000000005</v>
      </c>
      <c r="AA157" s="178">
        <f t="shared" si="41"/>
        <v>0.67999999999999994</v>
      </c>
      <c r="AB157" s="178">
        <f t="shared" si="41"/>
        <v>0.75</v>
      </c>
      <c r="AC157" s="178">
        <f t="shared" si="41"/>
        <v>0.79200000000000004</v>
      </c>
      <c r="AD157" s="178">
        <f t="shared" si="41"/>
        <v>0.79200000000000004</v>
      </c>
      <c r="AE157" s="178">
        <f t="shared" si="41"/>
        <v>0.73099999999999998</v>
      </c>
      <c r="AF157" s="178">
        <f t="shared" si="41"/>
        <v>0.68500000000000005</v>
      </c>
      <c r="AG157" s="178">
        <f t="shared" si="41"/>
        <v>0.64</v>
      </c>
      <c r="AH157" s="178">
        <f t="shared" si="41"/>
        <v>0.61</v>
      </c>
      <c r="AI157" s="178">
        <f t="shared" si="41"/>
        <v>0.56000000000000005</v>
      </c>
      <c r="AJ157" s="178">
        <f t="shared" si="41"/>
        <v>0.5</v>
      </c>
      <c r="AK157" s="178">
        <f t="shared" si="41"/>
        <v>0.45</v>
      </c>
      <c r="AL157" s="178">
        <f t="shared" si="41"/>
        <v>0.4</v>
      </c>
      <c r="AM157" s="178">
        <f t="shared" si="41"/>
        <v>0.35</v>
      </c>
      <c r="AN157" s="178">
        <f t="shared" si="41"/>
        <v>0.34</v>
      </c>
      <c r="AO157" s="178">
        <f t="shared" si="41"/>
        <v>0.34</v>
      </c>
      <c r="AP157" s="178">
        <f t="shared" si="41"/>
        <v>0.34</v>
      </c>
      <c r="AQ157" s="178">
        <f t="shared" si="41"/>
        <v>0.34</v>
      </c>
      <c r="AR157" s="178">
        <f t="shared" si="41"/>
        <v>0.34</v>
      </c>
      <c r="AS157" s="178">
        <f t="shared" si="41"/>
        <v>0.34</v>
      </c>
      <c r="AT157" s="178">
        <f t="shared" si="41"/>
        <v>0.34</v>
      </c>
      <c r="AU157" s="178">
        <f t="shared" si="41"/>
        <v>0.34</v>
      </c>
      <c r="AV157" s="178">
        <f t="shared" si="41"/>
        <v>0.34</v>
      </c>
      <c r="AW157" s="178">
        <f t="shared" si="41"/>
        <v>0.34</v>
      </c>
      <c r="AX157" s="178">
        <f t="shared" si="41"/>
        <v>0.34</v>
      </c>
      <c r="AY157" s="178">
        <f t="shared" si="41"/>
        <v>0.34</v>
      </c>
      <c r="AZ157" s="178">
        <f t="shared" si="41"/>
        <v>0.34</v>
      </c>
      <c r="BA157" s="178">
        <f t="shared" si="41"/>
        <v>0.34</v>
      </c>
      <c r="BB157" s="178">
        <f t="shared" si="41"/>
        <v>0.34</v>
      </c>
      <c r="BC157" s="178">
        <f t="shared" si="41"/>
        <v>0.34</v>
      </c>
      <c r="BD157" s="178">
        <f t="shared" si="41"/>
        <v>0.34</v>
      </c>
      <c r="BE157" s="178">
        <f t="shared" si="41"/>
        <v>0.34</v>
      </c>
      <c r="BF157" s="178">
        <f t="shared" si="41"/>
        <v>0.34</v>
      </c>
      <c r="BG157" s="178">
        <f t="shared" si="41"/>
        <v>0.34</v>
      </c>
      <c r="BH157" s="178">
        <f t="shared" si="41"/>
        <v>0.34</v>
      </c>
      <c r="BI157" s="178">
        <f t="shared" si="41"/>
        <v>0.34</v>
      </c>
      <c r="BJ157" s="178">
        <f t="shared" si="41"/>
        <v>0.34</v>
      </c>
      <c r="BK157" s="178">
        <f t="shared" si="41"/>
        <v>0.34</v>
      </c>
      <c r="BL157" s="178">
        <f t="shared" si="41"/>
        <v>0.34</v>
      </c>
      <c r="BM157" s="178">
        <f t="shared" si="41"/>
        <v>0.34</v>
      </c>
      <c r="BN157" s="178">
        <f t="shared" si="41"/>
        <v>0.34</v>
      </c>
      <c r="BO157" s="178">
        <f t="shared" si="41"/>
        <v>0.34</v>
      </c>
      <c r="BP157" s="178">
        <f t="shared" si="41"/>
        <v>0.34</v>
      </c>
      <c r="BQ157" s="178">
        <f t="shared" si="41"/>
        <v>0.34</v>
      </c>
      <c r="BR157" s="178">
        <f t="shared" si="41"/>
        <v>0.34</v>
      </c>
      <c r="BS157" s="178">
        <f t="shared" si="41"/>
        <v>0.34</v>
      </c>
      <c r="BT157" s="178">
        <f t="shared" si="41"/>
        <v>0.34</v>
      </c>
    </row>
    <row r="158" spans="1:72" s="172" customFormat="1" ht="12">
      <c r="A158" s="69"/>
      <c r="D158" s="62">
        <v>1</v>
      </c>
      <c r="E158" s="172" t="s">
        <v>279</v>
      </c>
      <c r="J158" t="s">
        <v>52</v>
      </c>
      <c r="V158" s="179"/>
      <c r="W158" s="179"/>
      <c r="X158" s="179"/>
      <c r="Y158" s="179"/>
      <c r="Z158" s="179"/>
      <c r="AA158" s="179"/>
      <c r="AB158" s="179"/>
      <c r="AC158" s="179"/>
      <c r="AD158" s="179"/>
      <c r="AE158" s="179"/>
      <c r="AF158" s="179"/>
      <c r="AG158" s="179"/>
      <c r="AH158" s="179"/>
      <c r="AI158" s="179"/>
      <c r="AJ158" s="179"/>
      <c r="AK158" s="179"/>
      <c r="AL158" s="179"/>
      <c r="AM158" s="179"/>
      <c r="AN158" s="179"/>
      <c r="AO158" s="179"/>
      <c r="AP158" s="179"/>
      <c r="AQ158" s="179"/>
      <c r="AR158" s="179"/>
      <c r="AS158" s="179"/>
      <c r="AT158" s="179"/>
      <c r="AU158" s="179"/>
      <c r="AV158" s="179"/>
      <c r="AW158" s="179"/>
      <c r="AX158" s="179"/>
      <c r="AY158" s="179"/>
      <c r="AZ158" s="179"/>
      <c r="BA158" s="179"/>
      <c r="BB158" s="179"/>
      <c r="BC158" s="179"/>
      <c r="BD158" s="179"/>
      <c r="BE158" s="179"/>
      <c r="BF158" s="179"/>
      <c r="BG158" s="179"/>
      <c r="BH158" s="179"/>
      <c r="BI158" s="179"/>
      <c r="BJ158" s="179"/>
      <c r="BK158" s="179"/>
      <c r="BL158" s="179"/>
      <c r="BM158" s="179"/>
      <c r="BN158" s="179"/>
      <c r="BO158" s="179"/>
      <c r="BP158" s="179"/>
      <c r="BQ158" s="179"/>
      <c r="BR158" s="179"/>
      <c r="BS158" s="179"/>
      <c r="BT158" s="179"/>
    </row>
    <row r="159" spans="1:72" s="172" customFormat="1" ht="12">
      <c r="A159" s="69"/>
      <c r="D159" s="62">
        <v>2</v>
      </c>
      <c r="E159" s="172" t="s">
        <v>386</v>
      </c>
      <c r="J159" t="s">
        <v>52</v>
      </c>
      <c r="V159" s="214">
        <v>0.15</v>
      </c>
      <c r="W159" s="214">
        <v>0.3</v>
      </c>
      <c r="X159" s="214">
        <v>0.4</v>
      </c>
      <c r="Y159" s="214">
        <v>0.5</v>
      </c>
      <c r="Z159" s="214">
        <v>0.56000000000000005</v>
      </c>
      <c r="AA159" s="215">
        <v>0.67999999999999994</v>
      </c>
      <c r="AB159" s="214">
        <v>0.75</v>
      </c>
      <c r="AC159" s="214">
        <v>0.79200000000000004</v>
      </c>
      <c r="AD159" s="214">
        <v>0.79200000000000004</v>
      </c>
      <c r="AE159" s="214">
        <v>0.73099999999999998</v>
      </c>
      <c r="AF159" s="214">
        <v>0.68500000000000005</v>
      </c>
      <c r="AG159" s="214">
        <v>0.64</v>
      </c>
      <c r="AH159" s="214">
        <v>0.61</v>
      </c>
      <c r="AI159" s="214">
        <v>0.56000000000000005</v>
      </c>
      <c r="AJ159" s="214">
        <v>0.5</v>
      </c>
      <c r="AK159" s="214">
        <v>0.45</v>
      </c>
      <c r="AL159" s="214">
        <v>0.4</v>
      </c>
      <c r="AM159" s="214">
        <v>0.35</v>
      </c>
      <c r="AN159" s="214">
        <v>0.34</v>
      </c>
      <c r="AO159" s="214">
        <v>0.34</v>
      </c>
      <c r="AP159" s="214">
        <v>0.34</v>
      </c>
      <c r="AQ159" s="214">
        <v>0.34</v>
      </c>
      <c r="AR159" s="214">
        <v>0.34</v>
      </c>
      <c r="AS159" s="214">
        <v>0.34</v>
      </c>
      <c r="AT159" s="214">
        <v>0.34</v>
      </c>
      <c r="AU159" s="214">
        <v>0.34</v>
      </c>
      <c r="AV159" s="214">
        <v>0.34</v>
      </c>
      <c r="AW159" s="214">
        <v>0.34</v>
      </c>
      <c r="AX159" s="214">
        <v>0.34</v>
      </c>
      <c r="AY159" s="214">
        <v>0.34</v>
      </c>
      <c r="AZ159" s="214">
        <v>0.34</v>
      </c>
      <c r="BA159" s="214">
        <v>0.34</v>
      </c>
      <c r="BB159" s="214">
        <v>0.34</v>
      </c>
      <c r="BC159" s="214">
        <v>0.34</v>
      </c>
      <c r="BD159" s="214">
        <v>0.34</v>
      </c>
      <c r="BE159" s="214">
        <v>0.34</v>
      </c>
      <c r="BF159" s="214">
        <v>0.34</v>
      </c>
      <c r="BG159" s="214">
        <v>0.34</v>
      </c>
      <c r="BH159" s="214">
        <v>0.34</v>
      </c>
      <c r="BI159" s="214">
        <v>0.34</v>
      </c>
      <c r="BJ159" s="214">
        <v>0.34</v>
      </c>
      <c r="BK159" s="214">
        <v>0.34</v>
      </c>
      <c r="BL159" s="214">
        <v>0.34</v>
      </c>
      <c r="BM159" s="214">
        <v>0.34</v>
      </c>
      <c r="BN159" s="214">
        <v>0.34</v>
      </c>
      <c r="BO159" s="214">
        <v>0.34</v>
      </c>
      <c r="BP159" s="214">
        <v>0.34</v>
      </c>
      <c r="BQ159" s="214">
        <v>0.34</v>
      </c>
      <c r="BR159" s="214">
        <v>0.34</v>
      </c>
      <c r="BS159" s="214">
        <v>0.34</v>
      </c>
      <c r="BT159" s="214">
        <v>0.34</v>
      </c>
    </row>
    <row r="160" spans="1:72" s="172" customFormat="1" ht="12">
      <c r="A160" s="69"/>
      <c r="D160" s="62">
        <v>3</v>
      </c>
      <c r="E160" s="172" t="s">
        <v>279</v>
      </c>
      <c r="J160" t="s">
        <v>52</v>
      </c>
      <c r="V160" s="179"/>
      <c r="W160" s="179"/>
      <c r="X160" s="179"/>
      <c r="Y160" s="179"/>
      <c r="Z160" s="179"/>
      <c r="AA160" s="179"/>
      <c r="AB160" s="179"/>
      <c r="AC160" s="179"/>
      <c r="AD160" s="179"/>
      <c r="AE160" s="179"/>
      <c r="AF160" s="179"/>
      <c r="AG160" s="179"/>
      <c r="AH160" s="179"/>
      <c r="AI160" s="179"/>
      <c r="AJ160" s="179"/>
      <c r="AK160" s="179"/>
      <c r="AL160" s="179"/>
      <c r="AM160" s="179"/>
      <c r="AN160" s="179"/>
      <c r="AO160" s="179"/>
      <c r="AP160" s="179"/>
      <c r="AQ160" s="179"/>
      <c r="AR160" s="179"/>
      <c r="AS160" s="179"/>
      <c r="AT160" s="179"/>
      <c r="AU160" s="179"/>
      <c r="AV160" s="179"/>
      <c r="AW160" s="179"/>
      <c r="AX160" s="179"/>
      <c r="AY160" s="179"/>
      <c r="AZ160" s="179"/>
      <c r="BA160" s="179"/>
      <c r="BB160" s="179"/>
      <c r="BC160" s="179"/>
      <c r="BD160" s="179"/>
      <c r="BE160" s="179"/>
      <c r="BF160" s="179"/>
      <c r="BG160" s="179"/>
      <c r="BH160" s="179"/>
      <c r="BI160" s="179"/>
      <c r="BJ160" s="179"/>
      <c r="BK160" s="179"/>
      <c r="BL160" s="179"/>
      <c r="BM160" s="179"/>
      <c r="BN160" s="179"/>
      <c r="BO160" s="179"/>
      <c r="BP160" s="179"/>
      <c r="BQ160" s="179"/>
      <c r="BR160" s="179"/>
      <c r="BS160" s="179"/>
      <c r="BT160" s="179"/>
    </row>
    <row r="161" spans="1:72" s="172" customFormat="1" ht="12">
      <c r="A161" s="69"/>
      <c r="D161" s="62">
        <v>4</v>
      </c>
      <c r="E161" s="172" t="s">
        <v>279</v>
      </c>
      <c r="J161" t="s">
        <v>52</v>
      </c>
      <c r="V161" s="179"/>
      <c r="W161" s="179"/>
      <c r="X161" s="179"/>
      <c r="Y161" s="179"/>
      <c r="Z161" s="179"/>
      <c r="AA161" s="179"/>
      <c r="AB161" s="179"/>
      <c r="AC161" s="179"/>
      <c r="AD161" s="179"/>
      <c r="AE161" s="179"/>
      <c r="AF161" s="179"/>
      <c r="AG161" s="179"/>
      <c r="AH161" s="179"/>
      <c r="AI161" s="179"/>
      <c r="AJ161" s="179"/>
      <c r="AK161" s="179"/>
      <c r="AL161" s="179"/>
      <c r="AM161" s="179"/>
      <c r="AN161" s="179"/>
      <c r="AO161" s="179"/>
      <c r="AP161" s="179"/>
      <c r="AQ161" s="179"/>
      <c r="AR161" s="179"/>
      <c r="AS161" s="179"/>
      <c r="AT161" s="179"/>
      <c r="AU161" s="179"/>
      <c r="AV161" s="179"/>
      <c r="AW161" s="179"/>
      <c r="AX161" s="179"/>
      <c r="AY161" s="179"/>
      <c r="AZ161" s="179"/>
      <c r="BA161" s="179"/>
      <c r="BB161" s="179"/>
      <c r="BC161" s="179"/>
      <c r="BD161" s="179"/>
      <c r="BE161" s="179"/>
      <c r="BF161" s="179"/>
      <c r="BG161" s="179"/>
      <c r="BH161" s="179"/>
      <c r="BI161" s="179"/>
      <c r="BJ161" s="179"/>
      <c r="BK161" s="179"/>
      <c r="BL161" s="179"/>
      <c r="BM161" s="179"/>
      <c r="BN161" s="179"/>
      <c r="BO161" s="179"/>
      <c r="BP161" s="179"/>
      <c r="BQ161" s="179"/>
      <c r="BR161" s="179"/>
      <c r="BS161" s="179"/>
      <c r="BT161" s="179"/>
    </row>
    <row r="162" spans="1:72" s="172" customFormat="1">
      <c r="A162" s="69"/>
      <c r="J162"/>
    </row>
    <row r="163" spans="1:72" s="172" customFormat="1">
      <c r="A163" s="69"/>
      <c r="E163" s="175" t="s">
        <v>224</v>
      </c>
    </row>
    <row r="164" spans="1:72" s="172" customFormat="1">
      <c r="A164" s="69"/>
      <c r="B164" s="175"/>
      <c r="G164" s="174"/>
    </row>
    <row r="165" spans="1:72" s="172" customFormat="1" ht="12">
      <c r="A165" s="69"/>
      <c r="D165" s="224"/>
      <c r="E165" s="175" t="s">
        <v>223</v>
      </c>
      <c r="J165" t="s">
        <v>52</v>
      </c>
      <c r="R165" s="15" t="s">
        <v>287</v>
      </c>
      <c r="V165" s="178">
        <f>+V167</f>
        <v>0</v>
      </c>
      <c r="W165" s="178">
        <f t="shared" ref="W165:BT165" si="42">+W167</f>
        <v>0</v>
      </c>
      <c r="X165" s="178">
        <f t="shared" si="42"/>
        <v>0</v>
      </c>
      <c r="Y165" s="178">
        <f t="shared" si="42"/>
        <v>0</v>
      </c>
      <c r="Z165" s="178">
        <f t="shared" si="42"/>
        <v>0</v>
      </c>
      <c r="AA165" s="178">
        <f t="shared" si="42"/>
        <v>0</v>
      </c>
      <c r="AB165" s="178">
        <f t="shared" si="42"/>
        <v>0</v>
      </c>
      <c r="AC165" s="178">
        <f t="shared" si="42"/>
        <v>0.01</v>
      </c>
      <c r="AD165" s="178">
        <f t="shared" si="42"/>
        <v>0.06</v>
      </c>
      <c r="AE165" s="178">
        <f t="shared" si="42"/>
        <v>0.15</v>
      </c>
      <c r="AF165" s="178">
        <f t="shared" si="42"/>
        <v>0.22</v>
      </c>
      <c r="AG165" s="178">
        <f t="shared" si="42"/>
        <v>0.2742857142857143</v>
      </c>
      <c r="AH165" s="178">
        <f t="shared" si="42"/>
        <v>0.32857142857142857</v>
      </c>
      <c r="AI165" s="178">
        <f t="shared" si="42"/>
        <v>0.3828571428571429</v>
      </c>
      <c r="AJ165" s="178">
        <f t="shared" si="42"/>
        <v>0.43714285714285717</v>
      </c>
      <c r="AK165" s="178">
        <f t="shared" si="42"/>
        <v>0.49142857142857144</v>
      </c>
      <c r="AL165" s="178">
        <f t="shared" si="42"/>
        <v>0.54571428571428571</v>
      </c>
      <c r="AM165" s="178">
        <f t="shared" si="42"/>
        <v>0.6</v>
      </c>
      <c r="AN165" s="178">
        <f t="shared" si="42"/>
        <v>0.62</v>
      </c>
      <c r="AO165" s="178">
        <f t="shared" si="42"/>
        <v>0.62</v>
      </c>
      <c r="AP165" s="178">
        <f t="shared" si="42"/>
        <v>0.62</v>
      </c>
      <c r="AQ165" s="178">
        <f t="shared" si="42"/>
        <v>0.62</v>
      </c>
      <c r="AR165" s="178">
        <f t="shared" si="42"/>
        <v>0.62</v>
      </c>
      <c r="AS165" s="178">
        <f t="shared" si="42"/>
        <v>0.62</v>
      </c>
      <c r="AT165" s="178">
        <f t="shared" si="42"/>
        <v>0.62</v>
      </c>
      <c r="AU165" s="178">
        <f t="shared" si="42"/>
        <v>0.62</v>
      </c>
      <c r="AV165" s="178">
        <f t="shared" si="42"/>
        <v>0.62</v>
      </c>
      <c r="AW165" s="178">
        <f t="shared" si="42"/>
        <v>0.62</v>
      </c>
      <c r="AX165" s="178">
        <f t="shared" si="42"/>
        <v>0.62</v>
      </c>
      <c r="AY165" s="178">
        <f t="shared" si="42"/>
        <v>0.62</v>
      </c>
      <c r="AZ165" s="178">
        <f t="shared" si="42"/>
        <v>0.62</v>
      </c>
      <c r="BA165" s="178">
        <f t="shared" si="42"/>
        <v>0.62</v>
      </c>
      <c r="BB165" s="178">
        <f t="shared" si="42"/>
        <v>0.62</v>
      </c>
      <c r="BC165" s="178">
        <f t="shared" si="42"/>
        <v>0.62</v>
      </c>
      <c r="BD165" s="178">
        <f t="shared" si="42"/>
        <v>0.62</v>
      </c>
      <c r="BE165" s="178">
        <f t="shared" si="42"/>
        <v>0.62</v>
      </c>
      <c r="BF165" s="178">
        <f t="shared" si="42"/>
        <v>0.62</v>
      </c>
      <c r="BG165" s="178">
        <f t="shared" si="42"/>
        <v>0.62</v>
      </c>
      <c r="BH165" s="178">
        <f t="shared" si="42"/>
        <v>0.62</v>
      </c>
      <c r="BI165" s="178">
        <f t="shared" si="42"/>
        <v>0.62</v>
      </c>
      <c r="BJ165" s="178">
        <f t="shared" si="42"/>
        <v>0.62</v>
      </c>
      <c r="BK165" s="178">
        <f t="shared" si="42"/>
        <v>0.62</v>
      </c>
      <c r="BL165" s="178">
        <f t="shared" si="42"/>
        <v>0.62</v>
      </c>
      <c r="BM165" s="178">
        <f t="shared" si="42"/>
        <v>0.62</v>
      </c>
      <c r="BN165" s="178">
        <f t="shared" si="42"/>
        <v>0.62</v>
      </c>
      <c r="BO165" s="178">
        <f t="shared" si="42"/>
        <v>0.62</v>
      </c>
      <c r="BP165" s="178">
        <f t="shared" si="42"/>
        <v>0.62</v>
      </c>
      <c r="BQ165" s="178">
        <f t="shared" si="42"/>
        <v>0.62</v>
      </c>
      <c r="BR165" s="178">
        <f t="shared" si="42"/>
        <v>0.62</v>
      </c>
      <c r="BS165" s="178">
        <f t="shared" si="42"/>
        <v>0.62</v>
      </c>
      <c r="BT165" s="178">
        <f t="shared" si="42"/>
        <v>0.62</v>
      </c>
    </row>
    <row r="166" spans="1:72" s="172" customFormat="1" ht="12">
      <c r="A166" s="69"/>
      <c r="D166" s="62">
        <v>1</v>
      </c>
      <c r="E166" s="172" t="s">
        <v>279</v>
      </c>
      <c r="J166" t="s">
        <v>52</v>
      </c>
      <c r="V166" s="179"/>
      <c r="W166" s="179"/>
      <c r="X166" s="179"/>
      <c r="Y166" s="179"/>
      <c r="Z166" s="179"/>
      <c r="AA166" s="179"/>
      <c r="AB166" s="179"/>
      <c r="AC166" s="179"/>
      <c r="AD166" s="179"/>
      <c r="AE166" s="179"/>
      <c r="AF166" s="179"/>
      <c r="AG166" s="179"/>
      <c r="AH166" s="179"/>
      <c r="AI166" s="179"/>
      <c r="AJ166" s="179"/>
      <c r="AK166" s="179"/>
      <c r="AL166" s="179"/>
      <c r="AM166" s="179"/>
      <c r="AN166" s="179"/>
      <c r="AO166" s="179"/>
      <c r="AP166" s="179"/>
      <c r="AQ166" s="179"/>
      <c r="AR166" s="179"/>
      <c r="AS166" s="179"/>
      <c r="AT166" s="179"/>
      <c r="AU166" s="179"/>
      <c r="AV166" s="179"/>
      <c r="AW166" s="179"/>
      <c r="AX166" s="179"/>
      <c r="AY166" s="179"/>
      <c r="AZ166" s="179"/>
      <c r="BA166" s="179"/>
      <c r="BB166" s="179"/>
      <c r="BC166" s="179"/>
      <c r="BD166" s="179"/>
      <c r="BE166" s="179"/>
      <c r="BF166" s="179"/>
      <c r="BG166" s="179"/>
      <c r="BH166" s="179"/>
      <c r="BI166" s="179"/>
      <c r="BJ166" s="179"/>
      <c r="BK166" s="179"/>
      <c r="BL166" s="179"/>
      <c r="BM166" s="179"/>
      <c r="BN166" s="179"/>
      <c r="BO166" s="179"/>
      <c r="BP166" s="179"/>
      <c r="BQ166" s="179"/>
      <c r="BR166" s="179"/>
      <c r="BS166" s="179"/>
      <c r="BT166" s="179"/>
    </row>
    <row r="167" spans="1:72" s="172" customFormat="1" ht="12" customHeight="1">
      <c r="A167" s="69"/>
      <c r="D167" s="62">
        <v>2</v>
      </c>
      <c r="E167" s="172" t="s">
        <v>386</v>
      </c>
      <c r="J167" t="s">
        <v>52</v>
      </c>
      <c r="V167" s="180">
        <v>0</v>
      </c>
      <c r="W167" s="180">
        <v>0</v>
      </c>
      <c r="X167" s="180">
        <v>0</v>
      </c>
      <c r="Y167" s="180">
        <v>0</v>
      </c>
      <c r="Z167" s="180">
        <v>0</v>
      </c>
      <c r="AA167" s="180">
        <v>0</v>
      </c>
      <c r="AB167" s="180">
        <v>0</v>
      </c>
      <c r="AC167" s="181">
        <v>0.01</v>
      </c>
      <c r="AD167" s="179">
        <v>0.06</v>
      </c>
      <c r="AE167" s="179">
        <v>0.15</v>
      </c>
      <c r="AF167" s="179">
        <v>0.22</v>
      </c>
      <c r="AG167" s="182">
        <f t="shared" ref="AG167:AL167" si="43">$AF167+($AM167-$AF167)/($X$3-$Q$3)*(R$3-$Q$3)</f>
        <v>0.2742857142857143</v>
      </c>
      <c r="AH167" s="182">
        <f t="shared" si="43"/>
        <v>0.32857142857142857</v>
      </c>
      <c r="AI167" s="182">
        <f t="shared" si="43"/>
        <v>0.3828571428571429</v>
      </c>
      <c r="AJ167" s="182">
        <f t="shared" si="43"/>
        <v>0.43714285714285717</v>
      </c>
      <c r="AK167" s="182">
        <f t="shared" si="43"/>
        <v>0.49142857142857144</v>
      </c>
      <c r="AL167" s="182">
        <f t="shared" si="43"/>
        <v>0.54571428571428571</v>
      </c>
      <c r="AM167" s="179">
        <v>0.6</v>
      </c>
      <c r="AN167" s="179">
        <v>0.62</v>
      </c>
      <c r="AO167" s="179">
        <v>0.62</v>
      </c>
      <c r="AP167" s="179">
        <v>0.62</v>
      </c>
      <c r="AQ167" s="179">
        <v>0.62</v>
      </c>
      <c r="AR167" s="179">
        <v>0.62</v>
      </c>
      <c r="AS167" s="179">
        <v>0.62</v>
      </c>
      <c r="AT167" s="179">
        <v>0.62</v>
      </c>
      <c r="AU167" s="179">
        <v>0.62</v>
      </c>
      <c r="AV167" s="179">
        <v>0.62</v>
      </c>
      <c r="AW167" s="179">
        <v>0.62</v>
      </c>
      <c r="AX167" s="179">
        <v>0.62</v>
      </c>
      <c r="AY167" s="179">
        <v>0.62</v>
      </c>
      <c r="AZ167" s="179">
        <v>0.62</v>
      </c>
      <c r="BA167" s="179">
        <v>0.62</v>
      </c>
      <c r="BB167" s="179">
        <v>0.62</v>
      </c>
      <c r="BC167" s="179">
        <v>0.62</v>
      </c>
      <c r="BD167" s="179">
        <v>0.62</v>
      </c>
      <c r="BE167" s="179">
        <v>0.62</v>
      </c>
      <c r="BF167" s="179">
        <v>0.62</v>
      </c>
      <c r="BG167" s="179">
        <v>0.62</v>
      </c>
      <c r="BH167" s="179">
        <v>0.62</v>
      </c>
      <c r="BI167" s="179">
        <v>0.62</v>
      </c>
      <c r="BJ167" s="179">
        <v>0.62</v>
      </c>
      <c r="BK167" s="179">
        <v>0.62</v>
      </c>
      <c r="BL167" s="179">
        <v>0.62</v>
      </c>
      <c r="BM167" s="179">
        <v>0.62</v>
      </c>
      <c r="BN167" s="179">
        <v>0.62</v>
      </c>
      <c r="BO167" s="179">
        <v>0.62</v>
      </c>
      <c r="BP167" s="179">
        <v>0.62</v>
      </c>
      <c r="BQ167" s="179">
        <v>0.62</v>
      </c>
      <c r="BR167" s="179">
        <v>0.62</v>
      </c>
      <c r="BS167" s="179">
        <v>0.62</v>
      </c>
      <c r="BT167" s="179">
        <v>0.62</v>
      </c>
    </row>
    <row r="168" spans="1:72" s="172" customFormat="1" ht="12">
      <c r="A168" s="69"/>
      <c r="D168" s="62">
        <v>3</v>
      </c>
      <c r="E168" s="172" t="s">
        <v>279</v>
      </c>
      <c r="J168" t="s">
        <v>52</v>
      </c>
      <c r="V168" s="179"/>
      <c r="W168" s="179"/>
      <c r="X168" s="179"/>
      <c r="Y168" s="179"/>
      <c r="Z168" s="179"/>
      <c r="AA168" s="179"/>
      <c r="AB168" s="179"/>
      <c r="AC168" s="179"/>
      <c r="AD168" s="179"/>
      <c r="AE168" s="179"/>
      <c r="AF168" s="179"/>
      <c r="AG168" s="179"/>
      <c r="AH168" s="179"/>
      <c r="AI168" s="179"/>
      <c r="AJ168" s="179"/>
      <c r="AK168" s="179"/>
      <c r="AL168" s="179"/>
      <c r="AM168" s="179"/>
      <c r="AN168" s="179"/>
      <c r="AO168" s="179"/>
      <c r="AP168" s="179"/>
      <c r="AQ168" s="179"/>
      <c r="AR168" s="179"/>
      <c r="AS168" s="179"/>
      <c r="AT168" s="179"/>
      <c r="AU168" s="179"/>
      <c r="AV168" s="179"/>
      <c r="AW168" s="179"/>
      <c r="AX168" s="179"/>
      <c r="AY168" s="179"/>
      <c r="AZ168" s="179"/>
      <c r="BA168" s="179"/>
      <c r="BB168" s="179"/>
      <c r="BC168" s="179"/>
      <c r="BD168" s="179"/>
      <c r="BE168" s="179"/>
      <c r="BF168" s="179"/>
      <c r="BG168" s="179"/>
      <c r="BH168" s="179"/>
      <c r="BI168" s="179"/>
      <c r="BJ168" s="179"/>
      <c r="BK168" s="179"/>
      <c r="BL168" s="179"/>
      <c r="BM168" s="179"/>
      <c r="BN168" s="179"/>
      <c r="BO168" s="179"/>
      <c r="BP168" s="179"/>
      <c r="BQ168" s="179"/>
      <c r="BR168" s="179"/>
      <c r="BS168" s="179"/>
      <c r="BT168" s="179"/>
    </row>
    <row r="169" spans="1:72" s="172" customFormat="1" ht="12">
      <c r="A169" s="69"/>
      <c r="D169" s="62">
        <v>4</v>
      </c>
      <c r="E169" s="172" t="s">
        <v>279</v>
      </c>
      <c r="J169" t="s">
        <v>52</v>
      </c>
    </row>
    <row r="170" spans="1:72" s="172" customFormat="1" ht="12">
      <c r="A170" s="69"/>
      <c r="D170" s="62"/>
      <c r="E170" s="62"/>
      <c r="J170"/>
      <c r="V170" s="223"/>
      <c r="W170" s="223"/>
      <c r="X170" s="223"/>
      <c r="Y170" s="223"/>
      <c r="Z170" s="223"/>
      <c r="AA170" s="223"/>
      <c r="AB170" s="223"/>
      <c r="AC170" s="223"/>
      <c r="AD170" s="223"/>
      <c r="AE170" s="223"/>
      <c r="AF170" s="223"/>
      <c r="AG170" s="223"/>
      <c r="AH170" s="223"/>
      <c r="AI170" s="223"/>
      <c r="AJ170" s="223"/>
      <c r="AK170" s="223"/>
      <c r="AL170" s="223"/>
      <c r="AM170" s="223"/>
      <c r="AN170" s="223"/>
      <c r="AO170" s="223"/>
      <c r="AP170" s="223"/>
      <c r="AQ170" s="223"/>
      <c r="AR170" s="223"/>
      <c r="AS170" s="223"/>
      <c r="AT170" s="223"/>
      <c r="AU170" s="223"/>
      <c r="AV170" s="223"/>
      <c r="AW170" s="223"/>
      <c r="AX170" s="223"/>
      <c r="AY170" s="223"/>
      <c r="AZ170" s="223"/>
      <c r="BA170" s="223"/>
      <c r="BB170" s="223"/>
      <c r="BC170" s="223"/>
      <c r="BD170" s="223"/>
      <c r="BE170" s="223"/>
      <c r="BF170" s="223"/>
      <c r="BG170" s="223"/>
      <c r="BH170" s="223"/>
      <c r="BI170" s="223"/>
      <c r="BJ170" s="223"/>
      <c r="BK170" s="223"/>
      <c r="BL170" s="223"/>
      <c r="BM170" s="223"/>
      <c r="BN170" s="223"/>
      <c r="BO170" s="223"/>
      <c r="BP170" s="223"/>
      <c r="BQ170" s="223"/>
      <c r="BR170" s="223"/>
      <c r="BS170" s="223"/>
      <c r="BT170" s="223"/>
    </row>
    <row r="171" spans="1:72" s="172" customFormat="1" ht="12">
      <c r="A171" s="69"/>
      <c r="D171" s="62"/>
      <c r="E171" s="62" t="s">
        <v>57</v>
      </c>
      <c r="J171"/>
      <c r="V171" s="223" t="b">
        <f>SUM(V151,V159,V167)=1</f>
        <v>1</v>
      </c>
      <c r="W171" s="223" t="b">
        <f t="shared" ref="W171:AM171" si="44">SUM(W151,W159,W167)=1</f>
        <v>1</v>
      </c>
      <c r="X171" s="223" t="b">
        <f t="shared" si="44"/>
        <v>1</v>
      </c>
      <c r="Y171" s="223" t="b">
        <f t="shared" si="44"/>
        <v>1</v>
      </c>
      <c r="Z171" s="223" t="b">
        <f t="shared" si="44"/>
        <v>1</v>
      </c>
      <c r="AA171" s="223" t="b">
        <f t="shared" si="44"/>
        <v>1</v>
      </c>
      <c r="AB171" s="223" t="b">
        <f t="shared" si="44"/>
        <v>1</v>
      </c>
      <c r="AC171" s="223" t="b">
        <f t="shared" si="44"/>
        <v>1</v>
      </c>
      <c r="AD171" s="223" t="b">
        <f t="shared" si="44"/>
        <v>1</v>
      </c>
      <c r="AE171" s="223" t="b">
        <f t="shared" si="44"/>
        <v>1</v>
      </c>
      <c r="AF171" s="223" t="b">
        <f t="shared" si="44"/>
        <v>1</v>
      </c>
      <c r="AG171" s="223" t="b">
        <f t="shared" si="44"/>
        <v>1</v>
      </c>
      <c r="AH171" s="223" t="b">
        <f t="shared" si="44"/>
        <v>1</v>
      </c>
      <c r="AI171" s="223" t="b">
        <f t="shared" si="44"/>
        <v>1</v>
      </c>
      <c r="AJ171" s="223" t="b">
        <f t="shared" si="44"/>
        <v>1</v>
      </c>
      <c r="AK171" s="223" t="b">
        <f t="shared" si="44"/>
        <v>1</v>
      </c>
      <c r="AL171" s="223" t="b">
        <f t="shared" si="44"/>
        <v>1</v>
      </c>
      <c r="AM171" s="223" t="b">
        <f t="shared" si="44"/>
        <v>1</v>
      </c>
      <c r="AN171" s="223" t="b">
        <f t="shared" ref="AN171:BJ171" si="45">SUM(AN151,AN159,AN167)=1</f>
        <v>1</v>
      </c>
      <c r="AO171" s="223" t="b">
        <f t="shared" si="45"/>
        <v>1</v>
      </c>
      <c r="AP171" s="223" t="b">
        <f t="shared" si="45"/>
        <v>1</v>
      </c>
      <c r="AQ171" s="223" t="b">
        <f t="shared" si="45"/>
        <v>1</v>
      </c>
      <c r="AR171" s="223" t="b">
        <f t="shared" si="45"/>
        <v>1</v>
      </c>
      <c r="AS171" s="223" t="b">
        <f t="shared" si="45"/>
        <v>1</v>
      </c>
      <c r="AT171" s="223" t="b">
        <f t="shared" si="45"/>
        <v>1</v>
      </c>
      <c r="AU171" s="223" t="b">
        <f t="shared" si="45"/>
        <v>1</v>
      </c>
      <c r="AV171" s="223" t="b">
        <f t="shared" si="45"/>
        <v>1</v>
      </c>
      <c r="AW171" s="223" t="b">
        <f t="shared" si="45"/>
        <v>1</v>
      </c>
      <c r="AX171" s="223" t="b">
        <f t="shared" si="45"/>
        <v>1</v>
      </c>
      <c r="AY171" s="223" t="b">
        <f t="shared" si="45"/>
        <v>1</v>
      </c>
      <c r="AZ171" s="223" t="b">
        <f t="shared" si="45"/>
        <v>1</v>
      </c>
      <c r="BA171" s="223" t="b">
        <f t="shared" si="45"/>
        <v>1</v>
      </c>
      <c r="BB171" s="223" t="b">
        <f t="shared" si="45"/>
        <v>1</v>
      </c>
      <c r="BC171" s="223" t="b">
        <f t="shared" si="45"/>
        <v>1</v>
      </c>
      <c r="BD171" s="223" t="b">
        <f t="shared" si="45"/>
        <v>1</v>
      </c>
      <c r="BE171" s="223" t="b">
        <f t="shared" si="45"/>
        <v>1</v>
      </c>
      <c r="BF171" s="223" t="b">
        <f t="shared" si="45"/>
        <v>1</v>
      </c>
      <c r="BG171" s="223" t="b">
        <f t="shared" si="45"/>
        <v>1</v>
      </c>
      <c r="BH171" s="223" t="b">
        <f t="shared" si="45"/>
        <v>1</v>
      </c>
      <c r="BI171" s="223" t="b">
        <f t="shared" si="45"/>
        <v>1</v>
      </c>
      <c r="BJ171" s="223" t="b">
        <f t="shared" si="45"/>
        <v>1</v>
      </c>
      <c r="BK171" s="223" t="b">
        <f t="shared" ref="BK171:BT171" si="46">SUM(BK151,BK159,BK167)=1</f>
        <v>1</v>
      </c>
      <c r="BL171" s="223" t="b">
        <f t="shared" si="46"/>
        <v>1</v>
      </c>
      <c r="BM171" s="223" t="b">
        <f t="shared" si="46"/>
        <v>1</v>
      </c>
      <c r="BN171" s="223" t="b">
        <f t="shared" si="46"/>
        <v>1</v>
      </c>
      <c r="BO171" s="223" t="b">
        <f t="shared" si="46"/>
        <v>1</v>
      </c>
      <c r="BP171" s="223" t="b">
        <f t="shared" si="46"/>
        <v>1</v>
      </c>
      <c r="BQ171" s="223" t="b">
        <f t="shared" si="46"/>
        <v>1</v>
      </c>
      <c r="BR171" s="223" t="b">
        <f t="shared" si="46"/>
        <v>1</v>
      </c>
      <c r="BS171" s="223" t="b">
        <f t="shared" si="46"/>
        <v>1</v>
      </c>
      <c r="BT171" s="223" t="b">
        <f t="shared" si="46"/>
        <v>1</v>
      </c>
    </row>
    <row r="172" spans="1:72">
      <c r="B172" s="37"/>
      <c r="D172"/>
      <c r="E172"/>
      <c r="F172"/>
      <c r="G172" s="33"/>
      <c r="H172"/>
      <c r="I172"/>
      <c r="J172"/>
      <c r="K172" s="4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 s="43"/>
    </row>
    <row r="173" spans="1:72">
      <c r="B173"/>
      <c r="D173" s="37" t="s">
        <v>104</v>
      </c>
      <c r="E173"/>
      <c r="F173"/>
      <c r="G173" s="33"/>
      <c r="H173"/>
      <c r="I173"/>
      <c r="J173"/>
      <c r="K173" s="42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</row>
    <row r="174" spans="1:72" ht="12">
      <c r="B174" s="37"/>
      <c r="D174"/>
      <c r="E174" t="s">
        <v>4</v>
      </c>
      <c r="F174"/>
      <c r="G174" s="33"/>
      <c r="H174"/>
      <c r="I174"/>
      <c r="J174" t="s">
        <v>3</v>
      </c>
      <c r="K174" s="42"/>
      <c r="L174"/>
      <c r="M174"/>
      <c r="N174"/>
      <c r="O174"/>
      <c r="P174" s="57">
        <f>P138*P$510</f>
        <v>0</v>
      </c>
      <c r="Q174" s="92">
        <v>0</v>
      </c>
      <c r="R174" s="92">
        <v>0</v>
      </c>
      <c r="S174" s="57">
        <f t="shared" ref="S174:AE174" si="47">S138*S$131</f>
        <v>487500</v>
      </c>
      <c r="T174" s="57">
        <f t="shared" si="47"/>
        <v>1050000.0000000009</v>
      </c>
      <c r="U174" s="57">
        <f t="shared" si="47"/>
        <v>6000000.0000000056</v>
      </c>
      <c r="V174" s="57">
        <f t="shared" si="47"/>
        <v>26169981.000000022</v>
      </c>
      <c r="W174" s="57">
        <f t="shared" si="47"/>
        <v>71227458.00000006</v>
      </c>
      <c r="X174" s="57">
        <f t="shared" si="47"/>
        <v>110907654.3750001</v>
      </c>
      <c r="Y174" s="57">
        <f t="shared" si="47"/>
        <v>226339695.00000021</v>
      </c>
      <c r="Z174" s="57">
        <f t="shared" si="47"/>
        <v>599511510</v>
      </c>
      <c r="AA174" s="57">
        <f t="shared" si="47"/>
        <v>193368363.38618904</v>
      </c>
      <c r="AB174" s="57">
        <f t="shared" si="47"/>
        <v>217473279.99999997</v>
      </c>
      <c r="AC174" s="57">
        <f t="shared" si="47"/>
        <v>202591457.49999997</v>
      </c>
      <c r="AD174" s="57">
        <f t="shared" si="47"/>
        <v>339512800.00000006</v>
      </c>
      <c r="AE174" s="57">
        <f t="shared" si="47"/>
        <v>660944817.5</v>
      </c>
      <c r="AF174" s="15" t="s">
        <v>296</v>
      </c>
    </row>
    <row r="175" spans="1:72" ht="12">
      <c r="B175" s="37"/>
      <c r="D175"/>
      <c r="E175" t="s">
        <v>5</v>
      </c>
      <c r="F175"/>
      <c r="G175" s="33"/>
      <c r="H175"/>
      <c r="I175"/>
      <c r="J175" t="s">
        <v>3</v>
      </c>
      <c r="K175" s="42"/>
      <c r="L175"/>
      <c r="M175"/>
      <c r="N175"/>
      <c r="O175"/>
      <c r="P175" s="57">
        <f>P139*P$510</f>
        <v>0</v>
      </c>
      <c r="Q175" s="92">
        <v>0</v>
      </c>
      <c r="R175" s="92">
        <v>0</v>
      </c>
      <c r="S175" s="57">
        <f t="shared" ref="S175:AE175" si="48">S139*S$131</f>
        <v>1575000</v>
      </c>
      <c r="T175" s="57">
        <f t="shared" si="48"/>
        <v>6300000</v>
      </c>
      <c r="U175" s="57">
        <f t="shared" si="48"/>
        <v>39000000</v>
      </c>
      <c r="V175" s="57">
        <f t="shared" si="48"/>
        <v>148296559</v>
      </c>
      <c r="W175" s="57">
        <f t="shared" si="48"/>
        <v>284909832</v>
      </c>
      <c r="X175" s="57">
        <f t="shared" si="48"/>
        <v>443630617.5</v>
      </c>
      <c r="Y175" s="57">
        <f t="shared" si="48"/>
        <v>905358780</v>
      </c>
      <c r="Z175" s="57">
        <f t="shared" si="48"/>
        <v>1498778775</v>
      </c>
      <c r="AA175" s="57">
        <f t="shared" si="48"/>
        <v>773473453.54475617</v>
      </c>
      <c r="AB175" s="57">
        <f t="shared" si="48"/>
        <v>543683199.99999988</v>
      </c>
      <c r="AC175" s="57">
        <f t="shared" si="48"/>
        <v>506478643.74999994</v>
      </c>
      <c r="AD175" s="57">
        <f t="shared" si="48"/>
        <v>848782000.00000012</v>
      </c>
      <c r="AE175" s="57">
        <f t="shared" si="48"/>
        <v>1652362043.75</v>
      </c>
      <c r="AF175" s="15" t="s">
        <v>297</v>
      </c>
    </row>
    <row r="176" spans="1:72" ht="12">
      <c r="B176" s="37"/>
      <c r="D176"/>
      <c r="E176" t="s">
        <v>6</v>
      </c>
      <c r="F176"/>
      <c r="G176" s="33"/>
      <c r="H176"/>
      <c r="I176"/>
      <c r="J176" t="s">
        <v>3</v>
      </c>
      <c r="K176" s="42"/>
      <c r="L176"/>
      <c r="M176"/>
      <c r="N176"/>
      <c r="O176"/>
      <c r="P176" s="57">
        <f>P140*P$510</f>
        <v>0</v>
      </c>
      <c r="Q176" s="92">
        <v>0</v>
      </c>
      <c r="R176" s="92">
        <v>0</v>
      </c>
      <c r="S176" s="57">
        <f t="shared" ref="S176:AE176" si="49">S140*S$131</f>
        <v>1687500</v>
      </c>
      <c r="T176" s="57">
        <f t="shared" si="49"/>
        <v>13650000</v>
      </c>
      <c r="U176" s="57">
        <f t="shared" si="49"/>
        <v>90000000</v>
      </c>
      <c r="V176" s="57">
        <f t="shared" si="49"/>
        <v>305316445</v>
      </c>
      <c r="W176" s="57">
        <f t="shared" si="49"/>
        <v>890343225</v>
      </c>
      <c r="X176" s="57">
        <f t="shared" si="49"/>
        <v>1663614815.625</v>
      </c>
      <c r="Y176" s="57">
        <f t="shared" si="49"/>
        <v>1697547712.5</v>
      </c>
      <c r="Z176" s="57">
        <f t="shared" si="49"/>
        <v>1998371700</v>
      </c>
      <c r="AA176" s="57">
        <f t="shared" si="49"/>
        <v>1933683633.8618903</v>
      </c>
      <c r="AB176" s="57">
        <f t="shared" si="49"/>
        <v>3914519039.999999</v>
      </c>
      <c r="AC176" s="57">
        <f t="shared" si="49"/>
        <v>6482926639.999999</v>
      </c>
      <c r="AD176" s="57">
        <f t="shared" si="49"/>
        <v>163643005200.00006</v>
      </c>
      <c r="AE176" s="57">
        <f t="shared" si="49"/>
        <v>493962514638.74957</v>
      </c>
      <c r="AF176" s="15" t="s">
        <v>298</v>
      </c>
    </row>
    <row r="177" spans="2:32" ht="12">
      <c r="B177" s="37"/>
      <c r="D177"/>
      <c r="E177" t="s">
        <v>9</v>
      </c>
      <c r="F177"/>
      <c r="G177" s="33"/>
      <c r="H177"/>
      <c r="I177"/>
      <c r="J177" t="s">
        <v>3</v>
      </c>
      <c r="K177" s="42"/>
      <c r="L177"/>
      <c r="M177"/>
      <c r="N177"/>
      <c r="O177"/>
      <c r="P177" s="57">
        <f>P142*P$510</f>
        <v>0</v>
      </c>
      <c r="Q177" s="92">
        <v>0</v>
      </c>
      <c r="R177" s="92">
        <v>0</v>
      </c>
      <c r="S177" s="57">
        <f t="shared" ref="S177:AE177" si="50">S142*S$131</f>
        <v>0</v>
      </c>
      <c r="T177" s="57">
        <f t="shared" si="50"/>
        <v>0</v>
      </c>
      <c r="U177" s="57">
        <f t="shared" si="50"/>
        <v>12750000</v>
      </c>
      <c r="V177" s="57">
        <f t="shared" si="50"/>
        <v>333667257.75</v>
      </c>
      <c r="W177" s="57">
        <f t="shared" si="50"/>
        <v>1967658527.25</v>
      </c>
      <c r="X177" s="57">
        <f t="shared" si="50"/>
        <v>7541720497.500001</v>
      </c>
      <c r="Y177" s="57">
        <f t="shared" si="50"/>
        <v>21643733334.375</v>
      </c>
      <c r="Z177" s="57">
        <f t="shared" si="50"/>
        <v>77202094700.25</v>
      </c>
      <c r="AA177" s="57">
        <f t="shared" si="50"/>
        <v>112588729581.60855</v>
      </c>
      <c r="AB177" s="57">
        <f t="shared" si="50"/>
        <v>254818879008</v>
      </c>
      <c r="AC177" s="57">
        <f t="shared" si="50"/>
        <v>338292280519.9375</v>
      </c>
      <c r="AD177" s="57">
        <f t="shared" si="50"/>
        <v>437065155000</v>
      </c>
      <c r="AE177" s="57">
        <f t="shared" si="50"/>
        <v>589411122500.00012</v>
      </c>
      <c r="AF177" s="15" t="s">
        <v>299</v>
      </c>
    </row>
    <row r="178" spans="2:32" ht="12">
      <c r="B178" s="37"/>
      <c r="D178"/>
      <c r="E178" t="s">
        <v>10</v>
      </c>
      <c r="F178"/>
      <c r="G178" s="33"/>
      <c r="H178"/>
      <c r="I178"/>
      <c r="J178" t="s">
        <v>3</v>
      </c>
      <c r="K178" s="42"/>
      <c r="L178"/>
      <c r="M178"/>
      <c r="N178"/>
      <c r="O178"/>
      <c r="P178" s="57">
        <f>P143*P$510</f>
        <v>0</v>
      </c>
      <c r="Q178" s="92">
        <v>0</v>
      </c>
      <c r="R178" s="92">
        <v>0</v>
      </c>
      <c r="S178" s="57">
        <f t="shared" ref="S178:AE178" si="51">S143*S$131</f>
        <v>0</v>
      </c>
      <c r="T178" s="57">
        <f t="shared" si="51"/>
        <v>0</v>
      </c>
      <c r="U178" s="57">
        <f t="shared" si="51"/>
        <v>2250000.0000000005</v>
      </c>
      <c r="V178" s="57">
        <f t="shared" si="51"/>
        <v>58882457.250000015</v>
      </c>
      <c r="W178" s="57">
        <f t="shared" si="51"/>
        <v>347233857.75000006</v>
      </c>
      <c r="X178" s="57">
        <f t="shared" si="51"/>
        <v>1330891852.5000002</v>
      </c>
      <c r="Y178" s="57">
        <f t="shared" si="51"/>
        <v>3819482353.125001</v>
      </c>
      <c r="Z178" s="57">
        <f t="shared" si="51"/>
        <v>13623899064.750002</v>
      </c>
      <c r="AA178" s="57">
        <f t="shared" si="51"/>
        <v>19868599337.930923</v>
      </c>
      <c r="AB178" s="57">
        <f t="shared" si="51"/>
        <v>44968037472</v>
      </c>
      <c r="AC178" s="57">
        <f t="shared" si="51"/>
        <v>59698637738.812508</v>
      </c>
      <c r="AD178" s="57">
        <f t="shared" si="51"/>
        <v>77129145000.000015</v>
      </c>
      <c r="AE178" s="57">
        <f t="shared" si="51"/>
        <v>104013727500.00003</v>
      </c>
      <c r="AF178" s="15" t="s">
        <v>300</v>
      </c>
    </row>
    <row r="179" spans="2:32" ht="12">
      <c r="B179" s="37"/>
      <c r="D179"/>
      <c r="E179" t="s">
        <v>158</v>
      </c>
      <c r="F179"/>
      <c r="G179" s="33"/>
      <c r="H179"/>
      <c r="I179"/>
      <c r="J179" t="s">
        <v>3</v>
      </c>
      <c r="K179" s="42"/>
      <c r="L179"/>
      <c r="M179"/>
      <c r="N179"/>
      <c r="O179"/>
      <c r="P179" s="57">
        <f>P144*P$510</f>
        <v>0</v>
      </c>
      <c r="Q179" s="92">
        <v>0</v>
      </c>
      <c r="R179" s="92">
        <v>0</v>
      </c>
      <c r="S179" s="57">
        <f t="shared" ref="S179:AE179" si="52">S144*S$131</f>
        <v>0</v>
      </c>
      <c r="T179" s="57">
        <f t="shared" si="52"/>
        <v>0</v>
      </c>
      <c r="U179" s="57">
        <f t="shared" si="52"/>
        <v>0</v>
      </c>
      <c r="V179" s="57">
        <f t="shared" si="52"/>
        <v>0</v>
      </c>
      <c r="W179" s="57">
        <f t="shared" si="52"/>
        <v>0</v>
      </c>
      <c r="X179" s="57">
        <f t="shared" si="52"/>
        <v>0</v>
      </c>
      <c r="Y179" s="57">
        <f t="shared" si="52"/>
        <v>0</v>
      </c>
      <c r="Z179" s="57">
        <f t="shared" si="52"/>
        <v>4995929250</v>
      </c>
      <c r="AA179" s="57">
        <f t="shared" si="52"/>
        <v>58010509015.85672</v>
      </c>
      <c r="AB179" s="57">
        <f t="shared" si="52"/>
        <v>130483967999.99997</v>
      </c>
      <c r="AC179" s="57">
        <f t="shared" si="52"/>
        <v>405182914999.99994</v>
      </c>
      <c r="AD179" s="57">
        <f t="shared" si="52"/>
        <v>679025600000.00012</v>
      </c>
      <c r="AE179" s="57">
        <f t="shared" si="52"/>
        <v>1454078598500</v>
      </c>
      <c r="AF179" s="15" t="s">
        <v>301</v>
      </c>
    </row>
    <row r="180" spans="2:32" ht="12">
      <c r="B180"/>
      <c r="D180"/>
      <c r="E180" s="36" t="s">
        <v>57</v>
      </c>
      <c r="F180"/>
      <c r="G180"/>
      <c r="H180"/>
      <c r="I180"/>
      <c r="J180"/>
      <c r="K180" s="55" t="b">
        <f>AND(S180:AB180)</f>
        <v>1</v>
      </c>
      <c r="L180"/>
      <c r="M180"/>
      <c r="N180"/>
      <c r="O180"/>
      <c r="P180" s="55" t="e">
        <f>(ROUND(SUM(P174:P176,P177:P179)-#REF!,0)=0)</f>
        <v>#REF!</v>
      </c>
      <c r="Q180" s="55"/>
      <c r="R180" s="55"/>
      <c r="S180" s="55" t="b">
        <f t="shared" ref="S180:AE180" si="53">(ROUND(SUM(S174:S176,S177:S179)-S131,0)=0)</f>
        <v>1</v>
      </c>
      <c r="T180" s="55" t="b">
        <f t="shared" si="53"/>
        <v>1</v>
      </c>
      <c r="U180" s="55" t="b">
        <f t="shared" si="53"/>
        <v>1</v>
      </c>
      <c r="V180" s="55" t="b">
        <f t="shared" si="53"/>
        <v>1</v>
      </c>
      <c r="W180" s="55" t="b">
        <f t="shared" si="53"/>
        <v>1</v>
      </c>
      <c r="X180" s="55" t="b">
        <f t="shared" si="53"/>
        <v>1</v>
      </c>
      <c r="Y180" s="55" t="b">
        <f t="shared" si="53"/>
        <v>1</v>
      </c>
      <c r="Z180" s="55" t="b">
        <f t="shared" si="53"/>
        <v>1</v>
      </c>
      <c r="AA180" s="55" t="b">
        <f t="shared" si="53"/>
        <v>1</v>
      </c>
      <c r="AB180" s="55" t="b">
        <f t="shared" si="53"/>
        <v>1</v>
      </c>
      <c r="AC180" s="55" t="b">
        <f t="shared" si="53"/>
        <v>1</v>
      </c>
      <c r="AD180" s="55" t="b">
        <f t="shared" si="53"/>
        <v>1</v>
      </c>
      <c r="AE180" s="55" t="b">
        <f t="shared" si="53"/>
        <v>1</v>
      </c>
    </row>
    <row r="181" spans="2:32" ht="12">
      <c r="B181"/>
      <c r="D181"/>
      <c r="E181" s="36"/>
      <c r="F181"/>
      <c r="G181"/>
      <c r="H181"/>
      <c r="I181"/>
      <c r="J181"/>
      <c r="K181" s="42"/>
      <c r="L181"/>
      <c r="M181"/>
      <c r="N181"/>
      <c r="O181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  <c r="AA181" s="55"/>
    </row>
  </sheetData>
  <conditionalFormatting sqref="Q94 K133:K146 K181 K172:K179 K10:K50 Q92:T92">
    <cfRule type="cellIs" dxfId="7" priority="5" stopIfTrue="1" operator="equal">
      <formula>"error"</formula>
    </cfRule>
  </conditionalFormatting>
  <conditionalFormatting sqref="K4">
    <cfRule type="cellIs" dxfId="6" priority="9" stopIfTrue="1" operator="equal">
      <formula>"error"</formula>
    </cfRule>
  </conditionalFormatting>
  <conditionalFormatting sqref="K7:K9">
    <cfRule type="cellIs" dxfId="5" priority="8" stopIfTrue="1" operator="equal">
      <formula>"error"</formula>
    </cfRule>
  </conditionalFormatting>
  <conditionalFormatting sqref="K55:K61 K63">
    <cfRule type="cellIs" dxfId="4" priority="7" stopIfTrue="1" operator="equal">
      <formula>"error"</formula>
    </cfRule>
  </conditionalFormatting>
  <conditionalFormatting sqref="K62">
    <cfRule type="cellIs" dxfId="3" priority="6" stopIfTrue="1" operator="equal">
      <formula>"error"</formula>
    </cfRule>
  </conditionalFormatting>
  <conditionalFormatting sqref="K108">
    <cfRule type="cellIs" dxfId="2" priority="2" stopIfTrue="1" operator="equal">
      <formula>"error"</formula>
    </cfRule>
  </conditionalFormatting>
  <pageMargins left="0.70866141732283472" right="0.70866141732283472" top="0.51181102362204722" bottom="0.51181102362204722" header="0.51181102362204722" footer="0.35433070866141736"/>
  <pageSetup paperSize="9" orientation="landscape" horizontalDpi="4294967292" verticalDpi="4294967292" r:id="rId1"/>
  <headerFooter alignWithMargins="0">
    <oddFooter xml:space="preserve">&amp;L&amp;F : &amp;A&amp;CPrinted at &amp;T on &amp;D&amp;RCommercial in confidence © Analysys Mason </oddFooter>
  </headerFooter>
  <extLst>
    <ext xmlns:x14="http://schemas.microsoft.com/office/spreadsheetml/2009/9/main" uri="{05C60535-1F16-4fd2-B633-F4F36F0B64E0}">
      <x14:sparklineGroups xmlns:xm="http://schemas.microsoft.com/office/excel/2006/main">
        <x14:sparklineGroup manualMax="0" manualMin="0" displayEmptyCellsAs="gap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'Mercado móvil - Incumbente'!V158:AM158</xm:f>
              <xm:sqref>F158</xm:sqref>
            </x14:sparkline>
            <x14:sparkline>
              <xm:f>'Mercado móvil - Incumbente'!V159:AM159</xm:f>
              <xm:sqref>F159</xm:sqref>
            </x14:sparkline>
            <x14:sparkline>
              <xm:f>'Mercado móvil - Incumbente'!V160:AM160</xm:f>
              <xm:sqref>F160</xm:sqref>
            </x14:sparkline>
            <x14:sparkline>
              <xm:f>'Mercado móvil - Incumbente'!V161:AM161</xm:f>
              <xm:sqref>F161</xm:sqref>
            </x14:sparkline>
          </x14:sparklines>
        </x14:sparklineGroup>
        <x14:sparklineGroup manualMax="0" manualMin="0" displayEmptyCellsAs="gap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'Mercado móvil - Incumbente'!V166:AM166</xm:f>
              <xm:sqref>F166</xm:sqref>
            </x14:sparkline>
            <x14:sparkline>
              <xm:f>'Mercado móvil - Incumbente'!V167:AM167</xm:f>
              <xm:sqref>F167</xm:sqref>
            </x14:sparkline>
            <x14:sparkline>
              <xm:f>'Mercado móvil - Incumbente'!V168:AM168</xm:f>
              <xm:sqref>F168</xm:sqref>
            </x14:sparkline>
            <x14:sparkline>
              <xm:f>'Mercado móvil - Incumbente'!V172:AM172</xm:f>
              <xm:sqref>F169</xm:sqref>
            </x14:sparkline>
            <x14:sparkline>
              <xm:f>'Mercado móvil - Incumbente'!V173:AM173</xm:f>
              <xm:sqref>F170</xm:sqref>
            </x14:sparkline>
            <x14:sparkline>
              <xm:f>'Mercado móvil - Incumbente'!V173:AM173</xm:f>
              <xm:sqref>F171</xm:sqref>
            </x14:sparkline>
          </x14:sparklines>
        </x14:sparklineGroup>
        <x14:sparklineGroup manualMax="0" manualMin="0" displayEmptyCellsAs="gap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'Mercado móvil - Incumbente'!V121:AM121</xm:f>
              <xm:sqref>F120</xm:sqref>
            </x14:sparkline>
            <x14:sparkline>
              <xm:f>'Mercado móvil - Incumbente'!V122:AM122</xm:f>
              <xm:sqref>F121</xm:sqref>
            </x14:sparkline>
            <x14:sparkline>
              <xm:f>'Mercado móvil - Incumbente'!V123:AM123</xm:f>
              <xm:sqref>F122</xm:sqref>
            </x14:sparkline>
            <x14:sparkline>
              <xm:f>'Mercado móvil - Incumbente'!V124:AM124</xm:f>
              <xm:sqref>F123</xm:sqref>
            </x14:sparkline>
          </x14:sparklines>
        </x14:sparklineGroup>
        <x14:sparklineGroup manualMax="0" manualMin="0" displayEmptyCellsAs="gap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'Mercado móvil - Incumbente'!V113:AM113</xm:f>
              <xm:sqref>F112</xm:sqref>
            </x14:sparkline>
            <x14:sparkline>
              <xm:f>'Mercado móvil - Incumbente'!V114:AM114</xm:f>
              <xm:sqref>F113</xm:sqref>
            </x14:sparkline>
            <x14:sparkline>
              <xm:f>'Mercado móvil - Incumbente'!V115:AM115</xm:f>
              <xm:sqref>F114</xm:sqref>
            </x14:sparkline>
            <x14:sparkline>
              <xm:f>'Mercado móvil - Incumbente'!V116:AM116</xm:f>
              <xm:sqref>F115</xm:sqref>
            </x14:sparkline>
          </x14:sparklines>
        </x14:sparklineGroup>
        <x14:sparklineGroup manualMax="0" manualMin="0" displayEmptyCellsAs="gap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'Mercado móvil - Incumbente'!V150:AM150</xm:f>
              <xm:sqref>F150</xm:sqref>
            </x14:sparkline>
            <x14:sparkline>
              <xm:f>'Mercado móvil - Incumbente'!V151:AM151</xm:f>
              <xm:sqref>F151</xm:sqref>
            </x14:sparkline>
            <x14:sparkline>
              <xm:f>'Mercado móvil - Incumbente'!V152:AM152</xm:f>
              <xm:sqref>F152</xm:sqref>
            </x14:sparkline>
            <x14:sparkline>
              <xm:f>'Mercado móvil - Incumbente'!V153:AM153</xm:f>
              <xm:sqref>F153</xm:sqref>
            </x14:sparkline>
          </x14:sparklines>
        </x14:sparklineGroup>
        <x14:sparklineGroup manualMax="0" manualMin="0" displayEmptyCellsAs="gap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'Mercado móvil - Incumbente'!V105:AM105</xm:f>
              <xm:sqref>F104</xm:sqref>
            </x14:sparkline>
            <x14:sparkline>
              <xm:f>'Mercado móvil - Incumbente'!V106:AM106</xm:f>
              <xm:sqref>F105</xm:sqref>
            </x14:sparkline>
            <x14:sparkline>
              <xm:f>'Mercado móvil - Incumbente'!V107:AM107</xm:f>
              <xm:sqref>F106</xm:sqref>
            </x14:sparkline>
            <x14:sparkline>
              <xm:f>'Mercado móvil - Incumbente'!V108:AM108</xm:f>
              <xm:sqref>F107</xm:sqref>
            </x14:sparkline>
          </x14:sparklines>
        </x14:sparklineGroup>
      </x14:sparklineGroup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9" tint="0.39997558519241921"/>
    <pageSetUpPr autoPageBreaks="0"/>
  </sheetPr>
  <dimension ref="A1:XFD364"/>
  <sheetViews>
    <sheetView showGridLines="0" defaultGridColor="0" colorId="22" zoomScale="80" zoomScaleNormal="80" workbookViewId="0">
      <pane xSplit="7" ySplit="3" topLeftCell="H4" activePane="bottomRight" state="frozen"/>
      <selection pane="topRight" activeCell="H1" sqref="H1"/>
      <selection pane="bottomLeft" activeCell="A4" sqref="A4"/>
      <selection pane="bottomRight"/>
    </sheetView>
  </sheetViews>
  <sheetFormatPr baseColWidth="10" defaultColWidth="12.69921875" defaultRowHeight="11.5" outlineLevelCol="1"/>
  <cols>
    <col min="1" max="1" width="6.69921875" style="69" customWidth="1"/>
    <col min="2" max="2" width="12.69921875" style="69"/>
    <col min="3" max="3" width="30.3984375" style="69" customWidth="1"/>
    <col min="4" max="8" width="12.69921875" style="69"/>
    <col min="9" max="13" width="12.69921875" style="69" hidden="1" customWidth="1" outlineLevel="1"/>
    <col min="14" max="14" width="14.8984375" style="69" hidden="1" customWidth="1" outlineLevel="1"/>
    <col min="15" max="15" width="14.8984375" style="69" customWidth="1" collapsed="1"/>
    <col min="16" max="27" width="14.8984375" style="69" customWidth="1"/>
    <col min="28" max="28" width="18.69921875" style="69" bestFit="1" customWidth="1"/>
    <col min="29" max="29" width="23.296875" style="69" customWidth="1"/>
    <col min="30" max="31" width="17.5" style="69" bestFit="1" customWidth="1"/>
    <col min="32" max="68" width="14.8984375" style="69" customWidth="1"/>
    <col min="69" max="16384" width="12.69921875" style="69"/>
  </cols>
  <sheetData>
    <row r="1" spans="1:69" s="25" customFormat="1" ht="33.75" customHeight="1">
      <c r="D1" s="30" t="s">
        <v>195</v>
      </c>
    </row>
    <row r="3" spans="1:69">
      <c r="A3"/>
      <c r="B3"/>
      <c r="C3"/>
      <c r="D3" s="32"/>
      <c r="E3" s="32"/>
      <c r="F3" s="32" t="s">
        <v>107</v>
      </c>
      <c r="G3" s="32" t="s">
        <v>67</v>
      </c>
      <c r="H3"/>
      <c r="I3" s="1">
        <f t="array" ref="I3:BP3">TRANSPOSE(Market.Years)</f>
        <v>2000</v>
      </c>
      <c r="J3" s="1">
        <v>2001</v>
      </c>
      <c r="K3" s="1">
        <v>2002</v>
      </c>
      <c r="L3" s="1">
        <v>2003</v>
      </c>
      <c r="M3" s="1">
        <v>2004</v>
      </c>
      <c r="N3" s="1">
        <v>2005</v>
      </c>
      <c r="O3" s="1">
        <v>2006</v>
      </c>
      <c r="P3" s="1">
        <v>2007</v>
      </c>
      <c r="Q3" s="1">
        <v>2008</v>
      </c>
      <c r="R3" s="1">
        <v>2009</v>
      </c>
      <c r="S3" s="1">
        <v>2010</v>
      </c>
      <c r="T3" s="1">
        <v>2011</v>
      </c>
      <c r="U3" s="1">
        <v>2012</v>
      </c>
      <c r="V3" s="1">
        <v>2013</v>
      </c>
      <c r="W3" s="1">
        <v>2014</v>
      </c>
      <c r="X3" s="1">
        <v>2015</v>
      </c>
      <c r="Y3" s="1">
        <v>2016</v>
      </c>
      <c r="Z3" s="1">
        <v>2017</v>
      </c>
      <c r="AA3" s="1">
        <v>2018</v>
      </c>
      <c r="AB3" s="1">
        <v>2019</v>
      </c>
      <c r="AC3" s="1">
        <v>2020</v>
      </c>
      <c r="AD3" s="1">
        <v>2021</v>
      </c>
      <c r="AE3" s="1">
        <v>2022</v>
      </c>
      <c r="AF3" s="1">
        <v>2023</v>
      </c>
      <c r="AG3" s="1">
        <v>2024</v>
      </c>
      <c r="AH3" s="1">
        <v>2025</v>
      </c>
      <c r="AI3" s="1">
        <v>2026</v>
      </c>
      <c r="AJ3" s="1">
        <v>2027</v>
      </c>
      <c r="AK3" s="1">
        <v>2028</v>
      </c>
      <c r="AL3" s="1">
        <v>2029</v>
      </c>
      <c r="AM3" s="1">
        <v>2030</v>
      </c>
      <c r="AN3" s="1">
        <v>2031</v>
      </c>
      <c r="AO3" s="1">
        <v>2032</v>
      </c>
      <c r="AP3" s="1">
        <v>2033</v>
      </c>
      <c r="AQ3" s="1">
        <v>2034</v>
      </c>
      <c r="AR3" s="1">
        <v>2035</v>
      </c>
      <c r="AS3" s="1">
        <v>2036</v>
      </c>
      <c r="AT3" s="1">
        <v>2037</v>
      </c>
      <c r="AU3" s="1">
        <v>2038</v>
      </c>
      <c r="AV3" s="1">
        <v>2039</v>
      </c>
      <c r="AW3" s="1">
        <v>2040</v>
      </c>
      <c r="AX3" s="1">
        <v>2041</v>
      </c>
      <c r="AY3" s="1">
        <v>2042</v>
      </c>
      <c r="AZ3" s="1">
        <v>2043</v>
      </c>
      <c r="BA3" s="1">
        <v>2044</v>
      </c>
      <c r="BB3" s="1">
        <v>2045</v>
      </c>
      <c r="BC3" s="1">
        <v>2046</v>
      </c>
      <c r="BD3" s="1">
        <v>2047</v>
      </c>
      <c r="BE3" s="1">
        <v>2048</v>
      </c>
      <c r="BF3" s="1">
        <v>2049</v>
      </c>
      <c r="BG3" s="1">
        <v>2050</v>
      </c>
      <c r="BH3" s="1">
        <v>2051</v>
      </c>
      <c r="BI3" s="1">
        <v>2052</v>
      </c>
      <c r="BJ3" s="1">
        <v>2053</v>
      </c>
      <c r="BK3" s="1">
        <v>2054</v>
      </c>
      <c r="BL3" s="1">
        <v>2055</v>
      </c>
      <c r="BM3" s="1">
        <v>2056</v>
      </c>
      <c r="BN3" s="1">
        <v>2057</v>
      </c>
      <c r="BO3" s="1">
        <v>2058</v>
      </c>
      <c r="BP3" s="1">
        <v>2059</v>
      </c>
      <c r="BQ3"/>
    </row>
    <row r="4" spans="1:69">
      <c r="A4"/>
      <c r="B4"/>
      <c r="C4"/>
      <c r="D4"/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</row>
    <row r="5" spans="1:69" ht="18">
      <c r="A5" s="39">
        <v>1</v>
      </c>
      <c r="B5" s="124" t="s">
        <v>190</v>
      </c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  <c r="AA5" s="40"/>
      <c r="AB5" s="40"/>
      <c r="AC5" s="40"/>
      <c r="AD5" s="40"/>
      <c r="AE5" s="40"/>
      <c r="AF5" s="40"/>
      <c r="AG5" s="40"/>
      <c r="AH5" s="40"/>
      <c r="AI5" s="40"/>
      <c r="AJ5" s="40"/>
      <c r="AK5" s="40"/>
      <c r="AL5" s="40"/>
      <c r="AM5" s="40"/>
      <c r="AN5" s="40"/>
      <c r="AO5" s="40"/>
      <c r="AP5" s="40"/>
      <c r="AQ5" s="40"/>
      <c r="AR5" s="40"/>
      <c r="AS5" s="40"/>
      <c r="AT5" s="40"/>
      <c r="AU5" s="40"/>
      <c r="AV5" s="40"/>
      <c r="AW5" s="40"/>
      <c r="AX5" s="40"/>
      <c r="AY5" s="40"/>
      <c r="AZ5" s="40"/>
      <c r="BA5" s="40"/>
      <c r="BB5" s="40"/>
      <c r="BC5" s="40"/>
      <c r="BD5" s="40"/>
      <c r="BE5" s="40"/>
      <c r="BF5" s="40"/>
      <c r="BG5" s="40"/>
      <c r="BH5" s="40"/>
      <c r="BI5" s="40"/>
      <c r="BJ5" s="40"/>
      <c r="BK5" s="40"/>
      <c r="BL5" s="40"/>
      <c r="BM5" s="40"/>
      <c r="BN5" s="40"/>
      <c r="BO5" s="40"/>
      <c r="BP5" s="40"/>
      <c r="BQ5" s="40"/>
    </row>
    <row r="6" spans="1:6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</row>
    <row r="7" spans="1:69" ht="15.5">
      <c r="A7"/>
      <c r="B7" s="13" t="s">
        <v>116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</row>
    <row r="8" spans="1:69">
      <c r="A8"/>
      <c r="B8"/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</row>
    <row r="9" spans="1:69" ht="12">
      <c r="A9"/>
      <c r="B9"/>
      <c r="C9" t="s">
        <v>120</v>
      </c>
      <c r="D9"/>
      <c r="E9"/>
      <c r="F9" s="80" t="s">
        <v>108</v>
      </c>
      <c r="G9" s="80" t="s">
        <v>51</v>
      </c>
      <c r="H9"/>
      <c r="I9"/>
      <c r="J9"/>
      <c r="K9"/>
      <c r="L9"/>
      <c r="M9"/>
      <c r="N9"/>
      <c r="O9" s="166">
        <f t="array" ref="O9:BP9">[2]Móvil!$O$9:$BP$9</f>
        <v>51262103.5</v>
      </c>
      <c r="P9" s="166">
        <v>60977461.5</v>
      </c>
      <c r="Q9" s="166">
        <v>70940993</v>
      </c>
      <c r="R9" s="166">
        <v>79270805</v>
      </c>
      <c r="S9" s="166">
        <v>87301289.5</v>
      </c>
      <c r="T9" s="166">
        <v>92983373</v>
      </c>
      <c r="U9" s="166">
        <v>97655240.5</v>
      </c>
      <c r="V9" s="166">
        <v>103737767.5</v>
      </c>
      <c r="W9" s="166">
        <v>104575945.5</v>
      </c>
      <c r="X9" s="166">
        <v>105047813</v>
      </c>
      <c r="Y9" s="166">
        <v>109711338.5</v>
      </c>
      <c r="Z9" s="166">
        <v>113029994</v>
      </c>
      <c r="AA9" s="166">
        <v>117251431.5</v>
      </c>
      <c r="AB9" s="166">
        <v>121107149.5</v>
      </c>
      <c r="AC9" s="166">
        <v>124057022.57701105</v>
      </c>
      <c r="AD9" s="166">
        <v>128021062.61102983</v>
      </c>
      <c r="AE9" s="166">
        <v>131851860.17927235</v>
      </c>
      <c r="AF9" s="166">
        <v>135554833.27732325</v>
      </c>
      <c r="AG9" s="166">
        <v>139134084.43334314</v>
      </c>
      <c r="AH9" s="166">
        <v>142593827.83358759</v>
      </c>
      <c r="AI9" s="166">
        <v>145937880.47222048</v>
      </c>
      <c r="AJ9" s="166">
        <v>148127654.09797156</v>
      </c>
      <c r="AK9" s="166">
        <v>149206188.26192957</v>
      </c>
      <c r="AL9" s="166">
        <v>150256179.02236858</v>
      </c>
      <c r="AM9" s="166">
        <v>151276889.7395469</v>
      </c>
      <c r="AN9" s="166">
        <v>152270107.64030689</v>
      </c>
      <c r="AO9" s="166">
        <v>153237780.86458147</v>
      </c>
      <c r="AP9" s="166">
        <v>154179447.0689072</v>
      </c>
      <c r="AQ9" s="166">
        <v>155094206.82127565</v>
      </c>
      <c r="AR9" s="166">
        <v>155981790.41848859</v>
      </c>
      <c r="AS9" s="166">
        <v>156842088.02279675</v>
      </c>
      <c r="AT9" s="166">
        <v>157675003.53200108</v>
      </c>
      <c r="AU9" s="166">
        <v>158480361.66780573</v>
      </c>
      <c r="AV9" s="166">
        <v>159258022.92557696</v>
      </c>
      <c r="AW9" s="166">
        <v>160008031.527821</v>
      </c>
      <c r="AX9" s="166">
        <v>160730571.7466335</v>
      </c>
      <c r="AY9" s="166">
        <v>161425773.93744889</v>
      </c>
      <c r="AZ9" s="166">
        <v>162093686.59523708</v>
      </c>
      <c r="BA9" s="166">
        <v>162734395.607934</v>
      </c>
      <c r="BB9" s="166">
        <v>163348129.57590032</v>
      </c>
      <c r="BC9" s="166">
        <v>163935257.70707032</v>
      </c>
      <c r="BD9" s="166">
        <v>164496149.76274565</v>
      </c>
      <c r="BE9" s="166">
        <v>165031119.15418366</v>
      </c>
      <c r="BF9" s="166">
        <v>165527992.98058236</v>
      </c>
      <c r="BG9" s="166">
        <v>165872338.60199332</v>
      </c>
      <c r="BH9" s="166">
        <v>166089507.41973579</v>
      </c>
      <c r="BI9" s="166">
        <v>166306960.56635302</v>
      </c>
      <c r="BJ9" s="166">
        <v>166524698.41410351</v>
      </c>
      <c r="BK9" s="166">
        <v>166742721.33573291</v>
      </c>
      <c r="BL9" s="166">
        <v>166961029.70447502</v>
      </c>
      <c r="BM9" s="166">
        <v>167179623.89405221</v>
      </c>
      <c r="BN9" s="166">
        <v>167398504.27867627</v>
      </c>
      <c r="BO9" s="166">
        <v>167617671.23304886</v>
      </c>
      <c r="BP9" s="166">
        <v>167837125.13236213</v>
      </c>
      <c r="BQ9" s="15" t="s">
        <v>54</v>
      </c>
    </row>
    <row r="10" spans="1:69">
      <c r="A10"/>
      <c r="B10"/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</row>
    <row r="11" spans="1:69">
      <c r="A11"/>
      <c r="B11"/>
      <c r="C11" t="s">
        <v>196</v>
      </c>
      <c r="D11"/>
      <c r="E11"/>
      <c r="F11" s="80" t="s">
        <v>108</v>
      </c>
      <c r="G11" s="80" t="s">
        <v>51</v>
      </c>
      <c r="H11"/>
      <c r="I11"/>
      <c r="J11"/>
      <c r="K11"/>
      <c r="L11"/>
      <c r="M11"/>
      <c r="N11"/>
      <c r="O11" s="166">
        <f t="array" ref="O11:BP11">[2]Móvil!$O$10:$BP$10</f>
        <v>0</v>
      </c>
      <c r="P11" s="166">
        <v>50000</v>
      </c>
      <c r="Q11" s="166">
        <v>300000</v>
      </c>
      <c r="R11" s="166">
        <v>750000</v>
      </c>
      <c r="S11" s="166">
        <v>4703304</v>
      </c>
      <c r="T11" s="166">
        <v>13511879</v>
      </c>
      <c r="U11" s="166">
        <v>25462117.375</v>
      </c>
      <c r="V11" s="166">
        <v>33460743.375</v>
      </c>
      <c r="W11" s="166">
        <v>43033576.125</v>
      </c>
      <c r="X11" s="166">
        <v>57551132.125</v>
      </c>
      <c r="Y11" s="166">
        <v>69361267</v>
      </c>
      <c r="Z11" s="166">
        <v>78088036</v>
      </c>
      <c r="AA11" s="166">
        <v>84696944</v>
      </c>
      <c r="AB11" s="166">
        <v>92863088.5</v>
      </c>
      <c r="AC11" s="166">
        <v>101329079.02309713</v>
      </c>
      <c r="AD11" s="166">
        <v>108212563.99150866</v>
      </c>
      <c r="AE11" s="166">
        <v>113498112.36113657</v>
      </c>
      <c r="AF11" s="166">
        <v>117577750.57371697</v>
      </c>
      <c r="AG11" s="166">
        <v>120775562.3294369</v>
      </c>
      <c r="AH11" s="166">
        <v>123337794.09177119</v>
      </c>
      <c r="AI11" s="166">
        <v>125442819.63848184</v>
      </c>
      <c r="AJ11" s="166">
        <v>126867390.04561427</v>
      </c>
      <c r="AK11" s="166">
        <v>127791125.82803532</v>
      </c>
      <c r="AL11" s="166">
        <v>128690414.94565548</v>
      </c>
      <c r="AM11" s="166">
        <v>129564626.48615789</v>
      </c>
      <c r="AN11" s="166">
        <v>130415291.16172662</v>
      </c>
      <c r="AO11" s="166">
        <v>131244077.50232133</v>
      </c>
      <c r="AP11" s="166">
        <v>132050589.52308117</v>
      </c>
      <c r="AQ11" s="166">
        <v>132834056.88444906</v>
      </c>
      <c r="AR11" s="166">
        <v>133594248.59281993</v>
      </c>
      <c r="AS11" s="166">
        <v>134331070.57508722</v>
      </c>
      <c r="AT11" s="166">
        <v>135044440.52227736</v>
      </c>
      <c r="AU11" s="166">
        <v>135734208.31319883</v>
      </c>
      <c r="AV11" s="166">
        <v>136400254.4658488</v>
      </c>
      <c r="AW11" s="166">
        <v>137042616.85562599</v>
      </c>
      <c r="AX11" s="166">
        <v>137661453.3066718</v>
      </c>
      <c r="AY11" s="166">
        <v>138256875.46494353</v>
      </c>
      <c r="AZ11" s="166">
        <v>138828924.86509115</v>
      </c>
      <c r="BA11" s="166">
        <v>139377675.06784397</v>
      </c>
      <c r="BB11" s="166">
        <v>139903321.86332166</v>
      </c>
      <c r="BC11" s="166">
        <v>140406181.46828529</v>
      </c>
      <c r="BD11" s="166">
        <v>140886570.57344037</v>
      </c>
      <c r="BE11" s="166">
        <v>141344757.60718048</v>
      </c>
      <c r="BF11" s="166">
        <v>141770316.80421937</v>
      </c>
      <c r="BG11" s="166">
        <v>142065239.65659332</v>
      </c>
      <c r="BH11" s="166">
        <v>142251238.9642449</v>
      </c>
      <c r="BI11" s="166">
        <v>142437481.79200411</v>
      </c>
      <c r="BJ11" s="166">
        <v>142623968.45870024</v>
      </c>
      <c r="BK11" s="166">
        <v>142810699.28358018</v>
      </c>
      <c r="BL11" s="166">
        <v>142997674.58630866</v>
      </c>
      <c r="BM11" s="166">
        <v>143184894.68696895</v>
      </c>
      <c r="BN11" s="166">
        <v>143372359.9060635</v>
      </c>
      <c r="BO11" s="166">
        <v>143560070.56451422</v>
      </c>
      <c r="BP11" s="166">
        <v>143748026.98366332</v>
      </c>
      <c r="BQ11"/>
    </row>
    <row r="12" spans="1:69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</row>
    <row r="13" spans="1:69" ht="15.5">
      <c r="A13"/>
      <c r="B13" s="13" t="s">
        <v>117</v>
      </c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</row>
    <row r="14" spans="1:69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 s="225"/>
      <c r="AB14" s="225"/>
      <c r="AC14" s="225"/>
      <c r="AD14" s="225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</row>
    <row r="15" spans="1:69">
      <c r="A15"/>
      <c r="B15"/>
      <c r="C15" s="31" t="str">
        <f t="array" ref="C15:C54">Mobile.new.services</f>
        <v>2G llamadas on-net</v>
      </c>
      <c r="D15"/>
      <c r="E15"/>
      <c r="F15"/>
      <c r="G15" s="31" t="str">
        <f t="array" ref="G15:G54">Mobile.Retail.Services.Units</f>
        <v>minutos</v>
      </c>
      <c r="H15"/>
      <c r="I15" s="45"/>
      <c r="J15"/>
      <c r="K15"/>
      <c r="L15"/>
      <c r="M15"/>
      <c r="N15"/>
      <c r="O15" s="166">
        <f t="array" ref="O15:BP54">[2]Móvil!$O$14:$BP$53</f>
        <v>23363832129.307644</v>
      </c>
      <c r="P15" s="166">
        <v>39714274925.437309</v>
      </c>
      <c r="Q15" s="166">
        <v>55346356973.472496</v>
      </c>
      <c r="R15" s="166">
        <v>67754125881.428192</v>
      </c>
      <c r="S15" s="166">
        <v>70388859021.098907</v>
      </c>
      <c r="T15" s="166">
        <v>77501310294.230057</v>
      </c>
      <c r="U15" s="166">
        <v>88882430866.041061</v>
      </c>
      <c r="V15" s="166">
        <v>87660468237.60788</v>
      </c>
      <c r="W15" s="166">
        <v>77000761372.618332</v>
      </c>
      <c r="X15" s="166">
        <v>60820192812.919044</v>
      </c>
      <c r="Y15" s="166">
        <v>79242934740.01799</v>
      </c>
      <c r="Z15" s="166">
        <v>83900813821.162231</v>
      </c>
      <c r="AA15" s="166">
        <v>79647429712.461853</v>
      </c>
      <c r="AB15" s="166">
        <v>82240702304.432327</v>
      </c>
      <c r="AC15" s="166">
        <v>84875487598.433304</v>
      </c>
      <c r="AD15" s="166">
        <v>88805208358.284073</v>
      </c>
      <c r="AE15" s="166">
        <v>74417763973.286835</v>
      </c>
      <c r="AF15" s="166">
        <v>69955390963.580551</v>
      </c>
      <c r="AG15" s="166">
        <v>59486712218.908516</v>
      </c>
      <c r="AH15" s="166">
        <v>49623688316.492661</v>
      </c>
      <c r="AI15" s="166">
        <v>36827873645.546593</v>
      </c>
      <c r="AJ15" s="166">
        <v>25720506718.901417</v>
      </c>
      <c r="AK15" s="166">
        <v>25907780630.579639</v>
      </c>
      <c r="AL15" s="166">
        <v>26090098338.728821</v>
      </c>
      <c r="AM15" s="166">
        <v>26267331935.109653</v>
      </c>
      <c r="AN15" s="166">
        <v>26439791749.216576</v>
      </c>
      <c r="AO15" s="166">
        <v>26607816051.081192</v>
      </c>
      <c r="AP15" s="166">
        <v>26771324560.567902</v>
      </c>
      <c r="AQ15" s="166">
        <v>26930161102.604893</v>
      </c>
      <c r="AR15" s="166">
        <v>27084278846.619144</v>
      </c>
      <c r="AS15" s="166">
        <v>27233658720.664997</v>
      </c>
      <c r="AT15" s="166">
        <v>27378284037.802593</v>
      </c>
      <c r="AU15" s="166">
        <v>27518124363.157269</v>
      </c>
      <c r="AV15" s="166">
        <v>27653155473.501488</v>
      </c>
      <c r="AW15" s="166">
        <v>27783385047.518055</v>
      </c>
      <c r="AX15" s="166">
        <v>27908845081.741997</v>
      </c>
      <c r="AY15" s="166">
        <v>28029558210.757294</v>
      </c>
      <c r="AZ15" s="166">
        <v>28145532855.106403</v>
      </c>
      <c r="BA15" s="166">
        <v>28256783928.150688</v>
      </c>
      <c r="BB15" s="166">
        <v>28363351123.471661</v>
      </c>
      <c r="BC15" s="166">
        <v>28465298549.390026</v>
      </c>
      <c r="BD15" s="166">
        <v>28562690410.311779</v>
      </c>
      <c r="BE15" s="166">
        <v>28655581126.165466</v>
      </c>
      <c r="BF15" s="166">
        <v>28741857025.612854</v>
      </c>
      <c r="BG15" s="166">
        <v>28801648317.948231</v>
      </c>
      <c r="BH15" s="166">
        <v>28839356955.608734</v>
      </c>
      <c r="BI15" s="166">
        <v>28877114963.407307</v>
      </c>
      <c r="BJ15" s="166">
        <v>28914922405.981941</v>
      </c>
      <c r="BK15" s="166">
        <v>28952779348.055267</v>
      </c>
      <c r="BL15" s="166">
        <v>28990685854.43462</v>
      </c>
      <c r="BM15" s="166">
        <v>29028641990.012215</v>
      </c>
      <c r="BN15" s="166">
        <v>29066647819.765209</v>
      </c>
      <c r="BO15" s="166">
        <v>29104703408.755852</v>
      </c>
      <c r="BP15" s="166">
        <v>29142808822.131554</v>
      </c>
      <c r="BQ15"/>
    </row>
    <row r="16" spans="1:69">
      <c r="A16"/>
      <c r="B16"/>
      <c r="C16" s="31" t="str">
        <v>2G llamadas salientes nacionales</v>
      </c>
      <c r="D16"/>
      <c r="E16"/>
      <c r="F16"/>
      <c r="G16" s="31" t="str">
        <v>minutos</v>
      </c>
      <c r="H16"/>
      <c r="I16" s="45"/>
      <c r="J16"/>
      <c r="K16"/>
      <c r="L16"/>
      <c r="M16"/>
      <c r="N16"/>
      <c r="O16" s="166">
        <v>2978161114.5245705</v>
      </c>
      <c r="P16" s="166">
        <v>8142029920.1238499</v>
      </c>
      <c r="Q16" s="166">
        <v>11346844309.607048</v>
      </c>
      <c r="R16" s="166">
        <v>13890625503.654503</v>
      </c>
      <c r="S16" s="166">
        <v>14430785838.824074</v>
      </c>
      <c r="T16" s="166">
        <v>15888946441.780602</v>
      </c>
      <c r="U16" s="166">
        <v>18222249124.360085</v>
      </c>
      <c r="V16" s="166">
        <v>17971728214.670673</v>
      </c>
      <c r="W16" s="166">
        <v>15786326305.723726</v>
      </c>
      <c r="X16" s="166">
        <v>12337810542.049292</v>
      </c>
      <c r="Y16" s="166">
        <v>22716307958.805161</v>
      </c>
      <c r="Z16" s="166">
        <v>30923442808.371231</v>
      </c>
      <c r="AA16" s="166">
        <v>34521811326.11779</v>
      </c>
      <c r="AB16" s="166">
        <v>34057326130.776676</v>
      </c>
      <c r="AC16" s="166">
        <v>35553746686.989464</v>
      </c>
      <c r="AD16" s="166">
        <v>37627095689.584038</v>
      </c>
      <c r="AE16" s="166">
        <v>31891746583.050179</v>
      </c>
      <c r="AF16" s="166">
        <v>30320963486.304131</v>
      </c>
      <c r="AG16" s="166">
        <v>26076122839.329746</v>
      </c>
      <c r="AH16" s="166">
        <v>21998591452.183479</v>
      </c>
      <c r="AI16" s="166">
        <v>16510005241.852556</v>
      </c>
      <c r="AJ16" s="166">
        <v>11530551691.341442</v>
      </c>
      <c r="AK16" s="166">
        <v>11614506939.293795</v>
      </c>
      <c r="AL16" s="166">
        <v>11696240311.852749</v>
      </c>
      <c r="AM16" s="166">
        <v>11775694467.513287</v>
      </c>
      <c r="AN16" s="166">
        <v>11853008527.573294</v>
      </c>
      <c r="AO16" s="166">
        <v>11928334139.126186</v>
      </c>
      <c r="AP16" s="166">
        <v>12001635312.435699</v>
      </c>
      <c r="AQ16" s="166">
        <v>12072842033.922474</v>
      </c>
      <c r="AR16" s="166">
        <v>12141933309.352257</v>
      </c>
      <c r="AS16" s="166">
        <v>12208900588.735832</v>
      </c>
      <c r="AT16" s="166">
        <v>12273736391.286572</v>
      </c>
      <c r="AU16" s="166">
        <v>12336427072.992744</v>
      </c>
      <c r="AV16" s="166">
        <v>12396961774.53574</v>
      </c>
      <c r="AW16" s="166">
        <v>12455343938.283543</v>
      </c>
      <c r="AX16" s="166">
        <v>12511587908.343182</v>
      </c>
      <c r="AY16" s="166">
        <v>12565703831.841358</v>
      </c>
      <c r="AZ16" s="166">
        <v>12617695483.72315</v>
      </c>
      <c r="BA16" s="166">
        <v>12667569549.676586</v>
      </c>
      <c r="BB16" s="166">
        <v>12715343824.409161</v>
      </c>
      <c r="BC16" s="166">
        <v>12761047047.801994</v>
      </c>
      <c r="BD16" s="166">
        <v>12804708002.811447</v>
      </c>
      <c r="BE16" s="166">
        <v>12846351085.994156</v>
      </c>
      <c r="BF16" s="166">
        <v>12885028734.501135</v>
      </c>
      <c r="BG16" s="166">
        <v>12911833283.668844</v>
      </c>
      <c r="BH16" s="166">
        <v>12928738137.080421</v>
      </c>
      <c r="BI16" s="166">
        <v>12945665123.218042</v>
      </c>
      <c r="BJ16" s="166">
        <v>12962614271.05905</v>
      </c>
      <c r="BK16" s="166">
        <v>12979585609.618713</v>
      </c>
      <c r="BL16" s="166">
        <v>12996579167.950287</v>
      </c>
      <c r="BM16" s="166">
        <v>13013594975.145075</v>
      </c>
      <c r="BN16" s="166">
        <v>13030633060.332457</v>
      </c>
      <c r="BO16" s="166">
        <v>13047693452.679958</v>
      </c>
      <c r="BP16" s="166">
        <v>13064776181.393293</v>
      </c>
      <c r="BQ16"/>
    </row>
    <row r="17" spans="1:69">
      <c r="A17"/>
      <c r="B17"/>
      <c r="C17" s="31" t="str">
        <v>2G llamadas salientes internacionales</v>
      </c>
      <c r="D17"/>
      <c r="E17"/>
      <c r="F17"/>
      <c r="G17" s="31" t="str">
        <v>minutos</v>
      </c>
      <c r="H17"/>
      <c r="I17" s="45"/>
      <c r="J17"/>
      <c r="K17"/>
      <c r="L17"/>
      <c r="M17"/>
      <c r="N17"/>
      <c r="O17" s="166">
        <v>156745321.81708267</v>
      </c>
      <c r="P17" s="166">
        <v>428527890.53283429</v>
      </c>
      <c r="Q17" s="166">
        <v>597202332.08458161</v>
      </c>
      <c r="R17" s="166">
        <v>731085552.8239212</v>
      </c>
      <c r="S17" s="166">
        <v>759515044.14863563</v>
      </c>
      <c r="T17" s="166">
        <v>836260339.04108429</v>
      </c>
      <c r="U17" s="166">
        <v>959065743.38737285</v>
      </c>
      <c r="V17" s="166">
        <v>945880432.35108829</v>
      </c>
      <c r="W17" s="166">
        <v>830859279.24861741</v>
      </c>
      <c r="X17" s="166">
        <v>787519821.83293355</v>
      </c>
      <c r="Y17" s="166">
        <v>3698003621.2008405</v>
      </c>
      <c r="Z17" s="166">
        <v>5034048829.2697363</v>
      </c>
      <c r="AA17" s="166">
        <v>4707519726.2887888</v>
      </c>
      <c r="AB17" s="166">
        <v>4644180836.0150003</v>
      </c>
      <c r="AC17" s="166">
        <v>4848238184.5894728</v>
      </c>
      <c r="AD17" s="166">
        <v>5130967594.0341873</v>
      </c>
      <c r="AE17" s="166">
        <v>4348874534.0522976</v>
      </c>
      <c r="AF17" s="166">
        <v>4134676839.041472</v>
      </c>
      <c r="AG17" s="166">
        <v>3555834932.6358747</v>
      </c>
      <c r="AH17" s="166">
        <v>2999807925.2977467</v>
      </c>
      <c r="AI17" s="166">
        <v>2251364351.1617122</v>
      </c>
      <c r="AJ17" s="166">
        <v>1572347957.9101965</v>
      </c>
      <c r="AK17" s="166">
        <v>1583796400.8127902</v>
      </c>
      <c r="AL17" s="166">
        <v>1594941860.7071929</v>
      </c>
      <c r="AM17" s="166">
        <v>1605776518.2972665</v>
      </c>
      <c r="AN17" s="166">
        <v>1616319344.6690855</v>
      </c>
      <c r="AO17" s="166">
        <v>1626591018.9717526</v>
      </c>
      <c r="AP17" s="166">
        <v>1636586633.5139592</v>
      </c>
      <c r="AQ17" s="166">
        <v>1646296640.989428</v>
      </c>
      <c r="AR17" s="166">
        <v>1655718178.5480349</v>
      </c>
      <c r="AS17" s="166">
        <v>1664850080.2821589</v>
      </c>
      <c r="AT17" s="166">
        <v>1673691326.0845323</v>
      </c>
      <c r="AU17" s="166">
        <v>1682240055.4081016</v>
      </c>
      <c r="AV17" s="166">
        <v>1690494787.4366918</v>
      </c>
      <c r="AW17" s="166">
        <v>1698455991.5841193</v>
      </c>
      <c r="AX17" s="166">
        <v>1706125623.8649793</v>
      </c>
      <c r="AY17" s="166">
        <v>1713505067.9783669</v>
      </c>
      <c r="AZ17" s="166">
        <v>1720594838.6895204</v>
      </c>
      <c r="BA17" s="166">
        <v>1727395847.6831708</v>
      </c>
      <c r="BB17" s="166">
        <v>1733910521.5103397</v>
      </c>
      <c r="BC17" s="166">
        <v>1740142779.2457268</v>
      </c>
      <c r="BD17" s="166">
        <v>1746096545.8379245</v>
      </c>
      <c r="BE17" s="166">
        <v>1751775148.090112</v>
      </c>
      <c r="BF17" s="166">
        <v>1757049372.8865185</v>
      </c>
      <c r="BG17" s="166">
        <v>1760704538.6821151</v>
      </c>
      <c r="BH17" s="166">
        <v>1763009745.9655118</v>
      </c>
      <c r="BI17" s="166">
        <v>1765317971.3479145</v>
      </c>
      <c r="BJ17" s="166">
        <v>1767629218.7807796</v>
      </c>
      <c r="BK17" s="166">
        <v>1769943492.2207332</v>
      </c>
      <c r="BL17" s="166">
        <v>1772260795.6295846</v>
      </c>
      <c r="BM17" s="166">
        <v>1774581132.9743283</v>
      </c>
      <c r="BN17" s="166">
        <v>1776904508.2271531</v>
      </c>
      <c r="BO17" s="166">
        <v>1779230925.3654487</v>
      </c>
      <c r="BP17" s="166">
        <v>1781560388.3718123</v>
      </c>
      <c r="BQ17"/>
    </row>
    <row r="18" spans="1:69">
      <c r="A18"/>
      <c r="B18"/>
      <c r="C18" s="31" t="str">
        <v>2G llamadas entrantes nacionales</v>
      </c>
      <c r="D18"/>
      <c r="E18"/>
      <c r="F18"/>
      <c r="G18" s="31" t="str">
        <v>minutos</v>
      </c>
      <c r="H18"/>
      <c r="I18" s="45"/>
      <c r="J18"/>
      <c r="K18"/>
      <c r="L18"/>
      <c r="M18"/>
      <c r="N18"/>
      <c r="O18" s="166">
        <v>11167074644.377726</v>
      </c>
      <c r="P18" s="166">
        <v>12600412682.186623</v>
      </c>
      <c r="Q18" s="166">
        <v>16096959510.146244</v>
      </c>
      <c r="R18" s="166">
        <v>17005388945.523926</v>
      </c>
      <c r="S18" s="166">
        <v>21673635603.717979</v>
      </c>
      <c r="T18" s="166">
        <v>21782025068.845825</v>
      </c>
      <c r="U18" s="166">
        <v>22630426843.112129</v>
      </c>
      <c r="V18" s="166">
        <v>23055144390.842293</v>
      </c>
      <c r="W18" s="166">
        <v>19914456609.016602</v>
      </c>
      <c r="X18" s="166">
        <v>18254836743.700653</v>
      </c>
      <c r="Y18" s="166">
        <v>26720609472.489376</v>
      </c>
      <c r="Z18" s="166">
        <v>30358381324.305489</v>
      </c>
      <c r="AA18" s="166">
        <v>36320251774.684174</v>
      </c>
      <c r="AB18" s="166">
        <v>37888461766.00399</v>
      </c>
      <c r="AC18" s="166">
        <v>39491821844.686913</v>
      </c>
      <c r="AD18" s="166">
        <v>41548463619.013687</v>
      </c>
      <c r="AE18" s="166">
        <v>35017096652.400856</v>
      </c>
      <c r="AF18" s="166">
        <v>33112796287.600922</v>
      </c>
      <c r="AG18" s="166">
        <v>28330049158.730141</v>
      </c>
      <c r="AH18" s="166">
        <v>23781809078.807659</v>
      </c>
      <c r="AI18" s="166">
        <v>17763212006.708878</v>
      </c>
      <c r="AJ18" s="166">
        <v>12393579909.762777</v>
      </c>
      <c r="AK18" s="166">
        <v>12493608859.416624</v>
      </c>
      <c r="AL18" s="166">
        <v>12590849436.38888</v>
      </c>
      <c r="AM18" s="166">
        <v>12685582569.259102</v>
      </c>
      <c r="AN18" s="166">
        <v>12778055649.448826</v>
      </c>
      <c r="AO18" s="166">
        <v>12868033897.726074</v>
      </c>
      <c r="AP18" s="166">
        <v>12955260036.696884</v>
      </c>
      <c r="AQ18" s="166">
        <v>13039771555.610043</v>
      </c>
      <c r="AR18" s="166">
        <v>13121627850.628151</v>
      </c>
      <c r="AS18" s="166">
        <v>13200787365.463551</v>
      </c>
      <c r="AT18" s="166">
        <v>13277163115.642967</v>
      </c>
      <c r="AU18" s="166">
        <v>13350733136.39555</v>
      </c>
      <c r="AV18" s="166">
        <v>13421545346.681347</v>
      </c>
      <c r="AW18" s="166">
        <v>13489644454.867542</v>
      </c>
      <c r="AX18" s="166">
        <v>13554998596.994654</v>
      </c>
      <c r="AY18" s="166">
        <v>13617539022.363487</v>
      </c>
      <c r="AZ18" s="166">
        <v>13677251851.837307</v>
      </c>
      <c r="BA18" s="166">
        <v>13734187262.717247</v>
      </c>
      <c r="BB18" s="166">
        <v>13788400246.080767</v>
      </c>
      <c r="BC18" s="166">
        <v>13839888836.332874</v>
      </c>
      <c r="BD18" s="166">
        <v>13888621756.755981</v>
      </c>
      <c r="BE18" s="166">
        <v>13934611385.309582</v>
      </c>
      <c r="BF18" s="166">
        <v>13977022994.00841</v>
      </c>
      <c r="BG18" s="166">
        <v>14006394769.336079</v>
      </c>
      <c r="BH18" s="166">
        <v>14024956981.251612</v>
      </c>
      <c r="BI18" s="166">
        <v>14043543792.450371</v>
      </c>
      <c r="BJ18" s="166">
        <v>14062155235.530094</v>
      </c>
      <c r="BK18" s="166">
        <v>14080791343.131695</v>
      </c>
      <c r="BL18" s="166">
        <v>14099452147.939341</v>
      </c>
      <c r="BM18" s="166">
        <v>14118137682.680515</v>
      </c>
      <c r="BN18" s="166">
        <v>14136847980.126047</v>
      </c>
      <c r="BO18" s="166">
        <v>14155583073.090202</v>
      </c>
      <c r="BP18" s="166">
        <v>14174342994.430727</v>
      </c>
      <c r="BQ18"/>
    </row>
    <row r="19" spans="1:69">
      <c r="A19"/>
      <c r="B19"/>
      <c r="C19" s="31" t="str">
        <v>2G llamadas entrantes internacionales</v>
      </c>
      <c r="D19"/>
      <c r="E19"/>
      <c r="F19"/>
      <c r="G19" s="31" t="str">
        <v>minutos</v>
      </c>
      <c r="H19"/>
      <c r="I19" s="45"/>
      <c r="J19"/>
      <c r="K19"/>
      <c r="L19"/>
      <c r="M19"/>
      <c r="N19"/>
      <c r="O19" s="166">
        <v>2071114029.2090182</v>
      </c>
      <c r="P19" s="166">
        <v>1905190064.0555787</v>
      </c>
      <c r="Q19" s="166">
        <v>1615632992.5679998</v>
      </c>
      <c r="R19" s="166">
        <v>1493970659.7798924</v>
      </c>
      <c r="S19" s="166">
        <v>1592205142.2724462</v>
      </c>
      <c r="T19" s="166">
        <v>1885991103.7459483</v>
      </c>
      <c r="U19" s="166">
        <v>2284183338.4837542</v>
      </c>
      <c r="V19" s="166">
        <v>2356380487.7030311</v>
      </c>
      <c r="W19" s="166">
        <v>2351767413.7232089</v>
      </c>
      <c r="X19" s="166">
        <v>1967077477.3787265</v>
      </c>
      <c r="Y19" s="166">
        <v>3903668574.9312124</v>
      </c>
      <c r="Z19" s="166">
        <v>2352153661.1189075</v>
      </c>
      <c r="AA19" s="166">
        <v>1995052724.7266889</v>
      </c>
      <c r="AB19" s="166">
        <v>1772541586.202626</v>
      </c>
      <c r="AC19" s="166">
        <v>1747833104.0348577</v>
      </c>
      <c r="AD19" s="166">
        <v>1734449193.1122735</v>
      </c>
      <c r="AE19" s="166">
        <v>1381231347.4834392</v>
      </c>
      <c r="AF19" s="166">
        <v>1236117490.8131382</v>
      </c>
      <c r="AG19" s="166">
        <v>1012587747.938821</v>
      </c>
      <c r="AH19" s="166">
        <v>814954395.88844764</v>
      </c>
      <c r="AI19" s="166">
        <v>584330424.32107937</v>
      </c>
      <c r="AJ19" s="166">
        <v>405379184.4520303</v>
      </c>
      <c r="AK19" s="166">
        <v>410507375.9300257</v>
      </c>
      <c r="AL19" s="166">
        <v>415477595.01710641</v>
      </c>
      <c r="AM19" s="166">
        <v>420363535.28269279</v>
      </c>
      <c r="AN19" s="166">
        <v>425191898.73625582</v>
      </c>
      <c r="AO19" s="166">
        <v>429877901.18162602</v>
      </c>
      <c r="AP19" s="166">
        <v>434369522.16659534</v>
      </c>
      <c r="AQ19" s="166">
        <v>438688520.41829377</v>
      </c>
      <c r="AR19" s="166">
        <v>442851783.18337691</v>
      </c>
      <c r="AS19" s="166">
        <v>446850694.23787659</v>
      </c>
      <c r="AT19" s="166">
        <v>450665925.07167947</v>
      </c>
      <c r="AU19" s="166">
        <v>454294346.78037661</v>
      </c>
      <c r="AV19" s="166">
        <v>457748474.98160398</v>
      </c>
      <c r="AW19" s="166">
        <v>461037221.39162594</v>
      </c>
      <c r="AX19" s="166">
        <v>464149509.19174498</v>
      </c>
      <c r="AY19" s="166">
        <v>467066556.67067653</v>
      </c>
      <c r="AZ19" s="166">
        <v>469783696.7071045</v>
      </c>
      <c r="BA19" s="166">
        <v>472310647.40748549</v>
      </c>
      <c r="BB19" s="166">
        <v>474655983.5716337</v>
      </c>
      <c r="BC19" s="166">
        <v>476812701.75596493</v>
      </c>
      <c r="BD19" s="166">
        <v>478766977.33958662</v>
      </c>
      <c r="BE19" s="166">
        <v>480516200.60081595</v>
      </c>
      <c r="BF19" s="166">
        <v>482069984.70492011</v>
      </c>
      <c r="BG19" s="166">
        <v>483142008.66318089</v>
      </c>
      <c r="BH19" s="166">
        <v>483827069.5667749</v>
      </c>
      <c r="BI19" s="166">
        <v>484513101.8378619</v>
      </c>
      <c r="BJ19" s="166">
        <v>485200106.85377157</v>
      </c>
      <c r="BK19" s="166">
        <v>485888085.99378651</v>
      </c>
      <c r="BL19" s="166">
        <v>486577040.63914537</v>
      </c>
      <c r="BM19" s="166">
        <v>487266972.17304516</v>
      </c>
      <c r="BN19" s="166">
        <v>487957881.98064405</v>
      </c>
      <c r="BO19" s="166">
        <v>488649771.44906455</v>
      </c>
      <c r="BP19" s="166">
        <v>489342641.96739548</v>
      </c>
      <c r="BQ19"/>
    </row>
    <row r="20" spans="1:69">
      <c r="A20"/>
      <c r="B20"/>
      <c r="C20" s="31" t="str">
        <v>2G SMS on-net</v>
      </c>
      <c r="D20"/>
      <c r="E20"/>
      <c r="F20"/>
      <c r="G20" s="31" t="str">
        <v>mensajes</v>
      </c>
      <c r="H20"/>
      <c r="I20" s="45"/>
      <c r="J20"/>
      <c r="K20"/>
      <c r="L20"/>
      <c r="M20"/>
      <c r="N20"/>
      <c r="O20" s="166">
        <v>16180613933.119999</v>
      </c>
      <c r="P20" s="166">
        <v>18071681818.514286</v>
      </c>
      <c r="Q20" s="166">
        <v>27302857704.626446</v>
      </c>
      <c r="R20" s="166">
        <v>34054928666.666664</v>
      </c>
      <c r="S20" s="166">
        <v>40857165951.68541</v>
      </c>
      <c r="T20" s="166">
        <v>52349579078.095238</v>
      </c>
      <c r="U20" s="166">
        <v>55207011737.446892</v>
      </c>
      <c r="V20" s="166">
        <v>22864698080.098511</v>
      </c>
      <c r="W20" s="166">
        <v>20387386239.847599</v>
      </c>
      <c r="X20" s="166">
        <v>12329970228.690731</v>
      </c>
      <c r="Y20" s="166">
        <v>16950781873.435793</v>
      </c>
      <c r="Z20" s="166">
        <v>20240777119.636726</v>
      </c>
      <c r="AA20" s="166">
        <v>15333631896.371105</v>
      </c>
      <c r="AB20" s="166">
        <v>11419336345.275654</v>
      </c>
      <c r="AC20" s="166">
        <v>9415857454.1138191</v>
      </c>
      <c r="AD20" s="166">
        <v>7871282190.2452335</v>
      </c>
      <c r="AE20" s="166">
        <v>5599484020.26583</v>
      </c>
      <c r="AF20" s="166">
        <v>4731365673.4327011</v>
      </c>
      <c r="AG20" s="166">
        <v>3716930980.1593614</v>
      </c>
      <c r="AH20" s="166">
        <v>2941986929.2453427</v>
      </c>
      <c r="AI20" s="166">
        <v>2115289327.2432544</v>
      </c>
      <c r="AJ20" s="166">
        <v>1477313457.6657712</v>
      </c>
      <c r="AK20" s="166">
        <v>1488069943.648555</v>
      </c>
      <c r="AL20" s="166">
        <v>1498541759.2610223</v>
      </c>
      <c r="AM20" s="166">
        <v>1508721557.8141935</v>
      </c>
      <c r="AN20" s="166">
        <v>1518627163.7601087</v>
      </c>
      <c r="AO20" s="166">
        <v>1528278006.3765597</v>
      </c>
      <c r="AP20" s="166">
        <v>1537669474.5986879</v>
      </c>
      <c r="AQ20" s="166">
        <v>1546792598.1702735</v>
      </c>
      <c r="AR20" s="166">
        <v>1555644687.2751129</v>
      </c>
      <c r="AS20" s="166">
        <v>1564224646.4743688</v>
      </c>
      <c r="AT20" s="166">
        <v>1572531517.3172181</v>
      </c>
      <c r="AU20" s="166">
        <v>1580563551.7101877</v>
      </c>
      <c r="AV20" s="166">
        <v>1588319358.339319</v>
      </c>
      <c r="AW20" s="166">
        <v>1595799378.2465227</v>
      </c>
      <c r="AX20" s="166">
        <v>1603005449.2226453</v>
      </c>
      <c r="AY20" s="166">
        <v>1609938871.334434</v>
      </c>
      <c r="AZ20" s="166">
        <v>1616600128.2341294</v>
      </c>
      <c r="BA20" s="166">
        <v>1622990076.5032008</v>
      </c>
      <c r="BB20" s="166">
        <v>1629110996.0291629</v>
      </c>
      <c r="BC20" s="166">
        <v>1634966569.0133803</v>
      </c>
      <c r="BD20" s="166">
        <v>1640560483.1760859</v>
      </c>
      <c r="BE20" s="166">
        <v>1645895864.2446871</v>
      </c>
      <c r="BF20" s="166">
        <v>1650851308.8912024</v>
      </c>
      <c r="BG20" s="166">
        <v>1654285552.3057525</v>
      </c>
      <c r="BH20" s="166">
        <v>1656451430.2371221</v>
      </c>
      <c r="BI20" s="166">
        <v>1658620143.8501582</v>
      </c>
      <c r="BJ20" s="166">
        <v>1660791696.8574867</v>
      </c>
      <c r="BK20" s="166">
        <v>1662966092.9765916</v>
      </c>
      <c r="BL20" s="166">
        <v>1665143335.9298248</v>
      </c>
      <c r="BM20" s="166">
        <v>1667323429.4444115</v>
      </c>
      <c r="BN20" s="166">
        <v>1669506377.2524579</v>
      </c>
      <c r="BO20" s="166">
        <v>1671692183.090955</v>
      </c>
      <c r="BP20" s="166">
        <v>1673880850.7017868</v>
      </c>
      <c r="BQ20"/>
    </row>
    <row r="21" spans="1:69">
      <c r="A21"/>
      <c r="B21"/>
      <c r="C21" s="31" t="str">
        <v>2G SMS salientes a otras redes</v>
      </c>
      <c r="D21"/>
      <c r="E21"/>
      <c r="F21"/>
      <c r="G21" s="31" t="str">
        <v>mensajes</v>
      </c>
      <c r="H21"/>
      <c r="I21" s="45"/>
      <c r="J21"/>
      <c r="K21"/>
      <c r="L21"/>
      <c r="M21"/>
      <c r="N21"/>
      <c r="O21" s="166">
        <v>5056441854.1000004</v>
      </c>
      <c r="P21" s="166">
        <v>5647400568.2857151</v>
      </c>
      <c r="Q21" s="166">
        <v>8532143032.6957664</v>
      </c>
      <c r="R21" s="166">
        <v>10642165208.333336</v>
      </c>
      <c r="S21" s="166">
        <v>12767864359.901693</v>
      </c>
      <c r="T21" s="166">
        <v>16359243461.904766</v>
      </c>
      <c r="U21" s="166">
        <v>21910765862.553116</v>
      </c>
      <c r="V21" s="166">
        <v>10696958638.651489</v>
      </c>
      <c r="W21" s="166">
        <v>10707619346.602406</v>
      </c>
      <c r="X21" s="166">
        <v>7017264118.7892685</v>
      </c>
      <c r="Y21" s="166">
        <v>10169776534.080206</v>
      </c>
      <c r="Z21" s="166">
        <v>12515106634.151052</v>
      </c>
      <c r="AA21" s="166">
        <v>9582710379.0781364</v>
      </c>
      <c r="AB21" s="166">
        <v>7088703974.9766665</v>
      </c>
      <c r="AC21" s="166">
        <v>5845017971.6796045</v>
      </c>
      <c r="AD21" s="166">
        <v>4886202460.7269344</v>
      </c>
      <c r="AE21" s="166">
        <v>3475953718.5099478</v>
      </c>
      <c r="AF21" s="166">
        <v>2937057780.0877385</v>
      </c>
      <c r="AG21" s="166">
        <v>2307334035.6307325</v>
      </c>
      <c r="AH21" s="166">
        <v>1826277272.9606845</v>
      </c>
      <c r="AI21" s="166">
        <v>1313093809.3839824</v>
      </c>
      <c r="AJ21" s="166">
        <v>917061855.69832993</v>
      </c>
      <c r="AK21" s="166">
        <v>923739086.54935777</v>
      </c>
      <c r="AL21" s="166">
        <v>930239604.5052923</v>
      </c>
      <c r="AM21" s="166">
        <v>936558849.01184189</v>
      </c>
      <c r="AN21" s="166">
        <v>942707884.83321095</v>
      </c>
      <c r="AO21" s="166">
        <v>948698772.95040131</v>
      </c>
      <c r="AP21" s="166">
        <v>954528650.98395324</v>
      </c>
      <c r="AQ21" s="166">
        <v>960191950.52875209</v>
      </c>
      <c r="AR21" s="166">
        <v>965687001.84583533</v>
      </c>
      <c r="AS21" s="166">
        <v>971013124.92706549</v>
      </c>
      <c r="AT21" s="166">
        <v>976169724.80142534</v>
      </c>
      <c r="AU21" s="166">
        <v>981155716.31678593</v>
      </c>
      <c r="AV21" s="166">
        <v>985970235.79661715</v>
      </c>
      <c r="AW21" s="166">
        <v>990613557.02351451</v>
      </c>
      <c r="AX21" s="166">
        <v>995086820.83043766</v>
      </c>
      <c r="AY21" s="166">
        <v>999390834.25100398</v>
      </c>
      <c r="AZ21" s="166">
        <v>1003525897.5187349</v>
      </c>
      <c r="BA21" s="166">
        <v>1007492542.3678989</v>
      </c>
      <c r="BB21" s="166">
        <v>1011292184.0688068</v>
      </c>
      <c r="BC21" s="166">
        <v>1014927108.3966255</v>
      </c>
      <c r="BD21" s="166">
        <v>1018399604.5524337</v>
      </c>
      <c r="BE21" s="166">
        <v>1021711612.8728343</v>
      </c>
      <c r="BF21" s="166">
        <v>1024787770.6372972</v>
      </c>
      <c r="BG21" s="166">
        <v>1026919622.6300645</v>
      </c>
      <c r="BH21" s="166">
        <v>1028264119.9841306</v>
      </c>
      <c r="BI21" s="166">
        <v>1029610377.6250728</v>
      </c>
      <c r="BJ21" s="166">
        <v>1030958397.8575525</v>
      </c>
      <c r="BK21" s="166">
        <v>1032308182.9892471</v>
      </c>
      <c r="BL21" s="166">
        <v>1033659735.3308557</v>
      </c>
      <c r="BM21" s="166">
        <v>1035013057.1961026</v>
      </c>
      <c r="BN21" s="166">
        <v>1036368150.9017423</v>
      </c>
      <c r="BO21" s="166">
        <v>1037725018.7675611</v>
      </c>
      <c r="BP21" s="166">
        <v>1039083663.1163831</v>
      </c>
      <c r="BQ21"/>
    </row>
    <row r="22" spans="1:69">
      <c r="A22"/>
      <c r="B22"/>
      <c r="C22" s="31" t="str">
        <v>2G SMS entrantes de otras redes</v>
      </c>
      <c r="D22"/>
      <c r="E22"/>
      <c r="F22"/>
      <c r="G22" s="31" t="str">
        <v>mensajes</v>
      </c>
      <c r="H22"/>
      <c r="I22" s="45"/>
      <c r="J22"/>
      <c r="K22"/>
      <c r="L22"/>
      <c r="M22"/>
      <c r="N22"/>
      <c r="O22" s="166">
        <v>5056441854.1000004</v>
      </c>
      <c r="P22" s="166">
        <v>5647400568.2857151</v>
      </c>
      <c r="Q22" s="166">
        <v>8532143032.6957664</v>
      </c>
      <c r="R22" s="166">
        <v>10642165208.333336</v>
      </c>
      <c r="S22" s="166">
        <v>12767864359.901693</v>
      </c>
      <c r="T22" s="166">
        <v>16359243461.904766</v>
      </c>
      <c r="U22" s="166">
        <v>21910765862.553116</v>
      </c>
      <c r="V22" s="166">
        <v>10696958638.651489</v>
      </c>
      <c r="W22" s="166">
        <v>10707619346.602406</v>
      </c>
      <c r="X22" s="166">
        <v>7017264118.7892685</v>
      </c>
      <c r="Y22" s="166">
        <v>10169776534.080206</v>
      </c>
      <c r="Z22" s="166">
        <v>12515106634.151052</v>
      </c>
      <c r="AA22" s="166">
        <v>9582710379.0781364</v>
      </c>
      <c r="AB22" s="166">
        <v>7088703974.9766665</v>
      </c>
      <c r="AC22" s="166">
        <v>5845017971.6796045</v>
      </c>
      <c r="AD22" s="166">
        <v>4886202460.7269344</v>
      </c>
      <c r="AE22" s="166">
        <v>3475953718.5099478</v>
      </c>
      <c r="AF22" s="166">
        <v>2937057780.0877385</v>
      </c>
      <c r="AG22" s="166">
        <v>2307334035.6307325</v>
      </c>
      <c r="AH22" s="166">
        <v>1826277272.9606845</v>
      </c>
      <c r="AI22" s="166">
        <v>1313093809.3839824</v>
      </c>
      <c r="AJ22" s="166">
        <v>917061855.69832993</v>
      </c>
      <c r="AK22" s="166">
        <v>923739086.54935777</v>
      </c>
      <c r="AL22" s="166">
        <v>930239604.5052923</v>
      </c>
      <c r="AM22" s="166">
        <v>936558849.01184189</v>
      </c>
      <c r="AN22" s="166">
        <v>942707884.83321095</v>
      </c>
      <c r="AO22" s="166">
        <v>948698772.95040131</v>
      </c>
      <c r="AP22" s="166">
        <v>954528650.98395324</v>
      </c>
      <c r="AQ22" s="166">
        <v>960191950.52875209</v>
      </c>
      <c r="AR22" s="166">
        <v>965687001.84583533</v>
      </c>
      <c r="AS22" s="166">
        <v>971013124.92706549</v>
      </c>
      <c r="AT22" s="166">
        <v>976169724.80142534</v>
      </c>
      <c r="AU22" s="166">
        <v>981155716.31678593</v>
      </c>
      <c r="AV22" s="166">
        <v>985970235.79661715</v>
      </c>
      <c r="AW22" s="166">
        <v>990613557.02351451</v>
      </c>
      <c r="AX22" s="166">
        <v>995086820.83043766</v>
      </c>
      <c r="AY22" s="166">
        <v>999390834.25100398</v>
      </c>
      <c r="AZ22" s="166">
        <v>1003525897.5187349</v>
      </c>
      <c r="BA22" s="166">
        <v>1007492542.3678989</v>
      </c>
      <c r="BB22" s="166">
        <v>1011292184.0688068</v>
      </c>
      <c r="BC22" s="166">
        <v>1014927108.3966255</v>
      </c>
      <c r="BD22" s="166">
        <v>1018399604.5524337</v>
      </c>
      <c r="BE22" s="166">
        <v>1021711612.8728343</v>
      </c>
      <c r="BF22" s="166">
        <v>1024787770.6372972</v>
      </c>
      <c r="BG22" s="166">
        <v>1026919622.6300645</v>
      </c>
      <c r="BH22" s="166">
        <v>1028264119.9841306</v>
      </c>
      <c r="BI22" s="166">
        <v>1029610377.6250728</v>
      </c>
      <c r="BJ22" s="166">
        <v>1030958397.8575525</v>
      </c>
      <c r="BK22" s="166">
        <v>1032308182.9892471</v>
      </c>
      <c r="BL22" s="166">
        <v>1033659735.3308557</v>
      </c>
      <c r="BM22" s="166">
        <v>1035013057.1961026</v>
      </c>
      <c r="BN22" s="166">
        <v>1036368150.9017423</v>
      </c>
      <c r="BO22" s="166">
        <v>1037725018.7675611</v>
      </c>
      <c r="BP22" s="166">
        <v>1039083663.1163831</v>
      </c>
      <c r="BQ22"/>
    </row>
    <row r="23" spans="1:69">
      <c r="A23"/>
      <c r="B23"/>
      <c r="C23" s="31" t="str">
        <v>3G llamadas on-net</v>
      </c>
      <c r="D23"/>
      <c r="E23"/>
      <c r="F23"/>
      <c r="G23" s="31" t="str">
        <v>minutos</v>
      </c>
      <c r="H23"/>
      <c r="I23" s="45"/>
      <c r="J23"/>
      <c r="K23"/>
      <c r="L23"/>
      <c r="M23"/>
      <c r="N23"/>
      <c r="O23" s="166">
        <v>476812900.59811515</v>
      </c>
      <c r="P23" s="166">
        <v>2090224996.0756483</v>
      </c>
      <c r="Q23" s="166">
        <v>6149595219.2747221</v>
      </c>
      <c r="R23" s="166">
        <v>9679160840.2040272</v>
      </c>
      <c r="S23" s="166">
        <v>12256154613.079359</v>
      </c>
      <c r="T23" s="166">
        <v>17012482747.513914</v>
      </c>
      <c r="U23" s="166">
        <v>22220607716.510265</v>
      </c>
      <c r="V23" s="166">
        <v>29220156079.202629</v>
      </c>
      <c r="W23" s="166">
        <v>41461948431.409866</v>
      </c>
      <c r="X23" s="166">
        <v>56141716442.694496</v>
      </c>
      <c r="Y23" s="166">
        <v>87233818915.48201</v>
      </c>
      <c r="Z23" s="166">
        <v>108292444638.83774</v>
      </c>
      <c r="AA23" s="166">
        <v>116283319674.43417</v>
      </c>
      <c r="AB23" s="166">
        <v>118275203050.55524</v>
      </c>
      <c r="AC23" s="166">
        <v>119723609710.63644</v>
      </c>
      <c r="AD23" s="166">
        <v>121499663176.75687</v>
      </c>
      <c r="AE23" s="166">
        <v>125295214852.98294</v>
      </c>
      <c r="AF23" s="166">
        <v>117959988812.61972</v>
      </c>
      <c r="AG23" s="166">
        <v>115476520561.20323</v>
      </c>
      <c r="AH23" s="166">
        <v>111282357520.37398</v>
      </c>
      <c r="AI23" s="166">
        <v>108963204134.75943</v>
      </c>
      <c r="AJ23" s="166">
        <v>102882026875.6057</v>
      </c>
      <c r="AK23" s="166">
        <v>103631122522.31859</v>
      </c>
      <c r="AL23" s="166">
        <v>104360393354.91531</v>
      </c>
      <c r="AM23" s="166">
        <v>105069327740.43864</v>
      </c>
      <c r="AN23" s="166">
        <v>105759166996.86633</v>
      </c>
      <c r="AO23" s="166">
        <v>106431264204.3248</v>
      </c>
      <c r="AP23" s="166">
        <v>107085298242.27164</v>
      </c>
      <c r="AQ23" s="166">
        <v>107720644410.4196</v>
      </c>
      <c r="AR23" s="166">
        <v>108337115386.47661</v>
      </c>
      <c r="AS23" s="166">
        <v>108934634882.66002</v>
      </c>
      <c r="AT23" s="166">
        <v>109513136151.2104</v>
      </c>
      <c r="AU23" s="166">
        <v>110072497452.6291</v>
      </c>
      <c r="AV23" s="166">
        <v>110612621894.00598</v>
      </c>
      <c r="AW23" s="166">
        <v>111133540190.07225</v>
      </c>
      <c r="AX23" s="166">
        <v>111635380326.96802</v>
      </c>
      <c r="AY23" s="166">
        <v>112118232843.02921</v>
      </c>
      <c r="AZ23" s="166">
        <v>112582131420.42564</v>
      </c>
      <c r="BA23" s="166">
        <v>113027135712.60278</v>
      </c>
      <c r="BB23" s="166">
        <v>113453404493.88667</v>
      </c>
      <c r="BC23" s="166">
        <v>113861194197.56013</v>
      </c>
      <c r="BD23" s="166">
        <v>114250761641.24715</v>
      </c>
      <c r="BE23" s="166">
        <v>114622324504.6619</v>
      </c>
      <c r="BF23" s="166">
        <v>114967428102.45145</v>
      </c>
      <c r="BG23" s="166">
        <v>115206593271.79295</v>
      </c>
      <c r="BH23" s="166">
        <v>115357427822.43497</v>
      </c>
      <c r="BI23" s="166">
        <v>115508459853.62926</v>
      </c>
      <c r="BJ23" s="166">
        <v>115659689623.9278</v>
      </c>
      <c r="BK23" s="166">
        <v>115811117392.2211</v>
      </c>
      <c r="BL23" s="166">
        <v>115962743417.73851</v>
      </c>
      <c r="BM23" s="166">
        <v>116114567960.04889</v>
      </c>
      <c r="BN23" s="166">
        <v>116266591279.06087</v>
      </c>
      <c r="BO23" s="166">
        <v>116418813635.02344</v>
      </c>
      <c r="BP23" s="166">
        <v>116571235288.52625</v>
      </c>
      <c r="BQ23"/>
    </row>
    <row r="24" spans="1:69">
      <c r="A24"/>
      <c r="B24"/>
      <c r="C24" s="31" t="str">
        <v>3G llamadas salientes nacionales</v>
      </c>
      <c r="D24"/>
      <c r="E24"/>
      <c r="F24"/>
      <c r="G24" s="31" t="str">
        <v>minutos</v>
      </c>
      <c r="H24"/>
      <c r="I24" s="45"/>
      <c r="J24"/>
      <c r="K24"/>
      <c r="L24"/>
      <c r="M24"/>
      <c r="N24"/>
      <c r="O24" s="166">
        <v>60778798.255603485</v>
      </c>
      <c r="P24" s="166">
        <v>428527890.53283429</v>
      </c>
      <c r="Q24" s="166">
        <v>1260760478.8452277</v>
      </c>
      <c r="R24" s="166">
        <v>1984375071.9506433</v>
      </c>
      <c r="S24" s="166">
        <v>2512697959.4291868</v>
      </c>
      <c r="T24" s="166">
        <v>3487817511.6103754</v>
      </c>
      <c r="U24" s="166">
        <v>4555562281.0900211</v>
      </c>
      <c r="V24" s="166">
        <v>5990576071.5568905</v>
      </c>
      <c r="W24" s="166">
        <v>8500329549.2358522</v>
      </c>
      <c r="X24" s="166">
        <v>11388748192.660883</v>
      </c>
      <c r="Y24" s="166">
        <v>25007028089.104843</v>
      </c>
      <c r="Z24" s="166">
        <v>39913501024.028778</v>
      </c>
      <c r="AA24" s="166">
        <v>50401009005.15773</v>
      </c>
      <c r="AB24" s="166">
        <v>48979848792.700508</v>
      </c>
      <c r="AC24" s="166">
        <v>50151380717.164001</v>
      </c>
      <c r="AD24" s="166">
        <v>51479857286.744354</v>
      </c>
      <c r="AE24" s="166">
        <v>53695287614.319183</v>
      </c>
      <c r="AF24" s="166">
        <v>51127732464.454819</v>
      </c>
      <c r="AG24" s="166">
        <v>50619370660.985794</v>
      </c>
      <c r="AH24" s="166">
        <v>49332389469.182251</v>
      </c>
      <c r="AI24" s="166">
        <v>48848410004.563759</v>
      </c>
      <c r="AJ24" s="166">
        <v>46122206765.365784</v>
      </c>
      <c r="AK24" s="166">
        <v>46458027757.175186</v>
      </c>
      <c r="AL24" s="166">
        <v>46784961247.411003</v>
      </c>
      <c r="AM24" s="166">
        <v>47102777870.053162</v>
      </c>
      <c r="AN24" s="166">
        <v>47412034110.29319</v>
      </c>
      <c r="AO24" s="166">
        <v>47713336556.504753</v>
      </c>
      <c r="AP24" s="166">
        <v>48006541249.742813</v>
      </c>
      <c r="AQ24" s="166">
        <v>48291368135.689911</v>
      </c>
      <c r="AR24" s="166">
        <v>48567733237.409042</v>
      </c>
      <c r="AS24" s="166">
        <v>48835602354.943344</v>
      </c>
      <c r="AT24" s="166">
        <v>49094945565.146294</v>
      </c>
      <c r="AU24" s="166">
        <v>49345708291.970993</v>
      </c>
      <c r="AV24" s="166">
        <v>49587847098.142975</v>
      </c>
      <c r="AW24" s="166">
        <v>49821375753.134186</v>
      </c>
      <c r="AX24" s="166">
        <v>50046351633.372734</v>
      </c>
      <c r="AY24" s="166">
        <v>50262815327.365448</v>
      </c>
      <c r="AZ24" s="166">
        <v>50470781934.892616</v>
      </c>
      <c r="BA24" s="166">
        <v>50670278198.70636</v>
      </c>
      <c r="BB24" s="166">
        <v>50861375297.63665</v>
      </c>
      <c r="BC24" s="166">
        <v>51044188191.207993</v>
      </c>
      <c r="BD24" s="166">
        <v>51218832011.245804</v>
      </c>
      <c r="BE24" s="166">
        <v>51385404343.976639</v>
      </c>
      <c r="BF24" s="166">
        <v>51540114938.004555</v>
      </c>
      <c r="BG24" s="166">
        <v>51647333134.6754</v>
      </c>
      <c r="BH24" s="166">
        <v>51714952548.321701</v>
      </c>
      <c r="BI24" s="166">
        <v>51782660492.872192</v>
      </c>
      <c r="BJ24" s="166">
        <v>51850457084.236221</v>
      </c>
      <c r="BK24" s="166">
        <v>51918342438.474869</v>
      </c>
      <c r="BL24" s="166">
        <v>51986316671.801163</v>
      </c>
      <c r="BM24" s="166">
        <v>52054379900.580315</v>
      </c>
      <c r="BN24" s="166">
        <v>52122532241.329842</v>
      </c>
      <c r="BO24" s="166">
        <v>52190773810.719849</v>
      </c>
      <c r="BP24" s="166">
        <v>52259104725.573189</v>
      </c>
      <c r="BQ24"/>
    </row>
    <row r="25" spans="1:69">
      <c r="A25"/>
      <c r="B25"/>
      <c r="C25" s="31" t="str">
        <v>3G llamadas salientes internacionales</v>
      </c>
      <c r="D25"/>
      <c r="E25"/>
      <c r="F25"/>
      <c r="G25" s="31" t="str">
        <v>minutos</v>
      </c>
      <c r="H25"/>
      <c r="I25" s="45"/>
      <c r="J25"/>
      <c r="K25"/>
      <c r="L25"/>
      <c r="M25"/>
      <c r="N25"/>
      <c r="O25" s="166">
        <v>3198884.1187159731</v>
      </c>
      <c r="P25" s="166">
        <v>22554099.501728121</v>
      </c>
      <c r="Q25" s="166">
        <v>66355814.676064625</v>
      </c>
      <c r="R25" s="166">
        <v>104440793.26056017</v>
      </c>
      <c r="S25" s="166">
        <v>132247261.02258882</v>
      </c>
      <c r="T25" s="166">
        <v>183569342.71633556</v>
      </c>
      <c r="U25" s="166">
        <v>239766435.84684321</v>
      </c>
      <c r="V25" s="166">
        <v>315293477.45036274</v>
      </c>
      <c r="W25" s="166">
        <v>447385765.74925548</v>
      </c>
      <c r="X25" s="166">
        <v>726941373.99963081</v>
      </c>
      <c r="Y25" s="166">
        <v>4070911549.3891606</v>
      </c>
      <c r="Z25" s="166">
        <v>6497546678.3302679</v>
      </c>
      <c r="AA25" s="166">
        <v>6872864864.3396902</v>
      </c>
      <c r="AB25" s="166">
        <v>6679070289.9137049</v>
      </c>
      <c r="AC25" s="166">
        <v>6838824643.2496367</v>
      </c>
      <c r="AD25" s="166">
        <v>7019980539.1015024</v>
      </c>
      <c r="AE25" s="166">
        <v>7322084674.6798887</v>
      </c>
      <c r="AF25" s="166">
        <v>6971963517.8802023</v>
      </c>
      <c r="AG25" s="166">
        <v>6902641453.7707891</v>
      </c>
      <c r="AH25" s="166">
        <v>6727144018.5248518</v>
      </c>
      <c r="AI25" s="166">
        <v>6661146818.8041487</v>
      </c>
      <c r="AJ25" s="166">
        <v>6289391831.6407881</v>
      </c>
      <c r="AK25" s="166">
        <v>6335185603.2511625</v>
      </c>
      <c r="AL25" s="166">
        <v>6379767442.8287735</v>
      </c>
      <c r="AM25" s="166">
        <v>6423106073.1890678</v>
      </c>
      <c r="AN25" s="166">
        <v>6465277378.6763439</v>
      </c>
      <c r="AO25" s="166">
        <v>6506364075.8870125</v>
      </c>
      <c r="AP25" s="166">
        <v>6546346534.0558386</v>
      </c>
      <c r="AQ25" s="166">
        <v>6585186563.9577141</v>
      </c>
      <c r="AR25" s="166">
        <v>6622872714.1921415</v>
      </c>
      <c r="AS25" s="166">
        <v>6659400321.1286373</v>
      </c>
      <c r="AT25" s="166">
        <v>6694765304.338131</v>
      </c>
      <c r="AU25" s="166">
        <v>6728960221.6324081</v>
      </c>
      <c r="AV25" s="166">
        <v>6761979149.746769</v>
      </c>
      <c r="AW25" s="166">
        <v>6793823966.3364792</v>
      </c>
      <c r="AX25" s="166">
        <v>6824502495.459919</v>
      </c>
      <c r="AY25" s="166">
        <v>6854020271.9134693</v>
      </c>
      <c r="AZ25" s="166">
        <v>6882379354.7580833</v>
      </c>
      <c r="BA25" s="166">
        <v>6909583390.7326851</v>
      </c>
      <c r="BB25" s="166">
        <v>6935642086.0413609</v>
      </c>
      <c r="BC25" s="166">
        <v>6960571116.9829092</v>
      </c>
      <c r="BD25" s="166">
        <v>6984386183.3516998</v>
      </c>
      <c r="BE25" s="166">
        <v>7007100592.3604498</v>
      </c>
      <c r="BF25" s="166">
        <v>7028197491.5460758</v>
      </c>
      <c r="BG25" s="166">
        <v>7042818154.7284622</v>
      </c>
      <c r="BH25" s="166">
        <v>7052038983.8620491</v>
      </c>
      <c r="BI25" s="166">
        <v>7061271885.3916597</v>
      </c>
      <c r="BJ25" s="166">
        <v>7070516875.1231203</v>
      </c>
      <c r="BK25" s="166">
        <v>7079773968.8829346</v>
      </c>
      <c r="BL25" s="166">
        <v>7089043182.5183401</v>
      </c>
      <c r="BM25" s="166">
        <v>7098324531.897315</v>
      </c>
      <c r="BN25" s="166">
        <v>7107618032.9086142</v>
      </c>
      <c r="BO25" s="166">
        <v>7116923701.4617968</v>
      </c>
      <c r="BP25" s="166">
        <v>7126241553.4872513</v>
      </c>
      <c r="BQ25"/>
    </row>
    <row r="26" spans="1:69">
      <c r="A26"/>
      <c r="B26"/>
      <c r="C26" s="31" t="str">
        <v>3G llamadas entrantes nacionales</v>
      </c>
      <c r="D26"/>
      <c r="E26"/>
      <c r="F26"/>
      <c r="G26" s="31" t="str">
        <v>minutos</v>
      </c>
      <c r="H26"/>
      <c r="I26" s="45"/>
      <c r="J26"/>
      <c r="K26"/>
      <c r="L26"/>
      <c r="M26"/>
      <c r="N26"/>
      <c r="O26" s="166">
        <v>227899482.53832096</v>
      </c>
      <c r="P26" s="166">
        <v>663179614.85192764</v>
      </c>
      <c r="Q26" s="166">
        <v>1788551056.6829162</v>
      </c>
      <c r="R26" s="166">
        <v>2429341277.9319897</v>
      </c>
      <c r="S26" s="166">
        <v>3773827743.2098379</v>
      </c>
      <c r="T26" s="166">
        <v>4781420137.0637169</v>
      </c>
      <c r="U26" s="166">
        <v>5657606710.7780323</v>
      </c>
      <c r="V26" s="166">
        <v>7685048130.2807636</v>
      </c>
      <c r="W26" s="166">
        <v>10723168943.316631</v>
      </c>
      <c r="X26" s="166">
        <v>16850618532.646751</v>
      </c>
      <c r="Y26" s="166">
        <v>29415124713.412674</v>
      </c>
      <c r="Z26" s="166">
        <v>39184164958.097862</v>
      </c>
      <c r="AA26" s="166">
        <v>53026688532.432625</v>
      </c>
      <c r="AB26" s="166">
        <v>54489630840.686584</v>
      </c>
      <c r="AC26" s="166">
        <v>55706348194.016823</v>
      </c>
      <c r="AD26" s="166">
        <v>56844912911.585915</v>
      </c>
      <c r="AE26" s="166">
        <v>58957356608.634102</v>
      </c>
      <c r="AF26" s="166">
        <v>55835369166.522919</v>
      </c>
      <c r="AG26" s="166">
        <v>54994727093.660599</v>
      </c>
      <c r="AH26" s="166">
        <v>53331299429.219864</v>
      </c>
      <c r="AI26" s="166">
        <v>52556292405.170761</v>
      </c>
      <c r="AJ26" s="166">
        <v>49574319639.051117</v>
      </c>
      <c r="AK26" s="166">
        <v>49974435437.666504</v>
      </c>
      <c r="AL26" s="166">
        <v>50363397745.555527</v>
      </c>
      <c r="AM26" s="166">
        <v>50742330277.03643</v>
      </c>
      <c r="AN26" s="166">
        <v>51112222597.795319</v>
      </c>
      <c r="AO26" s="166">
        <v>51472135590.904312</v>
      </c>
      <c r="AP26" s="166">
        <v>51821040146.787544</v>
      </c>
      <c r="AQ26" s="166">
        <v>52159086222.440186</v>
      </c>
      <c r="AR26" s="166">
        <v>52486511402.512619</v>
      </c>
      <c r="AS26" s="166">
        <v>52803149461.854218</v>
      </c>
      <c r="AT26" s="166">
        <v>53108652462.571884</v>
      </c>
      <c r="AU26" s="166">
        <v>53402932545.582214</v>
      </c>
      <c r="AV26" s="166">
        <v>53686181386.725395</v>
      </c>
      <c r="AW26" s="166">
        <v>53958577819.470177</v>
      </c>
      <c r="AX26" s="166">
        <v>54219994387.97863</v>
      </c>
      <c r="AY26" s="166">
        <v>54470156089.453964</v>
      </c>
      <c r="AZ26" s="166">
        <v>54709007407.349236</v>
      </c>
      <c r="BA26" s="166">
        <v>54936749050.868996</v>
      </c>
      <c r="BB26" s="166">
        <v>55153600984.323082</v>
      </c>
      <c r="BC26" s="166">
        <v>55359555345.331512</v>
      </c>
      <c r="BD26" s="166">
        <v>55554487027.023941</v>
      </c>
      <c r="BE26" s="166">
        <v>55738445541.238335</v>
      </c>
      <c r="BF26" s="166">
        <v>55908091976.033661</v>
      </c>
      <c r="BG26" s="166">
        <v>56025579077.344337</v>
      </c>
      <c r="BH26" s="166">
        <v>56099827925.00647</v>
      </c>
      <c r="BI26" s="166">
        <v>56174175169.801498</v>
      </c>
      <c r="BJ26" s="166">
        <v>56248620942.120392</v>
      </c>
      <c r="BK26" s="166">
        <v>56323165372.526802</v>
      </c>
      <c r="BL26" s="166">
        <v>56397808591.757378</v>
      </c>
      <c r="BM26" s="166">
        <v>56472550730.722084</v>
      </c>
      <c r="BN26" s="166">
        <v>56547391920.504204</v>
      </c>
      <c r="BO26" s="166">
        <v>56622332292.360832</v>
      </c>
      <c r="BP26" s="166">
        <v>56697371977.722931</v>
      </c>
      <c r="BQ26"/>
    </row>
    <row r="27" spans="1:69">
      <c r="A27"/>
      <c r="B27"/>
      <c r="C27" s="31" t="str">
        <v>3G llamadas entrantes internacionales</v>
      </c>
      <c r="D27"/>
      <c r="E27"/>
      <c r="F27"/>
      <c r="G27" s="31" t="str">
        <v>minutos</v>
      </c>
      <c r="H27"/>
      <c r="I27" s="45"/>
      <c r="J27"/>
      <c r="K27"/>
      <c r="L27"/>
      <c r="M27"/>
      <c r="N27"/>
      <c r="O27" s="166">
        <v>42267633.249163635</v>
      </c>
      <c r="P27" s="166">
        <v>100273161.26608311</v>
      </c>
      <c r="Q27" s="166">
        <v>179514776.95199999</v>
      </c>
      <c r="R27" s="166">
        <v>213424379.96855608</v>
      </c>
      <c r="S27" s="166">
        <v>277235810.76348662</v>
      </c>
      <c r="T27" s="166">
        <v>413998047.16374469</v>
      </c>
      <c r="U27" s="166">
        <v>571045834.62093854</v>
      </c>
      <c r="V27" s="166">
        <v>785460162.56767702</v>
      </c>
      <c r="W27" s="166">
        <v>1266336299.6971123</v>
      </c>
      <c r="X27" s="166">
        <v>1815763825.2726703</v>
      </c>
      <c r="Y27" s="166">
        <v>4297315826.1847801</v>
      </c>
      <c r="Z27" s="166">
        <v>3035971387.2585921</v>
      </c>
      <c r="AA27" s="166">
        <v>2912728691.8644471</v>
      </c>
      <c r="AB27" s="166">
        <v>2549196567.5051141</v>
      </c>
      <c r="AC27" s="166">
        <v>2465457275.2128983</v>
      </c>
      <c r="AD27" s="166">
        <v>2373002627.3924146</v>
      </c>
      <c r="AE27" s="166">
        <v>2325542574.8445663</v>
      </c>
      <c r="AF27" s="166">
        <v>2084362668.5370495</v>
      </c>
      <c r="AG27" s="166">
        <v>1965650908.1319203</v>
      </c>
      <c r="AH27" s="166">
        <v>1827555538.9525001</v>
      </c>
      <c r="AI27" s="166">
        <v>1728867539.8490653</v>
      </c>
      <c r="AJ27" s="166">
        <v>1621516737.8081217</v>
      </c>
      <c r="AK27" s="166">
        <v>1642029503.7201033</v>
      </c>
      <c r="AL27" s="166">
        <v>1661910380.0684261</v>
      </c>
      <c r="AM27" s="166">
        <v>1681454141.1307716</v>
      </c>
      <c r="AN27" s="166">
        <v>1700767594.9450238</v>
      </c>
      <c r="AO27" s="166">
        <v>1719511604.7265046</v>
      </c>
      <c r="AP27" s="166">
        <v>1737478088.6663818</v>
      </c>
      <c r="AQ27" s="166">
        <v>1754754081.6731756</v>
      </c>
      <c r="AR27" s="166">
        <v>1771407132.7335081</v>
      </c>
      <c r="AS27" s="166">
        <v>1787402776.9515069</v>
      </c>
      <c r="AT27" s="166">
        <v>1802663700.2867184</v>
      </c>
      <c r="AU27" s="166">
        <v>1817177387.1215069</v>
      </c>
      <c r="AV27" s="166">
        <v>1830993899.9264164</v>
      </c>
      <c r="AW27" s="166">
        <v>1844148885.5665045</v>
      </c>
      <c r="AX27" s="166">
        <v>1856598036.7669804</v>
      </c>
      <c r="AY27" s="166">
        <v>1868266226.6827066</v>
      </c>
      <c r="AZ27" s="166">
        <v>1879134786.8284185</v>
      </c>
      <c r="BA27" s="166">
        <v>1889242589.6299424</v>
      </c>
      <c r="BB27" s="166">
        <v>1898623934.2865353</v>
      </c>
      <c r="BC27" s="166">
        <v>1907250807.0238602</v>
      </c>
      <c r="BD27" s="166">
        <v>1915067909.3583469</v>
      </c>
      <c r="BE27" s="166">
        <v>1922064802.4032643</v>
      </c>
      <c r="BF27" s="166">
        <v>1928279938.8196809</v>
      </c>
      <c r="BG27" s="166">
        <v>1932568034.6527243</v>
      </c>
      <c r="BH27" s="166">
        <v>1935308278.2671003</v>
      </c>
      <c r="BI27" s="166">
        <v>1938052407.3514481</v>
      </c>
      <c r="BJ27" s="166">
        <v>1940800427.4150867</v>
      </c>
      <c r="BK27" s="166">
        <v>1943552343.9751465</v>
      </c>
      <c r="BL27" s="166">
        <v>1946308162.556582</v>
      </c>
      <c r="BM27" s="166">
        <v>1949067888.6921811</v>
      </c>
      <c r="BN27" s="166">
        <v>1951831527.9225767</v>
      </c>
      <c r="BO27" s="166">
        <v>1954599085.7962587</v>
      </c>
      <c r="BP27" s="166">
        <v>1957370567.8695824</v>
      </c>
      <c r="BQ27"/>
    </row>
    <row r="28" spans="1:69">
      <c r="A28"/>
      <c r="B28"/>
      <c r="C28" s="31" t="str">
        <v>3G SMS on-net</v>
      </c>
      <c r="D28"/>
      <c r="E28"/>
      <c r="F28"/>
      <c r="G28" s="31" t="str">
        <v>mensajes</v>
      </c>
      <c r="H28"/>
      <c r="I28" s="45"/>
      <c r="J28"/>
      <c r="K28"/>
      <c r="L28"/>
      <c r="M28"/>
      <c r="N28"/>
      <c r="O28" s="166">
        <v>330216610.88</v>
      </c>
      <c r="P28" s="166">
        <v>951141148.34285724</v>
      </c>
      <c r="Q28" s="166">
        <v>3033650856.0696049</v>
      </c>
      <c r="R28" s="166">
        <v>4864989809.5238094</v>
      </c>
      <c r="S28" s="166">
        <v>7114076714.9812555</v>
      </c>
      <c r="T28" s="166">
        <v>11491371017.142857</v>
      </c>
      <c r="U28" s="166">
        <v>13801752934.361723</v>
      </c>
      <c r="V28" s="166">
        <v>7621566026.6995029</v>
      </c>
      <c r="W28" s="166">
        <v>10977823359.917936</v>
      </c>
      <c r="X28" s="166">
        <v>11381510980.329906</v>
      </c>
      <c r="Y28" s="166">
        <v>18660104415.294865</v>
      </c>
      <c r="Z28" s="166">
        <v>26125172520.346237</v>
      </c>
      <c r="AA28" s="166">
        <v>22386731448.997925</v>
      </c>
      <c r="AB28" s="166">
        <v>16422820903.698338</v>
      </c>
      <c r="AC28" s="166">
        <v>13281814041.067354</v>
      </c>
      <c r="AD28" s="166">
        <v>10769167175.708656</v>
      </c>
      <c r="AE28" s="166">
        <v>9427702687.1822643</v>
      </c>
      <c r="AF28" s="166">
        <v>7978110539.0018167</v>
      </c>
      <c r="AG28" s="166">
        <v>7215363578.5995569</v>
      </c>
      <c r="AH28" s="166">
        <v>6597478994.1548424</v>
      </c>
      <c r="AI28" s="166">
        <v>6258539523.2655935</v>
      </c>
      <c r="AJ28" s="166">
        <v>5909253830.6630869</v>
      </c>
      <c r="AK28" s="166">
        <v>5952279774.5942221</v>
      </c>
      <c r="AL28" s="166">
        <v>5994167037.0440903</v>
      </c>
      <c r="AM28" s="166">
        <v>6034886231.2567759</v>
      </c>
      <c r="AN28" s="166">
        <v>6074508655.0404358</v>
      </c>
      <c r="AO28" s="166">
        <v>6113112025.5062408</v>
      </c>
      <c r="AP28" s="166">
        <v>6150677898.3947525</v>
      </c>
      <c r="AQ28" s="166">
        <v>6187170392.6810951</v>
      </c>
      <c r="AR28" s="166">
        <v>6222578749.1004534</v>
      </c>
      <c r="AS28" s="166">
        <v>6256898585.8974762</v>
      </c>
      <c r="AT28" s="166">
        <v>6290126069.2688742</v>
      </c>
      <c r="AU28" s="166">
        <v>6322254206.8407516</v>
      </c>
      <c r="AV28" s="166">
        <v>6353277433.3572779</v>
      </c>
      <c r="AW28" s="166">
        <v>6383197512.9860926</v>
      </c>
      <c r="AX28" s="166">
        <v>6412021796.890583</v>
      </c>
      <c r="AY28" s="166">
        <v>6439755485.337738</v>
      </c>
      <c r="AZ28" s="166">
        <v>6466400512.9365196</v>
      </c>
      <c r="BA28" s="166">
        <v>6491960306.012805</v>
      </c>
      <c r="BB28" s="166">
        <v>6516443984.1166534</v>
      </c>
      <c r="BC28" s="166">
        <v>6539866276.0535231</v>
      </c>
      <c r="BD28" s="166">
        <v>6562241932.7043457</v>
      </c>
      <c r="BE28" s="166">
        <v>6583583456.9787502</v>
      </c>
      <c r="BF28" s="166">
        <v>6603405235.5648117</v>
      </c>
      <c r="BG28" s="166">
        <v>6617142209.223012</v>
      </c>
      <c r="BH28" s="166">
        <v>6625805720.9484901</v>
      </c>
      <c r="BI28" s="166">
        <v>6634480575.4006348</v>
      </c>
      <c r="BJ28" s="166">
        <v>6643166787.4299488</v>
      </c>
      <c r="BK28" s="166">
        <v>6651864371.9063683</v>
      </c>
      <c r="BL28" s="166">
        <v>6660573343.7193012</v>
      </c>
      <c r="BM28" s="166">
        <v>6669293717.777648</v>
      </c>
      <c r="BN28" s="166">
        <v>6678025509.0098333</v>
      </c>
      <c r="BO28" s="166">
        <v>6686768732.363822</v>
      </c>
      <c r="BP28" s="166">
        <v>6695523402.8071489</v>
      </c>
      <c r="BQ28"/>
    </row>
    <row r="29" spans="1:69">
      <c r="A29"/>
      <c r="B29"/>
      <c r="C29" s="31" t="str">
        <v>3G SMS salientes a otras redes</v>
      </c>
      <c r="D29"/>
      <c r="E29"/>
      <c r="F29"/>
      <c r="G29" s="31" t="str">
        <v>mensajes</v>
      </c>
      <c r="H29"/>
      <c r="I29" s="45"/>
      <c r="J29"/>
      <c r="K29"/>
      <c r="L29"/>
      <c r="M29"/>
      <c r="N29"/>
      <c r="O29" s="166">
        <v>103192690.90000002</v>
      </c>
      <c r="P29" s="166">
        <v>297231608.85714293</v>
      </c>
      <c r="Q29" s="166">
        <v>948015892.52175188</v>
      </c>
      <c r="R29" s="166">
        <v>1520309315.4761908</v>
      </c>
      <c r="S29" s="166">
        <v>2223148973.431643</v>
      </c>
      <c r="T29" s="166">
        <v>3591053442.8571434</v>
      </c>
      <c r="U29" s="166">
        <v>5477691465.638279</v>
      </c>
      <c r="V29" s="166">
        <v>3565652879.5504966</v>
      </c>
      <c r="W29" s="166">
        <v>5765641186.6320639</v>
      </c>
      <c r="X29" s="166">
        <v>6477474571.190094</v>
      </c>
      <c r="Y29" s="166">
        <v>11195300218.189135</v>
      </c>
      <c r="Z29" s="166">
        <v>16153496379.86598</v>
      </c>
      <c r="AA29" s="166">
        <v>13990525223.232828</v>
      </c>
      <c r="AB29" s="166">
        <v>10194683149.738338</v>
      </c>
      <c r="AC29" s="166">
        <v>8244861622.5203524</v>
      </c>
      <c r="AD29" s="166">
        <v>6685102869.1537685</v>
      </c>
      <c r="AE29" s="166">
        <v>5852371056.6749125</v>
      </c>
      <c r="AF29" s="166">
        <v>4952517570.2546692</v>
      </c>
      <c r="AG29" s="166">
        <v>4479032312.7386494</v>
      </c>
      <c r="AH29" s="166">
        <v>4095472289.8620028</v>
      </c>
      <c r="AI29" s="166">
        <v>3885071133.2691226</v>
      </c>
      <c r="AJ29" s="166">
        <v>3668247422.7933207</v>
      </c>
      <c r="AK29" s="166">
        <v>3694956346.197432</v>
      </c>
      <c r="AL29" s="166">
        <v>3720958418.0211701</v>
      </c>
      <c r="AM29" s="166">
        <v>3746235396.047369</v>
      </c>
      <c r="AN29" s="166">
        <v>3770831539.3328447</v>
      </c>
      <c r="AO29" s="166">
        <v>3794795091.8016062</v>
      </c>
      <c r="AP29" s="166">
        <v>3818114603.9358139</v>
      </c>
      <c r="AQ29" s="166">
        <v>3840767802.1150093</v>
      </c>
      <c r="AR29" s="166">
        <v>3862748007.3833423</v>
      </c>
      <c r="AS29" s="166">
        <v>3884052499.7082629</v>
      </c>
      <c r="AT29" s="166">
        <v>3904678899.2057023</v>
      </c>
      <c r="AU29" s="166">
        <v>3924622865.2671452</v>
      </c>
      <c r="AV29" s="166">
        <v>3943880943.1864696</v>
      </c>
      <c r="AW29" s="166">
        <v>3962454228.094059</v>
      </c>
      <c r="AX29" s="166">
        <v>3980347283.3217516</v>
      </c>
      <c r="AY29" s="166">
        <v>3997563337.0040169</v>
      </c>
      <c r="AZ29" s="166">
        <v>4014103590.0749407</v>
      </c>
      <c r="BA29" s="166">
        <v>4029970169.4715967</v>
      </c>
      <c r="BB29" s="166">
        <v>4045168736.2752285</v>
      </c>
      <c r="BC29" s="166">
        <v>4059708433.586503</v>
      </c>
      <c r="BD29" s="166">
        <v>4073598418.2097359</v>
      </c>
      <c r="BE29" s="166">
        <v>4086846451.4913387</v>
      </c>
      <c r="BF29" s="166">
        <v>4099151082.54919</v>
      </c>
      <c r="BG29" s="166">
        <v>4107678490.5202594</v>
      </c>
      <c r="BH29" s="166">
        <v>4113056479.9365234</v>
      </c>
      <c r="BI29" s="166">
        <v>4118441510.5002923</v>
      </c>
      <c r="BJ29" s="166">
        <v>4123833591.4302111</v>
      </c>
      <c r="BK29" s="166">
        <v>4129232731.9569893</v>
      </c>
      <c r="BL29" s="166">
        <v>4134638941.3234239</v>
      </c>
      <c r="BM29" s="166">
        <v>4140052228.7844119</v>
      </c>
      <c r="BN29" s="166">
        <v>4145472603.6069703</v>
      </c>
      <c r="BO29" s="166">
        <v>4150900075.0702457</v>
      </c>
      <c r="BP29" s="166">
        <v>4156334652.4655337</v>
      </c>
      <c r="BQ29"/>
    </row>
    <row r="30" spans="1:69">
      <c r="A30"/>
      <c r="B30"/>
      <c r="C30" s="31" t="str">
        <v>3G SMS entrantes de otras redes</v>
      </c>
      <c r="D30"/>
      <c r="E30"/>
      <c r="F30"/>
      <c r="G30" s="31" t="str">
        <v>mensajes</v>
      </c>
      <c r="H30"/>
      <c r="I30" s="45"/>
      <c r="J30"/>
      <c r="K30"/>
      <c r="L30"/>
      <c r="M30"/>
      <c r="N30"/>
      <c r="O30" s="166">
        <v>103192690.90000002</v>
      </c>
      <c r="P30" s="166">
        <v>297231608.85714293</v>
      </c>
      <c r="Q30" s="166">
        <v>948015892.52175188</v>
      </c>
      <c r="R30" s="166">
        <v>1520309315.4761908</v>
      </c>
      <c r="S30" s="166">
        <v>2223148973.431643</v>
      </c>
      <c r="T30" s="166">
        <v>3591053442.8571434</v>
      </c>
      <c r="U30" s="166">
        <v>5477691465.638279</v>
      </c>
      <c r="V30" s="166">
        <v>3565652879.5504966</v>
      </c>
      <c r="W30" s="166">
        <v>5765641186.6320639</v>
      </c>
      <c r="X30" s="166">
        <v>6477474571.190094</v>
      </c>
      <c r="Y30" s="166">
        <v>11195300218.189135</v>
      </c>
      <c r="Z30" s="166">
        <v>16153496379.86598</v>
      </c>
      <c r="AA30" s="166">
        <v>13990525223.232828</v>
      </c>
      <c r="AB30" s="166">
        <v>10194683149.738338</v>
      </c>
      <c r="AC30" s="166">
        <v>8244861622.5203524</v>
      </c>
      <c r="AD30" s="166">
        <v>6685102869.1537685</v>
      </c>
      <c r="AE30" s="166">
        <v>5852371056.6749125</v>
      </c>
      <c r="AF30" s="166">
        <v>4952517570.2546692</v>
      </c>
      <c r="AG30" s="166">
        <v>4479032312.7386494</v>
      </c>
      <c r="AH30" s="166">
        <v>4095472289.8620028</v>
      </c>
      <c r="AI30" s="166">
        <v>3885071133.2691226</v>
      </c>
      <c r="AJ30" s="166">
        <v>3668247422.7933207</v>
      </c>
      <c r="AK30" s="166">
        <v>3694956346.197432</v>
      </c>
      <c r="AL30" s="166">
        <v>3720958418.0211701</v>
      </c>
      <c r="AM30" s="166">
        <v>3746235396.047369</v>
      </c>
      <c r="AN30" s="166">
        <v>3770831539.3328447</v>
      </c>
      <c r="AO30" s="166">
        <v>3794795091.8016062</v>
      </c>
      <c r="AP30" s="166">
        <v>3818114603.9358139</v>
      </c>
      <c r="AQ30" s="166">
        <v>3840767802.1150093</v>
      </c>
      <c r="AR30" s="166">
        <v>3862748007.3833423</v>
      </c>
      <c r="AS30" s="166">
        <v>3884052499.7082629</v>
      </c>
      <c r="AT30" s="166">
        <v>3904678899.2057023</v>
      </c>
      <c r="AU30" s="166">
        <v>3924622865.2671452</v>
      </c>
      <c r="AV30" s="166">
        <v>3943880943.1864696</v>
      </c>
      <c r="AW30" s="166">
        <v>3962454228.094059</v>
      </c>
      <c r="AX30" s="166">
        <v>3980347283.3217516</v>
      </c>
      <c r="AY30" s="166">
        <v>3997563337.0040169</v>
      </c>
      <c r="AZ30" s="166">
        <v>4014103590.0749407</v>
      </c>
      <c r="BA30" s="166">
        <v>4029970169.4715967</v>
      </c>
      <c r="BB30" s="166">
        <v>4045168736.2752285</v>
      </c>
      <c r="BC30" s="166">
        <v>4059708433.586503</v>
      </c>
      <c r="BD30" s="166">
        <v>4073598418.2097359</v>
      </c>
      <c r="BE30" s="166">
        <v>4086846451.4913387</v>
      </c>
      <c r="BF30" s="166">
        <v>4099151082.54919</v>
      </c>
      <c r="BG30" s="166">
        <v>4107678490.5202594</v>
      </c>
      <c r="BH30" s="166">
        <v>4113056479.9365234</v>
      </c>
      <c r="BI30" s="166">
        <v>4118441510.5002923</v>
      </c>
      <c r="BJ30" s="166">
        <v>4123833591.4302111</v>
      </c>
      <c r="BK30" s="166">
        <v>4129232731.9569893</v>
      </c>
      <c r="BL30" s="166">
        <v>4134638941.3234239</v>
      </c>
      <c r="BM30" s="166">
        <v>4140052228.7844119</v>
      </c>
      <c r="BN30" s="166">
        <v>4145472603.6069703</v>
      </c>
      <c r="BO30" s="166">
        <v>4150900075.0702457</v>
      </c>
      <c r="BP30" s="166">
        <v>4156334652.4655337</v>
      </c>
      <c r="BQ30"/>
    </row>
    <row r="31" spans="1:69">
      <c r="A31"/>
      <c r="B31"/>
      <c r="C31" s="31" t="str">
        <v>4G llamadas on-net</v>
      </c>
      <c r="D31"/>
      <c r="E31"/>
      <c r="F31"/>
      <c r="G31" s="31" t="str">
        <v>minutos</v>
      </c>
      <c r="H31"/>
      <c r="I31" s="45"/>
      <c r="J31"/>
      <c r="K31"/>
      <c r="L31"/>
      <c r="M31"/>
      <c r="N31"/>
      <c r="O31" s="166">
        <v>0</v>
      </c>
      <c r="P31" s="166">
        <v>0</v>
      </c>
      <c r="Q31" s="166">
        <v>0</v>
      </c>
      <c r="R31" s="166">
        <v>0</v>
      </c>
      <c r="S31" s="166">
        <v>0</v>
      </c>
      <c r="T31" s="166">
        <v>0</v>
      </c>
      <c r="U31" s="166">
        <v>0</v>
      </c>
      <c r="V31" s="166">
        <v>0</v>
      </c>
      <c r="W31" s="166">
        <v>0</v>
      </c>
      <c r="X31" s="166">
        <v>0</v>
      </c>
      <c r="Y31" s="166">
        <v>0</v>
      </c>
      <c r="Z31" s="166">
        <v>0</v>
      </c>
      <c r="AA31" s="166">
        <v>1580086688.6040003</v>
      </c>
      <c r="AB31" s="166">
        <v>7920586698.0140629</v>
      </c>
      <c r="AC31" s="166">
        <v>9193062888.4952965</v>
      </c>
      <c r="AD31" s="166">
        <v>10603606968.153326</v>
      </c>
      <c r="AE31" s="166">
        <v>28096502724.608295</v>
      </c>
      <c r="AF31" s="166">
        <v>46588005967.810051</v>
      </c>
      <c r="AG31" s="166">
        <v>66032955622.246033</v>
      </c>
      <c r="AH31" s="166">
        <v>86388081986.18663</v>
      </c>
      <c r="AI31" s="166">
        <v>107611722533.08803</v>
      </c>
      <c r="AJ31" s="166">
        <v>128602533594.50711</v>
      </c>
      <c r="AK31" s="166">
        <v>129538903152.89822</v>
      </c>
      <c r="AL31" s="166">
        <v>130450491693.64413</v>
      </c>
      <c r="AM31" s="166">
        <v>131336659675.54829</v>
      </c>
      <c r="AN31" s="166">
        <v>132198958746.0829</v>
      </c>
      <c r="AO31" s="166">
        <v>133039080255.40599</v>
      </c>
      <c r="AP31" s="166">
        <v>133856622802.83954</v>
      </c>
      <c r="AQ31" s="166">
        <v>134650805513.02449</v>
      </c>
      <c r="AR31" s="166">
        <v>135421394233.09575</v>
      </c>
      <c r="AS31" s="166">
        <v>136168293603.32501</v>
      </c>
      <c r="AT31" s="166">
        <v>136891420189.013</v>
      </c>
      <c r="AU31" s="166">
        <v>137590621815.78638</v>
      </c>
      <c r="AV31" s="166">
        <v>138265777367.50748</v>
      </c>
      <c r="AW31" s="166">
        <v>138916925237.5903</v>
      </c>
      <c r="AX31" s="166">
        <v>139544225408.71002</v>
      </c>
      <c r="AY31" s="166">
        <v>140147791053.7865</v>
      </c>
      <c r="AZ31" s="166">
        <v>140727664275.53204</v>
      </c>
      <c r="BA31" s="166">
        <v>141283919640.75348</v>
      </c>
      <c r="BB31" s="166">
        <v>141816755617.35834</v>
      </c>
      <c r="BC31" s="166">
        <v>142326492746.95016</v>
      </c>
      <c r="BD31" s="166">
        <v>142813452051.55893</v>
      </c>
      <c r="BE31" s="166">
        <v>143277905630.82736</v>
      </c>
      <c r="BF31" s="166">
        <v>143709285128.0643</v>
      </c>
      <c r="BG31" s="166">
        <v>144008241589.74118</v>
      </c>
      <c r="BH31" s="166">
        <v>144196784778.0437</v>
      </c>
      <c r="BI31" s="166">
        <v>144385574817.03656</v>
      </c>
      <c r="BJ31" s="166">
        <v>144574612029.90973</v>
      </c>
      <c r="BK31" s="166">
        <v>144763896740.27637</v>
      </c>
      <c r="BL31" s="166">
        <v>144953429272.17313</v>
      </c>
      <c r="BM31" s="166">
        <v>145143209950.0611</v>
      </c>
      <c r="BN31" s="166">
        <v>145333239098.82608</v>
      </c>
      <c r="BO31" s="166">
        <v>145523517043.7793</v>
      </c>
      <c r="BP31" s="166">
        <v>145714044110.65781</v>
      </c>
      <c r="BQ31"/>
    </row>
    <row r="32" spans="1:69">
      <c r="A32"/>
      <c r="B32"/>
      <c r="C32" s="31" t="str">
        <v>4G llamadas salientes nacionales</v>
      </c>
      <c r="D32"/>
      <c r="E32"/>
      <c r="F32"/>
      <c r="G32" s="31" t="str">
        <v>minutos</v>
      </c>
      <c r="H32"/>
      <c r="I32" s="45"/>
      <c r="J32"/>
      <c r="K32"/>
      <c r="L32"/>
      <c r="M32"/>
      <c r="N32"/>
      <c r="O32" s="166">
        <v>0</v>
      </c>
      <c r="P32" s="166">
        <v>0</v>
      </c>
      <c r="Q32" s="166">
        <v>0</v>
      </c>
      <c r="R32" s="166">
        <v>0</v>
      </c>
      <c r="S32" s="166">
        <v>0</v>
      </c>
      <c r="T32" s="166">
        <v>0</v>
      </c>
      <c r="U32" s="166">
        <v>0</v>
      </c>
      <c r="V32" s="166">
        <v>0</v>
      </c>
      <c r="W32" s="166">
        <v>0</v>
      </c>
      <c r="X32" s="166">
        <v>0</v>
      </c>
      <c r="Y32" s="166">
        <v>0</v>
      </c>
      <c r="Z32" s="166">
        <v>0</v>
      </c>
      <c r="AA32" s="166">
        <v>684861454.28447998</v>
      </c>
      <c r="AB32" s="166">
        <v>3280054726.7069988</v>
      </c>
      <c r="AC32" s="166">
        <v>3850909590.7822347</v>
      </c>
      <c r="AD32" s="166">
        <v>4492787545.0249615</v>
      </c>
      <c r="AE32" s="166">
        <v>12040761465.029148</v>
      </c>
      <c r="AF32" s="166">
        <v>20192771541.868687</v>
      </c>
      <c r="AG32" s="166">
        <v>28945682119.953796</v>
      </c>
      <c r="AH32" s="166">
        <v>38296551232.372589</v>
      </c>
      <c r="AI32" s="166">
        <v>48242538252.569183</v>
      </c>
      <c r="AJ32" s="166">
        <v>57652758456.70723</v>
      </c>
      <c r="AK32" s="166">
        <v>58072534696.468979</v>
      </c>
      <c r="AL32" s="166">
        <v>58481201559.263748</v>
      </c>
      <c r="AM32" s="166">
        <v>58878472337.566452</v>
      </c>
      <c r="AN32" s="166">
        <v>59265042637.866486</v>
      </c>
      <c r="AO32" s="166">
        <v>59641670695.630936</v>
      </c>
      <c r="AP32" s="166">
        <v>60008176562.178513</v>
      </c>
      <c r="AQ32" s="166">
        <v>60364210169.612381</v>
      </c>
      <c r="AR32" s="166">
        <v>60709666546.761299</v>
      </c>
      <c r="AS32" s="166">
        <v>61044502943.679176</v>
      </c>
      <c r="AT32" s="166">
        <v>61368681956.432861</v>
      </c>
      <c r="AU32" s="166">
        <v>61682135364.963737</v>
      </c>
      <c r="AV32" s="166">
        <v>61984808872.678711</v>
      </c>
      <c r="AW32" s="166">
        <v>62276719691.417732</v>
      </c>
      <c r="AX32" s="166">
        <v>62557939541.715912</v>
      </c>
      <c r="AY32" s="166">
        <v>62828519159.20681</v>
      </c>
      <c r="AZ32" s="166">
        <v>63088477418.615768</v>
      </c>
      <c r="BA32" s="166">
        <v>63337847748.38295</v>
      </c>
      <c r="BB32" s="166">
        <v>63576719122.045807</v>
      </c>
      <c r="BC32" s="166">
        <v>63805235239.009987</v>
      </c>
      <c r="BD32" s="166">
        <v>64023540014.057251</v>
      </c>
      <c r="BE32" s="166">
        <v>64231755429.970795</v>
      </c>
      <c r="BF32" s="166">
        <v>64425143672.505692</v>
      </c>
      <c r="BG32" s="166">
        <v>64559166418.344238</v>
      </c>
      <c r="BH32" s="166">
        <v>64643690685.402122</v>
      </c>
      <c r="BI32" s="166">
        <v>64728325616.090225</v>
      </c>
      <c r="BJ32" s="166">
        <v>64813071355.295265</v>
      </c>
      <c r="BK32" s="166">
        <v>64897928048.093582</v>
      </c>
      <c r="BL32" s="166">
        <v>64982895839.75145</v>
      </c>
      <c r="BM32" s="166">
        <v>65067974875.725388</v>
      </c>
      <c r="BN32" s="166">
        <v>65153165301.6623</v>
      </c>
      <c r="BO32" s="166">
        <v>65238467263.399811</v>
      </c>
      <c r="BP32" s="166">
        <v>65323880906.966476</v>
      </c>
      <c r="BQ32"/>
    </row>
    <row r="33" spans="1:69">
      <c r="A33"/>
      <c r="B33"/>
      <c r="C33" s="31" t="str">
        <v>4G llamadas salientes internacionales</v>
      </c>
      <c r="D33"/>
      <c r="E33"/>
      <c r="F33"/>
      <c r="G33" s="31" t="str">
        <v>minutos</v>
      </c>
      <c r="H33"/>
      <c r="I33" s="45"/>
      <c r="J33"/>
      <c r="K33"/>
      <c r="L33"/>
      <c r="M33"/>
      <c r="N33"/>
      <c r="O33" s="166">
        <v>0</v>
      </c>
      <c r="P33" s="166">
        <v>0</v>
      </c>
      <c r="Q33" s="166">
        <v>0</v>
      </c>
      <c r="R33" s="166">
        <v>0</v>
      </c>
      <c r="S33" s="166">
        <v>0</v>
      </c>
      <c r="T33" s="166">
        <v>0</v>
      </c>
      <c r="U33" s="166">
        <v>0</v>
      </c>
      <c r="V33" s="166">
        <v>0</v>
      </c>
      <c r="W33" s="166">
        <v>0</v>
      </c>
      <c r="X33" s="166">
        <v>0</v>
      </c>
      <c r="Y33" s="166">
        <v>0</v>
      </c>
      <c r="Z33" s="166">
        <v>0</v>
      </c>
      <c r="AA33" s="166">
        <v>93390198.311519995</v>
      </c>
      <c r="AB33" s="166">
        <v>447280190.00549984</v>
      </c>
      <c r="AC33" s="166">
        <v>525124035.10666841</v>
      </c>
      <c r="AD33" s="166">
        <v>612652847.0488584</v>
      </c>
      <c r="AE33" s="166">
        <v>1641922017.9585204</v>
      </c>
      <c r="AF33" s="166">
        <v>2753559755.7093668</v>
      </c>
      <c r="AG33" s="166">
        <v>3947138470.9027905</v>
      </c>
      <c r="AH33" s="166">
        <v>5222256986.232626</v>
      </c>
      <c r="AI33" s="166">
        <v>6578527943.5321608</v>
      </c>
      <c r="AJ33" s="166">
        <v>7861739789.5509844</v>
      </c>
      <c r="AK33" s="166">
        <v>7918982004.0639524</v>
      </c>
      <c r="AL33" s="166">
        <v>7974709303.5359659</v>
      </c>
      <c r="AM33" s="166">
        <v>8028882591.4863338</v>
      </c>
      <c r="AN33" s="166">
        <v>8081596723.3454294</v>
      </c>
      <c r="AO33" s="166">
        <v>8132955094.8587646</v>
      </c>
      <c r="AP33" s="166">
        <v>8182933167.5697975</v>
      </c>
      <c r="AQ33" s="166">
        <v>8231483204.9471416</v>
      </c>
      <c r="AR33" s="166">
        <v>8278590892.7401762</v>
      </c>
      <c r="AS33" s="166">
        <v>8324250401.4107962</v>
      </c>
      <c r="AT33" s="166">
        <v>8368456630.4226637</v>
      </c>
      <c r="AU33" s="166">
        <v>8411200277.0405102</v>
      </c>
      <c r="AV33" s="166">
        <v>8452473937.1834612</v>
      </c>
      <c r="AW33" s="166">
        <v>8492279957.920599</v>
      </c>
      <c r="AX33" s="166">
        <v>8530628119.3248978</v>
      </c>
      <c r="AY33" s="166">
        <v>8567525339.8918362</v>
      </c>
      <c r="AZ33" s="166">
        <v>8602974193.4476032</v>
      </c>
      <c r="BA33" s="166">
        <v>8636979238.4158554</v>
      </c>
      <c r="BB33" s="166">
        <v>8669552607.5517006</v>
      </c>
      <c r="BC33" s="166">
        <v>8700713896.2286358</v>
      </c>
      <c r="BD33" s="166">
        <v>8730482729.1896248</v>
      </c>
      <c r="BE33" s="166">
        <v>8758875740.4505615</v>
      </c>
      <c r="BF33" s="166">
        <v>8785246864.4325943</v>
      </c>
      <c r="BG33" s="166">
        <v>8803522693.4105778</v>
      </c>
      <c r="BH33" s="166">
        <v>8815048729.8275604</v>
      </c>
      <c r="BI33" s="166">
        <v>8826589856.7395744</v>
      </c>
      <c r="BJ33" s="166">
        <v>8838146093.9039001</v>
      </c>
      <c r="BK33" s="166">
        <v>8849717461.1036682</v>
      </c>
      <c r="BL33" s="166">
        <v>8861303978.1479244</v>
      </c>
      <c r="BM33" s="166">
        <v>8872905664.8716431</v>
      </c>
      <c r="BN33" s="166">
        <v>8884522541.135767</v>
      </c>
      <c r="BO33" s="166">
        <v>8896154626.8272457</v>
      </c>
      <c r="BP33" s="166">
        <v>8907801941.8590641</v>
      </c>
      <c r="BQ33"/>
    </row>
    <row r="34" spans="1:69">
      <c r="A34"/>
      <c r="B34"/>
      <c r="C34" s="31" t="str">
        <v>4G llamadas entrantes nacionales</v>
      </c>
      <c r="D34"/>
      <c r="E34"/>
      <c r="F34"/>
      <c r="G34" s="31" t="str">
        <v>minutos</v>
      </c>
      <c r="H34"/>
      <c r="I34" s="45"/>
      <c r="J34"/>
      <c r="K34"/>
      <c r="L34"/>
      <c r="M34"/>
      <c r="N34"/>
      <c r="O34" s="166">
        <v>0</v>
      </c>
      <c r="P34" s="166">
        <v>0</v>
      </c>
      <c r="Q34" s="166">
        <v>0</v>
      </c>
      <c r="R34" s="166">
        <v>0</v>
      </c>
      <c r="S34" s="166">
        <v>0</v>
      </c>
      <c r="T34" s="166">
        <v>0</v>
      </c>
      <c r="U34" s="166">
        <v>0</v>
      </c>
      <c r="V34" s="166">
        <v>0</v>
      </c>
      <c r="W34" s="166">
        <v>0</v>
      </c>
      <c r="X34" s="166">
        <v>0</v>
      </c>
      <c r="Y34" s="166">
        <v>0</v>
      </c>
      <c r="Z34" s="166">
        <v>0</v>
      </c>
      <c r="AA34" s="166">
        <v>720539841.18642581</v>
      </c>
      <c r="AB34" s="166">
        <v>3649030685.0875692</v>
      </c>
      <c r="AC34" s="166">
        <v>4277451736.3262906</v>
      </c>
      <c r="AD34" s="166">
        <v>4961010581.3747702</v>
      </c>
      <c r="AE34" s="166">
        <v>13220740572.845222</v>
      </c>
      <c r="AF34" s="166">
        <v>22052041019.408401</v>
      </c>
      <c r="AG34" s="166">
        <v>31447642828.037277</v>
      </c>
      <c r="AH34" s="166">
        <v>41400890223.572166</v>
      </c>
      <c r="AI34" s="166">
        <v>51904431414.098892</v>
      </c>
      <c r="AJ34" s="166">
        <v>61967899548.813904</v>
      </c>
      <c r="AK34" s="166">
        <v>62468044297.08313</v>
      </c>
      <c r="AL34" s="166">
        <v>62954247181.944412</v>
      </c>
      <c r="AM34" s="166">
        <v>63427912846.295532</v>
      </c>
      <c r="AN34" s="166">
        <v>63890278247.244148</v>
      </c>
      <c r="AO34" s="166">
        <v>64340169488.630386</v>
      </c>
      <c r="AP34" s="166">
        <v>64776300183.484436</v>
      </c>
      <c r="AQ34" s="166">
        <v>65198857778.050232</v>
      </c>
      <c r="AR34" s="166">
        <v>65608139253.140762</v>
      </c>
      <c r="AS34" s="166">
        <v>66003936827.317764</v>
      </c>
      <c r="AT34" s="166">
        <v>66385815578.214859</v>
      </c>
      <c r="AU34" s="166">
        <v>66753665681.977768</v>
      </c>
      <c r="AV34" s="166">
        <v>67107726733.406738</v>
      </c>
      <c r="AW34" s="166">
        <v>67448222274.337723</v>
      </c>
      <c r="AX34" s="166">
        <v>67774992984.973282</v>
      </c>
      <c r="AY34" s="166">
        <v>68087695111.817451</v>
      </c>
      <c r="AZ34" s="166">
        <v>68386259259.186539</v>
      </c>
      <c r="BA34" s="166">
        <v>68670936313.586243</v>
      </c>
      <c r="BB34" s="166">
        <v>68942001230.403839</v>
      </c>
      <c r="BC34" s="166">
        <v>69199444181.664398</v>
      </c>
      <c r="BD34" s="166">
        <v>69443108783.779922</v>
      </c>
      <c r="BE34" s="166">
        <v>69673056926.547913</v>
      </c>
      <c r="BF34" s="166">
        <v>69885114970.042068</v>
      </c>
      <c r="BG34" s="166">
        <v>70031973846.68042</v>
      </c>
      <c r="BH34" s="166">
        <v>70124784906.258087</v>
      </c>
      <c r="BI34" s="166">
        <v>70217718962.251862</v>
      </c>
      <c r="BJ34" s="166">
        <v>70310776177.650482</v>
      </c>
      <c r="BK34" s="166">
        <v>70403956715.658493</v>
      </c>
      <c r="BL34" s="166">
        <v>70497260739.696716</v>
      </c>
      <c r="BM34" s="166">
        <v>70590688413.402588</v>
      </c>
      <c r="BN34" s="166">
        <v>70684239900.630249</v>
      </c>
      <c r="BO34" s="166">
        <v>70777915365.451035</v>
      </c>
      <c r="BP34" s="166">
        <v>70871714972.153656</v>
      </c>
      <c r="BQ34"/>
    </row>
    <row r="35" spans="1:69">
      <c r="A35"/>
      <c r="B35"/>
      <c r="C35" s="31" t="str">
        <v>4G llamadas entrantes internacionales</v>
      </c>
      <c r="D35"/>
      <c r="E35"/>
      <c r="F35"/>
      <c r="G35" s="31" t="str">
        <v>minutos</v>
      </c>
      <c r="H35"/>
      <c r="I35" s="45"/>
      <c r="J35"/>
      <c r="K35"/>
      <c r="L35"/>
      <c r="M35"/>
      <c r="N35"/>
      <c r="O35" s="166">
        <v>0</v>
      </c>
      <c r="P35" s="166">
        <v>0</v>
      </c>
      <c r="Q35" s="166">
        <v>0</v>
      </c>
      <c r="R35" s="166">
        <v>0</v>
      </c>
      <c r="S35" s="166">
        <v>0</v>
      </c>
      <c r="T35" s="166">
        <v>0</v>
      </c>
      <c r="U35" s="166">
        <v>0</v>
      </c>
      <c r="V35" s="166">
        <v>0</v>
      </c>
      <c r="W35" s="166">
        <v>0</v>
      </c>
      <c r="X35" s="166">
        <v>0</v>
      </c>
      <c r="Y35" s="166">
        <v>0</v>
      </c>
      <c r="Z35" s="166">
        <v>0</v>
      </c>
      <c r="AA35" s="166">
        <v>39578882.391864002</v>
      </c>
      <c r="AB35" s="166">
        <v>170713149.52275896</v>
      </c>
      <c r="AC35" s="166">
        <v>189311897.91813323</v>
      </c>
      <c r="AD35" s="166">
        <v>207098411.11788344</v>
      </c>
      <c r="AE35" s="166">
        <v>521485304.66211486</v>
      </c>
      <c r="AF35" s="166">
        <v>823213883.10012972</v>
      </c>
      <c r="AG35" s="166">
        <v>1124018445.9550731</v>
      </c>
      <c r="AH35" s="166">
        <v>1418724596.1646075</v>
      </c>
      <c r="AI35" s="166">
        <v>1707424221.5253563</v>
      </c>
      <c r="AJ35" s="166">
        <v>2026895922.2601521</v>
      </c>
      <c r="AK35" s="166">
        <v>2052536879.6501291</v>
      </c>
      <c r="AL35" s="166">
        <v>2077387975.0855327</v>
      </c>
      <c r="AM35" s="166">
        <v>2101817676.4134645</v>
      </c>
      <c r="AN35" s="166">
        <v>2125959493.6812797</v>
      </c>
      <c r="AO35" s="166">
        <v>2149389505.9081306</v>
      </c>
      <c r="AP35" s="166">
        <v>2171847610.8329773</v>
      </c>
      <c r="AQ35" s="166">
        <v>2193442602.0914693</v>
      </c>
      <c r="AR35" s="166">
        <v>2214258915.9168849</v>
      </c>
      <c r="AS35" s="166">
        <v>2234253471.1893835</v>
      </c>
      <c r="AT35" s="166">
        <v>2253329625.358398</v>
      </c>
      <c r="AU35" s="166">
        <v>2271471733.9018836</v>
      </c>
      <c r="AV35" s="166">
        <v>2288742374.9080205</v>
      </c>
      <c r="AW35" s="166">
        <v>2305186106.9581304</v>
      </c>
      <c r="AX35" s="166">
        <v>2320747545.9587255</v>
      </c>
      <c r="AY35" s="166">
        <v>2335332783.3533831</v>
      </c>
      <c r="AZ35" s="166">
        <v>2348918483.5355229</v>
      </c>
      <c r="BA35" s="166">
        <v>2361553237.0374279</v>
      </c>
      <c r="BB35" s="166">
        <v>2373279917.8581691</v>
      </c>
      <c r="BC35" s="166">
        <v>2384063508.7798252</v>
      </c>
      <c r="BD35" s="166">
        <v>2393834886.6979337</v>
      </c>
      <c r="BE35" s="166">
        <v>2402581003.0040803</v>
      </c>
      <c r="BF35" s="166">
        <v>2410349923.524601</v>
      </c>
      <c r="BG35" s="166">
        <v>2415710043.3159051</v>
      </c>
      <c r="BH35" s="166">
        <v>2419135347.8338752</v>
      </c>
      <c r="BI35" s="166">
        <v>2422565509.1893101</v>
      </c>
      <c r="BJ35" s="166">
        <v>2426000534.2688584</v>
      </c>
      <c r="BK35" s="166">
        <v>2429440429.9689331</v>
      </c>
      <c r="BL35" s="166">
        <v>2432885203.1957273</v>
      </c>
      <c r="BM35" s="166">
        <v>2436334860.8652263</v>
      </c>
      <c r="BN35" s="166">
        <v>2439789409.9032207</v>
      </c>
      <c r="BO35" s="166">
        <v>2443248857.2453232</v>
      </c>
      <c r="BP35" s="166">
        <v>2446713209.836978</v>
      </c>
      <c r="BQ35"/>
    </row>
    <row r="36" spans="1:69">
      <c r="A36"/>
      <c r="B36"/>
      <c r="C36" s="31" t="str">
        <v>4G SMS on-net</v>
      </c>
      <c r="D36"/>
      <c r="E36"/>
      <c r="F36"/>
      <c r="G36" s="31" t="str">
        <v>mensajes</v>
      </c>
      <c r="H36"/>
      <c r="I36" s="45"/>
      <c r="J36"/>
      <c r="K36"/>
      <c r="L36"/>
      <c r="M36"/>
      <c r="N36"/>
      <c r="O36" s="166">
        <v>0</v>
      </c>
      <c r="P36" s="166">
        <v>0</v>
      </c>
      <c r="Q36" s="166">
        <v>0</v>
      </c>
      <c r="R36" s="166">
        <v>0</v>
      </c>
      <c r="S36" s="166">
        <v>0</v>
      </c>
      <c r="T36" s="166">
        <v>0</v>
      </c>
      <c r="U36" s="166">
        <v>0</v>
      </c>
      <c r="V36" s="166">
        <v>0</v>
      </c>
      <c r="W36" s="166">
        <v>0</v>
      </c>
      <c r="X36" s="166">
        <v>0</v>
      </c>
      <c r="Y36" s="166">
        <v>0</v>
      </c>
      <c r="Z36" s="166">
        <v>0</v>
      </c>
      <c r="AA36" s="166">
        <v>304196478.59168571</v>
      </c>
      <c r="AB36" s="166">
        <v>1099794153.2858751</v>
      </c>
      <c r="AC36" s="166">
        <v>1019853578.153386</v>
      </c>
      <c r="AD36" s="166">
        <v>939854589.88002813</v>
      </c>
      <c r="AE36" s="166">
        <v>2114090905.6105685</v>
      </c>
      <c r="AF36" s="166">
        <v>3150935034.363965</v>
      </c>
      <c r="AG36" s="166">
        <v>4125962409.2285724</v>
      </c>
      <c r="AH36" s="166">
        <v>5121598508.0550184</v>
      </c>
      <c r="AI36" s="166">
        <v>6180914226.8529978</v>
      </c>
      <c r="AJ36" s="166">
        <v>7386567288.3288584</v>
      </c>
      <c r="AK36" s="166">
        <v>7440349718.2427769</v>
      </c>
      <c r="AL36" s="166">
        <v>7492708796.3051128</v>
      </c>
      <c r="AM36" s="166">
        <v>7543607789.0709696</v>
      </c>
      <c r="AN36" s="166">
        <v>7593135818.8005447</v>
      </c>
      <c r="AO36" s="166">
        <v>7641390031.8828001</v>
      </c>
      <c r="AP36" s="166">
        <v>7688347372.9934406</v>
      </c>
      <c r="AQ36" s="166">
        <v>7733962990.8513689</v>
      </c>
      <c r="AR36" s="166">
        <v>7778223436.3755665</v>
      </c>
      <c r="AS36" s="166">
        <v>7821123232.3718452</v>
      </c>
      <c r="AT36" s="166">
        <v>7862657586.586092</v>
      </c>
      <c r="AU36" s="166">
        <v>7902817758.5509396</v>
      </c>
      <c r="AV36" s="166">
        <v>7941596791.6965971</v>
      </c>
      <c r="AW36" s="166">
        <v>7978996891.2326155</v>
      </c>
      <c r="AX36" s="166">
        <v>8015027246.1132278</v>
      </c>
      <c r="AY36" s="166">
        <v>8049694356.6721716</v>
      </c>
      <c r="AZ36" s="166">
        <v>8083000641.1706486</v>
      </c>
      <c r="BA36" s="166">
        <v>8114950382.5160055</v>
      </c>
      <c r="BB36" s="166">
        <v>8145554980.1458158</v>
      </c>
      <c r="BC36" s="166">
        <v>8174832845.0669031</v>
      </c>
      <c r="BD36" s="166">
        <v>8202802415.8804312</v>
      </c>
      <c r="BE36" s="166">
        <v>8229479321.2234373</v>
      </c>
      <c r="BF36" s="166">
        <v>8254256544.4560146</v>
      </c>
      <c r="BG36" s="166">
        <v>8271427761.5287647</v>
      </c>
      <c r="BH36" s="166">
        <v>8282257151.1856117</v>
      </c>
      <c r="BI36" s="166">
        <v>8293100719.2507925</v>
      </c>
      <c r="BJ36" s="166">
        <v>8303958484.2874355</v>
      </c>
      <c r="BK36" s="166">
        <v>8314830464.8829603</v>
      </c>
      <c r="BL36" s="166">
        <v>8325716679.6491261</v>
      </c>
      <c r="BM36" s="166">
        <v>8336617147.2220592</v>
      </c>
      <c r="BN36" s="166">
        <v>8347531886.262291</v>
      </c>
      <c r="BO36" s="166">
        <v>8358460915.4547768</v>
      </c>
      <c r="BP36" s="166">
        <v>8369404253.5089359</v>
      </c>
      <c r="BQ36"/>
    </row>
    <row r="37" spans="1:69">
      <c r="A37"/>
      <c r="B37"/>
      <c r="C37" s="31" t="str">
        <v>4G SMS salientes a otras redes</v>
      </c>
      <c r="D37"/>
      <c r="E37"/>
      <c r="F37"/>
      <c r="G37" s="31" t="str">
        <v>mensajes</v>
      </c>
      <c r="H37"/>
      <c r="I37" s="45"/>
      <c r="J37"/>
      <c r="K37"/>
      <c r="L37"/>
      <c r="M37"/>
      <c r="N37"/>
      <c r="O37" s="166">
        <v>0</v>
      </c>
      <c r="P37" s="166">
        <v>0</v>
      </c>
      <c r="Q37" s="166">
        <v>0</v>
      </c>
      <c r="R37" s="166">
        <v>0</v>
      </c>
      <c r="S37" s="166">
        <v>0</v>
      </c>
      <c r="T37" s="166">
        <v>0</v>
      </c>
      <c r="U37" s="166">
        <v>0</v>
      </c>
      <c r="V37" s="166">
        <v>0</v>
      </c>
      <c r="W37" s="166">
        <v>0</v>
      </c>
      <c r="X37" s="166">
        <v>0</v>
      </c>
      <c r="Y37" s="166">
        <v>0</v>
      </c>
      <c r="Z37" s="166">
        <v>0</v>
      </c>
      <c r="AA37" s="166">
        <v>190106738.72831425</v>
      </c>
      <c r="AB37" s="166">
        <v>682711757.52512503</v>
      </c>
      <c r="AC37" s="166">
        <v>633087588.87209833</v>
      </c>
      <c r="AD37" s="166">
        <v>583427159.48978341</v>
      </c>
      <c r="AE37" s="166">
        <v>1312349873.3149803</v>
      </c>
      <c r="AF37" s="166">
        <v>1955984571.0499477</v>
      </c>
      <c r="AG37" s="166">
        <v>2561245701.7261858</v>
      </c>
      <c r="AH37" s="166">
        <v>3179299970.2039847</v>
      </c>
      <c r="AI37" s="166">
        <v>3836884204.4843903</v>
      </c>
      <c r="AJ37" s="166">
        <v>4585309278.4916506</v>
      </c>
      <c r="AK37" s="166">
        <v>4618695432.7467899</v>
      </c>
      <c r="AL37" s="166">
        <v>4651198022.5264626</v>
      </c>
      <c r="AM37" s="166">
        <v>4682794245.0592108</v>
      </c>
      <c r="AN37" s="166">
        <v>4713539424.1660557</v>
      </c>
      <c r="AO37" s="166">
        <v>4743493864.7520075</v>
      </c>
      <c r="AP37" s="166">
        <v>4772643254.9197674</v>
      </c>
      <c r="AQ37" s="166">
        <v>4800959752.6437616</v>
      </c>
      <c r="AR37" s="166">
        <v>4828435009.2291775</v>
      </c>
      <c r="AS37" s="166">
        <v>4855065624.6353283</v>
      </c>
      <c r="AT37" s="166">
        <v>4880848624.0071278</v>
      </c>
      <c r="AU37" s="166">
        <v>4905778581.583931</v>
      </c>
      <c r="AV37" s="166">
        <v>4929851178.9830866</v>
      </c>
      <c r="AW37" s="166">
        <v>4953067785.1175737</v>
      </c>
      <c r="AX37" s="166">
        <v>4975434104.1521893</v>
      </c>
      <c r="AY37" s="166">
        <v>4996954171.2550211</v>
      </c>
      <c r="AZ37" s="166">
        <v>5017629487.5936756</v>
      </c>
      <c r="BA37" s="166">
        <v>5037462711.8394957</v>
      </c>
      <c r="BB37" s="166">
        <v>5056460920.3440351</v>
      </c>
      <c r="BC37" s="166">
        <v>5074635541.9831285</v>
      </c>
      <c r="BD37" s="166">
        <v>5091998022.7621698</v>
      </c>
      <c r="BE37" s="166">
        <v>5108558064.3641729</v>
      </c>
      <c r="BF37" s="166">
        <v>5123938853.1864872</v>
      </c>
      <c r="BG37" s="166">
        <v>5134598113.1503239</v>
      </c>
      <c r="BH37" s="166">
        <v>5141320599.9206543</v>
      </c>
      <c r="BI37" s="166">
        <v>5148051888.1253653</v>
      </c>
      <c r="BJ37" s="166">
        <v>5154791989.2877636</v>
      </c>
      <c r="BK37" s="166">
        <v>5161540914.9462366</v>
      </c>
      <c r="BL37" s="166">
        <v>5168298676.6542797</v>
      </c>
      <c r="BM37" s="166">
        <v>5175065285.9805145</v>
      </c>
      <c r="BN37" s="166">
        <v>5181840754.5087128</v>
      </c>
      <c r="BO37" s="166">
        <v>5188625093.8378067</v>
      </c>
      <c r="BP37" s="166">
        <v>5195418315.5819168</v>
      </c>
      <c r="BQ37"/>
    </row>
    <row r="38" spans="1:69">
      <c r="A38"/>
      <c r="B38"/>
      <c r="C38" s="31" t="str">
        <v>4G SMS entrantes de otras redes</v>
      </c>
      <c r="D38"/>
      <c r="E38"/>
      <c r="F38"/>
      <c r="G38" s="31" t="str">
        <v>mensajes</v>
      </c>
      <c r="H38"/>
      <c r="I38" s="45"/>
      <c r="J38"/>
      <c r="K38"/>
      <c r="L38"/>
      <c r="M38"/>
      <c r="N38"/>
      <c r="O38" s="166">
        <v>0</v>
      </c>
      <c r="P38" s="166">
        <v>0</v>
      </c>
      <c r="Q38" s="166">
        <v>0</v>
      </c>
      <c r="R38" s="166">
        <v>0</v>
      </c>
      <c r="S38" s="166">
        <v>0</v>
      </c>
      <c r="T38" s="166">
        <v>0</v>
      </c>
      <c r="U38" s="166">
        <v>0</v>
      </c>
      <c r="V38" s="166">
        <v>0</v>
      </c>
      <c r="W38" s="166">
        <v>0</v>
      </c>
      <c r="X38" s="166">
        <v>0</v>
      </c>
      <c r="Y38" s="166">
        <v>0</v>
      </c>
      <c r="Z38" s="166">
        <v>0</v>
      </c>
      <c r="AA38" s="166">
        <v>190106738.72831425</v>
      </c>
      <c r="AB38" s="166">
        <v>682711757.52512503</v>
      </c>
      <c r="AC38" s="166">
        <v>633087588.87209833</v>
      </c>
      <c r="AD38" s="166">
        <v>583427159.48978341</v>
      </c>
      <c r="AE38" s="166">
        <v>1312349873.3149803</v>
      </c>
      <c r="AF38" s="166">
        <v>1955984571.0499477</v>
      </c>
      <c r="AG38" s="166">
        <v>2561245701.7261858</v>
      </c>
      <c r="AH38" s="166">
        <v>3179299970.2039847</v>
      </c>
      <c r="AI38" s="166">
        <v>3836884204.4843903</v>
      </c>
      <c r="AJ38" s="166">
        <v>4585309278.4916506</v>
      </c>
      <c r="AK38" s="166">
        <v>4618695432.7467899</v>
      </c>
      <c r="AL38" s="166">
        <v>4651198022.5264626</v>
      </c>
      <c r="AM38" s="166">
        <v>4682794245.0592108</v>
      </c>
      <c r="AN38" s="166">
        <v>4713539424.1660557</v>
      </c>
      <c r="AO38" s="166">
        <v>4743493864.7520075</v>
      </c>
      <c r="AP38" s="166">
        <v>4772643254.9197674</v>
      </c>
      <c r="AQ38" s="166">
        <v>4800959752.6437616</v>
      </c>
      <c r="AR38" s="166">
        <v>4828435009.2291775</v>
      </c>
      <c r="AS38" s="166">
        <v>4855065624.6353283</v>
      </c>
      <c r="AT38" s="166">
        <v>4880848624.0071278</v>
      </c>
      <c r="AU38" s="166">
        <v>4905778581.583931</v>
      </c>
      <c r="AV38" s="166">
        <v>4929851178.9830866</v>
      </c>
      <c r="AW38" s="166">
        <v>4953067785.1175737</v>
      </c>
      <c r="AX38" s="166">
        <v>4975434104.1521893</v>
      </c>
      <c r="AY38" s="166">
        <v>4996954171.2550211</v>
      </c>
      <c r="AZ38" s="166">
        <v>5017629487.5936756</v>
      </c>
      <c r="BA38" s="166">
        <v>5037462711.8394957</v>
      </c>
      <c r="BB38" s="166">
        <v>5056460920.3440351</v>
      </c>
      <c r="BC38" s="166">
        <v>5074635541.9831285</v>
      </c>
      <c r="BD38" s="166">
        <v>5091998022.7621698</v>
      </c>
      <c r="BE38" s="166">
        <v>5108558064.3641729</v>
      </c>
      <c r="BF38" s="166">
        <v>5123938853.1864872</v>
      </c>
      <c r="BG38" s="166">
        <v>5134598113.1503239</v>
      </c>
      <c r="BH38" s="166">
        <v>5141320599.9206543</v>
      </c>
      <c r="BI38" s="166">
        <v>5148051888.1253653</v>
      </c>
      <c r="BJ38" s="166">
        <v>5154791989.2877636</v>
      </c>
      <c r="BK38" s="166">
        <v>5161540914.9462366</v>
      </c>
      <c r="BL38" s="166">
        <v>5168298676.6542797</v>
      </c>
      <c r="BM38" s="166">
        <v>5175065285.9805145</v>
      </c>
      <c r="BN38" s="166">
        <v>5181840754.5087128</v>
      </c>
      <c r="BO38" s="166">
        <v>5188625093.8378067</v>
      </c>
      <c r="BP38" s="166">
        <v>5195418315.5819168</v>
      </c>
      <c r="BQ38"/>
    </row>
    <row r="39" spans="1:69">
      <c r="A39"/>
      <c r="B39"/>
      <c r="C39" s="31" t="str">
        <v xml:space="preserve">Datos GPRS </v>
      </c>
      <c r="D39"/>
      <c r="E39"/>
      <c r="F39"/>
      <c r="G39" s="31" t="str">
        <v>megabytes</v>
      </c>
      <c r="H39"/>
      <c r="I39" s="45"/>
      <c r="J39"/>
      <c r="K39"/>
      <c r="L39"/>
      <c r="M39"/>
      <c r="N39"/>
      <c r="O39" s="166">
        <v>0</v>
      </c>
      <c r="P39" s="166">
        <v>650000</v>
      </c>
      <c r="Q39" s="166">
        <v>1125000.0000000009</v>
      </c>
      <c r="R39" s="166">
        <v>6637620.9046601346</v>
      </c>
      <c r="S39" s="166">
        <v>41033277.148442812</v>
      </c>
      <c r="T39" s="166">
        <v>100267745.77872051</v>
      </c>
      <c r="U39" s="166">
        <v>139588804.41759649</v>
      </c>
      <c r="V39" s="166">
        <v>270162155.89268029</v>
      </c>
      <c r="W39" s="166">
        <v>553545874.69007146</v>
      </c>
      <c r="X39" s="166">
        <v>1116370701.2230585</v>
      </c>
      <c r="Y39" s="166">
        <v>1241326000</v>
      </c>
      <c r="Z39" s="166">
        <v>601931500</v>
      </c>
      <c r="AA39" s="166">
        <v>263056205.20003897</v>
      </c>
      <c r="AB39" s="166">
        <v>123920030.0625</v>
      </c>
      <c r="AC39" s="166">
        <v>38874993.632587887</v>
      </c>
      <c r="AD39" s="166">
        <v>11416858.453570651</v>
      </c>
      <c r="AE39" s="166">
        <v>3233116.3375131092</v>
      </c>
      <c r="AF39" s="166">
        <v>887572.2483477568</v>
      </c>
      <c r="AG39" s="166">
        <v>237045.10069784435</v>
      </c>
      <c r="AH39" s="166">
        <v>61728.862282995447</v>
      </c>
      <c r="AI39" s="166">
        <v>16323.423608047877</v>
      </c>
      <c r="AJ39" s="166">
        <v>16508.797838969407</v>
      </c>
      <c r="AK39" s="166">
        <v>16629.000258859407</v>
      </c>
      <c r="AL39" s="166">
        <v>16746.021522055871</v>
      </c>
      <c r="AM39" s="166">
        <v>16859.779530204847</v>
      </c>
      <c r="AN39" s="166">
        <v>16970.473469385499</v>
      </c>
      <c r="AO39" s="166">
        <v>17078.320459409159</v>
      </c>
      <c r="AP39" s="166">
        <v>17183.26897218802</v>
      </c>
      <c r="AQ39" s="166">
        <v>17285.218766202088</v>
      </c>
      <c r="AR39" s="166">
        <v>17384.139783083127</v>
      </c>
      <c r="AS39" s="166">
        <v>17480.019781435629</v>
      </c>
      <c r="AT39" s="166">
        <v>17572.848050688459</v>
      </c>
      <c r="AU39" s="166">
        <v>17662.605056110111</v>
      </c>
      <c r="AV39" s="166">
        <v>17749.275249936658</v>
      </c>
      <c r="AW39" s="166">
        <v>17832.863560757716</v>
      </c>
      <c r="AX39" s="166">
        <v>17913.390525661995</v>
      </c>
      <c r="AY39" s="166">
        <v>17990.870672736954</v>
      </c>
      <c r="AZ39" s="166">
        <v>18065.309406737437</v>
      </c>
      <c r="BA39" s="166">
        <v>18136.716299856958</v>
      </c>
      <c r="BB39" s="166">
        <v>18205.116829560637</v>
      </c>
      <c r="BC39" s="166">
        <v>18270.552143999943</v>
      </c>
      <c r="BD39" s="166">
        <v>18333.063452999028</v>
      </c>
      <c r="BE39" s="166">
        <v>18392.685686180717</v>
      </c>
      <c r="BF39" s="166">
        <v>18448.062176151096</v>
      </c>
      <c r="BG39" s="166">
        <v>18486.439427753605</v>
      </c>
      <c r="BH39" s="166">
        <v>18510.642849666077</v>
      </c>
      <c r="BI39" s="166">
        <v>18534.877959975587</v>
      </c>
      <c r="BJ39" s="166">
        <v>18559.144800170241</v>
      </c>
      <c r="BK39" s="166">
        <v>18583.443411792487</v>
      </c>
      <c r="BL39" s="166">
        <v>18607.773836439159</v>
      </c>
      <c r="BM39" s="166">
        <v>18632.136115761539</v>
      </c>
      <c r="BN39" s="166">
        <v>18656.530291465449</v>
      </c>
      <c r="BO39" s="166">
        <v>18680.956405311324</v>
      </c>
      <c r="BP39" s="166">
        <v>18705.414499114257</v>
      </c>
      <c r="BQ39"/>
    </row>
    <row r="40" spans="1:69">
      <c r="A40"/>
      <c r="B40"/>
      <c r="C40" s="31" t="str">
        <v xml:space="preserve">Datos EDGE </v>
      </c>
      <c r="D40"/>
      <c r="E40"/>
      <c r="F40"/>
      <c r="G40" s="31" t="str">
        <v>megabytes</v>
      </c>
      <c r="H40"/>
      <c r="I40" s="45"/>
      <c r="J40"/>
      <c r="K40"/>
      <c r="L40"/>
      <c r="M40"/>
      <c r="N40"/>
      <c r="O40" s="166">
        <v>0</v>
      </c>
      <c r="P40" s="166">
        <v>2100000</v>
      </c>
      <c r="Q40" s="166">
        <v>6750000</v>
      </c>
      <c r="R40" s="166">
        <v>43144535.880290836</v>
      </c>
      <c r="S40" s="166">
        <v>232521903.84117573</v>
      </c>
      <c r="T40" s="166">
        <v>401070983.11488169</v>
      </c>
      <c r="U40" s="166">
        <v>558355217.67038548</v>
      </c>
      <c r="V40" s="166">
        <v>1080648623.5707202</v>
      </c>
      <c r="W40" s="166">
        <v>1845152915.63357</v>
      </c>
      <c r="X40" s="166">
        <v>2790926753.0576458</v>
      </c>
      <c r="Y40" s="166">
        <v>3103315000</v>
      </c>
      <c r="Z40" s="166">
        <v>1504828750</v>
      </c>
      <c r="AA40" s="166">
        <v>657640513.00009739</v>
      </c>
      <c r="AB40" s="166">
        <v>309800075.15625</v>
      </c>
      <c r="AC40" s="166">
        <v>97187484.081469715</v>
      </c>
      <c r="AD40" s="166">
        <v>28542146.133926626</v>
      </c>
      <c r="AE40" s="166">
        <v>8082790.8437827732</v>
      </c>
      <c r="AF40" s="166">
        <v>2218930.6208693921</v>
      </c>
      <c r="AG40" s="166">
        <v>592612.75174461096</v>
      </c>
      <c r="AH40" s="166">
        <v>154322.15570748862</v>
      </c>
      <c r="AI40" s="166">
        <v>40808.55902011969</v>
      </c>
      <c r="AJ40" s="166">
        <v>41271.994597423523</v>
      </c>
      <c r="AK40" s="166">
        <v>41572.500647148518</v>
      </c>
      <c r="AL40" s="166">
        <v>41865.05380513968</v>
      </c>
      <c r="AM40" s="166">
        <v>42149.448825512118</v>
      </c>
      <c r="AN40" s="166">
        <v>42426.183673463747</v>
      </c>
      <c r="AO40" s="166">
        <v>42695.8011485229</v>
      </c>
      <c r="AP40" s="166">
        <v>42958.172430470047</v>
      </c>
      <c r="AQ40" s="166">
        <v>43213.04691550522</v>
      </c>
      <c r="AR40" s="166">
        <v>43460.349457707816</v>
      </c>
      <c r="AS40" s="166">
        <v>43700.049453589068</v>
      </c>
      <c r="AT40" s="166">
        <v>43932.120126721144</v>
      </c>
      <c r="AU40" s="166">
        <v>44156.512640275279</v>
      </c>
      <c r="AV40" s="166">
        <v>44373.188124841647</v>
      </c>
      <c r="AW40" s="166">
        <v>44582.15890189429</v>
      </c>
      <c r="AX40" s="166">
        <v>44783.476314154985</v>
      </c>
      <c r="AY40" s="166">
        <v>44977.176681842386</v>
      </c>
      <c r="AZ40" s="166">
        <v>45163.27351684359</v>
      </c>
      <c r="BA40" s="166">
        <v>45341.790749642394</v>
      </c>
      <c r="BB40" s="166">
        <v>45512.792073901597</v>
      </c>
      <c r="BC40" s="166">
        <v>45676.380359999857</v>
      </c>
      <c r="BD40" s="166">
        <v>45832.658632497565</v>
      </c>
      <c r="BE40" s="166">
        <v>45981.714215451793</v>
      </c>
      <c r="BF40" s="166">
        <v>46120.155440377741</v>
      </c>
      <c r="BG40" s="166">
        <v>46216.098569384012</v>
      </c>
      <c r="BH40" s="166">
        <v>46276.607124165195</v>
      </c>
      <c r="BI40" s="166">
        <v>46337.194899938964</v>
      </c>
      <c r="BJ40" s="166">
        <v>46397.862000425601</v>
      </c>
      <c r="BK40" s="166">
        <v>46458.608529481215</v>
      </c>
      <c r="BL40" s="166">
        <v>46519.434591097895</v>
      </c>
      <c r="BM40" s="166">
        <v>46580.340289403845</v>
      </c>
      <c r="BN40" s="166">
        <v>46641.325728663629</v>
      </c>
      <c r="BO40" s="166">
        <v>46702.391013278313</v>
      </c>
      <c r="BP40" s="166">
        <v>46763.53624778564</v>
      </c>
      <c r="BQ40"/>
    </row>
    <row r="41" spans="1:69">
      <c r="A41"/>
      <c r="B41"/>
      <c r="C41" s="31" t="str">
        <v xml:space="preserve">Datos R99 </v>
      </c>
      <c r="D41"/>
      <c r="E41"/>
      <c r="F41"/>
      <c r="G41" s="31" t="str">
        <v>megabytes</v>
      </c>
      <c r="H41"/>
      <c r="I41" s="45"/>
      <c r="J41"/>
      <c r="K41"/>
      <c r="L41"/>
      <c r="M41"/>
      <c r="N41"/>
      <c r="O41" s="166">
        <v>0</v>
      </c>
      <c r="P41" s="166">
        <v>2250000</v>
      </c>
      <c r="Q41" s="166">
        <v>14625000</v>
      </c>
      <c r="R41" s="166">
        <v>99564313.569901928</v>
      </c>
      <c r="S41" s="166">
        <v>478721566.73183233</v>
      </c>
      <c r="T41" s="166">
        <v>1253346822.2340052</v>
      </c>
      <c r="U41" s="166">
        <v>2093832066.2639453</v>
      </c>
      <c r="V41" s="166">
        <v>2026216169.1951001</v>
      </c>
      <c r="W41" s="166">
        <v>1845152915.63357</v>
      </c>
      <c r="X41" s="166">
        <v>5866981644.9037113</v>
      </c>
      <c r="Y41" s="166">
        <v>7690865419.1961651</v>
      </c>
      <c r="Z41" s="166">
        <v>6034795046.2669401</v>
      </c>
      <c r="AA41" s="166">
        <v>6327791242.4389029</v>
      </c>
      <c r="AB41" s="166">
        <v>7201729894.7805204</v>
      </c>
      <c r="AC41" s="166">
        <v>2259257068.143116</v>
      </c>
      <c r="AD41" s="166">
        <v>663501540.37316334</v>
      </c>
      <c r="AE41" s="166">
        <v>187895617.59650955</v>
      </c>
      <c r="AF41" s="166">
        <v>51582101.710915655</v>
      </c>
      <c r="AG41" s="166">
        <v>13776100.500023428</v>
      </c>
      <c r="AH41" s="166">
        <v>3587431.2865323192</v>
      </c>
      <c r="AI41" s="166">
        <v>948651.22066185588</v>
      </c>
      <c r="AJ41" s="166">
        <v>959424.41963442077</v>
      </c>
      <c r="AK41" s="166">
        <v>966410.09709358669</v>
      </c>
      <c r="AL41" s="166">
        <v>973210.89861906983</v>
      </c>
      <c r="AM41" s="166">
        <v>979822.05298728589</v>
      </c>
      <c r="AN41" s="166">
        <v>986255.13608584739</v>
      </c>
      <c r="AO41" s="166">
        <v>992522.76603819465</v>
      </c>
      <c r="AP41" s="166">
        <v>998621.94824070914</v>
      </c>
      <c r="AQ41" s="166">
        <v>1004546.857062532</v>
      </c>
      <c r="AR41" s="166">
        <v>1010295.7456331282</v>
      </c>
      <c r="AS41" s="166">
        <v>1015867.9025322063</v>
      </c>
      <c r="AT41" s="166">
        <v>1021262.7053047819</v>
      </c>
      <c r="AU41" s="166">
        <v>1026479.0186714353</v>
      </c>
      <c r="AV41" s="166">
        <v>1031515.9390591423</v>
      </c>
      <c r="AW41" s="166">
        <v>1036373.7528975556</v>
      </c>
      <c r="AX41" s="166">
        <v>1041053.6537190337</v>
      </c>
      <c r="AY41" s="166">
        <v>1045556.4858371369</v>
      </c>
      <c r="AZ41" s="166">
        <v>1049882.5633543106</v>
      </c>
      <c r="BA41" s="166">
        <v>1054032.442567646</v>
      </c>
      <c r="BB41" s="166">
        <v>1058007.6041241544</v>
      </c>
      <c r="BC41" s="166">
        <v>1061810.4393876242</v>
      </c>
      <c r="BD41" s="166">
        <v>1065443.3433060101</v>
      </c>
      <c r="BE41" s="166">
        <v>1068908.3458474202</v>
      </c>
      <c r="BF41" s="166">
        <v>1072126.6030015424</v>
      </c>
      <c r="BG41" s="166">
        <v>1074356.9333202641</v>
      </c>
      <c r="BH41" s="166">
        <v>1075763.5381044555</v>
      </c>
      <c r="BI41" s="166">
        <v>1077171.9844898481</v>
      </c>
      <c r="BJ41" s="166">
        <v>1078582.2748875632</v>
      </c>
      <c r="BK41" s="166">
        <v>1079994.4117118791</v>
      </c>
      <c r="BL41" s="166">
        <v>1081408.3973802354</v>
      </c>
      <c r="BM41" s="166">
        <v>1082824.2343132354</v>
      </c>
      <c r="BN41" s="166">
        <v>1084241.9249346531</v>
      </c>
      <c r="BO41" s="166">
        <v>1085661.4716714351</v>
      </c>
      <c r="BP41" s="166">
        <v>1087082.8769537052</v>
      </c>
      <c r="BQ41"/>
    </row>
    <row r="42" spans="1:69">
      <c r="A42"/>
      <c r="B42"/>
      <c r="C42" s="31" t="str">
        <v xml:space="preserve">Datos HSDPA </v>
      </c>
      <c r="D42"/>
      <c r="E42"/>
      <c r="F42"/>
      <c r="G42" s="31" t="str">
        <v>megabytes</v>
      </c>
      <c r="H42"/>
      <c r="I42" s="45"/>
      <c r="J42"/>
      <c r="K42"/>
      <c r="L42"/>
      <c r="M42"/>
      <c r="N42"/>
      <c r="O42" s="166">
        <v>0</v>
      </c>
      <c r="P42" s="166">
        <v>0</v>
      </c>
      <c r="Q42" s="166">
        <v>0</v>
      </c>
      <c r="R42" s="166">
        <v>14104944.422402773</v>
      </c>
      <c r="S42" s="166">
        <v>523174283.64264536</v>
      </c>
      <c r="T42" s="166">
        <v>2769896477.1371512</v>
      </c>
      <c r="U42" s="166">
        <v>9492038700.396553</v>
      </c>
      <c r="V42" s="166">
        <v>25834256157.237526</v>
      </c>
      <c r="W42" s="166">
        <v>70890775018.641754</v>
      </c>
      <c r="X42" s="166">
        <v>159750015757.11337</v>
      </c>
      <c r="Y42" s="166">
        <v>319194129181.50269</v>
      </c>
      <c r="Z42" s="166">
        <v>470998829608.6405</v>
      </c>
      <c r="AA42" s="166">
        <v>586157148667.95007</v>
      </c>
      <c r="AB42" s="166">
        <v>784168173199.99988</v>
      </c>
      <c r="AC42" s="166">
        <v>843883839831.13367</v>
      </c>
      <c r="AD42" s="166">
        <v>893753082355.69409</v>
      </c>
      <c r="AE42" s="166">
        <v>956626186662.21814</v>
      </c>
      <c r="AF42" s="166">
        <v>988808407437.32336</v>
      </c>
      <c r="AG42" s="166">
        <v>990343052212.93811</v>
      </c>
      <c r="AH42" s="166">
        <v>1031589760277.5306</v>
      </c>
      <c r="AI42" s="166">
        <v>1091166472452.8438</v>
      </c>
      <c r="AJ42" s="166">
        <v>1103558122053.7632</v>
      </c>
      <c r="AK42" s="166">
        <v>1111593253264.0444</v>
      </c>
      <c r="AL42" s="166">
        <v>1119415734750.1653</v>
      </c>
      <c r="AM42" s="166">
        <v>1127020078510.7463</v>
      </c>
      <c r="AN42" s="166">
        <v>1134419599471.4172</v>
      </c>
      <c r="AO42" s="166">
        <v>1141628811368.0413</v>
      </c>
      <c r="AP42" s="166">
        <v>1148644269719.6594</v>
      </c>
      <c r="AQ42" s="166">
        <v>1155459273714.7026</v>
      </c>
      <c r="AR42" s="166">
        <v>1162071814051.4192</v>
      </c>
      <c r="AS42" s="166">
        <v>1168481072433.313</v>
      </c>
      <c r="AT42" s="166">
        <v>1174686332894.395</v>
      </c>
      <c r="AU42" s="166">
        <v>1180686289602.9614</v>
      </c>
      <c r="AV42" s="166">
        <v>1186479903242.8042</v>
      </c>
      <c r="AW42" s="166">
        <v>1192067503273.7153</v>
      </c>
      <c r="AX42" s="166">
        <v>1197450462531.6382</v>
      </c>
      <c r="AY42" s="166">
        <v>1202629752170.8062</v>
      </c>
      <c r="AZ42" s="166">
        <v>1207605733481.0696</v>
      </c>
      <c r="BA42" s="166">
        <v>1212379046331.6675</v>
      </c>
      <c r="BB42" s="166">
        <v>1216951393806.2422</v>
      </c>
      <c r="BC42" s="166">
        <v>1221325526521.5981</v>
      </c>
      <c r="BD42" s="166">
        <v>1225504199217.1541</v>
      </c>
      <c r="BE42" s="166">
        <v>1229489746821.7969</v>
      </c>
      <c r="BF42" s="166">
        <v>1233191480641.166</v>
      </c>
      <c r="BG42" s="166">
        <v>1235756872023.4553</v>
      </c>
      <c r="BH42" s="166">
        <v>1237374790123.4609</v>
      </c>
      <c r="BI42" s="166">
        <v>1238994826487.2109</v>
      </c>
      <c r="BJ42" s="166">
        <v>1240616983888.0471</v>
      </c>
      <c r="BK42" s="166">
        <v>1242241265102.9434</v>
      </c>
      <c r="BL42" s="166">
        <v>1243867672912.5098</v>
      </c>
      <c r="BM42" s="166">
        <v>1245496210100.9954</v>
      </c>
      <c r="BN42" s="166">
        <v>1247126879456.2961</v>
      </c>
      <c r="BO42" s="166">
        <v>1248759683769.9568</v>
      </c>
      <c r="BP42" s="166">
        <v>1250394625837.178</v>
      </c>
      <c r="BQ42"/>
    </row>
    <row r="43" spans="1:69">
      <c r="A43"/>
      <c r="B43"/>
      <c r="C43" s="31" t="str">
        <v xml:space="preserve">Datos HSUPA </v>
      </c>
      <c r="D43"/>
      <c r="E43"/>
      <c r="F43"/>
      <c r="G43" s="31" t="str">
        <v>megabytes</v>
      </c>
      <c r="H43"/>
      <c r="I43" s="45"/>
      <c r="J43"/>
      <c r="K43"/>
      <c r="L43"/>
      <c r="M43"/>
      <c r="N43"/>
      <c r="O43" s="166">
        <v>0</v>
      </c>
      <c r="P43" s="166">
        <v>0</v>
      </c>
      <c r="Q43" s="166">
        <v>0</v>
      </c>
      <c r="R43" s="166">
        <v>2489107.8392475485</v>
      </c>
      <c r="S43" s="166">
        <v>92324873.583996266</v>
      </c>
      <c r="T43" s="166">
        <v>488805260.67126215</v>
      </c>
      <c r="U43" s="166">
        <v>1675065653.0111566</v>
      </c>
      <c r="V43" s="166">
        <v>4558986380.6889763</v>
      </c>
      <c r="W43" s="166">
        <v>12510136767.995607</v>
      </c>
      <c r="X43" s="166">
        <v>28191179251.255306</v>
      </c>
      <c r="Y43" s="166">
        <v>56328375737.912239</v>
      </c>
      <c r="Z43" s="166">
        <v>83117440519.171875</v>
      </c>
      <c r="AA43" s="166">
        <v>103439496823.75592</v>
      </c>
      <c r="AB43" s="166">
        <v>138382618800</v>
      </c>
      <c r="AC43" s="166">
        <v>148920677617.25891</v>
      </c>
      <c r="AD43" s="166">
        <v>157721132180.41666</v>
      </c>
      <c r="AE43" s="166">
        <v>168816385881.56796</v>
      </c>
      <c r="AF43" s="166">
        <v>174495601312.46884</v>
      </c>
      <c r="AG43" s="166">
        <v>174766420978.75381</v>
      </c>
      <c r="AH43" s="166">
        <v>182045251813.68188</v>
      </c>
      <c r="AI43" s="166">
        <v>192558789256.38425</v>
      </c>
      <c r="AJ43" s="166">
        <v>194745550950.66415</v>
      </c>
      <c r="AK43" s="166">
        <v>196163515281.89026</v>
      </c>
      <c r="AL43" s="166">
        <v>197543953191.20569</v>
      </c>
      <c r="AM43" s="166">
        <v>198885896207.77881</v>
      </c>
      <c r="AN43" s="166">
        <v>200191694024.3678</v>
      </c>
      <c r="AO43" s="166">
        <v>201463907888.47794</v>
      </c>
      <c r="AP43" s="166">
        <v>202701929950.5282</v>
      </c>
      <c r="AQ43" s="166">
        <v>203904577714.35934</v>
      </c>
      <c r="AR43" s="166">
        <v>205071496597.30936</v>
      </c>
      <c r="AS43" s="166">
        <v>206202542194.11414</v>
      </c>
      <c r="AT43" s="166">
        <v>207297588157.83447</v>
      </c>
      <c r="AU43" s="166">
        <v>208356404047.58148</v>
      </c>
      <c r="AV43" s="166">
        <v>209378806454.61258</v>
      </c>
      <c r="AW43" s="166">
        <v>210364853518.89102</v>
      </c>
      <c r="AX43" s="166">
        <v>211314787505.58325</v>
      </c>
      <c r="AY43" s="166">
        <v>212228779794.84818</v>
      </c>
      <c r="AZ43" s="166">
        <v>213106894143.71823</v>
      </c>
      <c r="BA43" s="166">
        <v>213949243470.29431</v>
      </c>
      <c r="BB43" s="166">
        <v>214756128318.74866</v>
      </c>
      <c r="BC43" s="166">
        <v>215528034092.04678</v>
      </c>
      <c r="BD43" s="166">
        <v>216265446920.67429</v>
      </c>
      <c r="BE43" s="166">
        <v>216968778850.9054</v>
      </c>
      <c r="BF43" s="166">
        <v>217622025995.49994</v>
      </c>
      <c r="BG43" s="166">
        <v>218074742121.78629</v>
      </c>
      <c r="BH43" s="166">
        <v>218360257080.61084</v>
      </c>
      <c r="BI43" s="166">
        <v>218646145850.68433</v>
      </c>
      <c r="BJ43" s="166">
        <v>218932408921.4201</v>
      </c>
      <c r="BK43" s="166">
        <v>219219046782.87244</v>
      </c>
      <c r="BL43" s="166">
        <v>219506059925.73709</v>
      </c>
      <c r="BM43" s="166">
        <v>219793448841.3522</v>
      </c>
      <c r="BN43" s="166">
        <v>220081214021.69937</v>
      </c>
      <c r="BO43" s="166">
        <v>220369355959.40421</v>
      </c>
      <c r="BP43" s="166">
        <v>220657875147.73734</v>
      </c>
      <c r="BQ43"/>
    </row>
    <row r="44" spans="1:69">
      <c r="A44"/>
      <c r="B44"/>
      <c r="C44" s="31" t="str">
        <v xml:space="preserve">Datos LTE </v>
      </c>
      <c r="D44"/>
      <c r="E44"/>
      <c r="F44"/>
      <c r="G44" s="31" t="str">
        <v>megabytes</v>
      </c>
      <c r="H44"/>
      <c r="I44" s="45"/>
      <c r="J44"/>
      <c r="K44"/>
      <c r="L44"/>
      <c r="M44"/>
      <c r="N44"/>
      <c r="O44" s="166">
        <v>0</v>
      </c>
      <c r="P44" s="166">
        <v>0</v>
      </c>
      <c r="Q44" s="166">
        <v>0</v>
      </c>
      <c r="R44" s="166">
        <v>0</v>
      </c>
      <c r="S44" s="166">
        <v>0</v>
      </c>
      <c r="T44" s="166">
        <v>0</v>
      </c>
      <c r="U44" s="166">
        <v>0</v>
      </c>
      <c r="V44" s="166">
        <v>0</v>
      </c>
      <c r="W44" s="166">
        <v>4612882289.0839252</v>
      </c>
      <c r="X44" s="166">
        <v>81377201198.211502</v>
      </c>
      <c r="Y44" s="166">
        <v>233104988661.38898</v>
      </c>
      <c r="Z44" s="166">
        <v>641605174575.92078</v>
      </c>
      <c r="AA44" s="166">
        <v>1407604508147.9668</v>
      </c>
      <c r="AB44" s="166">
        <v>3035254720000.0005</v>
      </c>
      <c r="AC44" s="166">
        <v>3980799347976.9995</v>
      </c>
      <c r="AD44" s="166">
        <v>4793253853147.1016</v>
      </c>
      <c r="AE44" s="166">
        <v>5495780475158.2832</v>
      </c>
      <c r="AF44" s="166">
        <v>6107633161110.4512</v>
      </c>
      <c r="AG44" s="166">
        <v>6602369780716.9189</v>
      </c>
      <c r="AH44" s="166">
        <v>6877286621583.2627</v>
      </c>
      <c r="AI44" s="166">
        <v>7274448849123.7744</v>
      </c>
      <c r="AJ44" s="166">
        <v>7357059911187.9541</v>
      </c>
      <c r="AK44" s="166">
        <v>7410627494559.3486</v>
      </c>
      <c r="AL44" s="166">
        <v>7462777411992.2842</v>
      </c>
      <c r="AM44" s="166">
        <v>7513473076782.2334</v>
      </c>
      <c r="AN44" s="166">
        <v>7562803255169.6055</v>
      </c>
      <c r="AO44" s="166">
        <v>7610864705469.3027</v>
      </c>
      <c r="AP44" s="166">
        <v>7657634464456.9346</v>
      </c>
      <c r="AQ44" s="166">
        <v>7703067860020.376</v>
      </c>
      <c r="AR44" s="166">
        <v>7747151496804.123</v>
      </c>
      <c r="AS44" s="166">
        <v>7789879919493.9238</v>
      </c>
      <c r="AT44" s="166">
        <v>7831248354979.4473</v>
      </c>
      <c r="AU44" s="166">
        <v>7871248097709.1787</v>
      </c>
      <c r="AV44" s="166">
        <v>7909872218902.9717</v>
      </c>
      <c r="AW44" s="166">
        <v>7947122914961.1592</v>
      </c>
      <c r="AX44" s="166">
        <v>7983009338130.5342</v>
      </c>
      <c r="AY44" s="166">
        <v>8017537962777.7246</v>
      </c>
      <c r="AZ44" s="166">
        <v>8050711197503.623</v>
      </c>
      <c r="BA44" s="166">
        <v>8082533308106.4932</v>
      </c>
      <c r="BB44" s="166">
        <v>8113015648486.1846</v>
      </c>
      <c r="BC44" s="166">
        <v>8142176556102.4248</v>
      </c>
      <c r="BD44" s="166">
        <v>8170034395899.0596</v>
      </c>
      <c r="BE44" s="166">
        <v>8196604734080.8691</v>
      </c>
      <c r="BF44" s="166">
        <v>8221282978878.4199</v>
      </c>
      <c r="BG44" s="166">
        <v>8238385601493.3691</v>
      </c>
      <c r="BH44" s="166">
        <v>8249171730610.8691</v>
      </c>
      <c r="BI44" s="166">
        <v>8259971981497.7275</v>
      </c>
      <c r="BJ44" s="166">
        <v>8270786372642.9063</v>
      </c>
      <c r="BK44" s="166">
        <v>8281614922559.5801</v>
      </c>
      <c r="BL44" s="166">
        <v>8292457649785.1611</v>
      </c>
      <c r="BM44" s="166">
        <v>8303314572881.3271</v>
      </c>
      <c r="BN44" s="166">
        <v>8314185710434.0615</v>
      </c>
      <c r="BO44" s="166">
        <v>8325071081053.6836</v>
      </c>
      <c r="BP44" s="166">
        <v>8335970703374.873</v>
      </c>
      <c r="BQ44"/>
    </row>
    <row r="45" spans="1:69">
      <c r="A45"/>
      <c r="B45"/>
      <c r="C45" s="31" t="str">
        <v>2G Roaming en originación</v>
      </c>
      <c r="D45"/>
      <c r="E45"/>
      <c r="F45"/>
      <c r="G45" s="31" t="str">
        <v>minutos</v>
      </c>
      <c r="H45"/>
      <c r="I45" s="45"/>
      <c r="J45"/>
      <c r="K45"/>
      <c r="L45"/>
      <c r="M45"/>
      <c r="N45"/>
      <c r="O45" s="166">
        <v>211989908.52519435</v>
      </c>
      <c r="P45" s="166">
        <v>386278661.88875204</v>
      </c>
      <c r="Q45" s="166">
        <v>538323228.92131305</v>
      </c>
      <c r="R45" s="166">
        <v>659006695.50325286</v>
      </c>
      <c r="S45" s="166">
        <v>684633279.23257303</v>
      </c>
      <c r="T45" s="166">
        <v>753812136.60041416</v>
      </c>
      <c r="U45" s="166">
        <v>864509965.87030792</v>
      </c>
      <c r="V45" s="166">
        <v>852624615.0770371</v>
      </c>
      <c r="W45" s="166">
        <v>748943575.66072547</v>
      </c>
      <c r="X45" s="166">
        <v>591564185.41441011</v>
      </c>
      <c r="Y45" s="166">
        <v>845257970.56019211</v>
      </c>
      <c r="Z45" s="166">
        <v>958866443.67042577</v>
      </c>
      <c r="AA45" s="166">
        <v>951014086.11894751</v>
      </c>
      <c r="AB45" s="166">
        <v>967537674.16979194</v>
      </c>
      <c r="AC45" s="166">
        <v>1002219779.7600981</v>
      </c>
      <c r="AD45" s="166">
        <v>1052506173.1352185</v>
      </c>
      <c r="AE45" s="166">
        <v>885267080.72311461</v>
      </c>
      <c r="AF45" s="166">
        <v>835288250.31140924</v>
      </c>
      <c r="AG45" s="166">
        <v>712949359.92699313</v>
      </c>
      <c r="AH45" s="166">
        <v>596976701.55179119</v>
      </c>
      <c r="AI45" s="166">
        <v>444713945.9084869</v>
      </c>
      <c r="AJ45" s="166">
        <v>310587250.94522452</v>
      </c>
      <c r="AK45" s="166">
        <v>312848671.76548982</v>
      </c>
      <c r="AL45" s="166">
        <v>315050244.0903101</v>
      </c>
      <c r="AM45" s="166">
        <v>317190423.36736166</v>
      </c>
      <c r="AN45" s="166">
        <v>319272956.9716717</v>
      </c>
      <c r="AO45" s="166">
        <v>321301929.67343307</v>
      </c>
      <c r="AP45" s="166">
        <v>323276372.05214053</v>
      </c>
      <c r="AQ45" s="166">
        <v>325194398.22013438</v>
      </c>
      <c r="AR45" s="166">
        <v>327055442.67615545</v>
      </c>
      <c r="AS45" s="166">
        <v>328859275.11746395</v>
      </c>
      <c r="AT45" s="166">
        <v>330605694.04138958</v>
      </c>
      <c r="AU45" s="166">
        <v>332294331.9324649</v>
      </c>
      <c r="AV45" s="166">
        <v>333924896.28379142</v>
      </c>
      <c r="AW45" s="166">
        <v>335497479.81908584</v>
      </c>
      <c r="AX45" s="166">
        <v>337012468.91160131</v>
      </c>
      <c r="AY45" s="166">
        <v>338470136.8846162</v>
      </c>
      <c r="AZ45" s="166">
        <v>339870585.42015266</v>
      </c>
      <c r="BA45" s="166">
        <v>341213994.60408354</v>
      </c>
      <c r="BB45" s="166">
        <v>342500843.75512934</v>
      </c>
      <c r="BC45" s="166">
        <v>343731907.01150203</v>
      </c>
      <c r="BD45" s="166">
        <v>344907959.67168927</v>
      </c>
      <c r="BE45" s="166">
        <v>346029658.88199794</v>
      </c>
      <c r="BF45" s="166">
        <v>347071481.06400406</v>
      </c>
      <c r="BG45" s="166">
        <v>347793489.12239361</v>
      </c>
      <c r="BH45" s="166">
        <v>348248838.7092374</v>
      </c>
      <c r="BI45" s="166">
        <v>348704784.46378613</v>
      </c>
      <c r="BJ45" s="166">
        <v>349161327.16657418</v>
      </c>
      <c r="BK45" s="166">
        <v>349618467.59915775</v>
      </c>
      <c r="BL45" s="166">
        <v>350076206.54411596</v>
      </c>
      <c r="BM45" s="166">
        <v>350534544.7850529</v>
      </c>
      <c r="BN45" s="166">
        <v>350993483.10659856</v>
      </c>
      <c r="BO45" s="166">
        <v>351453022.29441017</v>
      </c>
      <c r="BP45" s="166">
        <v>351913163.13517332</v>
      </c>
      <c r="BQ45"/>
    </row>
    <row r="46" spans="1:69">
      <c r="A46"/>
      <c r="B46"/>
      <c r="C46" s="31" t="str">
        <v>2G Roaming en terminación</v>
      </c>
      <c r="D46"/>
      <c r="E46"/>
      <c r="F46"/>
      <c r="G46" s="31" t="str">
        <v>minutos</v>
      </c>
      <c r="H46"/>
      <c r="I46" s="45"/>
      <c r="J46"/>
      <c r="K46"/>
      <c r="L46"/>
      <c r="M46"/>
      <c r="N46"/>
      <c r="O46" s="166">
        <v>317984862.78779143</v>
      </c>
      <c r="P46" s="166">
        <v>579417992.83312798</v>
      </c>
      <c r="Q46" s="166">
        <v>807484843.38196957</v>
      </c>
      <c r="R46" s="166">
        <v>988510043.25487924</v>
      </c>
      <c r="S46" s="166">
        <v>1026949918.8488594</v>
      </c>
      <c r="T46" s="166">
        <v>1130718204.9006212</v>
      </c>
      <c r="U46" s="166">
        <v>1296764948.8054619</v>
      </c>
      <c r="V46" s="166">
        <v>1278936922.6155558</v>
      </c>
      <c r="W46" s="166">
        <v>1123415363.4910884</v>
      </c>
      <c r="X46" s="166">
        <v>887346278.12161517</v>
      </c>
      <c r="Y46" s="166">
        <v>1267886955.8402882</v>
      </c>
      <c r="Z46" s="166">
        <v>1438299665.5056386</v>
      </c>
      <c r="AA46" s="166">
        <v>1426521129.1784208</v>
      </c>
      <c r="AB46" s="166">
        <v>1451306511.2546878</v>
      </c>
      <c r="AC46" s="166">
        <v>1503329669.6401467</v>
      </c>
      <c r="AD46" s="166">
        <v>1578759259.7028277</v>
      </c>
      <c r="AE46" s="166">
        <v>1327900621.0846717</v>
      </c>
      <c r="AF46" s="166">
        <v>1252932375.4671137</v>
      </c>
      <c r="AG46" s="166">
        <v>1069424039.8904897</v>
      </c>
      <c r="AH46" s="166">
        <v>895465052.32768667</v>
      </c>
      <c r="AI46" s="166">
        <v>667070918.86273038</v>
      </c>
      <c r="AJ46" s="166">
        <v>465880876.41783667</v>
      </c>
      <c r="AK46" s="166">
        <v>469273007.64823472</v>
      </c>
      <c r="AL46" s="166">
        <v>472575366.13546515</v>
      </c>
      <c r="AM46" s="166">
        <v>475785635.05104244</v>
      </c>
      <c r="AN46" s="166">
        <v>478909435.45750749</v>
      </c>
      <c r="AO46" s="166">
        <v>481952894.51014954</v>
      </c>
      <c r="AP46" s="166">
        <v>484914558.07821071</v>
      </c>
      <c r="AQ46" s="166">
        <v>487791597.33020151</v>
      </c>
      <c r="AR46" s="166">
        <v>490583164.01423311</v>
      </c>
      <c r="AS46" s="166">
        <v>493288912.67619592</v>
      </c>
      <c r="AT46" s="166">
        <v>495908541.06208438</v>
      </c>
      <c r="AU46" s="166">
        <v>498441497.89869738</v>
      </c>
      <c r="AV46" s="166">
        <v>500887344.42568713</v>
      </c>
      <c r="AW46" s="166">
        <v>503246219.72862864</v>
      </c>
      <c r="AX46" s="166">
        <v>505518703.3674019</v>
      </c>
      <c r="AY46" s="166">
        <v>507705205.32692432</v>
      </c>
      <c r="AZ46" s="166">
        <v>509805878.13022888</v>
      </c>
      <c r="BA46" s="166">
        <v>511820991.90612531</v>
      </c>
      <c r="BB46" s="166">
        <v>513751265.63269395</v>
      </c>
      <c r="BC46" s="166">
        <v>515597860.51725298</v>
      </c>
      <c r="BD46" s="166">
        <v>517361939.50753379</v>
      </c>
      <c r="BE46" s="166">
        <v>519044488.32299685</v>
      </c>
      <c r="BF46" s="166">
        <v>520607221.5960061</v>
      </c>
      <c r="BG46" s="166">
        <v>521690233.68359029</v>
      </c>
      <c r="BH46" s="166">
        <v>522373258.06385601</v>
      </c>
      <c r="BI46" s="166">
        <v>523057176.69567907</v>
      </c>
      <c r="BJ46" s="166">
        <v>523741990.74986124</v>
      </c>
      <c r="BK46" s="166">
        <v>524427701.39873654</v>
      </c>
      <c r="BL46" s="166">
        <v>525114309.81617391</v>
      </c>
      <c r="BM46" s="166">
        <v>525801817.17757928</v>
      </c>
      <c r="BN46" s="166">
        <v>526490224.65989786</v>
      </c>
      <c r="BO46" s="166">
        <v>527179533.44161528</v>
      </c>
      <c r="BP46" s="166">
        <v>527869744.70275998</v>
      </c>
      <c r="BQ46"/>
    </row>
    <row r="47" spans="1:69">
      <c r="A47"/>
      <c r="B47"/>
      <c r="C47" s="31" t="str">
        <v>3G Roaming en originación</v>
      </c>
      <c r="D47"/>
      <c r="E47"/>
      <c r="F47"/>
      <c r="G47" s="31" t="str">
        <v>minutos</v>
      </c>
      <c r="H47"/>
      <c r="I47" s="45"/>
      <c r="J47"/>
      <c r="K47"/>
      <c r="L47"/>
      <c r="M47"/>
      <c r="N47"/>
      <c r="O47" s="166">
        <v>4326324.6637794767</v>
      </c>
      <c r="P47" s="166">
        <v>20330455.888881687</v>
      </c>
      <c r="Q47" s="166">
        <v>59813692.102368116</v>
      </c>
      <c r="R47" s="166">
        <v>94143813.643321842</v>
      </c>
      <c r="S47" s="166">
        <v>119208798.6682491</v>
      </c>
      <c r="T47" s="166">
        <v>165470956.81472504</v>
      </c>
      <c r="U47" s="166">
        <v>216127491.46757698</v>
      </c>
      <c r="V47" s="166">
        <v>284208205.02567905</v>
      </c>
      <c r="W47" s="166">
        <v>403277309.97115982</v>
      </c>
      <c r="X47" s="166">
        <v>546059248.07484007</v>
      </c>
      <c r="Y47" s="166">
        <v>930494068.43180823</v>
      </c>
      <c r="Z47" s="166">
        <v>1237627938.7295744</v>
      </c>
      <c r="AA47" s="166">
        <v>1388457548.3514528</v>
      </c>
      <c r="AB47" s="166">
        <v>1391472977.0653553</v>
      </c>
      <c r="AC47" s="166">
        <v>1413710520.5684009</v>
      </c>
      <c r="AD47" s="166">
        <v>1439996008.0208218</v>
      </c>
      <c r="AE47" s="166">
        <v>1490500697.1358564</v>
      </c>
      <c r="AF47" s="166">
        <v>1408477478.3596382</v>
      </c>
      <c r="AG47" s="166">
        <v>1383988261.4076786</v>
      </c>
      <c r="AH47" s="166">
        <v>1338735128.0646489</v>
      </c>
      <c r="AI47" s="166">
        <v>1315782087.6650188</v>
      </c>
      <c r="AJ47" s="166">
        <v>1242349003.7808983</v>
      </c>
      <c r="AK47" s="166">
        <v>1251394687.0619597</v>
      </c>
      <c r="AL47" s="166">
        <v>1260200976.3612409</v>
      </c>
      <c r="AM47" s="166">
        <v>1268761693.4694469</v>
      </c>
      <c r="AN47" s="166">
        <v>1277091827.886687</v>
      </c>
      <c r="AO47" s="166">
        <v>1285207718.6937325</v>
      </c>
      <c r="AP47" s="166">
        <v>1293105488.2085626</v>
      </c>
      <c r="AQ47" s="166">
        <v>1300777592.880538</v>
      </c>
      <c r="AR47" s="166">
        <v>1308221770.7046223</v>
      </c>
      <c r="AS47" s="166">
        <v>1315437100.4698563</v>
      </c>
      <c r="AT47" s="166">
        <v>1322422776.1655588</v>
      </c>
      <c r="AU47" s="166">
        <v>1329177327.7298601</v>
      </c>
      <c r="AV47" s="166">
        <v>1335699585.1351662</v>
      </c>
      <c r="AW47" s="166">
        <v>1341989919.2763436</v>
      </c>
      <c r="AX47" s="166">
        <v>1348049875.6464055</v>
      </c>
      <c r="AY47" s="166">
        <v>1353880547.5384653</v>
      </c>
      <c r="AZ47" s="166">
        <v>1359482341.6806109</v>
      </c>
      <c r="BA47" s="166">
        <v>1364855978.4163346</v>
      </c>
      <c r="BB47" s="166">
        <v>1370003375.0205176</v>
      </c>
      <c r="BC47" s="166">
        <v>1374927628.0460083</v>
      </c>
      <c r="BD47" s="166">
        <v>1379631838.6867573</v>
      </c>
      <c r="BE47" s="166">
        <v>1384118635.5279922</v>
      </c>
      <c r="BF47" s="166">
        <v>1388285924.2560167</v>
      </c>
      <c r="BG47" s="166">
        <v>1391173956.4895747</v>
      </c>
      <c r="BH47" s="166">
        <v>1392995354.8369501</v>
      </c>
      <c r="BI47" s="166">
        <v>1394819137.8551447</v>
      </c>
      <c r="BJ47" s="166">
        <v>1396645308.6662972</v>
      </c>
      <c r="BK47" s="166">
        <v>1398473870.3966312</v>
      </c>
      <c r="BL47" s="166">
        <v>1400304826.1764643</v>
      </c>
      <c r="BM47" s="166">
        <v>1402138179.1402121</v>
      </c>
      <c r="BN47" s="166">
        <v>1403973932.4263947</v>
      </c>
      <c r="BO47" s="166">
        <v>1405812089.1776412</v>
      </c>
      <c r="BP47" s="166">
        <v>1407652652.5406938</v>
      </c>
      <c r="BQ47"/>
    </row>
    <row r="48" spans="1:69">
      <c r="A48"/>
      <c r="B48"/>
      <c r="C48" s="31" t="str">
        <v>3G Roaming en terminación</v>
      </c>
      <c r="D48"/>
      <c r="E48"/>
      <c r="F48"/>
      <c r="G48" s="31" t="str">
        <v>minutos</v>
      </c>
      <c r="H48"/>
      <c r="I48" s="45"/>
      <c r="J48"/>
      <c r="K48"/>
      <c r="L48"/>
      <c r="M48"/>
      <c r="N48"/>
      <c r="O48" s="166">
        <v>6489486.9956692141</v>
      </c>
      <c r="P48" s="166">
        <v>30495683.833322525</v>
      </c>
      <c r="Q48" s="166">
        <v>89720538.153552175</v>
      </c>
      <c r="R48" s="166">
        <v>141215720.46498275</v>
      </c>
      <c r="S48" s="166">
        <v>178813198.00237361</v>
      </c>
      <c r="T48" s="166">
        <v>248206435.22208753</v>
      </c>
      <c r="U48" s="166">
        <v>324191237.20136547</v>
      </c>
      <c r="V48" s="166">
        <v>426312307.53851861</v>
      </c>
      <c r="W48" s="166">
        <v>604915964.95673978</v>
      </c>
      <c r="X48" s="166">
        <v>819088872.1122601</v>
      </c>
      <c r="Y48" s="166">
        <v>1395741102.6477122</v>
      </c>
      <c r="Z48" s="166">
        <v>1856441908.0943613</v>
      </c>
      <c r="AA48" s="166">
        <v>2082686322.5271788</v>
      </c>
      <c r="AB48" s="166">
        <v>2087209465.5980332</v>
      </c>
      <c r="AC48" s="166">
        <v>2120565780.8526008</v>
      </c>
      <c r="AD48" s="166">
        <v>2159994012.0312324</v>
      </c>
      <c r="AE48" s="166">
        <v>2235751045.703784</v>
      </c>
      <c r="AF48" s="166">
        <v>2112716217.5394568</v>
      </c>
      <c r="AG48" s="166">
        <v>2075982392.1115177</v>
      </c>
      <c r="AH48" s="166">
        <v>2008102692.0969729</v>
      </c>
      <c r="AI48" s="166">
        <v>1973673131.4975283</v>
      </c>
      <c r="AJ48" s="166">
        <v>1863523505.6713471</v>
      </c>
      <c r="AK48" s="166">
        <v>1877092030.5929394</v>
      </c>
      <c r="AL48" s="166">
        <v>1890301464.5418611</v>
      </c>
      <c r="AM48" s="166">
        <v>1903142540.2041702</v>
      </c>
      <c r="AN48" s="166">
        <v>1915637741.8300304</v>
      </c>
      <c r="AO48" s="166">
        <v>1927811578.0405989</v>
      </c>
      <c r="AP48" s="166">
        <v>1939658232.3128433</v>
      </c>
      <c r="AQ48" s="166">
        <v>1951166389.3208065</v>
      </c>
      <c r="AR48" s="166">
        <v>1962332656.0569329</v>
      </c>
      <c r="AS48" s="166">
        <v>1973155650.7047842</v>
      </c>
      <c r="AT48" s="166">
        <v>1983634164.248338</v>
      </c>
      <c r="AU48" s="166">
        <v>1993765991.59479</v>
      </c>
      <c r="AV48" s="166">
        <v>2003549377.702749</v>
      </c>
      <c r="AW48" s="166">
        <v>2012984878.914515</v>
      </c>
      <c r="AX48" s="166">
        <v>2022074813.4696081</v>
      </c>
      <c r="AY48" s="166">
        <v>2030820821.3076978</v>
      </c>
      <c r="AZ48" s="166">
        <v>2039223512.520916</v>
      </c>
      <c r="BA48" s="166">
        <v>2047283967.6245019</v>
      </c>
      <c r="BB48" s="166">
        <v>2055005062.5307763</v>
      </c>
      <c r="BC48" s="166">
        <v>2062391442.0690126</v>
      </c>
      <c r="BD48" s="166">
        <v>2069447758.0301359</v>
      </c>
      <c r="BE48" s="166">
        <v>2076177953.2919881</v>
      </c>
      <c r="BF48" s="166">
        <v>2082428886.3840249</v>
      </c>
      <c r="BG48" s="166">
        <v>2086760934.7343616</v>
      </c>
      <c r="BH48" s="166">
        <v>2089493032.2554245</v>
      </c>
      <c r="BI48" s="166">
        <v>2092228706.7827168</v>
      </c>
      <c r="BJ48" s="166">
        <v>2094967962.9994454</v>
      </c>
      <c r="BK48" s="166">
        <v>2097710805.5949469</v>
      </c>
      <c r="BL48" s="166">
        <v>2100457239.2646961</v>
      </c>
      <c r="BM48" s="166">
        <v>2103207268.7103176</v>
      </c>
      <c r="BN48" s="166">
        <v>2105960898.6395922</v>
      </c>
      <c r="BO48" s="166">
        <v>2108718133.7664616</v>
      </c>
      <c r="BP48" s="166">
        <v>2111478978.8110406</v>
      </c>
      <c r="BQ48"/>
    </row>
    <row r="49" spans="1:69">
      <c r="A49"/>
      <c r="B49"/>
      <c r="C49" s="31" t="str">
        <v>4G Roaming en originación</v>
      </c>
      <c r="D49"/>
      <c r="E49"/>
      <c r="F49"/>
      <c r="G49" s="31" t="str">
        <v>minutos</v>
      </c>
      <c r="H49"/>
      <c r="I49" s="45"/>
      <c r="J49"/>
      <c r="K49"/>
      <c r="L49"/>
      <c r="M49"/>
      <c r="N49"/>
      <c r="O49" s="166">
        <v>0</v>
      </c>
      <c r="P49" s="166">
        <v>0</v>
      </c>
      <c r="Q49" s="166">
        <v>0</v>
      </c>
      <c r="R49" s="166">
        <v>0</v>
      </c>
      <c r="S49" s="166">
        <v>0</v>
      </c>
      <c r="T49" s="166">
        <v>0</v>
      </c>
      <c r="U49" s="166">
        <v>0</v>
      </c>
      <c r="V49" s="166">
        <v>0</v>
      </c>
      <c r="W49" s="166">
        <v>0</v>
      </c>
      <c r="X49" s="166">
        <v>0</v>
      </c>
      <c r="Y49" s="166">
        <v>0</v>
      </c>
      <c r="Z49" s="166">
        <v>0</v>
      </c>
      <c r="AA49" s="166">
        <v>18866706.729600001</v>
      </c>
      <c r="AB49" s="166">
        <v>93183372.917812467</v>
      </c>
      <c r="AC49" s="166">
        <v>108552772.11507361</v>
      </c>
      <c r="AD49" s="166">
        <v>125672378.88181716</v>
      </c>
      <c r="AE49" s="166">
        <v>334233489.66076779</v>
      </c>
      <c r="AF49" s="166">
        <v>556274698.12310493</v>
      </c>
      <c r="AG49" s="166">
        <v>791406209.70482099</v>
      </c>
      <c r="AH49" s="166">
        <v>1039255121.6383349</v>
      </c>
      <c r="AI49" s="166">
        <v>1299462309.8335149</v>
      </c>
      <c r="AJ49" s="166">
        <v>1552936254.7261229</v>
      </c>
      <c r="AK49" s="166">
        <v>1564243358.8274496</v>
      </c>
      <c r="AL49" s="166">
        <v>1575251220.451551</v>
      </c>
      <c r="AM49" s="166">
        <v>1585952116.8368087</v>
      </c>
      <c r="AN49" s="166">
        <v>1596364784.8583589</v>
      </c>
      <c r="AO49" s="166">
        <v>1606509648.3671656</v>
      </c>
      <c r="AP49" s="166">
        <v>1616381860.2607031</v>
      </c>
      <c r="AQ49" s="166">
        <v>1625971991.1006722</v>
      </c>
      <c r="AR49" s="166">
        <v>1635277213.3807776</v>
      </c>
      <c r="AS49" s="166">
        <v>1644296375.5873201</v>
      </c>
      <c r="AT49" s="166">
        <v>1653028470.2069483</v>
      </c>
      <c r="AU49" s="166">
        <v>1661471659.6623249</v>
      </c>
      <c r="AV49" s="166">
        <v>1669624481.4189575</v>
      </c>
      <c r="AW49" s="166">
        <v>1677487399.0954294</v>
      </c>
      <c r="AX49" s="166">
        <v>1685062344.5580068</v>
      </c>
      <c r="AY49" s="166">
        <v>1692350684.4230814</v>
      </c>
      <c r="AZ49" s="166">
        <v>1699352927.1007636</v>
      </c>
      <c r="BA49" s="166">
        <v>1706069973.0204182</v>
      </c>
      <c r="BB49" s="166">
        <v>1712504218.7756469</v>
      </c>
      <c r="BC49" s="166">
        <v>1718659535.0575104</v>
      </c>
      <c r="BD49" s="166">
        <v>1724539798.3584466</v>
      </c>
      <c r="BE49" s="166">
        <v>1730148294.4099901</v>
      </c>
      <c r="BF49" s="166">
        <v>1735357405.3200207</v>
      </c>
      <c r="BG49" s="166">
        <v>1738967445.6119683</v>
      </c>
      <c r="BH49" s="166">
        <v>1741244193.5461874</v>
      </c>
      <c r="BI49" s="166">
        <v>1743523922.3189309</v>
      </c>
      <c r="BJ49" s="166">
        <v>1745806635.8328714</v>
      </c>
      <c r="BK49" s="166">
        <v>1748092337.9957891</v>
      </c>
      <c r="BL49" s="166">
        <v>1750381032.7205803</v>
      </c>
      <c r="BM49" s="166">
        <v>1752672723.9252648</v>
      </c>
      <c r="BN49" s="166">
        <v>1754967415.5329933</v>
      </c>
      <c r="BO49" s="166">
        <v>1757265111.4720514</v>
      </c>
      <c r="BP49" s="166">
        <v>1759565815.6758671</v>
      </c>
      <c r="BQ49"/>
    </row>
    <row r="50" spans="1:69">
      <c r="A50"/>
      <c r="B50"/>
      <c r="C50" s="31" t="str">
        <v>4G Roaming en terminación</v>
      </c>
      <c r="D50"/>
      <c r="E50"/>
      <c r="F50"/>
      <c r="G50" s="31" t="str">
        <v>minutos</v>
      </c>
      <c r="H50"/>
      <c r="I50" s="45"/>
      <c r="J50"/>
      <c r="K50"/>
      <c r="L50"/>
      <c r="M50"/>
      <c r="N50"/>
      <c r="O50" s="166">
        <v>0</v>
      </c>
      <c r="P50" s="166">
        <v>0</v>
      </c>
      <c r="Q50" s="166">
        <v>0</v>
      </c>
      <c r="R50" s="166">
        <v>0</v>
      </c>
      <c r="S50" s="166">
        <v>0</v>
      </c>
      <c r="T50" s="166">
        <v>0</v>
      </c>
      <c r="U50" s="166">
        <v>0</v>
      </c>
      <c r="V50" s="166">
        <v>0</v>
      </c>
      <c r="W50" s="166">
        <v>0</v>
      </c>
      <c r="X50" s="166">
        <v>0</v>
      </c>
      <c r="Y50" s="166">
        <v>0</v>
      </c>
      <c r="Z50" s="166">
        <v>0</v>
      </c>
      <c r="AA50" s="166">
        <v>28300060.0944</v>
      </c>
      <c r="AB50" s="166">
        <v>139775059.3767187</v>
      </c>
      <c r="AC50" s="166">
        <v>162829158.17261037</v>
      </c>
      <c r="AD50" s="166">
        <v>188508568.32272574</v>
      </c>
      <c r="AE50" s="166">
        <v>501350234.49115157</v>
      </c>
      <c r="AF50" s="166">
        <v>834412047.18465722</v>
      </c>
      <c r="AG50" s="166">
        <v>1187109314.5572314</v>
      </c>
      <c r="AH50" s="166">
        <v>1558882682.4575021</v>
      </c>
      <c r="AI50" s="166">
        <v>1949193464.7502725</v>
      </c>
      <c r="AJ50" s="166">
        <v>2329404382.0891838</v>
      </c>
      <c r="AK50" s="166">
        <v>2346365038.2411742</v>
      </c>
      <c r="AL50" s="166">
        <v>2362876830.6773262</v>
      </c>
      <c r="AM50" s="166">
        <v>2378928175.2552128</v>
      </c>
      <c r="AN50" s="166">
        <v>2394547177.2875381</v>
      </c>
      <c r="AO50" s="166">
        <v>2409764472.5507483</v>
      </c>
      <c r="AP50" s="166">
        <v>2424572790.3910542</v>
      </c>
      <c r="AQ50" s="166">
        <v>2438957986.6510081</v>
      </c>
      <c r="AR50" s="166">
        <v>2452915820.071166</v>
      </c>
      <c r="AS50" s="166">
        <v>2466444563.38098</v>
      </c>
      <c r="AT50" s="166">
        <v>2479542705.3104224</v>
      </c>
      <c r="AU50" s="166">
        <v>2492207489.4934874</v>
      </c>
      <c r="AV50" s="166">
        <v>2504436722.1284361</v>
      </c>
      <c r="AW50" s="166">
        <v>2516231098.6431437</v>
      </c>
      <c r="AX50" s="166">
        <v>2527593516.8370099</v>
      </c>
      <c r="AY50" s="166">
        <v>2538526026.6346221</v>
      </c>
      <c r="AZ50" s="166">
        <v>2549029390.651145</v>
      </c>
      <c r="BA50" s="166">
        <v>2559104959.5306273</v>
      </c>
      <c r="BB50" s="166">
        <v>2568756328.1634703</v>
      </c>
      <c r="BC50" s="166">
        <v>2577989302.5862656</v>
      </c>
      <c r="BD50" s="166">
        <v>2586809697.5376697</v>
      </c>
      <c r="BE50" s="166">
        <v>2595222441.614985</v>
      </c>
      <c r="BF50" s="166">
        <v>2603036107.980031</v>
      </c>
      <c r="BG50" s="166">
        <v>2608451168.4179521</v>
      </c>
      <c r="BH50" s="166">
        <v>2611866290.3192806</v>
      </c>
      <c r="BI50" s="166">
        <v>2615285883.4783959</v>
      </c>
      <c r="BJ50" s="166">
        <v>2618709953.7493067</v>
      </c>
      <c r="BK50" s="166">
        <v>2622138506.9936833</v>
      </c>
      <c r="BL50" s="166">
        <v>2625571549.0808702</v>
      </c>
      <c r="BM50" s="166">
        <v>2629009085.887897</v>
      </c>
      <c r="BN50" s="166">
        <v>2632451123.29949</v>
      </c>
      <c r="BO50" s="166">
        <v>2635897667.208077</v>
      </c>
      <c r="BP50" s="166">
        <v>2639348723.5138006</v>
      </c>
      <c r="BQ50"/>
    </row>
    <row r="51" spans="1:69">
      <c r="A51"/>
      <c r="B51"/>
      <c r="C51" s="31" t="str">
        <v>Llamadas en tránsito Local y Larga Distancia intra-nodo</v>
      </c>
      <c r="D51"/>
      <c r="E51"/>
      <c r="F51"/>
      <c r="G51" s="31" t="str">
        <v>minutos</v>
      </c>
      <c r="H51"/>
      <c r="I51" s="45"/>
      <c r="J51"/>
      <c r="K51"/>
      <c r="L51"/>
      <c r="M51"/>
      <c r="N51"/>
      <c r="O51" s="166">
        <v>35325050.121045493</v>
      </c>
      <c r="P51" s="166">
        <v>52442735.81657391</v>
      </c>
      <c r="Q51" s="166">
        <v>71504936.592533872</v>
      </c>
      <c r="R51" s="166">
        <v>80336826.709849939</v>
      </c>
      <c r="S51" s="166">
        <v>81409316.355485544</v>
      </c>
      <c r="T51" s="166">
        <v>86754215.165834427</v>
      </c>
      <c r="U51" s="166">
        <v>113476460.49554864</v>
      </c>
      <c r="V51" s="166">
        <v>139481648.67905387</v>
      </c>
      <c r="W51" s="166">
        <v>151414432.63089332</v>
      </c>
      <c r="X51" s="166">
        <v>168683280.51334459</v>
      </c>
      <c r="Y51" s="166">
        <v>238656404.16256332</v>
      </c>
      <c r="Z51" s="166">
        <v>279043091.94829482</v>
      </c>
      <c r="AA51" s="166">
        <v>291871384.66953355</v>
      </c>
      <c r="AB51" s="166">
        <v>305853371.46038669</v>
      </c>
      <c r="AC51" s="166">
        <v>316909835.26332706</v>
      </c>
      <c r="AD51" s="166">
        <v>328581703.28530431</v>
      </c>
      <c r="AE51" s="166">
        <v>340149620.00278932</v>
      </c>
      <c r="AF51" s="166">
        <v>351618587.19682926</v>
      </c>
      <c r="AG51" s="166">
        <v>362999219.97183537</v>
      </c>
      <c r="AH51" s="166">
        <v>374297998.05612946</v>
      </c>
      <c r="AI51" s="166">
        <v>385507469.30501252</v>
      </c>
      <c r="AJ51" s="166">
        <v>390740808.72909397</v>
      </c>
      <c r="AK51" s="166">
        <v>394027611.93435669</v>
      </c>
      <c r="AL51" s="166">
        <v>397222297.43397069</v>
      </c>
      <c r="AM51" s="166">
        <v>400338319.16683197</v>
      </c>
      <c r="AN51" s="166">
        <v>403384814.83757478</v>
      </c>
      <c r="AO51" s="166">
        <v>406348746.10723269</v>
      </c>
      <c r="AP51" s="166">
        <v>409218737.21546632</v>
      </c>
      <c r="AQ51" s="166">
        <v>411997388.59900975</v>
      </c>
      <c r="AR51" s="166">
        <v>414687606.50121617</v>
      </c>
      <c r="AS51" s="166">
        <v>417287488.96152043</v>
      </c>
      <c r="AT51" s="166">
        <v>419793014.99560547</v>
      </c>
      <c r="AU51" s="166">
        <v>422203253.81754613</v>
      </c>
      <c r="AV51" s="166">
        <v>424520478.91092992</v>
      </c>
      <c r="AW51" s="166">
        <v>426746613.20601505</v>
      </c>
      <c r="AX51" s="166">
        <v>428879864.3595047</v>
      </c>
      <c r="AY51" s="166">
        <v>430916788.16155702</v>
      </c>
      <c r="AZ51" s="166">
        <v>432856593.13735813</v>
      </c>
      <c r="BA51" s="166">
        <v>434701435.67416233</v>
      </c>
      <c r="BB51" s="166">
        <v>436453533.87366486</v>
      </c>
      <c r="BC51" s="166">
        <v>438112282.95643467</v>
      </c>
      <c r="BD51" s="166">
        <v>439675714.77670443</v>
      </c>
      <c r="BE51" s="166">
        <v>441143978.57910615</v>
      </c>
      <c r="BF51" s="166">
        <v>442493536.73109132</v>
      </c>
      <c r="BG51" s="166">
        <v>443427857.28868717</v>
      </c>
      <c r="BH51" s="166">
        <v>444018895.40729523</v>
      </c>
      <c r="BI51" s="166">
        <v>444610721.88165134</v>
      </c>
      <c r="BJ51" s="166">
        <v>445203337.76408237</v>
      </c>
      <c r="BK51" s="166">
        <v>445796744.10832065</v>
      </c>
      <c r="BL51" s="166">
        <v>446390941.96950382</v>
      </c>
      <c r="BM51" s="166">
        <v>446985932.40418243</v>
      </c>
      <c r="BN51" s="166">
        <v>447581716.47031862</v>
      </c>
      <c r="BO51" s="166">
        <v>448178295.22728121</v>
      </c>
      <c r="BP51" s="166">
        <v>448775669.73585969</v>
      </c>
      <c r="BQ51"/>
    </row>
    <row r="52" spans="1:69">
      <c r="A52"/>
      <c r="B52"/>
      <c r="C52" s="31" t="str">
        <v>Llamadas en tránsito Larga Distancia multi-nodo</v>
      </c>
      <c r="D52"/>
      <c r="E52"/>
      <c r="F52"/>
      <c r="G52" s="31" t="str">
        <v>minutos</v>
      </c>
      <c r="H52"/>
      <c r="I52" s="45"/>
      <c r="J52"/>
      <c r="K52"/>
      <c r="L52"/>
      <c r="M52"/>
      <c r="N52"/>
      <c r="O52" s="166">
        <v>671175952.29986441</v>
      </c>
      <c r="P52" s="166">
        <v>996411980.51490414</v>
      </c>
      <c r="Q52" s="166">
        <v>1358593795.2581437</v>
      </c>
      <c r="R52" s="166">
        <v>1526399707.4871485</v>
      </c>
      <c r="S52" s="166">
        <v>1546777010.754225</v>
      </c>
      <c r="T52" s="166">
        <v>1648330088.1508541</v>
      </c>
      <c r="U52" s="166">
        <v>2156052749.4154239</v>
      </c>
      <c r="V52" s="166">
        <v>2650151324.9020238</v>
      </c>
      <c r="W52" s="166">
        <v>2876874219.9869733</v>
      </c>
      <c r="X52" s="166">
        <v>3204982329.7535467</v>
      </c>
      <c r="Y52" s="166">
        <v>4534471679.0887032</v>
      </c>
      <c r="Z52" s="166">
        <v>5301818747.017602</v>
      </c>
      <c r="AA52" s="166">
        <v>5545556308.721137</v>
      </c>
      <c r="AB52" s="166">
        <v>5811214057.7473459</v>
      </c>
      <c r="AC52" s="166">
        <v>6021286870.0032129</v>
      </c>
      <c r="AD52" s="166">
        <v>6243052362.4207802</v>
      </c>
      <c r="AE52" s="166">
        <v>6462842780.0529966</v>
      </c>
      <c r="AF52" s="166">
        <v>6680753156.7397547</v>
      </c>
      <c r="AG52" s="166">
        <v>6896985179.4648705</v>
      </c>
      <c r="AH52" s="166">
        <v>7111661963.0664597</v>
      </c>
      <c r="AI52" s="166">
        <v>7324641916.7952375</v>
      </c>
      <c r="AJ52" s="166">
        <v>7424075365.8527842</v>
      </c>
      <c r="AK52" s="166">
        <v>7486524626.7527771</v>
      </c>
      <c r="AL52" s="166">
        <v>7547223651.2454414</v>
      </c>
      <c r="AM52" s="166">
        <v>7606428064.1698074</v>
      </c>
      <c r="AN52" s="166">
        <v>7664311481.9139204</v>
      </c>
      <c r="AO52" s="166">
        <v>7720626176.0374203</v>
      </c>
      <c r="AP52" s="166">
        <v>7775156007.0938597</v>
      </c>
      <c r="AQ52" s="166">
        <v>7827950383.3811836</v>
      </c>
      <c r="AR52" s="166">
        <v>7879064523.5231056</v>
      </c>
      <c r="AS52" s="166">
        <v>7928462290.2688866</v>
      </c>
      <c r="AT52" s="166">
        <v>7976067284.9165039</v>
      </c>
      <c r="AU52" s="166">
        <v>8021861822.5333748</v>
      </c>
      <c r="AV52" s="166">
        <v>8065889099.3076668</v>
      </c>
      <c r="AW52" s="166">
        <v>8108185650.9142847</v>
      </c>
      <c r="AX52" s="166">
        <v>8148717422.8305893</v>
      </c>
      <c r="AY52" s="166">
        <v>8187418975.0695829</v>
      </c>
      <c r="AZ52" s="166">
        <v>8224275269.6098032</v>
      </c>
      <c r="BA52" s="166">
        <v>8259327277.809083</v>
      </c>
      <c r="BB52" s="166">
        <v>8292617143.5996323</v>
      </c>
      <c r="BC52" s="166">
        <v>8324133376.1722574</v>
      </c>
      <c r="BD52" s="166">
        <v>8353838580.7573833</v>
      </c>
      <c r="BE52" s="166">
        <v>8381735593.0030165</v>
      </c>
      <c r="BF52" s="166">
        <v>8407377197.8907347</v>
      </c>
      <c r="BG52" s="166">
        <v>8425129288.485055</v>
      </c>
      <c r="BH52" s="166">
        <v>8436359012.7386093</v>
      </c>
      <c r="BI52" s="166">
        <v>8447603715.7513742</v>
      </c>
      <c r="BJ52" s="166">
        <v>8458863417.5175638</v>
      </c>
      <c r="BK52" s="166">
        <v>8470138138.0580912</v>
      </c>
      <c r="BL52" s="166">
        <v>8481427897.4205713</v>
      </c>
      <c r="BM52" s="166">
        <v>8492732715.6794662</v>
      </c>
      <c r="BN52" s="166">
        <v>8504052612.9360533</v>
      </c>
      <c r="BO52" s="166">
        <v>8515387609.3183422</v>
      </c>
      <c r="BP52" s="166">
        <v>8526737724.9813337</v>
      </c>
      <c r="BQ52"/>
    </row>
    <row r="53" spans="1:69">
      <c r="A53"/>
      <c r="B53"/>
      <c r="C53" s="31" t="str">
        <v>Servicios de interconexión</v>
      </c>
      <c r="D53"/>
      <c r="E53"/>
      <c r="F53"/>
      <c r="G53" s="31" t="str">
        <v>#</v>
      </c>
      <c r="H53"/>
      <c r="I53" s="45"/>
      <c r="J53"/>
      <c r="K53"/>
      <c r="L53"/>
      <c r="M53"/>
      <c r="N53"/>
      <c r="O53" s="166">
        <v>0</v>
      </c>
      <c r="P53" s="166">
        <v>0</v>
      </c>
      <c r="Q53" s="166">
        <v>0</v>
      </c>
      <c r="R53" s="166">
        <v>0</v>
      </c>
      <c r="S53" s="166">
        <v>0</v>
      </c>
      <c r="T53" s="166">
        <v>0</v>
      </c>
      <c r="U53" s="166">
        <v>0</v>
      </c>
      <c r="V53" s="166">
        <v>0</v>
      </c>
      <c r="W53" s="166">
        <v>0</v>
      </c>
      <c r="X53" s="166">
        <v>0</v>
      </c>
      <c r="Y53" s="166">
        <v>0</v>
      </c>
      <c r="Z53" s="166">
        <v>0</v>
      </c>
      <c r="AA53" s="166">
        <v>0</v>
      </c>
      <c r="AB53" s="166">
        <v>0</v>
      </c>
      <c r="AC53" s="166">
        <v>0</v>
      </c>
      <c r="AD53" s="166">
        <v>0</v>
      </c>
      <c r="AE53" s="166">
        <v>0</v>
      </c>
      <c r="AF53" s="166">
        <v>0</v>
      </c>
      <c r="AG53" s="166">
        <v>0</v>
      </c>
      <c r="AH53" s="166">
        <v>0</v>
      </c>
      <c r="AI53" s="166">
        <v>0</v>
      </c>
      <c r="AJ53" s="166">
        <v>0</v>
      </c>
      <c r="AK53" s="166">
        <v>0</v>
      </c>
      <c r="AL53" s="166">
        <v>0</v>
      </c>
      <c r="AM53" s="166">
        <v>0</v>
      </c>
      <c r="AN53" s="166">
        <v>0</v>
      </c>
      <c r="AO53" s="166">
        <v>0</v>
      </c>
      <c r="AP53" s="166">
        <v>0</v>
      </c>
      <c r="AQ53" s="166">
        <v>0</v>
      </c>
      <c r="AR53" s="166">
        <v>0</v>
      </c>
      <c r="AS53" s="166">
        <v>0</v>
      </c>
      <c r="AT53" s="166">
        <v>0</v>
      </c>
      <c r="AU53" s="166">
        <v>0</v>
      </c>
      <c r="AV53" s="166">
        <v>0</v>
      </c>
      <c r="AW53" s="166">
        <v>0</v>
      </c>
      <c r="AX53" s="166">
        <v>0</v>
      </c>
      <c r="AY53" s="166">
        <v>0</v>
      </c>
      <c r="AZ53" s="166">
        <v>0</v>
      </c>
      <c r="BA53" s="166">
        <v>0</v>
      </c>
      <c r="BB53" s="166">
        <v>0</v>
      </c>
      <c r="BC53" s="166">
        <v>0</v>
      </c>
      <c r="BD53" s="166">
        <v>0</v>
      </c>
      <c r="BE53" s="166">
        <v>0</v>
      </c>
      <c r="BF53" s="166">
        <v>0</v>
      </c>
      <c r="BG53" s="166">
        <v>0</v>
      </c>
      <c r="BH53" s="166">
        <v>0</v>
      </c>
      <c r="BI53" s="166">
        <v>0</v>
      </c>
      <c r="BJ53" s="166">
        <v>0</v>
      </c>
      <c r="BK53" s="166">
        <v>0</v>
      </c>
      <c r="BL53" s="166">
        <v>0</v>
      </c>
      <c r="BM53" s="166">
        <v>0</v>
      </c>
      <c r="BN53" s="166">
        <v>0</v>
      </c>
      <c r="BO53" s="166">
        <v>0</v>
      </c>
      <c r="BP53" s="166">
        <v>0</v>
      </c>
      <c r="BQ53"/>
    </row>
    <row r="54" spans="1:69">
      <c r="A54"/>
      <c r="B54"/>
      <c r="C54" s="31" t="str">
        <v>spare</v>
      </c>
      <c r="D54"/>
      <c r="E54"/>
      <c r="F54"/>
      <c r="G54" s="31" t="str">
        <v>spare</v>
      </c>
      <c r="H54"/>
      <c r="I54" s="45"/>
      <c r="J54"/>
      <c r="K54"/>
      <c r="L54"/>
      <c r="M54"/>
      <c r="N54"/>
      <c r="O54" s="166">
        <v>0</v>
      </c>
      <c r="P54" s="166">
        <v>0</v>
      </c>
      <c r="Q54" s="166">
        <v>0</v>
      </c>
      <c r="R54" s="166">
        <v>0</v>
      </c>
      <c r="S54" s="166">
        <v>0</v>
      </c>
      <c r="T54" s="166">
        <v>0</v>
      </c>
      <c r="U54" s="166">
        <v>0</v>
      </c>
      <c r="V54" s="166">
        <v>0</v>
      </c>
      <c r="W54" s="166">
        <v>0</v>
      </c>
      <c r="X54" s="166">
        <v>0</v>
      </c>
      <c r="Y54" s="166">
        <v>0</v>
      </c>
      <c r="Z54" s="166">
        <v>0</v>
      </c>
      <c r="AA54" s="166">
        <v>0</v>
      </c>
      <c r="AB54" s="166">
        <v>0</v>
      </c>
      <c r="AC54" s="166">
        <v>0</v>
      </c>
      <c r="AD54" s="166">
        <v>0</v>
      </c>
      <c r="AE54" s="166">
        <v>0</v>
      </c>
      <c r="AF54" s="166">
        <v>0</v>
      </c>
      <c r="AG54" s="166">
        <v>0</v>
      </c>
      <c r="AH54" s="166">
        <v>0</v>
      </c>
      <c r="AI54" s="166">
        <v>0</v>
      </c>
      <c r="AJ54" s="166">
        <v>0</v>
      </c>
      <c r="AK54" s="166">
        <v>0</v>
      </c>
      <c r="AL54" s="166">
        <v>0</v>
      </c>
      <c r="AM54" s="166">
        <v>0</v>
      </c>
      <c r="AN54" s="166">
        <v>0</v>
      </c>
      <c r="AO54" s="166">
        <v>0</v>
      </c>
      <c r="AP54" s="166">
        <v>0</v>
      </c>
      <c r="AQ54" s="166">
        <v>0</v>
      </c>
      <c r="AR54" s="166">
        <v>0</v>
      </c>
      <c r="AS54" s="166">
        <v>0</v>
      </c>
      <c r="AT54" s="166">
        <v>0</v>
      </c>
      <c r="AU54" s="166">
        <v>0</v>
      </c>
      <c r="AV54" s="166">
        <v>0</v>
      </c>
      <c r="AW54" s="166">
        <v>0</v>
      </c>
      <c r="AX54" s="166">
        <v>0</v>
      </c>
      <c r="AY54" s="166">
        <v>0</v>
      </c>
      <c r="AZ54" s="166">
        <v>0</v>
      </c>
      <c r="BA54" s="166">
        <v>0</v>
      </c>
      <c r="BB54" s="166">
        <v>0</v>
      </c>
      <c r="BC54" s="166">
        <v>0</v>
      </c>
      <c r="BD54" s="166">
        <v>0</v>
      </c>
      <c r="BE54" s="166">
        <v>0</v>
      </c>
      <c r="BF54" s="166">
        <v>0</v>
      </c>
      <c r="BG54" s="166">
        <v>0</v>
      </c>
      <c r="BH54" s="166">
        <v>0</v>
      </c>
      <c r="BI54" s="166">
        <v>0</v>
      </c>
      <c r="BJ54" s="166">
        <v>0</v>
      </c>
      <c r="BK54" s="166">
        <v>0</v>
      </c>
      <c r="BL54" s="166">
        <v>0</v>
      </c>
      <c r="BM54" s="166">
        <v>0</v>
      </c>
      <c r="BN54" s="166">
        <v>0</v>
      </c>
      <c r="BO54" s="166">
        <v>0</v>
      </c>
      <c r="BP54" s="166">
        <v>0</v>
      </c>
      <c r="BQ54"/>
    </row>
    <row r="55" spans="1:69" ht="12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 s="15"/>
      <c r="BN55" s="15"/>
      <c r="BO55" s="15"/>
      <c r="BP55" s="15"/>
      <c r="BQ55" s="15" t="s">
        <v>151</v>
      </c>
    </row>
    <row r="56" spans="1:69" ht="12">
      <c r="A56"/>
      <c r="B56"/>
      <c r="C56" t="s">
        <v>80</v>
      </c>
      <c r="D56"/>
      <c r="E56"/>
      <c r="F56"/>
      <c r="G56"/>
      <c r="H56"/>
      <c r="I56"/>
      <c r="J56"/>
      <c r="K56"/>
      <c r="L56"/>
      <c r="M56"/>
      <c r="N56"/>
      <c r="O56" s="82">
        <f>SUM(O15:O17,O23:O25,O31:O33)</f>
        <v>27039529148.621731</v>
      </c>
      <c r="P56" s="82">
        <f t="shared" ref="P56:BP56" si="0">SUM(P15:P17,P23:P25,P31:P33)</f>
        <v>50826139722.204208</v>
      </c>
      <c r="Q56" s="82">
        <f t="shared" si="0"/>
        <v>74767115127.960144</v>
      </c>
      <c r="R56" s="82">
        <f t="shared" si="0"/>
        <v>94143813643.321838</v>
      </c>
      <c r="S56" s="82">
        <f t="shared" si="0"/>
        <v>100480259737.60274</v>
      </c>
      <c r="T56" s="82">
        <f t="shared" si="0"/>
        <v>114910386676.89236</v>
      </c>
      <c r="U56" s="82">
        <f t="shared" si="0"/>
        <v>135079682167.23567</v>
      </c>
      <c r="V56" s="82">
        <f t="shared" si="0"/>
        <v>142104102512.83951</v>
      </c>
      <c r="W56" s="82">
        <f t="shared" si="0"/>
        <v>144027610703.98566</v>
      </c>
      <c r="X56" s="82">
        <f t="shared" si="0"/>
        <v>142202929186.15628</v>
      </c>
      <c r="Y56" s="82">
        <f t="shared" si="0"/>
        <v>221969004874</v>
      </c>
      <c r="Z56" s="82">
        <f t="shared" si="0"/>
        <v>274561797799.99997</v>
      </c>
      <c r="AA56" s="82">
        <f t="shared" si="0"/>
        <v>294792292650</v>
      </c>
      <c r="AB56" s="82">
        <f t="shared" si="0"/>
        <v>306524253019.11993</v>
      </c>
      <c r="AC56" s="82">
        <f t="shared" si="0"/>
        <v>315560384055.44653</v>
      </c>
      <c r="AD56" s="82">
        <f t="shared" si="0"/>
        <v>327271820004.73212</v>
      </c>
      <c r="AE56" s="82">
        <f t="shared" si="0"/>
        <v>338750158439.96722</v>
      </c>
      <c r="AF56" s="82">
        <f t="shared" si="0"/>
        <v>350005053349.26898</v>
      </c>
      <c r="AG56" s="82">
        <f t="shared" si="0"/>
        <v>361042978879.93652</v>
      </c>
      <c r="AH56" s="82">
        <f t="shared" si="0"/>
        <v>371870868906.84674</v>
      </c>
      <c r="AI56" s="82">
        <f t="shared" si="0"/>
        <v>382494792925.8775</v>
      </c>
      <c r="AJ56" s="82">
        <f t="shared" si="0"/>
        <v>388234063681.53064</v>
      </c>
      <c r="AK56" s="82">
        <f t="shared" si="0"/>
        <v>391060839706.8623</v>
      </c>
      <c r="AL56" s="82">
        <f t="shared" si="0"/>
        <v>393812805112.8877</v>
      </c>
      <c r="AM56" s="82">
        <f t="shared" si="0"/>
        <v>396488029209.20215</v>
      </c>
      <c r="AN56" s="82">
        <f t="shared" si="0"/>
        <v>399091196214.5896</v>
      </c>
      <c r="AO56" s="82">
        <f t="shared" si="0"/>
        <v>401627412091.79138</v>
      </c>
      <c r="AP56" s="82">
        <f t="shared" si="0"/>
        <v>404095465065.17572</v>
      </c>
      <c r="AQ56" s="82">
        <f t="shared" si="0"/>
        <v>406492997775.16803</v>
      </c>
      <c r="AR56" s="82">
        <f t="shared" si="0"/>
        <v>408819303345.19446</v>
      </c>
      <c r="AS56" s="82">
        <f t="shared" si="0"/>
        <v>411074093896.82996</v>
      </c>
      <c r="AT56" s="82">
        <f t="shared" si="0"/>
        <v>413257117551.73706</v>
      </c>
      <c r="AU56" s="82">
        <f t="shared" si="0"/>
        <v>415367914915.5813</v>
      </c>
      <c r="AV56" s="82">
        <f t="shared" si="0"/>
        <v>417406120354.73932</v>
      </c>
      <c r="AW56" s="82">
        <f t="shared" si="0"/>
        <v>419371849773.85724</v>
      </c>
      <c r="AX56" s="82">
        <f t="shared" si="0"/>
        <v>421265586139.50165</v>
      </c>
      <c r="AY56" s="82">
        <f t="shared" si="0"/>
        <v>423087671105.77026</v>
      </c>
      <c r="AZ56" s="82">
        <f t="shared" si="0"/>
        <v>424838231775.19086</v>
      </c>
      <c r="BA56" s="82">
        <f t="shared" si="0"/>
        <v>426517493255.10455</v>
      </c>
      <c r="BB56" s="82">
        <f t="shared" si="0"/>
        <v>428126054693.91168</v>
      </c>
      <c r="BC56" s="82">
        <f t="shared" si="0"/>
        <v>429664883764.37756</v>
      </c>
      <c r="BD56" s="82">
        <f t="shared" si="0"/>
        <v>431134949589.61163</v>
      </c>
      <c r="BE56" s="82">
        <f t="shared" si="0"/>
        <v>432537073602.49744</v>
      </c>
      <c r="BF56" s="82">
        <f t="shared" si="0"/>
        <v>433839351330.00519</v>
      </c>
      <c r="BG56" s="82">
        <f t="shared" si="0"/>
        <v>434741861402.992</v>
      </c>
      <c r="BH56" s="82">
        <f t="shared" si="0"/>
        <v>435311048386.54675</v>
      </c>
      <c r="BI56" s="82">
        <f t="shared" si="0"/>
        <v>435880980579.73273</v>
      </c>
      <c r="BJ56" s="82">
        <f t="shared" si="0"/>
        <v>436451658958.21777</v>
      </c>
      <c r="BK56" s="82">
        <f t="shared" si="0"/>
        <v>437023084498.94727</v>
      </c>
      <c r="BL56" s="82">
        <f t="shared" si="0"/>
        <v>437595258180.14502</v>
      </c>
      <c r="BM56" s="82">
        <f t="shared" si="0"/>
        <v>438168180981.31628</v>
      </c>
      <c r="BN56" s="82">
        <f t="shared" si="0"/>
        <v>438741853883.24823</v>
      </c>
      <c r="BO56" s="82">
        <f t="shared" si="0"/>
        <v>439316277868.0127</v>
      </c>
      <c r="BP56" s="82">
        <f t="shared" si="0"/>
        <v>439891453918.96667</v>
      </c>
      <c r="BQ56" s="15"/>
    </row>
    <row r="57" spans="1:69" ht="12">
      <c r="A57"/>
      <c r="B57"/>
      <c r="C57" t="s">
        <v>391</v>
      </c>
      <c r="D57"/>
      <c r="E57"/>
      <c r="F57"/>
      <c r="G57"/>
      <c r="H57"/>
      <c r="I57"/>
      <c r="J57"/>
      <c r="K57"/>
      <c r="L57"/>
      <c r="M57"/>
      <c r="N57"/>
      <c r="O57" s="82">
        <f>SUM(O18:O19,O26:O27,O34:O35)</f>
        <v>13508355789.374229</v>
      </c>
      <c r="P57" s="82">
        <f t="shared" ref="P57:BP57" si="1">SUM(P18:P19,P26:P27,P34:P35)</f>
        <v>15269055522.36021</v>
      </c>
      <c r="Q57" s="82">
        <f t="shared" si="1"/>
        <v>19680658336.349159</v>
      </c>
      <c r="R57" s="82">
        <f t="shared" si="1"/>
        <v>21142125263.204365</v>
      </c>
      <c r="S57" s="82">
        <f t="shared" si="1"/>
        <v>27316904299.963749</v>
      </c>
      <c r="T57" s="82">
        <f t="shared" si="1"/>
        <v>28863434356.819237</v>
      </c>
      <c r="U57" s="82">
        <f t="shared" si="1"/>
        <v>31143262726.994854</v>
      </c>
      <c r="V57" s="82">
        <f t="shared" si="1"/>
        <v>33882033171.393764</v>
      </c>
      <c r="W57" s="82">
        <f t="shared" si="1"/>
        <v>34255729265.753555</v>
      </c>
      <c r="X57" s="82">
        <f t="shared" si="1"/>
        <v>38888296578.998802</v>
      </c>
      <c r="Y57" s="82">
        <f t="shared" si="1"/>
        <v>64336718587.018051</v>
      </c>
      <c r="Z57" s="82">
        <f t="shared" si="1"/>
        <v>74930671330.780853</v>
      </c>
      <c r="AA57" s="82">
        <f t="shared" si="1"/>
        <v>95014840447.286224</v>
      </c>
      <c r="AB57" s="82">
        <f t="shared" si="1"/>
        <v>100519574595.00865</v>
      </c>
      <c r="AC57" s="82">
        <f t="shared" si="1"/>
        <v>103878224052.19591</v>
      </c>
      <c r="AD57" s="82">
        <f t="shared" si="1"/>
        <v>107668937343.59695</v>
      </c>
      <c r="AE57" s="82">
        <f t="shared" si="1"/>
        <v>111423453060.8703</v>
      </c>
      <c r="AF57" s="82">
        <f t="shared" si="1"/>
        <v>115143900515.98256</v>
      </c>
      <c r="AG57" s="82">
        <f t="shared" si="1"/>
        <v>118874676182.45384</v>
      </c>
      <c r="AH57" s="82">
        <f t="shared" si="1"/>
        <v>122575233262.60526</v>
      </c>
      <c r="AI57" s="82">
        <f t="shared" si="1"/>
        <v>126244558011.67403</v>
      </c>
      <c r="AJ57" s="82">
        <f t="shared" si="1"/>
        <v>127989590942.14809</v>
      </c>
      <c r="AK57" s="82">
        <f t="shared" si="1"/>
        <v>129041162353.46651</v>
      </c>
      <c r="AL57" s="82">
        <f t="shared" si="1"/>
        <v>130063270314.05989</v>
      </c>
      <c r="AM57" s="82">
        <f t="shared" si="1"/>
        <v>131059461045.418</v>
      </c>
      <c r="AN57" s="82">
        <f t="shared" si="1"/>
        <v>132032475481.85085</v>
      </c>
      <c r="AO57" s="82">
        <f t="shared" si="1"/>
        <v>132979117989.07703</v>
      </c>
      <c r="AP57" s="82">
        <f t="shared" si="1"/>
        <v>133896295588.63483</v>
      </c>
      <c r="AQ57" s="82">
        <f t="shared" si="1"/>
        <v>134784600760.2834</v>
      </c>
      <c r="AR57" s="82">
        <f t="shared" si="1"/>
        <v>135644796338.1153</v>
      </c>
      <c r="AS57" s="82">
        <f t="shared" si="1"/>
        <v>136476380597.0143</v>
      </c>
      <c r="AT57" s="82">
        <f t="shared" si="1"/>
        <v>137278290407.14651</v>
      </c>
      <c r="AU57" s="82">
        <f t="shared" si="1"/>
        <v>138050274831.75931</v>
      </c>
      <c r="AV57" s="82">
        <f t="shared" si="1"/>
        <v>138792938216.62952</v>
      </c>
      <c r="AW57" s="82">
        <f t="shared" si="1"/>
        <v>139506816762.59171</v>
      </c>
      <c r="AX57" s="82">
        <f t="shared" si="1"/>
        <v>140191481061.86401</v>
      </c>
      <c r="AY57" s="82">
        <f t="shared" si="1"/>
        <v>140846055790.34167</v>
      </c>
      <c r="AZ57" s="82">
        <f t="shared" si="1"/>
        <v>141470355485.44412</v>
      </c>
      <c r="BA57" s="82">
        <f t="shared" si="1"/>
        <v>142064979101.24731</v>
      </c>
      <c r="BB57" s="82">
        <f t="shared" si="1"/>
        <v>142630562296.52399</v>
      </c>
      <c r="BC57" s="82">
        <f t="shared" si="1"/>
        <v>143167015380.88843</v>
      </c>
      <c r="BD57" s="82">
        <f t="shared" si="1"/>
        <v>143673887340.95572</v>
      </c>
      <c r="BE57" s="82">
        <f t="shared" si="1"/>
        <v>144151275859.104</v>
      </c>
      <c r="BF57" s="82">
        <f t="shared" si="1"/>
        <v>144590929787.13336</v>
      </c>
      <c r="BG57" s="82">
        <f t="shared" si="1"/>
        <v>144895367779.99268</v>
      </c>
      <c r="BH57" s="82">
        <f t="shared" si="1"/>
        <v>145087840508.1839</v>
      </c>
      <c r="BI57" s="82">
        <f t="shared" si="1"/>
        <v>145280568942.88235</v>
      </c>
      <c r="BJ57" s="82">
        <f t="shared" si="1"/>
        <v>145473553423.83868</v>
      </c>
      <c r="BK57" s="82">
        <f t="shared" si="1"/>
        <v>145666794291.25485</v>
      </c>
      <c r="BL57" s="82">
        <f t="shared" si="1"/>
        <v>145860291885.78491</v>
      </c>
      <c r="BM57" s="82">
        <f t="shared" si="1"/>
        <v>146054046548.53564</v>
      </c>
      <c r="BN57" s="82">
        <f t="shared" si="1"/>
        <v>146248058621.06696</v>
      </c>
      <c r="BO57" s="82">
        <f t="shared" si="1"/>
        <v>146442328445.39273</v>
      </c>
      <c r="BP57" s="82">
        <f t="shared" si="1"/>
        <v>146636856363.98126</v>
      </c>
      <c r="BQ57" s="15"/>
    </row>
    <row r="58" spans="1:69" ht="12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 s="15"/>
      <c r="BN58" s="15"/>
      <c r="BO58" s="15"/>
      <c r="BP58" s="15"/>
      <c r="BQ58" s="15"/>
    </row>
    <row r="59" spans="1:69" ht="12">
      <c r="A59"/>
      <c r="B59"/>
      <c r="C59" t="s">
        <v>80</v>
      </c>
      <c r="D59"/>
      <c r="E59"/>
      <c r="F59"/>
      <c r="G59"/>
      <c r="H59"/>
      <c r="I59"/>
      <c r="J59"/>
      <c r="K59"/>
      <c r="L59"/>
      <c r="M59"/>
      <c r="N59"/>
      <c r="O59" s="147"/>
      <c r="P59" s="147"/>
      <c r="Q59" s="147"/>
      <c r="R59" s="147"/>
      <c r="S59" s="147"/>
      <c r="T59" s="206">
        <f>+IFERROR(T56/S56,0)</f>
        <v>1.1436115608874111</v>
      </c>
      <c r="U59" s="206">
        <f t="shared" ref="U59:BP59" si="2">+IFERROR(U56/T56,0)</f>
        <v>1.175521953007223</v>
      </c>
      <c r="V59" s="206">
        <f t="shared" si="2"/>
        <v>1.0520020497006148</v>
      </c>
      <c r="W59" s="206">
        <f t="shared" si="2"/>
        <v>1.0135359089367062</v>
      </c>
      <c r="X59" s="206">
        <f t="shared" si="2"/>
        <v>0.98733102973165632</v>
      </c>
      <c r="Y59" s="206">
        <f t="shared" si="2"/>
        <v>1.5609313123460546</v>
      </c>
      <c r="Z59" s="206">
        <f t="shared" si="2"/>
        <v>1.2369375533122478</v>
      </c>
      <c r="AA59" s="206">
        <f t="shared" si="2"/>
        <v>1.0736828466746005</v>
      </c>
      <c r="AB59" s="206">
        <f t="shared" si="2"/>
        <v>1.0397973782274186</v>
      </c>
      <c r="AC59" s="206">
        <f t="shared" si="2"/>
        <v>1.0294793346605529</v>
      </c>
      <c r="AD59" s="206">
        <f t="shared" si="2"/>
        <v>1.0371131375832898</v>
      </c>
      <c r="AE59" s="206">
        <f t="shared" si="2"/>
        <v>1.0350727980034125</v>
      </c>
      <c r="AF59" s="206">
        <f t="shared" si="2"/>
        <v>1.0332247664802092</v>
      </c>
      <c r="AG59" s="206">
        <f t="shared" si="2"/>
        <v>1.0315364747595597</v>
      </c>
      <c r="AH59" s="206">
        <f t="shared" si="2"/>
        <v>1.0299905846680679</v>
      </c>
      <c r="AI59" s="206">
        <f t="shared" si="2"/>
        <v>1.028568852543521</v>
      </c>
      <c r="AJ59" s="206">
        <f t="shared" si="2"/>
        <v>1.0150048336913318</v>
      </c>
      <c r="AK59" s="206">
        <f t="shared" si="2"/>
        <v>1.0072811128382864</v>
      </c>
      <c r="AL59" s="206">
        <f t="shared" si="2"/>
        <v>1.007037179708631</v>
      </c>
      <c r="AM59" s="206">
        <f t="shared" si="2"/>
        <v>1.0067931363875982</v>
      </c>
      <c r="AN59" s="206">
        <f t="shared" si="2"/>
        <v>1.006565562674312</v>
      </c>
      <c r="AO59" s="206">
        <f t="shared" si="2"/>
        <v>1.0063549782637602</v>
      </c>
      <c r="AP59" s="206">
        <f t="shared" si="2"/>
        <v>1.0061451307831057</v>
      </c>
      <c r="AQ59" s="206">
        <f t="shared" si="2"/>
        <v>1.005933084919935</v>
      </c>
      <c r="AR59" s="206">
        <f t="shared" si="2"/>
        <v>1.0057228675100405</v>
      </c>
      <c r="AS59" s="206">
        <f t="shared" si="2"/>
        <v>1.0055153720315688</v>
      </c>
      <c r="AT59" s="206">
        <f t="shared" si="2"/>
        <v>1.0053105357095429</v>
      </c>
      <c r="AU59" s="206">
        <f t="shared" si="2"/>
        <v>1.0051077096417582</v>
      </c>
      <c r="AV59" s="206">
        <f t="shared" si="2"/>
        <v>1.0049069881566857</v>
      </c>
      <c r="AW59" s="206">
        <f t="shared" si="2"/>
        <v>1.0047093928988087</v>
      </c>
      <c r="AX59" s="206">
        <f t="shared" si="2"/>
        <v>1.0045156496952898</v>
      </c>
      <c r="AY59" s="206">
        <f t="shared" si="2"/>
        <v>1.0043252642186282</v>
      </c>
      <c r="AZ59" s="206">
        <f t="shared" si="2"/>
        <v>1.0041375837420301</v>
      </c>
      <c r="BA59" s="206">
        <f t="shared" si="2"/>
        <v>1.0039527080058142</v>
      </c>
      <c r="BB59" s="206">
        <f t="shared" si="2"/>
        <v>1.0037713844431817</v>
      </c>
      <c r="BC59" s="206">
        <f t="shared" si="2"/>
        <v>1.0035943364193662</v>
      </c>
      <c r="BD59" s="206">
        <f t="shared" si="2"/>
        <v>1.003421424186111</v>
      </c>
      <c r="BE59" s="206">
        <f t="shared" si="2"/>
        <v>1.0032521696842727</v>
      </c>
      <c r="BF59" s="206">
        <f t="shared" si="2"/>
        <v>1.0030107886860689</v>
      </c>
      <c r="BG59" s="206">
        <f t="shared" si="2"/>
        <v>1.0020802863323026</v>
      </c>
      <c r="BH59" s="206">
        <f t="shared" si="2"/>
        <v>1.0013092527637386</v>
      </c>
      <c r="BI59" s="206">
        <f t="shared" si="2"/>
        <v>1.0013092527637384</v>
      </c>
      <c r="BJ59" s="206">
        <f t="shared" si="2"/>
        <v>1.0013092527637384</v>
      </c>
      <c r="BK59" s="206">
        <f t="shared" si="2"/>
        <v>1.0013092527637388</v>
      </c>
      <c r="BL59" s="206">
        <f t="shared" si="2"/>
        <v>1.0013092527637384</v>
      </c>
      <c r="BM59" s="206">
        <f t="shared" si="2"/>
        <v>1.0013092527637386</v>
      </c>
      <c r="BN59" s="206">
        <f t="shared" si="2"/>
        <v>1.0013092527637382</v>
      </c>
      <c r="BO59" s="206">
        <f t="shared" si="2"/>
        <v>1.0013092527637386</v>
      </c>
      <c r="BP59" s="206">
        <f t="shared" si="2"/>
        <v>1.0013092527637384</v>
      </c>
      <c r="BQ59" s="15"/>
    </row>
    <row r="60" spans="1:69" ht="12">
      <c r="A60"/>
      <c r="B60"/>
      <c r="C60" t="s">
        <v>391</v>
      </c>
      <c r="D60"/>
      <c r="E60"/>
      <c r="F60"/>
      <c r="G60"/>
      <c r="H60"/>
      <c r="I60"/>
      <c r="J60"/>
      <c r="K60"/>
      <c r="L60"/>
      <c r="M60"/>
      <c r="N60"/>
      <c r="O60" s="147"/>
      <c r="P60" s="147"/>
      <c r="Q60" s="147"/>
      <c r="R60" s="147"/>
      <c r="S60" s="147"/>
      <c r="T60" s="206">
        <f>+IFERROR(T57/S57,0)</f>
        <v>1.0566143967073729</v>
      </c>
      <c r="U60" s="206">
        <f t="shared" ref="U60:BP60" si="3">+IFERROR(U57/T57,0)</f>
        <v>1.0789867325555107</v>
      </c>
      <c r="V60" s="206">
        <f t="shared" si="3"/>
        <v>1.0879410249467842</v>
      </c>
      <c r="W60" s="206">
        <f t="shared" si="3"/>
        <v>1.0110293290980925</v>
      </c>
      <c r="X60" s="206">
        <f t="shared" si="3"/>
        <v>1.1352348180155825</v>
      </c>
      <c r="Y60" s="206">
        <f t="shared" si="3"/>
        <v>1.6543979615132434</v>
      </c>
      <c r="Z60" s="206">
        <f t="shared" si="3"/>
        <v>1.1646641758614724</v>
      </c>
      <c r="AA60" s="206">
        <f t="shared" si="3"/>
        <v>1.2680366899135864</v>
      </c>
      <c r="AB60" s="206">
        <f t="shared" si="3"/>
        <v>1.0579355195652456</v>
      </c>
      <c r="AC60" s="206">
        <f t="shared" si="3"/>
        <v>1.0334128896856078</v>
      </c>
      <c r="AD60" s="206">
        <f t="shared" si="3"/>
        <v>1.0364918954476572</v>
      </c>
      <c r="AE60" s="206">
        <f t="shared" si="3"/>
        <v>1.0348709275851009</v>
      </c>
      <c r="AF60" s="206">
        <f t="shared" si="3"/>
        <v>1.0333901647535533</v>
      </c>
      <c r="AG60" s="206">
        <f t="shared" si="3"/>
        <v>1.0324009838971318</v>
      </c>
      <c r="AH60" s="206">
        <f t="shared" si="3"/>
        <v>1.0311299025073402</v>
      </c>
      <c r="AI60" s="206">
        <f t="shared" si="3"/>
        <v>1.0299352866921134</v>
      </c>
      <c r="AJ60" s="206">
        <f t="shared" si="3"/>
        <v>1.0138226388365406</v>
      </c>
      <c r="AK60" s="206">
        <f t="shared" si="3"/>
        <v>1.0082160697880012</v>
      </c>
      <c r="AL60" s="206">
        <f t="shared" si="3"/>
        <v>1.0079207900948199</v>
      </c>
      <c r="AM60" s="206">
        <f t="shared" si="3"/>
        <v>1.0076592778956937</v>
      </c>
      <c r="AN60" s="206">
        <f t="shared" si="3"/>
        <v>1.0074242212555387</v>
      </c>
      <c r="AO60" s="206">
        <f t="shared" si="3"/>
        <v>1.0071697701930638</v>
      </c>
      <c r="AP60" s="206">
        <f t="shared" si="3"/>
        <v>1.0068971550828991</v>
      </c>
      <c r="AQ60" s="206">
        <f t="shared" si="3"/>
        <v>1.0066342774289865</v>
      </c>
      <c r="AR60" s="206">
        <f t="shared" si="3"/>
        <v>1.0063820018976928</v>
      </c>
      <c r="AS60" s="206">
        <f t="shared" si="3"/>
        <v>1.0061306019939471</v>
      </c>
      <c r="AT60" s="206">
        <f t="shared" si="3"/>
        <v>1.0058758138706805</v>
      </c>
      <c r="AU60" s="206">
        <f t="shared" si="3"/>
        <v>1.0056234996977542</v>
      </c>
      <c r="AV60" s="206">
        <f t="shared" si="3"/>
        <v>1.0053796588654045</v>
      </c>
      <c r="AW60" s="206">
        <f t="shared" si="3"/>
        <v>1.0051434788767708</v>
      </c>
      <c r="AX60" s="206">
        <f t="shared" si="3"/>
        <v>1.0049077479879527</v>
      </c>
      <c r="AY60" s="206">
        <f t="shared" si="3"/>
        <v>1.0046691476794429</v>
      </c>
      <c r="AZ60" s="206">
        <f t="shared" si="3"/>
        <v>1.0044324968249856</v>
      </c>
      <c r="BA60" s="206">
        <f t="shared" si="3"/>
        <v>1.0042031676089509</v>
      </c>
      <c r="BB60" s="206">
        <f t="shared" si="3"/>
        <v>1.0039811584730787</v>
      </c>
      <c r="BC60" s="206">
        <f t="shared" si="3"/>
        <v>1.0037611369942521</v>
      </c>
      <c r="BD60" s="206">
        <f t="shared" si="3"/>
        <v>1.0035404241592856</v>
      </c>
      <c r="BE60" s="206">
        <f t="shared" si="3"/>
        <v>1.0033227229177379</v>
      </c>
      <c r="BF60" s="206">
        <f t="shared" si="3"/>
        <v>1.0030499482256341</v>
      </c>
      <c r="BG60" s="206">
        <f t="shared" si="3"/>
        <v>1.0021055123810845</v>
      </c>
      <c r="BH60" s="206">
        <f t="shared" si="3"/>
        <v>1.0013283566696449</v>
      </c>
      <c r="BI60" s="206">
        <f t="shared" si="3"/>
        <v>1.0013283569045028</v>
      </c>
      <c r="BJ60" s="206">
        <f t="shared" si="3"/>
        <v>1.0013283571392964</v>
      </c>
      <c r="BK60" s="206">
        <f t="shared" si="3"/>
        <v>1.001328357374025</v>
      </c>
      <c r="BL60" s="206">
        <f t="shared" si="3"/>
        <v>1.0013283576086887</v>
      </c>
      <c r="BM60" s="206">
        <f t="shared" si="3"/>
        <v>1.0013283578432879</v>
      </c>
      <c r="BN60" s="206">
        <f t="shared" si="3"/>
        <v>1.0013283580778218</v>
      </c>
      <c r="BO60" s="206">
        <f t="shared" si="3"/>
        <v>1.0013283583122914</v>
      </c>
      <c r="BP60" s="206">
        <f t="shared" si="3"/>
        <v>1.0013283585466961</v>
      </c>
      <c r="BQ60" s="15"/>
    </row>
    <row r="61" spans="1:69" ht="12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 s="15"/>
      <c r="BN61" s="15"/>
      <c r="BO61" s="15"/>
      <c r="BP61" s="15"/>
      <c r="BQ61" s="15"/>
    </row>
    <row r="62" spans="1:69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 s="48"/>
      <c r="X62" s="65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</row>
    <row r="63" spans="1:69">
      <c r="A63"/>
      <c r="B63"/>
      <c r="C63" s="31" t="str">
        <f t="array" ref="C63:C102">Mobile.new.services</f>
        <v>2G llamadas on-net</v>
      </c>
      <c r="D63"/>
      <c r="E63"/>
      <c r="F63"/>
      <c r="G63" s="31" t="str">
        <f t="array" ref="G63:G102">Mobile.Retail.Services.Units</f>
        <v>minutos</v>
      </c>
      <c r="H63"/>
      <c r="I63" s="45"/>
      <c r="J63"/>
      <c r="K63"/>
      <c r="L63"/>
      <c r="M63"/>
      <c r="N63"/>
      <c r="O63" s="147"/>
      <c r="P63" s="147"/>
      <c r="Q63" s="147"/>
      <c r="R63" s="147"/>
      <c r="S63" s="147"/>
      <c r="T63" s="99">
        <f t="shared" ref="T63:BM63" si="4">IFERROR(T15/S15,0)</f>
        <v>1.1010451280507219</v>
      </c>
      <c r="U63" s="99">
        <f t="shared" si="4"/>
        <v>1.146850685860705</v>
      </c>
      <c r="V63" s="99">
        <f t="shared" si="4"/>
        <v>0.98625192159432651</v>
      </c>
      <c r="W63" s="99">
        <f t="shared" si="4"/>
        <v>0.87839778774514521</v>
      </c>
      <c r="X63" s="99">
        <f t="shared" si="4"/>
        <v>0.78986482378532508</v>
      </c>
      <c r="Y63" s="99">
        <f t="shared" si="4"/>
        <v>1.3029050233985069</v>
      </c>
      <c r="Z63" s="99">
        <f t="shared" si="4"/>
        <v>1.0587797397512588</v>
      </c>
      <c r="AA63" s="99">
        <f t="shared" si="4"/>
        <v>0.94930461440139746</v>
      </c>
      <c r="AB63" s="99">
        <f t="shared" si="4"/>
        <v>1.0325594008661994</v>
      </c>
      <c r="AC63" s="99">
        <f t="shared" si="4"/>
        <v>1.0320374853347887</v>
      </c>
      <c r="AD63" s="99">
        <f t="shared" si="4"/>
        <v>1.0462998313299035</v>
      </c>
      <c r="AE63" s="99">
        <f t="shared" si="4"/>
        <v>0.8379887322942684</v>
      </c>
      <c r="AF63" s="99">
        <f t="shared" si="4"/>
        <v>0.94003618529430544</v>
      </c>
      <c r="AG63" s="99">
        <f t="shared" si="4"/>
        <v>0.85035208008311858</v>
      </c>
      <c r="AH63" s="99">
        <f t="shared" si="4"/>
        <v>0.83419786479171421</v>
      </c>
      <c r="AI63" s="99">
        <f t="shared" si="4"/>
        <v>0.74214301465589938</v>
      </c>
      <c r="AJ63" s="99">
        <f t="shared" si="4"/>
        <v>0.69839782134724648</v>
      </c>
      <c r="AK63" s="99">
        <f t="shared" si="4"/>
        <v>1.0072811128382864</v>
      </c>
      <c r="AL63" s="99">
        <f t="shared" si="4"/>
        <v>1.007037179708631</v>
      </c>
      <c r="AM63" s="99">
        <f t="shared" si="4"/>
        <v>1.0067931363875982</v>
      </c>
      <c r="AN63" s="99">
        <f t="shared" si="4"/>
        <v>1.0065655626743122</v>
      </c>
      <c r="AO63" s="99">
        <f t="shared" si="4"/>
        <v>1.0063549782637602</v>
      </c>
      <c r="AP63" s="99">
        <f t="shared" si="4"/>
        <v>1.0061451307831055</v>
      </c>
      <c r="AQ63" s="99">
        <f t="shared" si="4"/>
        <v>1.005933084919935</v>
      </c>
      <c r="AR63" s="99">
        <f t="shared" si="4"/>
        <v>1.0057228675100405</v>
      </c>
      <c r="AS63" s="99">
        <f t="shared" si="4"/>
        <v>1.0055153720315688</v>
      </c>
      <c r="AT63" s="99">
        <f t="shared" si="4"/>
        <v>1.0053105357095429</v>
      </c>
      <c r="AU63" s="99">
        <f t="shared" si="4"/>
        <v>1.005107709641758</v>
      </c>
      <c r="AV63" s="99">
        <f t="shared" si="4"/>
        <v>1.0049069881566859</v>
      </c>
      <c r="AW63" s="99">
        <f t="shared" si="4"/>
        <v>1.0047093928988089</v>
      </c>
      <c r="AX63" s="99">
        <f t="shared" si="4"/>
        <v>1.0045156496952896</v>
      </c>
      <c r="AY63" s="99">
        <f t="shared" si="4"/>
        <v>1.0043252642186282</v>
      </c>
      <c r="AZ63" s="99">
        <f t="shared" si="4"/>
        <v>1.0041375837420299</v>
      </c>
      <c r="BA63" s="99">
        <f t="shared" si="4"/>
        <v>1.0039527080058142</v>
      </c>
      <c r="BB63" s="99">
        <f t="shared" si="4"/>
        <v>1.0037713844431817</v>
      </c>
      <c r="BC63" s="99">
        <f t="shared" si="4"/>
        <v>1.0035943364193662</v>
      </c>
      <c r="BD63" s="99">
        <f t="shared" si="4"/>
        <v>1.003421424186111</v>
      </c>
      <c r="BE63" s="99">
        <f t="shared" si="4"/>
        <v>1.0032521696842729</v>
      </c>
      <c r="BF63" s="99">
        <f t="shared" si="4"/>
        <v>1.0030107886860689</v>
      </c>
      <c r="BG63" s="99">
        <f t="shared" si="4"/>
        <v>1.0020802863323026</v>
      </c>
      <c r="BH63" s="99">
        <f t="shared" si="4"/>
        <v>1.0013092527637386</v>
      </c>
      <c r="BI63" s="99">
        <f t="shared" si="4"/>
        <v>1.0013092527637386</v>
      </c>
      <c r="BJ63" s="99">
        <f t="shared" si="4"/>
        <v>1.0013092527637384</v>
      </c>
      <c r="BK63" s="99">
        <f t="shared" si="4"/>
        <v>1.0013092527637388</v>
      </c>
      <c r="BL63" s="99">
        <f t="shared" si="4"/>
        <v>1.0013092527637386</v>
      </c>
      <c r="BM63" s="99">
        <f t="shared" si="4"/>
        <v>1.0013092527637386</v>
      </c>
      <c r="BN63" s="99">
        <f t="shared" ref="BN63:BP82" si="5">IFERROR(BN15/BM15,0)</f>
        <v>1.0013092527637384</v>
      </c>
      <c r="BO63" s="99">
        <f t="shared" si="5"/>
        <v>1.0013092527637386</v>
      </c>
      <c r="BP63" s="99">
        <f t="shared" si="5"/>
        <v>1.0013092527637384</v>
      </c>
      <c r="BQ63"/>
    </row>
    <row r="64" spans="1:69">
      <c r="A64"/>
      <c r="B64"/>
      <c r="C64" s="31" t="str">
        <v>2G llamadas salientes nacionales</v>
      </c>
      <c r="D64"/>
      <c r="E64"/>
      <c r="F64"/>
      <c r="G64" s="31" t="str">
        <v>minutos</v>
      </c>
      <c r="H64"/>
      <c r="I64" s="45"/>
      <c r="J64"/>
      <c r="K64"/>
      <c r="L64"/>
      <c r="M64"/>
      <c r="N64"/>
      <c r="O64" s="147"/>
      <c r="P64" s="147"/>
      <c r="Q64" s="147"/>
      <c r="R64" s="147"/>
      <c r="S64" s="147"/>
      <c r="T64" s="99">
        <f t="shared" ref="T64:BM64" si="6">IFERROR(T16/S16,0)</f>
        <v>1.1010451280507223</v>
      </c>
      <c r="U64" s="99">
        <f t="shared" si="6"/>
        <v>1.1468506858607046</v>
      </c>
      <c r="V64" s="99">
        <f t="shared" si="6"/>
        <v>0.98625192159432684</v>
      </c>
      <c r="W64" s="99">
        <f t="shared" si="6"/>
        <v>0.8783977877451451</v>
      </c>
      <c r="X64" s="99">
        <f t="shared" si="6"/>
        <v>0.78155045721916383</v>
      </c>
      <c r="Y64" s="99">
        <f t="shared" si="6"/>
        <v>1.8411944227368575</v>
      </c>
      <c r="Z64" s="99">
        <f t="shared" si="6"/>
        <v>1.3612882368230472</v>
      </c>
      <c r="AA64" s="99">
        <f t="shared" si="6"/>
        <v>1.1163637742422539</v>
      </c>
      <c r="AB64" s="99">
        <f t="shared" si="6"/>
        <v>0.98654516731601205</v>
      </c>
      <c r="AC64" s="99">
        <f t="shared" si="6"/>
        <v>1.0439382865955678</v>
      </c>
      <c r="AD64" s="99">
        <f t="shared" si="6"/>
        <v>1.0583159074864337</v>
      </c>
      <c r="AE64" s="99">
        <f t="shared" si="6"/>
        <v>0.84757396228905535</v>
      </c>
      <c r="AF64" s="99">
        <f t="shared" si="6"/>
        <v>0.95074640729834192</v>
      </c>
      <c r="AG64" s="99">
        <f t="shared" si="6"/>
        <v>0.86000310811720204</v>
      </c>
      <c r="AH64" s="99">
        <f t="shared" si="6"/>
        <v>0.8436296909525115</v>
      </c>
      <c r="AI64" s="99">
        <f t="shared" si="6"/>
        <v>0.75050283459006861</v>
      </c>
      <c r="AJ64" s="99">
        <f t="shared" si="6"/>
        <v>0.69839782134724637</v>
      </c>
      <c r="AK64" s="99">
        <f t="shared" si="6"/>
        <v>1.0072811128382866</v>
      </c>
      <c r="AL64" s="99">
        <f t="shared" si="6"/>
        <v>1.0070371797086313</v>
      </c>
      <c r="AM64" s="99">
        <f t="shared" si="6"/>
        <v>1.0067931363875979</v>
      </c>
      <c r="AN64" s="99">
        <f t="shared" si="6"/>
        <v>1.006565562674312</v>
      </c>
      <c r="AO64" s="99">
        <f t="shared" si="6"/>
        <v>1.0063549782637602</v>
      </c>
      <c r="AP64" s="99">
        <f t="shared" si="6"/>
        <v>1.0061451307831055</v>
      </c>
      <c r="AQ64" s="99">
        <f t="shared" si="6"/>
        <v>1.0059330849199353</v>
      </c>
      <c r="AR64" s="99">
        <f t="shared" si="6"/>
        <v>1.0057228675100403</v>
      </c>
      <c r="AS64" s="99">
        <f t="shared" si="6"/>
        <v>1.0055153720315688</v>
      </c>
      <c r="AT64" s="99">
        <f t="shared" si="6"/>
        <v>1.0053105357095427</v>
      </c>
      <c r="AU64" s="99">
        <f t="shared" si="6"/>
        <v>1.0051077096417582</v>
      </c>
      <c r="AV64" s="99">
        <f t="shared" si="6"/>
        <v>1.0049069881566859</v>
      </c>
      <c r="AW64" s="99">
        <f t="shared" si="6"/>
        <v>1.0047093928988089</v>
      </c>
      <c r="AX64" s="99">
        <f t="shared" si="6"/>
        <v>1.0045156496952898</v>
      </c>
      <c r="AY64" s="99">
        <f t="shared" si="6"/>
        <v>1.004325264218628</v>
      </c>
      <c r="AZ64" s="99">
        <f t="shared" si="6"/>
        <v>1.0041375837420301</v>
      </c>
      <c r="BA64" s="99">
        <f t="shared" si="6"/>
        <v>1.0039527080058139</v>
      </c>
      <c r="BB64" s="99">
        <f t="shared" si="6"/>
        <v>1.0037713844431819</v>
      </c>
      <c r="BC64" s="99">
        <f t="shared" si="6"/>
        <v>1.003594336419366</v>
      </c>
      <c r="BD64" s="99">
        <f t="shared" si="6"/>
        <v>1.0034214241861112</v>
      </c>
      <c r="BE64" s="99">
        <f t="shared" si="6"/>
        <v>1.0032521696842729</v>
      </c>
      <c r="BF64" s="99">
        <f t="shared" si="6"/>
        <v>1.0030107886860689</v>
      </c>
      <c r="BG64" s="99">
        <f t="shared" si="6"/>
        <v>1.0020802863323026</v>
      </c>
      <c r="BH64" s="99">
        <f t="shared" si="6"/>
        <v>1.0013092527637388</v>
      </c>
      <c r="BI64" s="99">
        <f t="shared" si="6"/>
        <v>1.0013092527637382</v>
      </c>
      <c r="BJ64" s="99">
        <f t="shared" si="6"/>
        <v>1.0013092527637386</v>
      </c>
      <c r="BK64" s="99">
        <f t="shared" si="6"/>
        <v>1.0013092527637388</v>
      </c>
      <c r="BL64" s="99">
        <f t="shared" si="6"/>
        <v>1.0013092527637384</v>
      </c>
      <c r="BM64" s="99">
        <f t="shared" si="6"/>
        <v>1.0013092527637386</v>
      </c>
      <c r="BN64" s="99">
        <f t="shared" si="5"/>
        <v>1.0013092527637384</v>
      </c>
      <c r="BO64" s="99">
        <f t="shared" si="5"/>
        <v>1.0013092527637384</v>
      </c>
      <c r="BP64" s="99">
        <f t="shared" si="5"/>
        <v>1.0013092527637386</v>
      </c>
      <c r="BQ64"/>
    </row>
    <row r="65" spans="1:69">
      <c r="A65"/>
      <c r="B65"/>
      <c r="C65" s="31" t="str">
        <v>2G llamadas salientes internacionales</v>
      </c>
      <c r="D65"/>
      <c r="E65"/>
      <c r="F65"/>
      <c r="G65" s="31" t="str">
        <v>minutos</v>
      </c>
      <c r="H65"/>
      <c r="I65" s="45"/>
      <c r="J65"/>
      <c r="K65"/>
      <c r="L65"/>
      <c r="M65"/>
      <c r="N65"/>
      <c r="O65" s="147"/>
      <c r="P65" s="147"/>
      <c r="Q65" s="147"/>
      <c r="R65" s="147"/>
      <c r="S65" s="147"/>
      <c r="T65" s="99">
        <f t="shared" ref="T65:BM65" si="7">IFERROR(T17/S17,0)</f>
        <v>1.1010451280507221</v>
      </c>
      <c r="U65" s="99">
        <f t="shared" si="7"/>
        <v>1.1468506858607046</v>
      </c>
      <c r="V65" s="99">
        <f t="shared" si="7"/>
        <v>0.98625192159432706</v>
      </c>
      <c r="W65" s="99">
        <f t="shared" si="7"/>
        <v>0.87839778774514521</v>
      </c>
      <c r="X65" s="99">
        <f t="shared" si="7"/>
        <v>0.94783778854238998</v>
      </c>
      <c r="Y65" s="99">
        <f t="shared" si="7"/>
        <v>4.6957594192281098</v>
      </c>
      <c r="Z65" s="99">
        <f t="shared" si="7"/>
        <v>1.3612882368230472</v>
      </c>
      <c r="AA65" s="99">
        <f t="shared" si="7"/>
        <v>0.93513588881331622</v>
      </c>
      <c r="AB65" s="99">
        <f t="shared" si="7"/>
        <v>0.98654516731601205</v>
      </c>
      <c r="AC65" s="99">
        <f t="shared" si="7"/>
        <v>1.0439382865955682</v>
      </c>
      <c r="AD65" s="99">
        <f t="shared" si="7"/>
        <v>1.0583159074864337</v>
      </c>
      <c r="AE65" s="99">
        <f t="shared" si="7"/>
        <v>0.84757396228905535</v>
      </c>
      <c r="AF65" s="99">
        <f t="shared" si="7"/>
        <v>0.95074640729834181</v>
      </c>
      <c r="AG65" s="99">
        <f t="shared" si="7"/>
        <v>0.86000310811720215</v>
      </c>
      <c r="AH65" s="99">
        <f t="shared" si="7"/>
        <v>0.84362969095251128</v>
      </c>
      <c r="AI65" s="99">
        <f t="shared" si="7"/>
        <v>0.75050283459006883</v>
      </c>
      <c r="AJ65" s="99">
        <f t="shared" si="7"/>
        <v>0.69839782134724626</v>
      </c>
      <c r="AK65" s="99">
        <f t="shared" si="7"/>
        <v>1.0072811128382866</v>
      </c>
      <c r="AL65" s="99">
        <f t="shared" si="7"/>
        <v>1.007037179708631</v>
      </c>
      <c r="AM65" s="99">
        <f t="shared" si="7"/>
        <v>1.0067931363875982</v>
      </c>
      <c r="AN65" s="99">
        <f t="shared" si="7"/>
        <v>1.006565562674312</v>
      </c>
      <c r="AO65" s="99">
        <f t="shared" si="7"/>
        <v>1.0063549782637602</v>
      </c>
      <c r="AP65" s="99">
        <f t="shared" si="7"/>
        <v>1.0061451307831057</v>
      </c>
      <c r="AQ65" s="99">
        <f t="shared" si="7"/>
        <v>1.005933084919935</v>
      </c>
      <c r="AR65" s="99">
        <f t="shared" si="7"/>
        <v>1.0057228675100403</v>
      </c>
      <c r="AS65" s="99">
        <f t="shared" si="7"/>
        <v>1.0055153720315688</v>
      </c>
      <c r="AT65" s="99">
        <f t="shared" si="7"/>
        <v>1.0053105357095427</v>
      </c>
      <c r="AU65" s="99">
        <f t="shared" si="7"/>
        <v>1.0051077096417584</v>
      </c>
      <c r="AV65" s="99">
        <f t="shared" si="7"/>
        <v>1.0049069881566859</v>
      </c>
      <c r="AW65" s="99">
        <f t="shared" si="7"/>
        <v>1.0047093928988087</v>
      </c>
      <c r="AX65" s="99">
        <f t="shared" si="7"/>
        <v>1.0045156496952898</v>
      </c>
      <c r="AY65" s="99">
        <f t="shared" si="7"/>
        <v>1.004325264218628</v>
      </c>
      <c r="AZ65" s="99">
        <f t="shared" si="7"/>
        <v>1.0041375837420301</v>
      </c>
      <c r="BA65" s="99">
        <f t="shared" si="7"/>
        <v>1.0039527080058142</v>
      </c>
      <c r="BB65" s="99">
        <f t="shared" si="7"/>
        <v>1.0037713844431817</v>
      </c>
      <c r="BC65" s="99">
        <f t="shared" si="7"/>
        <v>1.0035943364193662</v>
      </c>
      <c r="BD65" s="99">
        <f t="shared" si="7"/>
        <v>1.003421424186111</v>
      </c>
      <c r="BE65" s="99">
        <f t="shared" si="7"/>
        <v>1.0032521696842727</v>
      </c>
      <c r="BF65" s="99">
        <f t="shared" si="7"/>
        <v>1.0030107886860691</v>
      </c>
      <c r="BG65" s="99">
        <f t="shared" si="7"/>
        <v>1.0020802863323026</v>
      </c>
      <c r="BH65" s="99">
        <f t="shared" si="7"/>
        <v>1.0013092527637386</v>
      </c>
      <c r="BI65" s="99">
        <f t="shared" si="7"/>
        <v>1.0013092527637382</v>
      </c>
      <c r="BJ65" s="99">
        <f t="shared" si="7"/>
        <v>1.0013092527637388</v>
      </c>
      <c r="BK65" s="99">
        <f t="shared" si="7"/>
        <v>1.0013092527637384</v>
      </c>
      <c r="BL65" s="99">
        <f t="shared" si="7"/>
        <v>1.0013092527637388</v>
      </c>
      <c r="BM65" s="99">
        <f t="shared" si="7"/>
        <v>1.0013092527637386</v>
      </c>
      <c r="BN65" s="99">
        <f t="shared" si="5"/>
        <v>1.0013092527637384</v>
      </c>
      <c r="BO65" s="99">
        <f t="shared" si="5"/>
        <v>1.0013092527637384</v>
      </c>
      <c r="BP65" s="99">
        <f t="shared" si="5"/>
        <v>1.0013092527637384</v>
      </c>
      <c r="BQ65"/>
    </row>
    <row r="66" spans="1:69">
      <c r="A66"/>
      <c r="B66"/>
      <c r="C66" s="31" t="str">
        <v>2G llamadas entrantes nacionales</v>
      </c>
      <c r="D66"/>
      <c r="E66"/>
      <c r="F66"/>
      <c r="G66" s="31" t="str">
        <v>minutos</v>
      </c>
      <c r="H66"/>
      <c r="I66" s="45"/>
      <c r="J66"/>
      <c r="K66"/>
      <c r="L66"/>
      <c r="M66"/>
      <c r="N66"/>
      <c r="O66" s="147"/>
      <c r="P66" s="147"/>
      <c r="Q66" s="147"/>
      <c r="R66" s="147"/>
      <c r="S66" s="147"/>
      <c r="T66" s="99">
        <f t="shared" ref="T66:BM66" si="8">IFERROR(T18/S18,0)</f>
        <v>1.0050009821660586</v>
      </c>
      <c r="U66" s="99">
        <f t="shared" si="8"/>
        <v>1.0389496280343442</v>
      </c>
      <c r="V66" s="99">
        <f t="shared" si="8"/>
        <v>1.018767544716437</v>
      </c>
      <c r="W66" s="99">
        <f t="shared" si="8"/>
        <v>0.86377496802521869</v>
      </c>
      <c r="X66" s="99">
        <f t="shared" si="8"/>
        <v>0.9166625583665422</v>
      </c>
      <c r="Y66" s="99">
        <f t="shared" si="8"/>
        <v>1.4637550501080256</v>
      </c>
      <c r="Z66" s="99">
        <f t="shared" si="8"/>
        <v>1.1361410508080454</v>
      </c>
      <c r="AA66" s="99">
        <f t="shared" si="8"/>
        <v>1.1963830148482093</v>
      </c>
      <c r="AB66" s="99">
        <f t="shared" si="8"/>
        <v>1.0431772885564876</v>
      </c>
      <c r="AC66" s="99">
        <f t="shared" si="8"/>
        <v>1.0423178984827925</v>
      </c>
      <c r="AD66" s="99">
        <f t="shared" si="8"/>
        <v>1.0520776626212667</v>
      </c>
      <c r="AE66" s="99">
        <f t="shared" si="8"/>
        <v>0.84280123986043365</v>
      </c>
      <c r="AF66" s="99">
        <f t="shared" si="8"/>
        <v>0.9456179824471721</v>
      </c>
      <c r="AG66" s="99">
        <f t="shared" si="8"/>
        <v>0.85556196802800133</v>
      </c>
      <c r="AH66" s="99">
        <f t="shared" si="8"/>
        <v>0.83945527046426238</v>
      </c>
      <c r="AI66" s="99">
        <f t="shared" si="8"/>
        <v>0.74692433817147885</v>
      </c>
      <c r="AJ66" s="99">
        <f t="shared" si="8"/>
        <v>0.69771052133374989</v>
      </c>
      <c r="AK66" s="99">
        <f t="shared" si="8"/>
        <v>1.00807102954773</v>
      </c>
      <c r="AL66" s="99">
        <f t="shared" si="8"/>
        <v>1.0077832256529276</v>
      </c>
      <c r="AM66" s="99">
        <f t="shared" si="8"/>
        <v>1.0075239667783202</v>
      </c>
      <c r="AN66" s="99">
        <f t="shared" si="8"/>
        <v>1.0072896202980708</v>
      </c>
      <c r="AO66" s="99">
        <f t="shared" si="8"/>
        <v>1.0070416228216326</v>
      </c>
      <c r="AP66" s="99">
        <f t="shared" si="8"/>
        <v>1.0067785133039029</v>
      </c>
      <c r="AQ66" s="99">
        <f t="shared" si="8"/>
        <v>1.0065233363648258</v>
      </c>
      <c r="AR66" s="99">
        <f t="shared" si="8"/>
        <v>1.006277433210315</v>
      </c>
      <c r="AS66" s="99">
        <f t="shared" si="8"/>
        <v>1.0060327510989127</v>
      </c>
      <c r="AT66" s="99">
        <f t="shared" si="8"/>
        <v>1.00578569656983</v>
      </c>
      <c r="AU66" s="99">
        <f t="shared" si="8"/>
        <v>1.0055410948944283</v>
      </c>
      <c r="AV66" s="99">
        <f t="shared" si="8"/>
        <v>1.0053039941374271</v>
      </c>
      <c r="AW66" s="99">
        <f t="shared" si="8"/>
        <v>1.0050738649259219</v>
      </c>
      <c r="AX66" s="99">
        <f t="shared" si="8"/>
        <v>1.0048447638739306</v>
      </c>
      <c r="AY66" s="99">
        <f t="shared" si="8"/>
        <v>1.0046138275058694</v>
      </c>
      <c r="AZ66" s="99">
        <f t="shared" si="8"/>
        <v>1.0043849941884326</v>
      </c>
      <c r="BA66" s="99">
        <f t="shared" si="8"/>
        <v>1.0041627814927083</v>
      </c>
      <c r="BB66" s="99">
        <f t="shared" si="8"/>
        <v>1.0039473018917315</v>
      </c>
      <c r="BC66" s="99">
        <f t="shared" si="8"/>
        <v>1.0037341960875223</v>
      </c>
      <c r="BD66" s="99">
        <f t="shared" si="8"/>
        <v>1.0035211930528787</v>
      </c>
      <c r="BE66" s="99">
        <f t="shared" si="8"/>
        <v>1.0033113169441186</v>
      </c>
      <c r="BF66" s="99">
        <f t="shared" si="8"/>
        <v>1.0030436161817573</v>
      </c>
      <c r="BG66" s="99">
        <f t="shared" si="8"/>
        <v>1.002101432854497</v>
      </c>
      <c r="BH66" s="99">
        <f t="shared" si="8"/>
        <v>1.0013252669385109</v>
      </c>
      <c r="BI66" s="99">
        <f t="shared" si="8"/>
        <v>1.0013252668955495</v>
      </c>
      <c r="BJ66" s="99">
        <f t="shared" si="8"/>
        <v>1.001325266852497</v>
      </c>
      <c r="BK66" s="99">
        <f t="shared" si="8"/>
        <v>1.0013252668093517</v>
      </c>
      <c r="BL66" s="99">
        <f t="shared" si="8"/>
        <v>1.0013252667661146</v>
      </c>
      <c r="BM66" s="99">
        <f t="shared" si="8"/>
        <v>1.0013252667227859</v>
      </c>
      <c r="BN66" s="99">
        <f t="shared" si="5"/>
        <v>1.0013252666793642</v>
      </c>
      <c r="BO66" s="99">
        <f t="shared" si="5"/>
        <v>1.0013252666358508</v>
      </c>
      <c r="BP66" s="99">
        <f t="shared" si="5"/>
        <v>1.0013252665922456</v>
      </c>
      <c r="BQ66"/>
    </row>
    <row r="67" spans="1:69">
      <c r="A67"/>
      <c r="B67"/>
      <c r="C67" s="31" t="str">
        <v>2G llamadas entrantes internacionales</v>
      </c>
      <c r="D67"/>
      <c r="E67"/>
      <c r="F67"/>
      <c r="G67" s="31" t="str">
        <v>minutos</v>
      </c>
      <c r="H67"/>
      <c r="I67" s="45"/>
      <c r="J67"/>
      <c r="K67"/>
      <c r="L67"/>
      <c r="M67"/>
      <c r="N67"/>
      <c r="O67" s="147"/>
      <c r="P67" s="147"/>
      <c r="Q67" s="147"/>
      <c r="R67" s="147"/>
      <c r="S67" s="147"/>
      <c r="T67" s="99">
        <f t="shared" ref="T67:BM67" si="9">IFERROR(T19/S19,0)</f>
        <v>1.1845151442321065</v>
      </c>
      <c r="U67" s="99">
        <f t="shared" si="9"/>
        <v>1.2111315551525763</v>
      </c>
      <c r="V67" s="99">
        <f t="shared" si="9"/>
        <v>1.0316074231008101</v>
      </c>
      <c r="W67" s="99">
        <f t="shared" si="9"/>
        <v>0.99804230513539904</v>
      </c>
      <c r="X67" s="99">
        <f t="shared" si="9"/>
        <v>0.83642517788973902</v>
      </c>
      <c r="Y67" s="99">
        <f t="shared" si="9"/>
        <v>1.9845016883285829</v>
      </c>
      <c r="Z67" s="99">
        <f t="shared" si="9"/>
        <v>0.6025495289800199</v>
      </c>
      <c r="AA67" s="99">
        <f t="shared" si="9"/>
        <v>0.84818128921800651</v>
      </c>
      <c r="AB67" s="99">
        <f t="shared" si="9"/>
        <v>0.88846854232659656</v>
      </c>
      <c r="AC67" s="99">
        <f t="shared" si="9"/>
        <v>0.98606042173560393</v>
      </c>
      <c r="AD67" s="99">
        <f t="shared" si="9"/>
        <v>0.99234256926952147</v>
      </c>
      <c r="AE67" s="99">
        <f t="shared" si="9"/>
        <v>0.79635157545605317</v>
      </c>
      <c r="AF67" s="99">
        <f t="shared" si="9"/>
        <v>0.89493877551020407</v>
      </c>
      <c r="AG67" s="99">
        <f t="shared" si="9"/>
        <v>0.81916788287877407</v>
      </c>
      <c r="AH67" s="99">
        <f t="shared" si="9"/>
        <v>0.80482348077718002</v>
      </c>
      <c r="AI67" s="99">
        <f t="shared" si="9"/>
        <v>0.71700996677740914</v>
      </c>
      <c r="AJ67" s="99">
        <f t="shared" si="9"/>
        <v>0.69374991884605608</v>
      </c>
      <c r="AK67" s="99">
        <f t="shared" si="9"/>
        <v>1.0126503571833059</v>
      </c>
      <c r="AL67" s="99">
        <f t="shared" si="9"/>
        <v>1.0121075025164175</v>
      </c>
      <c r="AM67" s="99">
        <f t="shared" si="9"/>
        <v>1.0117598164718971</v>
      </c>
      <c r="AN67" s="99">
        <f t="shared" si="9"/>
        <v>1.0114861614966579</v>
      </c>
      <c r="AO67" s="99">
        <f t="shared" si="9"/>
        <v>1.0110209118736688</v>
      </c>
      <c r="AP67" s="99">
        <f t="shared" si="9"/>
        <v>1.0104485970844814</v>
      </c>
      <c r="AQ67" s="99">
        <f t="shared" si="9"/>
        <v>1.0099431429492467</v>
      </c>
      <c r="AR67" s="99">
        <f t="shared" si="9"/>
        <v>1.0094902477984002</v>
      </c>
      <c r="AS67" s="99">
        <f t="shared" si="9"/>
        <v>1.0090299084396908</v>
      </c>
      <c r="AT67" s="99">
        <f t="shared" si="9"/>
        <v>1.0085380438768479</v>
      </c>
      <c r="AU67" s="99">
        <f t="shared" si="9"/>
        <v>1.0080512448508727</v>
      </c>
      <c r="AV67" s="99">
        <f t="shared" si="9"/>
        <v>1.0076032823778396</v>
      </c>
      <c r="AW67" s="99">
        <f t="shared" si="9"/>
        <v>1.0071846146732748</v>
      </c>
      <c r="AX67" s="99">
        <f t="shared" si="9"/>
        <v>1.00675062154575</v>
      </c>
      <c r="AY67" s="99">
        <f t="shared" si="9"/>
        <v>1.006284715207415</v>
      </c>
      <c r="AZ67" s="99">
        <f t="shared" si="9"/>
        <v>1.0058174579139132</v>
      </c>
      <c r="BA67" s="99">
        <f t="shared" si="9"/>
        <v>1.0053789663585462</v>
      </c>
      <c r="BB67" s="99">
        <f t="shared" si="9"/>
        <v>1.0049656643927503</v>
      </c>
      <c r="BC67" s="99">
        <f t="shared" si="9"/>
        <v>1.0045437501242533</v>
      </c>
      <c r="BD67" s="99">
        <f t="shared" si="9"/>
        <v>1.0040986231625639</v>
      </c>
      <c r="BE67" s="99">
        <f t="shared" si="9"/>
        <v>1.0036536004862939</v>
      </c>
      <c r="BF67" s="99">
        <f t="shared" si="9"/>
        <v>1.0032335727747814</v>
      </c>
      <c r="BG67" s="99">
        <f t="shared" si="9"/>
        <v>1.0022237932090232</v>
      </c>
      <c r="BH67" s="99">
        <f t="shared" si="9"/>
        <v>1.0014179286655067</v>
      </c>
      <c r="BI67" s="99">
        <f t="shared" si="9"/>
        <v>1.0014179286655069</v>
      </c>
      <c r="BJ67" s="99">
        <f t="shared" si="9"/>
        <v>1.0014179286655072</v>
      </c>
      <c r="BK67" s="99">
        <f t="shared" si="9"/>
        <v>1.0014179286655069</v>
      </c>
      <c r="BL67" s="99">
        <f t="shared" si="9"/>
        <v>1.0014179286655069</v>
      </c>
      <c r="BM67" s="99">
        <f t="shared" si="9"/>
        <v>1.0014179286655069</v>
      </c>
      <c r="BN67" s="99">
        <f t="shared" si="5"/>
        <v>1.0014179286655069</v>
      </c>
      <c r="BO67" s="99">
        <f t="shared" si="5"/>
        <v>1.0014179286655072</v>
      </c>
      <c r="BP67" s="99">
        <f t="shared" si="5"/>
        <v>1.0014179286655067</v>
      </c>
      <c r="BQ67"/>
    </row>
    <row r="68" spans="1:69">
      <c r="A68"/>
      <c r="B68"/>
      <c r="C68" s="31" t="str">
        <v>2G SMS on-net</v>
      </c>
      <c r="D68"/>
      <c r="E68"/>
      <c r="F68"/>
      <c r="G68" s="31" t="str">
        <v>mensajes</v>
      </c>
      <c r="H68"/>
      <c r="I68" s="45"/>
      <c r="J68"/>
      <c r="K68"/>
      <c r="L68"/>
      <c r="M68"/>
      <c r="N68"/>
      <c r="O68" s="147"/>
      <c r="P68" s="147"/>
      <c r="Q68" s="147"/>
      <c r="R68" s="147"/>
      <c r="S68" s="147"/>
      <c r="T68" s="99">
        <f t="shared" ref="T68:BM68" si="10">IFERROR(T20/S20,0)</f>
        <v>1.2812826797629548</v>
      </c>
      <c r="U68" s="99">
        <f t="shared" si="10"/>
        <v>1.0545836797481969</v>
      </c>
      <c r="V68" s="99">
        <f t="shared" si="10"/>
        <v>0.41416293620162375</v>
      </c>
      <c r="W68" s="99">
        <f t="shared" si="10"/>
        <v>0.89165341997639713</v>
      </c>
      <c r="X68" s="99">
        <f t="shared" si="10"/>
        <v>0.60478425648264467</v>
      </c>
      <c r="Y68" s="99">
        <f t="shared" si="10"/>
        <v>1.3747625954515972</v>
      </c>
      <c r="Z68" s="99">
        <f t="shared" si="10"/>
        <v>1.1940910614487235</v>
      </c>
      <c r="AA68" s="99">
        <f t="shared" si="10"/>
        <v>0.7575614219621577</v>
      </c>
      <c r="AB68" s="99">
        <f t="shared" si="10"/>
        <v>0.74472482595452039</v>
      </c>
      <c r="AC68" s="99">
        <f t="shared" si="10"/>
        <v>0.82455382426924462</v>
      </c>
      <c r="AD68" s="99">
        <f t="shared" si="10"/>
        <v>0.83596021165403733</v>
      </c>
      <c r="AE68" s="99">
        <f t="shared" si="10"/>
        <v>0.71138143506088369</v>
      </c>
      <c r="AF68" s="99">
        <f t="shared" si="10"/>
        <v>0.84496458179160661</v>
      </c>
      <c r="AG68" s="99">
        <f t="shared" si="10"/>
        <v>0.7855936819744167</v>
      </c>
      <c r="AH68" s="99">
        <f t="shared" si="10"/>
        <v>0.79150970113499575</v>
      </c>
      <c r="AI68" s="99">
        <f t="shared" si="10"/>
        <v>0.71900024647147331</v>
      </c>
      <c r="AJ68" s="99">
        <f t="shared" si="10"/>
        <v>0.69839782134724626</v>
      </c>
      <c r="AK68" s="99">
        <f t="shared" si="10"/>
        <v>1.0072811128382866</v>
      </c>
      <c r="AL68" s="99">
        <f t="shared" si="10"/>
        <v>1.007037179708631</v>
      </c>
      <c r="AM68" s="99">
        <f t="shared" si="10"/>
        <v>1.0067931363875979</v>
      </c>
      <c r="AN68" s="99">
        <f t="shared" si="10"/>
        <v>1.0065655626743124</v>
      </c>
      <c r="AO68" s="99">
        <f t="shared" si="10"/>
        <v>1.00635497826376</v>
      </c>
      <c r="AP68" s="99">
        <f t="shared" si="10"/>
        <v>1.0061451307831057</v>
      </c>
      <c r="AQ68" s="99">
        <f t="shared" si="10"/>
        <v>1.0059330849199348</v>
      </c>
      <c r="AR68" s="99">
        <f t="shared" si="10"/>
        <v>1.0057228675100403</v>
      </c>
      <c r="AS68" s="99">
        <f t="shared" si="10"/>
        <v>1.0055153720315688</v>
      </c>
      <c r="AT68" s="99">
        <f t="shared" si="10"/>
        <v>1.0053105357095429</v>
      </c>
      <c r="AU68" s="99">
        <f t="shared" si="10"/>
        <v>1.005107709641758</v>
      </c>
      <c r="AV68" s="99">
        <f t="shared" si="10"/>
        <v>1.0049069881566859</v>
      </c>
      <c r="AW68" s="99">
        <f t="shared" si="10"/>
        <v>1.0047093928988087</v>
      </c>
      <c r="AX68" s="99">
        <f t="shared" si="10"/>
        <v>1.0045156496952898</v>
      </c>
      <c r="AY68" s="99">
        <f t="shared" si="10"/>
        <v>1.0043252642186282</v>
      </c>
      <c r="AZ68" s="99">
        <f t="shared" si="10"/>
        <v>1.0041375837420299</v>
      </c>
      <c r="BA68" s="99">
        <f t="shared" si="10"/>
        <v>1.0039527080058142</v>
      </c>
      <c r="BB68" s="99">
        <f t="shared" si="10"/>
        <v>1.0037713844431815</v>
      </c>
      <c r="BC68" s="99">
        <f t="shared" si="10"/>
        <v>1.003594336419366</v>
      </c>
      <c r="BD68" s="99">
        <f t="shared" si="10"/>
        <v>1.0034214241861112</v>
      </c>
      <c r="BE68" s="99">
        <f t="shared" si="10"/>
        <v>1.0032521696842727</v>
      </c>
      <c r="BF68" s="99">
        <f t="shared" si="10"/>
        <v>1.0030107886860689</v>
      </c>
      <c r="BG68" s="99">
        <f t="shared" si="10"/>
        <v>1.0020802863323024</v>
      </c>
      <c r="BH68" s="99">
        <f t="shared" si="10"/>
        <v>1.0013092527637388</v>
      </c>
      <c r="BI68" s="99">
        <f t="shared" si="10"/>
        <v>1.0013092527637382</v>
      </c>
      <c r="BJ68" s="99">
        <f t="shared" si="10"/>
        <v>1.0013092527637386</v>
      </c>
      <c r="BK68" s="99">
        <f t="shared" si="10"/>
        <v>1.0013092527637386</v>
      </c>
      <c r="BL68" s="99">
        <f t="shared" si="10"/>
        <v>1.0013092527637386</v>
      </c>
      <c r="BM68" s="99">
        <f t="shared" si="10"/>
        <v>1.0013092527637384</v>
      </c>
      <c r="BN68" s="99">
        <f t="shared" si="5"/>
        <v>1.0013092527637386</v>
      </c>
      <c r="BO68" s="99">
        <f t="shared" si="5"/>
        <v>1.0013092527637386</v>
      </c>
      <c r="BP68" s="99">
        <f t="shared" si="5"/>
        <v>1.0013092527637384</v>
      </c>
      <c r="BQ68"/>
    </row>
    <row r="69" spans="1:69">
      <c r="A69"/>
      <c r="B69"/>
      <c r="C69" s="31" t="str">
        <v>2G SMS salientes a otras redes</v>
      </c>
      <c r="D69"/>
      <c r="E69"/>
      <c r="F69"/>
      <c r="G69" s="31" t="str">
        <v>mensajes</v>
      </c>
      <c r="H69"/>
      <c r="I69" s="45"/>
      <c r="J69"/>
      <c r="K69"/>
      <c r="L69"/>
      <c r="M69"/>
      <c r="N69"/>
      <c r="O69" s="147"/>
      <c r="P69" s="147"/>
      <c r="Q69" s="147"/>
      <c r="R69" s="147"/>
      <c r="S69" s="147"/>
      <c r="T69" s="99">
        <f t="shared" ref="T69:BM69" si="11">IFERROR(T21/S21,0)</f>
        <v>1.2812826797629548</v>
      </c>
      <c r="U69" s="99">
        <f t="shared" si="11"/>
        <v>1.3393508027174972</v>
      </c>
      <c r="V69" s="99">
        <f t="shared" si="11"/>
        <v>0.48820560202020452</v>
      </c>
      <c r="W69" s="99">
        <f t="shared" si="11"/>
        <v>1.0009966111220059</v>
      </c>
      <c r="X69" s="99">
        <f t="shared" si="11"/>
        <v>0.65535240763072977</v>
      </c>
      <c r="Y69" s="99">
        <f t="shared" si="11"/>
        <v>1.4492509277012733</v>
      </c>
      <c r="Z69" s="99">
        <f t="shared" si="11"/>
        <v>1.2306176632506476</v>
      </c>
      <c r="AA69" s="99">
        <f t="shared" si="11"/>
        <v>0.76569146865508653</v>
      </c>
      <c r="AB69" s="99">
        <f t="shared" si="11"/>
        <v>0.7397389354950541</v>
      </c>
      <c r="AC69" s="99">
        <f t="shared" si="11"/>
        <v>0.8245538242692444</v>
      </c>
      <c r="AD69" s="99">
        <f t="shared" si="11"/>
        <v>0.83596021165403733</v>
      </c>
      <c r="AE69" s="99">
        <f t="shared" si="11"/>
        <v>0.71138143506088369</v>
      </c>
      <c r="AF69" s="99">
        <f t="shared" si="11"/>
        <v>0.84496458179160683</v>
      </c>
      <c r="AG69" s="99">
        <f t="shared" si="11"/>
        <v>0.78559368197441648</v>
      </c>
      <c r="AH69" s="99">
        <f t="shared" si="11"/>
        <v>0.79150970113499564</v>
      </c>
      <c r="AI69" s="99">
        <f t="shared" si="11"/>
        <v>0.71900024647147331</v>
      </c>
      <c r="AJ69" s="99">
        <f t="shared" si="11"/>
        <v>0.69839782134724648</v>
      </c>
      <c r="AK69" s="99">
        <f t="shared" si="11"/>
        <v>1.0072811128382864</v>
      </c>
      <c r="AL69" s="99">
        <f t="shared" si="11"/>
        <v>1.007037179708631</v>
      </c>
      <c r="AM69" s="99">
        <f t="shared" si="11"/>
        <v>1.0067931363875979</v>
      </c>
      <c r="AN69" s="99">
        <f t="shared" si="11"/>
        <v>1.0065655626743124</v>
      </c>
      <c r="AO69" s="99">
        <f t="shared" si="11"/>
        <v>1.0063549782637602</v>
      </c>
      <c r="AP69" s="99">
        <f t="shared" si="11"/>
        <v>1.0061451307831055</v>
      </c>
      <c r="AQ69" s="99">
        <f t="shared" si="11"/>
        <v>1.005933084919935</v>
      </c>
      <c r="AR69" s="99">
        <f t="shared" si="11"/>
        <v>1.0057228675100403</v>
      </c>
      <c r="AS69" s="99">
        <f t="shared" si="11"/>
        <v>1.0055153720315688</v>
      </c>
      <c r="AT69" s="99">
        <f t="shared" si="11"/>
        <v>1.0053105357095427</v>
      </c>
      <c r="AU69" s="99">
        <f t="shared" si="11"/>
        <v>1.005107709641758</v>
      </c>
      <c r="AV69" s="99">
        <f t="shared" si="11"/>
        <v>1.0049069881566859</v>
      </c>
      <c r="AW69" s="99">
        <f t="shared" si="11"/>
        <v>1.0047093928988087</v>
      </c>
      <c r="AX69" s="99">
        <f t="shared" si="11"/>
        <v>1.0045156496952898</v>
      </c>
      <c r="AY69" s="99">
        <f t="shared" si="11"/>
        <v>1.0043252642186282</v>
      </c>
      <c r="AZ69" s="99">
        <f t="shared" si="11"/>
        <v>1.0041375837420301</v>
      </c>
      <c r="BA69" s="99">
        <f t="shared" si="11"/>
        <v>1.0039527080058139</v>
      </c>
      <c r="BB69" s="99">
        <f t="shared" si="11"/>
        <v>1.0037713844431817</v>
      </c>
      <c r="BC69" s="99">
        <f t="shared" si="11"/>
        <v>1.003594336419366</v>
      </c>
      <c r="BD69" s="99">
        <f t="shared" si="11"/>
        <v>1.0034214241861112</v>
      </c>
      <c r="BE69" s="99">
        <f t="shared" si="11"/>
        <v>1.0032521696842727</v>
      </c>
      <c r="BF69" s="99">
        <f t="shared" si="11"/>
        <v>1.0030107886860691</v>
      </c>
      <c r="BG69" s="99">
        <f t="shared" si="11"/>
        <v>1.0020802863323024</v>
      </c>
      <c r="BH69" s="99">
        <f t="shared" si="11"/>
        <v>1.0013092527637388</v>
      </c>
      <c r="BI69" s="99">
        <f t="shared" si="11"/>
        <v>1.0013092527637384</v>
      </c>
      <c r="BJ69" s="99">
        <f t="shared" si="11"/>
        <v>1.0013092527637386</v>
      </c>
      <c r="BK69" s="99">
        <f t="shared" si="11"/>
        <v>1.0013092527637386</v>
      </c>
      <c r="BL69" s="99">
        <f t="shared" si="11"/>
        <v>1.0013092527637386</v>
      </c>
      <c r="BM69" s="99">
        <f t="shared" si="11"/>
        <v>1.0013092527637382</v>
      </c>
      <c r="BN69" s="99">
        <f t="shared" si="5"/>
        <v>1.0013092527637388</v>
      </c>
      <c r="BO69" s="99">
        <f t="shared" si="5"/>
        <v>1.0013092527637386</v>
      </c>
      <c r="BP69" s="99">
        <f t="shared" si="5"/>
        <v>1.0013092527637384</v>
      </c>
      <c r="BQ69"/>
    </row>
    <row r="70" spans="1:69">
      <c r="A70"/>
      <c r="B70"/>
      <c r="C70" s="31" t="str">
        <v>2G SMS entrantes de otras redes</v>
      </c>
      <c r="D70"/>
      <c r="E70"/>
      <c r="F70"/>
      <c r="G70" s="31" t="str">
        <v>mensajes</v>
      </c>
      <c r="H70"/>
      <c r="I70" s="45"/>
      <c r="J70"/>
      <c r="K70"/>
      <c r="L70"/>
      <c r="M70"/>
      <c r="N70"/>
      <c r="O70" s="147"/>
      <c r="P70" s="147"/>
      <c r="Q70" s="147"/>
      <c r="R70" s="147"/>
      <c r="S70" s="147"/>
      <c r="T70" s="99">
        <f t="shared" ref="T70:BM70" si="12">IFERROR(T22/S22,0)</f>
        <v>1.2812826797629548</v>
      </c>
      <c r="U70" s="99">
        <f t="shared" si="12"/>
        <v>1.3393508027174972</v>
      </c>
      <c r="V70" s="99">
        <f t="shared" si="12"/>
        <v>0.48820560202020452</v>
      </c>
      <c r="W70" s="99">
        <f t="shared" si="12"/>
        <v>1.0009966111220059</v>
      </c>
      <c r="X70" s="99">
        <f t="shared" si="12"/>
        <v>0.65535240763072977</v>
      </c>
      <c r="Y70" s="99">
        <f t="shared" si="12"/>
        <v>1.4492509277012733</v>
      </c>
      <c r="Z70" s="99">
        <f t="shared" si="12"/>
        <v>1.2306176632506476</v>
      </c>
      <c r="AA70" s="99">
        <f t="shared" si="12"/>
        <v>0.76569146865508653</v>
      </c>
      <c r="AB70" s="99">
        <f t="shared" si="12"/>
        <v>0.7397389354950541</v>
      </c>
      <c r="AC70" s="99">
        <f t="shared" si="12"/>
        <v>0.8245538242692444</v>
      </c>
      <c r="AD70" s="99">
        <f t="shared" si="12"/>
        <v>0.83596021165403733</v>
      </c>
      <c r="AE70" s="99">
        <f t="shared" si="12"/>
        <v>0.71138143506088369</v>
      </c>
      <c r="AF70" s="99">
        <f t="shared" si="12"/>
        <v>0.84496458179160683</v>
      </c>
      <c r="AG70" s="99">
        <f t="shared" si="12"/>
        <v>0.78559368197441648</v>
      </c>
      <c r="AH70" s="99">
        <f t="shared" si="12"/>
        <v>0.79150970113499564</v>
      </c>
      <c r="AI70" s="99">
        <f t="shared" si="12"/>
        <v>0.71900024647147331</v>
      </c>
      <c r="AJ70" s="99">
        <f t="shared" si="12"/>
        <v>0.69839782134724648</v>
      </c>
      <c r="AK70" s="99">
        <f t="shared" si="12"/>
        <v>1.0072811128382864</v>
      </c>
      <c r="AL70" s="99">
        <f t="shared" si="12"/>
        <v>1.007037179708631</v>
      </c>
      <c r="AM70" s="99">
        <f t="shared" si="12"/>
        <v>1.0067931363875979</v>
      </c>
      <c r="AN70" s="99">
        <f t="shared" si="12"/>
        <v>1.0065655626743124</v>
      </c>
      <c r="AO70" s="99">
        <f t="shared" si="12"/>
        <v>1.0063549782637602</v>
      </c>
      <c r="AP70" s="99">
        <f t="shared" si="12"/>
        <v>1.0061451307831055</v>
      </c>
      <c r="AQ70" s="99">
        <f t="shared" si="12"/>
        <v>1.005933084919935</v>
      </c>
      <c r="AR70" s="99">
        <f t="shared" si="12"/>
        <v>1.0057228675100403</v>
      </c>
      <c r="AS70" s="99">
        <f t="shared" si="12"/>
        <v>1.0055153720315688</v>
      </c>
      <c r="AT70" s="99">
        <f t="shared" si="12"/>
        <v>1.0053105357095427</v>
      </c>
      <c r="AU70" s="99">
        <f t="shared" si="12"/>
        <v>1.005107709641758</v>
      </c>
      <c r="AV70" s="99">
        <f t="shared" si="12"/>
        <v>1.0049069881566859</v>
      </c>
      <c r="AW70" s="99">
        <f t="shared" si="12"/>
        <v>1.0047093928988087</v>
      </c>
      <c r="AX70" s="99">
        <f t="shared" si="12"/>
        <v>1.0045156496952898</v>
      </c>
      <c r="AY70" s="99">
        <f t="shared" si="12"/>
        <v>1.0043252642186282</v>
      </c>
      <c r="AZ70" s="99">
        <f t="shared" si="12"/>
        <v>1.0041375837420301</v>
      </c>
      <c r="BA70" s="99">
        <f t="shared" si="12"/>
        <v>1.0039527080058139</v>
      </c>
      <c r="BB70" s="99">
        <f t="shared" si="12"/>
        <v>1.0037713844431817</v>
      </c>
      <c r="BC70" s="99">
        <f t="shared" si="12"/>
        <v>1.003594336419366</v>
      </c>
      <c r="BD70" s="99">
        <f t="shared" si="12"/>
        <v>1.0034214241861112</v>
      </c>
      <c r="BE70" s="99">
        <f t="shared" si="12"/>
        <v>1.0032521696842727</v>
      </c>
      <c r="BF70" s="99">
        <f t="shared" si="12"/>
        <v>1.0030107886860691</v>
      </c>
      <c r="BG70" s="99">
        <f t="shared" si="12"/>
        <v>1.0020802863323024</v>
      </c>
      <c r="BH70" s="99">
        <f t="shared" si="12"/>
        <v>1.0013092527637388</v>
      </c>
      <c r="BI70" s="99">
        <f t="shared" si="12"/>
        <v>1.0013092527637384</v>
      </c>
      <c r="BJ70" s="99">
        <f t="shared" si="12"/>
        <v>1.0013092527637386</v>
      </c>
      <c r="BK70" s="99">
        <f t="shared" si="12"/>
        <v>1.0013092527637386</v>
      </c>
      <c r="BL70" s="99">
        <f t="shared" si="12"/>
        <v>1.0013092527637386</v>
      </c>
      <c r="BM70" s="99">
        <f t="shared" si="12"/>
        <v>1.0013092527637382</v>
      </c>
      <c r="BN70" s="99">
        <f t="shared" si="5"/>
        <v>1.0013092527637388</v>
      </c>
      <c r="BO70" s="99">
        <f t="shared" si="5"/>
        <v>1.0013092527637386</v>
      </c>
      <c r="BP70" s="99">
        <f t="shared" si="5"/>
        <v>1.0013092527637384</v>
      </c>
      <c r="BQ70"/>
    </row>
    <row r="71" spans="1:69">
      <c r="A71"/>
      <c r="B71"/>
      <c r="C71" s="31" t="str">
        <v>3G llamadas on-net</v>
      </c>
      <c r="D71"/>
      <c r="E71"/>
      <c r="F71"/>
      <c r="G71" s="31" t="str">
        <v>minutos</v>
      </c>
      <c r="H71"/>
      <c r="I71" s="45"/>
      <c r="J71"/>
      <c r="K71"/>
      <c r="L71"/>
      <c r="M71"/>
      <c r="N71"/>
      <c r="O71" s="147"/>
      <c r="P71" s="147"/>
      <c r="Q71" s="147"/>
      <c r="R71" s="147"/>
      <c r="S71" s="147"/>
      <c r="T71" s="99">
        <f t="shared" ref="T71:BM71" si="13">IFERROR(T23/S23,0)</f>
        <v>1.3880767079552636</v>
      </c>
      <c r="U71" s="99">
        <f t="shared" si="13"/>
        <v>1.3061355033413586</v>
      </c>
      <c r="V71" s="99">
        <f t="shared" si="13"/>
        <v>1.3150025621257688</v>
      </c>
      <c r="W71" s="99">
        <f t="shared" si="13"/>
        <v>1.4189502725113883</v>
      </c>
      <c r="X71" s="99">
        <f t="shared" si="13"/>
        <v>1.3540539836319858</v>
      </c>
      <c r="Y71" s="99">
        <f t="shared" si="13"/>
        <v>1.5538146042350547</v>
      </c>
      <c r="Z71" s="99">
        <f t="shared" si="13"/>
        <v>1.2414043771688907</v>
      </c>
      <c r="AA71" s="99">
        <f t="shared" si="13"/>
        <v>1.0737897741827376</v>
      </c>
      <c r="AB71" s="99">
        <f t="shared" si="13"/>
        <v>1.0171295709625239</v>
      </c>
      <c r="AC71" s="99">
        <f t="shared" si="13"/>
        <v>1.0122460720651827</v>
      </c>
      <c r="AD71" s="99">
        <f t="shared" si="13"/>
        <v>1.0148346134101121</v>
      </c>
      <c r="AE71" s="99">
        <f t="shared" si="13"/>
        <v>1.0312391950478441</v>
      </c>
      <c r="AF71" s="99">
        <f t="shared" si="13"/>
        <v>0.94145645506917308</v>
      </c>
      <c r="AG71" s="99">
        <f t="shared" si="13"/>
        <v>0.97894652011741456</v>
      </c>
      <c r="AH71" s="99">
        <f t="shared" si="13"/>
        <v>0.96367951666324825</v>
      </c>
      <c r="AI71" s="99">
        <f t="shared" si="13"/>
        <v>0.97915973890838937</v>
      </c>
      <c r="AJ71" s="99">
        <f t="shared" si="13"/>
        <v>0.94419054296868066</v>
      </c>
      <c r="AK71" s="99">
        <f t="shared" si="13"/>
        <v>1.0072811128382864</v>
      </c>
      <c r="AL71" s="99">
        <f t="shared" si="13"/>
        <v>1.007037179708631</v>
      </c>
      <c r="AM71" s="99">
        <f t="shared" si="13"/>
        <v>1.0067931363875982</v>
      </c>
      <c r="AN71" s="99">
        <f t="shared" si="13"/>
        <v>1.0065655626743122</v>
      </c>
      <c r="AO71" s="99">
        <f t="shared" si="13"/>
        <v>1.0063549782637602</v>
      </c>
      <c r="AP71" s="99">
        <f t="shared" si="13"/>
        <v>1.0061451307831055</v>
      </c>
      <c r="AQ71" s="99">
        <f t="shared" si="13"/>
        <v>1.005933084919935</v>
      </c>
      <c r="AR71" s="99">
        <f t="shared" si="13"/>
        <v>1.0057228675100405</v>
      </c>
      <c r="AS71" s="99">
        <f t="shared" si="13"/>
        <v>1.0055153720315688</v>
      </c>
      <c r="AT71" s="99">
        <f t="shared" si="13"/>
        <v>1.0053105357095429</v>
      </c>
      <c r="AU71" s="99">
        <f t="shared" si="13"/>
        <v>1.005107709641758</v>
      </c>
      <c r="AV71" s="99">
        <f t="shared" si="13"/>
        <v>1.0049069881566859</v>
      </c>
      <c r="AW71" s="99">
        <f t="shared" si="13"/>
        <v>1.0047093928988089</v>
      </c>
      <c r="AX71" s="99">
        <f t="shared" si="13"/>
        <v>1.0045156496952896</v>
      </c>
      <c r="AY71" s="99">
        <f t="shared" si="13"/>
        <v>1.0043252642186282</v>
      </c>
      <c r="AZ71" s="99">
        <f t="shared" si="13"/>
        <v>1.0041375837420299</v>
      </c>
      <c r="BA71" s="99">
        <f t="shared" si="13"/>
        <v>1.0039527080058142</v>
      </c>
      <c r="BB71" s="99">
        <f t="shared" si="13"/>
        <v>1.0037713844431817</v>
      </c>
      <c r="BC71" s="99">
        <f t="shared" si="13"/>
        <v>1.0035943364193662</v>
      </c>
      <c r="BD71" s="99">
        <f t="shared" si="13"/>
        <v>1.003421424186111</v>
      </c>
      <c r="BE71" s="99">
        <f t="shared" si="13"/>
        <v>1.0032521696842729</v>
      </c>
      <c r="BF71" s="99">
        <f t="shared" si="13"/>
        <v>1.0030107886860689</v>
      </c>
      <c r="BG71" s="99">
        <f t="shared" si="13"/>
        <v>1.0020802863323026</v>
      </c>
      <c r="BH71" s="99">
        <f t="shared" si="13"/>
        <v>1.0013092527637386</v>
      </c>
      <c r="BI71" s="99">
        <f t="shared" si="13"/>
        <v>1.0013092527637386</v>
      </c>
      <c r="BJ71" s="99">
        <f t="shared" si="13"/>
        <v>1.0013092527637384</v>
      </c>
      <c r="BK71" s="99">
        <f t="shared" si="13"/>
        <v>1.0013092527637388</v>
      </c>
      <c r="BL71" s="99">
        <f t="shared" si="13"/>
        <v>1.0013092527637386</v>
      </c>
      <c r="BM71" s="99">
        <f t="shared" si="13"/>
        <v>1.0013092527637386</v>
      </c>
      <c r="BN71" s="99">
        <f t="shared" si="5"/>
        <v>1.0013092527637384</v>
      </c>
      <c r="BO71" s="99">
        <f t="shared" si="5"/>
        <v>1.0013092527637386</v>
      </c>
      <c r="BP71" s="99">
        <f t="shared" si="5"/>
        <v>1.0013092527637384</v>
      </c>
      <c r="BQ71"/>
    </row>
    <row r="72" spans="1:69">
      <c r="A72"/>
      <c r="B72"/>
      <c r="C72" s="31" t="str">
        <v>3G llamadas salientes nacionales</v>
      </c>
      <c r="D72"/>
      <c r="E72"/>
      <c r="F72"/>
      <c r="G72" s="31" t="str">
        <v>minutos</v>
      </c>
      <c r="H72"/>
      <c r="I72" s="45"/>
      <c r="J72"/>
      <c r="K72"/>
      <c r="L72"/>
      <c r="M72"/>
      <c r="N72"/>
      <c r="O72" s="147"/>
      <c r="P72" s="147"/>
      <c r="Q72" s="147"/>
      <c r="R72" s="147"/>
      <c r="S72" s="147"/>
      <c r="T72" s="99">
        <f t="shared" ref="T72:BM72" si="14">IFERROR(T24/S24,0)</f>
        <v>1.3880767079552641</v>
      </c>
      <c r="U72" s="99">
        <f t="shared" si="14"/>
        <v>1.3061355033413582</v>
      </c>
      <c r="V72" s="99">
        <f t="shared" si="14"/>
        <v>1.315002562125769</v>
      </c>
      <c r="W72" s="99">
        <f t="shared" si="14"/>
        <v>1.4189502725113883</v>
      </c>
      <c r="X72" s="99">
        <f t="shared" si="14"/>
        <v>1.3398007838042807</v>
      </c>
      <c r="Y72" s="99">
        <f t="shared" si="14"/>
        <v>2.1957661778157345</v>
      </c>
      <c r="Z72" s="99">
        <f t="shared" si="14"/>
        <v>1.5960913420742884</v>
      </c>
      <c r="AA72" s="99">
        <f t="shared" si="14"/>
        <v>1.2627559024405113</v>
      </c>
      <c r="AB72" s="99">
        <f t="shared" si="14"/>
        <v>0.97180294124048605</v>
      </c>
      <c r="AC72" s="99">
        <f t="shared" si="14"/>
        <v>1.0239186513094767</v>
      </c>
      <c r="AD72" s="99">
        <f t="shared" si="14"/>
        <v>1.0264893319103714</v>
      </c>
      <c r="AE72" s="99">
        <f t="shared" si="14"/>
        <v>1.0430348964495921</v>
      </c>
      <c r="AF72" s="99">
        <f t="shared" si="14"/>
        <v>0.9521828587956076</v>
      </c>
      <c r="AG72" s="99">
        <f t="shared" si="14"/>
        <v>0.99005702426129594</v>
      </c>
      <c r="AH72" s="99">
        <f t="shared" si="14"/>
        <v>0.97457532215438103</v>
      </c>
      <c r="AI72" s="99">
        <f t="shared" si="14"/>
        <v>0.99018941774712066</v>
      </c>
      <c r="AJ72" s="99">
        <f t="shared" si="14"/>
        <v>0.94419054296868055</v>
      </c>
      <c r="AK72" s="99">
        <f t="shared" si="14"/>
        <v>1.0072811128382864</v>
      </c>
      <c r="AL72" s="99">
        <f t="shared" si="14"/>
        <v>1.0070371797086313</v>
      </c>
      <c r="AM72" s="99">
        <f t="shared" si="14"/>
        <v>1.0067931363875982</v>
      </c>
      <c r="AN72" s="99">
        <f t="shared" si="14"/>
        <v>1.006565562674312</v>
      </c>
      <c r="AO72" s="99">
        <f t="shared" si="14"/>
        <v>1.00635497826376</v>
      </c>
      <c r="AP72" s="99">
        <f t="shared" si="14"/>
        <v>1.0061451307831057</v>
      </c>
      <c r="AQ72" s="99">
        <f t="shared" si="14"/>
        <v>1.0059330849199353</v>
      </c>
      <c r="AR72" s="99">
        <f t="shared" si="14"/>
        <v>1.0057228675100403</v>
      </c>
      <c r="AS72" s="99">
        <f t="shared" si="14"/>
        <v>1.0055153720315688</v>
      </c>
      <c r="AT72" s="99">
        <f t="shared" si="14"/>
        <v>1.0053105357095427</v>
      </c>
      <c r="AU72" s="99">
        <f t="shared" si="14"/>
        <v>1.0051077096417584</v>
      </c>
      <c r="AV72" s="99">
        <f t="shared" si="14"/>
        <v>1.0049069881566859</v>
      </c>
      <c r="AW72" s="99">
        <f t="shared" si="14"/>
        <v>1.0047093928988089</v>
      </c>
      <c r="AX72" s="99">
        <f t="shared" si="14"/>
        <v>1.0045156496952896</v>
      </c>
      <c r="AY72" s="99">
        <f t="shared" si="14"/>
        <v>1.0043252642186282</v>
      </c>
      <c r="AZ72" s="99">
        <f t="shared" si="14"/>
        <v>1.0041375837420301</v>
      </c>
      <c r="BA72" s="99">
        <f t="shared" si="14"/>
        <v>1.0039527080058139</v>
      </c>
      <c r="BB72" s="99">
        <f t="shared" si="14"/>
        <v>1.0037713844431817</v>
      </c>
      <c r="BC72" s="99">
        <f t="shared" si="14"/>
        <v>1.003594336419366</v>
      </c>
      <c r="BD72" s="99">
        <f t="shared" si="14"/>
        <v>1.0034214241861112</v>
      </c>
      <c r="BE72" s="99">
        <f t="shared" si="14"/>
        <v>1.0032521696842729</v>
      </c>
      <c r="BF72" s="99">
        <f t="shared" si="14"/>
        <v>1.0030107886860689</v>
      </c>
      <c r="BG72" s="99">
        <f t="shared" si="14"/>
        <v>1.0020802863323028</v>
      </c>
      <c r="BH72" s="99">
        <f t="shared" si="14"/>
        <v>1.0013092527637386</v>
      </c>
      <c r="BI72" s="99">
        <f t="shared" si="14"/>
        <v>1.0013092527637384</v>
      </c>
      <c r="BJ72" s="99">
        <f t="shared" si="14"/>
        <v>1.0013092527637386</v>
      </c>
      <c r="BK72" s="99">
        <f t="shared" si="14"/>
        <v>1.0013092527637386</v>
      </c>
      <c r="BL72" s="99">
        <f t="shared" si="14"/>
        <v>1.0013092527637384</v>
      </c>
      <c r="BM72" s="99">
        <f t="shared" si="14"/>
        <v>1.0013092527637386</v>
      </c>
      <c r="BN72" s="99">
        <f t="shared" si="5"/>
        <v>1.0013092527637384</v>
      </c>
      <c r="BO72" s="99">
        <f t="shared" si="5"/>
        <v>1.0013092527637384</v>
      </c>
      <c r="BP72" s="99">
        <f t="shared" si="5"/>
        <v>1.0013092527637386</v>
      </c>
      <c r="BQ72"/>
    </row>
    <row r="73" spans="1:69">
      <c r="A73"/>
      <c r="B73"/>
      <c r="C73" s="31" t="str">
        <v>3G llamadas salientes internacionales</v>
      </c>
      <c r="D73"/>
      <c r="E73"/>
      <c r="F73"/>
      <c r="G73" s="31" t="str">
        <v>minutos</v>
      </c>
      <c r="H73"/>
      <c r="I73" s="45"/>
      <c r="J73"/>
      <c r="K73"/>
      <c r="L73"/>
      <c r="M73"/>
      <c r="N73"/>
      <c r="O73" s="147"/>
      <c r="P73" s="147"/>
      <c r="Q73" s="147"/>
      <c r="R73" s="147"/>
      <c r="S73" s="147"/>
      <c r="T73" s="99">
        <f t="shared" ref="T73:BM73" si="15">IFERROR(T25/S25,0)</f>
        <v>1.3880767079552638</v>
      </c>
      <c r="U73" s="99">
        <f t="shared" si="15"/>
        <v>1.306135503341358</v>
      </c>
      <c r="V73" s="99">
        <f t="shared" si="15"/>
        <v>1.3150025621257695</v>
      </c>
      <c r="W73" s="99">
        <f t="shared" si="15"/>
        <v>1.4189502725113883</v>
      </c>
      <c r="X73" s="99">
        <f t="shared" si="15"/>
        <v>1.6248647803583827</v>
      </c>
      <c r="Y73" s="99">
        <f t="shared" si="15"/>
        <v>5.6000548255920677</v>
      </c>
      <c r="Z73" s="99">
        <f t="shared" si="15"/>
        <v>1.5960913420742888</v>
      </c>
      <c r="AA73" s="99">
        <f t="shared" si="15"/>
        <v>1.0577630611352331</v>
      </c>
      <c r="AB73" s="99">
        <f t="shared" si="15"/>
        <v>0.97180294124048605</v>
      </c>
      <c r="AC73" s="99">
        <f t="shared" si="15"/>
        <v>1.0239186513094767</v>
      </c>
      <c r="AD73" s="99">
        <f t="shared" si="15"/>
        <v>1.0264893319103712</v>
      </c>
      <c r="AE73" s="99">
        <f t="shared" si="15"/>
        <v>1.0430348964495924</v>
      </c>
      <c r="AF73" s="99">
        <f t="shared" si="15"/>
        <v>0.95218285879560749</v>
      </c>
      <c r="AG73" s="99">
        <f t="shared" si="15"/>
        <v>0.99005702426129583</v>
      </c>
      <c r="AH73" s="99">
        <f t="shared" si="15"/>
        <v>0.97457532215438103</v>
      </c>
      <c r="AI73" s="99">
        <f t="shared" si="15"/>
        <v>0.99018941774712066</v>
      </c>
      <c r="AJ73" s="99">
        <f t="shared" si="15"/>
        <v>0.94419054296868055</v>
      </c>
      <c r="AK73" s="99">
        <f t="shared" si="15"/>
        <v>1.0072811128382866</v>
      </c>
      <c r="AL73" s="99">
        <f t="shared" si="15"/>
        <v>1.007037179708631</v>
      </c>
      <c r="AM73" s="99">
        <f t="shared" si="15"/>
        <v>1.0067931363875982</v>
      </c>
      <c r="AN73" s="99">
        <f t="shared" si="15"/>
        <v>1.006565562674312</v>
      </c>
      <c r="AO73" s="99">
        <f t="shared" si="15"/>
        <v>1.0063549782637602</v>
      </c>
      <c r="AP73" s="99">
        <f t="shared" si="15"/>
        <v>1.0061451307831057</v>
      </c>
      <c r="AQ73" s="99">
        <f t="shared" si="15"/>
        <v>1.005933084919935</v>
      </c>
      <c r="AR73" s="99">
        <f t="shared" si="15"/>
        <v>1.0057228675100403</v>
      </c>
      <c r="AS73" s="99">
        <f t="shared" si="15"/>
        <v>1.0055153720315688</v>
      </c>
      <c r="AT73" s="99">
        <f t="shared" si="15"/>
        <v>1.0053105357095427</v>
      </c>
      <c r="AU73" s="99">
        <f t="shared" si="15"/>
        <v>1.0051077096417584</v>
      </c>
      <c r="AV73" s="99">
        <f t="shared" si="15"/>
        <v>1.0049069881566859</v>
      </c>
      <c r="AW73" s="99">
        <f t="shared" si="15"/>
        <v>1.0047093928988087</v>
      </c>
      <c r="AX73" s="99">
        <f t="shared" si="15"/>
        <v>1.0045156496952898</v>
      </c>
      <c r="AY73" s="99">
        <f t="shared" si="15"/>
        <v>1.004325264218628</v>
      </c>
      <c r="AZ73" s="99">
        <f t="shared" si="15"/>
        <v>1.0041375837420301</v>
      </c>
      <c r="BA73" s="99">
        <f t="shared" si="15"/>
        <v>1.0039527080058142</v>
      </c>
      <c r="BB73" s="99">
        <f t="shared" si="15"/>
        <v>1.0037713844431817</v>
      </c>
      <c r="BC73" s="99">
        <f t="shared" si="15"/>
        <v>1.0035943364193662</v>
      </c>
      <c r="BD73" s="99">
        <f t="shared" si="15"/>
        <v>1.003421424186111</v>
      </c>
      <c r="BE73" s="99">
        <f t="shared" si="15"/>
        <v>1.0032521696842727</v>
      </c>
      <c r="BF73" s="99">
        <f t="shared" si="15"/>
        <v>1.0030107886860691</v>
      </c>
      <c r="BG73" s="99">
        <f t="shared" si="15"/>
        <v>1.0020802863323026</v>
      </c>
      <c r="BH73" s="99">
        <f t="shared" si="15"/>
        <v>1.0013092527637386</v>
      </c>
      <c r="BI73" s="99">
        <f t="shared" si="15"/>
        <v>1.0013092527637382</v>
      </c>
      <c r="BJ73" s="99">
        <f t="shared" si="15"/>
        <v>1.0013092527637388</v>
      </c>
      <c r="BK73" s="99">
        <f t="shared" si="15"/>
        <v>1.0013092527637384</v>
      </c>
      <c r="BL73" s="99">
        <f t="shared" si="15"/>
        <v>1.0013092527637388</v>
      </c>
      <c r="BM73" s="99">
        <f t="shared" si="15"/>
        <v>1.0013092527637386</v>
      </c>
      <c r="BN73" s="99">
        <f t="shared" si="5"/>
        <v>1.0013092527637384</v>
      </c>
      <c r="BO73" s="99">
        <f t="shared" si="5"/>
        <v>1.0013092527637384</v>
      </c>
      <c r="BP73" s="99">
        <f t="shared" si="5"/>
        <v>1.0013092527637384</v>
      </c>
      <c r="BQ73"/>
    </row>
    <row r="74" spans="1:69">
      <c r="A74"/>
      <c r="B74"/>
      <c r="C74" s="31" t="str">
        <v>3G llamadas entrantes nacionales</v>
      </c>
      <c r="D74"/>
      <c r="E74"/>
      <c r="F74"/>
      <c r="G74" s="31" t="str">
        <v>minutos</v>
      </c>
      <c r="H74"/>
      <c r="I74" s="45"/>
      <c r="J74"/>
      <c r="K74"/>
      <c r="L74"/>
      <c r="M74"/>
      <c r="N74"/>
      <c r="O74" s="147"/>
      <c r="P74" s="147"/>
      <c r="Q74" s="147"/>
      <c r="R74" s="147"/>
      <c r="S74" s="147"/>
      <c r="T74" s="99">
        <f t="shared" ref="T74:BM74" si="16">IFERROR(T26/S26,0)</f>
        <v>1.26699480273492</v>
      </c>
      <c r="U74" s="99">
        <f t="shared" si="16"/>
        <v>1.1832481874835588</v>
      </c>
      <c r="V74" s="99">
        <f t="shared" si="16"/>
        <v>1.3583567262885825</v>
      </c>
      <c r="W74" s="99">
        <f t="shared" si="16"/>
        <v>1.3953287945022765</v>
      </c>
      <c r="X74" s="99">
        <f t="shared" si="16"/>
        <v>1.5714215286283577</v>
      </c>
      <c r="Y74" s="99">
        <f t="shared" si="16"/>
        <v>1.7456406514943756</v>
      </c>
      <c r="Z74" s="99">
        <f t="shared" si="16"/>
        <v>1.3321094280532053</v>
      </c>
      <c r="AA74" s="99">
        <f t="shared" si="16"/>
        <v>1.3532683059378057</v>
      </c>
      <c r="AB74" s="99">
        <f t="shared" si="16"/>
        <v>1.0275887925258465</v>
      </c>
      <c r="AC74" s="99">
        <f t="shared" si="16"/>
        <v>1.0223293374272915</v>
      </c>
      <c r="AD74" s="99">
        <f t="shared" si="16"/>
        <v>1.0204386888475196</v>
      </c>
      <c r="AE74" s="99">
        <f t="shared" si="16"/>
        <v>1.0371615257874314</v>
      </c>
      <c r="AF74" s="99">
        <f t="shared" si="16"/>
        <v>0.94704668557589333</v>
      </c>
      <c r="AG74" s="99">
        <f t="shared" si="16"/>
        <v>0.98494427304035193</v>
      </c>
      <c r="AH74" s="99">
        <f t="shared" si="16"/>
        <v>0.96975296083190343</v>
      </c>
      <c r="AI74" s="99">
        <f t="shared" si="16"/>
        <v>0.98546806411350096</v>
      </c>
      <c r="AJ74" s="99">
        <f t="shared" si="16"/>
        <v>0.94326135597368999</v>
      </c>
      <c r="AK74" s="99">
        <f t="shared" si="16"/>
        <v>1.00807102954773</v>
      </c>
      <c r="AL74" s="99">
        <f t="shared" si="16"/>
        <v>1.0077832256529276</v>
      </c>
      <c r="AM74" s="99">
        <f t="shared" si="16"/>
        <v>1.0075239667783205</v>
      </c>
      <c r="AN74" s="99">
        <f t="shared" si="16"/>
        <v>1.0072896202980706</v>
      </c>
      <c r="AO74" s="99">
        <f t="shared" si="16"/>
        <v>1.0070416228216323</v>
      </c>
      <c r="AP74" s="99">
        <f t="shared" si="16"/>
        <v>1.0067785133039027</v>
      </c>
      <c r="AQ74" s="99">
        <f t="shared" si="16"/>
        <v>1.0065233363648258</v>
      </c>
      <c r="AR74" s="99">
        <f t="shared" si="16"/>
        <v>1.006277433210315</v>
      </c>
      <c r="AS74" s="99">
        <f t="shared" si="16"/>
        <v>1.0060327510989127</v>
      </c>
      <c r="AT74" s="99">
        <f t="shared" si="16"/>
        <v>1.00578569656983</v>
      </c>
      <c r="AU74" s="99">
        <f t="shared" si="16"/>
        <v>1.0055410948944283</v>
      </c>
      <c r="AV74" s="99">
        <f t="shared" si="16"/>
        <v>1.0053039941374271</v>
      </c>
      <c r="AW74" s="99">
        <f t="shared" si="16"/>
        <v>1.0050738649259219</v>
      </c>
      <c r="AX74" s="99">
        <f t="shared" si="16"/>
        <v>1.0048447638739308</v>
      </c>
      <c r="AY74" s="99">
        <f t="shared" si="16"/>
        <v>1.0046138275058694</v>
      </c>
      <c r="AZ74" s="99">
        <f t="shared" si="16"/>
        <v>1.0043849941884326</v>
      </c>
      <c r="BA74" s="99">
        <f t="shared" si="16"/>
        <v>1.0041627814927083</v>
      </c>
      <c r="BB74" s="99">
        <f t="shared" si="16"/>
        <v>1.0039473018917318</v>
      </c>
      <c r="BC74" s="99">
        <f t="shared" si="16"/>
        <v>1.0037341960875223</v>
      </c>
      <c r="BD74" s="99">
        <f t="shared" si="16"/>
        <v>1.0035211930528787</v>
      </c>
      <c r="BE74" s="99">
        <f t="shared" si="16"/>
        <v>1.0033113169441186</v>
      </c>
      <c r="BF74" s="99">
        <f t="shared" si="16"/>
        <v>1.0030436161817575</v>
      </c>
      <c r="BG74" s="99">
        <f t="shared" si="16"/>
        <v>1.002101432854497</v>
      </c>
      <c r="BH74" s="99">
        <f t="shared" si="16"/>
        <v>1.0013252669385109</v>
      </c>
      <c r="BI74" s="99">
        <f t="shared" si="16"/>
        <v>1.0013252668955495</v>
      </c>
      <c r="BJ74" s="99">
        <f t="shared" si="16"/>
        <v>1.001325266852497</v>
      </c>
      <c r="BK74" s="99">
        <f t="shared" si="16"/>
        <v>1.001325266809352</v>
      </c>
      <c r="BL74" s="99">
        <f t="shared" si="16"/>
        <v>1.0013252667661143</v>
      </c>
      <c r="BM74" s="99">
        <f t="shared" si="16"/>
        <v>1.0013252667227859</v>
      </c>
      <c r="BN74" s="99">
        <f t="shared" si="5"/>
        <v>1.0013252666793639</v>
      </c>
      <c r="BO74" s="99">
        <f t="shared" si="5"/>
        <v>1.001325266635851</v>
      </c>
      <c r="BP74" s="99">
        <f t="shared" si="5"/>
        <v>1.0013252665922456</v>
      </c>
      <c r="BQ74"/>
    </row>
    <row r="75" spans="1:69">
      <c r="A75"/>
      <c r="B75"/>
      <c r="C75" s="31" t="str">
        <v>3G llamadas entrantes internacionales</v>
      </c>
      <c r="D75"/>
      <c r="E75"/>
      <c r="F75"/>
      <c r="G75" s="31" t="str">
        <v>minutos</v>
      </c>
      <c r="H75"/>
      <c r="I75" s="45"/>
      <c r="J75"/>
      <c r="K75"/>
      <c r="L75"/>
      <c r="M75"/>
      <c r="N75"/>
      <c r="O75" s="147"/>
      <c r="P75" s="147"/>
      <c r="Q75" s="147"/>
      <c r="R75" s="147"/>
      <c r="S75" s="147"/>
      <c r="T75" s="99">
        <f t="shared" ref="T75:BM75" si="17">IFERROR(T27/S27,0)</f>
        <v>1.4933065321670571</v>
      </c>
      <c r="U75" s="99">
        <f t="shared" si="17"/>
        <v>1.3793442711459898</v>
      </c>
      <c r="V75" s="99">
        <f t="shared" si="17"/>
        <v>1.3754765641344135</v>
      </c>
      <c r="W75" s="99">
        <f t="shared" si="17"/>
        <v>1.6122221852187213</v>
      </c>
      <c r="X75" s="99">
        <f t="shared" si="17"/>
        <v>1.4338717335252669</v>
      </c>
      <c r="Y75" s="99">
        <f t="shared" si="17"/>
        <v>2.3666711311089474</v>
      </c>
      <c r="Z75" s="99">
        <f t="shared" si="17"/>
        <v>0.70648086155537981</v>
      </c>
      <c r="AA75" s="99">
        <f t="shared" si="17"/>
        <v>0.95940584423444442</v>
      </c>
      <c r="AB75" s="99">
        <f t="shared" si="17"/>
        <v>0.8751919032573422</v>
      </c>
      <c r="AC75" s="99">
        <f t="shared" si="17"/>
        <v>0.96715071196954772</v>
      </c>
      <c r="AD75" s="99">
        <f t="shared" si="17"/>
        <v>0.96250000000000002</v>
      </c>
      <c r="AE75" s="99">
        <f t="shared" si="17"/>
        <v>0.98</v>
      </c>
      <c r="AF75" s="99">
        <f t="shared" si="17"/>
        <v>0.89629090909090892</v>
      </c>
      <c r="AG75" s="99">
        <f t="shared" si="17"/>
        <v>0.94304649464459589</v>
      </c>
      <c r="AH75" s="99">
        <f t="shared" si="17"/>
        <v>0.92974573022701124</v>
      </c>
      <c r="AI75" s="99">
        <f t="shared" si="17"/>
        <v>0.94600000000000006</v>
      </c>
      <c r="AJ75" s="99">
        <f t="shared" si="17"/>
        <v>0.93790686702908677</v>
      </c>
      <c r="AK75" s="99">
        <f t="shared" si="17"/>
        <v>1.0126503571833059</v>
      </c>
      <c r="AL75" s="99">
        <f t="shared" si="17"/>
        <v>1.0121075025164175</v>
      </c>
      <c r="AM75" s="99">
        <f t="shared" si="17"/>
        <v>1.0117598164718971</v>
      </c>
      <c r="AN75" s="99">
        <f t="shared" si="17"/>
        <v>1.0114861614966579</v>
      </c>
      <c r="AO75" s="99">
        <f t="shared" si="17"/>
        <v>1.0110209118736688</v>
      </c>
      <c r="AP75" s="99">
        <f t="shared" si="17"/>
        <v>1.0104485970844814</v>
      </c>
      <c r="AQ75" s="99">
        <f t="shared" si="17"/>
        <v>1.0099431429492467</v>
      </c>
      <c r="AR75" s="99">
        <f t="shared" si="17"/>
        <v>1.0094902477984002</v>
      </c>
      <c r="AS75" s="99">
        <f t="shared" si="17"/>
        <v>1.0090299084396908</v>
      </c>
      <c r="AT75" s="99">
        <f t="shared" si="17"/>
        <v>1.0085380438768479</v>
      </c>
      <c r="AU75" s="99">
        <f t="shared" si="17"/>
        <v>1.0080512448508727</v>
      </c>
      <c r="AV75" s="99">
        <f t="shared" si="17"/>
        <v>1.0076032823778396</v>
      </c>
      <c r="AW75" s="99">
        <f t="shared" si="17"/>
        <v>1.0071846146732748</v>
      </c>
      <c r="AX75" s="99">
        <f t="shared" si="17"/>
        <v>1.00675062154575</v>
      </c>
      <c r="AY75" s="99">
        <f t="shared" si="17"/>
        <v>1.006284715207415</v>
      </c>
      <c r="AZ75" s="99">
        <f t="shared" si="17"/>
        <v>1.0058174579139132</v>
      </c>
      <c r="BA75" s="99">
        <f t="shared" si="17"/>
        <v>1.0053789663585462</v>
      </c>
      <c r="BB75" s="99">
        <f t="shared" si="17"/>
        <v>1.0049656643927503</v>
      </c>
      <c r="BC75" s="99">
        <f t="shared" si="17"/>
        <v>1.0045437501242533</v>
      </c>
      <c r="BD75" s="99">
        <f t="shared" si="17"/>
        <v>1.0040986231625639</v>
      </c>
      <c r="BE75" s="99">
        <f t="shared" si="17"/>
        <v>1.0036536004862939</v>
      </c>
      <c r="BF75" s="99">
        <f t="shared" si="17"/>
        <v>1.0032335727747814</v>
      </c>
      <c r="BG75" s="99">
        <f t="shared" si="17"/>
        <v>1.0022237932090234</v>
      </c>
      <c r="BH75" s="99">
        <f t="shared" si="17"/>
        <v>1.0014179286655067</v>
      </c>
      <c r="BI75" s="99">
        <f t="shared" si="17"/>
        <v>1.0014179286655069</v>
      </c>
      <c r="BJ75" s="99">
        <f t="shared" si="17"/>
        <v>1.0014179286655072</v>
      </c>
      <c r="BK75" s="99">
        <f t="shared" si="17"/>
        <v>1.0014179286655069</v>
      </c>
      <c r="BL75" s="99">
        <f t="shared" si="17"/>
        <v>1.0014179286655069</v>
      </c>
      <c r="BM75" s="99">
        <f t="shared" si="17"/>
        <v>1.0014179286655069</v>
      </c>
      <c r="BN75" s="99">
        <f t="shared" si="5"/>
        <v>1.0014179286655069</v>
      </c>
      <c r="BO75" s="99">
        <f t="shared" si="5"/>
        <v>1.0014179286655072</v>
      </c>
      <c r="BP75" s="99">
        <f t="shared" si="5"/>
        <v>1.0014179286655067</v>
      </c>
      <c r="BQ75"/>
    </row>
    <row r="76" spans="1:69">
      <c r="A76"/>
      <c r="B76"/>
      <c r="C76" s="31" t="str">
        <v>3G SMS on-net</v>
      </c>
      <c r="D76"/>
      <c r="E76"/>
      <c r="F76"/>
      <c r="G76" s="31" t="str">
        <v>mensajes</v>
      </c>
      <c r="H76"/>
      <c r="I76" s="45"/>
      <c r="J76"/>
      <c r="K76"/>
      <c r="L76"/>
      <c r="M76"/>
      <c r="N76"/>
      <c r="O76" s="147"/>
      <c r="P76" s="147"/>
      <c r="Q76" s="147"/>
      <c r="R76" s="147"/>
      <c r="S76" s="147"/>
      <c r="T76" s="99">
        <f t="shared" ref="T76:BM76" si="18">IFERROR(T28/S28,0)</f>
        <v>1.6153004075628856</v>
      </c>
      <c r="U76" s="99">
        <f t="shared" si="18"/>
        <v>1.2010536352687797</v>
      </c>
      <c r="V76" s="99">
        <f t="shared" si="18"/>
        <v>0.55221724826883167</v>
      </c>
      <c r="W76" s="99">
        <f t="shared" si="18"/>
        <v>1.4403632168849492</v>
      </c>
      <c r="X76" s="99">
        <f t="shared" si="18"/>
        <v>1.0367730111131055</v>
      </c>
      <c r="Y76" s="99">
        <f t="shared" si="18"/>
        <v>1.6395102941555111</v>
      </c>
      <c r="Z76" s="99">
        <f t="shared" si="18"/>
        <v>1.4000550017786924</v>
      </c>
      <c r="AA76" s="99">
        <f t="shared" si="18"/>
        <v>0.85690272213755447</v>
      </c>
      <c r="AB76" s="99">
        <f t="shared" si="18"/>
        <v>0.73359619027517553</v>
      </c>
      <c r="AC76" s="99">
        <f t="shared" si="18"/>
        <v>0.8087413312822741</v>
      </c>
      <c r="AD76" s="99">
        <f t="shared" si="18"/>
        <v>0.81082050557329022</v>
      </c>
      <c r="AE76" s="99">
        <f t="shared" si="18"/>
        <v>0.87543470477900553</v>
      </c>
      <c r="AF76" s="99">
        <f t="shared" si="18"/>
        <v>0.84624121100559446</v>
      </c>
      <c r="AG76" s="99">
        <f t="shared" si="18"/>
        <v>0.90439503731196846</v>
      </c>
      <c r="AH76" s="99">
        <f t="shared" si="18"/>
        <v>0.9143654262583063</v>
      </c>
      <c r="AI76" s="99">
        <f t="shared" si="18"/>
        <v>0.94862591132316776</v>
      </c>
      <c r="AJ76" s="99">
        <f t="shared" si="18"/>
        <v>0.94419054296868044</v>
      </c>
      <c r="AK76" s="99">
        <f t="shared" si="18"/>
        <v>1.0072811128382866</v>
      </c>
      <c r="AL76" s="99">
        <f t="shared" si="18"/>
        <v>1.0070371797086308</v>
      </c>
      <c r="AM76" s="99">
        <f t="shared" si="18"/>
        <v>1.0067931363875982</v>
      </c>
      <c r="AN76" s="99">
        <f t="shared" si="18"/>
        <v>1.0065655626743122</v>
      </c>
      <c r="AO76" s="99">
        <f t="shared" si="18"/>
        <v>1.0063549782637602</v>
      </c>
      <c r="AP76" s="99">
        <f t="shared" si="18"/>
        <v>1.0061451307831057</v>
      </c>
      <c r="AQ76" s="99">
        <f t="shared" si="18"/>
        <v>1.0059330849199348</v>
      </c>
      <c r="AR76" s="99">
        <f t="shared" si="18"/>
        <v>1.0057228675100403</v>
      </c>
      <c r="AS76" s="99">
        <f t="shared" si="18"/>
        <v>1.0055153720315688</v>
      </c>
      <c r="AT76" s="99">
        <f t="shared" si="18"/>
        <v>1.0053105357095431</v>
      </c>
      <c r="AU76" s="99">
        <f t="shared" si="18"/>
        <v>1.005107709641758</v>
      </c>
      <c r="AV76" s="99">
        <f t="shared" si="18"/>
        <v>1.0049069881566861</v>
      </c>
      <c r="AW76" s="99">
        <f t="shared" si="18"/>
        <v>1.0047093928988087</v>
      </c>
      <c r="AX76" s="99">
        <f t="shared" si="18"/>
        <v>1.0045156496952898</v>
      </c>
      <c r="AY76" s="99">
        <f t="shared" si="18"/>
        <v>1.0043252642186282</v>
      </c>
      <c r="AZ76" s="99">
        <f t="shared" si="18"/>
        <v>1.0041375837420299</v>
      </c>
      <c r="BA76" s="99">
        <f t="shared" si="18"/>
        <v>1.0039527080058142</v>
      </c>
      <c r="BB76" s="99">
        <f t="shared" si="18"/>
        <v>1.0037713844431815</v>
      </c>
      <c r="BC76" s="99">
        <f t="shared" si="18"/>
        <v>1.003594336419366</v>
      </c>
      <c r="BD76" s="99">
        <f t="shared" si="18"/>
        <v>1.0034214241861112</v>
      </c>
      <c r="BE76" s="99">
        <f t="shared" si="18"/>
        <v>1.0032521696842727</v>
      </c>
      <c r="BF76" s="99">
        <f t="shared" si="18"/>
        <v>1.0030107886860689</v>
      </c>
      <c r="BG76" s="99">
        <f t="shared" si="18"/>
        <v>1.0020802863323024</v>
      </c>
      <c r="BH76" s="99">
        <f t="shared" si="18"/>
        <v>1.0013092527637388</v>
      </c>
      <c r="BI76" s="99">
        <f t="shared" si="18"/>
        <v>1.0013092527637382</v>
      </c>
      <c r="BJ76" s="99">
        <f t="shared" si="18"/>
        <v>1.0013092527637386</v>
      </c>
      <c r="BK76" s="99">
        <f t="shared" si="18"/>
        <v>1.0013092527637386</v>
      </c>
      <c r="BL76" s="99">
        <f t="shared" si="18"/>
        <v>1.0013092527637386</v>
      </c>
      <c r="BM76" s="99">
        <f t="shared" si="18"/>
        <v>1.0013092527637384</v>
      </c>
      <c r="BN76" s="99">
        <f t="shared" si="5"/>
        <v>1.0013092527637386</v>
      </c>
      <c r="BO76" s="99">
        <f t="shared" si="5"/>
        <v>1.0013092527637386</v>
      </c>
      <c r="BP76" s="99">
        <f t="shared" si="5"/>
        <v>1.0013092527637384</v>
      </c>
      <c r="BQ76"/>
    </row>
    <row r="77" spans="1:69">
      <c r="A77"/>
      <c r="B77"/>
      <c r="C77" s="31" t="str">
        <v>3G SMS salientes a otras redes</v>
      </c>
      <c r="D77"/>
      <c r="E77"/>
      <c r="F77"/>
      <c r="G77" s="31" t="str">
        <v>mensajes</v>
      </c>
      <c r="H77"/>
      <c r="I77" s="45"/>
      <c r="J77"/>
      <c r="K77"/>
      <c r="L77"/>
      <c r="M77"/>
      <c r="N77"/>
      <c r="O77" s="147"/>
      <c r="P77" s="147"/>
      <c r="Q77" s="147"/>
      <c r="R77" s="147"/>
      <c r="S77" s="147"/>
      <c r="T77" s="99">
        <f t="shared" ref="T77:BM77" si="19">IFERROR(T29/S29,0)</f>
        <v>1.6153004075628854</v>
      </c>
      <c r="U77" s="99">
        <f t="shared" si="19"/>
        <v>1.525371747539372</v>
      </c>
      <c r="V77" s="99">
        <f t="shared" si="19"/>
        <v>0.65094080269360599</v>
      </c>
      <c r="W77" s="99">
        <f t="shared" si="19"/>
        <v>1.6169945256586244</v>
      </c>
      <c r="X77" s="99">
        <f t="shared" si="19"/>
        <v>1.1234612702241085</v>
      </c>
      <c r="Y77" s="99">
        <f t="shared" si="19"/>
        <v>1.728343368259992</v>
      </c>
      <c r="Z77" s="99">
        <f t="shared" si="19"/>
        <v>1.4428819294744062</v>
      </c>
      <c r="AA77" s="99">
        <f t="shared" si="19"/>
        <v>0.86609888622446352</v>
      </c>
      <c r="AB77" s="99">
        <f t="shared" si="19"/>
        <v>0.72868480540022396</v>
      </c>
      <c r="AC77" s="99">
        <f t="shared" si="19"/>
        <v>0.80874133128227421</v>
      </c>
      <c r="AD77" s="99">
        <f t="shared" si="19"/>
        <v>0.81082050557329</v>
      </c>
      <c r="AE77" s="99">
        <f t="shared" si="19"/>
        <v>0.87543470477900553</v>
      </c>
      <c r="AF77" s="99">
        <f t="shared" si="19"/>
        <v>0.84624121100559457</v>
      </c>
      <c r="AG77" s="99">
        <f t="shared" si="19"/>
        <v>0.90439503731196813</v>
      </c>
      <c r="AH77" s="99">
        <f t="shared" si="19"/>
        <v>0.9143654262583063</v>
      </c>
      <c r="AI77" s="99">
        <f t="shared" si="19"/>
        <v>0.94862591132316765</v>
      </c>
      <c r="AJ77" s="99">
        <f t="shared" si="19"/>
        <v>0.94419054296868077</v>
      </c>
      <c r="AK77" s="99">
        <f t="shared" si="19"/>
        <v>1.0072811128382864</v>
      </c>
      <c r="AL77" s="99">
        <f t="shared" si="19"/>
        <v>1.007037179708631</v>
      </c>
      <c r="AM77" s="99">
        <f t="shared" si="19"/>
        <v>1.0067931363875982</v>
      </c>
      <c r="AN77" s="99">
        <f t="shared" si="19"/>
        <v>1.0065655626743122</v>
      </c>
      <c r="AO77" s="99">
        <f t="shared" si="19"/>
        <v>1.0063549782637602</v>
      </c>
      <c r="AP77" s="99">
        <f t="shared" si="19"/>
        <v>1.0061451307831055</v>
      </c>
      <c r="AQ77" s="99">
        <f t="shared" si="19"/>
        <v>1.005933084919935</v>
      </c>
      <c r="AR77" s="99">
        <f t="shared" si="19"/>
        <v>1.0057228675100403</v>
      </c>
      <c r="AS77" s="99">
        <f t="shared" si="19"/>
        <v>1.0055153720315688</v>
      </c>
      <c r="AT77" s="99">
        <f t="shared" si="19"/>
        <v>1.0053105357095427</v>
      </c>
      <c r="AU77" s="99">
        <f t="shared" si="19"/>
        <v>1.0051077096417582</v>
      </c>
      <c r="AV77" s="99">
        <f t="shared" si="19"/>
        <v>1.0049069881566859</v>
      </c>
      <c r="AW77" s="99">
        <f t="shared" si="19"/>
        <v>1.0047093928988087</v>
      </c>
      <c r="AX77" s="99">
        <f t="shared" si="19"/>
        <v>1.0045156496952898</v>
      </c>
      <c r="AY77" s="99">
        <f t="shared" si="19"/>
        <v>1.0043252642186282</v>
      </c>
      <c r="AZ77" s="99">
        <f t="shared" si="19"/>
        <v>1.0041375837420301</v>
      </c>
      <c r="BA77" s="99">
        <f t="shared" si="19"/>
        <v>1.0039527080058139</v>
      </c>
      <c r="BB77" s="99">
        <f t="shared" si="19"/>
        <v>1.0037713844431817</v>
      </c>
      <c r="BC77" s="99">
        <f t="shared" si="19"/>
        <v>1.003594336419366</v>
      </c>
      <c r="BD77" s="99">
        <f t="shared" si="19"/>
        <v>1.0034214241861112</v>
      </c>
      <c r="BE77" s="99">
        <f t="shared" si="19"/>
        <v>1.0032521696842727</v>
      </c>
      <c r="BF77" s="99">
        <f t="shared" si="19"/>
        <v>1.0030107886860691</v>
      </c>
      <c r="BG77" s="99">
        <f t="shared" si="19"/>
        <v>1.0020802863323024</v>
      </c>
      <c r="BH77" s="99">
        <f t="shared" si="19"/>
        <v>1.0013092527637388</v>
      </c>
      <c r="BI77" s="99">
        <f t="shared" si="19"/>
        <v>1.0013092527637384</v>
      </c>
      <c r="BJ77" s="99">
        <f t="shared" si="19"/>
        <v>1.0013092527637386</v>
      </c>
      <c r="BK77" s="99">
        <f t="shared" si="19"/>
        <v>1.0013092527637386</v>
      </c>
      <c r="BL77" s="99">
        <f t="shared" si="19"/>
        <v>1.0013092527637386</v>
      </c>
      <c r="BM77" s="99">
        <f t="shared" si="19"/>
        <v>1.0013092527637384</v>
      </c>
      <c r="BN77" s="99">
        <f t="shared" si="5"/>
        <v>1.0013092527637386</v>
      </c>
      <c r="BO77" s="99">
        <f t="shared" si="5"/>
        <v>1.0013092527637386</v>
      </c>
      <c r="BP77" s="99">
        <f t="shared" si="5"/>
        <v>1.0013092527637384</v>
      </c>
      <c r="BQ77"/>
    </row>
    <row r="78" spans="1:69">
      <c r="A78"/>
      <c r="B78"/>
      <c r="C78" s="31" t="str">
        <v>3G SMS entrantes de otras redes</v>
      </c>
      <c r="D78"/>
      <c r="E78"/>
      <c r="F78"/>
      <c r="G78" s="31" t="str">
        <v>mensajes</v>
      </c>
      <c r="H78"/>
      <c r="I78" s="45"/>
      <c r="J78"/>
      <c r="K78"/>
      <c r="L78"/>
      <c r="M78"/>
      <c r="N78"/>
      <c r="O78" s="147"/>
      <c r="P78" s="147"/>
      <c r="Q78" s="147"/>
      <c r="R78" s="147"/>
      <c r="S78" s="147"/>
      <c r="T78" s="99">
        <f t="shared" ref="T78:BM78" si="20">IFERROR(T30/S30,0)</f>
        <v>1.6153004075628854</v>
      </c>
      <c r="U78" s="99">
        <f t="shared" si="20"/>
        <v>1.525371747539372</v>
      </c>
      <c r="V78" s="99">
        <f t="shared" si="20"/>
        <v>0.65094080269360599</v>
      </c>
      <c r="W78" s="99">
        <f t="shared" si="20"/>
        <v>1.6169945256586244</v>
      </c>
      <c r="X78" s="99">
        <f t="shared" si="20"/>
        <v>1.1234612702241085</v>
      </c>
      <c r="Y78" s="99">
        <f t="shared" si="20"/>
        <v>1.728343368259992</v>
      </c>
      <c r="Z78" s="99">
        <f t="shared" si="20"/>
        <v>1.4428819294744062</v>
      </c>
      <c r="AA78" s="99">
        <f t="shared" si="20"/>
        <v>0.86609888622446352</v>
      </c>
      <c r="AB78" s="99">
        <f t="shared" si="20"/>
        <v>0.72868480540022396</v>
      </c>
      <c r="AC78" s="99">
        <f t="shared" si="20"/>
        <v>0.80874133128227421</v>
      </c>
      <c r="AD78" s="99">
        <f t="shared" si="20"/>
        <v>0.81082050557329</v>
      </c>
      <c r="AE78" s="99">
        <f t="shared" si="20"/>
        <v>0.87543470477900553</v>
      </c>
      <c r="AF78" s="99">
        <f t="shared" si="20"/>
        <v>0.84624121100559457</v>
      </c>
      <c r="AG78" s="99">
        <f t="shared" si="20"/>
        <v>0.90439503731196813</v>
      </c>
      <c r="AH78" s="99">
        <f t="shared" si="20"/>
        <v>0.9143654262583063</v>
      </c>
      <c r="AI78" s="99">
        <f t="shared" si="20"/>
        <v>0.94862591132316765</v>
      </c>
      <c r="AJ78" s="99">
        <f t="shared" si="20"/>
        <v>0.94419054296868077</v>
      </c>
      <c r="AK78" s="99">
        <f t="shared" si="20"/>
        <v>1.0072811128382864</v>
      </c>
      <c r="AL78" s="99">
        <f t="shared" si="20"/>
        <v>1.007037179708631</v>
      </c>
      <c r="AM78" s="99">
        <f t="shared" si="20"/>
        <v>1.0067931363875982</v>
      </c>
      <c r="AN78" s="99">
        <f t="shared" si="20"/>
        <v>1.0065655626743122</v>
      </c>
      <c r="AO78" s="99">
        <f t="shared" si="20"/>
        <v>1.0063549782637602</v>
      </c>
      <c r="AP78" s="99">
        <f t="shared" si="20"/>
        <v>1.0061451307831055</v>
      </c>
      <c r="AQ78" s="99">
        <f t="shared" si="20"/>
        <v>1.005933084919935</v>
      </c>
      <c r="AR78" s="99">
        <f t="shared" si="20"/>
        <v>1.0057228675100403</v>
      </c>
      <c r="AS78" s="99">
        <f t="shared" si="20"/>
        <v>1.0055153720315688</v>
      </c>
      <c r="AT78" s="99">
        <f t="shared" si="20"/>
        <v>1.0053105357095427</v>
      </c>
      <c r="AU78" s="99">
        <f t="shared" si="20"/>
        <v>1.0051077096417582</v>
      </c>
      <c r="AV78" s="99">
        <f t="shared" si="20"/>
        <v>1.0049069881566859</v>
      </c>
      <c r="AW78" s="99">
        <f t="shared" si="20"/>
        <v>1.0047093928988087</v>
      </c>
      <c r="AX78" s="99">
        <f t="shared" si="20"/>
        <v>1.0045156496952898</v>
      </c>
      <c r="AY78" s="99">
        <f t="shared" si="20"/>
        <v>1.0043252642186282</v>
      </c>
      <c r="AZ78" s="99">
        <f t="shared" si="20"/>
        <v>1.0041375837420301</v>
      </c>
      <c r="BA78" s="99">
        <f t="shared" si="20"/>
        <v>1.0039527080058139</v>
      </c>
      <c r="BB78" s="99">
        <f t="shared" si="20"/>
        <v>1.0037713844431817</v>
      </c>
      <c r="BC78" s="99">
        <f t="shared" si="20"/>
        <v>1.003594336419366</v>
      </c>
      <c r="BD78" s="99">
        <f t="shared" si="20"/>
        <v>1.0034214241861112</v>
      </c>
      <c r="BE78" s="99">
        <f t="shared" si="20"/>
        <v>1.0032521696842727</v>
      </c>
      <c r="BF78" s="99">
        <f t="shared" si="20"/>
        <v>1.0030107886860691</v>
      </c>
      <c r="BG78" s="99">
        <f t="shared" si="20"/>
        <v>1.0020802863323024</v>
      </c>
      <c r="BH78" s="99">
        <f t="shared" si="20"/>
        <v>1.0013092527637388</v>
      </c>
      <c r="BI78" s="99">
        <f t="shared" si="20"/>
        <v>1.0013092527637384</v>
      </c>
      <c r="BJ78" s="99">
        <f t="shared" si="20"/>
        <v>1.0013092527637386</v>
      </c>
      <c r="BK78" s="99">
        <f t="shared" si="20"/>
        <v>1.0013092527637386</v>
      </c>
      <c r="BL78" s="99">
        <f t="shared" si="20"/>
        <v>1.0013092527637386</v>
      </c>
      <c r="BM78" s="99">
        <f t="shared" si="20"/>
        <v>1.0013092527637384</v>
      </c>
      <c r="BN78" s="99">
        <f t="shared" si="5"/>
        <v>1.0013092527637386</v>
      </c>
      <c r="BO78" s="99">
        <f t="shared" si="5"/>
        <v>1.0013092527637386</v>
      </c>
      <c r="BP78" s="99">
        <f t="shared" si="5"/>
        <v>1.0013092527637384</v>
      </c>
      <c r="BQ78"/>
    </row>
    <row r="79" spans="1:69">
      <c r="A79"/>
      <c r="B79"/>
      <c r="C79" s="31" t="str">
        <v>4G llamadas on-net</v>
      </c>
      <c r="D79"/>
      <c r="E79"/>
      <c r="F79"/>
      <c r="G79" s="31" t="str">
        <v>minutos</v>
      </c>
      <c r="H79"/>
      <c r="I79" s="45"/>
      <c r="J79"/>
      <c r="K79"/>
      <c r="L79"/>
      <c r="M79"/>
      <c r="N79"/>
      <c r="O79" s="147"/>
      <c r="P79" s="147"/>
      <c r="Q79" s="147"/>
      <c r="R79" s="147"/>
      <c r="S79" s="147"/>
      <c r="T79" s="99">
        <f t="shared" ref="T79:BM79" si="21">IFERROR(T31/S31,0)</f>
        <v>0</v>
      </c>
      <c r="U79" s="99">
        <f t="shared" si="21"/>
        <v>0</v>
      </c>
      <c r="V79" s="99">
        <f t="shared" si="21"/>
        <v>0</v>
      </c>
      <c r="W79" s="99">
        <f t="shared" si="21"/>
        <v>0</v>
      </c>
      <c r="X79" s="99">
        <f t="shared" si="21"/>
        <v>0</v>
      </c>
      <c r="Y79" s="99">
        <f t="shared" si="21"/>
        <v>0</v>
      </c>
      <c r="Z79" s="99">
        <f t="shared" si="21"/>
        <v>0</v>
      </c>
      <c r="AA79" s="99">
        <f t="shared" si="21"/>
        <v>0</v>
      </c>
      <c r="AB79" s="99">
        <f t="shared" si="21"/>
        <v>5.0127545248874075</v>
      </c>
      <c r="AC79" s="99">
        <f t="shared" si="21"/>
        <v>1.1606542847135659</v>
      </c>
      <c r="AD79" s="99">
        <f t="shared" si="21"/>
        <v>1.1534357043747914</v>
      </c>
      <c r="AE79" s="99">
        <f t="shared" si="21"/>
        <v>2.6497118206090442</v>
      </c>
      <c r="AF79" s="99">
        <f t="shared" si="21"/>
        <v>1.6581425248703991</v>
      </c>
      <c r="AG79" s="99">
        <f t="shared" si="21"/>
        <v>1.4173810243750602</v>
      </c>
      <c r="AH79" s="99">
        <f t="shared" si="21"/>
        <v>1.3082570842411769</v>
      </c>
      <c r="AI79" s="99">
        <f t="shared" si="21"/>
        <v>1.2456778766114409</v>
      </c>
      <c r="AJ79" s="99">
        <f t="shared" si="21"/>
        <v>1.1950606362142833</v>
      </c>
      <c r="AK79" s="99">
        <f t="shared" si="21"/>
        <v>1.0072811128382864</v>
      </c>
      <c r="AL79" s="99">
        <f t="shared" si="21"/>
        <v>1.007037179708631</v>
      </c>
      <c r="AM79" s="99">
        <f t="shared" si="21"/>
        <v>1.0067931363875982</v>
      </c>
      <c r="AN79" s="99">
        <f t="shared" si="21"/>
        <v>1.006565562674312</v>
      </c>
      <c r="AO79" s="99">
        <f t="shared" si="21"/>
        <v>1.0063549782637602</v>
      </c>
      <c r="AP79" s="99">
        <f t="shared" si="21"/>
        <v>1.0061451307831055</v>
      </c>
      <c r="AQ79" s="99">
        <f t="shared" si="21"/>
        <v>1.005933084919935</v>
      </c>
      <c r="AR79" s="99">
        <f t="shared" si="21"/>
        <v>1.0057228675100405</v>
      </c>
      <c r="AS79" s="99">
        <f t="shared" si="21"/>
        <v>1.0055153720315688</v>
      </c>
      <c r="AT79" s="99">
        <f t="shared" si="21"/>
        <v>1.0053105357095429</v>
      </c>
      <c r="AU79" s="99">
        <f t="shared" si="21"/>
        <v>1.005107709641758</v>
      </c>
      <c r="AV79" s="99">
        <f t="shared" si="21"/>
        <v>1.0049069881566859</v>
      </c>
      <c r="AW79" s="99">
        <f t="shared" si="21"/>
        <v>1.0047093928988089</v>
      </c>
      <c r="AX79" s="99">
        <f t="shared" si="21"/>
        <v>1.0045156496952898</v>
      </c>
      <c r="AY79" s="99">
        <f t="shared" si="21"/>
        <v>1.0043252642186282</v>
      </c>
      <c r="AZ79" s="99">
        <f t="shared" si="21"/>
        <v>1.0041375837420299</v>
      </c>
      <c r="BA79" s="99">
        <f t="shared" si="21"/>
        <v>1.0039527080058142</v>
      </c>
      <c r="BB79" s="99">
        <f t="shared" si="21"/>
        <v>1.0037713844431817</v>
      </c>
      <c r="BC79" s="99">
        <f t="shared" si="21"/>
        <v>1.0035943364193662</v>
      </c>
      <c r="BD79" s="99">
        <f t="shared" si="21"/>
        <v>1.003421424186111</v>
      </c>
      <c r="BE79" s="99">
        <f t="shared" si="21"/>
        <v>1.0032521696842729</v>
      </c>
      <c r="BF79" s="99">
        <f t="shared" si="21"/>
        <v>1.0030107886860689</v>
      </c>
      <c r="BG79" s="99">
        <f t="shared" si="21"/>
        <v>1.0020802863323026</v>
      </c>
      <c r="BH79" s="99">
        <f t="shared" si="21"/>
        <v>1.0013092527637386</v>
      </c>
      <c r="BI79" s="99">
        <f t="shared" si="21"/>
        <v>1.0013092527637384</v>
      </c>
      <c r="BJ79" s="99">
        <f t="shared" si="21"/>
        <v>1.0013092527637384</v>
      </c>
      <c r="BK79" s="99">
        <f t="shared" si="21"/>
        <v>1.0013092527637388</v>
      </c>
      <c r="BL79" s="99">
        <f t="shared" si="21"/>
        <v>1.0013092527637384</v>
      </c>
      <c r="BM79" s="99">
        <f t="shared" si="21"/>
        <v>1.0013092527637386</v>
      </c>
      <c r="BN79" s="99">
        <f t="shared" si="5"/>
        <v>1.0013092527637384</v>
      </c>
      <c r="BO79" s="99">
        <f t="shared" si="5"/>
        <v>1.0013092527637386</v>
      </c>
      <c r="BP79" s="99">
        <f t="shared" si="5"/>
        <v>1.0013092527637384</v>
      </c>
      <c r="BQ79"/>
    </row>
    <row r="80" spans="1:69">
      <c r="A80"/>
      <c r="B80"/>
      <c r="C80" s="31" t="str">
        <v>4G llamadas salientes nacionales</v>
      </c>
      <c r="D80"/>
      <c r="E80"/>
      <c r="F80"/>
      <c r="G80" s="31" t="str">
        <v>minutos</v>
      </c>
      <c r="H80"/>
      <c r="I80" s="45"/>
      <c r="J80"/>
      <c r="K80"/>
      <c r="L80"/>
      <c r="M80"/>
      <c r="N80"/>
      <c r="O80" s="147"/>
      <c r="P80" s="147"/>
      <c r="Q80" s="147"/>
      <c r="R80" s="147"/>
      <c r="S80" s="147"/>
      <c r="T80" s="99">
        <f t="shared" ref="T80:BM80" si="22">IFERROR(T32/S32,0)</f>
        <v>0</v>
      </c>
      <c r="U80" s="99">
        <f t="shared" si="22"/>
        <v>0</v>
      </c>
      <c r="V80" s="99">
        <f t="shared" si="22"/>
        <v>0</v>
      </c>
      <c r="W80" s="99">
        <f t="shared" si="22"/>
        <v>0</v>
      </c>
      <c r="X80" s="99">
        <f t="shared" si="22"/>
        <v>0</v>
      </c>
      <c r="Y80" s="99">
        <f t="shared" si="22"/>
        <v>0</v>
      </c>
      <c r="Z80" s="99">
        <f t="shared" si="22"/>
        <v>0</v>
      </c>
      <c r="AA80" s="99">
        <f t="shared" si="22"/>
        <v>0</v>
      </c>
      <c r="AB80" s="99">
        <f t="shared" si="22"/>
        <v>4.7893697421384136</v>
      </c>
      <c r="AC80" s="99">
        <f t="shared" si="22"/>
        <v>1.1740382132734548</v>
      </c>
      <c r="AD80" s="99">
        <f t="shared" si="22"/>
        <v>1.1666821666702236</v>
      </c>
      <c r="AE80" s="99">
        <f t="shared" si="22"/>
        <v>2.6800202200440908</v>
      </c>
      <c r="AF80" s="99">
        <f t="shared" si="22"/>
        <v>1.6770344301326796</v>
      </c>
      <c r="AG80" s="99">
        <f t="shared" si="22"/>
        <v>1.433467518806737</v>
      </c>
      <c r="AH80" s="99">
        <f t="shared" si="22"/>
        <v>1.3230488427831086</v>
      </c>
      <c r="AI80" s="99">
        <f t="shared" si="22"/>
        <v>1.2597097310368019</v>
      </c>
      <c r="AJ80" s="99">
        <f t="shared" si="22"/>
        <v>1.1950606362142833</v>
      </c>
      <c r="AK80" s="99">
        <f t="shared" si="22"/>
        <v>1.0072811128382864</v>
      </c>
      <c r="AL80" s="99">
        <f t="shared" si="22"/>
        <v>1.007037179708631</v>
      </c>
      <c r="AM80" s="99">
        <f t="shared" si="22"/>
        <v>1.0067931363875984</v>
      </c>
      <c r="AN80" s="99">
        <f t="shared" si="22"/>
        <v>1.006565562674312</v>
      </c>
      <c r="AO80" s="99">
        <f t="shared" si="22"/>
        <v>1.00635497826376</v>
      </c>
      <c r="AP80" s="99">
        <f t="shared" si="22"/>
        <v>1.0061451307831057</v>
      </c>
      <c r="AQ80" s="99">
        <f t="shared" si="22"/>
        <v>1.0059330849199353</v>
      </c>
      <c r="AR80" s="99">
        <f t="shared" si="22"/>
        <v>1.0057228675100403</v>
      </c>
      <c r="AS80" s="99">
        <f t="shared" si="22"/>
        <v>1.0055153720315688</v>
      </c>
      <c r="AT80" s="99">
        <f t="shared" si="22"/>
        <v>1.0053105357095427</v>
      </c>
      <c r="AU80" s="99">
        <f t="shared" si="22"/>
        <v>1.0051077096417584</v>
      </c>
      <c r="AV80" s="99">
        <f t="shared" si="22"/>
        <v>1.0049069881566859</v>
      </c>
      <c r="AW80" s="99">
        <f t="shared" si="22"/>
        <v>1.0047093928988089</v>
      </c>
      <c r="AX80" s="99">
        <f t="shared" si="22"/>
        <v>1.0045156496952894</v>
      </c>
      <c r="AY80" s="99">
        <f t="shared" si="22"/>
        <v>1.0043252642186282</v>
      </c>
      <c r="AZ80" s="99">
        <f t="shared" si="22"/>
        <v>1.0041375837420301</v>
      </c>
      <c r="BA80" s="99">
        <f t="shared" si="22"/>
        <v>1.0039527080058142</v>
      </c>
      <c r="BB80" s="99">
        <f t="shared" si="22"/>
        <v>1.0037713844431817</v>
      </c>
      <c r="BC80" s="99">
        <f t="shared" si="22"/>
        <v>1.003594336419366</v>
      </c>
      <c r="BD80" s="99">
        <f t="shared" si="22"/>
        <v>1.0034214241861112</v>
      </c>
      <c r="BE80" s="99">
        <f t="shared" si="22"/>
        <v>1.0032521696842729</v>
      </c>
      <c r="BF80" s="99">
        <f t="shared" si="22"/>
        <v>1.0030107886860689</v>
      </c>
      <c r="BG80" s="99">
        <f t="shared" si="22"/>
        <v>1.0020802863323026</v>
      </c>
      <c r="BH80" s="99">
        <f t="shared" si="22"/>
        <v>1.0013092527637386</v>
      </c>
      <c r="BI80" s="99">
        <f t="shared" si="22"/>
        <v>1.0013092527637382</v>
      </c>
      <c r="BJ80" s="99">
        <f t="shared" si="22"/>
        <v>1.0013092527637386</v>
      </c>
      <c r="BK80" s="99">
        <f t="shared" si="22"/>
        <v>1.0013092527637388</v>
      </c>
      <c r="BL80" s="99">
        <f t="shared" si="22"/>
        <v>1.0013092527637384</v>
      </c>
      <c r="BM80" s="99">
        <f t="shared" si="22"/>
        <v>1.0013092527637386</v>
      </c>
      <c r="BN80" s="99">
        <f t="shared" si="5"/>
        <v>1.0013092527637386</v>
      </c>
      <c r="BO80" s="99">
        <f t="shared" si="5"/>
        <v>1.0013092527637384</v>
      </c>
      <c r="BP80" s="99">
        <f t="shared" si="5"/>
        <v>1.0013092527637384</v>
      </c>
      <c r="BQ80"/>
    </row>
    <row r="81" spans="1:69">
      <c r="A81"/>
      <c r="B81"/>
      <c r="C81" s="31" t="str">
        <v>4G llamadas salientes internacionales</v>
      </c>
      <c r="D81"/>
      <c r="E81"/>
      <c r="F81"/>
      <c r="G81" s="31" t="str">
        <v>minutos</v>
      </c>
      <c r="H81"/>
      <c r="I81" s="45"/>
      <c r="J81"/>
      <c r="K81"/>
      <c r="L81"/>
      <c r="M81"/>
      <c r="N81"/>
      <c r="O81" s="147"/>
      <c r="P81" s="147"/>
      <c r="Q81" s="147"/>
      <c r="R81" s="147"/>
      <c r="S81" s="147"/>
      <c r="T81" s="99">
        <f t="shared" ref="T81:BM81" si="23">IFERROR(T33/S33,0)</f>
        <v>0</v>
      </c>
      <c r="U81" s="99">
        <f t="shared" si="23"/>
        <v>0</v>
      </c>
      <c r="V81" s="99">
        <f t="shared" si="23"/>
        <v>0</v>
      </c>
      <c r="W81" s="99">
        <f t="shared" si="23"/>
        <v>0</v>
      </c>
      <c r="X81" s="99">
        <f t="shared" si="23"/>
        <v>0</v>
      </c>
      <c r="Y81" s="99">
        <f t="shared" si="23"/>
        <v>0</v>
      </c>
      <c r="Z81" s="99">
        <f t="shared" si="23"/>
        <v>0</v>
      </c>
      <c r="AA81" s="99">
        <f t="shared" si="23"/>
        <v>0</v>
      </c>
      <c r="AB81" s="99">
        <f t="shared" si="23"/>
        <v>4.7893697421384136</v>
      </c>
      <c r="AC81" s="99">
        <f t="shared" si="23"/>
        <v>1.1740382132734548</v>
      </c>
      <c r="AD81" s="99">
        <f t="shared" si="23"/>
        <v>1.1666821666702234</v>
      </c>
      <c r="AE81" s="99">
        <f t="shared" si="23"/>
        <v>2.6800202200440912</v>
      </c>
      <c r="AF81" s="99">
        <f t="shared" si="23"/>
        <v>1.6770344301326796</v>
      </c>
      <c r="AG81" s="99">
        <f t="shared" si="23"/>
        <v>1.433467518806737</v>
      </c>
      <c r="AH81" s="99">
        <f t="shared" si="23"/>
        <v>1.3230488427831086</v>
      </c>
      <c r="AI81" s="99">
        <f t="shared" si="23"/>
        <v>1.2597097310368019</v>
      </c>
      <c r="AJ81" s="99">
        <f t="shared" si="23"/>
        <v>1.1950606362142833</v>
      </c>
      <c r="AK81" s="99">
        <f t="shared" si="23"/>
        <v>1.0072811128382866</v>
      </c>
      <c r="AL81" s="99">
        <f t="shared" si="23"/>
        <v>1.007037179708631</v>
      </c>
      <c r="AM81" s="99">
        <f t="shared" si="23"/>
        <v>1.0067931363875982</v>
      </c>
      <c r="AN81" s="99">
        <f t="shared" si="23"/>
        <v>1.006565562674312</v>
      </c>
      <c r="AO81" s="99">
        <f t="shared" si="23"/>
        <v>1.0063549782637602</v>
      </c>
      <c r="AP81" s="99">
        <f t="shared" si="23"/>
        <v>1.0061451307831057</v>
      </c>
      <c r="AQ81" s="99">
        <f t="shared" si="23"/>
        <v>1.005933084919935</v>
      </c>
      <c r="AR81" s="99">
        <f t="shared" si="23"/>
        <v>1.0057228675100403</v>
      </c>
      <c r="AS81" s="99">
        <f t="shared" si="23"/>
        <v>1.0055153720315688</v>
      </c>
      <c r="AT81" s="99">
        <f t="shared" si="23"/>
        <v>1.0053105357095427</v>
      </c>
      <c r="AU81" s="99">
        <f t="shared" si="23"/>
        <v>1.0051077096417584</v>
      </c>
      <c r="AV81" s="99">
        <f t="shared" si="23"/>
        <v>1.0049069881566859</v>
      </c>
      <c r="AW81" s="99">
        <f t="shared" si="23"/>
        <v>1.0047093928988087</v>
      </c>
      <c r="AX81" s="99">
        <f t="shared" si="23"/>
        <v>1.0045156496952896</v>
      </c>
      <c r="AY81" s="99">
        <f t="shared" si="23"/>
        <v>1.004325264218628</v>
      </c>
      <c r="AZ81" s="99">
        <f t="shared" si="23"/>
        <v>1.0041375837420301</v>
      </c>
      <c r="BA81" s="99">
        <f t="shared" si="23"/>
        <v>1.0039527080058142</v>
      </c>
      <c r="BB81" s="99">
        <f t="shared" si="23"/>
        <v>1.0037713844431817</v>
      </c>
      <c r="BC81" s="99">
        <f t="shared" si="23"/>
        <v>1.0035943364193662</v>
      </c>
      <c r="BD81" s="99">
        <f t="shared" si="23"/>
        <v>1.003421424186111</v>
      </c>
      <c r="BE81" s="99">
        <f t="shared" si="23"/>
        <v>1.0032521696842727</v>
      </c>
      <c r="BF81" s="99">
        <f t="shared" si="23"/>
        <v>1.0030107886860691</v>
      </c>
      <c r="BG81" s="99">
        <f t="shared" si="23"/>
        <v>1.0020802863323026</v>
      </c>
      <c r="BH81" s="99">
        <f t="shared" si="23"/>
        <v>1.0013092527637386</v>
      </c>
      <c r="BI81" s="99">
        <f t="shared" si="23"/>
        <v>1.0013092527637382</v>
      </c>
      <c r="BJ81" s="99">
        <f t="shared" si="23"/>
        <v>1.0013092527637388</v>
      </c>
      <c r="BK81" s="99">
        <f t="shared" si="23"/>
        <v>1.0013092527637384</v>
      </c>
      <c r="BL81" s="99">
        <f t="shared" si="23"/>
        <v>1.0013092527637386</v>
      </c>
      <c r="BM81" s="99">
        <f t="shared" si="23"/>
        <v>1.0013092527637386</v>
      </c>
      <c r="BN81" s="99">
        <f t="shared" si="5"/>
        <v>1.0013092527637384</v>
      </c>
      <c r="BO81" s="99">
        <f t="shared" si="5"/>
        <v>1.0013092527637384</v>
      </c>
      <c r="BP81" s="99">
        <f t="shared" si="5"/>
        <v>1.0013092527637384</v>
      </c>
      <c r="BQ81"/>
    </row>
    <row r="82" spans="1:69">
      <c r="A82"/>
      <c r="B82"/>
      <c r="C82" s="31" t="str">
        <v>4G llamadas entrantes nacionales</v>
      </c>
      <c r="D82"/>
      <c r="E82"/>
      <c r="F82"/>
      <c r="G82" s="31" t="str">
        <v>minutos</v>
      </c>
      <c r="H82"/>
      <c r="I82" s="45"/>
      <c r="J82"/>
      <c r="K82"/>
      <c r="L82"/>
      <c r="M82"/>
      <c r="N82"/>
      <c r="O82" s="147"/>
      <c r="P82" s="147"/>
      <c r="Q82" s="147"/>
      <c r="R82" s="147"/>
      <c r="S82" s="147"/>
      <c r="T82" s="99">
        <f t="shared" ref="T82:BM82" si="24">IFERROR(T34/S34,0)</f>
        <v>0</v>
      </c>
      <c r="U82" s="99">
        <f t="shared" si="24"/>
        <v>0</v>
      </c>
      <c r="V82" s="99">
        <f t="shared" si="24"/>
        <v>0</v>
      </c>
      <c r="W82" s="99">
        <f t="shared" si="24"/>
        <v>0</v>
      </c>
      <c r="X82" s="99">
        <f t="shared" si="24"/>
        <v>0</v>
      </c>
      <c r="Y82" s="99">
        <f t="shared" si="24"/>
        <v>0</v>
      </c>
      <c r="Z82" s="99">
        <f t="shared" si="24"/>
        <v>0</v>
      </c>
      <c r="AA82" s="99">
        <f t="shared" si="24"/>
        <v>0</v>
      </c>
      <c r="AB82" s="99">
        <f t="shared" si="24"/>
        <v>5.0643010649892055</v>
      </c>
      <c r="AC82" s="99">
        <f t="shared" si="24"/>
        <v>1.172215885661603</v>
      </c>
      <c r="AD82" s="99">
        <f t="shared" si="24"/>
        <v>1.1598051567112613</v>
      </c>
      <c r="AE82" s="99">
        <f t="shared" si="24"/>
        <v>2.6649289204260391</v>
      </c>
      <c r="AF82" s="99">
        <f t="shared" si="24"/>
        <v>1.667988332265006</v>
      </c>
      <c r="AG82" s="99">
        <f t="shared" si="24"/>
        <v>1.4260649524622069</v>
      </c>
      <c r="AH82" s="99">
        <f t="shared" si="24"/>
        <v>1.3165021763303999</v>
      </c>
      <c r="AI82" s="99">
        <f t="shared" si="24"/>
        <v>1.2537032690313115</v>
      </c>
      <c r="AJ82" s="99">
        <f t="shared" si="24"/>
        <v>1.193884565547547</v>
      </c>
      <c r="AK82" s="99">
        <f t="shared" si="24"/>
        <v>1.0080710295477298</v>
      </c>
      <c r="AL82" s="99">
        <f t="shared" si="24"/>
        <v>1.0077832256529278</v>
      </c>
      <c r="AM82" s="99">
        <f t="shared" si="24"/>
        <v>1.0075239667783205</v>
      </c>
      <c r="AN82" s="99">
        <f t="shared" si="24"/>
        <v>1.0072896202980708</v>
      </c>
      <c r="AO82" s="99">
        <f t="shared" si="24"/>
        <v>1.0070416228216323</v>
      </c>
      <c r="AP82" s="99">
        <f t="shared" si="24"/>
        <v>1.0067785133039029</v>
      </c>
      <c r="AQ82" s="99">
        <f t="shared" si="24"/>
        <v>1.0065233363648258</v>
      </c>
      <c r="AR82" s="99">
        <f t="shared" si="24"/>
        <v>1.0062774332103148</v>
      </c>
      <c r="AS82" s="99">
        <f t="shared" si="24"/>
        <v>1.0060327510989127</v>
      </c>
      <c r="AT82" s="99">
        <f t="shared" si="24"/>
        <v>1.0057856965698302</v>
      </c>
      <c r="AU82" s="99">
        <f t="shared" si="24"/>
        <v>1.0055410948944283</v>
      </c>
      <c r="AV82" s="99">
        <f t="shared" si="24"/>
        <v>1.0053039941374269</v>
      </c>
      <c r="AW82" s="99">
        <f t="shared" si="24"/>
        <v>1.0050738649259219</v>
      </c>
      <c r="AX82" s="99">
        <f t="shared" si="24"/>
        <v>1.0048447638739306</v>
      </c>
      <c r="AY82" s="99">
        <f t="shared" si="24"/>
        <v>1.0046138275058694</v>
      </c>
      <c r="AZ82" s="99">
        <f t="shared" si="24"/>
        <v>1.0043849941884326</v>
      </c>
      <c r="BA82" s="99">
        <f t="shared" si="24"/>
        <v>1.0041627814927085</v>
      </c>
      <c r="BB82" s="99">
        <f t="shared" si="24"/>
        <v>1.0039473018917315</v>
      </c>
      <c r="BC82" s="99">
        <f t="shared" si="24"/>
        <v>1.0037341960875228</v>
      </c>
      <c r="BD82" s="99">
        <f t="shared" si="24"/>
        <v>1.0035211930528785</v>
      </c>
      <c r="BE82" s="99">
        <f t="shared" si="24"/>
        <v>1.0033113169441183</v>
      </c>
      <c r="BF82" s="99">
        <f t="shared" si="24"/>
        <v>1.0030436161817575</v>
      </c>
      <c r="BG82" s="99">
        <f t="shared" si="24"/>
        <v>1.002101432854497</v>
      </c>
      <c r="BH82" s="99">
        <f t="shared" si="24"/>
        <v>1.0013252669385109</v>
      </c>
      <c r="BI82" s="99">
        <f t="shared" si="24"/>
        <v>1.0013252668955492</v>
      </c>
      <c r="BJ82" s="99">
        <f t="shared" si="24"/>
        <v>1.001325266852497</v>
      </c>
      <c r="BK82" s="99">
        <f t="shared" si="24"/>
        <v>1.001325266809352</v>
      </c>
      <c r="BL82" s="99">
        <f t="shared" si="24"/>
        <v>1.0013252667661146</v>
      </c>
      <c r="BM82" s="99">
        <f t="shared" si="24"/>
        <v>1.0013252667227857</v>
      </c>
      <c r="BN82" s="99">
        <f t="shared" si="5"/>
        <v>1.0013252666793642</v>
      </c>
      <c r="BO82" s="99">
        <f t="shared" si="5"/>
        <v>1.001325266635851</v>
      </c>
      <c r="BP82" s="99">
        <f t="shared" si="5"/>
        <v>1.0013252665922456</v>
      </c>
      <c r="BQ82"/>
    </row>
    <row r="83" spans="1:69">
      <c r="A83"/>
      <c r="B83"/>
      <c r="C83" s="31" t="str">
        <v>4G llamadas entrantes internacionales</v>
      </c>
      <c r="D83"/>
      <c r="E83"/>
      <c r="F83"/>
      <c r="G83" s="31" t="str">
        <v>minutos</v>
      </c>
      <c r="H83"/>
      <c r="I83" s="45"/>
      <c r="J83"/>
      <c r="K83"/>
      <c r="L83"/>
      <c r="M83"/>
      <c r="N83"/>
      <c r="O83" s="147"/>
      <c r="P83" s="147"/>
      <c r="Q83" s="147"/>
      <c r="R83" s="147"/>
      <c r="S83" s="147"/>
      <c r="T83" s="99">
        <f t="shared" ref="T83:BM83" si="25">IFERROR(T35/S35,0)</f>
        <v>0</v>
      </c>
      <c r="U83" s="99">
        <f t="shared" si="25"/>
        <v>0</v>
      </c>
      <c r="V83" s="99">
        <f t="shared" si="25"/>
        <v>0</v>
      </c>
      <c r="W83" s="99">
        <f t="shared" si="25"/>
        <v>0</v>
      </c>
      <c r="X83" s="99">
        <f t="shared" si="25"/>
        <v>0</v>
      </c>
      <c r="Y83" s="99">
        <f t="shared" si="25"/>
        <v>0</v>
      </c>
      <c r="Z83" s="99">
        <f t="shared" si="25"/>
        <v>0</v>
      </c>
      <c r="AA83" s="99">
        <f t="shared" si="25"/>
        <v>0</v>
      </c>
      <c r="AB83" s="99">
        <f t="shared" si="25"/>
        <v>4.3132382524740382</v>
      </c>
      <c r="AC83" s="99">
        <f t="shared" si="25"/>
        <v>1.1089473684210527</v>
      </c>
      <c r="AD83" s="99">
        <f t="shared" si="25"/>
        <v>1.0939534883720932</v>
      </c>
      <c r="AE83" s="99">
        <f t="shared" si="25"/>
        <v>2.5180555555555557</v>
      </c>
      <c r="AF83" s="99">
        <f t="shared" si="25"/>
        <v>1.5785945945945943</v>
      </c>
      <c r="AG83" s="99">
        <f t="shared" si="25"/>
        <v>1.3654026845637584</v>
      </c>
      <c r="AH83" s="99">
        <f t="shared" si="25"/>
        <v>1.2621897810218978</v>
      </c>
      <c r="AI83" s="99">
        <f t="shared" si="25"/>
        <v>1.2034923664122141</v>
      </c>
      <c r="AJ83" s="99">
        <f t="shared" si="25"/>
        <v>1.1871073964555747</v>
      </c>
      <c r="AK83" s="99">
        <f t="shared" si="25"/>
        <v>1.0126503571833059</v>
      </c>
      <c r="AL83" s="99">
        <f t="shared" si="25"/>
        <v>1.0121075025164175</v>
      </c>
      <c r="AM83" s="99">
        <f t="shared" si="25"/>
        <v>1.0117598164718971</v>
      </c>
      <c r="AN83" s="99">
        <f t="shared" si="25"/>
        <v>1.0114861614966577</v>
      </c>
      <c r="AO83" s="99">
        <f t="shared" si="25"/>
        <v>1.0110209118736688</v>
      </c>
      <c r="AP83" s="99">
        <f t="shared" si="25"/>
        <v>1.0104485970844814</v>
      </c>
      <c r="AQ83" s="99">
        <f t="shared" si="25"/>
        <v>1.0099431429492467</v>
      </c>
      <c r="AR83" s="99">
        <f t="shared" si="25"/>
        <v>1.0094902477984</v>
      </c>
      <c r="AS83" s="99">
        <f t="shared" si="25"/>
        <v>1.0090299084396908</v>
      </c>
      <c r="AT83" s="99">
        <f t="shared" si="25"/>
        <v>1.0085380438768479</v>
      </c>
      <c r="AU83" s="99">
        <f t="shared" si="25"/>
        <v>1.0080512448508727</v>
      </c>
      <c r="AV83" s="99">
        <f t="shared" si="25"/>
        <v>1.0076032823778396</v>
      </c>
      <c r="AW83" s="99">
        <f t="shared" si="25"/>
        <v>1.0071846146732748</v>
      </c>
      <c r="AX83" s="99">
        <f t="shared" si="25"/>
        <v>1.00675062154575</v>
      </c>
      <c r="AY83" s="99">
        <f t="shared" si="25"/>
        <v>1.0062847152074148</v>
      </c>
      <c r="AZ83" s="99">
        <f t="shared" si="25"/>
        <v>1.0058174579139132</v>
      </c>
      <c r="BA83" s="99">
        <f t="shared" si="25"/>
        <v>1.0053789663585462</v>
      </c>
      <c r="BB83" s="99">
        <f t="shared" si="25"/>
        <v>1.0049656643927505</v>
      </c>
      <c r="BC83" s="99">
        <f t="shared" si="25"/>
        <v>1.0045437501242533</v>
      </c>
      <c r="BD83" s="99">
        <f t="shared" si="25"/>
        <v>1.0040986231625639</v>
      </c>
      <c r="BE83" s="99">
        <f t="shared" si="25"/>
        <v>1.0036536004862937</v>
      </c>
      <c r="BF83" s="99">
        <f t="shared" si="25"/>
        <v>1.0032335727747812</v>
      </c>
      <c r="BG83" s="99">
        <f t="shared" si="25"/>
        <v>1.0022237932090234</v>
      </c>
      <c r="BH83" s="99">
        <f t="shared" si="25"/>
        <v>1.0014179286655067</v>
      </c>
      <c r="BI83" s="99">
        <f t="shared" si="25"/>
        <v>1.0014179286655069</v>
      </c>
      <c r="BJ83" s="99">
        <f t="shared" si="25"/>
        <v>1.0014179286655072</v>
      </c>
      <c r="BK83" s="99">
        <f t="shared" si="25"/>
        <v>1.0014179286655067</v>
      </c>
      <c r="BL83" s="99">
        <f t="shared" si="25"/>
        <v>1.0014179286655069</v>
      </c>
      <c r="BM83" s="99">
        <f t="shared" si="25"/>
        <v>1.0014179286655069</v>
      </c>
      <c r="BN83" s="99">
        <f t="shared" ref="BN83:BP101" si="26">IFERROR(BN35/BM35,0)</f>
        <v>1.0014179286655067</v>
      </c>
      <c r="BO83" s="99">
        <f t="shared" si="26"/>
        <v>1.0014179286655072</v>
      </c>
      <c r="BP83" s="99">
        <f t="shared" si="26"/>
        <v>1.0014179286655067</v>
      </c>
      <c r="BQ83"/>
    </row>
    <row r="84" spans="1:69">
      <c r="A84"/>
      <c r="B84"/>
      <c r="C84" s="31" t="str">
        <v>4G SMS on-net</v>
      </c>
      <c r="D84"/>
      <c r="E84"/>
      <c r="F84"/>
      <c r="G84" s="31" t="str">
        <v>mensajes</v>
      </c>
      <c r="H84"/>
      <c r="I84" s="45"/>
      <c r="J84"/>
      <c r="K84"/>
      <c r="L84"/>
      <c r="M84"/>
      <c r="N84"/>
      <c r="O84" s="147"/>
      <c r="P84" s="147"/>
      <c r="Q84" s="147"/>
      <c r="R84" s="147"/>
      <c r="S84" s="147"/>
      <c r="T84" s="99">
        <f t="shared" ref="T84:BM84" si="27">IFERROR(T36/S36,0)</f>
        <v>0</v>
      </c>
      <c r="U84" s="99">
        <f t="shared" si="27"/>
        <v>0</v>
      </c>
      <c r="V84" s="99">
        <f t="shared" si="27"/>
        <v>0</v>
      </c>
      <c r="W84" s="99">
        <f t="shared" si="27"/>
        <v>0</v>
      </c>
      <c r="X84" s="99">
        <f t="shared" si="27"/>
        <v>0</v>
      </c>
      <c r="Y84" s="99">
        <f t="shared" si="27"/>
        <v>0</v>
      </c>
      <c r="Z84" s="99">
        <f t="shared" si="27"/>
        <v>0</v>
      </c>
      <c r="AA84" s="99">
        <f t="shared" si="27"/>
        <v>0</v>
      </c>
      <c r="AB84" s="99">
        <f t="shared" si="27"/>
        <v>3.6154072472419956</v>
      </c>
      <c r="AC84" s="99">
        <f t="shared" si="27"/>
        <v>0.92731314774346707</v>
      </c>
      <c r="AD84" s="99">
        <f t="shared" si="27"/>
        <v>0.92155835897716876</v>
      </c>
      <c r="AE84" s="99">
        <f t="shared" si="27"/>
        <v>2.2493808386682783</v>
      </c>
      <c r="AF84" s="99">
        <f t="shared" si="27"/>
        <v>1.4904444392631009</v>
      </c>
      <c r="AG84" s="99">
        <f t="shared" si="27"/>
        <v>1.3094406467385078</v>
      </c>
      <c r="AH84" s="99">
        <f t="shared" si="27"/>
        <v>1.2413100266254242</v>
      </c>
      <c r="AI84" s="99">
        <f t="shared" si="27"/>
        <v>1.2068330262772327</v>
      </c>
      <c r="AJ84" s="99">
        <f t="shared" si="27"/>
        <v>1.1950606362142833</v>
      </c>
      <c r="AK84" s="99">
        <f t="shared" si="27"/>
        <v>1.0072811128382866</v>
      </c>
      <c r="AL84" s="99">
        <f t="shared" si="27"/>
        <v>1.0070371797086308</v>
      </c>
      <c r="AM84" s="99">
        <f t="shared" si="27"/>
        <v>1.0067931363875982</v>
      </c>
      <c r="AN84" s="99">
        <f t="shared" si="27"/>
        <v>1.0065655626743122</v>
      </c>
      <c r="AO84" s="99">
        <f t="shared" si="27"/>
        <v>1.00635497826376</v>
      </c>
      <c r="AP84" s="99">
        <f t="shared" si="27"/>
        <v>1.0061451307831057</v>
      </c>
      <c r="AQ84" s="99">
        <f t="shared" si="27"/>
        <v>1.0059330849199348</v>
      </c>
      <c r="AR84" s="99">
        <f t="shared" si="27"/>
        <v>1.0057228675100403</v>
      </c>
      <c r="AS84" s="99">
        <f t="shared" si="27"/>
        <v>1.0055153720315688</v>
      </c>
      <c r="AT84" s="99">
        <f t="shared" si="27"/>
        <v>1.0053105357095429</v>
      </c>
      <c r="AU84" s="99">
        <f t="shared" si="27"/>
        <v>1.005107709641758</v>
      </c>
      <c r="AV84" s="99">
        <f t="shared" si="27"/>
        <v>1.0049069881566861</v>
      </c>
      <c r="AW84" s="99">
        <f t="shared" si="27"/>
        <v>1.0047093928988087</v>
      </c>
      <c r="AX84" s="99">
        <f t="shared" si="27"/>
        <v>1.0045156496952898</v>
      </c>
      <c r="AY84" s="99">
        <f t="shared" si="27"/>
        <v>1.0043252642186282</v>
      </c>
      <c r="AZ84" s="99">
        <f t="shared" si="27"/>
        <v>1.0041375837420299</v>
      </c>
      <c r="BA84" s="99">
        <f t="shared" si="27"/>
        <v>1.0039527080058142</v>
      </c>
      <c r="BB84" s="99">
        <f t="shared" si="27"/>
        <v>1.0037713844431815</v>
      </c>
      <c r="BC84" s="99">
        <f t="shared" si="27"/>
        <v>1.0035943364193662</v>
      </c>
      <c r="BD84" s="99">
        <f t="shared" si="27"/>
        <v>1.0034214241861112</v>
      </c>
      <c r="BE84" s="99">
        <f t="shared" si="27"/>
        <v>1.0032521696842729</v>
      </c>
      <c r="BF84" s="99">
        <f t="shared" si="27"/>
        <v>1.0030107886860689</v>
      </c>
      <c r="BG84" s="99">
        <f t="shared" si="27"/>
        <v>1.0020802863323024</v>
      </c>
      <c r="BH84" s="99">
        <f t="shared" si="27"/>
        <v>1.0013092527637388</v>
      </c>
      <c r="BI84" s="99">
        <f t="shared" si="27"/>
        <v>1.0013092527637382</v>
      </c>
      <c r="BJ84" s="99">
        <f t="shared" si="27"/>
        <v>1.0013092527637388</v>
      </c>
      <c r="BK84" s="99">
        <f t="shared" si="27"/>
        <v>1.0013092527637386</v>
      </c>
      <c r="BL84" s="99">
        <f t="shared" si="27"/>
        <v>1.0013092527637386</v>
      </c>
      <c r="BM84" s="99">
        <f t="shared" si="27"/>
        <v>1.0013092527637384</v>
      </c>
      <c r="BN84" s="99">
        <f t="shared" si="26"/>
        <v>1.0013092527637386</v>
      </c>
      <c r="BO84" s="99">
        <f t="shared" si="26"/>
        <v>1.0013092527637386</v>
      </c>
      <c r="BP84" s="99">
        <f t="shared" si="26"/>
        <v>1.0013092527637384</v>
      </c>
      <c r="BQ84"/>
    </row>
    <row r="85" spans="1:69">
      <c r="A85"/>
      <c r="B85"/>
      <c r="C85" s="31" t="str">
        <v>4G SMS salientes a otras redes</v>
      </c>
      <c r="D85"/>
      <c r="E85"/>
      <c r="F85"/>
      <c r="G85" s="31" t="str">
        <v>mensajes</v>
      </c>
      <c r="H85"/>
      <c r="I85" s="45"/>
      <c r="J85"/>
      <c r="K85"/>
      <c r="L85"/>
      <c r="M85"/>
      <c r="N85"/>
      <c r="O85" s="147"/>
      <c r="P85" s="147"/>
      <c r="Q85" s="147"/>
      <c r="R85" s="147"/>
      <c r="S85" s="147"/>
      <c r="T85" s="99">
        <f t="shared" ref="T85:BM85" si="28">IFERROR(T37/S37,0)</f>
        <v>0</v>
      </c>
      <c r="U85" s="99">
        <f t="shared" si="28"/>
        <v>0</v>
      </c>
      <c r="V85" s="99">
        <f t="shared" si="28"/>
        <v>0</v>
      </c>
      <c r="W85" s="99">
        <f t="shared" si="28"/>
        <v>0</v>
      </c>
      <c r="X85" s="99">
        <f t="shared" si="28"/>
        <v>0</v>
      </c>
      <c r="Y85" s="99">
        <f t="shared" si="28"/>
        <v>0</v>
      </c>
      <c r="Z85" s="99">
        <f t="shared" si="28"/>
        <v>0</v>
      </c>
      <c r="AA85" s="99">
        <f t="shared" si="28"/>
        <v>0</v>
      </c>
      <c r="AB85" s="99">
        <f t="shared" si="28"/>
        <v>3.5912023008337624</v>
      </c>
      <c r="AC85" s="99">
        <f t="shared" si="28"/>
        <v>0.92731314774346707</v>
      </c>
      <c r="AD85" s="99">
        <f t="shared" si="28"/>
        <v>0.92155835897716876</v>
      </c>
      <c r="AE85" s="99">
        <f t="shared" si="28"/>
        <v>2.2493808386682783</v>
      </c>
      <c r="AF85" s="99">
        <f t="shared" si="28"/>
        <v>1.4904444392631013</v>
      </c>
      <c r="AG85" s="99">
        <f t="shared" si="28"/>
        <v>1.3094406467385076</v>
      </c>
      <c r="AH85" s="99">
        <f t="shared" si="28"/>
        <v>1.241310026625424</v>
      </c>
      <c r="AI85" s="99">
        <f t="shared" si="28"/>
        <v>1.2068330262772327</v>
      </c>
      <c r="AJ85" s="99">
        <f t="shared" si="28"/>
        <v>1.1950606362142835</v>
      </c>
      <c r="AK85" s="99">
        <f t="shared" si="28"/>
        <v>1.0072811128382864</v>
      </c>
      <c r="AL85" s="99">
        <f t="shared" si="28"/>
        <v>1.007037179708631</v>
      </c>
      <c r="AM85" s="99">
        <f t="shared" si="28"/>
        <v>1.0067931363875979</v>
      </c>
      <c r="AN85" s="99">
        <f t="shared" si="28"/>
        <v>1.0065655626743122</v>
      </c>
      <c r="AO85" s="99">
        <f t="shared" si="28"/>
        <v>1.0063549782637602</v>
      </c>
      <c r="AP85" s="99">
        <f t="shared" si="28"/>
        <v>1.0061451307831055</v>
      </c>
      <c r="AQ85" s="99">
        <f t="shared" si="28"/>
        <v>1.005933084919935</v>
      </c>
      <c r="AR85" s="99">
        <f t="shared" si="28"/>
        <v>1.0057228675100403</v>
      </c>
      <c r="AS85" s="99">
        <f t="shared" si="28"/>
        <v>1.0055153720315688</v>
      </c>
      <c r="AT85" s="99">
        <f t="shared" si="28"/>
        <v>1.0053105357095429</v>
      </c>
      <c r="AU85" s="99">
        <f t="shared" si="28"/>
        <v>1.0051077096417582</v>
      </c>
      <c r="AV85" s="99">
        <f t="shared" si="28"/>
        <v>1.0049069881566859</v>
      </c>
      <c r="AW85" s="99">
        <f t="shared" si="28"/>
        <v>1.0047093928988089</v>
      </c>
      <c r="AX85" s="99">
        <f t="shared" si="28"/>
        <v>1.0045156496952896</v>
      </c>
      <c r="AY85" s="99">
        <f t="shared" si="28"/>
        <v>1.0043252642186282</v>
      </c>
      <c r="AZ85" s="99">
        <f t="shared" si="28"/>
        <v>1.0041375837420301</v>
      </c>
      <c r="BA85" s="99">
        <f t="shared" si="28"/>
        <v>1.0039527080058139</v>
      </c>
      <c r="BB85" s="99">
        <f t="shared" si="28"/>
        <v>1.0037713844431817</v>
      </c>
      <c r="BC85" s="99">
        <f t="shared" si="28"/>
        <v>1.003594336419366</v>
      </c>
      <c r="BD85" s="99">
        <f t="shared" si="28"/>
        <v>1.0034214241861112</v>
      </c>
      <c r="BE85" s="99">
        <f t="shared" si="28"/>
        <v>1.0032521696842727</v>
      </c>
      <c r="BF85" s="99">
        <f t="shared" si="28"/>
        <v>1.0030107886860691</v>
      </c>
      <c r="BG85" s="99">
        <f t="shared" si="28"/>
        <v>1.0020802863323024</v>
      </c>
      <c r="BH85" s="99">
        <f t="shared" si="28"/>
        <v>1.0013092527637388</v>
      </c>
      <c r="BI85" s="99">
        <f t="shared" si="28"/>
        <v>1.0013092527637384</v>
      </c>
      <c r="BJ85" s="99">
        <f t="shared" si="28"/>
        <v>1.0013092527637386</v>
      </c>
      <c r="BK85" s="99">
        <f t="shared" si="28"/>
        <v>1.0013092527637386</v>
      </c>
      <c r="BL85" s="99">
        <f t="shared" si="28"/>
        <v>1.0013092527637386</v>
      </c>
      <c r="BM85" s="99">
        <f t="shared" si="28"/>
        <v>1.0013092527637384</v>
      </c>
      <c r="BN85" s="99">
        <f t="shared" si="26"/>
        <v>1.0013092527637386</v>
      </c>
      <c r="BO85" s="99">
        <f t="shared" si="26"/>
        <v>1.0013092527637386</v>
      </c>
      <c r="BP85" s="99">
        <f t="shared" si="26"/>
        <v>1.0013092527637386</v>
      </c>
      <c r="BQ85"/>
    </row>
    <row r="86" spans="1:69">
      <c r="A86"/>
      <c r="B86"/>
      <c r="C86" s="31" t="str">
        <v>4G SMS entrantes de otras redes</v>
      </c>
      <c r="D86"/>
      <c r="E86"/>
      <c r="F86"/>
      <c r="G86" s="31" t="str">
        <v>mensajes</v>
      </c>
      <c r="H86"/>
      <c r="I86" s="45"/>
      <c r="J86"/>
      <c r="K86"/>
      <c r="L86"/>
      <c r="M86"/>
      <c r="N86"/>
      <c r="O86" s="147"/>
      <c r="P86" s="147"/>
      <c r="Q86" s="147"/>
      <c r="R86" s="147"/>
      <c r="S86" s="147"/>
      <c r="T86" s="99">
        <f t="shared" ref="T86:BM86" si="29">IFERROR(T38/S38,0)</f>
        <v>0</v>
      </c>
      <c r="U86" s="99">
        <f t="shared" si="29"/>
        <v>0</v>
      </c>
      <c r="V86" s="99">
        <f t="shared" si="29"/>
        <v>0</v>
      </c>
      <c r="W86" s="99">
        <f t="shared" si="29"/>
        <v>0</v>
      </c>
      <c r="X86" s="99">
        <f t="shared" si="29"/>
        <v>0</v>
      </c>
      <c r="Y86" s="99">
        <f t="shared" si="29"/>
        <v>0</v>
      </c>
      <c r="Z86" s="99">
        <f t="shared" si="29"/>
        <v>0</v>
      </c>
      <c r="AA86" s="99">
        <f t="shared" si="29"/>
        <v>0</v>
      </c>
      <c r="AB86" s="99">
        <f t="shared" si="29"/>
        <v>3.5912023008337624</v>
      </c>
      <c r="AC86" s="99">
        <f t="shared" si="29"/>
        <v>0.92731314774346707</v>
      </c>
      <c r="AD86" s="99">
        <f t="shared" si="29"/>
        <v>0.92155835897716876</v>
      </c>
      <c r="AE86" s="99">
        <f t="shared" si="29"/>
        <v>2.2493808386682783</v>
      </c>
      <c r="AF86" s="99">
        <f t="shared" si="29"/>
        <v>1.4904444392631013</v>
      </c>
      <c r="AG86" s="99">
        <f t="shared" si="29"/>
        <v>1.3094406467385076</v>
      </c>
      <c r="AH86" s="99">
        <f t="shared" si="29"/>
        <v>1.241310026625424</v>
      </c>
      <c r="AI86" s="99">
        <f t="shared" si="29"/>
        <v>1.2068330262772327</v>
      </c>
      <c r="AJ86" s="99">
        <f t="shared" si="29"/>
        <v>1.1950606362142835</v>
      </c>
      <c r="AK86" s="99">
        <f t="shared" si="29"/>
        <v>1.0072811128382864</v>
      </c>
      <c r="AL86" s="99">
        <f t="shared" si="29"/>
        <v>1.007037179708631</v>
      </c>
      <c r="AM86" s="99">
        <f t="shared" si="29"/>
        <v>1.0067931363875979</v>
      </c>
      <c r="AN86" s="99">
        <f t="shared" si="29"/>
        <v>1.0065655626743122</v>
      </c>
      <c r="AO86" s="99">
        <f t="shared" si="29"/>
        <v>1.0063549782637602</v>
      </c>
      <c r="AP86" s="99">
        <f t="shared" si="29"/>
        <v>1.0061451307831055</v>
      </c>
      <c r="AQ86" s="99">
        <f t="shared" si="29"/>
        <v>1.005933084919935</v>
      </c>
      <c r="AR86" s="99">
        <f t="shared" si="29"/>
        <v>1.0057228675100403</v>
      </c>
      <c r="AS86" s="99">
        <f t="shared" si="29"/>
        <v>1.0055153720315688</v>
      </c>
      <c r="AT86" s="99">
        <f t="shared" si="29"/>
        <v>1.0053105357095429</v>
      </c>
      <c r="AU86" s="99">
        <f t="shared" si="29"/>
        <v>1.0051077096417582</v>
      </c>
      <c r="AV86" s="99">
        <f t="shared" si="29"/>
        <v>1.0049069881566859</v>
      </c>
      <c r="AW86" s="99">
        <f t="shared" si="29"/>
        <v>1.0047093928988089</v>
      </c>
      <c r="AX86" s="99">
        <f t="shared" si="29"/>
        <v>1.0045156496952896</v>
      </c>
      <c r="AY86" s="99">
        <f t="shared" si="29"/>
        <v>1.0043252642186282</v>
      </c>
      <c r="AZ86" s="99">
        <f t="shared" si="29"/>
        <v>1.0041375837420301</v>
      </c>
      <c r="BA86" s="99">
        <f t="shared" si="29"/>
        <v>1.0039527080058139</v>
      </c>
      <c r="BB86" s="99">
        <f t="shared" si="29"/>
        <v>1.0037713844431817</v>
      </c>
      <c r="BC86" s="99">
        <f t="shared" si="29"/>
        <v>1.003594336419366</v>
      </c>
      <c r="BD86" s="99">
        <f t="shared" si="29"/>
        <v>1.0034214241861112</v>
      </c>
      <c r="BE86" s="99">
        <f t="shared" si="29"/>
        <v>1.0032521696842727</v>
      </c>
      <c r="BF86" s="99">
        <f t="shared" si="29"/>
        <v>1.0030107886860691</v>
      </c>
      <c r="BG86" s="99">
        <f t="shared" si="29"/>
        <v>1.0020802863323024</v>
      </c>
      <c r="BH86" s="99">
        <f t="shared" si="29"/>
        <v>1.0013092527637388</v>
      </c>
      <c r="BI86" s="99">
        <f t="shared" si="29"/>
        <v>1.0013092527637384</v>
      </c>
      <c r="BJ86" s="99">
        <f t="shared" si="29"/>
        <v>1.0013092527637386</v>
      </c>
      <c r="BK86" s="99">
        <f t="shared" si="29"/>
        <v>1.0013092527637386</v>
      </c>
      <c r="BL86" s="99">
        <f t="shared" si="29"/>
        <v>1.0013092527637386</v>
      </c>
      <c r="BM86" s="99">
        <f t="shared" si="29"/>
        <v>1.0013092527637384</v>
      </c>
      <c r="BN86" s="99">
        <f t="shared" si="26"/>
        <v>1.0013092527637386</v>
      </c>
      <c r="BO86" s="99">
        <f t="shared" si="26"/>
        <v>1.0013092527637386</v>
      </c>
      <c r="BP86" s="99">
        <f t="shared" si="26"/>
        <v>1.0013092527637386</v>
      </c>
      <c r="BQ86"/>
    </row>
    <row r="87" spans="1:69">
      <c r="A87"/>
      <c r="B87"/>
      <c r="C87" s="31" t="str">
        <v xml:space="preserve">Datos GPRS </v>
      </c>
      <c r="D87"/>
      <c r="E87"/>
      <c r="F87"/>
      <c r="G87" s="31" t="str">
        <v>megabytes</v>
      </c>
      <c r="H87"/>
      <c r="I87" s="45"/>
      <c r="J87"/>
      <c r="K87"/>
      <c r="L87"/>
      <c r="M87"/>
      <c r="N87"/>
      <c r="O87" s="147"/>
      <c r="P87" s="147"/>
      <c r="Q87" s="147"/>
      <c r="R87" s="147"/>
      <c r="S87" s="147"/>
      <c r="T87" s="99">
        <f t="shared" ref="T87:BM87" si="30">IFERROR(T39/S39,0)</f>
        <v>2.4435714801913067</v>
      </c>
      <c r="U87" s="99">
        <f t="shared" si="30"/>
        <v>1.3921605929553165</v>
      </c>
      <c r="V87" s="99">
        <f t="shared" si="30"/>
        <v>1.9354142119052622</v>
      </c>
      <c r="W87" s="99">
        <f t="shared" si="30"/>
        <v>2.0489393596265311</v>
      </c>
      <c r="X87" s="99">
        <f t="shared" si="30"/>
        <v>2.0167627513223016</v>
      </c>
      <c r="Y87" s="99">
        <f t="shared" si="30"/>
        <v>1.111929933883113</v>
      </c>
      <c r="Z87" s="99">
        <f t="shared" si="30"/>
        <v>0.48491008808322711</v>
      </c>
      <c r="AA87" s="99">
        <f t="shared" si="30"/>
        <v>0.43702016790953618</v>
      </c>
      <c r="AB87" s="99">
        <f t="shared" si="30"/>
        <v>0.47107814836858158</v>
      </c>
      <c r="AC87" s="99">
        <f t="shared" si="30"/>
        <v>0.31371033087210348</v>
      </c>
      <c r="AD87" s="99">
        <f t="shared" si="30"/>
        <v>0.29368129449673269</v>
      </c>
      <c r="AE87" s="99">
        <f t="shared" si="30"/>
        <v>0.28318791466683585</v>
      </c>
      <c r="AF87" s="99">
        <f t="shared" si="30"/>
        <v>0.27452530490457738</v>
      </c>
      <c r="AG87" s="99">
        <f t="shared" si="30"/>
        <v>0.2670713298428507</v>
      </c>
      <c r="AH87" s="99">
        <f t="shared" si="30"/>
        <v>0.26040977898834422</v>
      </c>
      <c r="AI87" s="99">
        <f t="shared" si="30"/>
        <v>0.26443746092732567</v>
      </c>
      <c r="AJ87" s="99">
        <f t="shared" si="30"/>
        <v>1.0113563327995811</v>
      </c>
      <c r="AK87" s="99">
        <f t="shared" si="30"/>
        <v>1.0072811128382868</v>
      </c>
      <c r="AL87" s="99">
        <f t="shared" si="30"/>
        <v>1.007037179708631</v>
      </c>
      <c r="AM87" s="99">
        <f t="shared" si="30"/>
        <v>1.0067931363875979</v>
      </c>
      <c r="AN87" s="99">
        <f t="shared" si="30"/>
        <v>1.0065655626743126</v>
      </c>
      <c r="AO87" s="99">
        <f t="shared" si="30"/>
        <v>1.00635497826376</v>
      </c>
      <c r="AP87" s="99">
        <f t="shared" si="30"/>
        <v>1.0061451307831057</v>
      </c>
      <c r="AQ87" s="99">
        <f t="shared" si="30"/>
        <v>1.0059330849199346</v>
      </c>
      <c r="AR87" s="99">
        <f t="shared" si="30"/>
        <v>1.0057228675100405</v>
      </c>
      <c r="AS87" s="99">
        <f t="shared" si="30"/>
        <v>1.005515372031569</v>
      </c>
      <c r="AT87" s="99">
        <f t="shared" si="30"/>
        <v>1.0053105357095429</v>
      </c>
      <c r="AU87" s="99">
        <f t="shared" si="30"/>
        <v>1.0051077096417582</v>
      </c>
      <c r="AV87" s="99">
        <f t="shared" si="30"/>
        <v>1.0049069881566857</v>
      </c>
      <c r="AW87" s="99">
        <f t="shared" si="30"/>
        <v>1.0047093928988091</v>
      </c>
      <c r="AX87" s="99">
        <f t="shared" si="30"/>
        <v>1.0045156496952896</v>
      </c>
      <c r="AY87" s="99">
        <f t="shared" si="30"/>
        <v>1.0043252642186282</v>
      </c>
      <c r="AZ87" s="99">
        <f t="shared" si="30"/>
        <v>1.0041375837420301</v>
      </c>
      <c r="BA87" s="99">
        <f t="shared" si="30"/>
        <v>1.0039527080058142</v>
      </c>
      <c r="BB87" s="99">
        <f t="shared" si="30"/>
        <v>1.0037713844431815</v>
      </c>
      <c r="BC87" s="99">
        <f t="shared" si="30"/>
        <v>1.0035943364193662</v>
      </c>
      <c r="BD87" s="99">
        <f t="shared" si="30"/>
        <v>1.003421424186111</v>
      </c>
      <c r="BE87" s="99">
        <f t="shared" si="30"/>
        <v>1.0032521696842727</v>
      </c>
      <c r="BF87" s="99">
        <f t="shared" si="30"/>
        <v>1.0030107886860691</v>
      </c>
      <c r="BG87" s="99">
        <f t="shared" si="30"/>
        <v>1.0020802863323022</v>
      </c>
      <c r="BH87" s="99">
        <f t="shared" si="30"/>
        <v>1.0013092527637386</v>
      </c>
      <c r="BI87" s="99">
        <f t="shared" si="30"/>
        <v>1.0013092527637388</v>
      </c>
      <c r="BJ87" s="99">
        <f t="shared" si="30"/>
        <v>1.0013092527637386</v>
      </c>
      <c r="BK87" s="99">
        <f t="shared" si="30"/>
        <v>1.0013092527637384</v>
      </c>
      <c r="BL87" s="99">
        <f t="shared" si="30"/>
        <v>1.0013092527637388</v>
      </c>
      <c r="BM87" s="99">
        <f t="shared" si="30"/>
        <v>1.0013092527637386</v>
      </c>
      <c r="BN87" s="99">
        <f t="shared" si="26"/>
        <v>1.0013092527637384</v>
      </c>
      <c r="BO87" s="99">
        <f t="shared" si="26"/>
        <v>1.0013092527637386</v>
      </c>
      <c r="BP87" s="99">
        <f t="shared" si="26"/>
        <v>1.0013092527637384</v>
      </c>
      <c r="BQ87"/>
    </row>
    <row r="88" spans="1:69">
      <c r="A88"/>
      <c r="B88"/>
      <c r="C88" s="31" t="str">
        <v xml:space="preserve">Datos EDGE </v>
      </c>
      <c r="D88"/>
      <c r="E88"/>
      <c r="F88"/>
      <c r="G88" s="31" t="str">
        <v>megabytes</v>
      </c>
      <c r="H88"/>
      <c r="I88" s="45"/>
      <c r="J88"/>
      <c r="K88"/>
      <c r="L88"/>
      <c r="M88"/>
      <c r="N88"/>
      <c r="O88" s="147"/>
      <c r="P88" s="147"/>
      <c r="Q88" s="147"/>
      <c r="R88" s="147"/>
      <c r="S88" s="147"/>
      <c r="T88" s="99">
        <f t="shared" ref="T88:BM88" si="31">IFERROR(T40/S40,0)</f>
        <v>1.7248739860173927</v>
      </c>
      <c r="U88" s="99">
        <f t="shared" si="31"/>
        <v>1.3921605929553167</v>
      </c>
      <c r="V88" s="99">
        <f t="shared" si="31"/>
        <v>1.9354142119052622</v>
      </c>
      <c r="W88" s="99">
        <f t="shared" si="31"/>
        <v>1.7074494663554427</v>
      </c>
      <c r="X88" s="99">
        <f t="shared" si="31"/>
        <v>1.5125720634917272</v>
      </c>
      <c r="Y88" s="99">
        <f t="shared" si="31"/>
        <v>1.1119299338831132</v>
      </c>
      <c r="Z88" s="99">
        <f t="shared" si="31"/>
        <v>0.48491008808322711</v>
      </c>
      <c r="AA88" s="99">
        <f t="shared" si="31"/>
        <v>0.43702016790953613</v>
      </c>
      <c r="AB88" s="99">
        <f t="shared" si="31"/>
        <v>0.47107814836858158</v>
      </c>
      <c r="AC88" s="99">
        <f t="shared" si="31"/>
        <v>0.31371033087210348</v>
      </c>
      <c r="AD88" s="99">
        <f t="shared" si="31"/>
        <v>0.29368129449673269</v>
      </c>
      <c r="AE88" s="99">
        <f t="shared" si="31"/>
        <v>0.2831879146668359</v>
      </c>
      <c r="AF88" s="99">
        <f t="shared" si="31"/>
        <v>0.27452530490457738</v>
      </c>
      <c r="AG88" s="99">
        <f t="shared" si="31"/>
        <v>0.2670713298428507</v>
      </c>
      <c r="AH88" s="99">
        <f t="shared" si="31"/>
        <v>0.26040977898834416</v>
      </c>
      <c r="AI88" s="99">
        <f t="shared" si="31"/>
        <v>0.26443746092732567</v>
      </c>
      <c r="AJ88" s="99">
        <f t="shared" si="31"/>
        <v>1.0113563327995814</v>
      </c>
      <c r="AK88" s="99">
        <f t="shared" si="31"/>
        <v>1.0072811128382866</v>
      </c>
      <c r="AL88" s="99">
        <f t="shared" si="31"/>
        <v>1.007037179708631</v>
      </c>
      <c r="AM88" s="99">
        <f t="shared" si="31"/>
        <v>1.0067931363875979</v>
      </c>
      <c r="AN88" s="99">
        <f t="shared" si="31"/>
        <v>1.0065655626743126</v>
      </c>
      <c r="AO88" s="99">
        <f t="shared" si="31"/>
        <v>1.00635497826376</v>
      </c>
      <c r="AP88" s="99">
        <f t="shared" si="31"/>
        <v>1.0061451307831057</v>
      </c>
      <c r="AQ88" s="99">
        <f t="shared" si="31"/>
        <v>1.0059330849199346</v>
      </c>
      <c r="AR88" s="99">
        <f t="shared" si="31"/>
        <v>1.0057228675100405</v>
      </c>
      <c r="AS88" s="99">
        <f t="shared" si="31"/>
        <v>1.0055153720315688</v>
      </c>
      <c r="AT88" s="99">
        <f t="shared" si="31"/>
        <v>1.0053105357095429</v>
      </c>
      <c r="AU88" s="99">
        <f t="shared" si="31"/>
        <v>1.0051077096417582</v>
      </c>
      <c r="AV88" s="99">
        <f t="shared" si="31"/>
        <v>1.0049069881566857</v>
      </c>
      <c r="AW88" s="99">
        <f t="shared" si="31"/>
        <v>1.0047093928988089</v>
      </c>
      <c r="AX88" s="99">
        <f t="shared" si="31"/>
        <v>1.0045156496952896</v>
      </c>
      <c r="AY88" s="99">
        <f t="shared" si="31"/>
        <v>1.0043252642186282</v>
      </c>
      <c r="AZ88" s="99">
        <f t="shared" si="31"/>
        <v>1.0041375837420301</v>
      </c>
      <c r="BA88" s="99">
        <f t="shared" si="31"/>
        <v>1.0039527080058142</v>
      </c>
      <c r="BB88" s="99">
        <f t="shared" si="31"/>
        <v>1.0037713844431817</v>
      </c>
      <c r="BC88" s="99">
        <f t="shared" si="31"/>
        <v>1.003594336419366</v>
      </c>
      <c r="BD88" s="99">
        <f t="shared" si="31"/>
        <v>1.003421424186111</v>
      </c>
      <c r="BE88" s="99">
        <f t="shared" si="31"/>
        <v>1.0032521696842727</v>
      </c>
      <c r="BF88" s="99">
        <f t="shared" si="31"/>
        <v>1.0030107886860691</v>
      </c>
      <c r="BG88" s="99">
        <f t="shared" si="31"/>
        <v>1.0020802863323022</v>
      </c>
      <c r="BH88" s="99">
        <f t="shared" si="31"/>
        <v>1.0013092527637386</v>
      </c>
      <c r="BI88" s="99">
        <f t="shared" si="31"/>
        <v>1.0013092527637388</v>
      </c>
      <c r="BJ88" s="99">
        <f t="shared" si="31"/>
        <v>1.0013092527637386</v>
      </c>
      <c r="BK88" s="99">
        <f t="shared" si="31"/>
        <v>1.0013092527637384</v>
      </c>
      <c r="BL88" s="99">
        <f t="shared" si="31"/>
        <v>1.0013092527637388</v>
      </c>
      <c r="BM88" s="99">
        <f t="shared" si="31"/>
        <v>1.0013092527637386</v>
      </c>
      <c r="BN88" s="99">
        <f t="shared" si="26"/>
        <v>1.0013092527637386</v>
      </c>
      <c r="BO88" s="99">
        <f t="shared" si="26"/>
        <v>1.0013092527637386</v>
      </c>
      <c r="BP88" s="99">
        <f t="shared" si="26"/>
        <v>1.0013092527637384</v>
      </c>
      <c r="BQ88"/>
    </row>
    <row r="89" spans="1:69">
      <c r="A89"/>
      <c r="B89"/>
      <c r="C89" s="31" t="str">
        <v xml:space="preserve">Datos R99 </v>
      </c>
      <c r="D89"/>
      <c r="E89"/>
      <c r="F89"/>
      <c r="G89" s="31" t="str">
        <v>megabytes</v>
      </c>
      <c r="H89"/>
      <c r="I89" s="45"/>
      <c r="J89"/>
      <c r="K89"/>
      <c r="L89"/>
      <c r="M89"/>
      <c r="N89"/>
      <c r="O89" s="147"/>
      <c r="P89" s="147"/>
      <c r="Q89" s="147"/>
      <c r="R89" s="147"/>
      <c r="S89" s="147"/>
      <c r="T89" s="99">
        <f t="shared" ref="T89:BM89" si="32">IFERROR(T41/S41,0)</f>
        <v>2.6181123002049715</v>
      </c>
      <c r="U89" s="99">
        <f t="shared" si="32"/>
        <v>1.6705927115463799</v>
      </c>
      <c r="V89" s="99">
        <f t="shared" si="32"/>
        <v>0.96770710595263099</v>
      </c>
      <c r="W89" s="99">
        <f t="shared" si="32"/>
        <v>0.91063971538956956</v>
      </c>
      <c r="X89" s="99">
        <f t="shared" si="32"/>
        <v>3.1796723161501044</v>
      </c>
      <c r="Y89" s="99">
        <f t="shared" si="32"/>
        <v>1.3108725891237021</v>
      </c>
      <c r="Z89" s="99">
        <f t="shared" si="32"/>
        <v>0.78467047820187774</v>
      </c>
      <c r="AA89" s="99">
        <f t="shared" si="32"/>
        <v>1.0485511428185463</v>
      </c>
      <c r="AB89" s="99">
        <f t="shared" si="32"/>
        <v>1.1381111700525661</v>
      </c>
      <c r="AC89" s="99">
        <f t="shared" si="32"/>
        <v>0.31371033087210348</v>
      </c>
      <c r="AD89" s="99">
        <f t="shared" si="32"/>
        <v>0.29368129449673269</v>
      </c>
      <c r="AE89" s="99">
        <f t="shared" si="32"/>
        <v>0.2831879146668359</v>
      </c>
      <c r="AF89" s="99">
        <f t="shared" si="32"/>
        <v>0.27452530490457738</v>
      </c>
      <c r="AG89" s="99">
        <f t="shared" si="32"/>
        <v>0.2670713298428507</v>
      </c>
      <c r="AH89" s="99">
        <f t="shared" si="32"/>
        <v>0.26040977898834422</v>
      </c>
      <c r="AI89" s="99">
        <f t="shared" si="32"/>
        <v>0.26443746092732567</v>
      </c>
      <c r="AJ89" s="99">
        <f t="shared" si="32"/>
        <v>1.0113563327995811</v>
      </c>
      <c r="AK89" s="99">
        <f t="shared" si="32"/>
        <v>1.0072811128382866</v>
      </c>
      <c r="AL89" s="99">
        <f t="shared" si="32"/>
        <v>1.007037179708631</v>
      </c>
      <c r="AM89" s="99">
        <f t="shared" si="32"/>
        <v>1.0067931363875979</v>
      </c>
      <c r="AN89" s="99">
        <f t="shared" si="32"/>
        <v>1.0065655626743124</v>
      </c>
      <c r="AO89" s="99">
        <f t="shared" si="32"/>
        <v>1.00635497826376</v>
      </c>
      <c r="AP89" s="99">
        <f t="shared" si="32"/>
        <v>1.0061451307831057</v>
      </c>
      <c r="AQ89" s="99">
        <f t="shared" si="32"/>
        <v>1.0059330849199348</v>
      </c>
      <c r="AR89" s="99">
        <f t="shared" si="32"/>
        <v>1.0057228675100403</v>
      </c>
      <c r="AS89" s="99">
        <f t="shared" si="32"/>
        <v>1.005515372031569</v>
      </c>
      <c r="AT89" s="99">
        <f t="shared" si="32"/>
        <v>1.0053105357095429</v>
      </c>
      <c r="AU89" s="99">
        <f t="shared" si="32"/>
        <v>1.0051077096417582</v>
      </c>
      <c r="AV89" s="99">
        <f t="shared" si="32"/>
        <v>1.0049069881566857</v>
      </c>
      <c r="AW89" s="99">
        <f t="shared" si="32"/>
        <v>1.0047093928988089</v>
      </c>
      <c r="AX89" s="99">
        <f t="shared" si="32"/>
        <v>1.0045156496952896</v>
      </c>
      <c r="AY89" s="99">
        <f t="shared" si="32"/>
        <v>1.0043252642186282</v>
      </c>
      <c r="AZ89" s="99">
        <f t="shared" si="32"/>
        <v>1.0041375837420299</v>
      </c>
      <c r="BA89" s="99">
        <f t="shared" si="32"/>
        <v>1.0039527080058144</v>
      </c>
      <c r="BB89" s="99">
        <f t="shared" si="32"/>
        <v>1.0037713844431817</v>
      </c>
      <c r="BC89" s="99">
        <f t="shared" si="32"/>
        <v>1.003594336419366</v>
      </c>
      <c r="BD89" s="99">
        <f t="shared" si="32"/>
        <v>1.003421424186111</v>
      </c>
      <c r="BE89" s="99">
        <f t="shared" si="32"/>
        <v>1.0032521696842727</v>
      </c>
      <c r="BF89" s="99">
        <f t="shared" si="32"/>
        <v>1.0030107886860691</v>
      </c>
      <c r="BG89" s="99">
        <f t="shared" si="32"/>
        <v>1.0020802863323022</v>
      </c>
      <c r="BH89" s="99">
        <f t="shared" si="32"/>
        <v>1.0013092527637386</v>
      </c>
      <c r="BI89" s="99">
        <f t="shared" si="32"/>
        <v>1.0013092527637388</v>
      </c>
      <c r="BJ89" s="99">
        <f t="shared" si="32"/>
        <v>1.0013092527637386</v>
      </c>
      <c r="BK89" s="99">
        <f t="shared" si="32"/>
        <v>1.0013092527637384</v>
      </c>
      <c r="BL89" s="99">
        <f t="shared" si="32"/>
        <v>1.0013092527637388</v>
      </c>
      <c r="BM89" s="99">
        <f t="shared" si="32"/>
        <v>1.0013092527637384</v>
      </c>
      <c r="BN89" s="99">
        <f t="shared" si="26"/>
        <v>1.0013092527637386</v>
      </c>
      <c r="BO89" s="99">
        <f t="shared" si="26"/>
        <v>1.0013092527637386</v>
      </c>
      <c r="BP89" s="99">
        <f t="shared" si="26"/>
        <v>1.0013092527637384</v>
      </c>
      <c r="BQ89"/>
    </row>
    <row r="90" spans="1:69">
      <c r="A90"/>
      <c r="B90"/>
      <c r="C90" s="31" t="str">
        <v xml:space="preserve">Datos HSDPA </v>
      </c>
      <c r="D90"/>
      <c r="E90"/>
      <c r="F90"/>
      <c r="G90" s="31" t="str">
        <v>megabytes</v>
      </c>
      <c r="H90"/>
      <c r="I90" s="45"/>
      <c r="J90"/>
      <c r="K90"/>
      <c r="L90"/>
      <c r="M90"/>
      <c r="N90"/>
      <c r="O90" s="147"/>
      <c r="P90" s="147"/>
      <c r="Q90" s="147"/>
      <c r="R90" s="147"/>
      <c r="S90" s="147"/>
      <c r="T90" s="99">
        <f t="shared" ref="T90:BM90" si="33">IFERROR(T42/S42,0)</f>
        <v>5.2944048737478298</v>
      </c>
      <c r="U90" s="99">
        <f t="shared" si="33"/>
        <v>3.4268568441977028</v>
      </c>
      <c r="V90" s="99">
        <f t="shared" si="33"/>
        <v>2.7216762354917745</v>
      </c>
      <c r="W90" s="99">
        <f t="shared" si="33"/>
        <v>2.7440610090405695</v>
      </c>
      <c r="X90" s="99">
        <f t="shared" si="33"/>
        <v>2.2534669103999048</v>
      </c>
      <c r="Y90" s="99">
        <f t="shared" si="33"/>
        <v>1.9980851186068791</v>
      </c>
      <c r="Z90" s="99">
        <f t="shared" si="33"/>
        <v>1.4755873825637233</v>
      </c>
      <c r="AA90" s="99">
        <f t="shared" si="33"/>
        <v>1.2444981002500499</v>
      </c>
      <c r="AB90" s="99">
        <f t="shared" si="33"/>
        <v>1.3378121805424237</v>
      </c>
      <c r="AC90" s="99">
        <f t="shared" si="33"/>
        <v>1.0761516071067365</v>
      </c>
      <c r="AD90" s="99">
        <f t="shared" si="33"/>
        <v>1.0590949135067447</v>
      </c>
      <c r="AE90" s="99">
        <f t="shared" si="33"/>
        <v>1.0703472866810231</v>
      </c>
      <c r="AF90" s="99">
        <f t="shared" si="33"/>
        <v>1.0336413755172151</v>
      </c>
      <c r="AG90" s="99">
        <f t="shared" si="33"/>
        <v>1.0015520142871681</v>
      </c>
      <c r="AH90" s="99">
        <f t="shared" si="33"/>
        <v>1.0416489094081349</v>
      </c>
      <c r="AI90" s="99">
        <f t="shared" si="33"/>
        <v>1.0577523299177427</v>
      </c>
      <c r="AJ90" s="99">
        <f t="shared" si="33"/>
        <v>1.0113563327995811</v>
      </c>
      <c r="AK90" s="99">
        <f t="shared" si="33"/>
        <v>1.0072811128382868</v>
      </c>
      <c r="AL90" s="99">
        <f t="shared" si="33"/>
        <v>1.007037179708631</v>
      </c>
      <c r="AM90" s="99">
        <f t="shared" si="33"/>
        <v>1.0067931363875979</v>
      </c>
      <c r="AN90" s="99">
        <f t="shared" si="33"/>
        <v>1.0065655626743124</v>
      </c>
      <c r="AO90" s="99">
        <f t="shared" si="33"/>
        <v>1.00635497826376</v>
      </c>
      <c r="AP90" s="99">
        <f t="shared" si="33"/>
        <v>1.0061451307831057</v>
      </c>
      <c r="AQ90" s="99">
        <f t="shared" si="33"/>
        <v>1.0059330849199348</v>
      </c>
      <c r="AR90" s="99">
        <f t="shared" si="33"/>
        <v>1.0057228675100403</v>
      </c>
      <c r="AS90" s="99">
        <f t="shared" si="33"/>
        <v>1.005515372031569</v>
      </c>
      <c r="AT90" s="99">
        <f t="shared" si="33"/>
        <v>1.0053105357095429</v>
      </c>
      <c r="AU90" s="99">
        <f t="shared" si="33"/>
        <v>1.0051077096417582</v>
      </c>
      <c r="AV90" s="99">
        <f t="shared" si="33"/>
        <v>1.0049069881566857</v>
      </c>
      <c r="AW90" s="99">
        <f t="shared" si="33"/>
        <v>1.0047093928988089</v>
      </c>
      <c r="AX90" s="99">
        <f t="shared" si="33"/>
        <v>1.0045156496952898</v>
      </c>
      <c r="AY90" s="99">
        <f t="shared" si="33"/>
        <v>1.0043252642186282</v>
      </c>
      <c r="AZ90" s="99">
        <f t="shared" si="33"/>
        <v>1.0041375837420299</v>
      </c>
      <c r="BA90" s="99">
        <f t="shared" si="33"/>
        <v>1.0039527080058144</v>
      </c>
      <c r="BB90" s="99">
        <f t="shared" si="33"/>
        <v>1.0037713844431817</v>
      </c>
      <c r="BC90" s="99">
        <f t="shared" si="33"/>
        <v>1.003594336419366</v>
      </c>
      <c r="BD90" s="99">
        <f t="shared" si="33"/>
        <v>1.003421424186111</v>
      </c>
      <c r="BE90" s="99">
        <f t="shared" si="33"/>
        <v>1.0032521696842727</v>
      </c>
      <c r="BF90" s="99">
        <f t="shared" si="33"/>
        <v>1.0030107886860693</v>
      </c>
      <c r="BG90" s="99">
        <f t="shared" si="33"/>
        <v>1.0020802863323022</v>
      </c>
      <c r="BH90" s="99">
        <f t="shared" si="33"/>
        <v>1.0013092527637386</v>
      </c>
      <c r="BI90" s="99">
        <f t="shared" si="33"/>
        <v>1.0013092527637388</v>
      </c>
      <c r="BJ90" s="99">
        <f t="shared" si="33"/>
        <v>1.0013092527637386</v>
      </c>
      <c r="BK90" s="99">
        <f t="shared" si="33"/>
        <v>1.0013092527637384</v>
      </c>
      <c r="BL90" s="99">
        <f t="shared" si="33"/>
        <v>1.0013092527637388</v>
      </c>
      <c r="BM90" s="99">
        <f t="shared" si="33"/>
        <v>1.0013092527637384</v>
      </c>
      <c r="BN90" s="99">
        <f t="shared" si="26"/>
        <v>1.0013092527637386</v>
      </c>
      <c r="BO90" s="99">
        <f t="shared" si="26"/>
        <v>1.0013092527637384</v>
      </c>
      <c r="BP90" s="99">
        <f t="shared" si="26"/>
        <v>1.0013092527637386</v>
      </c>
      <c r="BQ90"/>
    </row>
    <row r="91" spans="1:69">
      <c r="A91"/>
      <c r="B91"/>
      <c r="C91" s="31" t="str">
        <v xml:space="preserve">Datos HSUPA </v>
      </c>
      <c r="D91"/>
      <c r="E91"/>
      <c r="F91"/>
      <c r="G91" s="31" t="str">
        <v>megabytes</v>
      </c>
      <c r="H91"/>
      <c r="I91" s="45"/>
      <c r="J91"/>
      <c r="K91"/>
      <c r="L91"/>
      <c r="M91"/>
      <c r="N91"/>
      <c r="O91" s="147"/>
      <c r="P91" s="147"/>
      <c r="Q91" s="147"/>
      <c r="R91" s="147"/>
      <c r="S91" s="147"/>
      <c r="T91" s="99">
        <f t="shared" ref="T91:BM91" si="34">IFERROR(T43/S43,0)</f>
        <v>5.2944048737478306</v>
      </c>
      <c r="U91" s="99">
        <f t="shared" si="34"/>
        <v>3.4268568441977023</v>
      </c>
      <c r="V91" s="99">
        <f t="shared" si="34"/>
        <v>2.721676235491775</v>
      </c>
      <c r="W91" s="99">
        <f t="shared" si="34"/>
        <v>2.7440610090405699</v>
      </c>
      <c r="X91" s="99">
        <f t="shared" si="34"/>
        <v>2.2534669103999043</v>
      </c>
      <c r="Y91" s="99">
        <f t="shared" si="34"/>
        <v>1.9980851186068789</v>
      </c>
      <c r="Z91" s="99">
        <f t="shared" si="34"/>
        <v>1.4755873825637236</v>
      </c>
      <c r="AA91" s="99">
        <f t="shared" si="34"/>
        <v>1.2444981002500499</v>
      </c>
      <c r="AB91" s="99">
        <f t="shared" si="34"/>
        <v>1.3378121805424235</v>
      </c>
      <c r="AC91" s="99">
        <f t="shared" si="34"/>
        <v>1.0761516071067367</v>
      </c>
      <c r="AD91" s="99">
        <f t="shared" si="34"/>
        <v>1.0590949135067449</v>
      </c>
      <c r="AE91" s="99">
        <f t="shared" si="34"/>
        <v>1.0703472866810231</v>
      </c>
      <c r="AF91" s="99">
        <f t="shared" si="34"/>
        <v>1.0336413755172149</v>
      </c>
      <c r="AG91" s="99">
        <f t="shared" si="34"/>
        <v>1.0015520142871683</v>
      </c>
      <c r="AH91" s="99">
        <f t="shared" si="34"/>
        <v>1.0416489094081349</v>
      </c>
      <c r="AI91" s="99">
        <f t="shared" si="34"/>
        <v>1.0577523299177429</v>
      </c>
      <c r="AJ91" s="99">
        <f t="shared" si="34"/>
        <v>1.0113563327995811</v>
      </c>
      <c r="AK91" s="99">
        <f t="shared" si="34"/>
        <v>1.0072811128382868</v>
      </c>
      <c r="AL91" s="99">
        <f t="shared" si="34"/>
        <v>1.0070371797086308</v>
      </c>
      <c r="AM91" s="99">
        <f t="shared" si="34"/>
        <v>1.0067931363875979</v>
      </c>
      <c r="AN91" s="99">
        <f t="shared" si="34"/>
        <v>1.0065655626743126</v>
      </c>
      <c r="AO91" s="99">
        <f t="shared" si="34"/>
        <v>1.00635497826376</v>
      </c>
      <c r="AP91" s="99">
        <f t="shared" si="34"/>
        <v>1.0061451307831057</v>
      </c>
      <c r="AQ91" s="99">
        <f t="shared" si="34"/>
        <v>1.0059330849199348</v>
      </c>
      <c r="AR91" s="99">
        <f t="shared" si="34"/>
        <v>1.0057228675100405</v>
      </c>
      <c r="AS91" s="99">
        <f t="shared" si="34"/>
        <v>1.0055153720315688</v>
      </c>
      <c r="AT91" s="99">
        <f t="shared" si="34"/>
        <v>1.0053105357095427</v>
      </c>
      <c r="AU91" s="99">
        <f t="shared" si="34"/>
        <v>1.0051077096417582</v>
      </c>
      <c r="AV91" s="99">
        <f t="shared" si="34"/>
        <v>1.0049069881566857</v>
      </c>
      <c r="AW91" s="99">
        <f t="shared" si="34"/>
        <v>1.0047093928988089</v>
      </c>
      <c r="AX91" s="99">
        <f t="shared" si="34"/>
        <v>1.0045156496952896</v>
      </c>
      <c r="AY91" s="99">
        <f t="shared" si="34"/>
        <v>1.0043252642186282</v>
      </c>
      <c r="AZ91" s="99">
        <f t="shared" si="34"/>
        <v>1.0041375837420301</v>
      </c>
      <c r="BA91" s="99">
        <f t="shared" si="34"/>
        <v>1.0039527080058142</v>
      </c>
      <c r="BB91" s="99">
        <f t="shared" si="34"/>
        <v>1.0037713844431817</v>
      </c>
      <c r="BC91" s="99">
        <f t="shared" si="34"/>
        <v>1.003594336419366</v>
      </c>
      <c r="BD91" s="99">
        <f t="shared" si="34"/>
        <v>1.003421424186111</v>
      </c>
      <c r="BE91" s="99">
        <f t="shared" si="34"/>
        <v>1.0032521696842727</v>
      </c>
      <c r="BF91" s="99">
        <f t="shared" si="34"/>
        <v>1.0030107886860691</v>
      </c>
      <c r="BG91" s="99">
        <f t="shared" si="34"/>
        <v>1.0020802863323022</v>
      </c>
      <c r="BH91" s="99">
        <f t="shared" si="34"/>
        <v>1.0013092527637386</v>
      </c>
      <c r="BI91" s="99">
        <f t="shared" si="34"/>
        <v>1.0013092527637386</v>
      </c>
      <c r="BJ91" s="99">
        <f t="shared" si="34"/>
        <v>1.0013092527637384</v>
      </c>
      <c r="BK91" s="99">
        <f t="shared" si="34"/>
        <v>1.0013092527637386</v>
      </c>
      <c r="BL91" s="99">
        <f t="shared" si="34"/>
        <v>1.0013092527637388</v>
      </c>
      <c r="BM91" s="99">
        <f t="shared" si="34"/>
        <v>1.0013092527637384</v>
      </c>
      <c r="BN91" s="99">
        <f t="shared" si="26"/>
        <v>1.0013092527637386</v>
      </c>
      <c r="BO91" s="99">
        <f t="shared" si="26"/>
        <v>1.0013092527637384</v>
      </c>
      <c r="BP91" s="99">
        <f t="shared" si="26"/>
        <v>1.0013092527637386</v>
      </c>
      <c r="BQ91"/>
    </row>
    <row r="92" spans="1:69">
      <c r="A92"/>
      <c r="B92"/>
      <c r="C92" s="31" t="str">
        <v xml:space="preserve">Datos LTE </v>
      </c>
      <c r="D92"/>
      <c r="E92"/>
      <c r="F92"/>
      <c r="G92" s="31" t="str">
        <v>megabytes</v>
      </c>
      <c r="H92"/>
      <c r="I92" s="45"/>
      <c r="J92"/>
      <c r="K92"/>
      <c r="L92"/>
      <c r="M92"/>
      <c r="N92"/>
      <c r="O92" s="147"/>
      <c r="P92" s="147"/>
      <c r="Q92" s="147"/>
      <c r="R92" s="147"/>
      <c r="S92" s="147"/>
      <c r="T92" s="99">
        <f t="shared" ref="T92:BM92" si="35">IFERROR(T44/S44,0)</f>
        <v>0</v>
      </c>
      <c r="U92" s="99">
        <f t="shared" si="35"/>
        <v>0</v>
      </c>
      <c r="V92" s="99">
        <f t="shared" si="35"/>
        <v>0</v>
      </c>
      <c r="W92" s="99">
        <f t="shared" si="35"/>
        <v>0</v>
      </c>
      <c r="X92" s="99">
        <f t="shared" si="35"/>
        <v>17.641291517623408</v>
      </c>
      <c r="Y92" s="99">
        <f t="shared" si="35"/>
        <v>2.8644999487462361</v>
      </c>
      <c r="Z92" s="99">
        <f t="shared" si="35"/>
        <v>2.7524300456217348</v>
      </c>
      <c r="AA92" s="99">
        <f t="shared" si="35"/>
        <v>2.1938796068444204</v>
      </c>
      <c r="AB92" s="99">
        <f t="shared" si="35"/>
        <v>2.1563263703904929</v>
      </c>
      <c r="AC92" s="99">
        <f t="shared" si="35"/>
        <v>1.3115206844903609</v>
      </c>
      <c r="AD92" s="99">
        <f t="shared" si="35"/>
        <v>1.2040933074366038</v>
      </c>
      <c r="AE92" s="99">
        <f t="shared" si="35"/>
        <v>1.1465657032852379</v>
      </c>
      <c r="AF92" s="99">
        <f t="shared" si="35"/>
        <v>1.1113313547944337</v>
      </c>
      <c r="AG92" s="99">
        <f t="shared" si="35"/>
        <v>1.081003001744872</v>
      </c>
      <c r="AH92" s="99">
        <f t="shared" si="35"/>
        <v>1.0416391159533769</v>
      </c>
      <c r="AI92" s="99">
        <f t="shared" si="35"/>
        <v>1.0577498437093027</v>
      </c>
      <c r="AJ92" s="99">
        <f t="shared" si="35"/>
        <v>1.0113563327995811</v>
      </c>
      <c r="AK92" s="99">
        <f t="shared" si="35"/>
        <v>1.0072811128382866</v>
      </c>
      <c r="AL92" s="99">
        <f t="shared" si="35"/>
        <v>1.0070371797086308</v>
      </c>
      <c r="AM92" s="99">
        <f t="shared" si="35"/>
        <v>1.0067931363875979</v>
      </c>
      <c r="AN92" s="99">
        <f t="shared" si="35"/>
        <v>1.0065655626743124</v>
      </c>
      <c r="AO92" s="99">
        <f t="shared" si="35"/>
        <v>1.0063549782637602</v>
      </c>
      <c r="AP92" s="99">
        <f t="shared" si="35"/>
        <v>1.0061451307831057</v>
      </c>
      <c r="AQ92" s="99">
        <f t="shared" si="35"/>
        <v>1.0059330849199346</v>
      </c>
      <c r="AR92" s="99">
        <f t="shared" si="35"/>
        <v>1.0057228675100405</v>
      </c>
      <c r="AS92" s="99">
        <f t="shared" si="35"/>
        <v>1.0055153720315688</v>
      </c>
      <c r="AT92" s="99">
        <f t="shared" si="35"/>
        <v>1.0053105357095429</v>
      </c>
      <c r="AU92" s="99">
        <f t="shared" si="35"/>
        <v>1.0051077096417582</v>
      </c>
      <c r="AV92" s="99">
        <f t="shared" si="35"/>
        <v>1.0049069881566857</v>
      </c>
      <c r="AW92" s="99">
        <f t="shared" si="35"/>
        <v>1.0047093928988089</v>
      </c>
      <c r="AX92" s="99">
        <f t="shared" si="35"/>
        <v>1.0045156496952898</v>
      </c>
      <c r="AY92" s="99">
        <f t="shared" si="35"/>
        <v>1.0043252642186282</v>
      </c>
      <c r="AZ92" s="99">
        <f t="shared" si="35"/>
        <v>1.0041375837420301</v>
      </c>
      <c r="BA92" s="99">
        <f t="shared" si="35"/>
        <v>1.0039527080058142</v>
      </c>
      <c r="BB92" s="99">
        <f t="shared" si="35"/>
        <v>1.0037713844431817</v>
      </c>
      <c r="BC92" s="99">
        <f t="shared" si="35"/>
        <v>1.003594336419366</v>
      </c>
      <c r="BD92" s="99">
        <f t="shared" si="35"/>
        <v>1.003421424186111</v>
      </c>
      <c r="BE92" s="99">
        <f t="shared" si="35"/>
        <v>1.0032521696842729</v>
      </c>
      <c r="BF92" s="99">
        <f t="shared" si="35"/>
        <v>1.0030107886860691</v>
      </c>
      <c r="BG92" s="99">
        <f t="shared" si="35"/>
        <v>1.0020802863323022</v>
      </c>
      <c r="BH92" s="99">
        <f t="shared" si="35"/>
        <v>1.0013092527637386</v>
      </c>
      <c r="BI92" s="99">
        <f t="shared" si="35"/>
        <v>1.0013092527637388</v>
      </c>
      <c r="BJ92" s="99">
        <f t="shared" si="35"/>
        <v>1.0013092527637386</v>
      </c>
      <c r="BK92" s="99">
        <f t="shared" si="35"/>
        <v>1.0013092527637386</v>
      </c>
      <c r="BL92" s="99">
        <f t="shared" si="35"/>
        <v>1.0013092527637388</v>
      </c>
      <c r="BM92" s="99">
        <f t="shared" si="35"/>
        <v>1.0013092527637386</v>
      </c>
      <c r="BN92" s="99">
        <f t="shared" si="26"/>
        <v>1.0013092527637384</v>
      </c>
      <c r="BO92" s="99">
        <f t="shared" si="26"/>
        <v>1.0013092527637386</v>
      </c>
      <c r="BP92" s="99">
        <f t="shared" si="26"/>
        <v>1.0013092527637386</v>
      </c>
      <c r="BQ92"/>
    </row>
    <row r="93" spans="1:69">
      <c r="A93"/>
      <c r="B93"/>
      <c r="C93" s="31" t="str">
        <v>2G Roaming en originación</v>
      </c>
      <c r="D93"/>
      <c r="E93"/>
      <c r="F93"/>
      <c r="G93" s="31" t="str">
        <v>minutos</v>
      </c>
      <c r="H93"/>
      <c r="I93" s="45"/>
      <c r="J93"/>
      <c r="K93"/>
      <c r="L93"/>
      <c r="M93"/>
      <c r="N93"/>
      <c r="O93" s="147"/>
      <c r="P93" s="147"/>
      <c r="Q93" s="147"/>
      <c r="R93" s="147"/>
      <c r="S93" s="147"/>
      <c r="T93" s="99">
        <f t="shared" ref="T93:BM93" si="36">IFERROR(T45/S45,0)</f>
        <v>1.1010451280507221</v>
      </c>
      <c r="U93" s="99">
        <f t="shared" si="36"/>
        <v>1.1468506858607044</v>
      </c>
      <c r="V93" s="99">
        <f t="shared" si="36"/>
        <v>0.98625192159432684</v>
      </c>
      <c r="W93" s="99">
        <f t="shared" si="36"/>
        <v>0.87839778774514532</v>
      </c>
      <c r="X93" s="99">
        <f t="shared" si="36"/>
        <v>0.78986482378532497</v>
      </c>
      <c r="Y93" s="99">
        <f t="shared" si="36"/>
        <v>1.4288525089936963</v>
      </c>
      <c r="Z93" s="99">
        <f t="shared" si="36"/>
        <v>1.134406864019206</v>
      </c>
      <c r="AA93" s="99">
        <f t="shared" si="36"/>
        <v>0.99181079116563886</v>
      </c>
      <c r="AB93" s="99">
        <f t="shared" si="36"/>
        <v>1.0173747037946372</v>
      </c>
      <c r="AC93" s="99">
        <f t="shared" si="36"/>
        <v>1.0358457417382383</v>
      </c>
      <c r="AD93" s="99">
        <f t="shared" si="36"/>
        <v>1.0501750158903844</v>
      </c>
      <c r="AE93" s="99">
        <f t="shared" si="36"/>
        <v>0.84110393204257416</v>
      </c>
      <c r="AF93" s="99">
        <f t="shared" si="36"/>
        <v>0.94354378300062725</v>
      </c>
      <c r="AG93" s="99">
        <f t="shared" si="36"/>
        <v>0.85353691933436615</v>
      </c>
      <c r="AH93" s="99">
        <f t="shared" si="36"/>
        <v>0.83733394699017938</v>
      </c>
      <c r="AI93" s="99">
        <f t="shared" si="36"/>
        <v>0.74494355433384596</v>
      </c>
      <c r="AJ93" s="99">
        <f t="shared" si="36"/>
        <v>0.69839782134724659</v>
      </c>
      <c r="AK93" s="99">
        <f t="shared" si="36"/>
        <v>1.0072811128382861</v>
      </c>
      <c r="AL93" s="99">
        <f t="shared" si="36"/>
        <v>1.007037179708631</v>
      </c>
      <c r="AM93" s="99">
        <f t="shared" si="36"/>
        <v>1.0067931363875982</v>
      </c>
      <c r="AN93" s="99">
        <f t="shared" si="36"/>
        <v>1.0065655626743122</v>
      </c>
      <c r="AO93" s="99">
        <f t="shared" si="36"/>
        <v>1.00635497826376</v>
      </c>
      <c r="AP93" s="99">
        <f t="shared" si="36"/>
        <v>1.0061451307831057</v>
      </c>
      <c r="AQ93" s="99">
        <f t="shared" si="36"/>
        <v>1.005933084919935</v>
      </c>
      <c r="AR93" s="99">
        <f t="shared" si="36"/>
        <v>1.0057228675100403</v>
      </c>
      <c r="AS93" s="99">
        <f t="shared" si="36"/>
        <v>1.005515372031569</v>
      </c>
      <c r="AT93" s="99">
        <f t="shared" si="36"/>
        <v>1.0053105357095427</v>
      </c>
      <c r="AU93" s="99">
        <f t="shared" si="36"/>
        <v>1.005107709641758</v>
      </c>
      <c r="AV93" s="99">
        <f t="shared" si="36"/>
        <v>1.0049069881566861</v>
      </c>
      <c r="AW93" s="99">
        <f t="shared" si="36"/>
        <v>1.0047093928988089</v>
      </c>
      <c r="AX93" s="99">
        <f t="shared" si="36"/>
        <v>1.0045156496952896</v>
      </c>
      <c r="AY93" s="99">
        <f t="shared" si="36"/>
        <v>1.0043252642186282</v>
      </c>
      <c r="AZ93" s="99">
        <f t="shared" si="36"/>
        <v>1.0041375837420301</v>
      </c>
      <c r="BA93" s="99">
        <f t="shared" si="36"/>
        <v>1.0039527080058139</v>
      </c>
      <c r="BB93" s="99">
        <f t="shared" si="36"/>
        <v>1.0037713844431819</v>
      </c>
      <c r="BC93" s="99">
        <f t="shared" si="36"/>
        <v>1.0035943364193662</v>
      </c>
      <c r="BD93" s="99">
        <f t="shared" si="36"/>
        <v>1.003421424186111</v>
      </c>
      <c r="BE93" s="99">
        <f t="shared" si="36"/>
        <v>1.0032521696842729</v>
      </c>
      <c r="BF93" s="99">
        <f t="shared" si="36"/>
        <v>1.0030107886860686</v>
      </c>
      <c r="BG93" s="99">
        <f t="shared" si="36"/>
        <v>1.0020802863323028</v>
      </c>
      <c r="BH93" s="99">
        <f t="shared" si="36"/>
        <v>1.0013092527637386</v>
      </c>
      <c r="BI93" s="99">
        <f t="shared" si="36"/>
        <v>1.0013092527637384</v>
      </c>
      <c r="BJ93" s="99">
        <f t="shared" si="36"/>
        <v>1.0013092527637386</v>
      </c>
      <c r="BK93" s="99">
        <f t="shared" si="36"/>
        <v>1.0013092527637388</v>
      </c>
      <c r="BL93" s="99">
        <f t="shared" si="36"/>
        <v>1.0013092527637384</v>
      </c>
      <c r="BM93" s="99">
        <f t="shared" si="36"/>
        <v>1.0013092527637384</v>
      </c>
      <c r="BN93" s="99">
        <f t="shared" si="26"/>
        <v>1.0013092527637386</v>
      </c>
      <c r="BO93" s="99">
        <f t="shared" si="26"/>
        <v>1.0013092527637388</v>
      </c>
      <c r="BP93" s="99">
        <f t="shared" si="26"/>
        <v>1.0013092527637384</v>
      </c>
      <c r="BQ93"/>
    </row>
    <row r="94" spans="1:69">
      <c r="A94"/>
      <c r="B94"/>
      <c r="C94" s="31" t="str">
        <v>2G Roaming en terminación</v>
      </c>
      <c r="D94"/>
      <c r="E94"/>
      <c r="F94"/>
      <c r="G94" s="31" t="str">
        <v>minutos</v>
      </c>
      <c r="H94"/>
      <c r="I94" s="45"/>
      <c r="J94"/>
      <c r="K94"/>
      <c r="L94"/>
      <c r="M94"/>
      <c r="N94"/>
      <c r="O94" s="147"/>
      <c r="P94" s="147"/>
      <c r="Q94" s="147"/>
      <c r="R94" s="147"/>
      <c r="S94" s="147"/>
      <c r="T94" s="99">
        <f t="shared" ref="T94:BM94" si="37">IFERROR(T46/S46,0)</f>
        <v>1.1010451280507221</v>
      </c>
      <c r="U94" s="99">
        <f t="shared" si="37"/>
        <v>1.1468506858607044</v>
      </c>
      <c r="V94" s="99">
        <f t="shared" si="37"/>
        <v>0.98625192159432695</v>
      </c>
      <c r="W94" s="99">
        <f t="shared" si="37"/>
        <v>0.87839778774514543</v>
      </c>
      <c r="X94" s="99">
        <f t="shared" si="37"/>
        <v>0.78986482378532485</v>
      </c>
      <c r="Y94" s="99">
        <f t="shared" si="37"/>
        <v>1.4288525089936963</v>
      </c>
      <c r="Z94" s="99">
        <f t="shared" si="37"/>
        <v>1.1344068640192058</v>
      </c>
      <c r="AA94" s="99">
        <f t="shared" si="37"/>
        <v>0.99181079116563864</v>
      </c>
      <c r="AB94" s="99">
        <f t="shared" si="37"/>
        <v>1.0173747037946377</v>
      </c>
      <c r="AC94" s="99">
        <f t="shared" si="37"/>
        <v>1.0358457417382381</v>
      </c>
      <c r="AD94" s="99">
        <f t="shared" si="37"/>
        <v>1.0501750158903846</v>
      </c>
      <c r="AE94" s="99">
        <f t="shared" si="37"/>
        <v>0.84110393204257405</v>
      </c>
      <c r="AF94" s="99">
        <f t="shared" si="37"/>
        <v>0.94354378300062736</v>
      </c>
      <c r="AG94" s="99">
        <f t="shared" si="37"/>
        <v>0.85353691933436626</v>
      </c>
      <c r="AH94" s="99">
        <f t="shared" si="37"/>
        <v>0.83733394699017927</v>
      </c>
      <c r="AI94" s="99">
        <f t="shared" si="37"/>
        <v>0.74494355433384607</v>
      </c>
      <c r="AJ94" s="99">
        <f t="shared" si="37"/>
        <v>0.69839782134724637</v>
      </c>
      <c r="AK94" s="99">
        <f t="shared" si="37"/>
        <v>1.0072811128382864</v>
      </c>
      <c r="AL94" s="99">
        <f t="shared" si="37"/>
        <v>1.007037179708631</v>
      </c>
      <c r="AM94" s="99">
        <f t="shared" si="37"/>
        <v>1.0067931363875979</v>
      </c>
      <c r="AN94" s="99">
        <f t="shared" si="37"/>
        <v>1.0065655626743122</v>
      </c>
      <c r="AO94" s="99">
        <f t="shared" si="37"/>
        <v>1.00635497826376</v>
      </c>
      <c r="AP94" s="99">
        <f t="shared" si="37"/>
        <v>1.0061451307831055</v>
      </c>
      <c r="AQ94" s="99">
        <f t="shared" si="37"/>
        <v>1.005933084919935</v>
      </c>
      <c r="AR94" s="99">
        <f t="shared" si="37"/>
        <v>1.0057228675100403</v>
      </c>
      <c r="AS94" s="99">
        <f t="shared" si="37"/>
        <v>1.0055153720315693</v>
      </c>
      <c r="AT94" s="99">
        <f t="shared" si="37"/>
        <v>1.0053105357095427</v>
      </c>
      <c r="AU94" s="99">
        <f t="shared" si="37"/>
        <v>1.005107709641758</v>
      </c>
      <c r="AV94" s="99">
        <f t="shared" si="37"/>
        <v>1.0049069881566861</v>
      </c>
      <c r="AW94" s="99">
        <f t="shared" si="37"/>
        <v>1.0047093928988087</v>
      </c>
      <c r="AX94" s="99">
        <f t="shared" si="37"/>
        <v>1.0045156496952896</v>
      </c>
      <c r="AY94" s="99">
        <f t="shared" si="37"/>
        <v>1.0043252642186284</v>
      </c>
      <c r="AZ94" s="99">
        <f t="shared" si="37"/>
        <v>1.0041375837420297</v>
      </c>
      <c r="BA94" s="99">
        <f t="shared" si="37"/>
        <v>1.0039527080058142</v>
      </c>
      <c r="BB94" s="99">
        <f t="shared" si="37"/>
        <v>1.0037713844431817</v>
      </c>
      <c r="BC94" s="99">
        <f t="shared" si="37"/>
        <v>1.0035943364193662</v>
      </c>
      <c r="BD94" s="99">
        <f t="shared" si="37"/>
        <v>1.003421424186111</v>
      </c>
      <c r="BE94" s="99">
        <f t="shared" si="37"/>
        <v>1.0032521696842729</v>
      </c>
      <c r="BF94" s="99">
        <f t="shared" si="37"/>
        <v>1.0030107886860689</v>
      </c>
      <c r="BG94" s="99">
        <f t="shared" si="37"/>
        <v>1.0020802863323026</v>
      </c>
      <c r="BH94" s="99">
        <f t="shared" si="37"/>
        <v>1.0013092527637386</v>
      </c>
      <c r="BI94" s="99">
        <f t="shared" si="37"/>
        <v>1.0013092527637382</v>
      </c>
      <c r="BJ94" s="99">
        <f t="shared" si="37"/>
        <v>1.0013092527637386</v>
      </c>
      <c r="BK94" s="99">
        <f t="shared" si="37"/>
        <v>1.0013092527637388</v>
      </c>
      <c r="BL94" s="99">
        <f t="shared" si="37"/>
        <v>1.0013092527637386</v>
      </c>
      <c r="BM94" s="99">
        <f t="shared" si="37"/>
        <v>1.0013092527637384</v>
      </c>
      <c r="BN94" s="99">
        <f t="shared" si="26"/>
        <v>1.0013092527637386</v>
      </c>
      <c r="BO94" s="99">
        <f t="shared" si="26"/>
        <v>1.0013092527637388</v>
      </c>
      <c r="BP94" s="99">
        <f t="shared" si="26"/>
        <v>1.0013092527637384</v>
      </c>
      <c r="BQ94"/>
    </row>
    <row r="95" spans="1:69">
      <c r="A95"/>
      <c r="B95"/>
      <c r="C95" s="31" t="str">
        <v>3G Roaming en originación</v>
      </c>
      <c r="D95"/>
      <c r="E95"/>
      <c r="F95"/>
      <c r="G95" s="31" t="str">
        <v>minutos</v>
      </c>
      <c r="H95"/>
      <c r="I95" s="45"/>
      <c r="J95"/>
      <c r="K95"/>
      <c r="L95"/>
      <c r="M95"/>
      <c r="N95"/>
      <c r="O95" s="147"/>
      <c r="P95" s="147"/>
      <c r="Q95" s="147"/>
      <c r="R95" s="147"/>
      <c r="S95" s="147"/>
      <c r="T95" s="99">
        <f t="shared" ref="T95:BM95" si="38">IFERROR(T47/S47,0)</f>
        <v>1.3880767079552638</v>
      </c>
      <c r="U95" s="99">
        <f t="shared" si="38"/>
        <v>1.3061355033413578</v>
      </c>
      <c r="V95" s="99">
        <f t="shared" si="38"/>
        <v>1.3150025621257693</v>
      </c>
      <c r="W95" s="99">
        <f t="shared" si="38"/>
        <v>1.4189502725113883</v>
      </c>
      <c r="X95" s="99">
        <f t="shared" si="38"/>
        <v>1.3540539836319858</v>
      </c>
      <c r="Y95" s="99">
        <f t="shared" si="38"/>
        <v>1.7040166826444436</v>
      </c>
      <c r="Z95" s="99">
        <f t="shared" si="38"/>
        <v>1.3300761183952401</v>
      </c>
      <c r="AA95" s="99">
        <f t="shared" si="38"/>
        <v>1.1218699133252479</v>
      </c>
      <c r="AB95" s="99">
        <f t="shared" si="38"/>
        <v>1.0021717831542512</v>
      </c>
      <c r="AC95" s="99">
        <f t="shared" si="38"/>
        <v>1.0159812974233571</v>
      </c>
      <c r="AD95" s="99">
        <f t="shared" si="38"/>
        <v>1.0185932601264456</v>
      </c>
      <c r="AE95" s="99">
        <f t="shared" si="38"/>
        <v>1.0350727980034125</v>
      </c>
      <c r="AF95" s="99">
        <f t="shared" si="38"/>
        <v>0.94496935228958034</v>
      </c>
      <c r="AG95" s="99">
        <f t="shared" si="38"/>
        <v>0.98261298648489526</v>
      </c>
      <c r="AH95" s="99">
        <f t="shared" si="38"/>
        <v>0.96730237198905</v>
      </c>
      <c r="AI95" s="99">
        <f t="shared" si="38"/>
        <v>0.98285468131936427</v>
      </c>
      <c r="AJ95" s="99">
        <f t="shared" si="38"/>
        <v>0.94419054296868066</v>
      </c>
      <c r="AK95" s="99">
        <f t="shared" si="38"/>
        <v>1.0072811128382864</v>
      </c>
      <c r="AL95" s="99">
        <f t="shared" si="38"/>
        <v>1.007037179708631</v>
      </c>
      <c r="AM95" s="99">
        <f t="shared" si="38"/>
        <v>1.0067931363875979</v>
      </c>
      <c r="AN95" s="99">
        <f t="shared" si="38"/>
        <v>1.0065655626743122</v>
      </c>
      <c r="AO95" s="99">
        <f t="shared" si="38"/>
        <v>1.00635497826376</v>
      </c>
      <c r="AP95" s="99">
        <f t="shared" si="38"/>
        <v>1.006145130783106</v>
      </c>
      <c r="AQ95" s="99">
        <f t="shared" si="38"/>
        <v>1.005933084919935</v>
      </c>
      <c r="AR95" s="99">
        <f t="shared" si="38"/>
        <v>1.0057228675100403</v>
      </c>
      <c r="AS95" s="99">
        <f t="shared" si="38"/>
        <v>1.005515372031569</v>
      </c>
      <c r="AT95" s="99">
        <f t="shared" si="38"/>
        <v>1.0053105357095427</v>
      </c>
      <c r="AU95" s="99">
        <f t="shared" si="38"/>
        <v>1.005107709641758</v>
      </c>
      <c r="AV95" s="99">
        <f t="shared" si="38"/>
        <v>1.0049069881566861</v>
      </c>
      <c r="AW95" s="99">
        <f t="shared" si="38"/>
        <v>1.0047093928988089</v>
      </c>
      <c r="AX95" s="99">
        <f t="shared" si="38"/>
        <v>1.0045156496952896</v>
      </c>
      <c r="AY95" s="99">
        <f t="shared" si="38"/>
        <v>1.0043252642186284</v>
      </c>
      <c r="AZ95" s="99">
        <f t="shared" si="38"/>
        <v>1.0041375837420299</v>
      </c>
      <c r="BA95" s="99">
        <f t="shared" si="38"/>
        <v>1.0039527080058139</v>
      </c>
      <c r="BB95" s="99">
        <f t="shared" si="38"/>
        <v>1.0037713844431817</v>
      </c>
      <c r="BC95" s="99">
        <f t="shared" si="38"/>
        <v>1.0035943364193662</v>
      </c>
      <c r="BD95" s="99">
        <f t="shared" si="38"/>
        <v>1.003421424186111</v>
      </c>
      <c r="BE95" s="99">
        <f t="shared" si="38"/>
        <v>1.0032521696842731</v>
      </c>
      <c r="BF95" s="99">
        <f t="shared" si="38"/>
        <v>1.0030107886860686</v>
      </c>
      <c r="BG95" s="99">
        <f t="shared" si="38"/>
        <v>1.0020802863323026</v>
      </c>
      <c r="BH95" s="99">
        <f t="shared" si="38"/>
        <v>1.0013092527637388</v>
      </c>
      <c r="BI95" s="99">
        <f t="shared" si="38"/>
        <v>1.0013092527637382</v>
      </c>
      <c r="BJ95" s="99">
        <f t="shared" si="38"/>
        <v>1.0013092527637386</v>
      </c>
      <c r="BK95" s="99">
        <f t="shared" si="38"/>
        <v>1.0013092527637386</v>
      </c>
      <c r="BL95" s="99">
        <f t="shared" si="38"/>
        <v>1.0013092527637386</v>
      </c>
      <c r="BM95" s="99">
        <f t="shared" si="38"/>
        <v>1.0013092527637384</v>
      </c>
      <c r="BN95" s="99">
        <f t="shared" si="26"/>
        <v>1.0013092527637386</v>
      </c>
      <c r="BO95" s="99">
        <f t="shared" si="26"/>
        <v>1.0013092527637388</v>
      </c>
      <c r="BP95" s="99">
        <f t="shared" si="26"/>
        <v>1.0013092527637384</v>
      </c>
      <c r="BQ95"/>
    </row>
    <row r="96" spans="1:69">
      <c r="A96"/>
      <c r="B96"/>
      <c r="C96" s="31" t="str">
        <v>3G Roaming en terminación</v>
      </c>
      <c r="D96"/>
      <c r="E96"/>
      <c r="F96"/>
      <c r="G96" s="31" t="str">
        <v>minutos</v>
      </c>
      <c r="H96"/>
      <c r="I96" s="45"/>
      <c r="J96"/>
      <c r="K96"/>
      <c r="L96"/>
      <c r="M96"/>
      <c r="N96"/>
      <c r="O96" s="147"/>
      <c r="P96" s="147"/>
      <c r="Q96" s="147"/>
      <c r="R96" s="147"/>
      <c r="S96" s="147"/>
      <c r="T96" s="99">
        <f t="shared" ref="T96:BM96" si="39">IFERROR(T48/S48,0)</f>
        <v>1.3880767079552638</v>
      </c>
      <c r="U96" s="99">
        <f t="shared" si="39"/>
        <v>1.306135503341358</v>
      </c>
      <c r="V96" s="99">
        <f t="shared" si="39"/>
        <v>1.3150025621257693</v>
      </c>
      <c r="W96" s="99">
        <f t="shared" si="39"/>
        <v>1.4189502725113883</v>
      </c>
      <c r="X96" s="99">
        <f t="shared" si="39"/>
        <v>1.3540539836319856</v>
      </c>
      <c r="Y96" s="99">
        <f t="shared" si="39"/>
        <v>1.7040166826444434</v>
      </c>
      <c r="Z96" s="99">
        <f t="shared" si="39"/>
        <v>1.3300761183952401</v>
      </c>
      <c r="AA96" s="99">
        <f t="shared" si="39"/>
        <v>1.1218699133252479</v>
      </c>
      <c r="AB96" s="99">
        <f t="shared" si="39"/>
        <v>1.0021717831542514</v>
      </c>
      <c r="AC96" s="99">
        <f t="shared" si="39"/>
        <v>1.0159812974233566</v>
      </c>
      <c r="AD96" s="99">
        <f t="shared" si="39"/>
        <v>1.0185932601264456</v>
      </c>
      <c r="AE96" s="99">
        <f t="shared" si="39"/>
        <v>1.0350727980034125</v>
      </c>
      <c r="AF96" s="99">
        <f t="shared" si="39"/>
        <v>0.94496935228958046</v>
      </c>
      <c r="AG96" s="99">
        <f t="shared" si="39"/>
        <v>0.98261298648489537</v>
      </c>
      <c r="AH96" s="99">
        <f t="shared" si="39"/>
        <v>0.96730237198904989</v>
      </c>
      <c r="AI96" s="99">
        <f t="shared" si="39"/>
        <v>0.98285468131936449</v>
      </c>
      <c r="AJ96" s="99">
        <f t="shared" si="39"/>
        <v>0.94419054296868044</v>
      </c>
      <c r="AK96" s="99">
        <f t="shared" si="39"/>
        <v>1.0072811128382864</v>
      </c>
      <c r="AL96" s="99">
        <f t="shared" si="39"/>
        <v>1.007037179708631</v>
      </c>
      <c r="AM96" s="99">
        <f t="shared" si="39"/>
        <v>1.0067931363875979</v>
      </c>
      <c r="AN96" s="99">
        <f t="shared" si="39"/>
        <v>1.0065655626743122</v>
      </c>
      <c r="AO96" s="99">
        <f t="shared" si="39"/>
        <v>1.0063549782637602</v>
      </c>
      <c r="AP96" s="99">
        <f t="shared" si="39"/>
        <v>1.0061451307831055</v>
      </c>
      <c r="AQ96" s="99">
        <f t="shared" si="39"/>
        <v>1.005933084919935</v>
      </c>
      <c r="AR96" s="99">
        <f t="shared" si="39"/>
        <v>1.0057228675100403</v>
      </c>
      <c r="AS96" s="99">
        <f t="shared" si="39"/>
        <v>1.0055153720315693</v>
      </c>
      <c r="AT96" s="99">
        <f t="shared" si="39"/>
        <v>1.0053105357095427</v>
      </c>
      <c r="AU96" s="99">
        <f t="shared" si="39"/>
        <v>1.005107709641758</v>
      </c>
      <c r="AV96" s="99">
        <f t="shared" si="39"/>
        <v>1.0049069881566861</v>
      </c>
      <c r="AW96" s="99">
        <f t="shared" si="39"/>
        <v>1.0047093928988087</v>
      </c>
      <c r="AX96" s="99">
        <f t="shared" si="39"/>
        <v>1.0045156496952896</v>
      </c>
      <c r="AY96" s="99">
        <f t="shared" si="39"/>
        <v>1.0043252642186284</v>
      </c>
      <c r="AZ96" s="99">
        <f t="shared" si="39"/>
        <v>1.0041375837420297</v>
      </c>
      <c r="BA96" s="99">
        <f t="shared" si="39"/>
        <v>1.0039527080058142</v>
      </c>
      <c r="BB96" s="99">
        <f t="shared" si="39"/>
        <v>1.0037713844431817</v>
      </c>
      <c r="BC96" s="99">
        <f t="shared" si="39"/>
        <v>1.0035943364193662</v>
      </c>
      <c r="BD96" s="99">
        <f t="shared" si="39"/>
        <v>1.003421424186111</v>
      </c>
      <c r="BE96" s="99">
        <f t="shared" si="39"/>
        <v>1.0032521696842729</v>
      </c>
      <c r="BF96" s="99">
        <f t="shared" si="39"/>
        <v>1.0030107886860686</v>
      </c>
      <c r="BG96" s="99">
        <f t="shared" si="39"/>
        <v>1.0020802863323026</v>
      </c>
      <c r="BH96" s="99">
        <f t="shared" si="39"/>
        <v>1.0013092527637386</v>
      </c>
      <c r="BI96" s="99">
        <f t="shared" si="39"/>
        <v>1.0013092527637382</v>
      </c>
      <c r="BJ96" s="99">
        <f t="shared" si="39"/>
        <v>1.0013092527637386</v>
      </c>
      <c r="BK96" s="99">
        <f t="shared" si="39"/>
        <v>1.0013092527637388</v>
      </c>
      <c r="BL96" s="99">
        <f t="shared" si="39"/>
        <v>1.0013092527637384</v>
      </c>
      <c r="BM96" s="99">
        <f t="shared" si="39"/>
        <v>1.0013092527637384</v>
      </c>
      <c r="BN96" s="99">
        <f t="shared" si="26"/>
        <v>1.0013092527637388</v>
      </c>
      <c r="BO96" s="99">
        <f t="shared" si="26"/>
        <v>1.0013092527637386</v>
      </c>
      <c r="BP96" s="99">
        <f t="shared" si="26"/>
        <v>1.0013092527637384</v>
      </c>
      <c r="BQ96"/>
    </row>
    <row r="97" spans="1:69">
      <c r="A97"/>
      <c r="B97"/>
      <c r="C97" s="31" t="str">
        <v>4G Roaming en originación</v>
      </c>
      <c r="D97"/>
      <c r="E97"/>
      <c r="F97"/>
      <c r="G97" s="31" t="str">
        <v>minutos</v>
      </c>
      <c r="H97"/>
      <c r="I97" s="45"/>
      <c r="J97"/>
      <c r="K97"/>
      <c r="L97"/>
      <c r="M97"/>
      <c r="N97"/>
      <c r="O97" s="147"/>
      <c r="P97" s="147"/>
      <c r="Q97" s="147"/>
      <c r="R97" s="147"/>
      <c r="S97" s="147"/>
      <c r="T97" s="99">
        <f t="shared" ref="T97:BM97" si="40">IFERROR(T49/S49,0)</f>
        <v>0</v>
      </c>
      <c r="U97" s="99">
        <f t="shared" si="40"/>
        <v>0</v>
      </c>
      <c r="V97" s="99">
        <f t="shared" si="40"/>
        <v>0</v>
      </c>
      <c r="W97" s="99">
        <f t="shared" si="40"/>
        <v>0</v>
      </c>
      <c r="X97" s="99">
        <f t="shared" si="40"/>
        <v>0</v>
      </c>
      <c r="Y97" s="99">
        <f t="shared" si="40"/>
        <v>0</v>
      </c>
      <c r="Z97" s="99">
        <f t="shared" si="40"/>
        <v>0</v>
      </c>
      <c r="AA97" s="99">
        <f t="shared" si="40"/>
        <v>0</v>
      </c>
      <c r="AB97" s="99">
        <f t="shared" si="40"/>
        <v>4.9390375465802387</v>
      </c>
      <c r="AC97" s="99">
        <f t="shared" si="40"/>
        <v>1.1649371418527308</v>
      </c>
      <c r="AD97" s="99">
        <f t="shared" si="40"/>
        <v>1.1577076884650681</v>
      </c>
      <c r="AE97" s="99">
        <f t="shared" si="40"/>
        <v>2.6595620504254351</v>
      </c>
      <c r="AF97" s="99">
        <f t="shared" si="40"/>
        <v>1.6643296238437959</v>
      </c>
      <c r="AG97" s="99">
        <f t="shared" si="40"/>
        <v>1.4226895675375135</v>
      </c>
      <c r="AH97" s="99">
        <f t="shared" si="40"/>
        <v>1.3131753439563694</v>
      </c>
      <c r="AI97" s="99">
        <f t="shared" si="40"/>
        <v>1.2503785478439366</v>
      </c>
      <c r="AJ97" s="99">
        <f t="shared" si="40"/>
        <v>1.1950606362142835</v>
      </c>
      <c r="AK97" s="99">
        <f t="shared" si="40"/>
        <v>1.0072811128382864</v>
      </c>
      <c r="AL97" s="99">
        <f t="shared" si="40"/>
        <v>1.007037179708631</v>
      </c>
      <c r="AM97" s="99">
        <f t="shared" si="40"/>
        <v>1.0067931363875982</v>
      </c>
      <c r="AN97" s="99">
        <f t="shared" si="40"/>
        <v>1.0065655626743122</v>
      </c>
      <c r="AO97" s="99">
        <f t="shared" si="40"/>
        <v>1.00635497826376</v>
      </c>
      <c r="AP97" s="99">
        <f t="shared" si="40"/>
        <v>1.0061451307831057</v>
      </c>
      <c r="AQ97" s="99">
        <f t="shared" si="40"/>
        <v>1.0059330849199348</v>
      </c>
      <c r="AR97" s="99">
        <f t="shared" si="40"/>
        <v>1.0057228675100403</v>
      </c>
      <c r="AS97" s="99">
        <f t="shared" si="40"/>
        <v>1.005515372031569</v>
      </c>
      <c r="AT97" s="99">
        <f t="shared" si="40"/>
        <v>1.0053105357095427</v>
      </c>
      <c r="AU97" s="99">
        <f t="shared" si="40"/>
        <v>1.005107709641758</v>
      </c>
      <c r="AV97" s="99">
        <f t="shared" si="40"/>
        <v>1.0049069881566861</v>
      </c>
      <c r="AW97" s="99">
        <f t="shared" si="40"/>
        <v>1.0047093928988089</v>
      </c>
      <c r="AX97" s="99">
        <f t="shared" si="40"/>
        <v>1.0045156496952896</v>
      </c>
      <c r="AY97" s="99">
        <f t="shared" si="40"/>
        <v>1.0043252642186282</v>
      </c>
      <c r="AZ97" s="99">
        <f t="shared" si="40"/>
        <v>1.0041375837420299</v>
      </c>
      <c r="BA97" s="99">
        <f t="shared" si="40"/>
        <v>1.0039527080058139</v>
      </c>
      <c r="BB97" s="99">
        <f t="shared" si="40"/>
        <v>1.0037713844431817</v>
      </c>
      <c r="BC97" s="99">
        <f t="shared" si="40"/>
        <v>1.0035943364193662</v>
      </c>
      <c r="BD97" s="99">
        <f t="shared" si="40"/>
        <v>1.003421424186111</v>
      </c>
      <c r="BE97" s="99">
        <f t="shared" si="40"/>
        <v>1.0032521696842729</v>
      </c>
      <c r="BF97" s="99">
        <f t="shared" si="40"/>
        <v>1.0030107886860686</v>
      </c>
      <c r="BG97" s="99">
        <f t="shared" si="40"/>
        <v>1.0020802863323028</v>
      </c>
      <c r="BH97" s="99">
        <f t="shared" si="40"/>
        <v>1.0013092527637386</v>
      </c>
      <c r="BI97" s="99">
        <f t="shared" si="40"/>
        <v>1.0013092527637382</v>
      </c>
      <c r="BJ97" s="99">
        <f t="shared" si="40"/>
        <v>1.0013092527637386</v>
      </c>
      <c r="BK97" s="99">
        <f t="shared" si="40"/>
        <v>1.0013092527637388</v>
      </c>
      <c r="BL97" s="99">
        <f t="shared" si="40"/>
        <v>1.0013092527637386</v>
      </c>
      <c r="BM97" s="99">
        <f t="shared" si="40"/>
        <v>1.0013092527637384</v>
      </c>
      <c r="BN97" s="99">
        <f t="shared" si="26"/>
        <v>1.0013092527637386</v>
      </c>
      <c r="BO97" s="99">
        <f t="shared" si="26"/>
        <v>1.0013092527637388</v>
      </c>
      <c r="BP97" s="99">
        <f t="shared" si="26"/>
        <v>1.0013092527637384</v>
      </c>
      <c r="BQ97"/>
    </row>
    <row r="98" spans="1:69">
      <c r="A98"/>
      <c r="B98"/>
      <c r="C98" s="31" t="str">
        <v>4G Roaming en terminación</v>
      </c>
      <c r="D98"/>
      <c r="E98"/>
      <c r="F98"/>
      <c r="G98" s="31" t="str">
        <v>minutos</v>
      </c>
      <c r="H98"/>
      <c r="I98" s="45"/>
      <c r="J98"/>
      <c r="K98"/>
      <c r="L98"/>
      <c r="M98"/>
      <c r="N98"/>
      <c r="O98" s="147"/>
      <c r="P98" s="147"/>
      <c r="Q98" s="147"/>
      <c r="R98" s="147"/>
      <c r="S98" s="147"/>
      <c r="T98" s="99">
        <f t="shared" ref="T98:BM98" si="41">IFERROR(T50/S50,0)</f>
        <v>0</v>
      </c>
      <c r="U98" s="99">
        <f t="shared" si="41"/>
        <v>0</v>
      </c>
      <c r="V98" s="99">
        <f t="shared" si="41"/>
        <v>0</v>
      </c>
      <c r="W98" s="99">
        <f t="shared" si="41"/>
        <v>0</v>
      </c>
      <c r="X98" s="99">
        <f t="shared" si="41"/>
        <v>0</v>
      </c>
      <c r="Y98" s="99">
        <f t="shared" si="41"/>
        <v>0</v>
      </c>
      <c r="Z98" s="99">
        <f t="shared" si="41"/>
        <v>0</v>
      </c>
      <c r="AA98" s="99">
        <f t="shared" si="41"/>
        <v>0</v>
      </c>
      <c r="AB98" s="99">
        <f t="shared" si="41"/>
        <v>4.9390375465802387</v>
      </c>
      <c r="AC98" s="99">
        <f t="shared" si="41"/>
        <v>1.1649371418527303</v>
      </c>
      <c r="AD98" s="99">
        <f t="shared" si="41"/>
        <v>1.1577076884650683</v>
      </c>
      <c r="AE98" s="99">
        <f t="shared" si="41"/>
        <v>2.6595620504254343</v>
      </c>
      <c r="AF98" s="99">
        <f t="shared" si="41"/>
        <v>1.6643296238437959</v>
      </c>
      <c r="AG98" s="99">
        <f t="shared" si="41"/>
        <v>1.4226895675375137</v>
      </c>
      <c r="AH98" s="99">
        <f t="shared" si="41"/>
        <v>1.3131753439563694</v>
      </c>
      <c r="AI98" s="99">
        <f t="shared" si="41"/>
        <v>1.2503785478439369</v>
      </c>
      <c r="AJ98" s="99">
        <f t="shared" si="41"/>
        <v>1.1950606362142833</v>
      </c>
      <c r="AK98" s="99">
        <f t="shared" si="41"/>
        <v>1.0072811128382866</v>
      </c>
      <c r="AL98" s="99">
        <f t="shared" si="41"/>
        <v>1.007037179708631</v>
      </c>
      <c r="AM98" s="99">
        <f t="shared" si="41"/>
        <v>1.0067931363875982</v>
      </c>
      <c r="AN98" s="99">
        <f t="shared" si="41"/>
        <v>1.0065655626743122</v>
      </c>
      <c r="AO98" s="99">
        <f t="shared" si="41"/>
        <v>1.00635497826376</v>
      </c>
      <c r="AP98" s="99">
        <f t="shared" si="41"/>
        <v>1.0061451307831055</v>
      </c>
      <c r="AQ98" s="99">
        <f t="shared" si="41"/>
        <v>1.005933084919935</v>
      </c>
      <c r="AR98" s="99">
        <f t="shared" si="41"/>
        <v>1.00572286751004</v>
      </c>
      <c r="AS98" s="99">
        <f t="shared" si="41"/>
        <v>1.005515372031569</v>
      </c>
      <c r="AT98" s="99">
        <f t="shared" si="41"/>
        <v>1.0053105357095429</v>
      </c>
      <c r="AU98" s="99">
        <f t="shared" si="41"/>
        <v>1.005107709641758</v>
      </c>
      <c r="AV98" s="99">
        <f t="shared" si="41"/>
        <v>1.0049069881566861</v>
      </c>
      <c r="AW98" s="99">
        <f t="shared" si="41"/>
        <v>1.0047093928988087</v>
      </c>
      <c r="AX98" s="99">
        <f t="shared" si="41"/>
        <v>1.0045156496952896</v>
      </c>
      <c r="AY98" s="99">
        <f t="shared" si="41"/>
        <v>1.0043252642186284</v>
      </c>
      <c r="AZ98" s="99">
        <f t="shared" si="41"/>
        <v>1.0041375837420299</v>
      </c>
      <c r="BA98" s="99">
        <f t="shared" si="41"/>
        <v>1.0039527080058142</v>
      </c>
      <c r="BB98" s="99">
        <f t="shared" si="41"/>
        <v>1.0037713844431817</v>
      </c>
      <c r="BC98" s="99">
        <f t="shared" si="41"/>
        <v>1.0035943364193662</v>
      </c>
      <c r="BD98" s="99">
        <f t="shared" si="41"/>
        <v>1.003421424186111</v>
      </c>
      <c r="BE98" s="99">
        <f t="shared" si="41"/>
        <v>1.0032521696842729</v>
      </c>
      <c r="BF98" s="99">
        <f t="shared" si="41"/>
        <v>1.0030107886860686</v>
      </c>
      <c r="BG98" s="99">
        <f t="shared" si="41"/>
        <v>1.0020802863323026</v>
      </c>
      <c r="BH98" s="99">
        <f t="shared" si="41"/>
        <v>1.0013092527637386</v>
      </c>
      <c r="BI98" s="99">
        <f t="shared" si="41"/>
        <v>1.0013092527637382</v>
      </c>
      <c r="BJ98" s="99">
        <f t="shared" si="41"/>
        <v>1.0013092527637386</v>
      </c>
      <c r="BK98" s="99">
        <f t="shared" si="41"/>
        <v>1.0013092527637388</v>
      </c>
      <c r="BL98" s="99">
        <f t="shared" si="41"/>
        <v>1.0013092527637386</v>
      </c>
      <c r="BM98" s="99">
        <f t="shared" si="41"/>
        <v>1.0013092527637384</v>
      </c>
      <c r="BN98" s="99">
        <f t="shared" si="26"/>
        <v>1.0013092527637388</v>
      </c>
      <c r="BO98" s="99">
        <f t="shared" si="26"/>
        <v>1.0013092527637388</v>
      </c>
      <c r="BP98" s="99">
        <f t="shared" si="26"/>
        <v>1.0013092527637384</v>
      </c>
      <c r="BQ98"/>
    </row>
    <row r="99" spans="1:69">
      <c r="A99"/>
      <c r="B99"/>
      <c r="C99" s="31" t="str">
        <v>Llamadas en tránsito Local y Larga Distancia intra-nodo</v>
      </c>
      <c r="D99"/>
      <c r="E99"/>
      <c r="F99"/>
      <c r="G99" s="31" t="str">
        <v>minutos</v>
      </c>
      <c r="H99"/>
      <c r="I99" s="45"/>
      <c r="J99"/>
      <c r="K99"/>
      <c r="L99"/>
      <c r="M99"/>
      <c r="N99"/>
      <c r="O99" s="147"/>
      <c r="P99" s="147"/>
      <c r="Q99" s="147"/>
      <c r="R99" s="147"/>
      <c r="S99" s="147"/>
      <c r="T99" s="99">
        <f t="shared" ref="T99:BM99" si="42">IFERROR(T51/S51,0)</f>
        <v>1.0656546332732928</v>
      </c>
      <c r="U99" s="99">
        <f t="shared" si="42"/>
        <v>1.3080224433894478</v>
      </c>
      <c r="V99" s="99">
        <f t="shared" si="42"/>
        <v>1.2291681294071148</v>
      </c>
      <c r="W99" s="99">
        <f t="shared" si="42"/>
        <v>1.0855509241885768</v>
      </c>
      <c r="X99" s="99">
        <f t="shared" si="42"/>
        <v>1.114050210289715</v>
      </c>
      <c r="Y99" s="99">
        <f t="shared" si="42"/>
        <v>1.4148195567235435</v>
      </c>
      <c r="Z99" s="99">
        <f t="shared" si="42"/>
        <v>1.1692252421528218</v>
      </c>
      <c r="AA99" s="99">
        <f t="shared" si="42"/>
        <v>1.045972443294227</v>
      </c>
      <c r="AB99" s="99">
        <f t="shared" si="42"/>
        <v>1.0479046166402506</v>
      </c>
      <c r="AC99" s="99">
        <f t="shared" si="42"/>
        <v>1.0361495567308872</v>
      </c>
      <c r="AD99" s="99">
        <f t="shared" si="42"/>
        <v>1.0368302486171779</v>
      </c>
      <c r="AE99" s="99">
        <f t="shared" si="42"/>
        <v>1.0352056021434666</v>
      </c>
      <c r="AF99" s="99">
        <f t="shared" si="42"/>
        <v>1.0337174188051301</v>
      </c>
      <c r="AG99" s="99">
        <f t="shared" si="42"/>
        <v>1.0323664140332702</v>
      </c>
      <c r="AH99" s="99">
        <f t="shared" si="42"/>
        <v>1.0311261773101625</v>
      </c>
      <c r="AI99" s="99">
        <f t="shared" si="42"/>
        <v>1.0299479861156033</v>
      </c>
      <c r="AJ99" s="99">
        <f t="shared" si="42"/>
        <v>1.0135751959190726</v>
      </c>
      <c r="AK99" s="99">
        <f t="shared" si="42"/>
        <v>1.0084117223792244</v>
      </c>
      <c r="AL99" s="99">
        <f t="shared" si="42"/>
        <v>1.0081077706304151</v>
      </c>
      <c r="AM99" s="99">
        <f t="shared" si="42"/>
        <v>1.0078445287512574</v>
      </c>
      <c r="AN99" s="99">
        <f t="shared" si="42"/>
        <v>1.0076098028214813</v>
      </c>
      <c r="AO99" s="99">
        <f t="shared" si="42"/>
        <v>1.0073476520697771</v>
      </c>
      <c r="AP99" s="99">
        <f t="shared" si="42"/>
        <v>1.0070628767425216</v>
      </c>
      <c r="AQ99" s="99">
        <f t="shared" si="42"/>
        <v>1.0067901372318648</v>
      </c>
      <c r="AR99" s="99">
        <f t="shared" si="42"/>
        <v>1.006529696489957</v>
      </c>
      <c r="AS99" s="99">
        <f t="shared" si="42"/>
        <v>1.006269496410177</v>
      </c>
      <c r="AT99" s="99">
        <f t="shared" si="42"/>
        <v>1.0060043162097201</v>
      </c>
      <c r="AU99" s="99">
        <f t="shared" si="42"/>
        <v>1.0057414933927995</v>
      </c>
      <c r="AV99" s="99">
        <f t="shared" si="42"/>
        <v>1.0054884112626596</v>
      </c>
      <c r="AW99" s="99">
        <f t="shared" si="42"/>
        <v>1.0052438796375527</v>
      </c>
      <c r="AX99" s="99">
        <f t="shared" si="42"/>
        <v>1.0049988707290802</v>
      </c>
      <c r="AY99" s="99">
        <f t="shared" si="42"/>
        <v>1.0047494041369704</v>
      </c>
      <c r="AZ99" s="99">
        <f t="shared" si="42"/>
        <v>1.0045015767059737</v>
      </c>
      <c r="BA99" s="99">
        <f t="shared" si="42"/>
        <v>1.0042620178739401</v>
      </c>
      <c r="BB99" s="99">
        <f t="shared" si="42"/>
        <v>1.0040305783595707</v>
      </c>
      <c r="BC99" s="99">
        <f t="shared" si="42"/>
        <v>1.003800517017351</v>
      </c>
      <c r="BD99" s="99">
        <f t="shared" si="42"/>
        <v>1.0035685642267766</v>
      </c>
      <c r="BE99" s="99">
        <f t="shared" si="42"/>
        <v>1.0033394243826894</v>
      </c>
      <c r="BF99" s="99">
        <f t="shared" si="42"/>
        <v>1.0030592237852414</v>
      </c>
      <c r="BG99" s="99">
        <f t="shared" si="42"/>
        <v>1.0021114897281849</v>
      </c>
      <c r="BH99" s="99">
        <f t="shared" si="42"/>
        <v>1.0013328845017133</v>
      </c>
      <c r="BI99" s="99">
        <f t="shared" si="42"/>
        <v>1.0013328857858925</v>
      </c>
      <c r="BJ99" s="99">
        <f t="shared" si="42"/>
        <v>1.0013328870701161</v>
      </c>
      <c r="BK99" s="99">
        <f t="shared" si="42"/>
        <v>1.0013328883543833</v>
      </c>
      <c r="BL99" s="99">
        <f t="shared" si="42"/>
        <v>1.0013328896386888</v>
      </c>
      <c r="BM99" s="99">
        <f t="shared" si="42"/>
        <v>1.0013328909230403</v>
      </c>
      <c r="BN99" s="99">
        <f t="shared" si="26"/>
        <v>1.0013328922074385</v>
      </c>
      <c r="BO99" s="99">
        <f t="shared" si="26"/>
        <v>1.0013328934918684</v>
      </c>
      <c r="BP99" s="99">
        <f t="shared" si="26"/>
        <v>1.0013328947763425</v>
      </c>
      <c r="BQ99"/>
    </row>
    <row r="100" spans="1:69">
      <c r="A100"/>
      <c r="B100"/>
      <c r="C100" s="31" t="str">
        <v>Llamadas en tránsito Larga Distancia multi-nodo</v>
      </c>
      <c r="D100"/>
      <c r="E100"/>
      <c r="F100"/>
      <c r="G100" s="31" t="str">
        <v>minutos</v>
      </c>
      <c r="H100"/>
      <c r="I100" s="45"/>
      <c r="J100"/>
      <c r="K100"/>
      <c r="L100"/>
      <c r="M100"/>
      <c r="N100"/>
      <c r="O100" s="147"/>
      <c r="P100" s="147"/>
      <c r="Q100" s="147"/>
      <c r="R100" s="147"/>
      <c r="S100" s="147"/>
      <c r="T100" s="99">
        <f t="shared" ref="T100:BM100" si="43">IFERROR(T52/S52,0)</f>
        <v>1.065654633273293</v>
      </c>
      <c r="U100" s="99">
        <f t="shared" si="43"/>
        <v>1.3080224433894476</v>
      </c>
      <c r="V100" s="99">
        <f t="shared" si="43"/>
        <v>1.2291681294071151</v>
      </c>
      <c r="W100" s="99">
        <f t="shared" si="43"/>
        <v>1.0855509241885768</v>
      </c>
      <c r="X100" s="99">
        <f t="shared" si="43"/>
        <v>1.1140502102897147</v>
      </c>
      <c r="Y100" s="99">
        <f t="shared" si="43"/>
        <v>1.4148195567235435</v>
      </c>
      <c r="Z100" s="99">
        <f t="shared" si="43"/>
        <v>1.169225242152822</v>
      </c>
      <c r="AA100" s="99">
        <f t="shared" si="43"/>
        <v>1.0459724432942268</v>
      </c>
      <c r="AB100" s="99">
        <f t="shared" si="43"/>
        <v>1.0479046166402506</v>
      </c>
      <c r="AC100" s="99">
        <f t="shared" si="43"/>
        <v>1.0361495567308872</v>
      </c>
      <c r="AD100" s="99">
        <f t="shared" si="43"/>
        <v>1.0368302486171779</v>
      </c>
      <c r="AE100" s="99">
        <f t="shared" si="43"/>
        <v>1.0352056021434668</v>
      </c>
      <c r="AF100" s="99">
        <f t="shared" si="43"/>
        <v>1.0337174188051301</v>
      </c>
      <c r="AG100" s="99">
        <f t="shared" si="43"/>
        <v>1.0323664140332702</v>
      </c>
      <c r="AH100" s="99">
        <f t="shared" si="43"/>
        <v>1.031126177310163</v>
      </c>
      <c r="AI100" s="99">
        <f t="shared" si="43"/>
        <v>1.0299479861156031</v>
      </c>
      <c r="AJ100" s="99">
        <f t="shared" si="43"/>
        <v>1.0135751959190726</v>
      </c>
      <c r="AK100" s="99">
        <f t="shared" si="43"/>
        <v>1.0084117223792244</v>
      </c>
      <c r="AL100" s="99">
        <f t="shared" si="43"/>
        <v>1.0081077706304149</v>
      </c>
      <c r="AM100" s="99">
        <f t="shared" si="43"/>
        <v>1.0078445287512576</v>
      </c>
      <c r="AN100" s="99">
        <f t="shared" si="43"/>
        <v>1.0076098028214813</v>
      </c>
      <c r="AO100" s="99">
        <f t="shared" si="43"/>
        <v>1.0073476520697768</v>
      </c>
      <c r="AP100" s="99">
        <f t="shared" si="43"/>
        <v>1.0070628767425218</v>
      </c>
      <c r="AQ100" s="99">
        <f t="shared" si="43"/>
        <v>1.0067901372318646</v>
      </c>
      <c r="AR100" s="99">
        <f t="shared" si="43"/>
        <v>1.006529696489957</v>
      </c>
      <c r="AS100" s="99">
        <f t="shared" si="43"/>
        <v>1.006269496410177</v>
      </c>
      <c r="AT100" s="99">
        <f t="shared" si="43"/>
        <v>1.0060043162097203</v>
      </c>
      <c r="AU100" s="99">
        <f t="shared" si="43"/>
        <v>1.0057414933927993</v>
      </c>
      <c r="AV100" s="99">
        <f t="shared" si="43"/>
        <v>1.0054884112626596</v>
      </c>
      <c r="AW100" s="99">
        <f t="shared" si="43"/>
        <v>1.0052438796375527</v>
      </c>
      <c r="AX100" s="99">
        <f t="shared" si="43"/>
        <v>1.0049988707290802</v>
      </c>
      <c r="AY100" s="99">
        <f t="shared" si="43"/>
        <v>1.0047494041369702</v>
      </c>
      <c r="AZ100" s="99">
        <f t="shared" si="43"/>
        <v>1.0045015767059737</v>
      </c>
      <c r="BA100" s="99">
        <f t="shared" si="43"/>
        <v>1.0042620178739401</v>
      </c>
      <c r="BB100" s="99">
        <f t="shared" si="43"/>
        <v>1.0040305783595707</v>
      </c>
      <c r="BC100" s="99">
        <f t="shared" si="43"/>
        <v>1.0038005170173507</v>
      </c>
      <c r="BD100" s="99">
        <f t="shared" si="43"/>
        <v>1.0035685642267766</v>
      </c>
      <c r="BE100" s="99">
        <f t="shared" si="43"/>
        <v>1.0033394243826894</v>
      </c>
      <c r="BF100" s="99">
        <f t="shared" si="43"/>
        <v>1.0030592237852414</v>
      </c>
      <c r="BG100" s="99">
        <f t="shared" si="43"/>
        <v>1.0021114897281846</v>
      </c>
      <c r="BH100" s="99">
        <f t="shared" si="43"/>
        <v>1.0013328845017135</v>
      </c>
      <c r="BI100" s="99">
        <f t="shared" si="43"/>
        <v>1.0013328857858925</v>
      </c>
      <c r="BJ100" s="99">
        <f t="shared" si="43"/>
        <v>1.0013328870701161</v>
      </c>
      <c r="BK100" s="99">
        <f t="shared" si="43"/>
        <v>1.0013328883543833</v>
      </c>
      <c r="BL100" s="99">
        <f t="shared" si="43"/>
        <v>1.0013328896386888</v>
      </c>
      <c r="BM100" s="99">
        <f t="shared" si="43"/>
        <v>1.0013328909230406</v>
      </c>
      <c r="BN100" s="99">
        <f t="shared" si="26"/>
        <v>1.0013328922074385</v>
      </c>
      <c r="BO100" s="99">
        <f t="shared" si="26"/>
        <v>1.0013328934918684</v>
      </c>
      <c r="BP100" s="99">
        <f t="shared" si="26"/>
        <v>1.0013328947763425</v>
      </c>
      <c r="BQ100"/>
    </row>
    <row r="101" spans="1:69">
      <c r="A101"/>
      <c r="B101"/>
      <c r="C101" s="31" t="str">
        <v>Servicios de interconexión</v>
      </c>
      <c r="D101"/>
      <c r="E101"/>
      <c r="F101"/>
      <c r="G101" s="31" t="str">
        <v>#</v>
      </c>
      <c r="H101"/>
      <c r="I101" s="45"/>
      <c r="J101"/>
      <c r="K101"/>
      <c r="L101"/>
      <c r="M101"/>
      <c r="N101"/>
      <c r="O101" s="147"/>
      <c r="P101" s="147"/>
      <c r="Q101" s="147"/>
      <c r="R101" s="147"/>
      <c r="S101" s="147"/>
      <c r="T101" s="99">
        <f t="shared" ref="T101:BM101" si="44">IFERROR(T53/S53,0)</f>
        <v>0</v>
      </c>
      <c r="U101" s="99">
        <f t="shared" si="44"/>
        <v>0</v>
      </c>
      <c r="V101" s="99">
        <f t="shared" si="44"/>
        <v>0</v>
      </c>
      <c r="W101" s="99">
        <f t="shared" si="44"/>
        <v>0</v>
      </c>
      <c r="X101" s="99">
        <f t="shared" si="44"/>
        <v>0</v>
      </c>
      <c r="Y101" s="99">
        <f t="shared" si="44"/>
        <v>0</v>
      </c>
      <c r="Z101" s="99">
        <f t="shared" si="44"/>
        <v>0</v>
      </c>
      <c r="AA101" s="99">
        <f t="shared" si="44"/>
        <v>0</v>
      </c>
      <c r="AB101" s="99">
        <f t="shared" si="44"/>
        <v>0</v>
      </c>
      <c r="AC101" s="99">
        <f t="shared" si="44"/>
        <v>0</v>
      </c>
      <c r="AD101" s="99">
        <f t="shared" si="44"/>
        <v>0</v>
      </c>
      <c r="AE101" s="99">
        <f t="shared" si="44"/>
        <v>0</v>
      </c>
      <c r="AF101" s="99">
        <f t="shared" si="44"/>
        <v>0</v>
      </c>
      <c r="AG101" s="99">
        <f t="shared" si="44"/>
        <v>0</v>
      </c>
      <c r="AH101" s="99">
        <f t="shared" si="44"/>
        <v>0</v>
      </c>
      <c r="AI101" s="99">
        <f t="shared" si="44"/>
        <v>0</v>
      </c>
      <c r="AJ101" s="99">
        <f t="shared" si="44"/>
        <v>0</v>
      </c>
      <c r="AK101" s="99">
        <f t="shared" si="44"/>
        <v>0</v>
      </c>
      <c r="AL101" s="99">
        <f t="shared" si="44"/>
        <v>0</v>
      </c>
      <c r="AM101" s="99">
        <f t="shared" si="44"/>
        <v>0</v>
      </c>
      <c r="AN101" s="99">
        <f t="shared" si="44"/>
        <v>0</v>
      </c>
      <c r="AO101" s="99">
        <f t="shared" si="44"/>
        <v>0</v>
      </c>
      <c r="AP101" s="99">
        <f t="shared" si="44"/>
        <v>0</v>
      </c>
      <c r="AQ101" s="99">
        <f t="shared" si="44"/>
        <v>0</v>
      </c>
      <c r="AR101" s="99">
        <f t="shared" si="44"/>
        <v>0</v>
      </c>
      <c r="AS101" s="99">
        <f t="shared" si="44"/>
        <v>0</v>
      </c>
      <c r="AT101" s="99">
        <f t="shared" si="44"/>
        <v>0</v>
      </c>
      <c r="AU101" s="99">
        <f t="shared" si="44"/>
        <v>0</v>
      </c>
      <c r="AV101" s="99">
        <f t="shared" si="44"/>
        <v>0</v>
      </c>
      <c r="AW101" s="99">
        <f t="shared" si="44"/>
        <v>0</v>
      </c>
      <c r="AX101" s="99">
        <f t="shared" si="44"/>
        <v>0</v>
      </c>
      <c r="AY101" s="99">
        <f t="shared" si="44"/>
        <v>0</v>
      </c>
      <c r="AZ101" s="99">
        <f t="shared" si="44"/>
        <v>0</v>
      </c>
      <c r="BA101" s="99">
        <f t="shared" si="44"/>
        <v>0</v>
      </c>
      <c r="BB101" s="99">
        <f t="shared" si="44"/>
        <v>0</v>
      </c>
      <c r="BC101" s="99">
        <f t="shared" si="44"/>
        <v>0</v>
      </c>
      <c r="BD101" s="99">
        <f t="shared" si="44"/>
        <v>0</v>
      </c>
      <c r="BE101" s="99">
        <f t="shared" si="44"/>
        <v>0</v>
      </c>
      <c r="BF101" s="99">
        <f t="shared" si="44"/>
        <v>0</v>
      </c>
      <c r="BG101" s="99">
        <f t="shared" si="44"/>
        <v>0</v>
      </c>
      <c r="BH101" s="99">
        <f t="shared" si="44"/>
        <v>0</v>
      </c>
      <c r="BI101" s="99">
        <f t="shared" si="44"/>
        <v>0</v>
      </c>
      <c r="BJ101" s="99">
        <f t="shared" si="44"/>
        <v>0</v>
      </c>
      <c r="BK101" s="99">
        <f t="shared" si="44"/>
        <v>0</v>
      </c>
      <c r="BL101" s="99">
        <f t="shared" si="44"/>
        <v>0</v>
      </c>
      <c r="BM101" s="99">
        <f t="shared" si="44"/>
        <v>0</v>
      </c>
      <c r="BN101" s="99">
        <f t="shared" si="26"/>
        <v>0</v>
      </c>
      <c r="BO101" s="99">
        <f t="shared" si="26"/>
        <v>0</v>
      </c>
      <c r="BP101" s="99">
        <f t="shared" si="26"/>
        <v>0</v>
      </c>
      <c r="BQ101"/>
    </row>
    <row r="102" spans="1:69">
      <c r="A102"/>
      <c r="B102"/>
      <c r="C102" s="31" t="str">
        <v>spare</v>
      </c>
      <c r="D102"/>
      <c r="E102"/>
      <c r="F102"/>
      <c r="G102" s="31" t="str">
        <v>spare</v>
      </c>
      <c r="H102"/>
      <c r="I102" s="45"/>
      <c r="J102"/>
      <c r="K102"/>
      <c r="L102"/>
      <c r="M102"/>
      <c r="N102"/>
      <c r="O102" s="147"/>
      <c r="P102" s="147"/>
      <c r="Q102" s="147"/>
      <c r="R102" s="147"/>
      <c r="S102" s="147"/>
      <c r="T102" s="99"/>
      <c r="U102" s="99"/>
      <c r="V102" s="99"/>
      <c r="W102" s="99"/>
      <c r="X102" s="99"/>
      <c r="Y102" s="99"/>
      <c r="Z102" s="99"/>
      <c r="AA102" s="99"/>
      <c r="AB102" s="99"/>
      <c r="AC102" s="99"/>
      <c r="AD102" s="99"/>
      <c r="AE102" s="99"/>
      <c r="AF102" s="99"/>
      <c r="AG102" s="99"/>
      <c r="AH102" s="99"/>
      <c r="AI102" s="99"/>
      <c r="AJ102" s="99"/>
      <c r="AK102" s="99"/>
      <c r="AL102" s="99"/>
      <c r="AM102" s="99"/>
      <c r="AN102" s="99"/>
      <c r="AO102" s="99"/>
      <c r="AP102" s="99"/>
      <c r="AQ102" s="99"/>
      <c r="AR102" s="99"/>
      <c r="AS102" s="99"/>
      <c r="AT102" s="99"/>
      <c r="AU102" s="99"/>
      <c r="AV102" s="99"/>
      <c r="AW102" s="99"/>
      <c r="AX102" s="99"/>
      <c r="AY102" s="99"/>
      <c r="AZ102" s="99"/>
      <c r="BA102" s="99"/>
      <c r="BB102" s="99"/>
      <c r="BC102" s="99"/>
      <c r="BD102" s="99"/>
      <c r="BE102" s="99"/>
      <c r="BF102" s="99"/>
      <c r="BG102" s="99"/>
      <c r="BH102" s="99"/>
      <c r="BI102" s="99"/>
      <c r="BJ102" s="99"/>
      <c r="BK102" s="99"/>
      <c r="BL102" s="99"/>
      <c r="BM102" s="99"/>
      <c r="BN102" s="99"/>
      <c r="BO102" s="99"/>
      <c r="BP102" s="99"/>
      <c r="BQ102"/>
    </row>
    <row r="103" spans="1:69" ht="12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 s="15"/>
      <c r="BN103" s="15"/>
      <c r="BO103" s="15"/>
      <c r="BP103" s="15"/>
      <c r="BQ103" s="15"/>
    </row>
    <row r="104" spans="1:69" ht="18">
      <c r="A104" s="39">
        <v>2</v>
      </c>
      <c r="B104" s="39" t="s">
        <v>197</v>
      </c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F104" s="40"/>
      <c r="AG104" s="40"/>
      <c r="AH104" s="40"/>
      <c r="AI104" s="40"/>
      <c r="AJ104" s="40"/>
      <c r="AK104" s="40"/>
      <c r="AL104" s="40"/>
      <c r="AM104" s="40"/>
      <c r="AN104" s="40"/>
      <c r="AO104" s="40"/>
      <c r="AP104" s="40"/>
      <c r="AQ104" s="40"/>
      <c r="AR104" s="40"/>
      <c r="AS104" s="40"/>
      <c r="AT104" s="40"/>
      <c r="AU104" s="40"/>
      <c r="AV104" s="40"/>
      <c r="AW104" s="40"/>
      <c r="AX104" s="40"/>
      <c r="AY104" s="40"/>
      <c r="AZ104" s="40"/>
      <c r="BA104" s="40"/>
      <c r="BB104" s="40"/>
      <c r="BC104" s="40"/>
      <c r="BD104" s="40"/>
      <c r="BE104" s="40"/>
      <c r="BF104" s="40"/>
      <c r="BG104" s="40"/>
      <c r="BH104" s="40"/>
      <c r="BI104" s="40"/>
      <c r="BJ104" s="40"/>
      <c r="BK104" s="40"/>
      <c r="BL104" s="40"/>
      <c r="BM104" s="40"/>
      <c r="BN104" s="40"/>
      <c r="BO104" s="40"/>
      <c r="BP104" s="40"/>
      <c r="BQ104" s="40"/>
    </row>
    <row r="105" spans="1:69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</row>
    <row r="106" spans="1:69" ht="15.5">
      <c r="A106"/>
      <c r="B106" s="13" t="s">
        <v>116</v>
      </c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</row>
    <row r="107" spans="1:69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</row>
    <row r="108" spans="1:69" ht="12">
      <c r="A108"/>
      <c r="B108"/>
      <c r="C108" t="s">
        <v>120</v>
      </c>
      <c r="D108"/>
      <c r="E108"/>
      <c r="F108" s="80" t="s">
        <v>108</v>
      </c>
      <c r="G108" s="80" t="s">
        <v>51</v>
      </c>
      <c r="H108"/>
      <c r="I108"/>
      <c r="J108"/>
      <c r="K108"/>
      <c r="L108"/>
      <c r="M108"/>
      <c r="N108"/>
      <c r="O108" s="85"/>
      <c r="P108" s="85"/>
      <c r="Q108" s="85"/>
      <c r="R108" s="100">
        <f>'Mercado móvil - Incumbente'!U8</f>
        <v>57769130</v>
      </c>
      <c r="S108" s="100">
        <f>'Mercado móvil - Incumbente'!V8</f>
        <v>61652397.5</v>
      </c>
      <c r="T108" s="100">
        <f>'Mercado móvil - Incumbente'!W8</f>
        <v>64908107</v>
      </c>
      <c r="U108" s="100">
        <f>'Mercado móvil - Incumbente'!X8</f>
        <v>68022393.5</v>
      </c>
      <c r="V108" s="100">
        <f>'Mercado móvil - Incumbente'!Y8</f>
        <v>71935499.5</v>
      </c>
      <c r="W108" s="100">
        <f>'Mercado móvil - Incumbente'!Z8</f>
        <v>72418956.5</v>
      </c>
      <c r="X108" s="100">
        <f>'Mercado móvil - Incumbente'!AA8</f>
        <v>72292817</v>
      </c>
      <c r="Y108" s="100">
        <f>'Mercado móvil - Incumbente'!AB8</f>
        <v>72894047.5</v>
      </c>
      <c r="Z108" s="100">
        <f>'Mercado móvil - Incumbente'!AC8</f>
        <v>73001811.5</v>
      </c>
      <c r="AA108" s="100">
        <f>'Mercado móvil - Incumbente'!AD8</f>
        <v>74280834.5</v>
      </c>
      <c r="AB108" s="100">
        <f>'Mercado móvil - Incumbente'!AE8</f>
        <v>75645721.5</v>
      </c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15"/>
      <c r="AN108" s="15"/>
      <c r="AO108" s="15"/>
      <c r="AP108" s="15"/>
      <c r="AQ108" s="15"/>
      <c r="AR108" s="15"/>
      <c r="AS108" s="15"/>
      <c r="AT108" s="15"/>
      <c r="AU108" s="15"/>
      <c r="AV108" s="15"/>
      <c r="AW108" s="15"/>
      <c r="AX108" s="15"/>
      <c r="AY108" s="15"/>
      <c r="AZ108" s="15"/>
      <c r="BA108" s="15"/>
      <c r="BB108" s="15"/>
      <c r="BC108" s="15"/>
      <c r="BD108" s="15"/>
      <c r="BE108" s="15"/>
      <c r="BF108" s="15"/>
      <c r="BG108" s="15"/>
      <c r="BH108" s="15"/>
      <c r="BI108" s="15"/>
      <c r="BJ108" s="15"/>
      <c r="BK108" s="15"/>
      <c r="BL108" s="15"/>
      <c r="BM108" s="15"/>
      <c r="BN108" s="15"/>
      <c r="BO108" s="15"/>
      <c r="BP108" s="15"/>
      <c r="BQ108" s="15"/>
    </row>
    <row r="109" spans="1:69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</row>
    <row r="110" spans="1:69">
      <c r="A110"/>
      <c r="B110"/>
      <c r="C110" t="s">
        <v>196</v>
      </c>
      <c r="D110"/>
      <c r="E110"/>
      <c r="F110" s="80" t="s">
        <v>108</v>
      </c>
      <c r="G110" s="80" t="s">
        <v>51</v>
      </c>
      <c r="H110"/>
      <c r="I110"/>
      <c r="J110"/>
      <c r="K110"/>
      <c r="L110"/>
      <c r="M110"/>
      <c r="N110"/>
      <c r="O110" s="85"/>
      <c r="P110" s="85"/>
      <c r="Q110" s="85"/>
      <c r="R110" s="94">
        <f>AVERAGE('Mercado móvil - Incumbente'!U62, 'Mercado móvil - Incumbente'!T62)</f>
        <v>750000</v>
      </c>
      <c r="S110" s="94">
        <f>AVERAGE('Mercado móvil - Incumbente'!V62, 'Mercado móvil - Incumbente'!U62)</f>
        <v>4361663.5</v>
      </c>
      <c r="T110" s="94">
        <f>AVERAGE('Mercado móvil - Incumbente'!W62, 'Mercado móvil - Incumbente'!V62)</f>
        <v>11871243</v>
      </c>
      <c r="U110" s="94">
        <f>AVERAGE('Mercado móvil - Incumbente'!X62, 'Mercado móvil - Incumbente'!W62)</f>
        <v>22181530.875</v>
      </c>
      <c r="V110" s="94">
        <f>AVERAGE('Mercado móvil - Incumbente'!Y62, 'Mercado móvil - Incumbente'!X62)</f>
        <v>28292461.875</v>
      </c>
      <c r="W110" s="94">
        <f>AVERAGE('Mercado móvil - Incumbente'!Z62, 'Mercado móvil - Incumbente'!Y62)</f>
        <v>33306195</v>
      </c>
      <c r="X110" s="94">
        <f>AVERAGE('Mercado móvil - Incumbente'!AA62, 'Mercado móvil - Incumbente'!Z62)</f>
        <v>42458622.625</v>
      </c>
      <c r="Y110" s="94">
        <f>AVERAGE('Mercado móvil - Incumbente'!AB62, 'Mercado móvil - Incumbente'!AA62)</f>
        <v>50017440.125</v>
      </c>
      <c r="Z110" s="94">
        <f>AVERAGE('Mercado móvil - Incumbente'!AC62, 'Mercado móvil - Incumbente'!AB62)</f>
        <v>55397890.5</v>
      </c>
      <c r="AA110" s="94">
        <f>AVERAGE('Mercado móvil - Incumbente'!AD62, 'Mercado móvil - Incumbente'!AC62)</f>
        <v>59871633</v>
      </c>
      <c r="AB110" s="94">
        <f>AVERAGE('Mercado móvil - Incumbente'!AE62, 'Mercado móvil - Incumbente'!AD62)</f>
        <v>65242914.5</v>
      </c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</row>
    <row r="111" spans="1:69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</row>
    <row r="112" spans="1:69" ht="15.5">
      <c r="A112"/>
      <c r="B112" s="13" t="s">
        <v>117</v>
      </c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</row>
    <row r="113" spans="1:69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 s="48"/>
      <c r="X113" s="65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</row>
    <row r="114" spans="1:69">
      <c r="A114"/>
      <c r="B114"/>
      <c r="C114" s="31" t="str">
        <f t="array" ref="C114:C153">Mobile.new.services</f>
        <v>2G llamadas on-net</v>
      </c>
      <c r="D114"/>
      <c r="E114"/>
      <c r="F114"/>
      <c r="G114" s="31" t="str">
        <f t="array" ref="G114:G153">Mobile.Retail.Services.Units</f>
        <v>minutos</v>
      </c>
      <c r="H114"/>
      <c r="I114" s="45"/>
      <c r="J114"/>
      <c r="K114"/>
      <c r="L114"/>
      <c r="M114"/>
      <c r="N114"/>
      <c r="O114" s="100">
        <f>'Mercado móvil - Incumbente'!R11</f>
        <v>0</v>
      </c>
      <c r="P114" s="100">
        <f>'Mercado móvil - Incumbente'!S11</f>
        <v>32381040904.732418</v>
      </c>
      <c r="Q114" s="100">
        <f>'Mercado móvil - Incumbente'!T11</f>
        <v>47599070556.342133</v>
      </c>
      <c r="R114" s="100">
        <f>'Mercado móvil - Incumbente'!U11</f>
        <v>61831140804.626862</v>
      </c>
      <c r="S114" s="100">
        <f>'Mercado móvil - Incumbente'!V11</f>
        <v>55587897374.525375</v>
      </c>
      <c r="T114" s="100">
        <f>'Mercado móvil - Incumbente'!W11</f>
        <v>53067420342.114807</v>
      </c>
      <c r="U114" s="100">
        <f>'Mercado móvil - Incumbente'!X11</f>
        <v>55365852932.678749</v>
      </c>
      <c r="V114" s="100">
        <f>'Mercado móvil - Incumbente'!Y11</f>
        <v>48935918629.458435</v>
      </c>
      <c r="W114" s="100">
        <f>'Mercado móvil - Incumbente'!Z11</f>
        <v>40206110230.057823</v>
      </c>
      <c r="X114" s="100">
        <f>'Mercado móvil - Incumbente'!AA11</f>
        <v>27859891371.200005</v>
      </c>
      <c r="Y114" s="100">
        <f>'Mercado móvil - Incumbente'!AB11</f>
        <v>34586565999.25</v>
      </c>
      <c r="Z114" s="100">
        <f>'Mercado móvil - Incumbente'!AC11</f>
        <v>32754879231.623993</v>
      </c>
      <c r="AA114" s="100">
        <f>'Mercado móvil - Incumbente'!AD11</f>
        <v>26562625842.793995</v>
      </c>
      <c r="AB114" s="100">
        <f>'Mercado móvil - Incumbente'!AE11</f>
        <v>22273677667.944504</v>
      </c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</row>
    <row r="115" spans="1:69">
      <c r="A115"/>
      <c r="B115"/>
      <c r="C115" s="31" t="str">
        <v>2G llamadas salientes nacionales</v>
      </c>
      <c r="D115"/>
      <c r="E115"/>
      <c r="F115"/>
      <c r="G115" s="31" t="str">
        <v>minutos</v>
      </c>
      <c r="H115"/>
      <c r="I115" s="45"/>
      <c r="J115"/>
      <c r="K115"/>
      <c r="L115"/>
      <c r="M115"/>
      <c r="N115"/>
      <c r="O115" s="100">
        <f>'Mercado móvil - Incumbente'!R12</f>
        <v>0</v>
      </c>
      <c r="P115" s="100">
        <f>'Mercado móvil - Incumbente'!S12</f>
        <v>4492706165.0182648</v>
      </c>
      <c r="Q115" s="100">
        <f>'Mercado móvil - Incumbente'!T12</f>
        <v>6604131052.0800505</v>
      </c>
      <c r="R115" s="100">
        <f>'Mercado móvil - Incumbente'!U12</f>
        <v>8578759042.9948559</v>
      </c>
      <c r="S115" s="100">
        <f>'Mercado móvil - Incumbente'!V12</f>
        <v>7712540494.5964489</v>
      </c>
      <c r="T115" s="100">
        <f>'Mercado móvil - Incumbente'!W12</f>
        <v>7362837014.2292385</v>
      </c>
      <c r="U115" s="100">
        <f>'Mercado móvil - Incumbente'!X12</f>
        <v>7681732947.8061104</v>
      </c>
      <c r="V115" s="100">
        <f>'Mercado móvil - Incumbente'!Y12</f>
        <v>6789611982.0307817</v>
      </c>
      <c r="W115" s="100">
        <f>'Mercado móvil - Incumbente'!Z12</f>
        <v>5578395081.0421724</v>
      </c>
      <c r="X115" s="100">
        <f>'Mercado móvil - Incumbente'!AA12</f>
        <v>3865419462.2210755</v>
      </c>
      <c r="Y115" s="100">
        <f>'Mercado móvil - Incumbente'!AB12</f>
        <v>6840537634.4418278</v>
      </c>
      <c r="Z115" s="100">
        <f>'Mercado móvil - Incumbente'!AC12</f>
        <v>7299269473.5819893</v>
      </c>
      <c r="AA115" s="100">
        <f>'Mercado móvil - Incumbente'!AD12</f>
        <v>6010470724.3439989</v>
      </c>
      <c r="AB115" s="100">
        <f>'Mercado móvil - Incumbente'!AE12</f>
        <v>4985524423.4456644</v>
      </c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</row>
    <row r="116" spans="1:69">
      <c r="A116"/>
      <c r="B116"/>
      <c r="C116" s="31" t="str">
        <v>2G llamadas salientes internacionales</v>
      </c>
      <c r="D116"/>
      <c r="E116"/>
      <c r="F116"/>
      <c r="G116" s="31" t="str">
        <v>minutos</v>
      </c>
      <c r="H116"/>
      <c r="I116" s="45"/>
      <c r="J116"/>
      <c r="K116"/>
      <c r="L116"/>
      <c r="M116"/>
      <c r="N116"/>
      <c r="O116" s="100">
        <f>'Mercado móvil - Incumbente'!R13</f>
        <v>0</v>
      </c>
      <c r="P116" s="100">
        <f>'Mercado móvil - Incumbente'!S13</f>
        <v>454188744.59431356</v>
      </c>
      <c r="Q116" s="100">
        <f>'Mercado móvil - Incumbente'!T13</f>
        <v>667642592.57279217</v>
      </c>
      <c r="R116" s="100">
        <f>'Mercado móvil - Incumbente'!U13</f>
        <v>867267000.51150727</v>
      </c>
      <c r="S116" s="100">
        <f>'Mercado móvil - Incumbente'!V13</f>
        <v>779696903.42731905</v>
      </c>
      <c r="T116" s="100">
        <f>'Mercado móvil - Incumbente'!W13</f>
        <v>744343737.89760768</v>
      </c>
      <c r="U116" s="100">
        <f>'Mercado móvil - Incumbente'!X13</f>
        <v>776582423.9829067</v>
      </c>
      <c r="V116" s="100">
        <f>'Mercado móvil - Incumbente'!Y13</f>
        <v>686393730.00004172</v>
      </c>
      <c r="W116" s="100">
        <f>'Mercado móvil - Incumbente'!Z13</f>
        <v>563946130.82810807</v>
      </c>
      <c r="X116" s="100">
        <f>'Mercado móvil - Incumbente'!AA13</f>
        <v>390773388.77546632</v>
      </c>
      <c r="Y116" s="100">
        <f>'Mercado móvil - Incumbente'!AB13</f>
        <v>1498877625.5000002</v>
      </c>
      <c r="Z116" s="100">
        <f>'Mercado móvil - Incumbente'!AC13</f>
        <v>1706279163.7142384</v>
      </c>
      <c r="AA116" s="100">
        <f>'Mercado móvil - Incumbente'!AD13</f>
        <v>1388215759.0799997</v>
      </c>
      <c r="AB116" s="100">
        <f>'Mercado móvil - Incumbente'!AE13</f>
        <v>1100174658.5477202</v>
      </c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</row>
    <row r="117" spans="1:69">
      <c r="A117"/>
      <c r="B117"/>
      <c r="C117" s="31" t="str">
        <v>2G llamadas entrantes nacionales</v>
      </c>
      <c r="D117"/>
      <c r="E117"/>
      <c r="F117"/>
      <c r="G117" s="31" t="str">
        <v>minutos</v>
      </c>
      <c r="H117"/>
      <c r="I117" s="45"/>
      <c r="J117"/>
      <c r="K117"/>
      <c r="L117"/>
      <c r="M117"/>
      <c r="N117"/>
      <c r="O117" s="100">
        <f>'Mercado móvil - Incumbente'!R14</f>
        <v>0</v>
      </c>
      <c r="P117" s="100">
        <f>'Mercado móvil - Incumbente'!S14</f>
        <v>7824509273.8710804</v>
      </c>
      <c r="Q117" s="100">
        <f>'Mercado móvil - Incumbente'!T14</f>
        <v>7263399978.0801659</v>
      </c>
      <c r="R117" s="100">
        <f>'Mercado móvil - Incumbente'!U14</f>
        <v>756083708.91390657</v>
      </c>
      <c r="S117" s="100">
        <f>'Mercado móvil - Incumbente'!V14</f>
        <v>10566903487.122988</v>
      </c>
      <c r="T117" s="100">
        <f>'Mercado móvil - Incumbente'!W14</f>
        <v>9789277961.5429859</v>
      </c>
      <c r="U117" s="100">
        <f>'Mercado móvil - Incumbente'!X14</f>
        <v>9714036974.744545</v>
      </c>
      <c r="V117" s="100">
        <f>'Mercado móvil - Incumbente'!Y14</f>
        <v>11120939930.758003</v>
      </c>
      <c r="W117" s="100">
        <f>'Mercado móvil - Incumbente'!Z14</f>
        <v>11509971081.225973</v>
      </c>
      <c r="X117" s="100">
        <f>'Mercado móvil - Incumbente'!AA14</f>
        <v>11462293720.243624</v>
      </c>
      <c r="Y117" s="100">
        <f>'Mercado móvil - Incumbente'!AB14</f>
        <v>11473014735.280737</v>
      </c>
      <c r="Z117" s="100">
        <f>'Mercado móvil - Incumbente'!AC14</f>
        <v>9873282931.9656029</v>
      </c>
      <c r="AA117" s="100">
        <f>'Mercado móvil - Incumbente'!AD14</f>
        <v>7412703801.2599983</v>
      </c>
      <c r="AB117" s="100">
        <f>'Mercado móvil - Incumbente'!AE14</f>
        <v>6025087372.1057682</v>
      </c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</row>
    <row r="118" spans="1:69">
      <c r="A118"/>
      <c r="B118"/>
      <c r="C118" s="31" t="str">
        <v>2G llamadas entrantes internacionales</v>
      </c>
      <c r="D118"/>
      <c r="E118"/>
      <c r="F118"/>
      <c r="G118" s="31" t="str">
        <v>minutos</v>
      </c>
      <c r="H118"/>
      <c r="I118" s="45"/>
      <c r="J118"/>
      <c r="K118"/>
      <c r="L118"/>
      <c r="M118"/>
      <c r="N118"/>
      <c r="O118" s="100">
        <f>'Mercado móvil - Incumbente'!R15</f>
        <v>0</v>
      </c>
      <c r="P118" s="100">
        <f>'Mercado móvil - Incumbente'!S15</f>
        <v>717556310.44650853</v>
      </c>
      <c r="Q118" s="100">
        <f>'Mercado móvil - Incumbente'!T15</f>
        <v>666099087.769364</v>
      </c>
      <c r="R118" s="100">
        <f>'Mercado móvil - Incumbente'!U15</f>
        <v>69337592.629443377</v>
      </c>
      <c r="S118" s="100">
        <f>'Mercado móvil - Incumbente'!V15</f>
        <v>969050967.1174612</v>
      </c>
      <c r="T118" s="100">
        <f>'Mercado móvil - Incumbente'!W15</f>
        <v>897737855.5198375</v>
      </c>
      <c r="U118" s="100">
        <f>'Mercado móvil - Incumbente'!X15</f>
        <v>890837787.66999316</v>
      </c>
      <c r="V118" s="100">
        <f>'Mercado móvil - Incumbente'!Y15</f>
        <v>1019859565.1307861</v>
      </c>
      <c r="W118" s="100">
        <f>'Mercado móvil - Incumbente'!Z15</f>
        <v>1055536148.441991</v>
      </c>
      <c r="X118" s="100">
        <f>'Mercado móvil - Incumbente'!AA15</f>
        <v>1051163837.0240003</v>
      </c>
      <c r="Y118" s="100">
        <f>'Mercado móvil - Incumbente'!AB15</f>
        <v>2032137013.5100005</v>
      </c>
      <c r="Z118" s="100">
        <f>'Mercado móvil - Incumbente'!AC15</f>
        <v>1560042870.4951198</v>
      </c>
      <c r="AA118" s="100">
        <f>'Mercado móvil - Incumbente'!AD15</f>
        <v>1341910959.7119997</v>
      </c>
      <c r="AB118" s="100">
        <f>'Mercado móvil - Incumbente'!AE15</f>
        <v>1174589625.6413903</v>
      </c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</row>
    <row r="119" spans="1:69">
      <c r="A119"/>
      <c r="B119"/>
      <c r="C119" s="31" t="str">
        <v>2G SMS on-net</v>
      </c>
      <c r="D119"/>
      <c r="E119"/>
      <c r="F119"/>
      <c r="G119" s="31" t="str">
        <v>mensajes</v>
      </c>
      <c r="H119"/>
      <c r="I119" s="45"/>
      <c r="J119"/>
      <c r="K119"/>
      <c r="L119"/>
      <c r="M119"/>
      <c r="N119"/>
      <c r="O119" s="100">
        <f>'Mercado móvil - Incumbente'!R16</f>
        <v>0</v>
      </c>
      <c r="P119" s="100">
        <f>'Mercado móvil - Incumbente'!S16</f>
        <v>11557673968.183786</v>
      </c>
      <c r="Q119" s="100">
        <f>'Mercado móvil - Incumbente'!T16</f>
        <v>19262789946.97298</v>
      </c>
      <c r="R119" s="100">
        <f>'Mercado móvil - Incumbente'!U16</f>
        <v>24560057182.390545</v>
      </c>
      <c r="S119" s="100">
        <f>'Mercado móvil - Incumbente'!V16</f>
        <v>25788060041.510071</v>
      </c>
      <c r="T119" s="100">
        <f>'Mercado móvil - Incumbente'!W16</f>
        <v>27979202397.978245</v>
      </c>
      <c r="U119" s="100">
        <f>'Mercado móvil - Incumbente'!X16</f>
        <v>28027359372.845676</v>
      </c>
      <c r="V119" s="100">
        <f>'Mercado móvil - Incumbente'!Y16</f>
        <v>10835319345.172298</v>
      </c>
      <c r="W119" s="100">
        <f>'Mercado móvil - Incumbente'!Z16</f>
        <v>9958862402.5850258</v>
      </c>
      <c r="X119" s="100">
        <f>'Mercado móvil - Incumbente'!AA16</f>
        <v>5701785824.3039999</v>
      </c>
      <c r="Y119" s="100">
        <f>'Mercado móvil - Incumbente'!AB16</f>
        <v>8362050267.972414</v>
      </c>
      <c r="Z119" s="100">
        <f>'Mercado móvil - Incumbente'!AC16</f>
        <v>8199666125.6152477</v>
      </c>
      <c r="AA119" s="100">
        <f>'Mercado móvil - Incumbente'!AD16</f>
        <v>5056773108.5009985</v>
      </c>
      <c r="AB119" s="100">
        <f>'Mercado móvil - Incumbente'!AE16</f>
        <v>3009492686.1247506</v>
      </c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</row>
    <row r="120" spans="1:69">
      <c r="A120"/>
      <c r="B120"/>
      <c r="C120" s="31" t="str">
        <v>2G SMS salientes a otras redes</v>
      </c>
      <c r="D120"/>
      <c r="E120"/>
      <c r="F120"/>
      <c r="G120" s="31" t="str">
        <v>mensajes</v>
      </c>
      <c r="H120"/>
      <c r="I120" s="45"/>
      <c r="J120"/>
      <c r="K120"/>
      <c r="L120"/>
      <c r="M120"/>
      <c r="N120"/>
      <c r="O120" s="100">
        <f>'Mercado móvil - Incumbente'!R17</f>
        <v>0</v>
      </c>
      <c r="P120" s="100">
        <f>'Mercado móvil - Incumbente'!S17</f>
        <v>3852557989.3945961</v>
      </c>
      <c r="Q120" s="100">
        <f>'Mercado móvil - Incumbente'!T17</f>
        <v>6420929982.3243256</v>
      </c>
      <c r="R120" s="100">
        <f>'Mercado móvil - Incumbente'!U17</f>
        <v>8186685727.4635162</v>
      </c>
      <c r="S120" s="100">
        <f>'Mercado móvil - Incumbente'!V17</f>
        <v>8596020013.8366909</v>
      </c>
      <c r="T120" s="100">
        <f>'Mercado móvil - Incumbente'!W17</f>
        <v>9326400799.3260822</v>
      </c>
      <c r="U120" s="100">
        <f>'Mercado móvil - Incumbente'!X17</f>
        <v>9342453124.2818928</v>
      </c>
      <c r="V120" s="100">
        <f>'Mercado móvil - Incumbente'!Y17</f>
        <v>3611773115.0574322</v>
      </c>
      <c r="W120" s="100">
        <f>'Mercado móvil - Incumbente'!Z17</f>
        <v>3319620800.8616743</v>
      </c>
      <c r="X120" s="100">
        <f>'Mercado móvil - Incumbente'!AA17</f>
        <v>1900595274.7680008</v>
      </c>
      <c r="Y120" s="100">
        <f>'Mercado móvil - Incumbente'!AB17</f>
        <v>2787350089.3241386</v>
      </c>
      <c r="Z120" s="100">
        <f>'Mercado móvil - Incumbente'!AC17</f>
        <v>2733222041.8717494</v>
      </c>
      <c r="AA120" s="100">
        <f>'Mercado móvil - Incumbente'!AD17</f>
        <v>1685591036.1669996</v>
      </c>
      <c r="AB120" s="100">
        <f>'Mercado móvil - Incumbente'!AE17</f>
        <v>1003164228.7082502</v>
      </c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</row>
    <row r="121" spans="1:69">
      <c r="A121"/>
      <c r="B121"/>
      <c r="C121" s="31" t="str">
        <v>2G SMS entrantes de otras redes</v>
      </c>
      <c r="D121"/>
      <c r="E121"/>
      <c r="F121"/>
      <c r="G121" s="31" t="str">
        <v>mensajes</v>
      </c>
      <c r="H121"/>
      <c r="I121" s="45"/>
      <c r="J121"/>
      <c r="K121"/>
      <c r="L121"/>
      <c r="M121"/>
      <c r="N121"/>
      <c r="O121" s="100">
        <f>'Mercado móvil - Incumbente'!R18</f>
        <v>0</v>
      </c>
      <c r="P121" s="100">
        <f>'Mercado móvil - Incumbente'!S18</f>
        <v>3852557989.3945961</v>
      </c>
      <c r="Q121" s="100">
        <f>'Mercado móvil - Incumbente'!T18</f>
        <v>6420929982.3243256</v>
      </c>
      <c r="R121" s="100">
        <f>'Mercado móvil - Incumbente'!U18</f>
        <v>8186685727.4635162</v>
      </c>
      <c r="S121" s="100">
        <f>'Mercado móvil - Incumbente'!V18</f>
        <v>8596020013.8366909</v>
      </c>
      <c r="T121" s="100">
        <f>'Mercado móvil - Incumbente'!W18</f>
        <v>9326400799.3260822</v>
      </c>
      <c r="U121" s="100">
        <f>'Mercado móvil - Incumbente'!X18</f>
        <v>9342453124.2818928</v>
      </c>
      <c r="V121" s="100">
        <f>'Mercado móvil - Incumbente'!Y18</f>
        <v>3611773115.0574322</v>
      </c>
      <c r="W121" s="100">
        <f>'Mercado móvil - Incumbente'!Z18</f>
        <v>3319620800.8616743</v>
      </c>
      <c r="X121" s="100">
        <f>'Mercado móvil - Incumbente'!AA18</f>
        <v>1900595274.7680008</v>
      </c>
      <c r="Y121" s="100">
        <f>'Mercado móvil - Incumbente'!AB18</f>
        <v>2787350089.3241386</v>
      </c>
      <c r="Z121" s="100">
        <f>'Mercado móvil - Incumbente'!AC18</f>
        <v>2733222041.8717494</v>
      </c>
      <c r="AA121" s="100">
        <f>'Mercado móvil - Incumbente'!AD18</f>
        <v>1685591036.1669996</v>
      </c>
      <c r="AB121" s="100">
        <f>'Mercado móvil - Incumbente'!AE18</f>
        <v>1003164228.7082502</v>
      </c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</row>
    <row r="122" spans="1:69">
      <c r="A122"/>
      <c r="B122"/>
      <c r="C122" s="31" t="str">
        <v>3G llamadas on-net</v>
      </c>
      <c r="D122"/>
      <c r="E122"/>
      <c r="F122"/>
      <c r="G122" s="31" t="str">
        <v>minutos</v>
      </c>
      <c r="H122"/>
      <c r="I122" s="45"/>
      <c r="J122"/>
      <c r="K122"/>
      <c r="L122"/>
      <c r="M122"/>
      <c r="N122"/>
      <c r="O122" s="100">
        <f>'Mercado móvil - Incumbente'!R19</f>
        <v>0</v>
      </c>
      <c r="P122" s="100">
        <f>'Mercado móvil - Incumbente'!S19</f>
        <v>0</v>
      </c>
      <c r="Q122" s="100">
        <f>'Mercado móvil - Incumbente'!T19</f>
        <v>0</v>
      </c>
      <c r="R122" s="100">
        <f>'Mercado móvil - Incumbente'!U19</f>
        <v>0</v>
      </c>
      <c r="S122" s="100">
        <f>'Mercado móvil - Incumbente'!V19</f>
        <v>9809628948.4456539</v>
      </c>
      <c r="T122" s="100">
        <f>'Mercado móvil - Incumbente'!W19</f>
        <v>22743180146.620632</v>
      </c>
      <c r="U122" s="100">
        <f>'Mercado móvil - Incumbente'!X19</f>
        <v>36910568621.785835</v>
      </c>
      <c r="V122" s="100">
        <f>'Mercado móvil - Incumbente'!Y19</f>
        <v>48935918629.458435</v>
      </c>
      <c r="W122" s="100">
        <f>'Mercado móvil - Incumbente'!Z19</f>
        <v>51171413020.073601</v>
      </c>
      <c r="X122" s="100">
        <f>'Mercado móvil - Incumbente'!AA19</f>
        <v>59202269163.799995</v>
      </c>
      <c r="Y122" s="100">
        <f>'Mercado móvil - Incumbente'!AB19</f>
        <v>103759697997.75</v>
      </c>
      <c r="Z122" s="100">
        <f>'Mercado móvil - Incumbente'!AC19</f>
        <v>131019516926.496</v>
      </c>
      <c r="AA122" s="100">
        <f>'Mercado móvil - Incumbente'!AD19</f>
        <v>142145943699.276</v>
      </c>
      <c r="AB122" s="100">
        <f>'Mercado móvil - Incumbente'!AE19</f>
        <v>136824019960.2305</v>
      </c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</row>
    <row r="123" spans="1:69">
      <c r="A123"/>
      <c r="B123"/>
      <c r="C123" s="31" t="str">
        <v>3G llamadas salientes nacionales</v>
      </c>
      <c r="D123"/>
      <c r="E123"/>
      <c r="F123"/>
      <c r="G123" s="31" t="str">
        <v>minutos</v>
      </c>
      <c r="H123"/>
      <c r="I123" s="45"/>
      <c r="J123"/>
      <c r="K123"/>
      <c r="L123"/>
      <c r="M123"/>
      <c r="N123"/>
      <c r="O123" s="100">
        <f>'Mercado móvil - Incumbente'!R20</f>
        <v>0</v>
      </c>
      <c r="P123" s="100">
        <f>'Mercado móvil - Incumbente'!S20</f>
        <v>0</v>
      </c>
      <c r="Q123" s="100">
        <f>'Mercado móvil - Incumbente'!T20</f>
        <v>0</v>
      </c>
      <c r="R123" s="100">
        <f>'Mercado móvil - Incumbente'!U20</f>
        <v>0</v>
      </c>
      <c r="S123" s="100">
        <f>'Mercado móvil - Incumbente'!V20</f>
        <v>1361036557.8699617</v>
      </c>
      <c r="T123" s="100">
        <f>'Mercado móvil - Incumbente'!W20</f>
        <v>3155501577.5268168</v>
      </c>
      <c r="U123" s="100">
        <f>'Mercado móvil - Incumbente'!X20</f>
        <v>5121155298.5374088</v>
      </c>
      <c r="V123" s="100">
        <f>'Mercado móvil - Incumbente'!Y20</f>
        <v>6789611982.0307817</v>
      </c>
      <c r="W123" s="100">
        <f>'Mercado móvil - Incumbente'!Z20</f>
        <v>7099775557.6900396</v>
      </c>
      <c r="X123" s="100">
        <f>'Mercado móvil - Incumbente'!AA20</f>
        <v>8214016357.2197828</v>
      </c>
      <c r="Y123" s="100">
        <f>'Mercado móvil - Incumbente'!AB20</f>
        <v>20521612903.325481</v>
      </c>
      <c r="Z123" s="100">
        <f>'Mercado móvil - Incumbente'!AC20</f>
        <v>29197077894.327965</v>
      </c>
      <c r="AA123" s="100">
        <f>'Mercado móvil - Incumbente'!AD20</f>
        <v>32164140632.975998</v>
      </c>
      <c r="AB123" s="100">
        <f>'Mercado móvil - Incumbente'!AE20</f>
        <v>30625364315.451931</v>
      </c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</row>
    <row r="124" spans="1:69">
      <c r="A124"/>
      <c r="B124"/>
      <c r="C124" s="31" t="str">
        <v>3G llamadas salientes internacionales</v>
      </c>
      <c r="D124"/>
      <c r="E124"/>
      <c r="F124"/>
      <c r="G124" s="31" t="str">
        <v>minutos</v>
      </c>
      <c r="H124"/>
      <c r="I124" s="45"/>
      <c r="J124"/>
      <c r="K124"/>
      <c r="L124"/>
      <c r="M124"/>
      <c r="N124"/>
      <c r="O124" s="100">
        <f>'Mercado móvil - Incumbente'!R21</f>
        <v>0</v>
      </c>
      <c r="P124" s="100">
        <f>'Mercado móvil - Incumbente'!S21</f>
        <v>0</v>
      </c>
      <c r="Q124" s="100">
        <f>'Mercado móvil - Incumbente'!T21</f>
        <v>0</v>
      </c>
      <c r="R124" s="100">
        <f>'Mercado móvil - Incumbente'!U21</f>
        <v>0</v>
      </c>
      <c r="S124" s="100">
        <f>'Mercado móvil - Incumbente'!V21</f>
        <v>137593571.19305632</v>
      </c>
      <c r="T124" s="100">
        <f>'Mercado móvil - Incumbente'!W21</f>
        <v>319004459.0989747</v>
      </c>
      <c r="U124" s="100">
        <f>'Mercado móvil - Incumbente'!X21</f>
        <v>517721615.98860449</v>
      </c>
      <c r="V124" s="100">
        <f>'Mercado móvil - Incumbente'!Y21</f>
        <v>686393730.00004172</v>
      </c>
      <c r="W124" s="100">
        <f>'Mercado móvil - Incumbente'!Z21</f>
        <v>717749621.05395579</v>
      </c>
      <c r="X124" s="100">
        <f>'Mercado móvil - Incumbente'!AA21</f>
        <v>830393451.14786565</v>
      </c>
      <c r="Y124" s="100">
        <f>'Mercado móvil - Incumbente'!AB21</f>
        <v>4496632876.500001</v>
      </c>
      <c r="Z124" s="100">
        <f>'Mercado móvil - Incumbente'!AC21</f>
        <v>6825116654.8569555</v>
      </c>
      <c r="AA124" s="100">
        <f>'Mercado móvil - Incumbente'!AD21</f>
        <v>7428830278.3200006</v>
      </c>
      <c r="AB124" s="100">
        <f>'Mercado móvil - Incumbente'!AE21</f>
        <v>6758215759.650279</v>
      </c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</row>
    <row r="125" spans="1:69">
      <c r="A125"/>
      <c r="B125"/>
      <c r="C125" s="31" t="str">
        <v>3G llamadas entrantes nacionales</v>
      </c>
      <c r="D125"/>
      <c r="E125"/>
      <c r="F125"/>
      <c r="G125" s="31" t="str">
        <v>minutos</v>
      </c>
      <c r="H125"/>
      <c r="I125" s="45"/>
      <c r="J125"/>
      <c r="K125"/>
      <c r="L125"/>
      <c r="M125"/>
      <c r="N125"/>
      <c r="O125" s="100">
        <f>'Mercado móvil - Incumbente'!R22</f>
        <v>0</v>
      </c>
      <c r="P125" s="100">
        <f>'Mercado móvil - Incumbente'!S22</f>
        <v>0</v>
      </c>
      <c r="Q125" s="100">
        <f>'Mercado móvil - Incumbente'!T22</f>
        <v>0</v>
      </c>
      <c r="R125" s="100">
        <f>'Mercado móvil - Incumbente'!U22</f>
        <v>0</v>
      </c>
      <c r="S125" s="100">
        <f>'Mercado móvil - Incumbente'!V22</f>
        <v>1864747674.1981742</v>
      </c>
      <c r="T125" s="100">
        <f>'Mercado móvil - Incumbente'!W22</f>
        <v>4195404840.6612797</v>
      </c>
      <c r="U125" s="100">
        <f>'Mercado móvil - Incumbente'!X22</f>
        <v>6476024649.8296967</v>
      </c>
      <c r="V125" s="100">
        <f>'Mercado móvil - Incumbente'!Y22</f>
        <v>11120939930.758003</v>
      </c>
      <c r="W125" s="100">
        <f>'Mercado móvil - Incumbente'!Z22</f>
        <v>14649054103.378513</v>
      </c>
      <c r="X125" s="100">
        <f>'Mercado móvil - Incumbente'!AA22</f>
        <v>24357374155.517696</v>
      </c>
      <c r="Y125" s="100">
        <f>'Mercado móvil - Incumbente'!AB22</f>
        <v>34419044205.842209</v>
      </c>
      <c r="Z125" s="100">
        <f>'Mercado móvil - Incumbente'!AC22</f>
        <v>39493131727.862427</v>
      </c>
      <c r="AA125" s="100">
        <f>'Mercado móvil - Incumbente'!AD22</f>
        <v>39667982504.040001</v>
      </c>
      <c r="AB125" s="100">
        <f>'Mercado móvil - Incumbente'!AE22</f>
        <v>37011251000.078285</v>
      </c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</row>
    <row r="126" spans="1:69">
      <c r="A126"/>
      <c r="B126"/>
      <c r="C126" s="31" t="str">
        <v>3G llamadas entrantes internacionales</v>
      </c>
      <c r="D126"/>
      <c r="E126"/>
      <c r="F126"/>
      <c r="G126" s="31" t="str">
        <v>minutos</v>
      </c>
      <c r="H126"/>
      <c r="I126" s="45"/>
      <c r="J126"/>
      <c r="K126"/>
      <c r="L126"/>
      <c r="M126"/>
      <c r="N126"/>
      <c r="O126" s="100">
        <f>'Mercado móvil - Incumbente'!R23</f>
        <v>0</v>
      </c>
      <c r="P126" s="100">
        <f>'Mercado móvil - Incumbente'!S23</f>
        <v>0</v>
      </c>
      <c r="Q126" s="100">
        <f>'Mercado móvil - Incumbente'!T23</f>
        <v>0</v>
      </c>
      <c r="R126" s="100">
        <f>'Mercado móvil - Incumbente'!U23</f>
        <v>0</v>
      </c>
      <c r="S126" s="100">
        <f>'Mercado móvil - Incumbente'!V23</f>
        <v>171008994.19719905</v>
      </c>
      <c r="T126" s="100">
        <f>'Mercado móvil - Incumbente'!W23</f>
        <v>384744795.2227875</v>
      </c>
      <c r="U126" s="100">
        <f>'Mercado móvil - Incumbente'!X23</f>
        <v>593891858.44666219</v>
      </c>
      <c r="V126" s="100">
        <f>'Mercado móvil - Incumbente'!Y23</f>
        <v>1019859565.1307861</v>
      </c>
      <c r="W126" s="100">
        <f>'Mercado móvil - Incumbente'!Z23</f>
        <v>1343409643.4716251</v>
      </c>
      <c r="X126" s="100">
        <f>'Mercado móvil - Incumbente'!AA23</f>
        <v>2233723153.6760001</v>
      </c>
      <c r="Y126" s="100">
        <f>'Mercado móvil - Incumbente'!AB23</f>
        <v>6096411040.5300016</v>
      </c>
      <c r="Z126" s="100">
        <f>'Mercado móvil - Incumbente'!AC23</f>
        <v>6240171481.9804811</v>
      </c>
      <c r="AA126" s="100">
        <f>'Mercado móvil - Incumbente'!AD23</f>
        <v>7181037027.6480007</v>
      </c>
      <c r="AB126" s="100">
        <f>'Mercado móvil - Incumbente'!AE23</f>
        <v>7215336271.7971106</v>
      </c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</row>
    <row r="127" spans="1:69">
      <c r="A127"/>
      <c r="B127"/>
      <c r="C127" s="31" t="str">
        <v>3G SMS on-net</v>
      </c>
      <c r="D127"/>
      <c r="E127"/>
      <c r="F127"/>
      <c r="G127" s="31" t="str">
        <v>mensajes</v>
      </c>
      <c r="H127"/>
      <c r="I127" s="45"/>
      <c r="J127"/>
      <c r="K127"/>
      <c r="L127"/>
      <c r="M127"/>
      <c r="N127"/>
      <c r="O127" s="100">
        <f>'Mercado móvil - Incumbente'!R24</f>
        <v>0</v>
      </c>
      <c r="P127" s="100">
        <f>'Mercado móvil - Incumbente'!S24</f>
        <v>0</v>
      </c>
      <c r="Q127" s="100">
        <f>'Mercado móvil - Incumbente'!T24</f>
        <v>0</v>
      </c>
      <c r="R127" s="100">
        <f>'Mercado móvil - Incumbente'!U24</f>
        <v>0</v>
      </c>
      <c r="S127" s="100">
        <f>'Mercado móvil - Incumbente'!V24</f>
        <v>4550834124.9723654</v>
      </c>
      <c r="T127" s="100">
        <f>'Mercado móvil - Incumbente'!W24</f>
        <v>11991086741.990677</v>
      </c>
      <c r="U127" s="100">
        <f>'Mercado móvil - Incumbente'!X24</f>
        <v>18684906248.563786</v>
      </c>
      <c r="V127" s="100">
        <f>'Mercado móvil - Incumbente'!Y24</f>
        <v>10835319345.172298</v>
      </c>
      <c r="W127" s="100">
        <f>'Mercado móvil - Incumbente'!Z24</f>
        <v>12674915785.108219</v>
      </c>
      <c r="X127" s="100">
        <f>'Mercado móvil - Incumbente'!AA24</f>
        <v>12116294876.645996</v>
      </c>
      <c r="Y127" s="100">
        <f>'Mercado móvil - Incumbente'!AB24</f>
        <v>25086150803.917244</v>
      </c>
      <c r="Z127" s="100">
        <f>'Mercado móvil - Incumbente'!AC24</f>
        <v>32798664502.461002</v>
      </c>
      <c r="AA127" s="100">
        <f>'Mercado móvil - Incumbente'!AD24</f>
        <v>27060569607.654003</v>
      </c>
      <c r="AB127" s="100">
        <f>'Mercado móvil - Incumbente'!AE24</f>
        <v>18486883643.337749</v>
      </c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</row>
    <row r="128" spans="1:69">
      <c r="A128"/>
      <c r="B128"/>
      <c r="C128" s="31" t="str">
        <v>3G SMS salientes a otras redes</v>
      </c>
      <c r="D128"/>
      <c r="E128"/>
      <c r="F128"/>
      <c r="G128" s="31" t="str">
        <v>mensajes</v>
      </c>
      <c r="H128"/>
      <c r="I128" s="45"/>
      <c r="J128"/>
      <c r="K128"/>
      <c r="L128"/>
      <c r="M128"/>
      <c r="N128"/>
      <c r="O128" s="100">
        <f>'Mercado móvil - Incumbente'!R25</f>
        <v>0</v>
      </c>
      <c r="P128" s="100">
        <f>'Mercado móvil - Incumbente'!S25</f>
        <v>0</v>
      </c>
      <c r="Q128" s="100">
        <f>'Mercado móvil - Incumbente'!T25</f>
        <v>0</v>
      </c>
      <c r="R128" s="100">
        <f>'Mercado móvil - Incumbente'!U25</f>
        <v>0</v>
      </c>
      <c r="S128" s="100">
        <f>'Mercado móvil - Incumbente'!V25</f>
        <v>1516944708.3241217</v>
      </c>
      <c r="T128" s="100">
        <f>'Mercado móvil - Incumbente'!W25</f>
        <v>3997028913.9968925</v>
      </c>
      <c r="U128" s="100">
        <f>'Mercado móvil - Incumbente'!X25</f>
        <v>6228302082.8545961</v>
      </c>
      <c r="V128" s="100">
        <f>'Mercado móvil - Incumbente'!Y25</f>
        <v>3611773115.0574322</v>
      </c>
      <c r="W128" s="100">
        <f>'Mercado móvil - Incumbente'!Z25</f>
        <v>4224971928.3694048</v>
      </c>
      <c r="X128" s="100">
        <f>'Mercado móvil - Incumbente'!AA25</f>
        <v>4038764958.8820004</v>
      </c>
      <c r="Y128" s="100">
        <f>'Mercado móvil - Incumbente'!AB25</f>
        <v>8362050267.9724159</v>
      </c>
      <c r="Z128" s="100">
        <f>'Mercado móvil - Incumbente'!AC25</f>
        <v>10932888167.487001</v>
      </c>
      <c r="AA128" s="100">
        <f>'Mercado móvil - Incumbente'!AD25</f>
        <v>9020189869.2180004</v>
      </c>
      <c r="AB128" s="100">
        <f>'Mercado móvil - Incumbente'!AE25</f>
        <v>6162294547.7792501</v>
      </c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</row>
    <row r="129" spans="1:69">
      <c r="A129"/>
      <c r="B129"/>
      <c r="C129" s="31" t="str">
        <v>3G SMS entrantes de otras redes</v>
      </c>
      <c r="D129"/>
      <c r="E129"/>
      <c r="F129"/>
      <c r="G129" s="31" t="str">
        <v>mensajes</v>
      </c>
      <c r="H129"/>
      <c r="I129" s="45"/>
      <c r="J129"/>
      <c r="K129"/>
      <c r="L129"/>
      <c r="M129"/>
      <c r="N129"/>
      <c r="O129" s="100">
        <f>'Mercado móvil - Incumbente'!R26</f>
        <v>0</v>
      </c>
      <c r="P129" s="100">
        <f>'Mercado móvil - Incumbente'!S26</f>
        <v>0</v>
      </c>
      <c r="Q129" s="100">
        <f>'Mercado móvil - Incumbente'!T26</f>
        <v>0</v>
      </c>
      <c r="R129" s="100">
        <f>'Mercado móvil - Incumbente'!U26</f>
        <v>0</v>
      </c>
      <c r="S129" s="100">
        <f>'Mercado móvil - Incumbente'!V26</f>
        <v>1516944708.3241217</v>
      </c>
      <c r="T129" s="100">
        <f>'Mercado móvil - Incumbente'!W26</f>
        <v>3997028913.9968925</v>
      </c>
      <c r="U129" s="100">
        <f>'Mercado móvil - Incumbente'!X26</f>
        <v>6228302082.8545961</v>
      </c>
      <c r="V129" s="100">
        <f>'Mercado móvil - Incumbente'!Y26</f>
        <v>3611773115.0574322</v>
      </c>
      <c r="W129" s="100">
        <f>'Mercado móvil - Incumbente'!Z26</f>
        <v>4224971928.3694048</v>
      </c>
      <c r="X129" s="100">
        <f>'Mercado móvil - Incumbente'!AA26</f>
        <v>4038764958.8820004</v>
      </c>
      <c r="Y129" s="100">
        <f>'Mercado móvil - Incumbente'!AB26</f>
        <v>8362050267.9724159</v>
      </c>
      <c r="Z129" s="100">
        <f>'Mercado móvil - Incumbente'!AC26</f>
        <v>10932888167.487001</v>
      </c>
      <c r="AA129" s="100">
        <f>'Mercado móvil - Incumbente'!AD26</f>
        <v>9020189869.2180004</v>
      </c>
      <c r="AB129" s="100">
        <f>'Mercado móvil - Incumbente'!AE26</f>
        <v>6162294547.7792501</v>
      </c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</row>
    <row r="130" spans="1:69">
      <c r="A130"/>
      <c r="B130"/>
      <c r="C130" s="31" t="str">
        <v>4G llamadas on-net</v>
      </c>
      <c r="D130"/>
      <c r="E130"/>
      <c r="F130"/>
      <c r="G130" s="31" t="str">
        <v>minutos</v>
      </c>
      <c r="H130"/>
      <c r="I130" s="45"/>
      <c r="J130"/>
      <c r="K130"/>
      <c r="L130"/>
      <c r="M130"/>
      <c r="N130"/>
      <c r="O130" s="100">
        <f>'Mercado móvil - Incumbente'!R27</f>
        <v>0</v>
      </c>
      <c r="P130" s="100">
        <f>'Mercado móvil - Incumbente'!S27</f>
        <v>0</v>
      </c>
      <c r="Q130" s="100">
        <f>'Mercado móvil - Incumbente'!T27</f>
        <v>0</v>
      </c>
      <c r="R130" s="100">
        <f>'Mercado móvil - Incumbente'!U27</f>
        <v>0</v>
      </c>
      <c r="S130" s="100">
        <f>'Mercado móvil - Incumbente'!V27</f>
        <v>0</v>
      </c>
      <c r="T130" s="100">
        <f>'Mercado móvil - Incumbente'!W27</f>
        <v>0</v>
      </c>
      <c r="U130" s="100">
        <f>'Mercado móvil - Incumbente'!X27</f>
        <v>0</v>
      </c>
      <c r="V130" s="100">
        <f>'Mercado móvil - Incumbente'!Y27</f>
        <v>0</v>
      </c>
      <c r="W130" s="100">
        <f>'Mercado móvil - Incumbente'!Z27</f>
        <v>0</v>
      </c>
      <c r="X130" s="100">
        <f>'Mercado móvil - Incumbente'!AA27</f>
        <v>0</v>
      </c>
      <c r="Y130" s="100">
        <f>'Mercado móvil - Incumbente'!AB27</f>
        <v>0</v>
      </c>
      <c r="Z130" s="100">
        <f>'Mercado móvil - Incumbente'!AC27</f>
        <v>1654286829.8800001</v>
      </c>
      <c r="AA130" s="100">
        <f>'Mercado móvil - Incumbente'!AD27</f>
        <v>10768632098.43</v>
      </c>
      <c r="AB130" s="100">
        <f>'Mercado móvil - Incumbente'!AE27</f>
        <v>28076064287.325001</v>
      </c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</row>
    <row r="131" spans="1:69">
      <c r="A131"/>
      <c r="B131"/>
      <c r="C131" s="31" t="str">
        <v>4G llamadas salientes nacionales</v>
      </c>
      <c r="D131"/>
      <c r="E131"/>
      <c r="F131"/>
      <c r="G131" s="31" t="str">
        <v>minutos</v>
      </c>
      <c r="H131"/>
      <c r="I131" s="45"/>
      <c r="J131"/>
      <c r="K131"/>
      <c r="L131"/>
      <c r="M131"/>
      <c r="N131"/>
      <c r="O131" s="100">
        <f>'Mercado móvil - Incumbente'!R28</f>
        <v>0</v>
      </c>
      <c r="P131" s="100">
        <f>'Mercado móvil - Incumbente'!S28</f>
        <v>0</v>
      </c>
      <c r="Q131" s="100">
        <f>'Mercado móvil - Incumbente'!T28</f>
        <v>0</v>
      </c>
      <c r="R131" s="100">
        <f>'Mercado móvil - Incumbente'!U28</f>
        <v>0</v>
      </c>
      <c r="S131" s="100">
        <f>'Mercado móvil - Incumbente'!V28</f>
        <v>0</v>
      </c>
      <c r="T131" s="100">
        <f>'Mercado móvil - Incumbente'!W28</f>
        <v>0</v>
      </c>
      <c r="U131" s="100">
        <f>'Mercado móvil - Incumbente'!X28</f>
        <v>0</v>
      </c>
      <c r="V131" s="100">
        <f>'Mercado móvil - Incumbente'!Y28</f>
        <v>0</v>
      </c>
      <c r="W131" s="100">
        <f>'Mercado móvil - Incumbente'!Z28</f>
        <v>0</v>
      </c>
      <c r="X131" s="100">
        <f>'Mercado móvil - Incumbente'!AA28</f>
        <v>0</v>
      </c>
      <c r="Y131" s="100">
        <f>'Mercado móvil - Incumbente'!AB28</f>
        <v>0</v>
      </c>
      <c r="Z131" s="100">
        <f>'Mercado móvil - Incumbente'!AC28</f>
        <v>368649973.41323185</v>
      </c>
      <c r="AA131" s="100">
        <f>'Mercado móvil - Incumbente'!AD28</f>
        <v>2436677320.6799998</v>
      </c>
      <c r="AB131" s="100">
        <f>'Mercado móvil - Incumbente'!AE28</f>
        <v>6284274483.3348694</v>
      </c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</row>
    <row r="132" spans="1:69">
      <c r="A132"/>
      <c r="B132"/>
      <c r="C132" s="31" t="str">
        <v>4G llamadas salientes internacionales</v>
      </c>
      <c r="D132"/>
      <c r="E132"/>
      <c r="F132"/>
      <c r="G132" s="31" t="str">
        <v>minutos</v>
      </c>
      <c r="H132"/>
      <c r="I132" s="45"/>
      <c r="J132"/>
      <c r="K132"/>
      <c r="L132"/>
      <c r="M132"/>
      <c r="N132"/>
      <c r="O132" s="100">
        <f>'Mercado móvil - Incumbente'!R29</f>
        <v>0</v>
      </c>
      <c r="P132" s="100">
        <f>'Mercado móvil - Incumbente'!S29</f>
        <v>0</v>
      </c>
      <c r="Q132" s="100">
        <f>'Mercado móvil - Incumbente'!T29</f>
        <v>0</v>
      </c>
      <c r="R132" s="100">
        <f>'Mercado móvil - Incumbente'!U29</f>
        <v>0</v>
      </c>
      <c r="S132" s="100">
        <f>'Mercado móvil - Incumbente'!V29</f>
        <v>0</v>
      </c>
      <c r="T132" s="100">
        <f>'Mercado móvil - Incumbente'!W29</f>
        <v>0</v>
      </c>
      <c r="U132" s="100">
        <f>'Mercado móvil - Incumbente'!X29</f>
        <v>0</v>
      </c>
      <c r="V132" s="100">
        <f>'Mercado móvil - Incumbente'!Y29</f>
        <v>0</v>
      </c>
      <c r="W132" s="100">
        <f>'Mercado móvil - Incumbente'!Z29</f>
        <v>0</v>
      </c>
      <c r="X132" s="100">
        <f>'Mercado móvil - Incumbente'!AA29</f>
        <v>0</v>
      </c>
      <c r="Y132" s="100">
        <f>'Mercado móvil - Incumbente'!AB29</f>
        <v>0</v>
      </c>
      <c r="Z132" s="100">
        <f>'Mercado móvil - Incumbente'!AC29</f>
        <v>86175715.339102969</v>
      </c>
      <c r="AA132" s="100">
        <f>'Mercado móvil - Incumbente'!AD29</f>
        <v>562790172.60000002</v>
      </c>
      <c r="AB132" s="100">
        <f>'Mercado móvil - Incumbente'!AE29</f>
        <v>1386774779.6819999</v>
      </c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</row>
    <row r="133" spans="1:69">
      <c r="A133"/>
      <c r="B133"/>
      <c r="C133" s="31" t="str">
        <v>4G llamadas entrantes nacionales</v>
      </c>
      <c r="D133"/>
      <c r="E133"/>
      <c r="F133"/>
      <c r="G133" s="31" t="str">
        <v>minutos</v>
      </c>
      <c r="H133"/>
      <c r="I133" s="45"/>
      <c r="J133"/>
      <c r="K133"/>
      <c r="L133"/>
      <c r="M133"/>
      <c r="N133"/>
      <c r="O133" s="100">
        <f>'Mercado móvil - Incumbente'!R30</f>
        <v>0</v>
      </c>
      <c r="P133" s="100">
        <f>'Mercado móvil - Incumbente'!S30</f>
        <v>0</v>
      </c>
      <c r="Q133" s="100">
        <f>'Mercado móvil - Incumbente'!T30</f>
        <v>0</v>
      </c>
      <c r="R133" s="100">
        <f>'Mercado móvil - Incumbente'!U30</f>
        <v>0</v>
      </c>
      <c r="S133" s="100">
        <f>'Mercado móvil - Incumbente'!V30</f>
        <v>0</v>
      </c>
      <c r="T133" s="100">
        <f>'Mercado móvil - Incumbente'!W30</f>
        <v>0</v>
      </c>
      <c r="U133" s="100">
        <f>'Mercado móvil - Incumbente'!X30</f>
        <v>0</v>
      </c>
      <c r="V133" s="100">
        <f>'Mercado móvil - Incumbente'!Y30</f>
        <v>0</v>
      </c>
      <c r="W133" s="100">
        <f>'Mercado móvil - Incumbente'!Z30</f>
        <v>0</v>
      </c>
      <c r="X133" s="100">
        <f>'Mercado móvil - Incumbente'!AA30</f>
        <v>0</v>
      </c>
      <c r="Y133" s="100">
        <f>'Mercado móvil - Incumbente'!AB30</f>
        <v>0</v>
      </c>
      <c r="Z133" s="100">
        <f>'Mercado móvil - Incumbente'!AC30</f>
        <v>498650653.12957603</v>
      </c>
      <c r="AA133" s="100">
        <f>'Mercado móvil - Incumbente'!AD30</f>
        <v>3005150189.6999998</v>
      </c>
      <c r="AB133" s="100">
        <f>'Mercado móvil - Incumbente'!AE30</f>
        <v>7594647948.0324802</v>
      </c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</row>
    <row r="134" spans="1:69">
      <c r="A134"/>
      <c r="B134"/>
      <c r="C134" s="31" t="str">
        <v>4G llamadas entrantes internacionales</v>
      </c>
      <c r="D134"/>
      <c r="E134"/>
      <c r="F134"/>
      <c r="G134" s="31" t="str">
        <v>minutos</v>
      </c>
      <c r="H134"/>
      <c r="I134" s="45"/>
      <c r="J134"/>
      <c r="K134"/>
      <c r="L134"/>
      <c r="M134"/>
      <c r="N134"/>
      <c r="O134" s="100">
        <f>'Mercado móvil - Incumbente'!R31</f>
        <v>0</v>
      </c>
      <c r="P134" s="100">
        <f>'Mercado móvil - Incumbente'!S31</f>
        <v>0</v>
      </c>
      <c r="Q134" s="100">
        <f>'Mercado móvil - Incumbente'!T31</f>
        <v>0</v>
      </c>
      <c r="R134" s="100">
        <f>'Mercado móvil - Incumbente'!U31</f>
        <v>0</v>
      </c>
      <c r="S134" s="100">
        <f>'Mercado móvil - Incumbente'!V31</f>
        <v>0</v>
      </c>
      <c r="T134" s="100">
        <f>'Mercado móvil - Incumbente'!W31</f>
        <v>0</v>
      </c>
      <c r="U134" s="100">
        <f>'Mercado móvil - Incumbente'!X31</f>
        <v>0</v>
      </c>
      <c r="V134" s="100">
        <f>'Mercado móvil - Incumbente'!Y31</f>
        <v>0</v>
      </c>
      <c r="W134" s="100">
        <f>'Mercado móvil - Incumbente'!Z31</f>
        <v>0</v>
      </c>
      <c r="X134" s="100">
        <f>'Mercado móvil - Incumbente'!AA31</f>
        <v>0</v>
      </c>
      <c r="Y134" s="100">
        <f>'Mercado móvil - Incumbente'!AB31</f>
        <v>0</v>
      </c>
      <c r="Z134" s="100">
        <f>'Mercado móvil - Incumbente'!AC31</f>
        <v>78790043.964400008</v>
      </c>
      <c r="AA134" s="100">
        <f>'Mercado móvil - Incumbente'!AD31</f>
        <v>544017956.63999999</v>
      </c>
      <c r="AB134" s="100">
        <f>'Mercado móvil - Incumbente'!AE31</f>
        <v>1480575158.3715003</v>
      </c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</row>
    <row r="135" spans="1:69">
      <c r="A135"/>
      <c r="B135"/>
      <c r="C135" s="31" t="str">
        <v>4G SMS on-net</v>
      </c>
      <c r="D135"/>
      <c r="E135"/>
      <c r="F135"/>
      <c r="G135" s="31" t="str">
        <v>mensajes</v>
      </c>
      <c r="H135"/>
      <c r="I135" s="45"/>
      <c r="J135"/>
      <c r="K135"/>
      <c r="L135"/>
      <c r="M135"/>
      <c r="N135"/>
      <c r="O135" s="100">
        <f>'Mercado móvil - Incumbente'!R32</f>
        <v>0</v>
      </c>
      <c r="P135" s="100">
        <f>'Mercado móvil - Incumbente'!S32</f>
        <v>0</v>
      </c>
      <c r="Q135" s="100">
        <f>'Mercado móvil - Incumbente'!T32</f>
        <v>0</v>
      </c>
      <c r="R135" s="100">
        <f>'Mercado móvil - Incumbente'!U32</f>
        <v>0</v>
      </c>
      <c r="S135" s="100">
        <f>'Mercado móvil - Incumbente'!V32</f>
        <v>0</v>
      </c>
      <c r="T135" s="100">
        <f>'Mercado móvil - Incumbente'!W32</f>
        <v>0</v>
      </c>
      <c r="U135" s="100">
        <f>'Mercado móvil - Incumbente'!X32</f>
        <v>0</v>
      </c>
      <c r="V135" s="100">
        <f>'Mercado móvil - Incumbente'!Y32</f>
        <v>0</v>
      </c>
      <c r="W135" s="100">
        <f>'Mercado móvil - Incumbente'!Z32</f>
        <v>0</v>
      </c>
      <c r="X135" s="100">
        <f>'Mercado móvil - Incumbente'!AA32</f>
        <v>0</v>
      </c>
      <c r="Y135" s="100">
        <f>'Mercado móvil - Incumbente'!AB32</f>
        <v>0</v>
      </c>
      <c r="Z135" s="100">
        <f>'Mercado móvil - Incumbente'!AC32</f>
        <v>414124551.79874998</v>
      </c>
      <c r="AA135" s="100">
        <f>'Mercado móvil - Incumbente'!AD32</f>
        <v>2050043152.095</v>
      </c>
      <c r="AB135" s="100">
        <f>'Mercado móvil - Incumbente'!AE32</f>
        <v>3793478175.7874999</v>
      </c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</row>
    <row r="136" spans="1:69">
      <c r="A136"/>
      <c r="B136"/>
      <c r="C136" s="31" t="str">
        <v>4G SMS salientes a otras redes</v>
      </c>
      <c r="D136"/>
      <c r="E136"/>
      <c r="F136"/>
      <c r="G136" s="31" t="str">
        <v>mensajes</v>
      </c>
      <c r="H136"/>
      <c r="I136" s="45"/>
      <c r="J136"/>
      <c r="K136"/>
      <c r="L136"/>
      <c r="M136"/>
      <c r="N136"/>
      <c r="O136" s="100">
        <f>'Mercado móvil - Incumbente'!R33</f>
        <v>0</v>
      </c>
      <c r="P136" s="100">
        <f>'Mercado móvil - Incumbente'!S33</f>
        <v>0</v>
      </c>
      <c r="Q136" s="100">
        <f>'Mercado móvil - Incumbente'!T33</f>
        <v>0</v>
      </c>
      <c r="R136" s="100">
        <f>'Mercado móvil - Incumbente'!U33</f>
        <v>0</v>
      </c>
      <c r="S136" s="100">
        <f>'Mercado móvil - Incumbente'!V33</f>
        <v>0</v>
      </c>
      <c r="T136" s="100">
        <f>'Mercado móvil - Incumbente'!W33</f>
        <v>0</v>
      </c>
      <c r="U136" s="100">
        <f>'Mercado móvil - Incumbente'!X33</f>
        <v>0</v>
      </c>
      <c r="V136" s="100">
        <f>'Mercado móvil - Incumbente'!Y33</f>
        <v>0</v>
      </c>
      <c r="W136" s="100">
        <f>'Mercado móvil - Incumbente'!Z33</f>
        <v>0</v>
      </c>
      <c r="X136" s="100">
        <f>'Mercado móvil - Incumbente'!AA33</f>
        <v>0</v>
      </c>
      <c r="Y136" s="100">
        <f>'Mercado móvil - Incumbente'!AB33</f>
        <v>0</v>
      </c>
      <c r="Z136" s="100">
        <f>'Mercado móvil - Incumbente'!AC33</f>
        <v>138041517.26625001</v>
      </c>
      <c r="AA136" s="100">
        <f>'Mercado móvil - Incumbente'!AD33</f>
        <v>683347717.36500001</v>
      </c>
      <c r="AB136" s="100">
        <f>'Mercado móvil - Incumbente'!AE33</f>
        <v>1264492725.2625</v>
      </c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</row>
    <row r="137" spans="1:69">
      <c r="A137"/>
      <c r="B137"/>
      <c r="C137" s="31" t="str">
        <v>4G SMS entrantes de otras redes</v>
      </c>
      <c r="D137"/>
      <c r="E137"/>
      <c r="F137"/>
      <c r="G137" s="31" t="str">
        <v>mensajes</v>
      </c>
      <c r="H137"/>
      <c r="I137" s="45"/>
      <c r="J137"/>
      <c r="K137"/>
      <c r="L137"/>
      <c r="M137"/>
      <c r="N137"/>
      <c r="O137" s="100">
        <f>'Mercado móvil - Incumbente'!R34</f>
        <v>0</v>
      </c>
      <c r="P137" s="100">
        <f>'Mercado móvil - Incumbente'!S34</f>
        <v>0</v>
      </c>
      <c r="Q137" s="100">
        <f>'Mercado móvil - Incumbente'!T34</f>
        <v>0</v>
      </c>
      <c r="R137" s="100">
        <f>'Mercado móvil - Incumbente'!U34</f>
        <v>0</v>
      </c>
      <c r="S137" s="100">
        <f>'Mercado móvil - Incumbente'!V34</f>
        <v>0</v>
      </c>
      <c r="T137" s="100">
        <f>'Mercado móvil - Incumbente'!W34</f>
        <v>0</v>
      </c>
      <c r="U137" s="100">
        <f>'Mercado móvil - Incumbente'!X34</f>
        <v>0</v>
      </c>
      <c r="V137" s="100">
        <f>'Mercado móvil - Incumbente'!Y34</f>
        <v>0</v>
      </c>
      <c r="W137" s="100">
        <f>'Mercado móvil - Incumbente'!Z34</f>
        <v>0</v>
      </c>
      <c r="X137" s="100">
        <f>'Mercado móvil - Incumbente'!AA34</f>
        <v>0</v>
      </c>
      <c r="Y137" s="100">
        <f>'Mercado móvil - Incumbente'!AB34</f>
        <v>0</v>
      </c>
      <c r="Z137" s="100">
        <f>'Mercado móvil - Incumbente'!AC34</f>
        <v>138041517.26625001</v>
      </c>
      <c r="AA137" s="100">
        <f>'Mercado móvil - Incumbente'!AD34</f>
        <v>683347717.36500001</v>
      </c>
      <c r="AB137" s="100">
        <f>'Mercado móvil - Incumbente'!AE34</f>
        <v>1264492725.2625</v>
      </c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</row>
    <row r="138" spans="1:69">
      <c r="A138"/>
      <c r="B138"/>
      <c r="C138" s="31" t="str">
        <v xml:space="preserve">Datos GPRS </v>
      </c>
      <c r="D138"/>
      <c r="E138"/>
      <c r="F138"/>
      <c r="G138" s="31" t="str">
        <v>megabytes</v>
      </c>
      <c r="H138"/>
      <c r="I138" s="45"/>
      <c r="J138"/>
      <c r="K138"/>
      <c r="L138"/>
      <c r="M138"/>
      <c r="N138"/>
      <c r="O138" s="100">
        <f>'Mercado móvil - Incumbente'!R35</f>
        <v>0</v>
      </c>
      <c r="P138" s="100">
        <f>'Mercado móvil - Incumbente'!S35</f>
        <v>487500</v>
      </c>
      <c r="Q138" s="100">
        <f>'Mercado móvil - Incumbente'!T35</f>
        <v>1050000.0000000009</v>
      </c>
      <c r="R138" s="100">
        <f>'Mercado móvil - Incumbente'!U35</f>
        <v>6000000.0000000056</v>
      </c>
      <c r="S138" s="100">
        <f>'Mercado móvil - Incumbente'!V35</f>
        <v>26169981.000000022</v>
      </c>
      <c r="T138" s="100">
        <f>'Mercado móvil - Incumbente'!W35</f>
        <v>71227458.00000006</v>
      </c>
      <c r="U138" s="100">
        <f>'Mercado móvil - Incumbente'!X35</f>
        <v>110907654.3750001</v>
      </c>
      <c r="V138" s="100">
        <f>'Mercado móvil - Incumbente'!Y35</f>
        <v>226339695.00000021</v>
      </c>
      <c r="W138" s="100">
        <f>'Mercado móvil - Incumbente'!Z35</f>
        <v>599511510</v>
      </c>
      <c r="X138" s="100">
        <f>'Mercado móvil - Incumbente'!AA35</f>
        <v>193368363.38618904</v>
      </c>
      <c r="Y138" s="100">
        <f>'Mercado móvil - Incumbente'!AB35</f>
        <v>217473279.99999997</v>
      </c>
      <c r="Z138" s="100">
        <f>'Mercado móvil - Incumbente'!AC35</f>
        <v>202591457.49999997</v>
      </c>
      <c r="AA138" s="100">
        <f>'Mercado móvil - Incumbente'!AD35</f>
        <v>339512800.00000006</v>
      </c>
      <c r="AB138" s="100">
        <f>'Mercado móvil - Incumbente'!AE35</f>
        <v>660944817.5</v>
      </c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</row>
    <row r="139" spans="1:69">
      <c r="A139"/>
      <c r="B139"/>
      <c r="C139" s="31" t="str">
        <v xml:space="preserve">Datos EDGE </v>
      </c>
      <c r="D139"/>
      <c r="E139"/>
      <c r="F139"/>
      <c r="G139" s="31" t="str">
        <v>megabytes</v>
      </c>
      <c r="H139"/>
      <c r="I139" s="45"/>
      <c r="J139"/>
      <c r="K139"/>
      <c r="L139"/>
      <c r="M139"/>
      <c r="N139"/>
      <c r="O139" s="100">
        <f>'Mercado móvil - Incumbente'!R36</f>
        <v>0</v>
      </c>
      <c r="P139" s="100">
        <f>'Mercado móvil - Incumbente'!S36</f>
        <v>1575000</v>
      </c>
      <c r="Q139" s="100">
        <f>'Mercado móvil - Incumbente'!T36</f>
        <v>6300000</v>
      </c>
      <c r="R139" s="100">
        <f>'Mercado móvil - Incumbente'!U36</f>
        <v>39000000</v>
      </c>
      <c r="S139" s="100">
        <f>'Mercado móvil - Incumbente'!V36</f>
        <v>148296559</v>
      </c>
      <c r="T139" s="100">
        <f>'Mercado móvil - Incumbente'!W36</f>
        <v>284909832</v>
      </c>
      <c r="U139" s="100">
        <f>'Mercado móvil - Incumbente'!X36</f>
        <v>443630617.5</v>
      </c>
      <c r="V139" s="100">
        <f>'Mercado móvil - Incumbente'!Y36</f>
        <v>905358780</v>
      </c>
      <c r="W139" s="100">
        <f>'Mercado móvil - Incumbente'!Z36</f>
        <v>1498778775</v>
      </c>
      <c r="X139" s="100">
        <f>'Mercado móvil - Incumbente'!AA36</f>
        <v>773473453.54475617</v>
      </c>
      <c r="Y139" s="100">
        <f>'Mercado móvil - Incumbente'!AB36</f>
        <v>543683199.99999988</v>
      </c>
      <c r="Z139" s="100">
        <f>'Mercado móvil - Incumbente'!AC36</f>
        <v>506478643.74999994</v>
      </c>
      <c r="AA139" s="100">
        <f>'Mercado móvil - Incumbente'!AD36</f>
        <v>848782000.00000012</v>
      </c>
      <c r="AB139" s="100">
        <f>'Mercado móvil - Incumbente'!AE36</f>
        <v>1652362043.75</v>
      </c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</row>
    <row r="140" spans="1:69">
      <c r="A140"/>
      <c r="B140"/>
      <c r="C140" s="31" t="str">
        <v xml:space="preserve">Datos R99 </v>
      </c>
      <c r="D140"/>
      <c r="E140"/>
      <c r="F140"/>
      <c r="G140" s="31" t="str">
        <v>megabytes</v>
      </c>
      <c r="H140"/>
      <c r="I140" s="45"/>
      <c r="J140"/>
      <c r="K140"/>
      <c r="L140"/>
      <c r="M140"/>
      <c r="N140"/>
      <c r="O140" s="100">
        <f>'Mercado móvil - Incumbente'!R37</f>
        <v>0</v>
      </c>
      <c r="P140" s="100">
        <f>'Mercado móvil - Incumbente'!S37</f>
        <v>1687500</v>
      </c>
      <c r="Q140" s="100">
        <f>'Mercado móvil - Incumbente'!T37</f>
        <v>13650000</v>
      </c>
      <c r="R140" s="100">
        <f>'Mercado móvil - Incumbente'!U37</f>
        <v>90000000</v>
      </c>
      <c r="S140" s="100">
        <f>'Mercado móvil - Incumbente'!V37</f>
        <v>305316445</v>
      </c>
      <c r="T140" s="100">
        <f>'Mercado móvil - Incumbente'!W37</f>
        <v>890343225</v>
      </c>
      <c r="U140" s="100">
        <f>'Mercado móvil - Incumbente'!X37</f>
        <v>1663614815.625</v>
      </c>
      <c r="V140" s="100">
        <f>'Mercado móvil - Incumbente'!Y37</f>
        <v>1697547712.5</v>
      </c>
      <c r="W140" s="100">
        <f>'Mercado móvil - Incumbente'!Z37</f>
        <v>1998371700</v>
      </c>
      <c r="X140" s="100">
        <f>'Mercado móvil - Incumbente'!AA37</f>
        <v>1933683633.8618903</v>
      </c>
      <c r="Y140" s="100">
        <f>'Mercado móvil - Incumbente'!AB37</f>
        <v>3914519039.999999</v>
      </c>
      <c r="Z140" s="100">
        <f>'Mercado móvil - Incumbente'!AC37</f>
        <v>6482926639.999999</v>
      </c>
      <c r="AA140" s="100">
        <f>'Mercado móvil - Incumbente'!AD37</f>
        <v>163643005200.00006</v>
      </c>
      <c r="AB140" s="100">
        <f>'Mercado móvil - Incumbente'!AE37</f>
        <v>493962514638.74957</v>
      </c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</row>
    <row r="141" spans="1:69">
      <c r="A141"/>
      <c r="B141"/>
      <c r="C141" s="31" t="str">
        <v xml:space="preserve">Datos HSDPA </v>
      </c>
      <c r="D141"/>
      <c r="E141"/>
      <c r="F141"/>
      <c r="G141" s="31" t="str">
        <v>megabytes</v>
      </c>
      <c r="H141"/>
      <c r="I141" s="45"/>
      <c r="J141"/>
      <c r="K141"/>
      <c r="L141"/>
      <c r="M141"/>
      <c r="N141"/>
      <c r="O141" s="100">
        <f>'Mercado móvil - Incumbente'!R38</f>
        <v>0</v>
      </c>
      <c r="P141" s="100">
        <f>'Mercado móvil - Incumbente'!S38</f>
        <v>0</v>
      </c>
      <c r="Q141" s="100">
        <f>'Mercado móvil - Incumbente'!T38</f>
        <v>0</v>
      </c>
      <c r="R141" s="100">
        <f>'Mercado móvil - Incumbente'!U38</f>
        <v>12750000</v>
      </c>
      <c r="S141" s="100">
        <f>'Mercado móvil - Incumbente'!V38</f>
        <v>333667257.75</v>
      </c>
      <c r="T141" s="100">
        <f>'Mercado móvil - Incumbente'!W38</f>
        <v>1967658527.25</v>
      </c>
      <c r="U141" s="100">
        <f>'Mercado móvil - Incumbente'!X38</f>
        <v>7541720497.500001</v>
      </c>
      <c r="V141" s="100">
        <f>'Mercado móvil - Incumbente'!Y38</f>
        <v>21643733334.375</v>
      </c>
      <c r="W141" s="100">
        <f>'Mercado móvil - Incumbente'!Z38</f>
        <v>77202094700.25</v>
      </c>
      <c r="X141" s="100">
        <f>'Mercado móvil - Incumbente'!AA38</f>
        <v>112588729581.60855</v>
      </c>
      <c r="Y141" s="100">
        <f>'Mercado móvil - Incumbente'!AB38</f>
        <v>254818879008</v>
      </c>
      <c r="Z141" s="100">
        <f>'Mercado móvil - Incumbente'!AC38</f>
        <v>338292280519.9375</v>
      </c>
      <c r="AA141" s="100">
        <f>'Mercado móvil - Incumbente'!AD38</f>
        <v>437065155000</v>
      </c>
      <c r="AB141" s="100">
        <f>'Mercado móvil - Incumbente'!AE38</f>
        <v>589411122500.00012</v>
      </c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</row>
    <row r="142" spans="1:69">
      <c r="A142"/>
      <c r="B142"/>
      <c r="C142" s="31" t="str">
        <v xml:space="preserve">Datos HSUPA </v>
      </c>
      <c r="D142"/>
      <c r="E142"/>
      <c r="F142"/>
      <c r="G142" s="31" t="str">
        <v>megabytes</v>
      </c>
      <c r="H142"/>
      <c r="I142" s="45"/>
      <c r="J142"/>
      <c r="K142"/>
      <c r="L142"/>
      <c r="M142"/>
      <c r="N142"/>
      <c r="O142" s="100">
        <f>'Mercado móvil - Incumbente'!R39</f>
        <v>0</v>
      </c>
      <c r="P142" s="100">
        <f>'Mercado móvil - Incumbente'!S39</f>
        <v>0</v>
      </c>
      <c r="Q142" s="100">
        <f>'Mercado móvil - Incumbente'!T39</f>
        <v>0</v>
      </c>
      <c r="R142" s="100">
        <f>'Mercado móvil - Incumbente'!U39</f>
        <v>2250000.0000000005</v>
      </c>
      <c r="S142" s="100">
        <f>'Mercado móvil - Incumbente'!V39</f>
        <v>58882457.250000015</v>
      </c>
      <c r="T142" s="100">
        <f>'Mercado móvil - Incumbente'!W39</f>
        <v>347233857.75000006</v>
      </c>
      <c r="U142" s="100">
        <f>'Mercado móvil - Incumbente'!X39</f>
        <v>1330891852.5000002</v>
      </c>
      <c r="V142" s="100">
        <f>'Mercado móvil - Incumbente'!Y39</f>
        <v>3819482353.125001</v>
      </c>
      <c r="W142" s="100">
        <f>'Mercado móvil - Incumbente'!Z39</f>
        <v>13623899064.750002</v>
      </c>
      <c r="X142" s="100">
        <f>'Mercado móvil - Incumbente'!AA39</f>
        <v>19868599337.930923</v>
      </c>
      <c r="Y142" s="100">
        <f>'Mercado móvil - Incumbente'!AB39</f>
        <v>44968037472</v>
      </c>
      <c r="Z142" s="100">
        <f>'Mercado móvil - Incumbente'!AC39</f>
        <v>59698637738.812508</v>
      </c>
      <c r="AA142" s="100">
        <f>'Mercado móvil - Incumbente'!AD39</f>
        <v>77129145000.000015</v>
      </c>
      <c r="AB142" s="100">
        <f>'Mercado móvil - Incumbente'!AE39</f>
        <v>104013727500.00003</v>
      </c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</row>
    <row r="143" spans="1:69">
      <c r="A143"/>
      <c r="B143"/>
      <c r="C143" s="31" t="str">
        <v xml:space="preserve">Datos LTE </v>
      </c>
      <c r="D143"/>
      <c r="E143"/>
      <c r="F143"/>
      <c r="G143" s="31" t="str">
        <v>megabytes</v>
      </c>
      <c r="H143"/>
      <c r="I143" s="45"/>
      <c r="J143"/>
      <c r="K143"/>
      <c r="L143"/>
      <c r="M143"/>
      <c r="N143"/>
      <c r="O143" s="100">
        <f>'Mercado móvil - Incumbente'!R40</f>
        <v>0</v>
      </c>
      <c r="P143" s="100">
        <f>'Mercado móvil - Incumbente'!S40</f>
        <v>0</v>
      </c>
      <c r="Q143" s="100">
        <f>'Mercado móvil - Incumbente'!T40</f>
        <v>0</v>
      </c>
      <c r="R143" s="100">
        <f>'Mercado móvil - Incumbente'!U40</f>
        <v>0</v>
      </c>
      <c r="S143" s="100">
        <f>'Mercado móvil - Incumbente'!V40</f>
        <v>0</v>
      </c>
      <c r="T143" s="100">
        <f>'Mercado móvil - Incumbente'!W40</f>
        <v>0</v>
      </c>
      <c r="U143" s="100">
        <f>'Mercado móvil - Incumbente'!X40</f>
        <v>0</v>
      </c>
      <c r="V143" s="100">
        <f>'Mercado móvil - Incumbente'!Y40</f>
        <v>0</v>
      </c>
      <c r="W143" s="100">
        <f>'Mercado móvil - Incumbente'!Z40</f>
        <v>4995929250</v>
      </c>
      <c r="X143" s="100">
        <f>'Mercado móvil - Incumbente'!AA40</f>
        <v>58010509015.85672</v>
      </c>
      <c r="Y143" s="100">
        <f>'Mercado móvil - Incumbente'!AB40</f>
        <v>130483967999.99997</v>
      </c>
      <c r="Z143" s="100">
        <f>'Mercado móvil - Incumbente'!AC40</f>
        <v>405182914999.99994</v>
      </c>
      <c r="AA143" s="100">
        <f>'Mercado móvil - Incumbente'!AD40</f>
        <v>679025600000.00012</v>
      </c>
      <c r="AB143" s="100">
        <f>'Mercado móvil - Incumbente'!AE40</f>
        <v>1454078598500</v>
      </c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</row>
    <row r="144" spans="1:69">
      <c r="A144"/>
      <c r="B144"/>
      <c r="C144" s="31" t="str">
        <v>2G Roaming en originación</v>
      </c>
      <c r="D144"/>
      <c r="E144"/>
      <c r="F144"/>
      <c r="G144" s="31" t="str">
        <v>minutos</v>
      </c>
      <c r="H144"/>
      <c r="I144" s="45"/>
      <c r="J144"/>
      <c r="K144"/>
      <c r="L144"/>
      <c r="M144"/>
      <c r="N144"/>
      <c r="O144" s="100">
        <f>'Mercado móvil - Incumbente'!R41</f>
        <v>0</v>
      </c>
      <c r="P144" s="100">
        <f>'Mercado móvil - Incumbente'!S41</f>
        <v>0</v>
      </c>
      <c r="Q144" s="100">
        <f>'Mercado móvil - Incumbente'!T41</f>
        <v>0</v>
      </c>
      <c r="R144" s="100">
        <f>'Mercado móvil - Incumbente'!U41</f>
        <v>0</v>
      </c>
      <c r="S144" s="100">
        <f>'Mercado móvil - Incumbente'!V41</f>
        <v>0</v>
      </c>
      <c r="T144" s="100">
        <f>'Mercado móvil - Incumbente'!W41</f>
        <v>0</v>
      </c>
      <c r="U144" s="100">
        <f>'Mercado móvil - Incumbente'!X41</f>
        <v>0</v>
      </c>
      <c r="V144" s="100">
        <f>'Mercado móvil - Incumbente'!Y41</f>
        <v>0</v>
      </c>
      <c r="W144" s="100">
        <f>'Mercado móvil - Incumbente'!Z41</f>
        <v>0</v>
      </c>
      <c r="X144" s="100">
        <f>'Mercado móvil - Incumbente'!AA41</f>
        <v>230400000.00000006</v>
      </c>
      <c r="Y144" s="100">
        <f>'Mercado móvil - Incumbente'!AB41</f>
        <v>475000000</v>
      </c>
      <c r="Z144" s="100">
        <f>'Mercado móvil - Incumbente'!AC41</f>
        <v>356399999.99999994</v>
      </c>
      <c r="AA144" s="100">
        <f>'Mercado móvil - Incumbente'!AD41</f>
        <v>399599999.99999988</v>
      </c>
      <c r="AB144" s="100">
        <f>'Mercado móvil - Incumbente'!AE41</f>
        <v>297500000.00000006</v>
      </c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</row>
    <row r="145" spans="1:69">
      <c r="A145"/>
      <c r="B145"/>
      <c r="C145" s="31" t="str">
        <v>2G Roaming en terminación</v>
      </c>
      <c r="D145"/>
      <c r="E145"/>
      <c r="F145"/>
      <c r="G145" s="31" t="str">
        <v>minutos</v>
      </c>
      <c r="H145"/>
      <c r="I145" s="45"/>
      <c r="J145"/>
      <c r="K145"/>
      <c r="L145"/>
      <c r="M145"/>
      <c r="N145"/>
      <c r="O145" s="100">
        <f>'Mercado móvil - Incumbente'!R42</f>
        <v>0</v>
      </c>
      <c r="P145" s="100">
        <f>'Mercado móvil - Incumbente'!S42</f>
        <v>0</v>
      </c>
      <c r="Q145" s="100">
        <f>'Mercado móvil - Incumbente'!T42</f>
        <v>0</v>
      </c>
      <c r="R145" s="100">
        <f>'Mercado móvil - Incumbente'!U42</f>
        <v>0</v>
      </c>
      <c r="S145" s="100">
        <f>'Mercado móvil - Incumbente'!V42</f>
        <v>0</v>
      </c>
      <c r="T145" s="100">
        <f>'Mercado móvil - Incumbente'!W42</f>
        <v>0</v>
      </c>
      <c r="U145" s="100">
        <f>'Mercado móvil - Incumbente'!X42</f>
        <v>0</v>
      </c>
      <c r="V145" s="100">
        <f>'Mercado móvil - Incumbente'!Y42</f>
        <v>0</v>
      </c>
      <c r="W145" s="100">
        <f>'Mercado móvil - Incumbente'!Z42</f>
        <v>0</v>
      </c>
      <c r="X145" s="100">
        <f>'Mercado móvil - Incumbente'!AA42</f>
        <v>105600000.00000001</v>
      </c>
      <c r="Y145" s="100">
        <f>'Mercado móvil - Incumbente'!AB42</f>
        <v>475000000</v>
      </c>
      <c r="Z145" s="100">
        <f>'Mercado móvil - Incumbente'!AC42</f>
        <v>544499999.99999988</v>
      </c>
      <c r="AA145" s="100">
        <f>'Mercado móvil - Incumbente'!AD42</f>
        <v>297479999.99999994</v>
      </c>
      <c r="AB145" s="100">
        <f>'Mercado móvil - Incumbente'!AE42</f>
        <v>262990000.00000006</v>
      </c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</row>
    <row r="146" spans="1:69">
      <c r="A146"/>
      <c r="B146"/>
      <c r="C146" s="31" t="str">
        <v>3G Roaming en originación</v>
      </c>
      <c r="D146"/>
      <c r="E146"/>
      <c r="F146"/>
      <c r="G146" s="31" t="str">
        <v>minutos</v>
      </c>
      <c r="H146"/>
      <c r="I146" s="45"/>
      <c r="J146"/>
      <c r="K146"/>
      <c r="L146"/>
      <c r="M146"/>
      <c r="N146"/>
      <c r="O146" s="100">
        <f>'Mercado móvil - Incumbente'!R43</f>
        <v>0</v>
      </c>
      <c r="P146" s="100">
        <f>'Mercado móvil - Incumbente'!S43</f>
        <v>0</v>
      </c>
      <c r="Q146" s="100">
        <f>'Mercado móvil - Incumbente'!T43</f>
        <v>0</v>
      </c>
      <c r="R146" s="100">
        <f>'Mercado móvil - Incumbente'!U43</f>
        <v>0</v>
      </c>
      <c r="S146" s="100">
        <f>'Mercado móvil - Incumbente'!V43</f>
        <v>0</v>
      </c>
      <c r="T146" s="100">
        <f>'Mercado móvil - Incumbente'!W43</f>
        <v>0</v>
      </c>
      <c r="U146" s="100">
        <f>'Mercado móvil - Incumbente'!X43</f>
        <v>0</v>
      </c>
      <c r="V146" s="100">
        <f>'Mercado móvil - Incumbente'!Y43</f>
        <v>0</v>
      </c>
      <c r="W146" s="100">
        <f>'Mercado móvil - Incumbente'!Z43</f>
        <v>0</v>
      </c>
      <c r="X146" s="100">
        <f>'Mercado móvil - Incumbente'!AA43</f>
        <v>489599999.99999994</v>
      </c>
      <c r="Y146" s="100">
        <f>'Mercado móvil - Incumbente'!AB43</f>
        <v>1425000000</v>
      </c>
      <c r="Z146" s="100">
        <f>'Mercado móvil - Incumbente'!AC43</f>
        <v>1425600000</v>
      </c>
      <c r="AA146" s="100">
        <f>'Mercado móvil - Incumbente'!AD43</f>
        <v>2138400000</v>
      </c>
      <c r="AB146" s="100">
        <f>'Mercado móvil - Incumbente'!AE43</f>
        <v>1827500000</v>
      </c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</row>
    <row r="147" spans="1:69">
      <c r="A147"/>
      <c r="B147"/>
      <c r="C147" s="31" t="str">
        <v>3G Roaming en terminación</v>
      </c>
      <c r="D147"/>
      <c r="E147"/>
      <c r="F147"/>
      <c r="G147" s="31" t="str">
        <v>minutos</v>
      </c>
      <c r="H147"/>
      <c r="I147" s="45"/>
      <c r="J147"/>
      <c r="K147"/>
      <c r="L147"/>
      <c r="M147"/>
      <c r="N147"/>
      <c r="O147" s="100">
        <f>'Mercado móvil - Incumbente'!R44</f>
        <v>0</v>
      </c>
      <c r="P147" s="100">
        <f>'Mercado móvil - Incumbente'!S44</f>
        <v>0</v>
      </c>
      <c r="Q147" s="100">
        <f>'Mercado móvil - Incumbente'!T44</f>
        <v>0</v>
      </c>
      <c r="R147" s="100">
        <f>'Mercado móvil - Incumbente'!U44</f>
        <v>0</v>
      </c>
      <c r="S147" s="100">
        <f>'Mercado móvil - Incumbente'!V44</f>
        <v>0</v>
      </c>
      <c r="T147" s="100">
        <f>'Mercado móvil - Incumbente'!W44</f>
        <v>0</v>
      </c>
      <c r="U147" s="100">
        <f>'Mercado móvil - Incumbente'!X44</f>
        <v>0</v>
      </c>
      <c r="V147" s="100">
        <f>'Mercado móvil - Incumbente'!Y44</f>
        <v>0</v>
      </c>
      <c r="W147" s="100">
        <f>'Mercado móvil - Incumbente'!Z44</f>
        <v>0</v>
      </c>
      <c r="X147" s="100">
        <f>'Mercado móvil - Incumbente'!AA44</f>
        <v>224399999.99999997</v>
      </c>
      <c r="Y147" s="100">
        <f>'Mercado móvil - Incumbente'!AB44</f>
        <v>1425000000</v>
      </c>
      <c r="Z147" s="100">
        <f>'Mercado móvil - Incumbente'!AC44</f>
        <v>2178000000</v>
      </c>
      <c r="AA147" s="100">
        <f>'Mercado móvil - Incumbente'!AD44</f>
        <v>1591920000</v>
      </c>
      <c r="AB147" s="100">
        <f>'Mercado móvil - Incumbente'!AE44</f>
        <v>1615510000</v>
      </c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</row>
    <row r="148" spans="1:69">
      <c r="A148"/>
      <c r="B148"/>
      <c r="C148" s="31" t="str">
        <v>4G Roaming en originación</v>
      </c>
      <c r="D148"/>
      <c r="E148"/>
      <c r="F148"/>
      <c r="G148" s="31" t="str">
        <v>minutos</v>
      </c>
      <c r="H148"/>
      <c r="I148" s="45"/>
      <c r="J148"/>
      <c r="K148"/>
      <c r="L148"/>
      <c r="M148"/>
      <c r="N148"/>
      <c r="O148" s="100">
        <f>'Mercado móvil - Incumbente'!R45</f>
        <v>0</v>
      </c>
      <c r="P148" s="100">
        <f>'Mercado móvil - Incumbente'!S45</f>
        <v>0</v>
      </c>
      <c r="Q148" s="100">
        <f>'Mercado móvil - Incumbente'!T45</f>
        <v>0</v>
      </c>
      <c r="R148" s="100">
        <f>'Mercado móvil - Incumbente'!U45</f>
        <v>0</v>
      </c>
      <c r="S148" s="100">
        <f>'Mercado móvil - Incumbente'!V45</f>
        <v>0</v>
      </c>
      <c r="T148" s="100">
        <f>'Mercado móvil - Incumbente'!W45</f>
        <v>0</v>
      </c>
      <c r="U148" s="100">
        <f>'Mercado móvil - Incumbente'!X45</f>
        <v>0</v>
      </c>
      <c r="V148" s="100">
        <f>'Mercado móvil - Incumbente'!Y45</f>
        <v>0</v>
      </c>
      <c r="W148" s="100">
        <f>'Mercado móvil - Incumbente'!Z45</f>
        <v>0</v>
      </c>
      <c r="X148" s="100">
        <f>'Mercado móvil - Incumbente'!AA45</f>
        <v>0</v>
      </c>
      <c r="Y148" s="100">
        <f>'Mercado móvil - Incumbente'!AB45</f>
        <v>0</v>
      </c>
      <c r="Z148" s="100">
        <f>'Mercado móvil - Incumbente'!AC45</f>
        <v>18000000</v>
      </c>
      <c r="AA148" s="100">
        <f>'Mercado móvil - Incumbente'!AD45</f>
        <v>162000000</v>
      </c>
      <c r="AB148" s="100">
        <f>'Mercado móvil - Incumbente'!AE45</f>
        <v>375000000</v>
      </c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</row>
    <row r="149" spans="1:69">
      <c r="A149"/>
      <c r="B149"/>
      <c r="C149" s="31" t="str">
        <v>4G Roaming en terminación</v>
      </c>
      <c r="D149"/>
      <c r="E149"/>
      <c r="F149"/>
      <c r="G149" s="31" t="str">
        <v>minutos</v>
      </c>
      <c r="H149"/>
      <c r="I149" s="45"/>
      <c r="J149"/>
      <c r="K149"/>
      <c r="L149"/>
      <c r="M149"/>
      <c r="N149"/>
      <c r="O149" s="100">
        <f>'Mercado móvil - Incumbente'!R46</f>
        <v>0</v>
      </c>
      <c r="P149" s="100">
        <f>'Mercado móvil - Incumbente'!S46</f>
        <v>0</v>
      </c>
      <c r="Q149" s="100">
        <f>'Mercado móvil - Incumbente'!T46</f>
        <v>0</v>
      </c>
      <c r="R149" s="100">
        <f>'Mercado móvil - Incumbente'!U46</f>
        <v>0</v>
      </c>
      <c r="S149" s="100">
        <f>'Mercado móvil - Incumbente'!V46</f>
        <v>0</v>
      </c>
      <c r="T149" s="100">
        <f>'Mercado móvil - Incumbente'!W46</f>
        <v>0</v>
      </c>
      <c r="U149" s="100">
        <f>'Mercado móvil - Incumbente'!X46</f>
        <v>0</v>
      </c>
      <c r="V149" s="100">
        <f>'Mercado móvil - Incumbente'!Y46</f>
        <v>0</v>
      </c>
      <c r="W149" s="100">
        <f>'Mercado móvil - Incumbente'!Z46</f>
        <v>0</v>
      </c>
      <c r="X149" s="100">
        <f>'Mercado móvil - Incumbente'!AA46</f>
        <v>0</v>
      </c>
      <c r="Y149" s="100">
        <f>'Mercado móvil - Incumbente'!AB46</f>
        <v>0</v>
      </c>
      <c r="Z149" s="100">
        <f>'Mercado móvil - Incumbente'!AC46</f>
        <v>27500000</v>
      </c>
      <c r="AA149" s="100">
        <f>'Mercado móvil - Incumbente'!AD46</f>
        <v>120600000</v>
      </c>
      <c r="AB149" s="100">
        <f>'Mercado móvil - Incumbente'!AE46</f>
        <v>331500000</v>
      </c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</row>
    <row r="150" spans="1:69">
      <c r="A150"/>
      <c r="B150"/>
      <c r="C150" s="31" t="str">
        <v>Llamadas en tránsito Local y Larga Distancia intra-nodo</v>
      </c>
      <c r="D150"/>
      <c r="E150"/>
      <c r="F150"/>
      <c r="G150" s="31" t="str">
        <v>minutos</v>
      </c>
      <c r="H150"/>
      <c r="I150" s="45"/>
      <c r="J150"/>
      <c r="K150"/>
      <c r="L150"/>
      <c r="M150"/>
      <c r="N150"/>
      <c r="O150" s="100">
        <f>'Mercado móvil - Incumbente'!R47</f>
        <v>0</v>
      </c>
      <c r="P150" s="100">
        <f>'Mercado móvil - Incumbente'!S47</f>
        <v>0</v>
      </c>
      <c r="Q150" s="100">
        <f>'Mercado móvil - Incumbente'!T47</f>
        <v>0</v>
      </c>
      <c r="R150" s="100">
        <f>'Mercado móvil - Incumbente'!U47</f>
        <v>0</v>
      </c>
      <c r="S150" s="100">
        <f>'Mercado móvil - Incumbente'!V47</f>
        <v>0</v>
      </c>
      <c r="T150" s="100">
        <f>'Mercado móvil - Incumbente'!W47</f>
        <v>0</v>
      </c>
      <c r="U150" s="100">
        <f>'Mercado móvil - Incumbente'!X47</f>
        <v>0</v>
      </c>
      <c r="V150" s="100">
        <f>'Mercado móvil - Incumbente'!Y47</f>
        <v>0</v>
      </c>
      <c r="W150" s="100">
        <f>'Mercado móvil - Incumbente'!Z47</f>
        <v>0</v>
      </c>
      <c r="X150" s="100">
        <f>'Mercado móvil - Incumbente'!AA47</f>
        <v>0</v>
      </c>
      <c r="Y150" s="100">
        <f>'Mercado móvil - Incumbente'!AB47</f>
        <v>0</v>
      </c>
      <c r="Z150" s="100">
        <f>'Mercado móvil - Incumbente'!AC47</f>
        <v>0</v>
      </c>
      <c r="AA150" s="100">
        <f>'Mercado móvil - Incumbente'!AD47</f>
        <v>0</v>
      </c>
      <c r="AB150" s="100">
        <f>'Mercado móvil - Incumbente'!AE47</f>
        <v>0</v>
      </c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</row>
    <row r="151" spans="1:69">
      <c r="A151"/>
      <c r="B151"/>
      <c r="C151" s="31" t="str">
        <v>Llamadas en tránsito Larga Distancia multi-nodo</v>
      </c>
      <c r="D151"/>
      <c r="E151"/>
      <c r="F151"/>
      <c r="G151" s="31" t="str">
        <v>minutos</v>
      </c>
      <c r="H151"/>
      <c r="I151" s="45"/>
      <c r="J151"/>
      <c r="K151"/>
      <c r="L151"/>
      <c r="M151"/>
      <c r="N151"/>
      <c r="O151" s="100">
        <f>'Mercado móvil - Incumbente'!R48</f>
        <v>0</v>
      </c>
      <c r="P151" s="100">
        <f>'Mercado móvil - Incumbente'!S48</f>
        <v>0</v>
      </c>
      <c r="Q151" s="100">
        <f>'Mercado móvil - Incumbente'!T48</f>
        <v>0</v>
      </c>
      <c r="R151" s="100">
        <f>'Mercado móvil - Incumbente'!U48</f>
        <v>0</v>
      </c>
      <c r="S151" s="100">
        <f>'Mercado móvil - Incumbente'!V48</f>
        <v>0</v>
      </c>
      <c r="T151" s="100">
        <f>'Mercado móvil - Incumbente'!W48</f>
        <v>0</v>
      </c>
      <c r="U151" s="100">
        <f>'Mercado móvil - Incumbente'!X48</f>
        <v>0</v>
      </c>
      <c r="V151" s="100">
        <f>'Mercado móvil - Incumbente'!Y48</f>
        <v>0</v>
      </c>
      <c r="W151" s="100">
        <f>'Mercado móvil - Incumbente'!Z48</f>
        <v>0</v>
      </c>
      <c r="X151" s="100">
        <f>'Mercado móvil - Incumbente'!AA48</f>
        <v>0</v>
      </c>
      <c r="Y151" s="100">
        <f>'Mercado móvil - Incumbente'!AB48</f>
        <v>0</v>
      </c>
      <c r="Z151" s="100">
        <f>'Mercado móvil - Incumbente'!AC48</f>
        <v>0</v>
      </c>
      <c r="AA151" s="100">
        <f>'Mercado móvil - Incumbente'!AD48</f>
        <v>0</v>
      </c>
      <c r="AB151" s="100">
        <f>'Mercado móvil - Incumbente'!AE48</f>
        <v>0</v>
      </c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</row>
    <row r="152" spans="1:69">
      <c r="A152"/>
      <c r="B152"/>
      <c r="C152" s="31" t="str">
        <v>Servicios de interconexión</v>
      </c>
      <c r="D152"/>
      <c r="E152"/>
      <c r="F152"/>
      <c r="G152" s="31" t="str">
        <v>#</v>
      </c>
      <c r="H152"/>
      <c r="I152" s="45"/>
      <c r="J152"/>
      <c r="K152"/>
      <c r="L152"/>
      <c r="M152"/>
      <c r="N152"/>
      <c r="O152" s="100">
        <f>'Mercado móvil - Incumbente'!R49</f>
        <v>0</v>
      </c>
      <c r="P152" s="100">
        <f>'Mercado móvil - Incumbente'!S49</f>
        <v>0</v>
      </c>
      <c r="Q152" s="100">
        <f>'Mercado móvil - Incumbente'!T49</f>
        <v>0</v>
      </c>
      <c r="R152" s="100">
        <f>'Mercado móvil - Incumbente'!U49</f>
        <v>0</v>
      </c>
      <c r="S152" s="100">
        <f>'Mercado móvil - Incumbente'!V49</f>
        <v>0</v>
      </c>
      <c r="T152" s="100">
        <f>'Mercado móvil - Incumbente'!W49</f>
        <v>0</v>
      </c>
      <c r="U152" s="100">
        <f>'Mercado móvil - Incumbente'!X49</f>
        <v>0</v>
      </c>
      <c r="V152" s="100">
        <f>'Mercado móvil - Incumbente'!Y49</f>
        <v>0</v>
      </c>
      <c r="W152" s="100">
        <f>'Mercado móvil - Incumbente'!Z49</f>
        <v>0</v>
      </c>
      <c r="X152" s="100">
        <f>'Mercado móvil - Incumbente'!AA49</f>
        <v>0</v>
      </c>
      <c r="Y152" s="100">
        <f>'Mercado móvil - Incumbente'!AB49</f>
        <v>0</v>
      </c>
      <c r="Z152" s="100">
        <f>'Mercado móvil - Incumbente'!AC49</f>
        <v>0</v>
      </c>
      <c r="AA152" s="100">
        <f>'Mercado móvil - Incumbente'!AD49</f>
        <v>0</v>
      </c>
      <c r="AB152" s="100">
        <f>'Mercado móvil - Incumbente'!AE49</f>
        <v>0</v>
      </c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</row>
    <row r="153" spans="1:69">
      <c r="A153"/>
      <c r="B153"/>
      <c r="C153" s="31" t="str">
        <v>spare</v>
      </c>
      <c r="D153"/>
      <c r="E153"/>
      <c r="F153"/>
      <c r="G153" s="31" t="str">
        <v>spare</v>
      </c>
      <c r="H153"/>
      <c r="I153" s="45"/>
      <c r="J153"/>
      <c r="K153"/>
      <c r="L153"/>
      <c r="M153"/>
      <c r="N153"/>
      <c r="O153" s="100"/>
      <c r="P153" s="100"/>
      <c r="Q153" s="100"/>
      <c r="R153" s="100"/>
      <c r="S153" s="100"/>
      <c r="T153" s="100"/>
      <c r="U153" s="100"/>
      <c r="V153" s="100"/>
      <c r="W153" s="100"/>
      <c r="X153" s="100"/>
      <c r="Y153" s="100"/>
      <c r="Z153" s="100"/>
      <c r="AA153" s="100"/>
      <c r="AB153" s="100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</row>
    <row r="154" spans="1:69" ht="12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 s="15"/>
      <c r="BN154" s="15"/>
      <c r="BO154" s="15"/>
      <c r="BP154" s="15"/>
      <c r="BQ154" s="15"/>
    </row>
    <row r="155" spans="1:69" ht="12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 s="15"/>
      <c r="BN155" s="15"/>
      <c r="BO155" s="15"/>
      <c r="BP155" s="15"/>
      <c r="BQ155" s="15"/>
    </row>
    <row r="156" spans="1:69" ht="18">
      <c r="A156" s="39">
        <v>3</v>
      </c>
      <c r="B156" s="39" t="s">
        <v>118</v>
      </c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  <c r="R156" s="40"/>
      <c r="S156" s="40"/>
      <c r="T156" s="40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F156" s="40"/>
      <c r="AG156" s="40"/>
      <c r="AH156" s="40"/>
      <c r="AI156" s="40"/>
      <c r="AJ156" s="40"/>
      <c r="AK156" s="40"/>
      <c r="AL156" s="40"/>
      <c r="AM156" s="40"/>
      <c r="AN156" s="40"/>
      <c r="AO156" s="40"/>
      <c r="AP156" s="40"/>
      <c r="AQ156" s="40"/>
      <c r="AR156" s="40"/>
      <c r="AS156" s="40"/>
      <c r="AT156" s="40"/>
      <c r="AU156" s="40"/>
      <c r="AV156" s="40"/>
      <c r="AW156" s="40"/>
      <c r="AX156" s="40"/>
      <c r="AY156" s="40"/>
      <c r="AZ156" s="40"/>
      <c r="BA156" s="40"/>
      <c r="BB156" s="40"/>
      <c r="BC156" s="40"/>
      <c r="BD156" s="40"/>
      <c r="BE156" s="40"/>
      <c r="BF156" s="40"/>
      <c r="BG156" s="40"/>
      <c r="BH156" s="40"/>
      <c r="BI156" s="40"/>
      <c r="BJ156" s="40"/>
      <c r="BK156" s="40"/>
      <c r="BL156" s="40"/>
      <c r="BM156" s="40"/>
      <c r="BN156" s="40"/>
      <c r="BO156" s="40"/>
      <c r="BP156" s="40"/>
      <c r="BQ156" s="40"/>
    </row>
    <row r="157" spans="1:69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</row>
    <row r="158" spans="1:69" ht="15.5">
      <c r="A158"/>
      <c r="B158" s="13" t="s">
        <v>119</v>
      </c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</row>
    <row r="159" spans="1:69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</row>
    <row r="160" spans="1:69" ht="12">
      <c r="A160"/>
      <c r="B160"/>
      <c r="C160" s="74" t="s">
        <v>121</v>
      </c>
      <c r="D160"/>
      <c r="E160"/>
      <c r="F160"/>
      <c r="G160"/>
      <c r="H160"/>
      <c r="I160">
        <f t="array" ref="I160:BP160">Mobile.operator.market.share</f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 s="93">
        <v>0</v>
      </c>
      <c r="P160" s="93">
        <v>0</v>
      </c>
      <c r="Q160" s="93">
        <v>0</v>
      </c>
      <c r="R160" s="93">
        <v>0</v>
      </c>
      <c r="S160" s="93">
        <v>0</v>
      </c>
      <c r="T160" s="93">
        <v>0</v>
      </c>
      <c r="U160" s="93">
        <v>7.8045327738744785E-2</v>
      </c>
      <c r="V160" s="93">
        <v>0.15609065547748957</v>
      </c>
      <c r="W160" s="93">
        <v>0.23413598321623436</v>
      </c>
      <c r="X160" s="93">
        <v>0.31218131095497914</v>
      </c>
      <c r="Y160" s="93">
        <v>0.39022663869372393</v>
      </c>
      <c r="Z160" s="93">
        <v>0.46827196643246871</v>
      </c>
      <c r="AA160" s="93">
        <v>0.54631729417121355</v>
      </c>
      <c r="AB160" s="93">
        <v>0.62436262190995828</v>
      </c>
      <c r="AC160" s="93">
        <v>0.62436262190995828</v>
      </c>
      <c r="AD160" s="93">
        <v>0.62436262190995828</v>
      </c>
      <c r="AE160" s="93">
        <v>0.62436262190995828</v>
      </c>
      <c r="AF160" s="93">
        <v>0.62436262190995828</v>
      </c>
      <c r="AG160" s="93">
        <v>0.62436262190995828</v>
      </c>
      <c r="AH160" s="93">
        <v>0.62436262190995828</v>
      </c>
      <c r="AI160" s="93">
        <v>0.62436262190995828</v>
      </c>
      <c r="AJ160" s="93">
        <v>0.62436262190995828</v>
      </c>
      <c r="AK160" s="93">
        <v>0.62436262190995828</v>
      </c>
      <c r="AL160" s="93">
        <v>0.62436262190995828</v>
      </c>
      <c r="AM160" s="93">
        <v>0.62436262190995828</v>
      </c>
      <c r="AN160" s="93">
        <v>0.62436262190995828</v>
      </c>
      <c r="AO160" s="93">
        <v>0.62436262190995828</v>
      </c>
      <c r="AP160" s="93">
        <v>0.62436262190995828</v>
      </c>
      <c r="AQ160" s="93">
        <v>0.62436262190995828</v>
      </c>
      <c r="AR160" s="93">
        <v>0.62436262190995828</v>
      </c>
      <c r="AS160" s="93">
        <v>0.62436262190995828</v>
      </c>
      <c r="AT160" s="93">
        <v>0.62436262190995828</v>
      </c>
      <c r="AU160" s="93">
        <v>0.62436262190995828</v>
      </c>
      <c r="AV160" s="93">
        <v>0.62436262190995828</v>
      </c>
      <c r="AW160" s="93">
        <v>0.62436262190995828</v>
      </c>
      <c r="AX160" s="93">
        <v>0.62436262190995828</v>
      </c>
      <c r="AY160" s="93">
        <v>0.62436262190995828</v>
      </c>
      <c r="AZ160" s="93">
        <v>0.62436262190995828</v>
      </c>
      <c r="BA160" s="93">
        <v>0.62436262190995828</v>
      </c>
      <c r="BB160" s="93">
        <v>0.62436262190995828</v>
      </c>
      <c r="BC160" s="93">
        <v>0.62436262190995828</v>
      </c>
      <c r="BD160" s="93">
        <v>0.62436262190995828</v>
      </c>
      <c r="BE160" s="93">
        <v>0.62436262190995828</v>
      </c>
      <c r="BF160" s="93">
        <v>0.62436262190995828</v>
      </c>
      <c r="BG160" s="93">
        <v>0.62436262190995828</v>
      </c>
      <c r="BH160" s="93">
        <v>0.62436262190995828</v>
      </c>
      <c r="BI160" s="93">
        <v>0.62436262190995828</v>
      </c>
      <c r="BJ160" s="93">
        <v>0.62436262190995828</v>
      </c>
      <c r="BK160" s="93">
        <v>0.62436262190995828</v>
      </c>
      <c r="BL160" s="93">
        <v>0.62436262190995828</v>
      </c>
      <c r="BM160" s="93">
        <v>0.62436262190995828</v>
      </c>
      <c r="BN160" s="93">
        <v>0.62436262190995828</v>
      </c>
      <c r="BO160" s="93">
        <v>0.62436262190995828</v>
      </c>
      <c r="BP160" s="93">
        <v>0.62436262190995828</v>
      </c>
      <c r="BQ160" s="15" t="s">
        <v>198</v>
      </c>
    </row>
    <row r="161" spans="1:69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</row>
    <row r="162" spans="1:69" ht="15.5">
      <c r="A162"/>
      <c r="B162" s="13" t="s">
        <v>116</v>
      </c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</row>
    <row r="163" spans="1:69">
      <c r="A163" s="101"/>
      <c r="B163" s="101"/>
      <c r="C163" s="101"/>
      <c r="D163" s="101"/>
      <c r="E163" s="101"/>
      <c r="F163" s="102"/>
      <c r="G163" s="102"/>
      <c r="H163" s="101"/>
      <c r="I163" s="101"/>
      <c r="J163" s="101"/>
      <c r="K163" s="101"/>
      <c r="L163" s="101"/>
      <c r="M163" s="101"/>
      <c r="N163" s="103"/>
      <c r="O163" s="103"/>
      <c r="P163" s="103"/>
      <c r="Q163" s="103"/>
      <c r="R163" s="103"/>
      <c r="S163" s="103"/>
      <c r="T163" s="103"/>
      <c r="U163" s="103"/>
      <c r="V163" s="103"/>
      <c r="W163" s="103"/>
      <c r="X163" s="103"/>
      <c r="Y163" s="103"/>
      <c r="Z163" s="103"/>
      <c r="AA163" s="103"/>
      <c r="AB163" s="103"/>
      <c r="AC163" s="103"/>
      <c r="AD163" s="103"/>
      <c r="AE163" s="103"/>
      <c r="AF163" s="103"/>
      <c r="AG163" s="103"/>
      <c r="AH163" s="103"/>
      <c r="AI163" s="103"/>
      <c r="AJ163" s="103"/>
      <c r="AK163" s="103"/>
      <c r="AL163" s="103"/>
      <c r="AM163" s="103"/>
      <c r="AN163" s="103"/>
      <c r="AO163" s="103"/>
      <c r="AP163" s="103"/>
      <c r="AQ163" s="103"/>
      <c r="AR163" s="103"/>
      <c r="AS163" s="103"/>
      <c r="AT163" s="103"/>
      <c r="AU163" s="103"/>
      <c r="AV163" s="103"/>
      <c r="AW163" s="103"/>
      <c r="AX163" s="103"/>
      <c r="AY163" s="103"/>
      <c r="AZ163" s="103"/>
      <c r="BA163" s="103"/>
      <c r="BB163" s="103"/>
      <c r="BC163" s="103"/>
      <c r="BD163" s="103"/>
      <c r="BE163" s="103"/>
      <c r="BF163" s="103"/>
      <c r="BG163" s="103"/>
      <c r="BH163" s="103"/>
      <c r="BI163" s="103"/>
      <c r="BJ163" s="103"/>
      <c r="BK163" s="103"/>
      <c r="BL163" s="103"/>
      <c r="BM163" s="103"/>
      <c r="BN163" s="103"/>
      <c r="BO163" s="103"/>
      <c r="BP163" s="103"/>
      <c r="BQ163" s="102"/>
    </row>
    <row r="164" spans="1:69" ht="12">
      <c r="A164"/>
      <c r="B164"/>
      <c r="C164" s="12" t="s">
        <v>131</v>
      </c>
      <c r="D164"/>
      <c r="E164"/>
      <c r="F164" s="80" t="s">
        <v>108</v>
      </c>
      <c r="G164" s="80" t="s">
        <v>51</v>
      </c>
      <c r="H164"/>
      <c r="I164"/>
      <c r="J164"/>
      <c r="K164"/>
      <c r="L164"/>
      <c r="M164"/>
      <c r="N164" s="103"/>
      <c r="O164" s="104">
        <f t="shared" ref="O164:X164" si="45">O108*O160/cuota_operador_movil_incumbente</f>
        <v>0</v>
      </c>
      <c r="P164" s="104">
        <f t="shared" si="45"/>
        <v>0</v>
      </c>
      <c r="Q164" s="104">
        <f t="shared" si="45"/>
        <v>0</v>
      </c>
      <c r="R164" s="104">
        <f t="shared" si="45"/>
        <v>0</v>
      </c>
      <c r="S164" s="104">
        <f t="shared" si="45"/>
        <v>0</v>
      </c>
      <c r="T164" s="104">
        <f t="shared" si="45"/>
        <v>0</v>
      </c>
      <c r="U164" s="104">
        <f t="shared" si="45"/>
        <v>8502799.1875</v>
      </c>
      <c r="V164" s="104">
        <f t="shared" si="45"/>
        <v>17983874.875</v>
      </c>
      <c r="W164" s="104">
        <f t="shared" si="45"/>
        <v>27157108.687500004</v>
      </c>
      <c r="X164" s="104">
        <f t="shared" si="45"/>
        <v>36146408.5</v>
      </c>
      <c r="Y164" s="104">
        <f>Y108*Y160/cuota_operador_movil_incumbente</f>
        <v>45558779.6875</v>
      </c>
      <c r="Z164" s="104">
        <f>Z108*Z160/cuota_operador_movil_incumbente</f>
        <v>54751358.625</v>
      </c>
      <c r="AA164" s="104">
        <f>AA108*AA160/cuota_operador_movil_incumbente</f>
        <v>64995730.187500007</v>
      </c>
      <c r="AB164" s="104">
        <f>AB108*AB160/cuota_operador_movil_incumbente</f>
        <v>75645721.5</v>
      </c>
      <c r="AC164" s="94">
        <f t="shared" ref="AC164:BP164" si="46">AB164*AC9/AB9</f>
        <v>77488265.711181566</v>
      </c>
      <c r="AD164" s="94">
        <f t="shared" si="46"/>
        <v>79964276.992647946</v>
      </c>
      <c r="AE164" s="94">
        <f t="shared" si="46"/>
        <v>82357062.614029869</v>
      </c>
      <c r="AF164" s="94">
        <f t="shared" si="46"/>
        <v>84670006.753608927</v>
      </c>
      <c r="AG164" s="94">
        <f t="shared" si="46"/>
        <v>86905671.924861535</v>
      </c>
      <c r="AH164" s="94">
        <f t="shared" si="46"/>
        <v>89066690.384934813</v>
      </c>
      <c r="AI164" s="94">
        <f t="shared" si="46"/>
        <v>91155446.297593489</v>
      </c>
      <c r="AJ164" s="94">
        <f t="shared" si="46"/>
        <v>92523218.609347969</v>
      </c>
      <c r="AK164" s="94">
        <f t="shared" si="46"/>
        <v>93196890.604204088</v>
      </c>
      <c r="AL164" s="94">
        <f t="shared" si="46"/>
        <v>93852733.871671483</v>
      </c>
      <c r="AM164" s="94">
        <f t="shared" si="46"/>
        <v>94490288.2932107</v>
      </c>
      <c r="AN164" s="94">
        <f t="shared" si="46"/>
        <v>95110670.203113601</v>
      </c>
      <c r="AO164" s="94">
        <f t="shared" si="46"/>
        <v>95715096.444906056</v>
      </c>
      <c r="AP164" s="94">
        <f t="shared" si="46"/>
        <v>96303278.230477586</v>
      </c>
      <c r="AQ164" s="94">
        <f t="shared" si="46"/>
        <v>96874653.758287132</v>
      </c>
      <c r="AR164" s="94">
        <f t="shared" si="46"/>
        <v>97429054.566826835</v>
      </c>
      <c r="AS164" s="94">
        <f t="shared" si="46"/>
        <v>97966412.049446896</v>
      </c>
      <c r="AT164" s="94">
        <f t="shared" si="46"/>
        <v>98486666.178971276</v>
      </c>
      <c r="AU164" s="94">
        <f t="shared" si="46"/>
        <v>98989707.473398224</v>
      </c>
      <c r="AV164" s="94">
        <f t="shared" si="46"/>
        <v>99475448.795603991</v>
      </c>
      <c r="AW164" s="94">
        <f t="shared" si="46"/>
        <v>99943917.767767832</v>
      </c>
      <c r="AX164" s="94">
        <f t="shared" si="46"/>
        <v>100395229.4895819</v>
      </c>
      <c r="AY164" s="94">
        <f t="shared" si="46"/>
        <v>100829465.38341416</v>
      </c>
      <c r="AZ164" s="94">
        <f t="shared" si="46"/>
        <v>101246655.74010216</v>
      </c>
      <c r="BA164" s="94">
        <f t="shared" si="46"/>
        <v>101646854.20680797</v>
      </c>
      <c r="BB164" s="94">
        <f t="shared" si="46"/>
        <v>102030203.57146187</v>
      </c>
      <c r="BC164" s="94">
        <f t="shared" si="46"/>
        <v>102396934.44803412</v>
      </c>
      <c r="BD164" s="94">
        <f t="shared" si="46"/>
        <v>102747277.79613826</v>
      </c>
      <c r="BE164" s="94">
        <f t="shared" si="46"/>
        <v>103081429.37812842</v>
      </c>
      <c r="BF164" s="94">
        <f t="shared" si="46"/>
        <v>103391785.7794439</v>
      </c>
      <c r="BG164" s="94">
        <f t="shared" si="46"/>
        <v>103606870.29827324</v>
      </c>
      <c r="BH164" s="94">
        <f t="shared" si="46"/>
        <v>103742517.87955357</v>
      </c>
      <c r="BI164" s="94">
        <f t="shared" si="46"/>
        <v>103878343.05780455</v>
      </c>
      <c r="BJ164" s="94">
        <f t="shared" si="46"/>
        <v>104014346.06554559</v>
      </c>
      <c r="BK164" s="94">
        <f t="shared" si="46"/>
        <v>104150527.13560036</v>
      </c>
      <c r="BL164" s="94">
        <f t="shared" si="46"/>
        <v>104286886.50109747</v>
      </c>
      <c r="BM164" s="94">
        <f t="shared" si="46"/>
        <v>104423424.39547071</v>
      </c>
      <c r="BN164" s="94">
        <f t="shared" si="46"/>
        <v>104560141.05245952</v>
      </c>
      <c r="BO164" s="94">
        <f t="shared" si="46"/>
        <v>104697036.70610937</v>
      </c>
      <c r="BP164" s="94">
        <f t="shared" si="46"/>
        <v>104834111.59077208</v>
      </c>
      <c r="BQ164" s="95" t="s">
        <v>199</v>
      </c>
    </row>
    <row r="165" spans="1:69">
      <c r="A165" s="101"/>
      <c r="B165" s="101"/>
      <c r="C165" s="101"/>
      <c r="D165" s="101"/>
      <c r="E165" s="101"/>
      <c r="F165" s="102"/>
      <c r="G165" s="102"/>
      <c r="H165" s="101"/>
      <c r="I165" s="101"/>
      <c r="J165" s="101"/>
      <c r="K165" s="101"/>
      <c r="L165" s="101"/>
      <c r="M165" s="101"/>
      <c r="N165" s="103"/>
      <c r="O165" s="103"/>
      <c r="P165" s="103"/>
      <c r="Q165" s="103"/>
      <c r="R165" s="103"/>
      <c r="S165" s="103"/>
      <c r="T165" s="103"/>
      <c r="U165" s="103"/>
      <c r="V165" s="103"/>
      <c r="W165" s="103"/>
      <c r="X165" s="103"/>
      <c r="Y165" s="103"/>
      <c r="Z165" s="103"/>
      <c r="AA165" s="103"/>
      <c r="AB165" s="103"/>
      <c r="AC165" s="103"/>
      <c r="AD165" s="103"/>
      <c r="AE165" s="103"/>
      <c r="AF165" s="103"/>
      <c r="AG165" s="103"/>
      <c r="AH165" s="103"/>
      <c r="AI165" s="103"/>
      <c r="AJ165" s="103"/>
      <c r="AK165" s="103"/>
      <c r="AL165" s="103"/>
      <c r="AM165" s="103"/>
      <c r="AN165" s="103"/>
      <c r="AO165" s="103"/>
      <c r="AP165" s="103"/>
      <c r="AQ165" s="103"/>
      <c r="AR165" s="103"/>
      <c r="AS165" s="103"/>
      <c r="AT165" s="103"/>
      <c r="AU165" s="103"/>
      <c r="AV165" s="103"/>
      <c r="AW165" s="103"/>
      <c r="AX165" s="103"/>
      <c r="AY165" s="103"/>
      <c r="AZ165" s="103"/>
      <c r="BA165" s="103"/>
      <c r="BB165" s="103"/>
      <c r="BC165" s="103"/>
      <c r="BD165" s="103"/>
      <c r="BE165" s="103"/>
      <c r="BF165" s="103"/>
      <c r="BG165" s="103"/>
      <c r="BH165" s="103"/>
      <c r="BI165" s="103"/>
      <c r="BJ165" s="103"/>
      <c r="BK165" s="103"/>
      <c r="BL165" s="103"/>
      <c r="BM165" s="103"/>
      <c r="BN165" s="103"/>
      <c r="BO165" s="103"/>
      <c r="BP165" s="103"/>
      <c r="BQ165" s="102"/>
    </row>
    <row r="166" spans="1:69" ht="12">
      <c r="A166"/>
      <c r="B166" s="101"/>
      <c r="C166" s="105" t="s">
        <v>200</v>
      </c>
      <c r="D166" s="101"/>
      <c r="E166" s="101"/>
      <c r="F166" s="80" t="s">
        <v>108</v>
      </c>
      <c r="G166" s="80" t="s">
        <v>51</v>
      </c>
      <c r="H166" s="101"/>
      <c r="I166" s="101"/>
      <c r="J166" s="101"/>
      <c r="K166" s="101"/>
      <c r="L166" s="101"/>
      <c r="M166" s="101"/>
      <c r="N166" s="103"/>
      <c r="O166" s="104">
        <f t="shared" ref="O166:X166" si="47">O110*O160/cuota_operador_movil_incumbente</f>
        <v>0</v>
      </c>
      <c r="P166" s="104">
        <f t="shared" si="47"/>
        <v>0</v>
      </c>
      <c r="Q166" s="104">
        <f t="shared" si="47"/>
        <v>0</v>
      </c>
      <c r="R166" s="104">
        <f t="shared" si="47"/>
        <v>0</v>
      </c>
      <c r="S166" s="104">
        <f t="shared" si="47"/>
        <v>0</v>
      </c>
      <c r="T166" s="104">
        <f t="shared" si="47"/>
        <v>0</v>
      </c>
      <c r="U166" s="104">
        <f t="shared" si="47"/>
        <v>2772691.359375</v>
      </c>
      <c r="V166" s="104">
        <f t="shared" si="47"/>
        <v>7073115.4687499991</v>
      </c>
      <c r="W166" s="104">
        <f t="shared" si="47"/>
        <v>12489823.125</v>
      </c>
      <c r="X166" s="104">
        <f t="shared" si="47"/>
        <v>21229311.3125</v>
      </c>
      <c r="Y166" s="104">
        <f>Y110*Y160/cuota_operador_movil_incumbente</f>
        <v>31260900.078125004</v>
      </c>
      <c r="Z166" s="104">
        <f>Z110*Z160/cuota_operador_movil_incumbente</f>
        <v>41548417.875</v>
      </c>
      <c r="AA166" s="104">
        <f>AA110*AA160/cuota_operador_movil_incumbente</f>
        <v>52387678.875</v>
      </c>
      <c r="AB166" s="104">
        <f>AB110*AB160/cuota_operador_movil_incumbente</f>
        <v>65242914.500000007</v>
      </c>
      <c r="AC166" s="94">
        <f t="shared" ref="AC166:BP166" si="48">AC164*AC168</f>
        <v>67856910.667077869</v>
      </c>
      <c r="AD166" s="94">
        <f t="shared" si="48"/>
        <v>71082753.560363054</v>
      </c>
      <c r="AE166" s="94">
        <f t="shared" si="48"/>
        <v>73209775.73881793</v>
      </c>
      <c r="AF166" s="94">
        <f t="shared" si="48"/>
        <v>75265824.320207596</v>
      </c>
      <c r="AG166" s="94">
        <f t="shared" si="48"/>
        <v>77253177.203123644</v>
      </c>
      <c r="AH166" s="94">
        <f t="shared" si="48"/>
        <v>79174174.283493757</v>
      </c>
      <c r="AI166" s="94">
        <f t="shared" si="48"/>
        <v>81030934.919257641</v>
      </c>
      <c r="AJ166" s="94">
        <f t="shared" si="48"/>
        <v>82246790.621574193</v>
      </c>
      <c r="AK166" s="94">
        <f t="shared" si="48"/>
        <v>82845638.784676805</v>
      </c>
      <c r="AL166" s="94">
        <f t="shared" si="48"/>
        <v>83428638.432880893</v>
      </c>
      <c r="AM166" s="94">
        <f t="shared" si="48"/>
        <v>83995380.552387074</v>
      </c>
      <c r="AN166" s="94">
        <f t="shared" si="48"/>
        <v>84546857.487756461</v>
      </c>
      <c r="AO166" s="94">
        <f t="shared" si="48"/>
        <v>85084150.92936039</v>
      </c>
      <c r="AP166" s="94">
        <f t="shared" si="48"/>
        <v>85607004.164390817</v>
      </c>
      <c r="AQ166" s="94">
        <f t="shared" si="48"/>
        <v>86114917.789839372</v>
      </c>
      <c r="AR166" s="94">
        <f t="shared" si="48"/>
        <v>86607742.054988638</v>
      </c>
      <c r="AS166" s="94">
        <f t="shared" si="48"/>
        <v>87085415.973236039</v>
      </c>
      <c r="AT166" s="94">
        <f t="shared" si="48"/>
        <v>87547886.184542313</v>
      </c>
      <c r="AU166" s="94">
        <f t="shared" si="48"/>
        <v>87995055.366922647</v>
      </c>
      <c r="AV166" s="94">
        <f t="shared" si="48"/>
        <v>88426846.061455056</v>
      </c>
      <c r="AW166" s="94">
        <f t="shared" si="48"/>
        <v>88843282.822360933</v>
      </c>
      <c r="AX166" s="94">
        <f t="shared" si="48"/>
        <v>89244467.965366244</v>
      </c>
      <c r="AY166" s="94">
        <f t="shared" si="48"/>
        <v>89630473.869367376</v>
      </c>
      <c r="AZ166" s="94">
        <f t="shared" si="48"/>
        <v>90001327.460839704</v>
      </c>
      <c r="BA166" s="94">
        <f t="shared" si="48"/>
        <v>90357076.428428069</v>
      </c>
      <c r="BB166" s="94">
        <f t="shared" si="48"/>
        <v>90697847.700801611</v>
      </c>
      <c r="BC166" s="94">
        <f t="shared" si="48"/>
        <v>91023846.277950734</v>
      </c>
      <c r="BD166" s="94">
        <f t="shared" si="48"/>
        <v>91335277.467118979</v>
      </c>
      <c r="BE166" s="94">
        <f t="shared" si="48"/>
        <v>91632315.287602186</v>
      </c>
      <c r="BF166" s="94">
        <f t="shared" si="48"/>
        <v>91908200.825748399</v>
      </c>
      <c r="BG166" s="94">
        <f t="shared" si="48"/>
        <v>92099396.199752718</v>
      </c>
      <c r="BH166" s="94">
        <f t="shared" si="48"/>
        <v>92219977.588765919</v>
      </c>
      <c r="BI166" s="94">
        <f t="shared" si="48"/>
        <v>92340716.849295899</v>
      </c>
      <c r="BJ166" s="94">
        <f t="shared" si="48"/>
        <v>92461614.188036457</v>
      </c>
      <c r="BK166" s="94">
        <f t="shared" si="48"/>
        <v>92582669.811951876</v>
      </c>
      <c r="BL166" s="94">
        <f t="shared" si="48"/>
        <v>92703883.928277463</v>
      </c>
      <c r="BM166" s="94">
        <f t="shared" si="48"/>
        <v>92825256.744519845</v>
      </c>
      <c r="BN166" s="94">
        <f t="shared" si="48"/>
        <v>92946788.468457356</v>
      </c>
      <c r="BO166" s="94">
        <f t="shared" si="48"/>
        <v>93068479.308140323</v>
      </c>
      <c r="BP166" s="94">
        <f t="shared" si="48"/>
        <v>93190329.471891448</v>
      </c>
      <c r="BQ166" s="95" t="s">
        <v>203</v>
      </c>
    </row>
    <row r="167" spans="1:69">
      <c r="A167" s="101"/>
      <c r="B167" s="101"/>
      <c r="C167" s="101"/>
      <c r="D167" s="101"/>
      <c r="E167" s="101"/>
      <c r="F167" s="102"/>
      <c r="G167" s="102"/>
      <c r="H167" s="101"/>
      <c r="I167" s="101"/>
      <c r="J167" s="101"/>
      <c r="K167" s="101"/>
      <c r="L167" s="101"/>
      <c r="M167" s="101"/>
      <c r="N167" s="103"/>
      <c r="O167" s="103"/>
      <c r="P167" s="103"/>
      <c r="Q167" s="103"/>
      <c r="R167" s="103"/>
      <c r="S167" s="103"/>
      <c r="T167" s="103"/>
      <c r="U167" s="103"/>
      <c r="V167" s="103"/>
      <c r="W167" s="103"/>
      <c r="X167" s="103"/>
      <c r="Y167" s="103"/>
      <c r="Z167" s="103"/>
      <c r="AA167" s="103"/>
      <c r="AB167" s="103"/>
      <c r="AC167" s="103"/>
      <c r="AD167" s="103"/>
      <c r="AE167" s="103"/>
      <c r="AF167" s="103"/>
      <c r="AG167" s="103"/>
      <c r="AH167" s="103"/>
      <c r="AI167" s="103"/>
      <c r="AJ167" s="103"/>
      <c r="AK167" s="103"/>
      <c r="AL167" s="103"/>
      <c r="AM167" s="103"/>
      <c r="AN167" s="103"/>
      <c r="AO167" s="103"/>
      <c r="AP167" s="103"/>
      <c r="AQ167" s="103"/>
      <c r="AR167" s="103"/>
      <c r="AS167" s="103"/>
      <c r="AT167" s="103"/>
      <c r="AU167" s="103"/>
      <c r="AV167" s="103"/>
      <c r="AW167" s="103"/>
      <c r="AX167" s="103"/>
      <c r="AY167" s="103"/>
      <c r="AZ167" s="103"/>
      <c r="BA167" s="103"/>
      <c r="BB167" s="103"/>
      <c r="BC167" s="103"/>
      <c r="BD167" s="103"/>
      <c r="BE167" s="103"/>
      <c r="BF167" s="103"/>
      <c r="BG167" s="103"/>
      <c r="BH167" s="103"/>
      <c r="BI167" s="103"/>
      <c r="BJ167" s="103"/>
      <c r="BK167" s="103"/>
      <c r="BL167" s="103"/>
      <c r="BM167" s="103"/>
      <c r="BN167" s="103"/>
      <c r="BO167" s="103"/>
      <c r="BP167" s="103"/>
      <c r="BQ167" s="102"/>
    </row>
    <row r="168" spans="1:69" ht="12">
      <c r="A168"/>
      <c r="B168"/>
      <c r="C168" s="74" t="s">
        <v>201</v>
      </c>
      <c r="D168"/>
      <c r="E168"/>
      <c r="F168" s="80" t="s">
        <v>108</v>
      </c>
      <c r="G168" s="80" t="s">
        <v>52</v>
      </c>
      <c r="H168"/>
      <c r="I168"/>
      <c r="J168"/>
      <c r="K168"/>
      <c r="L168"/>
      <c r="M168"/>
      <c r="N168" s="103"/>
      <c r="O168" s="90"/>
      <c r="P168" s="90"/>
      <c r="Q168" s="90"/>
      <c r="R168" s="97">
        <f>IFERROR(R166/R164,0)</f>
        <v>0</v>
      </c>
      <c r="S168" s="97">
        <f t="shared" ref="S168:AB168" si="49">IFERROR(S166/S164,0)</f>
        <v>0</v>
      </c>
      <c r="T168" s="97">
        <f t="shared" si="49"/>
        <v>0</v>
      </c>
      <c r="U168" s="97">
        <f t="shared" si="49"/>
        <v>0.32609159621823658</v>
      </c>
      <c r="V168" s="97">
        <f t="shared" si="49"/>
        <v>0.39330319621955218</v>
      </c>
      <c r="W168" s="97">
        <f t="shared" si="49"/>
        <v>0.45990989941977412</v>
      </c>
      <c r="X168" s="97">
        <f t="shared" si="49"/>
        <v>0.5873145408761703</v>
      </c>
      <c r="Y168" s="97">
        <f t="shared" si="49"/>
        <v>0.68616631728400057</v>
      </c>
      <c r="Z168" s="97">
        <f t="shared" si="49"/>
        <v>0.75885638125568977</v>
      </c>
      <c r="AA168" s="97">
        <f t="shared" si="49"/>
        <v>0.80601723719191654</v>
      </c>
      <c r="AB168" s="97">
        <f t="shared" si="49"/>
        <v>0.86247990244894424</v>
      </c>
      <c r="AC168" s="106">
        <f>AB168+($AD$168-$AB$168)/($AD$3-$AB$3)</f>
        <v>0.87570563161134363</v>
      </c>
      <c r="AD168" s="96">
        <v>0.88893136077374302</v>
      </c>
      <c r="AE168" s="107">
        <f>AD168</f>
        <v>0.88893136077374302</v>
      </c>
      <c r="AF168" s="107">
        <f>AE168</f>
        <v>0.88893136077374302</v>
      </c>
      <c r="AG168" s="107">
        <f t="shared" ref="AG168:BM168" si="50">AF168</f>
        <v>0.88893136077374302</v>
      </c>
      <c r="AH168" s="107">
        <f t="shared" si="50"/>
        <v>0.88893136077374302</v>
      </c>
      <c r="AI168" s="107">
        <f t="shared" si="50"/>
        <v>0.88893136077374302</v>
      </c>
      <c r="AJ168" s="107">
        <f t="shared" si="50"/>
        <v>0.88893136077374302</v>
      </c>
      <c r="AK168" s="107">
        <f t="shared" si="50"/>
        <v>0.88893136077374302</v>
      </c>
      <c r="AL168" s="107">
        <f t="shared" si="50"/>
        <v>0.88893136077374302</v>
      </c>
      <c r="AM168" s="107">
        <f t="shared" si="50"/>
        <v>0.88893136077374302</v>
      </c>
      <c r="AN168" s="107">
        <f t="shared" si="50"/>
        <v>0.88893136077374302</v>
      </c>
      <c r="AO168" s="107">
        <f t="shared" si="50"/>
        <v>0.88893136077374302</v>
      </c>
      <c r="AP168" s="107">
        <f t="shared" si="50"/>
        <v>0.88893136077374302</v>
      </c>
      <c r="AQ168" s="107">
        <f t="shared" si="50"/>
        <v>0.88893136077374302</v>
      </c>
      <c r="AR168" s="107">
        <f t="shared" si="50"/>
        <v>0.88893136077374302</v>
      </c>
      <c r="AS168" s="107">
        <f t="shared" si="50"/>
        <v>0.88893136077374302</v>
      </c>
      <c r="AT168" s="107">
        <f t="shared" si="50"/>
        <v>0.88893136077374302</v>
      </c>
      <c r="AU168" s="107">
        <f t="shared" si="50"/>
        <v>0.88893136077374302</v>
      </c>
      <c r="AV168" s="107">
        <f t="shared" si="50"/>
        <v>0.88893136077374302</v>
      </c>
      <c r="AW168" s="107">
        <f t="shared" si="50"/>
        <v>0.88893136077374302</v>
      </c>
      <c r="AX168" s="107">
        <f t="shared" si="50"/>
        <v>0.88893136077374302</v>
      </c>
      <c r="AY168" s="107">
        <f t="shared" si="50"/>
        <v>0.88893136077374302</v>
      </c>
      <c r="AZ168" s="107">
        <f t="shared" si="50"/>
        <v>0.88893136077374302</v>
      </c>
      <c r="BA168" s="107">
        <f t="shared" si="50"/>
        <v>0.88893136077374302</v>
      </c>
      <c r="BB168" s="107">
        <f t="shared" si="50"/>
        <v>0.88893136077374302</v>
      </c>
      <c r="BC168" s="107">
        <f t="shared" si="50"/>
        <v>0.88893136077374302</v>
      </c>
      <c r="BD168" s="107">
        <f t="shared" si="50"/>
        <v>0.88893136077374302</v>
      </c>
      <c r="BE168" s="107">
        <f t="shared" si="50"/>
        <v>0.88893136077374302</v>
      </c>
      <c r="BF168" s="107">
        <f t="shared" si="50"/>
        <v>0.88893136077374302</v>
      </c>
      <c r="BG168" s="107">
        <f t="shared" si="50"/>
        <v>0.88893136077374302</v>
      </c>
      <c r="BH168" s="107">
        <f t="shared" si="50"/>
        <v>0.88893136077374302</v>
      </c>
      <c r="BI168" s="107">
        <f t="shared" si="50"/>
        <v>0.88893136077374302</v>
      </c>
      <c r="BJ168" s="107">
        <f t="shared" si="50"/>
        <v>0.88893136077374302</v>
      </c>
      <c r="BK168" s="107">
        <f t="shared" si="50"/>
        <v>0.88893136077374302</v>
      </c>
      <c r="BL168" s="107">
        <f t="shared" si="50"/>
        <v>0.88893136077374302</v>
      </c>
      <c r="BM168" s="107">
        <f t="shared" si="50"/>
        <v>0.88893136077374302</v>
      </c>
      <c r="BN168" s="107">
        <f>BM168</f>
        <v>0.88893136077374302</v>
      </c>
      <c r="BO168" s="107">
        <f>BN168</f>
        <v>0.88893136077374302</v>
      </c>
      <c r="BP168" s="107">
        <f>BO168</f>
        <v>0.88893136077374302</v>
      </c>
      <c r="BQ168" s="108" t="s">
        <v>202</v>
      </c>
    </row>
    <row r="169" spans="1:69">
      <c r="A169" s="101"/>
      <c r="B169" s="101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9"/>
      <c r="V169" s="109"/>
      <c r="W169" s="109"/>
      <c r="X169" s="109"/>
      <c r="Y169" s="109"/>
      <c r="Z169" s="110"/>
      <c r="AA169" s="110"/>
      <c r="AB169" s="101"/>
      <c r="AC169" s="101"/>
      <c r="AD169" s="101"/>
      <c r="AE169" s="101"/>
      <c r="AF169" s="101"/>
      <c r="AG169" s="101"/>
      <c r="AH169" s="101"/>
      <c r="AI169" s="101"/>
      <c r="AJ169" s="101"/>
      <c r="AK169" s="101"/>
      <c r="AL169" s="101"/>
      <c r="AM169" s="101"/>
      <c r="AN169" s="101"/>
      <c r="AO169" s="101"/>
      <c r="AP169" s="101"/>
      <c r="AQ169" s="101"/>
      <c r="AR169" s="101"/>
      <c r="AS169" s="101"/>
      <c r="AT169" s="101"/>
      <c r="AU169" s="101"/>
      <c r="AV169" s="101"/>
      <c r="AW169" s="101"/>
      <c r="AX169" s="101"/>
      <c r="AY169" s="101"/>
      <c r="AZ169" s="101"/>
      <c r="BA169" s="101"/>
      <c r="BB169" s="101"/>
      <c r="BC169" s="101"/>
      <c r="BD169" s="101"/>
      <c r="BE169" s="101"/>
      <c r="BF169" s="101"/>
      <c r="BG169" s="101"/>
      <c r="BH169" s="101"/>
      <c r="BI169" s="101"/>
      <c r="BJ169" s="101"/>
      <c r="BK169" s="101"/>
      <c r="BL169" s="101"/>
      <c r="BM169" s="101"/>
      <c r="BN169" s="101"/>
      <c r="BO169" s="101"/>
      <c r="BP169" s="101"/>
      <c r="BQ169" s="101"/>
    </row>
    <row r="170" spans="1:69" ht="12">
      <c r="A170"/>
      <c r="B170" s="101"/>
      <c r="C170" s="74" t="s">
        <v>205</v>
      </c>
      <c r="D170" s="101"/>
      <c r="E170" s="101"/>
      <c r="F170" s="80" t="s">
        <v>108</v>
      </c>
      <c r="G170" s="80" t="s">
        <v>52</v>
      </c>
      <c r="H170" s="101"/>
      <c r="I170" s="101"/>
      <c r="J170" s="101"/>
      <c r="K170" s="101"/>
      <c r="L170" s="101"/>
      <c r="M170" s="101"/>
      <c r="N170" s="101"/>
      <c r="O170" s="167">
        <f t="array" ref="O170">INDEX([2]!usuarios.4G,,MATCH(O$3,[2]Mercado!$R$3:$CD$3,0))</f>
        <v>0</v>
      </c>
      <c r="P170" s="167">
        <f t="array" ref="P170">INDEX([2]!usuarios.4G,,MATCH(P$3,[2]Mercado!$R$3:$CD$3,0))</f>
        <v>0</v>
      </c>
      <c r="Q170" s="167">
        <f t="array" ref="Q170">INDEX([2]!usuarios.4G,,MATCH(Q$3,[2]Mercado!$R$3:$CD$3,0))</f>
        <v>0</v>
      </c>
      <c r="R170" s="167">
        <f t="array" ref="R170">INDEX([2]!usuarios.4G,,MATCH(R$3,[2]Mercado!$R$3:$CD$3,0))</f>
        <v>0</v>
      </c>
      <c r="S170" s="167">
        <f t="array" ref="S170">INDEX([2]!usuarios.4G,,MATCH(S$3,[2]Mercado!$R$3:$CD$3,0))</f>
        <v>0</v>
      </c>
      <c r="T170" s="167">
        <f t="array" ref="T170">INDEX([2]!usuarios.4G,,MATCH(T$3,[2]Mercado!$R$3:$CD$3,0))</f>
        <v>0</v>
      </c>
      <c r="U170" s="167">
        <f t="array" ref="U170">INDEX([2]!usuarios.4G,,MATCH(U$3,[2]Mercado!$R$3:$CD$3,0))</f>
        <v>0</v>
      </c>
      <c r="V170" s="167">
        <f t="array" ref="V170">INDEX([2]!usuarios.4G,,MATCH(V$3,[2]Mercado!$R$3:$CD$3,0))</f>
        <v>0</v>
      </c>
      <c r="W170" s="167">
        <f t="array" ref="W170">INDEX([2]!usuarios.4G,,MATCH(W$3,[2]Mercado!$R$3:$CD$3,0))</f>
        <v>0.03</v>
      </c>
      <c r="X170" s="167">
        <f t="array" ref="X170">INDEX([2]!usuarios.4G,,MATCH(X$3,[2]Mercado!$R$3:$CD$3,0))</f>
        <v>0.11</v>
      </c>
      <c r="Y170" s="167">
        <f t="array" ref="Y170">INDEX([2]!usuarios.4G,,MATCH(Y$3,[2]Mercado!$R$3:$CD$3,0))</f>
        <v>0.18</v>
      </c>
      <c r="Z170" s="167">
        <f t="array" ref="Z170">INDEX([2]!usuarios.4G,,MATCH(Z$3,[2]Mercado!$R$3:$CD$3,0))</f>
        <v>0.27</v>
      </c>
      <c r="AA170" s="167">
        <f t="array" ref="AA170">INDEX([2]!usuarios.4G,,MATCH(AA$3,[2]Mercado!$R$3:$CD$3,0))</f>
        <v>0.35</v>
      </c>
      <c r="AB170" s="167">
        <f t="array" ref="AB170">INDEX([2]!usuarios.4G,,MATCH(AB$3,[2]Mercado!$R$3:$CD$3,0))</f>
        <v>0.4</v>
      </c>
      <c r="AC170" s="167">
        <f t="array" ref="AC170">INDEX([2]!usuarios.4G,,MATCH(AC$3,[2]Mercado!$R$3:$CD$3,0))</f>
        <v>0.45</v>
      </c>
      <c r="AD170" s="167">
        <f t="array" ref="AD170">INDEX([2]!usuarios.4G,,MATCH(AD$3,[2]Mercado!$R$3:$CD$3,0))</f>
        <v>0.49</v>
      </c>
      <c r="AE170" s="167">
        <f t="array" ref="AE170">INDEX([2]!usuarios.4G,,MATCH(AE$3,[2]Mercado!$R$3:$CD$3,0))</f>
        <v>0.53</v>
      </c>
      <c r="AF170" s="167">
        <f t="array" ref="AF170">INDEX([2]!usuarios.4G,,MATCH(AF$3,[2]Mercado!$R$3:$CD$3,0))</f>
        <v>0.56000000000000005</v>
      </c>
      <c r="AG170" s="167">
        <f t="array" ref="AG170">INDEX([2]!usuarios.4G,,MATCH(AG$3,[2]Mercado!$R$3:$CD$3,0))</f>
        <v>0.59</v>
      </c>
      <c r="AH170" s="167">
        <f t="array" ref="AH170">INDEX([2]!usuarios.4G,,MATCH(AH$3,[2]Mercado!$R$3:$CD$3,0))</f>
        <v>0.62</v>
      </c>
      <c r="AI170" s="167">
        <f t="array" ref="AI170">INDEX([2]!usuarios.4G,,MATCH(AI$3,[2]Mercado!$R$3:$CD$3,0))</f>
        <v>0.63</v>
      </c>
      <c r="AJ170" s="167">
        <f t="array" ref="AJ170">INDEX([2]!usuarios.4G,,MATCH(AJ$3,[2]Mercado!$R$3:$CD$3,0))</f>
        <v>0.63</v>
      </c>
      <c r="AK170" s="167">
        <f t="array" ref="AK170">INDEX([2]!usuarios.4G,,MATCH(AK$3,[2]Mercado!$R$3:$CD$3,0))</f>
        <v>0.63</v>
      </c>
      <c r="AL170" s="167">
        <f t="array" ref="AL170">INDEX([2]!usuarios.4G,,MATCH(AL$3,[2]Mercado!$R$3:$CD$3,0))</f>
        <v>0.63</v>
      </c>
      <c r="AM170" s="167">
        <f t="array" ref="AM170">INDEX([2]!usuarios.4G,,MATCH(AM$3,[2]Mercado!$R$3:$CD$3,0))</f>
        <v>0.63</v>
      </c>
      <c r="AN170" s="167">
        <f t="array" ref="AN170">INDEX([2]!usuarios.4G,,MATCH(AN$3,[2]Mercado!$R$3:$CD$3,0))</f>
        <v>0.63</v>
      </c>
      <c r="AO170" s="167">
        <f t="array" ref="AO170">INDEX([2]!usuarios.4G,,MATCH(AO$3,[2]Mercado!$R$3:$CD$3,0))</f>
        <v>0.63</v>
      </c>
      <c r="AP170" s="167">
        <f t="array" ref="AP170">INDEX([2]!usuarios.4G,,MATCH(AP$3,[2]Mercado!$R$3:$CD$3,0))</f>
        <v>0.63</v>
      </c>
      <c r="AQ170" s="167">
        <f t="array" ref="AQ170">INDEX([2]!usuarios.4G,,MATCH(AQ$3,[2]Mercado!$R$3:$CD$3,0))</f>
        <v>0.63</v>
      </c>
      <c r="AR170" s="167">
        <f t="array" ref="AR170">INDEX([2]!usuarios.4G,,MATCH(AR$3,[2]Mercado!$R$3:$CD$3,0))</f>
        <v>0.63</v>
      </c>
      <c r="AS170" s="167">
        <f t="array" ref="AS170">INDEX([2]!usuarios.4G,,MATCH(AS$3,[2]Mercado!$R$3:$CD$3,0))</f>
        <v>0.63</v>
      </c>
      <c r="AT170" s="167">
        <f t="array" ref="AT170">INDEX([2]!usuarios.4G,,MATCH(AT$3,[2]Mercado!$R$3:$CD$3,0))</f>
        <v>0.63</v>
      </c>
      <c r="AU170" s="167">
        <f t="array" ref="AU170">INDEX([2]!usuarios.4G,,MATCH(AU$3,[2]Mercado!$R$3:$CD$3,0))</f>
        <v>0.63</v>
      </c>
      <c r="AV170" s="167">
        <f t="array" ref="AV170">INDEX([2]!usuarios.4G,,MATCH(AV$3,[2]Mercado!$R$3:$CD$3,0))</f>
        <v>0.63</v>
      </c>
      <c r="AW170" s="167">
        <f t="array" ref="AW170">INDEX([2]!usuarios.4G,,MATCH(AW$3,[2]Mercado!$R$3:$CD$3,0))</f>
        <v>0.63</v>
      </c>
      <c r="AX170" s="167">
        <f t="array" ref="AX170">INDEX([2]!usuarios.4G,,MATCH(AX$3,[2]Mercado!$R$3:$CD$3,0))</f>
        <v>0.63</v>
      </c>
      <c r="AY170" s="167">
        <f t="array" ref="AY170">INDEX([2]!usuarios.4G,,MATCH(AY$3,[2]Mercado!$R$3:$CD$3,0))</f>
        <v>0.63</v>
      </c>
      <c r="AZ170" s="167">
        <f t="array" ref="AZ170">INDEX([2]!usuarios.4G,,MATCH(AZ$3,[2]Mercado!$R$3:$CD$3,0))</f>
        <v>0.63</v>
      </c>
      <c r="BA170" s="167">
        <f t="array" ref="BA170">INDEX([2]!usuarios.4G,,MATCH(BA$3,[2]Mercado!$R$3:$CD$3,0))</f>
        <v>0.63</v>
      </c>
      <c r="BB170" s="167">
        <f t="array" ref="BB170">INDEX([2]!usuarios.4G,,MATCH(BB$3,[2]Mercado!$R$3:$CD$3,0))</f>
        <v>0.63</v>
      </c>
      <c r="BC170" s="167">
        <f t="array" ref="BC170">INDEX([2]!usuarios.4G,,MATCH(BC$3,[2]Mercado!$R$3:$CD$3,0))</f>
        <v>0.63</v>
      </c>
      <c r="BD170" s="167">
        <f t="array" ref="BD170">INDEX([2]!usuarios.4G,,MATCH(BD$3,[2]Mercado!$R$3:$CD$3,0))</f>
        <v>0.63</v>
      </c>
      <c r="BE170" s="167">
        <f t="array" ref="BE170">INDEX([2]!usuarios.4G,,MATCH(BE$3,[2]Mercado!$R$3:$CD$3,0))</f>
        <v>0.63</v>
      </c>
      <c r="BF170" s="167">
        <f t="array" ref="BF170">INDEX([2]!usuarios.4G,,MATCH(BF$3,[2]Mercado!$R$3:$CD$3,0))</f>
        <v>0.63</v>
      </c>
      <c r="BG170" s="167">
        <f t="array" ref="BG170">INDEX([2]!usuarios.4G,,MATCH(BG$3,[2]Mercado!$R$3:$CD$3,0))</f>
        <v>0.63</v>
      </c>
      <c r="BH170" s="167">
        <f t="array" ref="BH170">INDEX([2]!usuarios.4G,,MATCH(BH$3,[2]Mercado!$R$3:$CD$3,0))</f>
        <v>0.63</v>
      </c>
      <c r="BI170" s="167">
        <f t="array" ref="BI170">INDEX([2]!usuarios.4G,,MATCH(BI$3,[2]Mercado!$R$3:$CD$3,0))</f>
        <v>0.63</v>
      </c>
      <c r="BJ170" s="167">
        <f t="array" ref="BJ170">INDEX([2]!usuarios.4G,,MATCH(BJ$3,[2]Mercado!$R$3:$CD$3,0))</f>
        <v>0.63</v>
      </c>
      <c r="BK170" s="167">
        <f t="array" ref="BK170">INDEX([2]!usuarios.4G,,MATCH(BK$3,[2]Mercado!$R$3:$CD$3,0))</f>
        <v>0.63</v>
      </c>
      <c r="BL170" s="167">
        <f t="array" ref="BL170">INDEX([2]!usuarios.4G,,MATCH(BL$3,[2]Mercado!$R$3:$CD$3,0))</f>
        <v>0.63</v>
      </c>
      <c r="BM170" s="167">
        <f t="array" ref="BM170">INDEX([2]!usuarios.4G,,MATCH(BM$3,[2]Mercado!$R$3:$CD$3,0))</f>
        <v>0.63</v>
      </c>
      <c r="BN170" s="167">
        <f t="array" ref="BN170">INDEX([2]!usuarios.4G,,MATCH(BN$3,[2]Mercado!$R$3:$CD$3,0))</f>
        <v>0.63</v>
      </c>
      <c r="BO170" s="167">
        <f t="array" ref="BO170">INDEX([2]!usuarios.4G,,MATCH(BO$3,[2]Mercado!$R$3:$CD$3,0))</f>
        <v>0.63</v>
      </c>
      <c r="BP170" s="167">
        <f t="array" ref="BP170">INDEX([2]!usuarios.4G,,MATCH(BP$3,[2]Mercado!$R$3:$CD$3,0))</f>
        <v>0.63</v>
      </c>
      <c r="BQ170" s="108" t="s">
        <v>204</v>
      </c>
    </row>
    <row r="171" spans="1:69">
      <c r="A171" s="101"/>
      <c r="B171" s="101"/>
      <c r="C171" s="118" t="s">
        <v>206</v>
      </c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9"/>
      <c r="V171" s="109"/>
      <c r="W171" s="109"/>
      <c r="X171" s="109"/>
      <c r="Y171" s="109"/>
      <c r="Z171" s="110"/>
      <c r="AA171" s="110"/>
      <c r="AB171" s="101"/>
      <c r="AC171" s="101"/>
      <c r="AD171" s="101"/>
      <c r="AE171" s="101"/>
      <c r="AF171" s="101"/>
      <c r="AG171" s="101"/>
      <c r="AH171" s="101"/>
      <c r="AI171" s="101"/>
      <c r="AJ171" s="101"/>
      <c r="AK171" s="101"/>
      <c r="AL171" s="101"/>
      <c r="AM171" s="101"/>
      <c r="AN171" s="101"/>
      <c r="AO171" s="101"/>
      <c r="AP171" s="101"/>
      <c r="AQ171" s="101"/>
      <c r="AR171" s="101"/>
      <c r="AS171" s="101"/>
      <c r="AT171" s="101"/>
      <c r="AU171" s="101"/>
      <c r="AV171" s="101"/>
      <c r="AW171" s="101"/>
      <c r="AX171" s="101"/>
      <c r="AY171" s="101"/>
      <c r="AZ171" s="101"/>
      <c r="BA171" s="101"/>
      <c r="BB171" s="101"/>
      <c r="BC171" s="101"/>
      <c r="BD171" s="101"/>
      <c r="BE171" s="101"/>
      <c r="BF171" s="101"/>
      <c r="BG171" s="101"/>
      <c r="BH171" s="101"/>
      <c r="BI171" s="101"/>
      <c r="BJ171" s="101"/>
      <c r="BK171" s="101"/>
      <c r="BL171" s="101"/>
      <c r="BM171" s="101"/>
      <c r="BN171" s="101"/>
      <c r="BO171" s="101"/>
      <c r="BP171" s="101"/>
      <c r="BQ171" s="101"/>
    </row>
    <row r="172" spans="1:69">
      <c r="A172" s="101"/>
      <c r="B172" s="101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9"/>
      <c r="V172" s="109"/>
      <c r="W172" s="109"/>
      <c r="X172" s="109"/>
      <c r="Y172" s="109"/>
      <c r="Z172" s="110"/>
      <c r="AA172" s="110"/>
      <c r="AB172" s="101"/>
      <c r="AC172" s="101"/>
      <c r="AD172" s="101"/>
      <c r="AE172" s="101"/>
      <c r="AF172" s="101"/>
      <c r="AG172" s="101"/>
      <c r="AH172" s="101"/>
      <c r="AI172" s="101"/>
      <c r="AJ172" s="101"/>
      <c r="AK172" s="101"/>
      <c r="AL172" s="101"/>
      <c r="AM172" s="101"/>
      <c r="AN172" s="101"/>
      <c r="AO172" s="101"/>
      <c r="AP172" s="101"/>
      <c r="AQ172" s="101"/>
      <c r="AR172" s="101"/>
      <c r="AS172" s="101"/>
      <c r="AT172" s="101"/>
      <c r="AU172" s="101"/>
      <c r="AV172" s="101"/>
      <c r="AW172" s="101"/>
      <c r="AX172" s="101"/>
      <c r="AY172" s="101"/>
      <c r="AZ172" s="101"/>
      <c r="BA172" s="101"/>
      <c r="BB172" s="101"/>
      <c r="BC172" s="101"/>
      <c r="BD172" s="101"/>
      <c r="BE172" s="101"/>
      <c r="BF172" s="101"/>
      <c r="BG172" s="101"/>
      <c r="BH172" s="101"/>
      <c r="BI172" s="101"/>
      <c r="BJ172" s="101"/>
      <c r="BK172" s="101"/>
      <c r="BL172" s="101"/>
      <c r="BM172" s="101"/>
      <c r="BN172" s="101"/>
      <c r="BO172" s="101"/>
      <c r="BP172" s="101"/>
      <c r="BQ172" s="101"/>
    </row>
    <row r="173" spans="1:69" ht="15.5">
      <c r="A173" s="101"/>
      <c r="B173" s="13" t="s">
        <v>194</v>
      </c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9"/>
      <c r="V173" s="109"/>
      <c r="W173" s="109"/>
      <c r="X173" s="109"/>
      <c r="Y173" s="109"/>
      <c r="Z173" s="110"/>
      <c r="AA173" s="110"/>
      <c r="AB173" s="101"/>
      <c r="AC173" s="101"/>
      <c r="AD173" s="101"/>
      <c r="AE173" s="101"/>
      <c r="AF173" s="101"/>
      <c r="AG173" s="101"/>
      <c r="AH173" s="101"/>
      <c r="AI173" s="101"/>
      <c r="AJ173" s="101"/>
      <c r="AK173" s="101"/>
      <c r="AL173" s="101"/>
      <c r="AM173" s="101"/>
      <c r="AN173" s="101"/>
      <c r="AO173" s="101"/>
      <c r="AP173" s="101"/>
      <c r="AQ173" s="101"/>
      <c r="AR173" s="101"/>
      <c r="AS173" s="101"/>
      <c r="AT173" s="101"/>
      <c r="AU173" s="101"/>
      <c r="AV173" s="101"/>
      <c r="AW173" s="101"/>
      <c r="AX173" s="101"/>
      <c r="AY173" s="101"/>
      <c r="AZ173" s="101"/>
      <c r="BA173" s="101"/>
      <c r="BB173" s="101"/>
      <c r="BC173" s="101"/>
      <c r="BD173" s="101"/>
      <c r="BE173" s="101"/>
      <c r="BF173" s="101"/>
      <c r="BG173" s="101"/>
      <c r="BH173" s="101"/>
      <c r="BI173" s="101"/>
      <c r="BJ173" s="101"/>
      <c r="BK173" s="101"/>
      <c r="BL173" s="101"/>
      <c r="BM173" s="101"/>
      <c r="BN173" s="101"/>
      <c r="BO173" s="101"/>
      <c r="BP173" s="101"/>
      <c r="BQ173" s="101"/>
    </row>
    <row r="174" spans="1:69">
      <c r="A174" s="101"/>
      <c r="B174" s="101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9"/>
      <c r="V174" s="109"/>
      <c r="W174" s="109"/>
      <c r="X174" s="109"/>
      <c r="Y174" s="109"/>
      <c r="Z174" s="110"/>
      <c r="AA174" s="110"/>
      <c r="AB174" s="101"/>
      <c r="AC174" s="101"/>
      <c r="AD174" s="101"/>
      <c r="AE174" s="101"/>
      <c r="AF174" s="101"/>
      <c r="AG174" s="101"/>
      <c r="AH174" s="101"/>
      <c r="AI174" s="101"/>
      <c r="AJ174" s="101"/>
      <c r="AK174" s="101"/>
      <c r="AL174" s="101"/>
      <c r="AM174" s="101"/>
      <c r="AN174" s="101"/>
      <c r="AO174" s="101"/>
      <c r="AP174" s="101"/>
      <c r="AQ174" s="101"/>
      <c r="AR174" s="101"/>
      <c r="AS174" s="101"/>
      <c r="AT174" s="101"/>
      <c r="AU174" s="101"/>
      <c r="AV174" s="101"/>
      <c r="AW174" s="101"/>
      <c r="AX174" s="101"/>
      <c r="AY174" s="101"/>
      <c r="AZ174" s="101"/>
      <c r="BA174" s="101"/>
      <c r="BB174" s="101"/>
      <c r="BC174" s="101"/>
      <c r="BD174" s="101"/>
      <c r="BE174" s="101"/>
      <c r="BF174" s="101"/>
      <c r="BG174" s="101"/>
      <c r="BH174" s="101"/>
      <c r="BI174" s="101"/>
      <c r="BJ174" s="101"/>
      <c r="BK174" s="101"/>
      <c r="BL174" s="101"/>
      <c r="BM174" s="101"/>
      <c r="BN174" s="101"/>
      <c r="BO174" s="101"/>
      <c r="BP174" s="101"/>
      <c r="BQ174" s="101"/>
    </row>
    <row r="175" spans="1:69">
      <c r="A175"/>
      <c r="B175" s="101"/>
      <c r="C175" s="69" t="s">
        <v>148</v>
      </c>
      <c r="D175"/>
      <c r="E175"/>
      <c r="F175"/>
      <c r="G175" t="s">
        <v>52</v>
      </c>
      <c r="H175" s="101"/>
      <c r="I175" s="101"/>
      <c r="J175" s="101"/>
      <c r="K175" s="101"/>
      <c r="L175" s="101"/>
      <c r="M175" s="101"/>
      <c r="N175" s="103"/>
      <c r="O175" s="66">
        <f t="shared" ref="O175:W175" si="51">1-O176</f>
        <v>0</v>
      </c>
      <c r="P175" s="66">
        <f t="shared" si="51"/>
        <v>0</v>
      </c>
      <c r="Q175" s="66">
        <f t="shared" si="51"/>
        <v>0</v>
      </c>
      <c r="R175" s="66">
        <f t="shared" si="51"/>
        <v>0</v>
      </c>
      <c r="S175" s="66">
        <f t="shared" si="51"/>
        <v>0</v>
      </c>
      <c r="T175" s="66">
        <f t="shared" si="51"/>
        <v>0</v>
      </c>
      <c r="U175" s="66">
        <f t="shared" si="51"/>
        <v>0.16120000000000001</v>
      </c>
      <c r="V175" s="66">
        <f t="shared" si="51"/>
        <v>0.33655713939807785</v>
      </c>
      <c r="W175" s="66">
        <f t="shared" si="51"/>
        <v>0.46067081823984191</v>
      </c>
      <c r="X175" s="66">
        <f>1-X176</f>
        <v>0.56275542032599279</v>
      </c>
      <c r="Y175" s="66">
        <f>1-Y176</f>
        <v>0.64126987936841173</v>
      </c>
      <c r="Z175" s="66">
        <f>1-Z176</f>
        <v>0.70508227617691277</v>
      </c>
      <c r="AA175" s="66">
        <f>1-AA176</f>
        <v>0.75883974574157775</v>
      </c>
      <c r="AB175" s="66">
        <f>1-AB176</f>
        <v>0.799811756077494</v>
      </c>
      <c r="AC175" s="226">
        <f>AB175</f>
        <v>0.799811756077494</v>
      </c>
      <c r="AD175" s="226">
        <f t="shared" ref="AD175:BP175" si="52">AC175</f>
        <v>0.799811756077494</v>
      </c>
      <c r="AE175" s="226">
        <f t="shared" si="52"/>
        <v>0.799811756077494</v>
      </c>
      <c r="AF175" s="226">
        <f t="shared" si="52"/>
        <v>0.799811756077494</v>
      </c>
      <c r="AG175" s="226">
        <f t="shared" si="52"/>
        <v>0.799811756077494</v>
      </c>
      <c r="AH175" s="226">
        <f t="shared" si="52"/>
        <v>0.799811756077494</v>
      </c>
      <c r="AI175" s="226">
        <f t="shared" si="52"/>
        <v>0.799811756077494</v>
      </c>
      <c r="AJ175" s="226">
        <f t="shared" si="52"/>
        <v>0.799811756077494</v>
      </c>
      <c r="AK175" s="226">
        <f t="shared" si="52"/>
        <v>0.799811756077494</v>
      </c>
      <c r="AL175" s="226">
        <f t="shared" si="52"/>
        <v>0.799811756077494</v>
      </c>
      <c r="AM175" s="226">
        <f t="shared" si="52"/>
        <v>0.799811756077494</v>
      </c>
      <c r="AN175" s="226">
        <f t="shared" si="52"/>
        <v>0.799811756077494</v>
      </c>
      <c r="AO175" s="226">
        <f t="shared" si="52"/>
        <v>0.799811756077494</v>
      </c>
      <c r="AP175" s="226">
        <f t="shared" si="52"/>
        <v>0.799811756077494</v>
      </c>
      <c r="AQ175" s="226">
        <f t="shared" si="52"/>
        <v>0.799811756077494</v>
      </c>
      <c r="AR175" s="226">
        <f t="shared" si="52"/>
        <v>0.799811756077494</v>
      </c>
      <c r="AS175" s="226">
        <f t="shared" si="52"/>
        <v>0.799811756077494</v>
      </c>
      <c r="AT175" s="226">
        <f t="shared" si="52"/>
        <v>0.799811756077494</v>
      </c>
      <c r="AU175" s="226">
        <f t="shared" si="52"/>
        <v>0.799811756077494</v>
      </c>
      <c r="AV175" s="226">
        <f t="shared" si="52"/>
        <v>0.799811756077494</v>
      </c>
      <c r="AW175" s="226">
        <f t="shared" si="52"/>
        <v>0.799811756077494</v>
      </c>
      <c r="AX175" s="226">
        <f t="shared" si="52"/>
        <v>0.799811756077494</v>
      </c>
      <c r="AY175" s="226">
        <f t="shared" si="52"/>
        <v>0.799811756077494</v>
      </c>
      <c r="AZ175" s="226">
        <f t="shared" si="52"/>
        <v>0.799811756077494</v>
      </c>
      <c r="BA175" s="226">
        <f t="shared" si="52"/>
        <v>0.799811756077494</v>
      </c>
      <c r="BB175" s="226">
        <f t="shared" si="52"/>
        <v>0.799811756077494</v>
      </c>
      <c r="BC175" s="226">
        <f t="shared" si="52"/>
        <v>0.799811756077494</v>
      </c>
      <c r="BD175" s="226">
        <f t="shared" si="52"/>
        <v>0.799811756077494</v>
      </c>
      <c r="BE175" s="226">
        <f t="shared" si="52"/>
        <v>0.799811756077494</v>
      </c>
      <c r="BF175" s="226">
        <f t="shared" si="52"/>
        <v>0.799811756077494</v>
      </c>
      <c r="BG175" s="226">
        <f t="shared" si="52"/>
        <v>0.799811756077494</v>
      </c>
      <c r="BH175" s="226">
        <f t="shared" si="52"/>
        <v>0.799811756077494</v>
      </c>
      <c r="BI175" s="226">
        <f t="shared" si="52"/>
        <v>0.799811756077494</v>
      </c>
      <c r="BJ175" s="226">
        <f t="shared" si="52"/>
        <v>0.799811756077494</v>
      </c>
      <c r="BK175" s="226">
        <f t="shared" si="52"/>
        <v>0.799811756077494</v>
      </c>
      <c r="BL175" s="226">
        <f t="shared" si="52"/>
        <v>0.799811756077494</v>
      </c>
      <c r="BM175" s="226">
        <f t="shared" si="52"/>
        <v>0.799811756077494</v>
      </c>
      <c r="BN175" s="226">
        <f t="shared" si="52"/>
        <v>0.799811756077494</v>
      </c>
      <c r="BO175" s="226">
        <f t="shared" si="52"/>
        <v>0.799811756077494</v>
      </c>
      <c r="BP175" s="226">
        <f t="shared" si="52"/>
        <v>0.799811756077494</v>
      </c>
      <c r="BQ175" s="101"/>
    </row>
    <row r="176" spans="1:69">
      <c r="A176"/>
      <c r="B176" s="101"/>
      <c r="C176" s="69" t="s">
        <v>149</v>
      </c>
      <c r="D176"/>
      <c r="E176"/>
      <c r="F176"/>
      <c r="G176" t="s">
        <v>52</v>
      </c>
      <c r="H176" s="101"/>
      <c r="I176" s="101"/>
      <c r="J176" s="101"/>
      <c r="K176" s="101"/>
      <c r="L176" s="101"/>
      <c r="M176" s="101"/>
      <c r="N176" s="103"/>
      <c r="O176" s="111">
        <f t="shared" ref="O176:AB176" si="53">INDEX($F$264:$F$364,MATCH(ROUND(O160,2),$E$264:$E$364,0))</f>
        <v>1</v>
      </c>
      <c r="P176" s="111">
        <f t="shared" si="53"/>
        <v>1</v>
      </c>
      <c r="Q176" s="111">
        <f t="shared" si="53"/>
        <v>1</v>
      </c>
      <c r="R176" s="111">
        <f t="shared" si="53"/>
        <v>1</v>
      </c>
      <c r="S176" s="111">
        <f t="shared" si="53"/>
        <v>1</v>
      </c>
      <c r="T176" s="111">
        <f t="shared" si="53"/>
        <v>1</v>
      </c>
      <c r="U176" s="111">
        <f t="shared" si="53"/>
        <v>0.83879999999999999</v>
      </c>
      <c r="V176" s="111">
        <f t="shared" si="53"/>
        <v>0.66344286060192215</v>
      </c>
      <c r="W176" s="111">
        <f t="shared" si="53"/>
        <v>0.53932918176015809</v>
      </c>
      <c r="X176" s="111">
        <f t="shared" si="53"/>
        <v>0.43724457967400726</v>
      </c>
      <c r="Y176" s="111">
        <f t="shared" si="53"/>
        <v>0.35873012063158821</v>
      </c>
      <c r="Z176" s="111">
        <f t="shared" si="53"/>
        <v>0.29491772382308723</v>
      </c>
      <c r="AA176" s="111">
        <f t="shared" si="53"/>
        <v>0.24116025425842222</v>
      </c>
      <c r="AB176" s="111">
        <f t="shared" si="53"/>
        <v>0.20018824392250595</v>
      </c>
      <c r="AC176" s="226">
        <f>AB176</f>
        <v>0.20018824392250595</v>
      </c>
      <c r="AD176" s="226">
        <f t="shared" ref="AD176:BP176" si="54">AC176</f>
        <v>0.20018824392250595</v>
      </c>
      <c r="AE176" s="226">
        <f t="shared" si="54"/>
        <v>0.20018824392250595</v>
      </c>
      <c r="AF176" s="226">
        <f t="shared" si="54"/>
        <v>0.20018824392250595</v>
      </c>
      <c r="AG176" s="226">
        <f t="shared" si="54"/>
        <v>0.20018824392250595</v>
      </c>
      <c r="AH176" s="226">
        <f t="shared" si="54"/>
        <v>0.20018824392250595</v>
      </c>
      <c r="AI176" s="226">
        <f t="shared" si="54"/>
        <v>0.20018824392250595</v>
      </c>
      <c r="AJ176" s="226">
        <f t="shared" si="54"/>
        <v>0.20018824392250595</v>
      </c>
      <c r="AK176" s="226">
        <f t="shared" si="54"/>
        <v>0.20018824392250595</v>
      </c>
      <c r="AL176" s="226">
        <f t="shared" si="54"/>
        <v>0.20018824392250595</v>
      </c>
      <c r="AM176" s="226">
        <f t="shared" si="54"/>
        <v>0.20018824392250595</v>
      </c>
      <c r="AN176" s="226">
        <f t="shared" si="54"/>
        <v>0.20018824392250595</v>
      </c>
      <c r="AO176" s="226">
        <f t="shared" si="54"/>
        <v>0.20018824392250595</v>
      </c>
      <c r="AP176" s="226">
        <f t="shared" si="54"/>
        <v>0.20018824392250595</v>
      </c>
      <c r="AQ176" s="226">
        <f t="shared" si="54"/>
        <v>0.20018824392250595</v>
      </c>
      <c r="AR176" s="226">
        <f t="shared" si="54"/>
        <v>0.20018824392250595</v>
      </c>
      <c r="AS176" s="226">
        <f t="shared" si="54"/>
        <v>0.20018824392250595</v>
      </c>
      <c r="AT176" s="226">
        <f t="shared" si="54"/>
        <v>0.20018824392250595</v>
      </c>
      <c r="AU176" s="226">
        <f t="shared" si="54"/>
        <v>0.20018824392250595</v>
      </c>
      <c r="AV176" s="226">
        <f t="shared" si="54"/>
        <v>0.20018824392250595</v>
      </c>
      <c r="AW176" s="226">
        <f t="shared" si="54"/>
        <v>0.20018824392250595</v>
      </c>
      <c r="AX176" s="226">
        <f t="shared" si="54"/>
        <v>0.20018824392250595</v>
      </c>
      <c r="AY176" s="226">
        <f t="shared" si="54"/>
        <v>0.20018824392250595</v>
      </c>
      <c r="AZ176" s="226">
        <f t="shared" si="54"/>
        <v>0.20018824392250595</v>
      </c>
      <c r="BA176" s="226">
        <f t="shared" si="54"/>
        <v>0.20018824392250595</v>
      </c>
      <c r="BB176" s="226">
        <f t="shared" si="54"/>
        <v>0.20018824392250595</v>
      </c>
      <c r="BC176" s="226">
        <f t="shared" si="54"/>
        <v>0.20018824392250595</v>
      </c>
      <c r="BD176" s="226">
        <f t="shared" si="54"/>
        <v>0.20018824392250595</v>
      </c>
      <c r="BE176" s="226">
        <f t="shared" si="54"/>
        <v>0.20018824392250595</v>
      </c>
      <c r="BF176" s="226">
        <f t="shared" si="54"/>
        <v>0.20018824392250595</v>
      </c>
      <c r="BG176" s="226">
        <f t="shared" si="54"/>
        <v>0.20018824392250595</v>
      </c>
      <c r="BH176" s="226">
        <f t="shared" si="54"/>
        <v>0.20018824392250595</v>
      </c>
      <c r="BI176" s="226">
        <f t="shared" si="54"/>
        <v>0.20018824392250595</v>
      </c>
      <c r="BJ176" s="226">
        <f t="shared" si="54"/>
        <v>0.20018824392250595</v>
      </c>
      <c r="BK176" s="226">
        <f t="shared" si="54"/>
        <v>0.20018824392250595</v>
      </c>
      <c r="BL176" s="226">
        <f t="shared" si="54"/>
        <v>0.20018824392250595</v>
      </c>
      <c r="BM176" s="226">
        <f t="shared" si="54"/>
        <v>0.20018824392250595</v>
      </c>
      <c r="BN176" s="226">
        <f t="shared" si="54"/>
        <v>0.20018824392250595</v>
      </c>
      <c r="BO176" s="226">
        <f t="shared" si="54"/>
        <v>0.20018824392250595</v>
      </c>
      <c r="BP176" s="226">
        <f t="shared" si="54"/>
        <v>0.20018824392250595</v>
      </c>
      <c r="BQ176" s="101"/>
    </row>
    <row r="177" spans="1:69">
      <c r="A177" s="101"/>
      <c r="B177" s="101"/>
      <c r="D177"/>
      <c r="E177"/>
      <c r="F177"/>
      <c r="G177"/>
      <c r="H177" s="101"/>
      <c r="I177" s="101"/>
      <c r="J177" s="101"/>
      <c r="K177" s="101"/>
      <c r="L177" s="101"/>
      <c r="M177" s="101"/>
      <c r="N177" s="103"/>
      <c r="O177" s="101"/>
      <c r="P177" s="101"/>
      <c r="Q177" s="101"/>
      <c r="R177" s="101"/>
      <c r="S177" s="101"/>
      <c r="T177" s="101"/>
      <c r="U177" s="109"/>
      <c r="V177" s="109"/>
      <c r="W177" s="109"/>
      <c r="X177" s="109"/>
      <c r="Y177" s="112"/>
      <c r="Z177" s="112"/>
      <c r="AA177" s="112"/>
      <c r="AB177" s="112"/>
      <c r="AC177" s="112"/>
      <c r="AD177" s="112"/>
      <c r="AE177" s="112"/>
      <c r="AF177" s="112"/>
      <c r="AG177" s="112"/>
      <c r="AH177" s="112"/>
      <c r="AI177" s="112"/>
      <c r="AJ177" s="112"/>
      <c r="AK177" s="112"/>
      <c r="AL177" s="112"/>
      <c r="AM177" s="112"/>
      <c r="AN177" s="112"/>
      <c r="AO177" s="112"/>
      <c r="AP177" s="112"/>
      <c r="AQ177" s="112"/>
      <c r="AR177" s="112"/>
      <c r="AS177" s="112"/>
      <c r="AT177" s="112"/>
      <c r="AU177" s="112"/>
      <c r="AV177" s="112"/>
      <c r="AW177" s="112"/>
      <c r="AX177" s="112"/>
      <c r="AY177" s="112"/>
      <c r="AZ177" s="112"/>
      <c r="BA177" s="112"/>
      <c r="BB177" s="112"/>
      <c r="BC177" s="112"/>
      <c r="BD177" s="112"/>
      <c r="BE177" s="112"/>
      <c r="BF177" s="112"/>
      <c r="BG177" s="112"/>
      <c r="BH177" s="112"/>
      <c r="BI177" s="112"/>
      <c r="BJ177" s="112"/>
      <c r="BK177" s="112"/>
      <c r="BL177" s="112"/>
      <c r="BM177" s="112"/>
      <c r="BN177" s="112"/>
      <c r="BO177" s="112"/>
      <c r="BP177" s="112"/>
      <c r="BQ177" s="101"/>
    </row>
    <row r="178" spans="1:69">
      <c r="A178"/>
      <c r="B178" s="101"/>
      <c r="C178" s="69" t="s">
        <v>80</v>
      </c>
      <c r="D178"/>
      <c r="E178"/>
      <c r="F178"/>
      <c r="G178"/>
      <c r="H178" s="101"/>
      <c r="I178" s="101"/>
      <c r="J178" s="101"/>
      <c r="K178" s="101"/>
      <c r="L178" s="101"/>
      <c r="M178" s="101"/>
      <c r="N178" s="103"/>
      <c r="O178" s="101"/>
      <c r="P178" s="101"/>
      <c r="Q178" s="101"/>
      <c r="R178" s="101"/>
      <c r="S178" s="101"/>
      <c r="T178" s="101"/>
      <c r="U178" s="109"/>
      <c r="V178" s="109"/>
      <c r="W178" s="109"/>
      <c r="X178" s="109"/>
      <c r="Y178" s="112"/>
      <c r="Z178" s="112"/>
      <c r="AA178" s="112"/>
      <c r="AB178" s="112"/>
      <c r="AC178" s="112"/>
      <c r="AD178" s="112"/>
      <c r="AE178" s="112"/>
      <c r="AF178" s="112"/>
      <c r="AG178" s="112"/>
      <c r="AH178" s="112"/>
      <c r="AI178" s="112"/>
      <c r="AJ178" s="112"/>
      <c r="AK178" s="112"/>
      <c r="AL178" s="112"/>
      <c r="AM178" s="112"/>
      <c r="AN178" s="112"/>
      <c r="AO178" s="112"/>
      <c r="AP178" s="112"/>
      <c r="AQ178" s="112"/>
      <c r="AR178" s="112"/>
      <c r="AS178" s="112"/>
      <c r="AT178" s="112"/>
      <c r="AU178" s="112"/>
      <c r="AV178" s="112"/>
      <c r="AW178" s="112"/>
      <c r="AX178" s="112"/>
      <c r="AY178" s="112"/>
      <c r="AZ178" s="112"/>
      <c r="BA178" s="112"/>
      <c r="BB178" s="112"/>
      <c r="BC178" s="112"/>
      <c r="BD178" s="112"/>
      <c r="BE178" s="112"/>
      <c r="BF178" s="112"/>
      <c r="BG178" s="112"/>
      <c r="BH178" s="112"/>
      <c r="BI178" s="112"/>
      <c r="BJ178" s="112"/>
      <c r="BK178" s="112"/>
      <c r="BL178" s="112"/>
      <c r="BM178" s="112"/>
      <c r="BN178" s="112"/>
      <c r="BO178" s="112"/>
      <c r="BP178" s="112"/>
      <c r="BQ178" s="101"/>
    </row>
    <row r="179" spans="1:69">
      <c r="A179"/>
      <c r="B179" s="101"/>
      <c r="C179" s="34" t="s">
        <v>354</v>
      </c>
      <c r="D179"/>
      <c r="E179"/>
      <c r="F179"/>
      <c r="G179" t="s">
        <v>52</v>
      </c>
      <c r="H179" s="101"/>
      <c r="I179" s="101"/>
      <c r="J179" s="101"/>
      <c r="K179" s="101"/>
      <c r="L179" s="101"/>
      <c r="M179" s="101"/>
      <c r="N179" s="103"/>
      <c r="O179" s="113">
        <f>O$175*IFERROR(O114/SUM(O$114,O$122,O$130),0)</f>
        <v>0</v>
      </c>
      <c r="P179" s="113">
        <f t="shared" ref="P179:AA179" si="55">P$175*IFERROR(P114/SUM(P$114,P$122,P$130),0)</f>
        <v>0</v>
      </c>
      <c r="Q179" s="113">
        <f t="shared" si="55"/>
        <v>0</v>
      </c>
      <c r="R179" s="113">
        <f t="shared" si="55"/>
        <v>0</v>
      </c>
      <c r="S179" s="113">
        <f t="shared" si="55"/>
        <v>0</v>
      </c>
      <c r="T179" s="113">
        <f t="shared" si="55"/>
        <v>0</v>
      </c>
      <c r="U179" s="113">
        <f t="shared" si="55"/>
        <v>9.672E-2</v>
      </c>
      <c r="V179" s="113">
        <f t="shared" si="55"/>
        <v>0.16827856969903893</v>
      </c>
      <c r="W179" s="113">
        <f t="shared" si="55"/>
        <v>0.20269516002553042</v>
      </c>
      <c r="X179" s="113">
        <f t="shared" si="55"/>
        <v>0.18008173450431772</v>
      </c>
      <c r="Y179" s="113">
        <f t="shared" si="55"/>
        <v>0.16031746984210293</v>
      </c>
      <c r="Z179" s="113">
        <f t="shared" si="55"/>
        <v>0.13960629068302868</v>
      </c>
      <c r="AA179" s="113">
        <f t="shared" si="55"/>
        <v>0.11230828236975349</v>
      </c>
      <c r="AB179" s="113">
        <f>AB$175*IFERROR(AB114/SUM(AB$114,AB$122,AB$130),0)</f>
        <v>9.5177598973221797E-2</v>
      </c>
      <c r="AC179" s="227">
        <f>AC175*INDEX(prop.traf.2G.voice,MATCH(AC$3,'Mercado móvil - Incumbente'!$S$3:$CP$3,0))</f>
        <v>7.5982116827361904E-2</v>
      </c>
      <c r="AD179" s="227">
        <f>AD175*INDEX(prop.traf.2G.voice,MATCH(AD$3,'Mercado móvil - Incumbente'!$S$3:$CP$3,0))</f>
        <v>6.8555293378070842E-2</v>
      </c>
      <c r="AE179" s="227">
        <f>AE175*INDEX(prop.traf.2G.voice,MATCH(AE$3,'Mercado móvil - Incumbente'!$S$3:$CP$3,0))</f>
        <v>4.9131293587617454E-2</v>
      </c>
      <c r="AF179" s="227">
        <f>AF175*INDEX(prop.traf.2G.voice,MATCH(AF$3,'Mercado móvil - Incumbente'!$S$3:$CP$3,0))</f>
        <v>4.5703528918713869E-2</v>
      </c>
      <c r="AG179" s="227">
        <f>AG175*INDEX(prop.traf.2G.voice,MATCH(AG$3,'Mercado móvil - Incumbente'!$S$3:$CP$3,0))</f>
        <v>5.0273881810585321E-2</v>
      </c>
      <c r="AH179" s="227">
        <f>AH175*INDEX(prop.traf.2G.voice,MATCH(AH$3,'Mercado móvil - Incumbente'!$S$3:$CP$3,0))</f>
        <v>4.6846117141681728E-2</v>
      </c>
      <c r="AI179" s="227">
        <f>AI175*INDEX(prop.traf.2G.voice,MATCH(AI$3,'Mercado móvil - Incumbente'!$S$3:$CP$3,0))</f>
        <v>4.3418352472778234E-2</v>
      </c>
      <c r="AJ179" s="227">
        <f>AJ175*INDEX(prop.traf.2G.voice,MATCH(AJ$3,'Mercado móvil - Incumbente'!$S$3:$CP$3,0))</f>
        <v>3.9990587803874739E-2</v>
      </c>
      <c r="AK179" s="227">
        <f>AK175*INDEX(prop.traf.2G.voice,MATCH(AK$3,'Mercado móvil - Incumbente'!$S$3:$CP$3,0))</f>
        <v>3.1992470243099785E-2</v>
      </c>
      <c r="AL179" s="227">
        <f>AL175*INDEX(prop.traf.2G.voice,MATCH(AL$3,'Mercado móvil - Incumbente'!$S$3:$CP$3,0))</f>
        <v>3.1992470243099785E-2</v>
      </c>
      <c r="AM179" s="227">
        <f>AM175*INDEX(prop.traf.2G.voice,MATCH(AM$3,'Mercado móvil - Incumbente'!$S$3:$CP$3,0))</f>
        <v>3.1992470243099785E-2</v>
      </c>
      <c r="AN179" s="227">
        <f>AN175*INDEX(prop.traf.2G.voice,MATCH(AN$3,'Mercado móvil - Incumbente'!$S$3:$CP$3,0))</f>
        <v>3.1992470243099785E-2</v>
      </c>
      <c r="AO179" s="227">
        <f>AO175*INDEX(prop.traf.2G.voice,MATCH(AO$3,'Mercado móvil - Incumbente'!$S$3:$CP$3,0))</f>
        <v>3.1992470243099785E-2</v>
      </c>
      <c r="AP179" s="227">
        <f>AP175*INDEX(prop.traf.2G.voice,MATCH(AP$3,'Mercado móvil - Incumbente'!$S$3:$CP$3,0))</f>
        <v>3.1992470243099785E-2</v>
      </c>
      <c r="AQ179" s="227">
        <f>AQ175*INDEX(prop.traf.2G.voice,MATCH(AQ$3,'Mercado móvil - Incumbente'!$S$3:$CP$3,0))</f>
        <v>3.1992470243099785E-2</v>
      </c>
      <c r="AR179" s="227">
        <f>AR175*INDEX(prop.traf.2G.voice,MATCH(AR$3,'Mercado móvil - Incumbente'!$S$3:$CP$3,0))</f>
        <v>3.1992470243099785E-2</v>
      </c>
      <c r="AS179" s="227">
        <f>AS175*INDEX(prop.traf.2G.voice,MATCH(AS$3,'Mercado móvil - Incumbente'!$S$3:$CP$3,0))</f>
        <v>3.1992470243099785E-2</v>
      </c>
      <c r="AT179" s="227">
        <f>AT175*INDEX(prop.traf.2G.voice,MATCH(AT$3,'Mercado móvil - Incumbente'!$S$3:$CP$3,0))</f>
        <v>3.1992470243099785E-2</v>
      </c>
      <c r="AU179" s="227">
        <f>AU175*INDEX(prop.traf.2G.voice,MATCH(AU$3,'Mercado móvil - Incumbente'!$S$3:$CP$3,0))</f>
        <v>3.1992470243099785E-2</v>
      </c>
      <c r="AV179" s="227">
        <f>AV175*INDEX(prop.traf.2G.voice,MATCH(AV$3,'Mercado móvil - Incumbente'!$S$3:$CP$3,0))</f>
        <v>3.1992470243099785E-2</v>
      </c>
      <c r="AW179" s="227">
        <f>AW175*INDEX(prop.traf.2G.voice,MATCH(AW$3,'Mercado móvil - Incumbente'!$S$3:$CP$3,0))</f>
        <v>3.1992470243099785E-2</v>
      </c>
      <c r="AX179" s="227">
        <f>AX175*INDEX(prop.traf.2G.voice,MATCH(AX$3,'Mercado móvil - Incumbente'!$S$3:$CP$3,0))</f>
        <v>3.1992470243099785E-2</v>
      </c>
      <c r="AY179" s="227">
        <f>AY175*INDEX(prop.traf.2G.voice,MATCH(AY$3,'Mercado móvil - Incumbente'!$S$3:$CP$3,0))</f>
        <v>3.1992470243099785E-2</v>
      </c>
      <c r="AZ179" s="227">
        <f>AZ175*INDEX(prop.traf.2G.voice,MATCH(AZ$3,'Mercado móvil - Incumbente'!$S$3:$CP$3,0))</f>
        <v>3.1992470243099785E-2</v>
      </c>
      <c r="BA179" s="227">
        <f>BA175*INDEX(prop.traf.2G.voice,MATCH(BA$3,'Mercado móvil - Incumbente'!$S$3:$CP$3,0))</f>
        <v>3.1992470243099785E-2</v>
      </c>
      <c r="BB179" s="227">
        <f>BB175*INDEX(prop.traf.2G.voice,MATCH(BB$3,'Mercado móvil - Incumbente'!$S$3:$CP$3,0))</f>
        <v>3.1992470243099785E-2</v>
      </c>
      <c r="BC179" s="227">
        <f>BC175*INDEX(prop.traf.2G.voice,MATCH(BC$3,'Mercado móvil - Incumbente'!$S$3:$CP$3,0))</f>
        <v>3.1992470243099785E-2</v>
      </c>
      <c r="BD179" s="227">
        <f>BD175*INDEX(prop.traf.2G.voice,MATCH(BD$3,'Mercado móvil - Incumbente'!$S$3:$CP$3,0))</f>
        <v>3.1992470243099785E-2</v>
      </c>
      <c r="BE179" s="227">
        <f>BE175*INDEX(prop.traf.2G.voice,MATCH(BE$3,'Mercado móvil - Incumbente'!$S$3:$CP$3,0))</f>
        <v>3.1992470243099785E-2</v>
      </c>
      <c r="BF179" s="227">
        <f>BF175*INDEX(prop.traf.2G.voice,MATCH(BF$3,'Mercado móvil - Incumbente'!$S$3:$CP$3,0))</f>
        <v>3.1992470243099785E-2</v>
      </c>
      <c r="BG179" s="227">
        <f>BG175*INDEX(prop.traf.2G.voice,MATCH(BG$3,'Mercado móvil - Incumbente'!$S$3:$CP$3,0))</f>
        <v>3.1992470243099785E-2</v>
      </c>
      <c r="BH179" s="227">
        <f>BH175*INDEX(prop.traf.2G.voice,MATCH(BH$3,'Mercado móvil - Incumbente'!$S$3:$CP$3,0))</f>
        <v>3.1992470243099785E-2</v>
      </c>
      <c r="BI179" s="227">
        <f>BI175*INDEX(prop.traf.2G.voice,MATCH(BI$3,'Mercado móvil - Incumbente'!$S$3:$CP$3,0))</f>
        <v>3.1992470243099785E-2</v>
      </c>
      <c r="BJ179" s="227">
        <f>BJ175*INDEX(prop.traf.2G.voice,MATCH(BJ$3,'Mercado móvil - Incumbente'!$S$3:$CP$3,0))</f>
        <v>3.1992470243099785E-2</v>
      </c>
      <c r="BK179" s="227">
        <f>BK175*INDEX(prop.traf.2G.voice,MATCH(BK$3,'Mercado móvil - Incumbente'!$S$3:$CP$3,0))</f>
        <v>3.1992470243099785E-2</v>
      </c>
      <c r="BL179" s="227">
        <f>BL175*INDEX(prop.traf.2G.voice,MATCH(BL$3,'Mercado móvil - Incumbente'!$S$3:$CP$3,0))</f>
        <v>3.1992470243099785E-2</v>
      </c>
      <c r="BM179" s="227">
        <f>BM175*INDEX(prop.traf.2G.voice,MATCH(BM$3,'Mercado móvil - Incumbente'!$S$3:$CP$3,0))</f>
        <v>3.1992470243099785E-2</v>
      </c>
      <c r="BN179" s="227">
        <f>BN175*INDEX(prop.traf.2G.voice,MATCH(BN$3,'Mercado móvil - Incumbente'!$S$3:$CP$3,0))</f>
        <v>3.1992470243099785E-2</v>
      </c>
      <c r="BO179" s="227">
        <f>BO175*INDEX(prop.traf.2G.voice,MATCH(BO$3,'Mercado móvil - Incumbente'!$S$3:$CP$3,0))</f>
        <v>3.1992470243099785E-2</v>
      </c>
      <c r="BP179" s="227">
        <f>BP175*INDEX(prop.traf.2G.voice,MATCH(BP$3,'Mercado móvil - Incumbente'!$S$3:$CP$3,0))</f>
        <v>3.1992470243099785E-2</v>
      </c>
      <c r="BQ179" s="101"/>
    </row>
    <row r="180" spans="1:69">
      <c r="A180"/>
      <c r="B180" s="101"/>
      <c r="C180" s="34" t="s">
        <v>355</v>
      </c>
      <c r="D180"/>
      <c r="E180"/>
      <c r="F180"/>
      <c r="G180" t="s">
        <v>52</v>
      </c>
      <c r="H180" s="101"/>
      <c r="I180" s="101"/>
      <c r="J180" s="101"/>
      <c r="K180" s="101"/>
      <c r="L180" s="101"/>
      <c r="M180" s="101"/>
      <c r="N180" s="103"/>
      <c r="O180" s="113">
        <f>O$175*IFERROR(O122/SUM(O$114,O$122,O$130),0)</f>
        <v>0</v>
      </c>
      <c r="P180" s="113">
        <f t="shared" ref="P180:AB180" si="56">P$175*IFERROR(P122/SUM(P$114,P$122,P$130),0)</f>
        <v>0</v>
      </c>
      <c r="Q180" s="113">
        <f t="shared" si="56"/>
        <v>0</v>
      </c>
      <c r="R180" s="113">
        <f t="shared" si="56"/>
        <v>0</v>
      </c>
      <c r="S180" s="113">
        <f t="shared" si="56"/>
        <v>0</v>
      </c>
      <c r="T180" s="113">
        <f t="shared" si="56"/>
        <v>0</v>
      </c>
      <c r="U180" s="113">
        <f t="shared" si="56"/>
        <v>6.448000000000001E-2</v>
      </c>
      <c r="V180" s="113">
        <f t="shared" si="56"/>
        <v>0.16827856969903893</v>
      </c>
      <c r="W180" s="113">
        <f t="shared" si="56"/>
        <v>0.25797565821431151</v>
      </c>
      <c r="X180" s="113">
        <f t="shared" si="56"/>
        <v>0.38267368582167505</v>
      </c>
      <c r="Y180" s="113">
        <f t="shared" si="56"/>
        <v>0.4809524095263088</v>
      </c>
      <c r="Z180" s="113">
        <f t="shared" si="56"/>
        <v>0.55842516273211495</v>
      </c>
      <c r="AA180" s="113">
        <f t="shared" si="56"/>
        <v>0.60100107862732965</v>
      </c>
      <c r="AB180" s="113">
        <f t="shared" si="56"/>
        <v>0.58466239369264805</v>
      </c>
      <c r="AC180" s="227">
        <f>AC175*INDEX(prop.traf.3G.voice,MATCH(AC$3,'Mercado móvil - Incumbente'!$S$3:$CP$3,0))</f>
        <v>0.54787105291308347</v>
      </c>
      <c r="AD180" s="227">
        <f>AD175*INDEX(prop.traf.3G.voice,MATCH(AD$3,'Mercado móvil - Incumbente'!$S$3:$CP$3,0))</f>
        <v>0.51187952388959612</v>
      </c>
      <c r="AE180" s="227">
        <f>AE175*INDEX(prop.traf.3G.voice,MATCH(AE$3,'Mercado móvil - Incumbente'!$S$3:$CP$3,0))</f>
        <v>0.48788517120727132</v>
      </c>
      <c r="AF180" s="227">
        <f>AF175*INDEX(prop.traf.3G.voice,MATCH(AF$3,'Mercado móvil - Incumbente'!$S$3:$CP$3,0))</f>
        <v>0.44789458340339666</v>
      </c>
      <c r="AG180" s="227">
        <f>AG175*INDEX(prop.traf.3G.voice,MATCH(AG$3,'Mercado móvil - Incumbente'!$S$3:$CP$3,0))</f>
        <v>0.399905878038747</v>
      </c>
      <c r="AH180" s="227">
        <f>AH175*INDEX(prop.traf.3G.voice,MATCH(AH$3,'Mercado móvil - Incumbente'!$S$3:$CP$3,0))</f>
        <v>0.35991529023487229</v>
      </c>
      <c r="AI180" s="227">
        <f>AI175*INDEX(prop.traf.3G.voice,MATCH(AI$3,'Mercado móvil - Incumbente'!$S$3:$CP$3,0))</f>
        <v>0.31992470243099763</v>
      </c>
      <c r="AJ180" s="227">
        <f>AJ175*INDEX(prop.traf.3G.voice,MATCH(AJ$3,'Mercado móvil - Incumbente'!$S$3:$CP$3,0))</f>
        <v>0.27993411462712287</v>
      </c>
      <c r="AK180" s="227">
        <f>AK175*INDEX(prop.traf.3G.voice,MATCH(AK$3,'Mercado móvil - Incumbente'!$S$3:$CP$3,0))</f>
        <v>0.27193599706634797</v>
      </c>
      <c r="AL180" s="227">
        <f>AL175*INDEX(prop.traf.3G.voice,MATCH(AL$3,'Mercado móvil - Incumbente'!$S$3:$CP$3,0))</f>
        <v>0.27193599706634797</v>
      </c>
      <c r="AM180" s="227">
        <f>AM175*INDEX(prop.traf.3G.voice,MATCH(AM$3,'Mercado móvil - Incumbente'!$S$3:$CP$3,0))</f>
        <v>0.27193599706634797</v>
      </c>
      <c r="AN180" s="227">
        <f>AN175*INDEX(prop.traf.3G.voice,MATCH(AN$3,'Mercado móvil - Incumbente'!$S$3:$CP$3,0))</f>
        <v>0.27193599706634797</v>
      </c>
      <c r="AO180" s="227">
        <f>AO175*INDEX(prop.traf.3G.voice,MATCH(AO$3,'Mercado móvil - Incumbente'!$S$3:$CP$3,0))</f>
        <v>0.27193599706634797</v>
      </c>
      <c r="AP180" s="227">
        <f>AP175*INDEX(prop.traf.3G.voice,MATCH(AP$3,'Mercado móvil - Incumbente'!$S$3:$CP$3,0))</f>
        <v>0.27193599706634797</v>
      </c>
      <c r="AQ180" s="227">
        <f>AQ175*INDEX(prop.traf.3G.voice,MATCH(AQ$3,'Mercado móvil - Incumbente'!$S$3:$CP$3,0))</f>
        <v>0.27193599706634797</v>
      </c>
      <c r="AR180" s="227">
        <f>AR175*INDEX(prop.traf.3G.voice,MATCH(AR$3,'Mercado móvil - Incumbente'!$S$3:$CP$3,0))</f>
        <v>0.27193599706634797</v>
      </c>
      <c r="AS180" s="227">
        <f>AS175*INDEX(prop.traf.3G.voice,MATCH(AS$3,'Mercado móvil - Incumbente'!$S$3:$CP$3,0))</f>
        <v>0.27193599706634797</v>
      </c>
      <c r="AT180" s="227">
        <f>AT175*INDEX(prop.traf.3G.voice,MATCH(AT$3,'Mercado móvil - Incumbente'!$S$3:$CP$3,0))</f>
        <v>0.27193599706634797</v>
      </c>
      <c r="AU180" s="227">
        <f>AU175*INDEX(prop.traf.3G.voice,MATCH(AU$3,'Mercado móvil - Incumbente'!$S$3:$CP$3,0))</f>
        <v>0.27193599706634797</v>
      </c>
      <c r="AV180" s="227">
        <f>AV175*INDEX(prop.traf.3G.voice,MATCH(AV$3,'Mercado móvil - Incumbente'!$S$3:$CP$3,0))</f>
        <v>0.27193599706634797</v>
      </c>
      <c r="AW180" s="227">
        <f>AW175*INDEX(prop.traf.3G.voice,MATCH(AW$3,'Mercado móvil - Incumbente'!$S$3:$CP$3,0))</f>
        <v>0.27193599706634797</v>
      </c>
      <c r="AX180" s="227">
        <f>AX175*INDEX(prop.traf.3G.voice,MATCH(AX$3,'Mercado móvil - Incumbente'!$S$3:$CP$3,0))</f>
        <v>0.27193599706634797</v>
      </c>
      <c r="AY180" s="227">
        <f>AY175*INDEX(prop.traf.3G.voice,MATCH(AY$3,'Mercado móvil - Incumbente'!$S$3:$CP$3,0))</f>
        <v>0.27193599706634797</v>
      </c>
      <c r="AZ180" s="227">
        <f>AZ175*INDEX(prop.traf.3G.voice,MATCH(AZ$3,'Mercado móvil - Incumbente'!$S$3:$CP$3,0))</f>
        <v>0.27193599706634797</v>
      </c>
      <c r="BA180" s="227">
        <f>BA175*INDEX(prop.traf.3G.voice,MATCH(BA$3,'Mercado móvil - Incumbente'!$S$3:$CP$3,0))</f>
        <v>0.27193599706634797</v>
      </c>
      <c r="BB180" s="227">
        <f>BB175*INDEX(prop.traf.3G.voice,MATCH(BB$3,'Mercado móvil - Incumbente'!$S$3:$CP$3,0))</f>
        <v>0.27193599706634797</v>
      </c>
      <c r="BC180" s="227">
        <f>BC175*INDEX(prop.traf.3G.voice,MATCH(BC$3,'Mercado móvil - Incumbente'!$S$3:$CP$3,0))</f>
        <v>0.27193599706634797</v>
      </c>
      <c r="BD180" s="227">
        <f>BD175*INDEX(prop.traf.3G.voice,MATCH(BD$3,'Mercado móvil - Incumbente'!$S$3:$CP$3,0))</f>
        <v>0.27193599706634797</v>
      </c>
      <c r="BE180" s="227">
        <f>BE175*INDEX(prop.traf.3G.voice,MATCH(BE$3,'Mercado móvil - Incumbente'!$S$3:$CP$3,0))</f>
        <v>0.27193599706634797</v>
      </c>
      <c r="BF180" s="227">
        <f>BF175*INDEX(prop.traf.3G.voice,MATCH(BF$3,'Mercado móvil - Incumbente'!$S$3:$CP$3,0))</f>
        <v>0.27193599706634797</v>
      </c>
      <c r="BG180" s="227">
        <f>BG175*INDEX(prop.traf.3G.voice,MATCH(BG$3,'Mercado móvil - Incumbente'!$S$3:$CP$3,0))</f>
        <v>0.27193599706634797</v>
      </c>
      <c r="BH180" s="227">
        <f>BH175*INDEX(prop.traf.3G.voice,MATCH(BH$3,'Mercado móvil - Incumbente'!$S$3:$CP$3,0))</f>
        <v>0.27193599706634797</v>
      </c>
      <c r="BI180" s="227">
        <f>BI175*INDEX(prop.traf.3G.voice,MATCH(BI$3,'Mercado móvil - Incumbente'!$S$3:$CP$3,0))</f>
        <v>0.27193599706634797</v>
      </c>
      <c r="BJ180" s="227">
        <f>BJ175*INDEX(prop.traf.3G.voice,MATCH(BJ$3,'Mercado móvil - Incumbente'!$S$3:$CP$3,0))</f>
        <v>0.27193599706634797</v>
      </c>
      <c r="BK180" s="227">
        <f>BK175*INDEX(prop.traf.3G.voice,MATCH(BK$3,'Mercado móvil - Incumbente'!$S$3:$CP$3,0))</f>
        <v>0.27193599706634797</v>
      </c>
      <c r="BL180" s="227">
        <f>BL175*INDEX(prop.traf.3G.voice,MATCH(BL$3,'Mercado móvil - Incumbente'!$S$3:$CP$3,0))</f>
        <v>0.27193599706634797</v>
      </c>
      <c r="BM180" s="227">
        <f>BM175*INDEX(prop.traf.3G.voice,MATCH(BM$3,'Mercado móvil - Incumbente'!$S$3:$CP$3,0))</f>
        <v>0.27193599706634797</v>
      </c>
      <c r="BN180" s="227">
        <f>BN175*INDEX(prop.traf.3G.voice,MATCH(BN$3,'Mercado móvil - Incumbente'!$S$3:$CP$3,0))</f>
        <v>0.27193599706634797</v>
      </c>
      <c r="BO180" s="227">
        <f>BO175*INDEX(prop.traf.3G.voice,MATCH(BO$3,'Mercado móvil - Incumbente'!$S$3:$CP$3,0))</f>
        <v>0.27193599706634797</v>
      </c>
      <c r="BP180" s="227">
        <f>BP175*INDEX(prop.traf.3G.voice,MATCH(BP$3,'Mercado móvil - Incumbente'!$S$3:$CP$3,0))</f>
        <v>0.27193599706634797</v>
      </c>
      <c r="BQ180" s="101"/>
    </row>
    <row r="181" spans="1:69">
      <c r="A181"/>
      <c r="B181" s="101"/>
      <c r="C181" s="34" t="s">
        <v>356</v>
      </c>
      <c r="D181"/>
      <c r="E181"/>
      <c r="F181"/>
      <c r="G181" t="s">
        <v>52</v>
      </c>
      <c r="H181" s="101"/>
      <c r="I181" s="101"/>
      <c r="J181" s="101"/>
      <c r="K181" s="101"/>
      <c r="L181" s="101"/>
      <c r="M181" s="101"/>
      <c r="N181" s="103"/>
      <c r="O181" s="113">
        <f>O$175*IFERROR(O130/SUM(O$114,O$122,O$130),0)</f>
        <v>0</v>
      </c>
      <c r="P181" s="113">
        <f t="shared" ref="P181:AB181" si="57">P$175*IFERROR(P130/SUM(P$114,P$122,P$130),0)</f>
        <v>0</v>
      </c>
      <c r="Q181" s="113">
        <f t="shared" si="57"/>
        <v>0</v>
      </c>
      <c r="R181" s="113">
        <f t="shared" si="57"/>
        <v>0</v>
      </c>
      <c r="S181" s="113">
        <f t="shared" si="57"/>
        <v>0</v>
      </c>
      <c r="T181" s="113">
        <f t="shared" si="57"/>
        <v>0</v>
      </c>
      <c r="U181" s="113">
        <f t="shared" si="57"/>
        <v>0</v>
      </c>
      <c r="V181" s="113">
        <f t="shared" si="57"/>
        <v>0</v>
      </c>
      <c r="W181" s="113">
        <f t="shared" si="57"/>
        <v>0</v>
      </c>
      <c r="X181" s="113">
        <f t="shared" si="57"/>
        <v>0</v>
      </c>
      <c r="Y181" s="113">
        <f t="shared" si="57"/>
        <v>0</v>
      </c>
      <c r="Z181" s="113">
        <f t="shared" si="57"/>
        <v>7.0508227617691278E-3</v>
      </c>
      <c r="AA181" s="113">
        <f t="shared" si="57"/>
        <v>4.5530384744494667E-2</v>
      </c>
      <c r="AB181" s="113">
        <f t="shared" si="57"/>
        <v>0.11997176341162409</v>
      </c>
      <c r="AC181" s="227">
        <f>AC175*INDEX(prop.traf.4G.voice,MATCH(AC$3,'Mercado móvil - Incumbente'!$S$3:$CP$3,0))</f>
        <v>0.17595858633704867</v>
      </c>
      <c r="AD181" s="227">
        <f>AD175*INDEX(prop.traf.4G.voice,MATCH(AD$3,'Mercado móvil - Incumbente'!$S$3:$CP$3,0))</f>
        <v>0.21937693880982695</v>
      </c>
      <c r="AE181" s="227">
        <f>AE175*INDEX(prop.traf.4G.voice,MATCH(AE$3,'Mercado móvil - Incumbente'!$S$3:$CP$3,0))</f>
        <v>0.26279529128260515</v>
      </c>
      <c r="AF181" s="227">
        <f>AF175*INDEX(prop.traf.4G.voice,MATCH(AF$3,'Mercado móvil - Incumbente'!$S$3:$CP$3,0))</f>
        <v>0.30621364375538346</v>
      </c>
      <c r="AG181" s="227">
        <f>AG175*INDEX(prop.traf.4G.voice,MATCH(AG$3,'Mercado móvil - Incumbente'!$S$3:$CP$3,0))</f>
        <v>0.34963199622816166</v>
      </c>
      <c r="AH181" s="227">
        <f>AH175*INDEX(prop.traf.4G.voice,MATCH(AH$3,'Mercado móvil - Incumbente'!$S$3:$CP$3,0))</f>
        <v>0.39305034870093991</v>
      </c>
      <c r="AI181" s="227">
        <f>AI175*INDEX(prop.traf.4G.voice,MATCH(AI$3,'Mercado móvil - Incumbente'!$S$3:$CP$3,0))</f>
        <v>0.43646870117371817</v>
      </c>
      <c r="AJ181" s="227">
        <f>AJ175*INDEX(prop.traf.4G.voice,MATCH(AJ$3,'Mercado móvil - Incumbente'!$S$3:$CP$3,0))</f>
        <v>0.47988705364649636</v>
      </c>
      <c r="AK181" s="227">
        <f>AK175*INDEX(prop.traf.4G.voice,MATCH(AK$3,'Mercado móvil - Incumbente'!$S$3:$CP$3,0))</f>
        <v>0.49588328876804627</v>
      </c>
      <c r="AL181" s="227">
        <f>AL175*INDEX(prop.traf.4G.voice,MATCH(AL$3,'Mercado móvil - Incumbente'!$S$3:$CP$3,0))</f>
        <v>0.49588328876804627</v>
      </c>
      <c r="AM181" s="227">
        <f>AM175*INDEX(prop.traf.4G.voice,MATCH(AM$3,'Mercado móvil - Incumbente'!$S$3:$CP$3,0))</f>
        <v>0.49588328876804627</v>
      </c>
      <c r="AN181" s="227">
        <f>AN175*INDEX(prop.traf.4G.voice,MATCH(AN$3,'Mercado móvil - Incumbente'!$S$3:$CP$3,0))</f>
        <v>0.49588328876804627</v>
      </c>
      <c r="AO181" s="227">
        <f>AO175*INDEX(prop.traf.4G.voice,MATCH(AO$3,'Mercado móvil - Incumbente'!$S$3:$CP$3,0))</f>
        <v>0.49588328876804627</v>
      </c>
      <c r="AP181" s="227">
        <f>AP175*INDEX(prop.traf.4G.voice,MATCH(AP$3,'Mercado móvil - Incumbente'!$S$3:$CP$3,0))</f>
        <v>0.49588328876804627</v>
      </c>
      <c r="AQ181" s="227">
        <f>AQ175*INDEX(prop.traf.4G.voice,MATCH(AQ$3,'Mercado móvil - Incumbente'!$S$3:$CP$3,0))</f>
        <v>0.49588328876804627</v>
      </c>
      <c r="AR181" s="227">
        <f>AR175*INDEX(prop.traf.4G.voice,MATCH(AR$3,'Mercado móvil - Incumbente'!$S$3:$CP$3,0))</f>
        <v>0.49588328876804627</v>
      </c>
      <c r="AS181" s="227">
        <f>AS175*INDEX(prop.traf.4G.voice,MATCH(AS$3,'Mercado móvil - Incumbente'!$S$3:$CP$3,0))</f>
        <v>0.49588328876804627</v>
      </c>
      <c r="AT181" s="227">
        <f>AT175*INDEX(prop.traf.4G.voice,MATCH(AT$3,'Mercado móvil - Incumbente'!$S$3:$CP$3,0))</f>
        <v>0.49588328876804627</v>
      </c>
      <c r="AU181" s="227">
        <f>AU175*INDEX(prop.traf.4G.voice,MATCH(AU$3,'Mercado móvil - Incumbente'!$S$3:$CP$3,0))</f>
        <v>0.49588328876804627</v>
      </c>
      <c r="AV181" s="227">
        <f>AV175*INDEX(prop.traf.4G.voice,MATCH(AV$3,'Mercado móvil - Incumbente'!$S$3:$CP$3,0))</f>
        <v>0.49588328876804627</v>
      </c>
      <c r="AW181" s="227">
        <f>AW175*INDEX(prop.traf.4G.voice,MATCH(AW$3,'Mercado móvil - Incumbente'!$S$3:$CP$3,0))</f>
        <v>0.49588328876804627</v>
      </c>
      <c r="AX181" s="227">
        <f>AX175*INDEX(prop.traf.4G.voice,MATCH(AX$3,'Mercado móvil - Incumbente'!$S$3:$CP$3,0))</f>
        <v>0.49588328876804627</v>
      </c>
      <c r="AY181" s="227">
        <f>AY175*INDEX(prop.traf.4G.voice,MATCH(AY$3,'Mercado móvil - Incumbente'!$S$3:$CP$3,0))</f>
        <v>0.49588328876804627</v>
      </c>
      <c r="AZ181" s="227">
        <f>AZ175*INDEX(prop.traf.4G.voice,MATCH(AZ$3,'Mercado móvil - Incumbente'!$S$3:$CP$3,0))</f>
        <v>0.49588328876804627</v>
      </c>
      <c r="BA181" s="227">
        <f>BA175*INDEX(prop.traf.4G.voice,MATCH(BA$3,'Mercado móvil - Incumbente'!$S$3:$CP$3,0))</f>
        <v>0.49588328876804627</v>
      </c>
      <c r="BB181" s="227">
        <f>BB175*INDEX(prop.traf.4G.voice,MATCH(BB$3,'Mercado móvil - Incumbente'!$S$3:$CP$3,0))</f>
        <v>0.49588328876804627</v>
      </c>
      <c r="BC181" s="227">
        <f>BC175*INDEX(prop.traf.4G.voice,MATCH(BC$3,'Mercado móvil - Incumbente'!$S$3:$CP$3,0))</f>
        <v>0.49588328876804627</v>
      </c>
      <c r="BD181" s="227">
        <f>BD175*INDEX(prop.traf.4G.voice,MATCH(BD$3,'Mercado móvil - Incumbente'!$S$3:$CP$3,0))</f>
        <v>0.49588328876804627</v>
      </c>
      <c r="BE181" s="227">
        <f>BE175*INDEX(prop.traf.4G.voice,MATCH(BE$3,'Mercado móvil - Incumbente'!$S$3:$CP$3,0))</f>
        <v>0.49588328876804627</v>
      </c>
      <c r="BF181" s="227">
        <f>BF175*INDEX(prop.traf.4G.voice,MATCH(BF$3,'Mercado móvil - Incumbente'!$S$3:$CP$3,0))</f>
        <v>0.49588328876804627</v>
      </c>
      <c r="BG181" s="227">
        <f>BG175*INDEX(prop.traf.4G.voice,MATCH(BG$3,'Mercado móvil - Incumbente'!$S$3:$CP$3,0))</f>
        <v>0.49588328876804627</v>
      </c>
      <c r="BH181" s="227">
        <f>BH175*INDEX(prop.traf.4G.voice,MATCH(BH$3,'Mercado móvil - Incumbente'!$S$3:$CP$3,0))</f>
        <v>0.49588328876804627</v>
      </c>
      <c r="BI181" s="227">
        <f>BI175*INDEX(prop.traf.4G.voice,MATCH(BI$3,'Mercado móvil - Incumbente'!$S$3:$CP$3,0))</f>
        <v>0.49588328876804627</v>
      </c>
      <c r="BJ181" s="227">
        <f>BJ175*INDEX(prop.traf.4G.voice,MATCH(BJ$3,'Mercado móvil - Incumbente'!$S$3:$CP$3,0))</f>
        <v>0.49588328876804627</v>
      </c>
      <c r="BK181" s="227">
        <f>BK175*INDEX(prop.traf.4G.voice,MATCH(BK$3,'Mercado móvil - Incumbente'!$S$3:$CP$3,0))</f>
        <v>0.49588328876804627</v>
      </c>
      <c r="BL181" s="227">
        <f>BL175*INDEX(prop.traf.4G.voice,MATCH(BL$3,'Mercado móvil - Incumbente'!$S$3:$CP$3,0))</f>
        <v>0.49588328876804627</v>
      </c>
      <c r="BM181" s="227">
        <f>BM175*INDEX(prop.traf.4G.voice,MATCH(BM$3,'Mercado móvil - Incumbente'!$S$3:$CP$3,0))</f>
        <v>0.49588328876804627</v>
      </c>
      <c r="BN181" s="227">
        <f>BN175*INDEX(prop.traf.4G.voice,MATCH(BN$3,'Mercado móvil - Incumbente'!$S$3:$CP$3,0))</f>
        <v>0.49588328876804627</v>
      </c>
      <c r="BO181" s="227">
        <f>BO175*INDEX(prop.traf.4G.voice,MATCH(BO$3,'Mercado móvil - Incumbente'!$S$3:$CP$3,0))</f>
        <v>0.49588328876804627</v>
      </c>
      <c r="BP181" s="227">
        <f>BP175*INDEX(prop.traf.4G.voice,MATCH(BP$3,'Mercado móvil - Incumbente'!$S$3:$CP$3,0))</f>
        <v>0.49588328876804627</v>
      </c>
      <c r="BQ181" s="101"/>
    </row>
    <row r="182" spans="1:69">
      <c r="A182"/>
      <c r="B182" s="101"/>
      <c r="C182" s="34" t="s">
        <v>373</v>
      </c>
      <c r="D182"/>
      <c r="E182"/>
      <c r="F182"/>
      <c r="G182" t="s">
        <v>52</v>
      </c>
      <c r="H182" s="101"/>
      <c r="I182" s="101"/>
      <c r="J182" s="101"/>
      <c r="K182" s="101"/>
      <c r="L182" s="101"/>
      <c r="M182" s="101"/>
      <c r="N182" s="103"/>
      <c r="O182" s="113">
        <f>O$176*IFERROR(O115/SUM(O$115:O$116,O$123:O$124,O$131:O$132),0)</f>
        <v>0</v>
      </c>
      <c r="P182" s="113">
        <f t="shared" ref="P182:AB182" si="58">P$176*IFERROR(P115/SUM(P$115:P$116,P$123:P$124,P$131:P$132),0)</f>
        <v>0.90818710465998476</v>
      </c>
      <c r="Q182" s="113">
        <f t="shared" si="58"/>
        <v>0.90818710465998487</v>
      </c>
      <c r="R182" s="113">
        <f t="shared" si="58"/>
        <v>0.90818710465998487</v>
      </c>
      <c r="S182" s="113">
        <f t="shared" si="58"/>
        <v>0.77195903896098705</v>
      </c>
      <c r="T182" s="113">
        <f t="shared" si="58"/>
        <v>0.63573097326198935</v>
      </c>
      <c r="U182" s="113">
        <f t="shared" si="58"/>
        <v>0.45707240603327709</v>
      </c>
      <c r="V182" s="113">
        <f t="shared" si="58"/>
        <v>0.30126512533869876</v>
      </c>
      <c r="W182" s="113">
        <f t="shared" si="58"/>
        <v>0.21551719553821452</v>
      </c>
      <c r="X182" s="113">
        <f t="shared" si="58"/>
        <v>0.12707196442957083</v>
      </c>
      <c r="Y182" s="113">
        <f t="shared" si="58"/>
        <v>7.3563517773707593E-2</v>
      </c>
      <c r="Z182" s="113">
        <f t="shared" si="58"/>
        <v>4.7329867066772925E-2</v>
      </c>
      <c r="AA182" s="113">
        <f t="shared" si="58"/>
        <v>2.8994879617992769E-2</v>
      </c>
      <c r="AB182" s="113">
        <f t="shared" si="58"/>
        <v>1.9515779624321716E-2</v>
      </c>
      <c r="AC182" s="227">
        <f>AC176*INDEX(prop.traf.2G.voice,MATCH(AC$3,'Mercado móvil - Incumbente'!$S$3:$CP$3,0))*(AB182/SUM(AB182:AB183))</f>
        <v>1.5579824069836655E-2</v>
      </c>
      <c r="AD182" s="227">
        <f>IF(AC182=0,0,AD176*INDEX(prop.traf.2G.voice,MATCH(AD$3,'Mercado móvil - Incumbente'!$S$3:$CP$3,0))*(AC182/SUM(AC182:AC183)))</f>
        <v>1.4056984123160882E-2</v>
      </c>
      <c r="AE182" s="227">
        <f>IF(AD182=0,0,AE176*INDEX(prop.traf.2G.voice,MATCH(AE$3,'Mercado móvil - Incumbente'!$S$3:$CP$3,0))*(AD182/SUM(AD182:AD183)))</f>
        <v>1.0074171954931968E-2</v>
      </c>
      <c r="AF182" s="227">
        <f>IF(AE182=0,0,AF176*INDEX(prop.traf.2G.voice,MATCH(AF$3,'Mercado móvil - Incumbente'!$S$3:$CP$3,0))*(AE182/SUM(AE182:AE183)))</f>
        <v>9.3713227487739158E-3</v>
      </c>
      <c r="AG182" s="227">
        <f>IF(AF182=0,0,AG176*INDEX(prop.traf.2G.voice,MATCH(AG$3,'Mercado móvil - Incumbente'!$S$3:$CP$3,0))*(AF182/SUM(AF182:AF183)))</f>
        <v>1.030845502365132E-2</v>
      </c>
      <c r="AH182" s="227">
        <f>IF(AG182=0,0,AH176*INDEX(prop.traf.2G.voice,MATCH(AH$3,'Mercado móvil - Incumbente'!$S$3:$CP$3,0))*(AG182/SUM(AG182:AG183)))</f>
        <v>9.6056058174932655E-3</v>
      </c>
      <c r="AI182" s="227">
        <f>IF(AH182=0,0,AI176*INDEX(prop.traf.2G.voice,MATCH(AI$3,'Mercado móvil - Incumbente'!$S$3:$CP$3,0))*(AH182/SUM(AH182:AH183)))</f>
        <v>8.9027566113352302E-3</v>
      </c>
      <c r="AJ182" s="227">
        <f>IF(AI182=0,0,AJ176*INDEX(prop.traf.2G.voice,MATCH(AJ$3,'Mercado móvil - Incumbente'!$S$3:$CP$3,0))*(AI182/SUM(AI182:AI183)))</f>
        <v>8.1999074051771949E-3</v>
      </c>
      <c r="AK182" s="227">
        <f>IF(AJ182=0,0,AK176*INDEX(prop.traf.2G.voice,MATCH(AK$3,'Mercado móvil - Incumbente'!$S$3:$CP$3,0))*(AJ182/SUM(AJ182:AJ183)))</f>
        <v>6.5599259241417582E-3</v>
      </c>
      <c r="AL182" s="227">
        <f>IF(AK182=0,0,AL176*INDEX(prop.traf.2G.voice,MATCH(AL$3,'Mercado móvil - Incumbente'!$S$3:$CP$3,0))*(AK182/SUM(AK182:AK183)))</f>
        <v>6.5599259241417573E-3</v>
      </c>
      <c r="AM182" s="227">
        <f>IF(AL182=0,0,AM176*INDEX(prop.traf.2G.voice,MATCH(AM$3,'Mercado móvil - Incumbente'!$S$3:$CP$3,0))*(AL182/SUM(AL182:AL183)))</f>
        <v>6.5599259241417573E-3</v>
      </c>
      <c r="AN182" s="227">
        <f>IF(AM182=0,0,AN176*INDEX(prop.traf.2G.voice,MATCH(AN$3,'Mercado móvil - Incumbente'!$S$3:$CP$3,0))*(AM182/SUM(AM182:AM183)))</f>
        <v>6.5599259241417573E-3</v>
      </c>
      <c r="AO182" s="227">
        <f>IF(AN182=0,0,AO176*INDEX(prop.traf.2G.voice,MATCH(AO$3,'Mercado móvil - Incumbente'!$S$3:$CP$3,0))*(AN182/SUM(AN182:AN183)))</f>
        <v>6.5599259241417573E-3</v>
      </c>
      <c r="AP182" s="227">
        <f>IF(AO182=0,0,AP176*INDEX(prop.traf.2G.voice,MATCH(AP$3,'Mercado móvil - Incumbente'!$S$3:$CP$3,0))*(AO182/SUM(AO182:AO183)))</f>
        <v>6.5599259241417573E-3</v>
      </c>
      <c r="AQ182" s="227">
        <f>IF(AP182=0,0,AQ176*INDEX(prop.traf.2G.voice,MATCH(AQ$3,'Mercado móvil - Incumbente'!$S$3:$CP$3,0))*(AP182/SUM(AP182:AP183)))</f>
        <v>6.5599259241417573E-3</v>
      </c>
      <c r="AR182" s="227">
        <f>IF(AQ182=0,0,AR176*INDEX(prop.traf.2G.voice,MATCH(AR$3,'Mercado móvil - Incumbente'!$S$3:$CP$3,0))*(AQ182/SUM(AQ182:AQ183)))</f>
        <v>6.5599259241417573E-3</v>
      </c>
      <c r="AS182" s="227">
        <f>IF(AR182=0,0,AS176*INDEX(prop.traf.2G.voice,MATCH(AS$3,'Mercado móvil - Incumbente'!$S$3:$CP$3,0))*(AR182/SUM(AR182:AR183)))</f>
        <v>6.5599259241417573E-3</v>
      </c>
      <c r="AT182" s="227">
        <f>IF(AS182=0,0,AT176*INDEX(prop.traf.2G.voice,MATCH(AT$3,'Mercado móvil - Incumbente'!$S$3:$CP$3,0))*(AS182/SUM(AS182:AS183)))</f>
        <v>6.5599259241417573E-3</v>
      </c>
      <c r="AU182" s="227">
        <f>IF(AT182=0,0,AU176*INDEX(prop.traf.2G.voice,MATCH(AU$3,'Mercado móvil - Incumbente'!$S$3:$CP$3,0))*(AT182/SUM(AT182:AT183)))</f>
        <v>6.5599259241417573E-3</v>
      </c>
      <c r="AV182" s="227">
        <f>IF(AU182=0,0,AV176*INDEX(prop.traf.2G.voice,MATCH(AV$3,'Mercado móvil - Incumbente'!$S$3:$CP$3,0))*(AU182/SUM(AU182:AU183)))</f>
        <v>6.5599259241417573E-3</v>
      </c>
      <c r="AW182" s="227">
        <f>IF(AV182=0,0,AW176*INDEX(prop.traf.2G.voice,MATCH(AW$3,'Mercado móvil - Incumbente'!$S$3:$CP$3,0))*(AV182/SUM(AV182:AV183)))</f>
        <v>6.5599259241417573E-3</v>
      </c>
      <c r="AX182" s="227">
        <f>IF(AW182=0,0,AX176*INDEX(prop.traf.2G.voice,MATCH(AX$3,'Mercado móvil - Incumbente'!$S$3:$CP$3,0))*(AW182/SUM(AW182:AW183)))</f>
        <v>6.5599259241417573E-3</v>
      </c>
      <c r="AY182" s="227">
        <f>IF(AX182=0,0,AY176*INDEX(prop.traf.2G.voice,MATCH(AY$3,'Mercado móvil - Incumbente'!$S$3:$CP$3,0))*(AX182/SUM(AX182:AX183)))</f>
        <v>6.5599259241417573E-3</v>
      </c>
      <c r="AZ182" s="227">
        <f>IF(AY182=0,0,AZ176*INDEX(prop.traf.2G.voice,MATCH(AZ$3,'Mercado móvil - Incumbente'!$S$3:$CP$3,0))*(AY182/SUM(AY182:AY183)))</f>
        <v>6.5599259241417573E-3</v>
      </c>
      <c r="BA182" s="227">
        <f>IF(AZ182=0,0,BA176*INDEX(prop.traf.2G.voice,MATCH(BA$3,'Mercado móvil - Incumbente'!$S$3:$CP$3,0))*(AZ182/SUM(AZ182:AZ183)))</f>
        <v>6.5599259241417573E-3</v>
      </c>
      <c r="BB182" s="227">
        <f>IF(BA182=0,0,BB176*INDEX(prop.traf.2G.voice,MATCH(BB$3,'Mercado móvil - Incumbente'!$S$3:$CP$3,0))*(BA182/SUM(BA182:BA183)))</f>
        <v>6.5599259241417573E-3</v>
      </c>
      <c r="BC182" s="227">
        <f>IF(BB182=0,0,BC176*INDEX(prop.traf.2G.voice,MATCH(BC$3,'Mercado móvil - Incumbente'!$S$3:$CP$3,0))*(BB182/SUM(BB182:BB183)))</f>
        <v>6.5599259241417573E-3</v>
      </c>
      <c r="BD182" s="227">
        <f>IF(BC182=0,0,BD176*INDEX(prop.traf.2G.voice,MATCH(BD$3,'Mercado móvil - Incumbente'!$S$3:$CP$3,0))*(BC182/SUM(BC182:BC183)))</f>
        <v>6.5599259241417573E-3</v>
      </c>
      <c r="BE182" s="227">
        <f>IF(BD182=0,0,BE176*INDEX(prop.traf.2G.voice,MATCH(BE$3,'Mercado móvil - Incumbente'!$S$3:$CP$3,0))*(BD182/SUM(BD182:BD183)))</f>
        <v>6.5599259241417573E-3</v>
      </c>
      <c r="BF182" s="227">
        <f>IF(BE182=0,0,BF176*INDEX(prop.traf.2G.voice,MATCH(BF$3,'Mercado móvil - Incumbente'!$S$3:$CP$3,0))*(BE182/SUM(BE182:BE183)))</f>
        <v>6.5599259241417573E-3</v>
      </c>
      <c r="BG182" s="227">
        <f>IF(BF182=0,0,BG176*INDEX(prop.traf.2G.voice,MATCH(BG$3,'Mercado móvil - Incumbente'!$S$3:$CP$3,0))*(BF182/SUM(BF182:BF183)))</f>
        <v>6.5599259241417573E-3</v>
      </c>
      <c r="BH182" s="227">
        <f>IF(BG182=0,0,BH176*INDEX(prop.traf.2G.voice,MATCH(BH$3,'Mercado móvil - Incumbente'!$S$3:$CP$3,0))*(BG182/SUM(BG182:BG183)))</f>
        <v>6.5599259241417573E-3</v>
      </c>
      <c r="BI182" s="227">
        <f>IF(BH182=0,0,BI176*INDEX(prop.traf.2G.voice,MATCH(BI$3,'Mercado móvil - Incumbente'!$S$3:$CP$3,0))*(BH182/SUM(BH182:BH183)))</f>
        <v>6.5599259241417573E-3</v>
      </c>
      <c r="BJ182" s="227">
        <f>IF(BI182=0,0,BJ176*INDEX(prop.traf.2G.voice,MATCH(BJ$3,'Mercado móvil - Incumbente'!$S$3:$CP$3,0))*(BI182/SUM(BI182:BI183)))</f>
        <v>6.5599259241417573E-3</v>
      </c>
      <c r="BK182" s="227">
        <f>IF(BJ182=0,0,BK176*INDEX(prop.traf.2G.voice,MATCH(BK$3,'Mercado móvil - Incumbente'!$S$3:$CP$3,0))*(BJ182/SUM(BJ182:BJ183)))</f>
        <v>6.5599259241417573E-3</v>
      </c>
      <c r="BL182" s="227">
        <f>IF(BK182=0,0,BL176*INDEX(prop.traf.2G.voice,MATCH(BL$3,'Mercado móvil - Incumbente'!$S$3:$CP$3,0))*(BK182/SUM(BK182:BK183)))</f>
        <v>6.5599259241417573E-3</v>
      </c>
      <c r="BM182" s="227">
        <f>IF(BL182=0,0,BM176*INDEX(prop.traf.2G.voice,MATCH(BM$3,'Mercado móvil - Incumbente'!$S$3:$CP$3,0))*(BL182/SUM(BL182:BL183)))</f>
        <v>6.5599259241417573E-3</v>
      </c>
      <c r="BN182" s="227">
        <f>IF(BM182=0,0,BN176*INDEX(prop.traf.2G.voice,MATCH(BN$3,'Mercado móvil - Incumbente'!$S$3:$CP$3,0))*(BM182/SUM(BM182:BM183)))</f>
        <v>6.5599259241417573E-3</v>
      </c>
      <c r="BO182" s="227">
        <f>IF(BN182=0,0,BO176*INDEX(prop.traf.2G.voice,MATCH(BO$3,'Mercado móvil - Incumbente'!$S$3:$CP$3,0))*(BN182/SUM(BN182:BN183)))</f>
        <v>6.5599259241417573E-3</v>
      </c>
      <c r="BP182" s="227">
        <f>IF(BO182=0,0,BP176*INDEX(prop.traf.2G.voice,MATCH(BP$3,'Mercado móvil - Incumbente'!$S$3:$CP$3,0))*(BO182/SUM(BO182:BO183)))</f>
        <v>6.5599259241417573E-3</v>
      </c>
      <c r="BQ182" s="101"/>
    </row>
    <row r="183" spans="1:69">
      <c r="A183"/>
      <c r="B183" s="101"/>
      <c r="C183" s="34" t="s">
        <v>374</v>
      </c>
      <c r="D183"/>
      <c r="E183"/>
      <c r="F183"/>
      <c r="G183" t="s">
        <v>52</v>
      </c>
      <c r="H183" s="101"/>
      <c r="I183" s="101"/>
      <c r="J183" s="101"/>
      <c r="K183" s="101"/>
      <c r="L183" s="101"/>
      <c r="M183" s="101"/>
      <c r="N183" s="103"/>
      <c r="O183" s="113">
        <f>O$176*IFERROR(O116/SUM(O$115:O$116,O$123:O$124,O$131:O$132),0)</f>
        <v>0</v>
      </c>
      <c r="P183" s="113">
        <f t="shared" ref="P183:AB183" si="59">P$176*IFERROR(P116/SUM(P$115:P$116,P$123:P$124,P$131:P$132),0)</f>
        <v>9.1812895340015188E-2</v>
      </c>
      <c r="Q183" s="113">
        <f t="shared" si="59"/>
        <v>9.1812895340015174E-2</v>
      </c>
      <c r="R183" s="113">
        <f t="shared" si="59"/>
        <v>9.1812895340015174E-2</v>
      </c>
      <c r="S183" s="113">
        <f t="shared" si="59"/>
        <v>7.8040961039012896E-2</v>
      </c>
      <c r="T183" s="113">
        <f t="shared" si="59"/>
        <v>6.4269026738010618E-2</v>
      </c>
      <c r="U183" s="113">
        <f t="shared" si="59"/>
        <v>4.6207593966722846E-2</v>
      </c>
      <c r="V183" s="113">
        <f t="shared" si="59"/>
        <v>3.045630496226228E-2</v>
      </c>
      <c r="W183" s="113">
        <f t="shared" si="59"/>
        <v>2.178764443625502E-2</v>
      </c>
      <c r="X183" s="113">
        <f t="shared" si="59"/>
        <v>1.2846301066111543E-2</v>
      </c>
      <c r="Y183" s="113">
        <f t="shared" si="59"/>
        <v>1.6119012384189463E-2</v>
      </c>
      <c r="Z183" s="113">
        <f t="shared" si="59"/>
        <v>1.1063842250198337E-2</v>
      </c>
      <c r="AA183" s="113">
        <f t="shared" si="59"/>
        <v>6.696838012253719E-3</v>
      </c>
      <c r="AB183" s="113">
        <f t="shared" si="59"/>
        <v>4.3066214024564996E-3</v>
      </c>
      <c r="AC183" s="227">
        <f>AC176*INDEX(prop.traf.2G.voice,MATCH(AC$3,'Mercado móvil - Incumbente'!$S$3:$CP$3,0))*(AB183/SUM(AB182:AB183))</f>
        <v>3.4380591028014048E-3</v>
      </c>
      <c r="AD183" s="227">
        <f>IF(AC183=0,0,AD176*INDEX(prop.traf.2G.voice,MATCH(AD$3,'Mercado móvil - Incumbente'!$S$3:$CP$3,0))*(AC183/SUM(AC182:AC183)))</f>
        <v>3.1020082130538973E-3</v>
      </c>
      <c r="AE183" s="227">
        <f>IF(AD183=0,0,AE176*INDEX(prop.traf.2G.voice,MATCH(AE$3,'Mercado móvil - Incumbente'!$S$3:$CP$3,0))*(AD183/SUM(AD182:AD183)))</f>
        <v>2.2231058860219602E-3</v>
      </c>
      <c r="AF183" s="227">
        <f>IF(AE183=0,0,AF176*INDEX(prop.traf.2G.voice,MATCH(AF$3,'Mercado móvil - Incumbente'!$S$3:$CP$3,0))*(AE183/SUM(AE182:AE183)))</f>
        <v>2.0680054753692634E-3</v>
      </c>
      <c r="AG183" s="227">
        <f>IF(AF183=0,0,AG176*INDEX(prop.traf.2G.voice,MATCH(AG$3,'Mercado móvil - Incumbente'!$S$3:$CP$3,0))*(AF183/SUM(AF182:AF183)))</f>
        <v>2.2748060229061924E-3</v>
      </c>
      <c r="AH183" s="227">
        <f>IF(AG183=0,0,AH176*INDEX(prop.traf.2G.voice,MATCH(AH$3,'Mercado móvil - Incumbente'!$S$3:$CP$3,0))*(AG183/SUM(AG182:AG183)))</f>
        <v>2.1197056122534952E-3</v>
      </c>
      <c r="AI183" s="227">
        <f>IF(AH183=0,0,AI176*INDEX(prop.traf.2G.voice,MATCH(AI$3,'Mercado móvil - Incumbente'!$S$3:$CP$3,0))*(AH183/SUM(AH182:AH183)))</f>
        <v>1.9646052016008024E-3</v>
      </c>
      <c r="AJ183" s="227">
        <f>IF(AI183=0,0,AJ176*INDEX(prop.traf.2G.voice,MATCH(AJ$3,'Mercado móvil - Incumbente'!$S$3:$CP$3,0))*(AI183/SUM(AI182:AI183)))</f>
        <v>1.8095047909481097E-3</v>
      </c>
      <c r="AK183" s="227">
        <f>IF(AJ183=0,0,AK176*INDEX(prop.traf.2G.voice,MATCH(AK$3,'Mercado móvil - Incumbente'!$S$3:$CP$3,0))*(AJ183/SUM(AJ182:AJ183)))</f>
        <v>1.447603832758488E-3</v>
      </c>
      <c r="AL183" s="227">
        <f>IF(AK183=0,0,AL176*INDEX(prop.traf.2G.voice,MATCH(AL$3,'Mercado móvil - Incumbente'!$S$3:$CP$3,0))*(AK183/SUM(AK182:AK183)))</f>
        <v>1.4476038327584878E-3</v>
      </c>
      <c r="AM183" s="227">
        <f>IF(AL183=0,0,AM176*INDEX(prop.traf.2G.voice,MATCH(AM$3,'Mercado móvil - Incumbente'!$S$3:$CP$3,0))*(AL183/SUM(AL182:AL183)))</f>
        <v>1.4476038327584878E-3</v>
      </c>
      <c r="AN183" s="227">
        <f>IF(AM183=0,0,AN176*INDEX(prop.traf.2G.voice,MATCH(AN$3,'Mercado móvil - Incumbente'!$S$3:$CP$3,0))*(AM183/SUM(AM182:AM183)))</f>
        <v>1.4476038327584878E-3</v>
      </c>
      <c r="AO183" s="227">
        <f>IF(AN183=0,0,AO176*INDEX(prop.traf.2G.voice,MATCH(AO$3,'Mercado móvil - Incumbente'!$S$3:$CP$3,0))*(AN183/SUM(AN182:AN183)))</f>
        <v>1.4476038327584878E-3</v>
      </c>
      <c r="AP183" s="227">
        <f>IF(AO183=0,0,AP176*INDEX(prop.traf.2G.voice,MATCH(AP$3,'Mercado móvil - Incumbente'!$S$3:$CP$3,0))*(AO183/SUM(AO182:AO183)))</f>
        <v>1.4476038327584878E-3</v>
      </c>
      <c r="AQ183" s="227">
        <f>IF(AP183=0,0,AQ176*INDEX(prop.traf.2G.voice,MATCH(AQ$3,'Mercado móvil - Incumbente'!$S$3:$CP$3,0))*(AP183/SUM(AP182:AP183)))</f>
        <v>1.4476038327584878E-3</v>
      </c>
      <c r="AR183" s="227">
        <f>IF(AQ183=0,0,AR176*INDEX(prop.traf.2G.voice,MATCH(AR$3,'Mercado móvil - Incumbente'!$S$3:$CP$3,0))*(AQ183/SUM(AQ182:AQ183)))</f>
        <v>1.4476038327584878E-3</v>
      </c>
      <c r="AS183" s="227">
        <f>IF(AR183=0,0,AS176*INDEX(prop.traf.2G.voice,MATCH(AS$3,'Mercado móvil - Incumbente'!$S$3:$CP$3,0))*(AR183/SUM(AR182:AR183)))</f>
        <v>1.4476038327584878E-3</v>
      </c>
      <c r="AT183" s="227">
        <f>IF(AS183=0,0,AT176*INDEX(prop.traf.2G.voice,MATCH(AT$3,'Mercado móvil - Incumbente'!$S$3:$CP$3,0))*(AS183/SUM(AS182:AS183)))</f>
        <v>1.4476038327584878E-3</v>
      </c>
      <c r="AU183" s="227">
        <f>IF(AT183=0,0,AU176*INDEX(prop.traf.2G.voice,MATCH(AU$3,'Mercado móvil - Incumbente'!$S$3:$CP$3,0))*(AT183/SUM(AT182:AT183)))</f>
        <v>1.4476038327584878E-3</v>
      </c>
      <c r="AV183" s="227">
        <f>IF(AU183=0,0,AV176*INDEX(prop.traf.2G.voice,MATCH(AV$3,'Mercado móvil - Incumbente'!$S$3:$CP$3,0))*(AU183/SUM(AU182:AU183)))</f>
        <v>1.4476038327584878E-3</v>
      </c>
      <c r="AW183" s="227">
        <f>IF(AV183=0,0,AW176*INDEX(prop.traf.2G.voice,MATCH(AW$3,'Mercado móvil - Incumbente'!$S$3:$CP$3,0))*(AV183/SUM(AV182:AV183)))</f>
        <v>1.4476038327584878E-3</v>
      </c>
      <c r="AX183" s="227">
        <f>IF(AW183=0,0,AX176*INDEX(prop.traf.2G.voice,MATCH(AX$3,'Mercado móvil - Incumbente'!$S$3:$CP$3,0))*(AW183/SUM(AW182:AW183)))</f>
        <v>1.4476038327584878E-3</v>
      </c>
      <c r="AY183" s="227">
        <f>IF(AX183=0,0,AY176*INDEX(prop.traf.2G.voice,MATCH(AY$3,'Mercado móvil - Incumbente'!$S$3:$CP$3,0))*(AX183/SUM(AX182:AX183)))</f>
        <v>1.4476038327584878E-3</v>
      </c>
      <c r="AZ183" s="227">
        <f>IF(AY183=0,0,AZ176*INDEX(prop.traf.2G.voice,MATCH(AZ$3,'Mercado móvil - Incumbente'!$S$3:$CP$3,0))*(AY183/SUM(AY182:AY183)))</f>
        <v>1.4476038327584878E-3</v>
      </c>
      <c r="BA183" s="227">
        <f>IF(AZ183=0,0,BA176*INDEX(prop.traf.2G.voice,MATCH(BA$3,'Mercado móvil - Incumbente'!$S$3:$CP$3,0))*(AZ183/SUM(AZ182:AZ183)))</f>
        <v>1.4476038327584878E-3</v>
      </c>
      <c r="BB183" s="227">
        <f>IF(BA183=0,0,BB176*INDEX(prop.traf.2G.voice,MATCH(BB$3,'Mercado móvil - Incumbente'!$S$3:$CP$3,0))*(BA183/SUM(BA182:BA183)))</f>
        <v>1.4476038327584878E-3</v>
      </c>
      <c r="BC183" s="227">
        <f>IF(BB183=0,0,BC176*INDEX(prop.traf.2G.voice,MATCH(BC$3,'Mercado móvil - Incumbente'!$S$3:$CP$3,0))*(BB183/SUM(BB182:BB183)))</f>
        <v>1.4476038327584878E-3</v>
      </c>
      <c r="BD183" s="227">
        <f>IF(BC183=0,0,BD176*INDEX(prop.traf.2G.voice,MATCH(BD$3,'Mercado móvil - Incumbente'!$S$3:$CP$3,0))*(BC183/SUM(BC182:BC183)))</f>
        <v>1.4476038327584878E-3</v>
      </c>
      <c r="BE183" s="227">
        <f>IF(BD183=0,0,BE176*INDEX(prop.traf.2G.voice,MATCH(BE$3,'Mercado móvil - Incumbente'!$S$3:$CP$3,0))*(BD183/SUM(BD182:BD183)))</f>
        <v>1.4476038327584878E-3</v>
      </c>
      <c r="BF183" s="227">
        <f>IF(BE183=0,0,BF176*INDEX(prop.traf.2G.voice,MATCH(BF$3,'Mercado móvil - Incumbente'!$S$3:$CP$3,0))*(BE183/SUM(BE182:BE183)))</f>
        <v>1.4476038327584878E-3</v>
      </c>
      <c r="BG183" s="227">
        <f>IF(BF183=0,0,BG176*INDEX(prop.traf.2G.voice,MATCH(BG$3,'Mercado móvil - Incumbente'!$S$3:$CP$3,0))*(BF183/SUM(BF182:BF183)))</f>
        <v>1.4476038327584878E-3</v>
      </c>
      <c r="BH183" s="227">
        <f>IF(BG183=0,0,BH176*INDEX(prop.traf.2G.voice,MATCH(BH$3,'Mercado móvil - Incumbente'!$S$3:$CP$3,0))*(BG183/SUM(BG182:BG183)))</f>
        <v>1.4476038327584878E-3</v>
      </c>
      <c r="BI183" s="227">
        <f>IF(BH183=0,0,BI176*INDEX(prop.traf.2G.voice,MATCH(BI$3,'Mercado móvil - Incumbente'!$S$3:$CP$3,0))*(BH183/SUM(BH182:BH183)))</f>
        <v>1.4476038327584878E-3</v>
      </c>
      <c r="BJ183" s="227">
        <f>IF(BI183=0,0,BJ176*INDEX(prop.traf.2G.voice,MATCH(BJ$3,'Mercado móvil - Incumbente'!$S$3:$CP$3,0))*(BI183/SUM(BI182:BI183)))</f>
        <v>1.4476038327584878E-3</v>
      </c>
      <c r="BK183" s="227">
        <f>IF(BJ183=0,0,BK176*INDEX(prop.traf.2G.voice,MATCH(BK$3,'Mercado móvil - Incumbente'!$S$3:$CP$3,0))*(BJ183/SUM(BJ182:BJ183)))</f>
        <v>1.4476038327584878E-3</v>
      </c>
      <c r="BL183" s="227">
        <f>IF(BK183=0,0,BL176*INDEX(prop.traf.2G.voice,MATCH(BL$3,'Mercado móvil - Incumbente'!$S$3:$CP$3,0))*(BK183/SUM(BK182:BK183)))</f>
        <v>1.4476038327584878E-3</v>
      </c>
      <c r="BM183" s="227">
        <f>IF(BL183=0,0,BM176*INDEX(prop.traf.2G.voice,MATCH(BM$3,'Mercado móvil - Incumbente'!$S$3:$CP$3,0))*(BL183/SUM(BL182:BL183)))</f>
        <v>1.4476038327584878E-3</v>
      </c>
      <c r="BN183" s="227">
        <f>IF(BM183=0,0,BN176*INDEX(prop.traf.2G.voice,MATCH(BN$3,'Mercado móvil - Incumbente'!$S$3:$CP$3,0))*(BM183/SUM(BM182:BM183)))</f>
        <v>1.4476038327584878E-3</v>
      </c>
      <c r="BO183" s="227">
        <f>IF(BN183=0,0,BO176*INDEX(prop.traf.2G.voice,MATCH(BO$3,'Mercado móvil - Incumbente'!$S$3:$CP$3,0))*(BN183/SUM(BN182:BN183)))</f>
        <v>1.4476038327584878E-3</v>
      </c>
      <c r="BP183" s="227">
        <f>IF(BO183=0,0,BP176*INDEX(prop.traf.2G.voice,MATCH(BP$3,'Mercado móvil - Incumbente'!$S$3:$CP$3,0))*(BO183/SUM(BO182:BO183)))</f>
        <v>1.4476038327584878E-3</v>
      </c>
      <c r="BQ183" s="101"/>
    </row>
    <row r="184" spans="1:69">
      <c r="A184"/>
      <c r="B184" s="101"/>
      <c r="C184" s="34" t="s">
        <v>375</v>
      </c>
      <c r="D184"/>
      <c r="E184"/>
      <c r="F184"/>
      <c r="G184" t="s">
        <v>52</v>
      </c>
      <c r="H184" s="101"/>
      <c r="I184" s="101"/>
      <c r="J184" s="101"/>
      <c r="K184" s="101"/>
      <c r="L184" s="101"/>
      <c r="M184" s="101"/>
      <c r="N184" s="103"/>
      <c r="O184" s="113">
        <f>O$176*IFERROR(O123/SUM(O$115:O$116,O$123:O$124,O$131:O$132),0)</f>
        <v>0</v>
      </c>
      <c r="P184" s="113">
        <f t="shared" ref="P184:AB184" si="60">P$176*IFERROR(P123/SUM(P$115:P$116,P$123:P$124,P$131:P$132),0)</f>
        <v>0</v>
      </c>
      <c r="Q184" s="113">
        <f t="shared" si="60"/>
        <v>0</v>
      </c>
      <c r="R184" s="113">
        <f t="shared" si="60"/>
        <v>0</v>
      </c>
      <c r="S184" s="113">
        <f t="shared" si="60"/>
        <v>0.13622806569899773</v>
      </c>
      <c r="T184" s="113">
        <f t="shared" si="60"/>
        <v>0.27245613139799546</v>
      </c>
      <c r="U184" s="113">
        <f t="shared" si="60"/>
        <v>0.30471493735551819</v>
      </c>
      <c r="V184" s="113">
        <f t="shared" si="60"/>
        <v>0.30126512533869876</v>
      </c>
      <c r="W184" s="113">
        <f t="shared" si="60"/>
        <v>0.27429461250318221</v>
      </c>
      <c r="X184" s="113">
        <f t="shared" si="60"/>
        <v>0.27002792441283791</v>
      </c>
      <c r="Y184" s="113">
        <f t="shared" si="60"/>
        <v>0.22069055332112275</v>
      </c>
      <c r="Z184" s="113">
        <f t="shared" si="60"/>
        <v>0.18931946826709176</v>
      </c>
      <c r="AA184" s="113">
        <f t="shared" si="60"/>
        <v>0.15516178822601537</v>
      </c>
      <c r="AB184" s="113">
        <f t="shared" si="60"/>
        <v>0.11988264626369051</v>
      </c>
      <c r="AC184" s="227">
        <f>AC176*INDEX(prop.traf.3G.voice,MATCH(AC$3,'Mercado móvil - Incumbente'!$S$3:$CP$3,0))*(AB184/SUM(AB184:AB185))</f>
        <v>0.1123387314509275</v>
      </c>
      <c r="AD184" s="227">
        <f>AD176*INDEX(prop.traf.3G.voice,MATCH(AD$3,'Mercado móvil - Incumbente'!$S$3:$CP$3,0))*(AC184/SUM(AC184:AC185))</f>
        <v>0.10495881478626802</v>
      </c>
      <c r="AE184" s="227">
        <f>AE176*INDEX(prop.traf.3G.voice,MATCH(AE$3,'Mercado móvil - Incumbente'!$S$3:$CP$3,0))*(AD184/SUM(AD184:AD185))</f>
        <v>0.10003887034316171</v>
      </c>
      <c r="AF184" s="227">
        <f>AF176*INDEX(prop.traf.3G.voice,MATCH(AF$3,'Mercado móvil - Incumbente'!$S$3:$CP$3,0))*(AE184/SUM(AE184:AE185))</f>
        <v>9.183896293798452E-2</v>
      </c>
      <c r="AG184" s="227">
        <f>AG176*INDEX(prop.traf.3G.voice,MATCH(AG$3,'Mercado móvil - Incumbente'!$S$3:$CP$3,0))*(AF184/SUM(AF184:AF185))</f>
        <v>8.1999074051771884E-2</v>
      </c>
      <c r="AH184" s="227">
        <f>AH176*INDEX(prop.traf.3G.voice,MATCH(AH$3,'Mercado móvil - Incumbente'!$S$3:$CP$3,0))*(AG184/SUM(AG184:AG185))</f>
        <v>7.3799166646594694E-2</v>
      </c>
      <c r="AI184" s="227">
        <f>AI176*INDEX(prop.traf.3G.voice,MATCH(AI$3,'Mercado móvil - Incumbente'!$S$3:$CP$3,0))*(AH184/SUM(AH184:AH185))</f>
        <v>6.5599259241417518E-2</v>
      </c>
      <c r="AJ184" s="227">
        <f>AJ176*INDEX(prop.traf.3G.voice,MATCH(AJ$3,'Mercado móvil - Incumbente'!$S$3:$CP$3,0))*(AI184/SUM(AI184:AI185))</f>
        <v>5.7399351836240314E-2</v>
      </c>
      <c r="AK184" s="227">
        <f>AK176*INDEX(prop.traf.3G.voice,MATCH(AK$3,'Mercado móvil - Incumbente'!$S$3:$CP$3,0))*(AJ184/SUM(AJ184:AJ185))</f>
        <v>5.5759370355204889E-2</v>
      </c>
      <c r="AL184" s="227">
        <f>AL176*INDEX(prop.traf.3G.voice,MATCH(AL$3,'Mercado móvil - Incumbente'!$S$3:$CP$3,0))*(AK184/SUM(AK184:AK185))</f>
        <v>5.5759370355204889E-2</v>
      </c>
      <c r="AM184" s="227">
        <f>AM176*INDEX(prop.traf.3G.voice,MATCH(AM$3,'Mercado móvil - Incumbente'!$S$3:$CP$3,0))*(AL184/SUM(AL184:AL185))</f>
        <v>5.5759370355204889E-2</v>
      </c>
      <c r="AN184" s="227">
        <f>AN176*INDEX(prop.traf.3G.voice,MATCH(AN$3,'Mercado móvil - Incumbente'!$S$3:$CP$3,0))*(AM184/SUM(AM184:AM185))</f>
        <v>5.5759370355204889E-2</v>
      </c>
      <c r="AO184" s="227">
        <f>AO176*INDEX(prop.traf.3G.voice,MATCH(AO$3,'Mercado móvil - Incumbente'!$S$3:$CP$3,0))*(AN184/SUM(AN184:AN185))</f>
        <v>5.5759370355204889E-2</v>
      </c>
      <c r="AP184" s="227">
        <f>AP176*INDEX(prop.traf.3G.voice,MATCH(AP$3,'Mercado móvil - Incumbente'!$S$3:$CP$3,0))*(AO184/SUM(AO184:AO185))</f>
        <v>5.5759370355204889E-2</v>
      </c>
      <c r="AQ184" s="227">
        <f>AQ176*INDEX(prop.traf.3G.voice,MATCH(AQ$3,'Mercado móvil - Incumbente'!$S$3:$CP$3,0))*(AP184/SUM(AP184:AP185))</f>
        <v>5.5759370355204889E-2</v>
      </c>
      <c r="AR184" s="227">
        <f>AR176*INDEX(prop.traf.3G.voice,MATCH(AR$3,'Mercado móvil - Incumbente'!$S$3:$CP$3,0))*(AQ184/SUM(AQ184:AQ185))</f>
        <v>5.5759370355204889E-2</v>
      </c>
      <c r="AS184" s="227">
        <f>AS176*INDEX(prop.traf.3G.voice,MATCH(AS$3,'Mercado móvil - Incumbente'!$S$3:$CP$3,0))*(AR184/SUM(AR184:AR185))</f>
        <v>5.5759370355204889E-2</v>
      </c>
      <c r="AT184" s="227">
        <f>AT176*INDEX(prop.traf.3G.voice,MATCH(AT$3,'Mercado móvil - Incumbente'!$S$3:$CP$3,0))*(AS184/SUM(AS184:AS185))</f>
        <v>5.5759370355204889E-2</v>
      </c>
      <c r="AU184" s="227">
        <f>AU176*INDEX(prop.traf.3G.voice,MATCH(AU$3,'Mercado móvil - Incumbente'!$S$3:$CP$3,0))*(AT184/SUM(AT184:AT185))</f>
        <v>5.5759370355204889E-2</v>
      </c>
      <c r="AV184" s="227">
        <f>AV176*INDEX(prop.traf.3G.voice,MATCH(AV$3,'Mercado móvil - Incumbente'!$S$3:$CP$3,0))*(AU184/SUM(AU184:AU185))</f>
        <v>5.5759370355204889E-2</v>
      </c>
      <c r="AW184" s="227">
        <f>AW176*INDEX(prop.traf.3G.voice,MATCH(AW$3,'Mercado móvil - Incumbente'!$S$3:$CP$3,0))*(AV184/SUM(AV184:AV185))</f>
        <v>5.5759370355204889E-2</v>
      </c>
      <c r="AX184" s="227">
        <f>AX176*INDEX(prop.traf.3G.voice,MATCH(AX$3,'Mercado móvil - Incumbente'!$S$3:$CP$3,0))*(AW184/SUM(AW184:AW185))</f>
        <v>5.5759370355204889E-2</v>
      </c>
      <c r="AY184" s="227">
        <f>AY176*INDEX(prop.traf.3G.voice,MATCH(AY$3,'Mercado móvil - Incumbente'!$S$3:$CP$3,0))*(AX184/SUM(AX184:AX185))</f>
        <v>5.5759370355204889E-2</v>
      </c>
      <c r="AZ184" s="227">
        <f>AZ176*INDEX(prop.traf.3G.voice,MATCH(AZ$3,'Mercado móvil - Incumbente'!$S$3:$CP$3,0))*(AY184/SUM(AY184:AY185))</f>
        <v>5.5759370355204889E-2</v>
      </c>
      <c r="BA184" s="227">
        <f>BA176*INDEX(prop.traf.3G.voice,MATCH(BA$3,'Mercado móvil - Incumbente'!$S$3:$CP$3,0))*(AZ184/SUM(AZ184:AZ185))</f>
        <v>5.5759370355204889E-2</v>
      </c>
      <c r="BB184" s="227">
        <f>BB176*INDEX(prop.traf.3G.voice,MATCH(BB$3,'Mercado móvil - Incumbente'!$S$3:$CP$3,0))*(BA184/SUM(BA184:BA185))</f>
        <v>5.5759370355204889E-2</v>
      </c>
      <c r="BC184" s="227">
        <f>BC176*INDEX(prop.traf.3G.voice,MATCH(BC$3,'Mercado móvil - Incumbente'!$S$3:$CP$3,0))*(BB184/SUM(BB184:BB185))</f>
        <v>5.5759370355204889E-2</v>
      </c>
      <c r="BD184" s="227">
        <f>BD176*INDEX(prop.traf.3G.voice,MATCH(BD$3,'Mercado móvil - Incumbente'!$S$3:$CP$3,0))*(BC184/SUM(BC184:BC185))</f>
        <v>5.5759370355204889E-2</v>
      </c>
      <c r="BE184" s="227">
        <f>BE176*INDEX(prop.traf.3G.voice,MATCH(BE$3,'Mercado móvil - Incumbente'!$S$3:$CP$3,0))*(BD184/SUM(BD184:BD185))</f>
        <v>5.5759370355204889E-2</v>
      </c>
      <c r="BF184" s="227">
        <f>BF176*INDEX(prop.traf.3G.voice,MATCH(BF$3,'Mercado móvil - Incumbente'!$S$3:$CP$3,0))*(BE184/SUM(BE184:BE185))</f>
        <v>5.5759370355204889E-2</v>
      </c>
      <c r="BG184" s="227">
        <f>BG176*INDEX(prop.traf.3G.voice,MATCH(BG$3,'Mercado móvil - Incumbente'!$S$3:$CP$3,0))*(BF184/SUM(BF184:BF185))</f>
        <v>5.5759370355204889E-2</v>
      </c>
      <c r="BH184" s="227">
        <f>BH176*INDEX(prop.traf.3G.voice,MATCH(BH$3,'Mercado móvil - Incumbente'!$S$3:$CP$3,0))*(BG184/SUM(BG184:BG185))</f>
        <v>5.5759370355204889E-2</v>
      </c>
      <c r="BI184" s="227">
        <f>BI176*INDEX(prop.traf.3G.voice,MATCH(BI$3,'Mercado móvil - Incumbente'!$S$3:$CP$3,0))*(BH184/SUM(BH184:BH185))</f>
        <v>5.5759370355204889E-2</v>
      </c>
      <c r="BJ184" s="227">
        <f>BJ176*INDEX(prop.traf.3G.voice,MATCH(BJ$3,'Mercado móvil - Incumbente'!$S$3:$CP$3,0))*(BI184/SUM(BI184:BI185))</f>
        <v>5.5759370355204889E-2</v>
      </c>
      <c r="BK184" s="227">
        <f>BK176*INDEX(prop.traf.3G.voice,MATCH(BK$3,'Mercado móvil - Incumbente'!$S$3:$CP$3,0))*(BJ184/SUM(BJ184:BJ185))</f>
        <v>5.5759370355204889E-2</v>
      </c>
      <c r="BL184" s="227">
        <f>BL176*INDEX(prop.traf.3G.voice,MATCH(BL$3,'Mercado móvil - Incumbente'!$S$3:$CP$3,0))*(BK184/SUM(BK184:BK185))</f>
        <v>5.5759370355204889E-2</v>
      </c>
      <c r="BM184" s="227">
        <f>BM176*INDEX(prop.traf.3G.voice,MATCH(BM$3,'Mercado móvil - Incumbente'!$S$3:$CP$3,0))*(BL184/SUM(BL184:BL185))</f>
        <v>5.5759370355204889E-2</v>
      </c>
      <c r="BN184" s="227">
        <f>BN176*INDEX(prop.traf.3G.voice,MATCH(BN$3,'Mercado móvil - Incumbente'!$S$3:$CP$3,0))*(BM184/SUM(BM184:BM185))</f>
        <v>5.5759370355204889E-2</v>
      </c>
      <c r="BO184" s="227">
        <f>BO176*INDEX(prop.traf.3G.voice,MATCH(BO$3,'Mercado móvil - Incumbente'!$S$3:$CP$3,0))*(BN184/SUM(BN184:BN185))</f>
        <v>5.5759370355204889E-2</v>
      </c>
      <c r="BP184" s="227">
        <f>BP176*INDEX(prop.traf.3G.voice,MATCH(BP$3,'Mercado móvil - Incumbente'!$S$3:$CP$3,0))*(BO184/SUM(BO184:BO185))</f>
        <v>5.5759370355204889E-2</v>
      </c>
      <c r="BQ184" s="101"/>
    </row>
    <row r="185" spans="1:69">
      <c r="A185"/>
      <c r="B185" s="101"/>
      <c r="C185" s="34" t="s">
        <v>376</v>
      </c>
      <c r="D185"/>
      <c r="E185"/>
      <c r="F185"/>
      <c r="G185" t="s">
        <v>52</v>
      </c>
      <c r="H185" s="101"/>
      <c r="I185" s="101"/>
      <c r="J185" s="101"/>
      <c r="K185" s="101"/>
      <c r="L185" s="101"/>
      <c r="M185" s="101"/>
      <c r="N185" s="103"/>
      <c r="O185" s="113">
        <f>O$176*IFERROR(O124/SUM(O$115:O$116,O$123:O$124,O$131:O$132),0)</f>
        <v>0</v>
      </c>
      <c r="P185" s="113">
        <f t="shared" ref="P185:AB185" si="61">P$176*IFERROR(P124/SUM(P$115:P$116,P$123:P$124,P$131:P$132),0)</f>
        <v>0</v>
      </c>
      <c r="Q185" s="113">
        <f t="shared" si="61"/>
        <v>0</v>
      </c>
      <c r="R185" s="113">
        <f t="shared" si="61"/>
        <v>0</v>
      </c>
      <c r="S185" s="113">
        <f t="shared" si="61"/>
        <v>1.3771934301002278E-2</v>
      </c>
      <c r="T185" s="113">
        <f t="shared" si="61"/>
        <v>2.7543868602004553E-2</v>
      </c>
      <c r="U185" s="113">
        <f t="shared" si="61"/>
        <v>3.0805062644481896E-2</v>
      </c>
      <c r="V185" s="113">
        <f t="shared" si="61"/>
        <v>3.045630496226228E-2</v>
      </c>
      <c r="W185" s="113">
        <f t="shared" si="61"/>
        <v>2.7729729282506395E-2</v>
      </c>
      <c r="X185" s="113">
        <f t="shared" si="61"/>
        <v>2.729838976548702E-2</v>
      </c>
      <c r="Y185" s="113">
        <f t="shared" si="61"/>
        <v>4.8357037152568387E-2</v>
      </c>
      <c r="Z185" s="113">
        <f t="shared" si="61"/>
        <v>4.4255369000793354E-2</v>
      </c>
      <c r="AA185" s="113">
        <f t="shared" si="61"/>
        <v>3.5837133146655056E-2</v>
      </c>
      <c r="AB185" s="113">
        <f t="shared" si="61"/>
        <v>2.6454960043661345E-2</v>
      </c>
      <c r="AC185" s="227">
        <f>AC176*INDEX(prop.traf.3G.voice,MATCH(AC$3,'Mercado móvil - Incumbente'!$S$3:$CP$3,0))*(AB185/SUM(AB184:AB185))</f>
        <v>2.4790215635989089E-2</v>
      </c>
      <c r="AD185" s="227">
        <f>AD176*INDEX(prop.traf.3G.voice,MATCH(AD$3,'Mercado móvil - Incumbente'!$S$3:$CP$3,0))*(AC185/SUM(AC184:AC185))</f>
        <v>2.3161661324135788E-2</v>
      </c>
      <c r="AE185" s="227">
        <f>AE176*INDEX(prop.traf.3G.voice,MATCH(AE$3,'Mercado móvil - Incumbente'!$S$3:$CP$3,0))*(AD185/SUM(AD184:AD185))</f>
        <v>2.2075958449566922E-2</v>
      </c>
      <c r="AF185" s="227">
        <f>AF176*INDEX(prop.traf.3G.voice,MATCH(AF$3,'Mercado móvil - Incumbente'!$S$3:$CP$3,0))*(AE185/SUM(AE184:AE185))</f>
        <v>2.0266453658618816E-2</v>
      </c>
      <c r="AG185" s="227">
        <f>AG176*INDEX(prop.traf.3G.voice,MATCH(AG$3,'Mercado móvil - Incumbente'!$S$3:$CP$3,0))*(AF185/SUM(AF184:AF185))</f>
        <v>1.8095047909481084E-2</v>
      </c>
      <c r="AH185" s="227">
        <f>AH176*INDEX(prop.traf.3G.voice,MATCH(AH$3,'Mercado móvil - Incumbente'!$S$3:$CP$3,0))*(AG185/SUM(AG184:AG185))</f>
        <v>1.6285543118532978E-2</v>
      </c>
      <c r="AI185" s="227">
        <f>AI176*INDEX(prop.traf.3G.voice,MATCH(AI$3,'Mercado móvil - Incumbente'!$S$3:$CP$3,0))*(AH185/SUM(AH184:AH185))</f>
        <v>1.4476038327584873E-2</v>
      </c>
      <c r="AJ185" s="227">
        <f>AJ176*INDEX(prop.traf.3G.voice,MATCH(AJ$3,'Mercado móvil - Incumbente'!$S$3:$CP$3,0))*(AI185/SUM(AI184:AI185))</f>
        <v>1.2666533536636758E-2</v>
      </c>
      <c r="AK185" s="227">
        <f>AK176*INDEX(prop.traf.3G.voice,MATCH(AK$3,'Mercado móvil - Incumbente'!$S$3:$CP$3,0))*(AJ185/SUM(AJ184:AJ185))</f>
        <v>1.230463257844714E-2</v>
      </c>
      <c r="AL185" s="227">
        <f>AL176*INDEX(prop.traf.3G.voice,MATCH(AL$3,'Mercado móvil - Incumbente'!$S$3:$CP$3,0))*(AK185/SUM(AK184:AK185))</f>
        <v>1.230463257844714E-2</v>
      </c>
      <c r="AM185" s="227">
        <f>AM176*INDEX(prop.traf.3G.voice,MATCH(AM$3,'Mercado móvil - Incumbente'!$S$3:$CP$3,0))*(AL185/SUM(AL184:AL185))</f>
        <v>1.230463257844714E-2</v>
      </c>
      <c r="AN185" s="227">
        <f>AN176*INDEX(prop.traf.3G.voice,MATCH(AN$3,'Mercado móvil - Incumbente'!$S$3:$CP$3,0))*(AM185/SUM(AM184:AM185))</f>
        <v>1.230463257844714E-2</v>
      </c>
      <c r="AO185" s="227">
        <f>AO176*INDEX(prop.traf.3G.voice,MATCH(AO$3,'Mercado móvil - Incumbente'!$S$3:$CP$3,0))*(AN185/SUM(AN184:AN185))</f>
        <v>1.230463257844714E-2</v>
      </c>
      <c r="AP185" s="227">
        <f>AP176*INDEX(prop.traf.3G.voice,MATCH(AP$3,'Mercado móvil - Incumbente'!$S$3:$CP$3,0))*(AO185/SUM(AO184:AO185))</f>
        <v>1.230463257844714E-2</v>
      </c>
      <c r="AQ185" s="227">
        <f>AQ176*INDEX(prop.traf.3G.voice,MATCH(AQ$3,'Mercado móvil - Incumbente'!$S$3:$CP$3,0))*(AP185/SUM(AP184:AP185))</f>
        <v>1.230463257844714E-2</v>
      </c>
      <c r="AR185" s="227">
        <f>AR176*INDEX(prop.traf.3G.voice,MATCH(AR$3,'Mercado móvil - Incumbente'!$S$3:$CP$3,0))*(AQ185/SUM(AQ184:AQ185))</f>
        <v>1.230463257844714E-2</v>
      </c>
      <c r="AS185" s="227">
        <f>AS176*INDEX(prop.traf.3G.voice,MATCH(AS$3,'Mercado móvil - Incumbente'!$S$3:$CP$3,0))*(AR185/SUM(AR184:AR185))</f>
        <v>1.230463257844714E-2</v>
      </c>
      <c r="AT185" s="227">
        <f>AT176*INDEX(prop.traf.3G.voice,MATCH(AT$3,'Mercado móvil - Incumbente'!$S$3:$CP$3,0))*(AS185/SUM(AS184:AS185))</f>
        <v>1.230463257844714E-2</v>
      </c>
      <c r="AU185" s="227">
        <f>AU176*INDEX(prop.traf.3G.voice,MATCH(AU$3,'Mercado móvil - Incumbente'!$S$3:$CP$3,0))*(AT185/SUM(AT184:AT185))</f>
        <v>1.230463257844714E-2</v>
      </c>
      <c r="AV185" s="227">
        <f>AV176*INDEX(prop.traf.3G.voice,MATCH(AV$3,'Mercado móvil - Incumbente'!$S$3:$CP$3,0))*(AU185/SUM(AU184:AU185))</f>
        <v>1.230463257844714E-2</v>
      </c>
      <c r="AW185" s="227">
        <f>AW176*INDEX(prop.traf.3G.voice,MATCH(AW$3,'Mercado móvil - Incumbente'!$S$3:$CP$3,0))*(AV185/SUM(AV184:AV185))</f>
        <v>1.230463257844714E-2</v>
      </c>
      <c r="AX185" s="227">
        <f>AX176*INDEX(prop.traf.3G.voice,MATCH(AX$3,'Mercado móvil - Incumbente'!$S$3:$CP$3,0))*(AW185/SUM(AW184:AW185))</f>
        <v>1.230463257844714E-2</v>
      </c>
      <c r="AY185" s="227">
        <f>AY176*INDEX(prop.traf.3G.voice,MATCH(AY$3,'Mercado móvil - Incumbente'!$S$3:$CP$3,0))*(AX185/SUM(AX184:AX185))</f>
        <v>1.230463257844714E-2</v>
      </c>
      <c r="AZ185" s="227">
        <f>AZ176*INDEX(prop.traf.3G.voice,MATCH(AZ$3,'Mercado móvil - Incumbente'!$S$3:$CP$3,0))*(AY185/SUM(AY184:AY185))</f>
        <v>1.230463257844714E-2</v>
      </c>
      <c r="BA185" s="227">
        <f>BA176*INDEX(prop.traf.3G.voice,MATCH(BA$3,'Mercado móvil - Incumbente'!$S$3:$CP$3,0))*(AZ185/SUM(AZ184:AZ185))</f>
        <v>1.230463257844714E-2</v>
      </c>
      <c r="BB185" s="227">
        <f>BB176*INDEX(prop.traf.3G.voice,MATCH(BB$3,'Mercado móvil - Incumbente'!$S$3:$CP$3,0))*(BA185/SUM(BA184:BA185))</f>
        <v>1.230463257844714E-2</v>
      </c>
      <c r="BC185" s="227">
        <f>BC176*INDEX(prop.traf.3G.voice,MATCH(BC$3,'Mercado móvil - Incumbente'!$S$3:$CP$3,0))*(BB185/SUM(BB184:BB185))</f>
        <v>1.230463257844714E-2</v>
      </c>
      <c r="BD185" s="227">
        <f>BD176*INDEX(prop.traf.3G.voice,MATCH(BD$3,'Mercado móvil - Incumbente'!$S$3:$CP$3,0))*(BC185/SUM(BC184:BC185))</f>
        <v>1.230463257844714E-2</v>
      </c>
      <c r="BE185" s="227">
        <f>BE176*INDEX(prop.traf.3G.voice,MATCH(BE$3,'Mercado móvil - Incumbente'!$S$3:$CP$3,0))*(BD185/SUM(BD184:BD185))</f>
        <v>1.230463257844714E-2</v>
      </c>
      <c r="BF185" s="227">
        <f>BF176*INDEX(prop.traf.3G.voice,MATCH(BF$3,'Mercado móvil - Incumbente'!$S$3:$CP$3,0))*(BE185/SUM(BE184:BE185))</f>
        <v>1.230463257844714E-2</v>
      </c>
      <c r="BG185" s="227">
        <f>BG176*INDEX(prop.traf.3G.voice,MATCH(BG$3,'Mercado móvil - Incumbente'!$S$3:$CP$3,0))*(BF185/SUM(BF184:BF185))</f>
        <v>1.230463257844714E-2</v>
      </c>
      <c r="BH185" s="227">
        <f>BH176*INDEX(prop.traf.3G.voice,MATCH(BH$3,'Mercado móvil - Incumbente'!$S$3:$CP$3,0))*(BG185/SUM(BG184:BG185))</f>
        <v>1.230463257844714E-2</v>
      </c>
      <c r="BI185" s="227">
        <f>BI176*INDEX(prop.traf.3G.voice,MATCH(BI$3,'Mercado móvil - Incumbente'!$S$3:$CP$3,0))*(BH185/SUM(BH184:BH185))</f>
        <v>1.230463257844714E-2</v>
      </c>
      <c r="BJ185" s="227">
        <f>BJ176*INDEX(prop.traf.3G.voice,MATCH(BJ$3,'Mercado móvil - Incumbente'!$S$3:$CP$3,0))*(BI185/SUM(BI184:BI185))</f>
        <v>1.230463257844714E-2</v>
      </c>
      <c r="BK185" s="227">
        <f>BK176*INDEX(prop.traf.3G.voice,MATCH(BK$3,'Mercado móvil - Incumbente'!$S$3:$CP$3,0))*(BJ185/SUM(BJ184:BJ185))</f>
        <v>1.230463257844714E-2</v>
      </c>
      <c r="BL185" s="227">
        <f>BL176*INDEX(prop.traf.3G.voice,MATCH(BL$3,'Mercado móvil - Incumbente'!$S$3:$CP$3,0))*(BK185/SUM(BK184:BK185))</f>
        <v>1.230463257844714E-2</v>
      </c>
      <c r="BM185" s="227">
        <f>BM176*INDEX(prop.traf.3G.voice,MATCH(BM$3,'Mercado móvil - Incumbente'!$S$3:$CP$3,0))*(BL185/SUM(BL184:BL185))</f>
        <v>1.230463257844714E-2</v>
      </c>
      <c r="BN185" s="227">
        <f>BN176*INDEX(prop.traf.3G.voice,MATCH(BN$3,'Mercado móvil - Incumbente'!$S$3:$CP$3,0))*(BM185/SUM(BM184:BM185))</f>
        <v>1.230463257844714E-2</v>
      </c>
      <c r="BO185" s="227">
        <f>BO176*INDEX(prop.traf.3G.voice,MATCH(BO$3,'Mercado móvil - Incumbente'!$S$3:$CP$3,0))*(BN185/SUM(BN184:BN185))</f>
        <v>1.230463257844714E-2</v>
      </c>
      <c r="BP185" s="227">
        <f>BP176*INDEX(prop.traf.3G.voice,MATCH(BP$3,'Mercado móvil - Incumbente'!$S$3:$CP$3,0))*(BO185/SUM(BO184:BO185))</f>
        <v>1.230463257844714E-2</v>
      </c>
      <c r="BQ185" s="101"/>
    </row>
    <row r="186" spans="1:69">
      <c r="A186"/>
      <c r="B186" s="101"/>
      <c r="C186" s="34" t="s">
        <v>377</v>
      </c>
      <c r="D186"/>
      <c r="E186"/>
      <c r="F186"/>
      <c r="G186" t="s">
        <v>52</v>
      </c>
      <c r="H186" s="101"/>
      <c r="I186" s="101"/>
      <c r="J186" s="101"/>
      <c r="K186" s="101"/>
      <c r="L186" s="101"/>
      <c r="M186" s="101"/>
      <c r="N186" s="103"/>
      <c r="O186" s="113">
        <f>O$176*IFERROR(O131/SUM(O$115:O$116,O$123:O$124,O$131:O$132),0)</f>
        <v>0</v>
      </c>
      <c r="P186" s="113">
        <f t="shared" ref="P186:AB186" si="62">P$176*IFERROR(P131/SUM(P$115:P$116,P$123:P$124,P$131:P$132),0)</f>
        <v>0</v>
      </c>
      <c r="Q186" s="113">
        <f t="shared" si="62"/>
        <v>0</v>
      </c>
      <c r="R186" s="113">
        <f t="shared" si="62"/>
        <v>0</v>
      </c>
      <c r="S186" s="113">
        <f t="shared" si="62"/>
        <v>0</v>
      </c>
      <c r="T186" s="113">
        <f t="shared" si="62"/>
        <v>0</v>
      </c>
      <c r="U186" s="113">
        <f t="shared" si="62"/>
        <v>0</v>
      </c>
      <c r="V186" s="113">
        <f t="shared" si="62"/>
        <v>0</v>
      </c>
      <c r="W186" s="113">
        <f t="shared" si="62"/>
        <v>0</v>
      </c>
      <c r="X186" s="113">
        <f t="shared" si="62"/>
        <v>0</v>
      </c>
      <c r="Y186" s="113">
        <f t="shared" si="62"/>
        <v>0</v>
      </c>
      <c r="Z186" s="113">
        <f t="shared" si="62"/>
        <v>2.3903973266046936E-3</v>
      </c>
      <c r="AA186" s="113">
        <f t="shared" si="62"/>
        <v>1.1754680926213285E-2</v>
      </c>
      <c r="AB186" s="113">
        <f t="shared" si="62"/>
        <v>2.4599722215531569E-2</v>
      </c>
      <c r="AC186" s="227">
        <f>AC176*INDEX(prop.traf.4G.voice,MATCH(AC$3,'Mercado móvil - Incumbente'!$S$3:$CP$3,0))*(AB186/SUM(AB186:AB187))</f>
        <v>3.6079592582779631E-2</v>
      </c>
      <c r="AD186" s="227">
        <f>AD176*INDEX(prop.traf.4G.voice,MATCH(AD$3,'Mercado móvil - Incumbente'!$S$3:$CP$3,0))*(AC186/SUM(AC186:AC187))</f>
        <v>4.4982349194114868E-2</v>
      </c>
      <c r="AE186" s="227">
        <f>AE176*INDEX(prop.traf.4G.voice,MATCH(AE$3,'Mercado móvil - Incumbente'!$S$3:$CP$3,0))*(AD186/SUM(AD186:AD187))</f>
        <v>5.3885105805450098E-2</v>
      </c>
      <c r="AF186" s="227">
        <f>AF176*INDEX(prop.traf.4G.voice,MATCH(AF$3,'Mercado móvil - Incumbente'!$S$3:$CP$3,0))*(AE186/SUM(AE186:AE187))</f>
        <v>6.2787862416785342E-2</v>
      </c>
      <c r="AG186" s="227">
        <f>AG176*INDEX(prop.traf.4G.voice,MATCH(AG$3,'Mercado móvil - Incumbente'!$S$3:$CP$3,0))*(AF186/SUM(AF186:AF187))</f>
        <v>7.1690619028120572E-2</v>
      </c>
      <c r="AH186" s="227">
        <f>AH176*INDEX(prop.traf.4G.voice,MATCH(AH$3,'Mercado móvil - Incumbente'!$S$3:$CP$3,0))*(AG186/SUM(AG186:AG187))</f>
        <v>8.0593375639455803E-2</v>
      </c>
      <c r="AI186" s="227">
        <f>AI176*INDEX(prop.traf.4G.voice,MATCH(AI$3,'Mercado móvil - Incumbente'!$S$3:$CP$3,0))*(AH186/SUM(AH186:AH187))</f>
        <v>8.9496132250791033E-2</v>
      </c>
      <c r="AJ186" s="227">
        <f>AJ176*INDEX(prop.traf.4G.voice,MATCH(AJ$3,'Mercado móvil - Incumbente'!$S$3:$CP$3,0))*(AI186/SUM(AI186:AI187))</f>
        <v>9.8398888862126263E-2</v>
      </c>
      <c r="AK186" s="227">
        <f>AK176*INDEX(prop.traf.4G.voice,MATCH(AK$3,'Mercado móvil - Incumbente'!$S$3:$CP$3,0))*(AJ186/SUM(AJ186:AJ187))</f>
        <v>0.10167885182419714</v>
      </c>
      <c r="AL186" s="227">
        <f>AL176*INDEX(prop.traf.4G.voice,MATCH(AL$3,'Mercado móvil - Incumbente'!$S$3:$CP$3,0))*(AK186/SUM(AK186:AK187))</f>
        <v>0.10167885182419713</v>
      </c>
      <c r="AM186" s="227">
        <f>AM176*INDEX(prop.traf.4G.voice,MATCH(AM$3,'Mercado móvil - Incumbente'!$S$3:$CP$3,0))*(AL186/SUM(AL186:AL187))</f>
        <v>0.10167885182419714</v>
      </c>
      <c r="AN186" s="227">
        <f>AN176*INDEX(prop.traf.4G.voice,MATCH(AN$3,'Mercado móvil - Incumbente'!$S$3:$CP$3,0))*(AM186/SUM(AM186:AM187))</f>
        <v>0.10167885182419713</v>
      </c>
      <c r="AO186" s="227">
        <f>AO176*INDEX(prop.traf.4G.voice,MATCH(AO$3,'Mercado móvil - Incumbente'!$S$3:$CP$3,0))*(AN186/SUM(AN186:AN187))</f>
        <v>0.10167885182419713</v>
      </c>
      <c r="AP186" s="227">
        <f>AP176*INDEX(prop.traf.4G.voice,MATCH(AP$3,'Mercado móvil - Incumbente'!$S$3:$CP$3,0))*(AO186/SUM(AO186:AO187))</f>
        <v>0.10167885182419713</v>
      </c>
      <c r="AQ186" s="227">
        <f>AQ176*INDEX(prop.traf.4G.voice,MATCH(AQ$3,'Mercado móvil - Incumbente'!$S$3:$CP$3,0))*(AP186/SUM(AP186:AP187))</f>
        <v>0.10167885182419713</v>
      </c>
      <c r="AR186" s="227">
        <f>AR176*INDEX(prop.traf.4G.voice,MATCH(AR$3,'Mercado móvil - Incumbente'!$S$3:$CP$3,0))*(AQ186/SUM(AQ186:AQ187))</f>
        <v>0.10167885182419713</v>
      </c>
      <c r="AS186" s="227">
        <f>AS176*INDEX(prop.traf.4G.voice,MATCH(AS$3,'Mercado móvil - Incumbente'!$S$3:$CP$3,0))*(AR186/SUM(AR186:AR187))</f>
        <v>0.10167885182419713</v>
      </c>
      <c r="AT186" s="227">
        <f>AT176*INDEX(prop.traf.4G.voice,MATCH(AT$3,'Mercado móvil - Incumbente'!$S$3:$CP$3,0))*(AS186/SUM(AS186:AS187))</f>
        <v>0.10167885182419713</v>
      </c>
      <c r="AU186" s="227">
        <f>AU176*INDEX(prop.traf.4G.voice,MATCH(AU$3,'Mercado móvil - Incumbente'!$S$3:$CP$3,0))*(AT186/SUM(AT186:AT187))</f>
        <v>0.10167885182419713</v>
      </c>
      <c r="AV186" s="227">
        <f>AV176*INDEX(prop.traf.4G.voice,MATCH(AV$3,'Mercado móvil - Incumbente'!$S$3:$CP$3,0))*(AU186/SUM(AU186:AU187))</f>
        <v>0.10167885182419713</v>
      </c>
      <c r="AW186" s="227">
        <f>AW176*INDEX(prop.traf.4G.voice,MATCH(AW$3,'Mercado móvil - Incumbente'!$S$3:$CP$3,0))*(AV186/SUM(AV186:AV187))</f>
        <v>0.10167885182419713</v>
      </c>
      <c r="AX186" s="227">
        <f>AX176*INDEX(prop.traf.4G.voice,MATCH(AX$3,'Mercado móvil - Incumbente'!$S$3:$CP$3,0))*(AW186/SUM(AW186:AW187))</f>
        <v>0.10167885182419713</v>
      </c>
      <c r="AY186" s="227">
        <f>AY176*INDEX(prop.traf.4G.voice,MATCH(AY$3,'Mercado móvil - Incumbente'!$S$3:$CP$3,0))*(AX186/SUM(AX186:AX187))</f>
        <v>0.10167885182419713</v>
      </c>
      <c r="AZ186" s="227">
        <f>AZ176*INDEX(prop.traf.4G.voice,MATCH(AZ$3,'Mercado móvil - Incumbente'!$S$3:$CP$3,0))*(AY186/SUM(AY186:AY187))</f>
        <v>0.10167885182419713</v>
      </c>
      <c r="BA186" s="227">
        <f>BA176*INDEX(prop.traf.4G.voice,MATCH(BA$3,'Mercado móvil - Incumbente'!$S$3:$CP$3,0))*(AZ186/SUM(AZ186:AZ187))</f>
        <v>0.10167885182419713</v>
      </c>
      <c r="BB186" s="227">
        <f>BB176*INDEX(prop.traf.4G.voice,MATCH(BB$3,'Mercado móvil - Incumbente'!$S$3:$CP$3,0))*(BA186/SUM(BA186:BA187))</f>
        <v>0.10167885182419713</v>
      </c>
      <c r="BC186" s="227">
        <f>BC176*INDEX(prop.traf.4G.voice,MATCH(BC$3,'Mercado móvil - Incumbente'!$S$3:$CP$3,0))*(BB186/SUM(BB186:BB187))</f>
        <v>0.10167885182419713</v>
      </c>
      <c r="BD186" s="227">
        <f>BD176*INDEX(prop.traf.4G.voice,MATCH(BD$3,'Mercado móvil - Incumbente'!$S$3:$CP$3,0))*(BC186/SUM(BC186:BC187))</f>
        <v>0.10167885182419713</v>
      </c>
      <c r="BE186" s="227">
        <f>BE176*INDEX(prop.traf.4G.voice,MATCH(BE$3,'Mercado móvil - Incumbente'!$S$3:$CP$3,0))*(BD186/SUM(BD186:BD187))</f>
        <v>0.10167885182419713</v>
      </c>
      <c r="BF186" s="227">
        <f>BF176*INDEX(prop.traf.4G.voice,MATCH(BF$3,'Mercado móvil - Incumbente'!$S$3:$CP$3,0))*(BE186/SUM(BE186:BE187))</f>
        <v>0.10167885182419713</v>
      </c>
      <c r="BG186" s="227">
        <f>BG176*INDEX(prop.traf.4G.voice,MATCH(BG$3,'Mercado móvil - Incumbente'!$S$3:$CP$3,0))*(BF186/SUM(BF186:BF187))</f>
        <v>0.10167885182419713</v>
      </c>
      <c r="BH186" s="227">
        <f>BH176*INDEX(prop.traf.4G.voice,MATCH(BH$3,'Mercado móvil - Incumbente'!$S$3:$CP$3,0))*(BG186/SUM(BG186:BG187))</f>
        <v>0.10167885182419713</v>
      </c>
      <c r="BI186" s="227">
        <f>BI176*INDEX(prop.traf.4G.voice,MATCH(BI$3,'Mercado móvil - Incumbente'!$S$3:$CP$3,0))*(BH186/SUM(BH186:BH187))</f>
        <v>0.10167885182419713</v>
      </c>
      <c r="BJ186" s="227">
        <f>BJ176*INDEX(prop.traf.4G.voice,MATCH(BJ$3,'Mercado móvil - Incumbente'!$S$3:$CP$3,0))*(BI186/SUM(BI186:BI187))</f>
        <v>0.10167885182419713</v>
      </c>
      <c r="BK186" s="227">
        <f>BK176*INDEX(prop.traf.4G.voice,MATCH(BK$3,'Mercado móvil - Incumbente'!$S$3:$CP$3,0))*(BJ186/SUM(BJ186:BJ187))</f>
        <v>0.10167885182419713</v>
      </c>
      <c r="BL186" s="227">
        <f>BL176*INDEX(prop.traf.4G.voice,MATCH(BL$3,'Mercado móvil - Incumbente'!$S$3:$CP$3,0))*(BK186/SUM(BK186:BK187))</f>
        <v>0.10167885182419713</v>
      </c>
      <c r="BM186" s="227">
        <f>BM176*INDEX(prop.traf.4G.voice,MATCH(BM$3,'Mercado móvil - Incumbente'!$S$3:$CP$3,0))*(BL186/SUM(BL186:BL187))</f>
        <v>0.10167885182419713</v>
      </c>
      <c r="BN186" s="227">
        <f>BN176*INDEX(prop.traf.4G.voice,MATCH(BN$3,'Mercado móvil - Incumbente'!$S$3:$CP$3,0))*(BM186/SUM(BM186:BM187))</f>
        <v>0.10167885182419713</v>
      </c>
      <c r="BO186" s="227">
        <f>BO176*INDEX(prop.traf.4G.voice,MATCH(BO$3,'Mercado móvil - Incumbente'!$S$3:$CP$3,0))*(BN186/SUM(BN186:BN187))</f>
        <v>0.10167885182419713</v>
      </c>
      <c r="BP186" s="227">
        <f>BP176*INDEX(prop.traf.4G.voice,MATCH(BP$3,'Mercado móvil - Incumbente'!$S$3:$CP$3,0))*(BO186/SUM(BO186:BO187))</f>
        <v>0.10167885182419713</v>
      </c>
      <c r="BQ186" s="101"/>
    </row>
    <row r="187" spans="1:69">
      <c r="A187"/>
      <c r="B187" s="101"/>
      <c r="C187" s="34" t="s">
        <v>378</v>
      </c>
      <c r="D187"/>
      <c r="E187"/>
      <c r="F187"/>
      <c r="G187" t="s">
        <v>52</v>
      </c>
      <c r="H187" s="101"/>
      <c r="I187" s="101"/>
      <c r="J187" s="101"/>
      <c r="K187" s="101"/>
      <c r="L187" s="101"/>
      <c r="M187" s="101"/>
      <c r="N187" s="103"/>
      <c r="O187" s="113">
        <f>O$176*IFERROR(O132/SUM(O$115:O$116,O$123:O$124,O$131:O$132),0)</f>
        <v>0</v>
      </c>
      <c r="P187" s="113">
        <f t="shared" ref="P187:AB187" si="63">P$176*IFERROR(P132/SUM(P$115:P$116,P$123:P$124,P$131:P$132),0)</f>
        <v>0</v>
      </c>
      <c r="Q187" s="113">
        <f t="shared" si="63"/>
        <v>0</v>
      </c>
      <c r="R187" s="113">
        <f t="shared" si="63"/>
        <v>0</v>
      </c>
      <c r="S187" s="113">
        <f t="shared" si="63"/>
        <v>0</v>
      </c>
      <c r="T187" s="113">
        <f t="shared" si="63"/>
        <v>0</v>
      </c>
      <c r="U187" s="113">
        <f t="shared" si="63"/>
        <v>0</v>
      </c>
      <c r="V187" s="113">
        <f t="shared" si="63"/>
        <v>0</v>
      </c>
      <c r="W187" s="113">
        <f t="shared" si="63"/>
        <v>0</v>
      </c>
      <c r="X187" s="113">
        <f t="shared" si="63"/>
        <v>0</v>
      </c>
      <c r="Y187" s="113">
        <f t="shared" si="63"/>
        <v>0</v>
      </c>
      <c r="Z187" s="113">
        <f t="shared" si="63"/>
        <v>5.5877991162617865E-4</v>
      </c>
      <c r="AA187" s="113">
        <f t="shared" si="63"/>
        <v>2.7149343292920489E-3</v>
      </c>
      <c r="AB187" s="113">
        <f t="shared" si="63"/>
        <v>5.4285143728443263E-3</v>
      </c>
      <c r="AC187" s="227">
        <f>AC176*INDEX(prop.traf.4G.voice,MATCH(AC$3,'Mercado móvil - Incumbente'!$S$3:$CP$3,0))*(AB187/SUM(AB186:AB187))</f>
        <v>7.9618210801716775E-3</v>
      </c>
      <c r="AD187" s="227">
        <f>AD176*INDEX(prop.traf.4G.voice,MATCH(AD$3,'Mercado móvil - Incumbente'!$S$3:$CP$3,0))*(AC187/SUM(AC186:AC187))</f>
        <v>9.9264262817724824E-3</v>
      </c>
      <c r="AE187" s="227">
        <f>AE176*INDEX(prop.traf.4G.voice,MATCH(AE$3,'Mercado móvil - Incumbente'!$S$3:$CP$3,0))*(AD187/SUM(AD186:AD187))</f>
        <v>1.1891031483373286E-2</v>
      </c>
      <c r="AF187" s="227">
        <f>AF176*INDEX(prop.traf.4G.voice,MATCH(AF$3,'Mercado móvil - Incumbente'!$S$3:$CP$3,0))*(AE187/SUM(AE186:AE187))</f>
        <v>1.3855636684974091E-2</v>
      </c>
      <c r="AG187" s="227">
        <f>AG176*INDEX(prop.traf.4G.voice,MATCH(AG$3,'Mercado móvil - Incumbente'!$S$3:$CP$3,0))*(AF187/SUM(AF186:AF187))</f>
        <v>1.5820241886574892E-2</v>
      </c>
      <c r="AH187" s="227">
        <f>AH176*INDEX(prop.traf.4G.voice,MATCH(AH$3,'Mercado móvil - Incumbente'!$S$3:$CP$3,0))*(AG187/SUM(AG186:AG187))</f>
        <v>1.7784847088175695E-2</v>
      </c>
      <c r="AI187" s="227">
        <f>AI176*INDEX(prop.traf.4G.voice,MATCH(AI$3,'Mercado móvil - Incumbente'!$S$3:$CP$3,0))*(AH187/SUM(AH186:AH187))</f>
        <v>1.9749452289776499E-2</v>
      </c>
      <c r="AJ187" s="227">
        <f>AJ176*INDEX(prop.traf.4G.voice,MATCH(AJ$3,'Mercado móvil - Incumbente'!$S$3:$CP$3,0))*(AI187/SUM(AI186:AI187))</f>
        <v>2.1714057491377302E-2</v>
      </c>
      <c r="AK187" s="227">
        <f>AK176*INDEX(prop.traf.4G.voice,MATCH(AK$3,'Mercado móvil - Incumbente'!$S$3:$CP$3,0))*(AJ187/SUM(AJ186:AJ187))</f>
        <v>2.2437859407756548E-2</v>
      </c>
      <c r="AL187" s="227">
        <f>AL176*INDEX(prop.traf.4G.voice,MATCH(AL$3,'Mercado móvil - Incumbente'!$S$3:$CP$3,0))*(AK187/SUM(AK186:AK187))</f>
        <v>2.2437859407756548E-2</v>
      </c>
      <c r="AM187" s="227">
        <f>AM176*INDEX(prop.traf.4G.voice,MATCH(AM$3,'Mercado móvil - Incumbente'!$S$3:$CP$3,0))*(AL187/SUM(AL186:AL187))</f>
        <v>2.2437859407756552E-2</v>
      </c>
      <c r="AN187" s="227">
        <f>AN176*INDEX(prop.traf.4G.voice,MATCH(AN$3,'Mercado móvil - Incumbente'!$S$3:$CP$3,0))*(AM187/SUM(AM186:AM187))</f>
        <v>2.2437859407756552E-2</v>
      </c>
      <c r="AO187" s="227">
        <f>AO176*INDEX(prop.traf.4G.voice,MATCH(AO$3,'Mercado móvil - Incumbente'!$S$3:$CP$3,0))*(AN187/SUM(AN186:AN187))</f>
        <v>2.2437859407756552E-2</v>
      </c>
      <c r="AP187" s="227">
        <f>AP176*INDEX(prop.traf.4G.voice,MATCH(AP$3,'Mercado móvil - Incumbente'!$S$3:$CP$3,0))*(AO187/SUM(AO186:AO187))</f>
        <v>2.2437859407756552E-2</v>
      </c>
      <c r="AQ187" s="227">
        <f>AQ176*INDEX(prop.traf.4G.voice,MATCH(AQ$3,'Mercado móvil - Incumbente'!$S$3:$CP$3,0))*(AP187/SUM(AP186:AP187))</f>
        <v>2.2437859407756552E-2</v>
      </c>
      <c r="AR187" s="227">
        <f>AR176*INDEX(prop.traf.4G.voice,MATCH(AR$3,'Mercado móvil - Incumbente'!$S$3:$CP$3,0))*(AQ187/SUM(AQ186:AQ187))</f>
        <v>2.2437859407756552E-2</v>
      </c>
      <c r="AS187" s="227">
        <f>AS176*INDEX(prop.traf.4G.voice,MATCH(AS$3,'Mercado móvil - Incumbente'!$S$3:$CP$3,0))*(AR187/SUM(AR186:AR187))</f>
        <v>2.2437859407756552E-2</v>
      </c>
      <c r="AT187" s="227">
        <f>AT176*INDEX(prop.traf.4G.voice,MATCH(AT$3,'Mercado móvil - Incumbente'!$S$3:$CP$3,0))*(AS187/SUM(AS186:AS187))</f>
        <v>2.2437859407756552E-2</v>
      </c>
      <c r="AU187" s="227">
        <f>AU176*INDEX(prop.traf.4G.voice,MATCH(AU$3,'Mercado móvil - Incumbente'!$S$3:$CP$3,0))*(AT187/SUM(AT186:AT187))</f>
        <v>2.2437859407756552E-2</v>
      </c>
      <c r="AV187" s="227">
        <f>AV176*INDEX(prop.traf.4G.voice,MATCH(AV$3,'Mercado móvil - Incumbente'!$S$3:$CP$3,0))*(AU187/SUM(AU186:AU187))</f>
        <v>2.2437859407756552E-2</v>
      </c>
      <c r="AW187" s="227">
        <f>AW176*INDEX(prop.traf.4G.voice,MATCH(AW$3,'Mercado móvil - Incumbente'!$S$3:$CP$3,0))*(AV187/SUM(AV186:AV187))</f>
        <v>2.2437859407756552E-2</v>
      </c>
      <c r="AX187" s="227">
        <f>AX176*INDEX(prop.traf.4G.voice,MATCH(AX$3,'Mercado móvil - Incumbente'!$S$3:$CP$3,0))*(AW187/SUM(AW186:AW187))</f>
        <v>2.2437859407756552E-2</v>
      </c>
      <c r="AY187" s="227">
        <f>AY176*INDEX(prop.traf.4G.voice,MATCH(AY$3,'Mercado móvil - Incumbente'!$S$3:$CP$3,0))*(AX187/SUM(AX186:AX187))</f>
        <v>2.2437859407756552E-2</v>
      </c>
      <c r="AZ187" s="227">
        <f>AZ176*INDEX(prop.traf.4G.voice,MATCH(AZ$3,'Mercado móvil - Incumbente'!$S$3:$CP$3,0))*(AY187/SUM(AY186:AY187))</f>
        <v>2.2437859407756552E-2</v>
      </c>
      <c r="BA187" s="227">
        <f>BA176*INDEX(prop.traf.4G.voice,MATCH(BA$3,'Mercado móvil - Incumbente'!$S$3:$CP$3,0))*(AZ187/SUM(AZ186:AZ187))</f>
        <v>2.2437859407756552E-2</v>
      </c>
      <c r="BB187" s="227">
        <f>BB176*INDEX(prop.traf.4G.voice,MATCH(BB$3,'Mercado móvil - Incumbente'!$S$3:$CP$3,0))*(BA187/SUM(BA186:BA187))</f>
        <v>2.2437859407756552E-2</v>
      </c>
      <c r="BC187" s="227">
        <f>BC176*INDEX(prop.traf.4G.voice,MATCH(BC$3,'Mercado móvil - Incumbente'!$S$3:$CP$3,0))*(BB187/SUM(BB186:BB187))</f>
        <v>2.2437859407756552E-2</v>
      </c>
      <c r="BD187" s="227">
        <f>BD176*INDEX(prop.traf.4G.voice,MATCH(BD$3,'Mercado móvil - Incumbente'!$S$3:$CP$3,0))*(BC187/SUM(BC186:BC187))</f>
        <v>2.2437859407756552E-2</v>
      </c>
      <c r="BE187" s="227">
        <f>BE176*INDEX(prop.traf.4G.voice,MATCH(BE$3,'Mercado móvil - Incumbente'!$S$3:$CP$3,0))*(BD187/SUM(BD186:BD187))</f>
        <v>2.2437859407756552E-2</v>
      </c>
      <c r="BF187" s="227">
        <f>BF176*INDEX(prop.traf.4G.voice,MATCH(BF$3,'Mercado móvil - Incumbente'!$S$3:$CP$3,0))*(BE187/SUM(BE186:BE187))</f>
        <v>2.2437859407756552E-2</v>
      </c>
      <c r="BG187" s="227">
        <f>BG176*INDEX(prop.traf.4G.voice,MATCH(BG$3,'Mercado móvil - Incumbente'!$S$3:$CP$3,0))*(BF187/SUM(BF186:BF187))</f>
        <v>2.2437859407756552E-2</v>
      </c>
      <c r="BH187" s="227">
        <f>BH176*INDEX(prop.traf.4G.voice,MATCH(BH$3,'Mercado móvil - Incumbente'!$S$3:$CP$3,0))*(BG187/SUM(BG186:BG187))</f>
        <v>2.2437859407756552E-2</v>
      </c>
      <c r="BI187" s="227">
        <f>BI176*INDEX(prop.traf.4G.voice,MATCH(BI$3,'Mercado móvil - Incumbente'!$S$3:$CP$3,0))*(BH187/SUM(BH186:BH187))</f>
        <v>2.2437859407756552E-2</v>
      </c>
      <c r="BJ187" s="227">
        <f>BJ176*INDEX(prop.traf.4G.voice,MATCH(BJ$3,'Mercado móvil - Incumbente'!$S$3:$CP$3,0))*(BI187/SUM(BI186:BI187))</f>
        <v>2.2437859407756552E-2</v>
      </c>
      <c r="BK187" s="227">
        <f>BK176*INDEX(prop.traf.4G.voice,MATCH(BK$3,'Mercado móvil - Incumbente'!$S$3:$CP$3,0))*(BJ187/SUM(BJ186:BJ187))</f>
        <v>2.2437859407756552E-2</v>
      </c>
      <c r="BL187" s="227">
        <f>BL176*INDEX(prop.traf.4G.voice,MATCH(BL$3,'Mercado móvil - Incumbente'!$S$3:$CP$3,0))*(BK187/SUM(BK186:BK187))</f>
        <v>2.2437859407756552E-2</v>
      </c>
      <c r="BM187" s="227">
        <f>BM176*INDEX(prop.traf.4G.voice,MATCH(BM$3,'Mercado móvil - Incumbente'!$S$3:$CP$3,0))*(BL187/SUM(BL186:BL187))</f>
        <v>2.2437859407756552E-2</v>
      </c>
      <c r="BN187" s="227">
        <f>BN176*INDEX(prop.traf.4G.voice,MATCH(BN$3,'Mercado móvil - Incumbente'!$S$3:$CP$3,0))*(BM187/SUM(BM186:BM187))</f>
        <v>2.2437859407756552E-2</v>
      </c>
      <c r="BO187" s="227">
        <f>BO176*INDEX(prop.traf.4G.voice,MATCH(BO$3,'Mercado móvil - Incumbente'!$S$3:$CP$3,0))*(BN187/SUM(BN186:BN187))</f>
        <v>2.2437859407756552E-2</v>
      </c>
      <c r="BP187" s="227">
        <f>BP176*INDEX(prop.traf.4G.voice,MATCH(BP$3,'Mercado móvil - Incumbente'!$S$3:$CP$3,0))*(BO187/SUM(BO186:BO187))</f>
        <v>2.2437859407756552E-2</v>
      </c>
      <c r="BQ187" s="101"/>
    </row>
    <row r="188" spans="1:69" ht="12">
      <c r="A188" s="101"/>
      <c r="B188" s="101"/>
      <c r="C188" s="34"/>
      <c r="D188"/>
      <c r="E188"/>
      <c r="F188"/>
      <c r="G188"/>
      <c r="H188" s="101"/>
      <c r="I188" s="101"/>
      <c r="J188" s="101"/>
      <c r="K188" s="101"/>
      <c r="L188" s="101"/>
      <c r="M188" s="101"/>
      <c r="N188" s="103"/>
      <c r="O188" s="114"/>
      <c r="P188" s="114" t="b">
        <f t="shared" ref="P188:BP188" si="64">ROUND(SUM(P179:P187),0)=1</f>
        <v>1</v>
      </c>
      <c r="Q188" s="114" t="b">
        <f t="shared" si="64"/>
        <v>1</v>
      </c>
      <c r="R188" s="114" t="b">
        <f t="shared" si="64"/>
        <v>1</v>
      </c>
      <c r="S188" s="114" t="b">
        <f t="shared" si="64"/>
        <v>1</v>
      </c>
      <c r="T188" s="114" t="b">
        <f t="shared" si="64"/>
        <v>1</v>
      </c>
      <c r="U188" s="114" t="b">
        <f t="shared" si="64"/>
        <v>1</v>
      </c>
      <c r="V188" s="114" t="b">
        <f t="shared" si="64"/>
        <v>1</v>
      </c>
      <c r="W188" s="114" t="b">
        <f t="shared" si="64"/>
        <v>1</v>
      </c>
      <c r="X188" s="114" t="b">
        <f t="shared" si="64"/>
        <v>1</v>
      </c>
      <c r="Y188" s="114" t="b">
        <f t="shared" si="64"/>
        <v>1</v>
      </c>
      <c r="Z188" s="114" t="b">
        <f t="shared" si="64"/>
        <v>1</v>
      </c>
      <c r="AA188" s="114" t="b">
        <f t="shared" si="64"/>
        <v>1</v>
      </c>
      <c r="AB188" s="114" t="b">
        <f t="shared" si="64"/>
        <v>1</v>
      </c>
      <c r="AC188" s="114" t="b">
        <f>ROUND(SUM(AC179:AC187),0)=1</f>
        <v>1</v>
      </c>
      <c r="AD188" s="114" t="b">
        <f t="shared" si="64"/>
        <v>1</v>
      </c>
      <c r="AE188" s="114" t="b">
        <f t="shared" si="64"/>
        <v>1</v>
      </c>
      <c r="AF188" s="114" t="b">
        <f t="shared" si="64"/>
        <v>1</v>
      </c>
      <c r="AG188" s="114" t="b">
        <f t="shared" si="64"/>
        <v>1</v>
      </c>
      <c r="AH188" s="114" t="b">
        <f t="shared" si="64"/>
        <v>1</v>
      </c>
      <c r="AI188" s="114" t="b">
        <f t="shared" si="64"/>
        <v>1</v>
      </c>
      <c r="AJ188" s="114" t="b">
        <f t="shared" si="64"/>
        <v>1</v>
      </c>
      <c r="AK188" s="114" t="b">
        <f t="shared" si="64"/>
        <v>1</v>
      </c>
      <c r="AL188" s="114" t="b">
        <f t="shared" si="64"/>
        <v>1</v>
      </c>
      <c r="AM188" s="114" t="b">
        <f t="shared" si="64"/>
        <v>1</v>
      </c>
      <c r="AN188" s="114" t="b">
        <f t="shared" si="64"/>
        <v>1</v>
      </c>
      <c r="AO188" s="114" t="b">
        <f t="shared" si="64"/>
        <v>1</v>
      </c>
      <c r="AP188" s="114" t="b">
        <f t="shared" si="64"/>
        <v>1</v>
      </c>
      <c r="AQ188" s="114" t="b">
        <f t="shared" si="64"/>
        <v>1</v>
      </c>
      <c r="AR188" s="114" t="b">
        <f t="shared" si="64"/>
        <v>1</v>
      </c>
      <c r="AS188" s="114" t="b">
        <f t="shared" si="64"/>
        <v>1</v>
      </c>
      <c r="AT188" s="114" t="b">
        <f t="shared" si="64"/>
        <v>1</v>
      </c>
      <c r="AU188" s="114" t="b">
        <f t="shared" si="64"/>
        <v>1</v>
      </c>
      <c r="AV188" s="114" t="b">
        <f t="shared" si="64"/>
        <v>1</v>
      </c>
      <c r="AW188" s="114" t="b">
        <f t="shared" si="64"/>
        <v>1</v>
      </c>
      <c r="AX188" s="114" t="b">
        <f t="shared" si="64"/>
        <v>1</v>
      </c>
      <c r="AY188" s="114" t="b">
        <f t="shared" si="64"/>
        <v>1</v>
      </c>
      <c r="AZ188" s="114" t="b">
        <f t="shared" si="64"/>
        <v>1</v>
      </c>
      <c r="BA188" s="114" t="b">
        <f t="shared" si="64"/>
        <v>1</v>
      </c>
      <c r="BB188" s="114" t="b">
        <f t="shared" si="64"/>
        <v>1</v>
      </c>
      <c r="BC188" s="114" t="b">
        <f t="shared" si="64"/>
        <v>1</v>
      </c>
      <c r="BD188" s="114" t="b">
        <f t="shared" si="64"/>
        <v>1</v>
      </c>
      <c r="BE188" s="114" t="b">
        <f t="shared" si="64"/>
        <v>1</v>
      </c>
      <c r="BF188" s="114" t="b">
        <f t="shared" si="64"/>
        <v>1</v>
      </c>
      <c r="BG188" s="114" t="b">
        <f t="shared" si="64"/>
        <v>1</v>
      </c>
      <c r="BH188" s="114" t="b">
        <f t="shared" si="64"/>
        <v>1</v>
      </c>
      <c r="BI188" s="114" t="b">
        <f t="shared" si="64"/>
        <v>1</v>
      </c>
      <c r="BJ188" s="114" t="b">
        <f t="shared" si="64"/>
        <v>1</v>
      </c>
      <c r="BK188" s="114" t="b">
        <f t="shared" si="64"/>
        <v>1</v>
      </c>
      <c r="BL188" s="114" t="b">
        <f t="shared" si="64"/>
        <v>1</v>
      </c>
      <c r="BM188" s="114" t="b">
        <f t="shared" si="64"/>
        <v>1</v>
      </c>
      <c r="BN188" s="114" t="b">
        <f t="shared" si="64"/>
        <v>1</v>
      </c>
      <c r="BO188" s="114" t="b">
        <f t="shared" si="64"/>
        <v>1</v>
      </c>
      <c r="BP188" s="114" t="b">
        <f t="shared" si="64"/>
        <v>1</v>
      </c>
      <c r="BQ188" s="101"/>
    </row>
    <row r="189" spans="1:69" ht="12">
      <c r="A189" s="101"/>
      <c r="B189" s="101"/>
      <c r="C189" s="34"/>
      <c r="D189"/>
      <c r="E189"/>
      <c r="F189"/>
      <c r="G189"/>
      <c r="H189" s="101"/>
      <c r="I189" s="101"/>
      <c r="J189" s="101"/>
      <c r="K189" s="101"/>
      <c r="L189" s="101"/>
      <c r="M189" s="101"/>
      <c r="N189" s="103"/>
      <c r="O189" s="114"/>
      <c r="P189" s="114"/>
      <c r="Q189" s="114"/>
      <c r="R189" s="114"/>
      <c r="S189" s="114"/>
      <c r="T189" s="114"/>
      <c r="U189" s="114"/>
      <c r="V189" s="114"/>
      <c r="W189" s="114"/>
      <c r="X189" s="114"/>
      <c r="Y189" s="109"/>
      <c r="Z189" s="110"/>
      <c r="AA189" s="110"/>
      <c r="AB189" s="101"/>
      <c r="AC189" s="101"/>
      <c r="AD189" s="228"/>
      <c r="AE189" s="228"/>
      <c r="AF189" s="228"/>
      <c r="AG189" s="101"/>
      <c r="AH189" s="101"/>
      <c r="AI189" s="101"/>
      <c r="AJ189" s="101"/>
      <c r="AK189" s="101"/>
      <c r="AL189" s="101"/>
      <c r="AM189" s="101"/>
      <c r="AN189" s="101"/>
      <c r="AO189" s="101"/>
      <c r="AP189" s="101"/>
      <c r="AQ189" s="101"/>
      <c r="AR189" s="101"/>
      <c r="AS189" s="101"/>
      <c r="AT189" s="101"/>
      <c r="AU189" s="101"/>
      <c r="AV189" s="101"/>
      <c r="AW189" s="101"/>
      <c r="AX189" s="101"/>
      <c r="AY189" s="101"/>
      <c r="AZ189" s="101"/>
      <c r="BA189" s="101"/>
      <c r="BB189" s="101"/>
      <c r="BC189" s="101"/>
      <c r="BD189" s="101"/>
      <c r="BE189" s="101"/>
      <c r="BF189" s="101"/>
      <c r="BG189" s="101"/>
      <c r="BH189" s="101"/>
      <c r="BI189" s="101"/>
      <c r="BJ189" s="101"/>
      <c r="BK189" s="101"/>
      <c r="BL189" s="101"/>
      <c r="BM189" s="101"/>
      <c r="BN189" s="101"/>
      <c r="BO189" s="101"/>
      <c r="BP189" s="101"/>
      <c r="BQ189" s="101"/>
    </row>
    <row r="190" spans="1:69">
      <c r="A190"/>
      <c r="B190" s="101"/>
      <c r="C190" s="69" t="s">
        <v>150</v>
      </c>
      <c r="D190"/>
      <c r="E190"/>
      <c r="F190"/>
      <c r="G190" t="s">
        <v>72</v>
      </c>
      <c r="H190" s="101"/>
      <c r="I190" s="101"/>
      <c r="J190" s="101"/>
      <c r="K190" s="101"/>
      <c r="L190" s="101"/>
      <c r="M190" s="101"/>
      <c r="N190" s="103"/>
      <c r="O190" s="209">
        <f t="shared" ref="O190:AB190" si="65">SUM(O$114:O$116,O$122:O$124,O$130:O$132)*O$160/cuota_operador_movil_incumbente</f>
        <v>0</v>
      </c>
      <c r="P190" s="209">
        <f t="shared" si="65"/>
        <v>0</v>
      </c>
      <c r="Q190" s="209">
        <f t="shared" si="65"/>
        <v>0</v>
      </c>
      <c r="R190" s="209">
        <f t="shared" si="65"/>
        <v>0</v>
      </c>
      <c r="S190" s="209">
        <f t="shared" si="65"/>
        <v>0</v>
      </c>
      <c r="T190" s="209">
        <f t="shared" si="65"/>
        <v>0</v>
      </c>
      <c r="U190" s="209">
        <f t="shared" si="65"/>
        <v>13296701730.097452</v>
      </c>
      <c r="V190" s="209">
        <f t="shared" si="65"/>
        <v>28205962170.744633</v>
      </c>
      <c r="W190" s="209">
        <f t="shared" si="65"/>
        <v>39501521115.27964</v>
      </c>
      <c r="X190" s="209">
        <f t="shared" si="65"/>
        <v>50181381597.182106</v>
      </c>
      <c r="Y190" s="209">
        <f t="shared" si="65"/>
        <v>107314953147.97957</v>
      </c>
      <c r="Z190" s="209">
        <f t="shared" si="65"/>
        <v>158183438897.42514</v>
      </c>
      <c r="AA190" s="209">
        <f t="shared" si="65"/>
        <v>200784785712.4375</v>
      </c>
      <c r="AB190" s="209">
        <f t="shared" si="65"/>
        <v>238314090335.61249</v>
      </c>
      <c r="AC190" s="229">
        <f>+AB190*AC59</f>
        <v>245339431158.94122</v>
      </c>
      <c r="AD190" s="229">
        <f t="shared" ref="AD190:BP190" si="66">+AC190*AD59</f>
        <v>254444747222.14908</v>
      </c>
      <c r="AE190" s="229">
        <f t="shared" si="66"/>
        <v>263368836444.50085</v>
      </c>
      <c r="AF190" s="229">
        <f t="shared" si="66"/>
        <v>272119204533.53381</v>
      </c>
      <c r="AG190" s="229">
        <f t="shared" si="66"/>
        <v>280700884958.89703</v>
      </c>
      <c r="AH190" s="229">
        <f t="shared" si="66"/>
        <v>289119268615.65845</v>
      </c>
      <c r="AI190" s="229">
        <f t="shared" si="66"/>
        <v>297379074368.22986</v>
      </c>
      <c r="AJ190" s="229">
        <f t="shared" si="66"/>
        <v>301841197922.40735</v>
      </c>
      <c r="AK190" s="229">
        <f t="shared" si="66"/>
        <v>304038937743.72394</v>
      </c>
      <c r="AL190" s="229">
        <f t="shared" si="66"/>
        <v>306178514387.04779</v>
      </c>
      <c r="AM190" s="229">
        <f t="shared" si="66"/>
        <v>308258426794.2312</v>
      </c>
      <c r="AN190" s="229">
        <f t="shared" si="66"/>
        <v>310282316815.23352</v>
      </c>
      <c r="AO190" s="229">
        <f t="shared" si="66"/>
        <v>312254154194.22351</v>
      </c>
      <c r="AP190" s="229">
        <f t="shared" si="66"/>
        <v>314172996809.31506</v>
      </c>
      <c r="AQ190" s="229">
        <f t="shared" si="66"/>
        <v>316037011878.93524</v>
      </c>
      <c r="AR190" s="229">
        <f t="shared" si="66"/>
        <v>317845649826.1875</v>
      </c>
      <c r="AS190" s="229">
        <f t="shared" si="66"/>
        <v>319598686833.59467</v>
      </c>
      <c r="AT190" s="229">
        <f t="shared" si="66"/>
        <v>321295927072.7475</v>
      </c>
      <c r="AU190" s="229">
        <f t="shared" si="66"/>
        <v>322937013377.31464</v>
      </c>
      <c r="AV190" s="229">
        <f t="shared" si="66"/>
        <v>324521661477.31256</v>
      </c>
      <c r="AW190" s="229">
        <f t="shared" si="66"/>
        <v>326049961485.38342</v>
      </c>
      <c r="AX190" s="229">
        <f t="shared" si="66"/>
        <v>327522288894.61414</v>
      </c>
      <c r="AY190" s="229">
        <f t="shared" si="66"/>
        <v>328938909331.57324</v>
      </c>
      <c r="AZ190" s="229">
        <f t="shared" si="66"/>
        <v>330299921614.9447</v>
      </c>
      <c r="BA190" s="229">
        <f t="shared" si="66"/>
        <v>331605500759.43188</v>
      </c>
      <c r="BB190" s="229">
        <f t="shared" si="66"/>
        <v>332856112586.26947</v>
      </c>
      <c r="BC190" s="229">
        <f t="shared" si="66"/>
        <v>334052509434.14697</v>
      </c>
      <c r="BD190" s="229">
        <f t="shared" si="66"/>
        <v>335195444769.35602</v>
      </c>
      <c r="BE190" s="229">
        <f t="shared" si="66"/>
        <v>336285557233.14124</v>
      </c>
      <c r="BF190" s="229">
        <f t="shared" si="66"/>
        <v>337298041984.14716</v>
      </c>
      <c r="BG190" s="229">
        <f t="shared" si="66"/>
        <v>337999718490.79919</v>
      </c>
      <c r="BH190" s="229">
        <f t="shared" si="66"/>
        <v>338442245556.37616</v>
      </c>
      <c r="BI190" s="229">
        <f t="shared" si="66"/>
        <v>338885352001.73669</v>
      </c>
      <c r="BJ190" s="229">
        <f t="shared" si="66"/>
        <v>339329038585.43542</v>
      </c>
      <c r="BK190" s="229">
        <f t="shared" si="66"/>
        <v>339773306067.02026</v>
      </c>
      <c r="BL190" s="229">
        <f t="shared" si="66"/>
        <v>340218155207.03302</v>
      </c>
      <c r="BM190" s="229">
        <f t="shared" si="66"/>
        <v>340663586767.0119</v>
      </c>
      <c r="BN190" s="229">
        <f t="shared" si="66"/>
        <v>341109601509.49158</v>
      </c>
      <c r="BO190" s="229">
        <f t="shared" si="66"/>
        <v>341556200198.00568</v>
      </c>
      <c r="BP190" s="229">
        <f t="shared" si="66"/>
        <v>342003383597.08691</v>
      </c>
      <c r="BQ190" s="101"/>
    </row>
    <row r="191" spans="1:69">
      <c r="A191"/>
      <c r="B191" s="101"/>
      <c r="C191" s="34" t="s">
        <v>354</v>
      </c>
      <c r="D191"/>
      <c r="E191"/>
      <c r="F191"/>
      <c r="G191" t="s">
        <v>72</v>
      </c>
      <c r="H191" s="101"/>
      <c r="I191" s="101"/>
      <c r="J191" s="101"/>
      <c r="K191" s="101"/>
      <c r="L191" s="101"/>
      <c r="M191" s="101"/>
      <c r="N191" s="103"/>
      <c r="O191" s="87">
        <f t="shared" ref="O191:O199" si="67">O179*O$190</f>
        <v>0</v>
      </c>
      <c r="P191" s="87">
        <f t="shared" ref="P191:AA191" si="68">P179*P$190</f>
        <v>0</v>
      </c>
      <c r="Q191" s="87">
        <f t="shared" si="68"/>
        <v>0</v>
      </c>
      <c r="R191" s="87">
        <f t="shared" si="68"/>
        <v>0</v>
      </c>
      <c r="S191" s="87">
        <f t="shared" si="68"/>
        <v>0</v>
      </c>
      <c r="T191" s="87">
        <f t="shared" si="68"/>
        <v>0</v>
      </c>
      <c r="U191" s="87">
        <f t="shared" si="68"/>
        <v>1286056991.3350255</v>
      </c>
      <c r="V191" s="87">
        <f t="shared" si="68"/>
        <v>4746458971.0781059</v>
      </c>
      <c r="W191" s="87">
        <f t="shared" si="68"/>
        <v>8006767143.7134762</v>
      </c>
      <c r="X191" s="87">
        <f t="shared" si="68"/>
        <v>9036750237.8436031</v>
      </c>
      <c r="Y191" s="87">
        <f t="shared" si="68"/>
        <v>17204461764.907906</v>
      </c>
      <c r="Z191" s="87">
        <f t="shared" si="68"/>
        <v>22083403151.95504</v>
      </c>
      <c r="AA191" s="87">
        <f t="shared" si="68"/>
        <v>22549794409.342876</v>
      </c>
      <c r="AB191" s="87">
        <f>AB179*AB$190</f>
        <v>22682162919.631077</v>
      </c>
      <c r="AC191" s="87">
        <f>AC179*AC$190</f>
        <v>18641409320.677185</v>
      </c>
      <c r="AD191" s="87">
        <f t="shared" ref="AD191:BP191" si="69">AD179*AD$190</f>
        <v>17443534294.323505</v>
      </c>
      <c r="AE191" s="87">
        <f t="shared" si="69"/>
        <v>12939651625.183975</v>
      </c>
      <c r="AF191" s="87">
        <f t="shared" si="69"/>
        <v>12436807933.735777</v>
      </c>
      <c r="AG191" s="87">
        <f t="shared" si="69"/>
        <v>14111923114.550297</v>
      </c>
      <c r="AH191" s="87">
        <f t="shared" si="69"/>
        <v>13544115125.486481</v>
      </c>
      <c r="AI191" s="87">
        <f t="shared" si="69"/>
        <v>12911709468.948336</v>
      </c>
      <c r="AJ191" s="87">
        <f t="shared" si="69"/>
        <v>12070806928.342764</v>
      </c>
      <c r="AK191" s="87">
        <f t="shared" si="69"/>
        <v>9726956668.5097561</v>
      </c>
      <c r="AL191" s="87">
        <f t="shared" si="69"/>
        <v>9795407010.604126</v>
      </c>
      <c r="AM191" s="87">
        <f t="shared" si="69"/>
        <v>9861948546.3991947</v>
      </c>
      <c r="AN191" s="87">
        <f t="shared" si="69"/>
        <v>9926697787.6714191</v>
      </c>
      <c r="AO191" s="87">
        <f t="shared" si="69"/>
        <v>9989781736.3429871</v>
      </c>
      <c r="AP191" s="87">
        <f t="shared" si="69"/>
        <v>10051170251.607496</v>
      </c>
      <c r="AQ191" s="87">
        <f t="shared" si="69"/>
        <v>10110804698.255009</v>
      </c>
      <c r="AR191" s="87">
        <f t="shared" si="69"/>
        <v>10168667493.963018</v>
      </c>
      <c r="AS191" s="87">
        <f t="shared" si="69"/>
        <v>10224751478.257544</v>
      </c>
      <c r="AT191" s="87">
        <f t="shared" si="69"/>
        <v>10279050386.104033</v>
      </c>
      <c r="AU191" s="87">
        <f t="shared" si="69"/>
        <v>10331552790.869255</v>
      </c>
      <c r="AV191" s="87">
        <f t="shared" si="69"/>
        <v>10382249598.054224</v>
      </c>
      <c r="AW191" s="87">
        <f t="shared" si="69"/>
        <v>10431143690.584961</v>
      </c>
      <c r="AX191" s="87">
        <f t="shared" si="69"/>
        <v>10478247081.412874</v>
      </c>
      <c r="AY191" s="87">
        <f t="shared" si="69"/>
        <v>10523568268.588055</v>
      </c>
      <c r="AZ191" s="87">
        <f t="shared" si="69"/>
        <v>10567110413.56431</v>
      </c>
      <c r="BA191" s="87">
        <f t="shared" si="69"/>
        <v>10608879115.494328</v>
      </c>
      <c r="BB191" s="87">
        <f t="shared" si="69"/>
        <v>10648889277.150099</v>
      </c>
      <c r="BC191" s="87">
        <f t="shared" si="69"/>
        <v>10687164967.704758</v>
      </c>
      <c r="BD191" s="87">
        <f t="shared" si="69"/>
        <v>10723730292.406219</v>
      </c>
      <c r="BE191" s="87">
        <f t="shared" si="69"/>
        <v>10758605682.9655</v>
      </c>
      <c r="BF191" s="87">
        <f t="shared" si="69"/>
        <v>10790997571.23365</v>
      </c>
      <c r="BG191" s="87">
        <f t="shared" si="69"/>
        <v>10813445935.992998</v>
      </c>
      <c r="BH191" s="87">
        <f t="shared" si="69"/>
        <v>10827603469.970234</v>
      </c>
      <c r="BI191" s="87">
        <f t="shared" si="69"/>
        <v>10841779539.737957</v>
      </c>
      <c r="BJ191" s="87">
        <f t="shared" si="69"/>
        <v>10855974169.564201</v>
      </c>
      <c r="BK191" s="87">
        <f t="shared" si="69"/>
        <v>10870187383.748781</v>
      </c>
      <c r="BL191" s="87">
        <f t="shared" si="69"/>
        <v>10884419206.623308</v>
      </c>
      <c r="BM191" s="87">
        <f t="shared" si="69"/>
        <v>10898669662.55127</v>
      </c>
      <c r="BN191" s="87">
        <f t="shared" si="69"/>
        <v>10912938775.928036</v>
      </c>
      <c r="BO191" s="87">
        <f t="shared" si="69"/>
        <v>10927226571.180929</v>
      </c>
      <c r="BP191" s="87">
        <f t="shared" si="69"/>
        <v>10941533072.769245</v>
      </c>
      <c r="BQ191" s="101"/>
    </row>
    <row r="192" spans="1:69">
      <c r="A192"/>
      <c r="B192" s="101"/>
      <c r="C192" s="34" t="s">
        <v>355</v>
      </c>
      <c r="D192"/>
      <c r="E192"/>
      <c r="F192"/>
      <c r="G192" t="s">
        <v>72</v>
      </c>
      <c r="H192" s="101"/>
      <c r="I192" s="101"/>
      <c r="J192" s="101"/>
      <c r="K192" s="101"/>
      <c r="L192" s="101"/>
      <c r="M192" s="101"/>
      <c r="N192" s="103"/>
      <c r="O192" s="87">
        <f t="shared" si="67"/>
        <v>0</v>
      </c>
      <c r="P192" s="87">
        <f t="shared" ref="P192:AB192" si="70">P180*P$190</f>
        <v>0</v>
      </c>
      <c r="Q192" s="87">
        <f t="shared" si="70"/>
        <v>0</v>
      </c>
      <c r="R192" s="87">
        <f t="shared" si="70"/>
        <v>0</v>
      </c>
      <c r="S192" s="87">
        <f t="shared" si="70"/>
        <v>0</v>
      </c>
      <c r="T192" s="87">
        <f t="shared" si="70"/>
        <v>0</v>
      </c>
      <c r="U192" s="87">
        <f t="shared" si="70"/>
        <v>857371327.5566839</v>
      </c>
      <c r="V192" s="87">
        <f t="shared" si="70"/>
        <v>4746458971.0781059</v>
      </c>
      <c r="W192" s="87">
        <f t="shared" si="70"/>
        <v>10190430910.18079</v>
      </c>
      <c r="X192" s="87">
        <f t="shared" si="70"/>
        <v>19203094255.417652</v>
      </c>
      <c r="Y192" s="87">
        <f t="shared" si="70"/>
        <v>51613385294.723709</v>
      </c>
      <c r="Z192" s="87">
        <f t="shared" si="70"/>
        <v>88333612607.82019</v>
      </c>
      <c r="AA192" s="87">
        <f t="shared" si="70"/>
        <v>120671872785.13219</v>
      </c>
      <c r="AB192" s="87">
        <f t="shared" si="70"/>
        <v>139333286506.30518</v>
      </c>
      <c r="AC192" s="87">
        <f t="shared" ref="AC192:BP192" si="71">AC180*AC$190</f>
        <v>134414372470.14609</v>
      </c>
      <c r="AD192" s="87">
        <f t="shared" si="71"/>
        <v>130245056064.2823</v>
      </c>
      <c r="AE192" s="87">
        <f t="shared" si="71"/>
        <v>128493749859.38513</v>
      </c>
      <c r="AF192" s="87">
        <f t="shared" si="71"/>
        <v>121880717750.61081</v>
      </c>
      <c r="AG192" s="87">
        <f t="shared" si="71"/>
        <v>112253933865.74103</v>
      </c>
      <c r="AH192" s="87">
        <f t="shared" si="71"/>
        <v>104058445476.29871</v>
      </c>
      <c r="AI192" s="87">
        <f t="shared" si="71"/>
        <v>95138911876.461456</v>
      </c>
      <c r="AJ192" s="87">
        <f t="shared" si="71"/>
        <v>84495648498.399261</v>
      </c>
      <c r="AK192" s="87">
        <f t="shared" si="71"/>
        <v>82679131682.33287</v>
      </c>
      <c r="AL192" s="87">
        <f t="shared" si="71"/>
        <v>83260959590.13501</v>
      </c>
      <c r="AM192" s="87">
        <f t="shared" si="71"/>
        <v>83826562644.393097</v>
      </c>
      <c r="AN192" s="87">
        <f t="shared" si="71"/>
        <v>84376931195.207001</v>
      </c>
      <c r="AO192" s="87">
        <f t="shared" si="71"/>
        <v>84913144758.915329</v>
      </c>
      <c r="AP192" s="87">
        <f t="shared" si="71"/>
        <v>85434947138.663651</v>
      </c>
      <c r="AQ192" s="87">
        <f t="shared" si="71"/>
        <v>85941839935.167511</v>
      </c>
      <c r="AR192" s="87">
        <f t="shared" si="71"/>
        <v>86433673698.685593</v>
      </c>
      <c r="AS192" s="87">
        <f t="shared" si="71"/>
        <v>86910387565.189056</v>
      </c>
      <c r="AT192" s="87">
        <f t="shared" si="71"/>
        <v>87371928281.884216</v>
      </c>
      <c r="AU192" s="87">
        <f t="shared" si="71"/>
        <v>87818198722.388611</v>
      </c>
      <c r="AV192" s="87">
        <f t="shared" si="71"/>
        <v>88249121583.460831</v>
      </c>
      <c r="AW192" s="87">
        <f t="shared" si="71"/>
        <v>88664721369.972092</v>
      </c>
      <c r="AX192" s="87">
        <f t="shared" si="71"/>
        <v>89065100192.009354</v>
      </c>
      <c r="AY192" s="87">
        <f t="shared" si="71"/>
        <v>89450330282.998398</v>
      </c>
      <c r="AZ192" s="87">
        <f t="shared" si="71"/>
        <v>89820438515.29657</v>
      </c>
      <c r="BA192" s="87">
        <f t="shared" si="71"/>
        <v>90175472481.701721</v>
      </c>
      <c r="BB192" s="87">
        <f t="shared" si="71"/>
        <v>90515558855.775757</v>
      </c>
      <c r="BC192" s="87">
        <f t="shared" si="71"/>
        <v>90840902225.490372</v>
      </c>
      <c r="BD192" s="87">
        <f t="shared" si="71"/>
        <v>91151707485.452805</v>
      </c>
      <c r="BE192" s="87">
        <f t="shared" si="71"/>
        <v>91448148305.20668</v>
      </c>
      <c r="BF192" s="87">
        <f t="shared" si="71"/>
        <v>91723479355.485962</v>
      </c>
      <c r="BG192" s="87">
        <f t="shared" si="71"/>
        <v>91914290455.940414</v>
      </c>
      <c r="BH192" s="87">
        <f t="shared" si="71"/>
        <v>92034629494.746933</v>
      </c>
      <c r="BI192" s="87">
        <f t="shared" si="71"/>
        <v>92155126087.772568</v>
      </c>
      <c r="BJ192" s="87">
        <f t="shared" si="71"/>
        <v>92275780441.295639</v>
      </c>
      <c r="BK192" s="87">
        <f t="shared" si="71"/>
        <v>92396592761.864578</v>
      </c>
      <c r="BL192" s="87">
        <f t="shared" si="71"/>
        <v>92517563256.29805</v>
      </c>
      <c r="BM192" s="87">
        <f t="shared" si="71"/>
        <v>92638692131.68573</v>
      </c>
      <c r="BN192" s="87">
        <f t="shared" si="71"/>
        <v>92759979595.388229</v>
      </c>
      <c r="BO192" s="87">
        <f t="shared" si="71"/>
        <v>92881425855.037827</v>
      </c>
      <c r="BP192" s="87">
        <f t="shared" si="71"/>
        <v>93003031118.538513</v>
      </c>
      <c r="BQ192" s="101"/>
    </row>
    <row r="193" spans="1:69">
      <c r="A193"/>
      <c r="B193" s="101"/>
      <c r="C193" s="34" t="s">
        <v>356</v>
      </c>
      <c r="D193"/>
      <c r="E193"/>
      <c r="F193"/>
      <c r="G193" t="s">
        <v>72</v>
      </c>
      <c r="H193" s="101"/>
      <c r="I193" s="101"/>
      <c r="J193" s="101"/>
      <c r="K193" s="101"/>
      <c r="L193" s="101"/>
      <c r="M193" s="101"/>
      <c r="N193" s="103"/>
      <c r="O193" s="87">
        <f t="shared" si="67"/>
        <v>0</v>
      </c>
      <c r="P193" s="87">
        <f t="shared" ref="P193:AB193" si="72">P181*P$190</f>
        <v>0</v>
      </c>
      <c r="Q193" s="87">
        <f t="shared" si="72"/>
        <v>0</v>
      </c>
      <c r="R193" s="87">
        <f t="shared" si="72"/>
        <v>0</v>
      </c>
      <c r="S193" s="87">
        <f t="shared" si="72"/>
        <v>0</v>
      </c>
      <c r="T193" s="87">
        <f t="shared" si="72"/>
        <v>0</v>
      </c>
      <c r="U193" s="87">
        <f t="shared" si="72"/>
        <v>0</v>
      </c>
      <c r="V193" s="87">
        <f t="shared" si="72"/>
        <v>0</v>
      </c>
      <c r="W193" s="87">
        <f t="shared" si="72"/>
        <v>0</v>
      </c>
      <c r="X193" s="87">
        <f t="shared" si="72"/>
        <v>0</v>
      </c>
      <c r="Y193" s="87">
        <f t="shared" si="72"/>
        <v>0</v>
      </c>
      <c r="Z193" s="87">
        <f t="shared" si="72"/>
        <v>1115323391.5128813</v>
      </c>
      <c r="AA193" s="87">
        <f t="shared" si="72"/>
        <v>9141808544.3281956</v>
      </c>
      <c r="AB193" s="87">
        <f t="shared" si="72"/>
        <v>28590961663.400513</v>
      </c>
      <c r="AC193" s="87">
        <f t="shared" ref="AC193:BP193" si="73">AC181*AC$190</f>
        <v>43169579479.462967</v>
      </c>
      <c r="AD193" s="87">
        <f t="shared" si="73"/>
        <v>55819309741.835281</v>
      </c>
      <c r="AE193" s="87">
        <f t="shared" si="73"/>
        <v>69212090088.19339</v>
      </c>
      <c r="AF193" s="87">
        <f t="shared" si="73"/>
        <v>83326613156.029846</v>
      </c>
      <c r="AG193" s="87">
        <f t="shared" si="73"/>
        <v>98142010751.19072</v>
      </c>
      <c r="AH193" s="87">
        <f t="shared" si="73"/>
        <v>113638429345.54527</v>
      </c>
      <c r="AI193" s="87">
        <f t="shared" si="73"/>
        <v>129796658345.74384</v>
      </c>
      <c r="AJ193" s="87">
        <f t="shared" si="73"/>
        <v>144849683140.11304</v>
      </c>
      <c r="AK193" s="87">
        <f t="shared" si="73"/>
        <v>150767828361.90109</v>
      </c>
      <c r="AL193" s="87">
        <f t="shared" si="73"/>
        <v>151828808664.36383</v>
      </c>
      <c r="AM193" s="87">
        <f t="shared" si="73"/>
        <v>152860202469.18741</v>
      </c>
      <c r="AN193" s="87">
        <f t="shared" si="73"/>
        <v>153863815708.90686</v>
      </c>
      <c r="AO193" s="87">
        <f t="shared" si="73"/>
        <v>154841616913.31619</v>
      </c>
      <c r="AP193" s="87">
        <f t="shared" si="73"/>
        <v>155793138899.91605</v>
      </c>
      <c r="AQ193" s="87">
        <f t="shared" si="73"/>
        <v>156717472822.95251</v>
      </c>
      <c r="AR193" s="87">
        <f t="shared" si="73"/>
        <v>157614346156.42667</v>
      </c>
      <c r="AS193" s="87">
        <f t="shared" si="73"/>
        <v>158483647912.99182</v>
      </c>
      <c r="AT193" s="87">
        <f t="shared" si="73"/>
        <v>159325280984.6124</v>
      </c>
      <c r="AU193" s="87">
        <f t="shared" si="73"/>
        <v>160139068258.47333</v>
      </c>
      <c r="AV193" s="87">
        <f t="shared" si="73"/>
        <v>160924868769.84033</v>
      </c>
      <c r="AW193" s="87">
        <f t="shared" si="73"/>
        <v>161682727204.06674</v>
      </c>
      <c r="AX193" s="87">
        <f t="shared" si="73"/>
        <v>162412829761.89941</v>
      </c>
      <c r="AY193" s="87">
        <f t="shared" si="73"/>
        <v>163115308163.11472</v>
      </c>
      <c r="AZ193" s="87">
        <f t="shared" si="73"/>
        <v>163790211410.24667</v>
      </c>
      <c r="BA193" s="87">
        <f t="shared" si="73"/>
        <v>164437626290.16196</v>
      </c>
      <c r="BB193" s="87">
        <f t="shared" si="73"/>
        <v>165057783795.82639</v>
      </c>
      <c r="BC193" s="87">
        <f t="shared" si="73"/>
        <v>165651056999.42361</v>
      </c>
      <c r="BD193" s="87">
        <f t="shared" si="73"/>
        <v>166217819532.29626</v>
      </c>
      <c r="BE193" s="87">
        <f t="shared" si="73"/>
        <v>166758388085.96512</v>
      </c>
      <c r="BF193" s="87">
        <f t="shared" si="73"/>
        <v>167260462354.12143</v>
      </c>
      <c r="BG193" s="87">
        <f t="shared" si="73"/>
        <v>167608412007.89133</v>
      </c>
      <c r="BH193" s="87">
        <f t="shared" si="73"/>
        <v>167827853784.53851</v>
      </c>
      <c r="BI193" s="87">
        <f t="shared" si="73"/>
        <v>168047582865.9382</v>
      </c>
      <c r="BJ193" s="87">
        <f t="shared" si="73"/>
        <v>168267599628.245</v>
      </c>
      <c r="BK193" s="87">
        <f t="shared" si="73"/>
        <v>168487904448.10599</v>
      </c>
      <c r="BL193" s="87">
        <f t="shared" si="73"/>
        <v>168708497702.66113</v>
      </c>
      <c r="BM193" s="87">
        <f t="shared" si="73"/>
        <v>168929379769.54456</v>
      </c>
      <c r="BN193" s="87">
        <f t="shared" si="73"/>
        <v>169150551026.8844</v>
      </c>
      <c r="BO193" s="87">
        <f t="shared" si="73"/>
        <v>169372011853.30426</v>
      </c>
      <c r="BP193" s="87">
        <f t="shared" si="73"/>
        <v>169593762627.92316</v>
      </c>
      <c r="BQ193" s="101"/>
    </row>
    <row r="194" spans="1:69">
      <c r="A194"/>
      <c r="B194" s="101"/>
      <c r="C194" s="34" t="s">
        <v>373</v>
      </c>
      <c r="D194"/>
      <c r="E194"/>
      <c r="F194"/>
      <c r="G194" t="s">
        <v>72</v>
      </c>
      <c r="H194" s="101"/>
      <c r="I194" s="101"/>
      <c r="J194" s="101"/>
      <c r="K194" s="101"/>
      <c r="L194" s="101"/>
      <c r="M194" s="101"/>
      <c r="N194" s="103"/>
      <c r="O194" s="87">
        <f t="shared" si="67"/>
        <v>0</v>
      </c>
      <c r="P194" s="87">
        <f t="shared" ref="P194:AB194" si="74">P182*P$190</f>
        <v>0</v>
      </c>
      <c r="Q194" s="87">
        <f t="shared" si="74"/>
        <v>0</v>
      </c>
      <c r="R194" s="87">
        <f t="shared" si="74"/>
        <v>0</v>
      </c>
      <c r="S194" s="87">
        <f t="shared" si="74"/>
        <v>0</v>
      </c>
      <c r="T194" s="87">
        <f t="shared" si="74"/>
        <v>0</v>
      </c>
      <c r="U194" s="87">
        <f t="shared" si="74"/>
        <v>6077555452.0824804</v>
      </c>
      <c r="V194" s="87">
        <f t="shared" si="74"/>
        <v>8497472728.6679773</v>
      </c>
      <c r="W194" s="87">
        <f t="shared" si="74"/>
        <v>8513257050.2586317</v>
      </c>
      <c r="X194" s="87">
        <f t="shared" si="74"/>
        <v>6376646737.3438454</v>
      </c>
      <c r="Y194" s="87">
        <f t="shared" si="74"/>
        <v>7894465463.2859926</v>
      </c>
      <c r="Z194" s="87">
        <f t="shared" si="74"/>
        <v>7486801135.1801291</v>
      </c>
      <c r="AA194" s="87">
        <f t="shared" si="74"/>
        <v>5821730690.8565998</v>
      </c>
      <c r="AB194" s="87">
        <f t="shared" si="74"/>
        <v>4650885268.3605108</v>
      </c>
      <c r="AC194" s="87">
        <f t="shared" ref="AC194:BP194" si="75">AC182*AC$190</f>
        <v>3822345174.8501053</v>
      </c>
      <c r="AD194" s="87">
        <f t="shared" si="75"/>
        <v>3576725771.9234338</v>
      </c>
      <c r="AE194" s="87">
        <f t="shared" si="75"/>
        <v>2653222945.9122548</v>
      </c>
      <c r="AF194" s="87">
        <f t="shared" si="75"/>
        <v>2550116891.8233676</v>
      </c>
      <c r="AG194" s="87">
        <f t="shared" si="75"/>
        <v>2893592447.6979132</v>
      </c>
      <c r="AH194" s="87">
        <f t="shared" si="75"/>
        <v>2777165728.5639668</v>
      </c>
      <c r="AI194" s="87">
        <f t="shared" si="75"/>
        <v>2647493520.4045095</v>
      </c>
      <c r="AJ194" s="87">
        <f t="shared" si="75"/>
        <v>2475069874.0315032</v>
      </c>
      <c r="AK194" s="87">
        <f t="shared" si="75"/>
        <v>1994472909.6535769</v>
      </c>
      <c r="AL194" s="87">
        <f t="shared" si="75"/>
        <v>2008508373.9428048</v>
      </c>
      <c r="AM194" s="87">
        <f t="shared" si="75"/>
        <v>2022152445.2626314</v>
      </c>
      <c r="AN194" s="87">
        <f t="shared" si="75"/>
        <v>2035429013.8790164</v>
      </c>
      <c r="AO194" s="87">
        <f t="shared" si="75"/>
        <v>2048364121.0196445</v>
      </c>
      <c r="AP194" s="87">
        <f t="shared" si="75"/>
        <v>2060951586.4347315</v>
      </c>
      <c r="AQ194" s="87">
        <f t="shared" si="75"/>
        <v>2073179387.2129238</v>
      </c>
      <c r="AR194" s="87">
        <f t="shared" si="75"/>
        <v>2085043918.1704905</v>
      </c>
      <c r="AS194" s="87">
        <f t="shared" si="75"/>
        <v>2096543711.0813606</v>
      </c>
      <c r="AT194" s="87">
        <f t="shared" si="75"/>
        <v>2107677481.3256757</v>
      </c>
      <c r="AU194" s="87">
        <f t="shared" si="75"/>
        <v>2118442885.9187598</v>
      </c>
      <c r="AV194" s="87">
        <f t="shared" si="75"/>
        <v>2128838060.0705781</v>
      </c>
      <c r="AW194" s="87">
        <f t="shared" si="75"/>
        <v>2138863594.9133883</v>
      </c>
      <c r="AX194" s="87">
        <f t="shared" si="75"/>
        <v>2148521953.6540251</v>
      </c>
      <c r="AY194" s="87">
        <f t="shared" si="75"/>
        <v>2157814878.7831025</v>
      </c>
      <c r="AZ194" s="87">
        <f t="shared" si="75"/>
        <v>2166743018.5438662</v>
      </c>
      <c r="BA194" s="87">
        <f t="shared" si="75"/>
        <v>2175307521.0198064</v>
      </c>
      <c r="BB194" s="87">
        <f t="shared" si="75"/>
        <v>2183511441.9637165</v>
      </c>
      <c r="BC194" s="87">
        <f t="shared" si="75"/>
        <v>2191359716.6616697</v>
      </c>
      <c r="BD194" s="87">
        <f t="shared" si="75"/>
        <v>2198857287.7967253</v>
      </c>
      <c r="BE194" s="87">
        <f t="shared" si="75"/>
        <v>2206008344.8081398</v>
      </c>
      <c r="BF194" s="87">
        <f t="shared" si="75"/>
        <v>2212650169.7740617</v>
      </c>
      <c r="BG194" s="87">
        <f t="shared" si="75"/>
        <v>2217253115.6804099</v>
      </c>
      <c r="BH194" s="87">
        <f t="shared" si="75"/>
        <v>2220156060.4500222</v>
      </c>
      <c r="BI194" s="87">
        <f t="shared" si="75"/>
        <v>2223062805.9080973</v>
      </c>
      <c r="BJ194" s="87">
        <f t="shared" si="75"/>
        <v>2225973357.0306964</v>
      </c>
      <c r="BK194" s="87">
        <f t="shared" si="75"/>
        <v>2228887718.8003979</v>
      </c>
      <c r="BL194" s="87">
        <f t="shared" si="75"/>
        <v>2231805896.2062998</v>
      </c>
      <c r="BM194" s="87">
        <f t="shared" si="75"/>
        <v>2234727894.2440362</v>
      </c>
      <c r="BN194" s="87">
        <f t="shared" si="75"/>
        <v>2237653717.9157782</v>
      </c>
      <c r="BO194" s="87">
        <f t="shared" si="75"/>
        <v>2240583372.2302494</v>
      </c>
      <c r="BP194" s="87">
        <f t="shared" si="75"/>
        <v>2243516862.2027283</v>
      </c>
      <c r="BQ194" s="101"/>
    </row>
    <row r="195" spans="1:69">
      <c r="A195"/>
      <c r="B195" s="101"/>
      <c r="C195" s="34" t="s">
        <v>374</v>
      </c>
      <c r="D195"/>
      <c r="E195"/>
      <c r="F195"/>
      <c r="G195" t="s">
        <v>72</v>
      </c>
      <c r="H195" s="101"/>
      <c r="I195" s="101"/>
      <c r="J195" s="101"/>
      <c r="K195" s="101"/>
      <c r="L195" s="101"/>
      <c r="M195" s="101"/>
      <c r="N195" s="103"/>
      <c r="O195" s="87">
        <f t="shared" si="67"/>
        <v>0</v>
      </c>
      <c r="P195" s="87">
        <f t="shared" ref="P195:AB195" si="76">P183*P$190</f>
        <v>0</v>
      </c>
      <c r="Q195" s="87">
        <f t="shared" si="76"/>
        <v>0</v>
      </c>
      <c r="R195" s="87">
        <f t="shared" si="76"/>
        <v>0</v>
      </c>
      <c r="S195" s="87">
        <f t="shared" si="76"/>
        <v>0</v>
      </c>
      <c r="T195" s="87">
        <f t="shared" si="76"/>
        <v>0</v>
      </c>
      <c r="U195" s="87">
        <f t="shared" si="76"/>
        <v>614408594.64096427</v>
      </c>
      <c r="V195" s="87">
        <f t="shared" si="76"/>
        <v>859049385.62623191</v>
      </c>
      <c r="W195" s="87">
        <f t="shared" si="76"/>
        <v>860645096.75093269</v>
      </c>
      <c r="X195" s="87">
        <f t="shared" si="76"/>
        <v>644645135.91083062</v>
      </c>
      <c r="Y195" s="87">
        <f t="shared" si="76"/>
        <v>1729811058.8009946</v>
      </c>
      <c r="Z195" s="87">
        <f t="shared" si="76"/>
        <v>1750116614.5549994</v>
      </c>
      <c r="AA195" s="87">
        <f t="shared" si="76"/>
        <v>1344623185.2412689</v>
      </c>
      <c r="AB195" s="87">
        <f t="shared" si="76"/>
        <v>1026328561.9463004</v>
      </c>
      <c r="AC195" s="87">
        <f t="shared" ref="AC195:BP195" si="77">AC183*AC$190</f>
        <v>843491464.57211649</v>
      </c>
      <c r="AD195" s="87">
        <f t="shared" si="77"/>
        <v>789289695.65152931</v>
      </c>
      <c r="AE195" s="87">
        <f t="shared" si="77"/>
        <v>585496810.49452484</v>
      </c>
      <c r="AF195" s="87">
        <f t="shared" si="77"/>
        <v>562744004.92847645</v>
      </c>
      <c r="AG195" s="87">
        <f t="shared" si="77"/>
        <v>638540063.7395972</v>
      </c>
      <c r="AH195" s="87">
        <f t="shared" si="77"/>
        <v>612847736.29523706</v>
      </c>
      <c r="AI195" s="87">
        <f t="shared" si="77"/>
        <v>584232476.35105622</v>
      </c>
      <c r="AJ195" s="87">
        <f t="shared" si="77"/>
        <v>546183093.7461127</v>
      </c>
      <c r="AK195" s="87">
        <f t="shared" si="77"/>
        <v>440127931.58563411</v>
      </c>
      <c r="AL195" s="87">
        <f t="shared" si="77"/>
        <v>443225190.93499017</v>
      </c>
      <c r="AM195" s="87">
        <f t="shared" si="77"/>
        <v>446236080.10743082</v>
      </c>
      <c r="AN195" s="87">
        <f t="shared" si="77"/>
        <v>449165871.05891544</v>
      </c>
      <c r="AO195" s="87">
        <f t="shared" si="77"/>
        <v>452020310.40631777</v>
      </c>
      <c r="AP195" s="87">
        <f t="shared" si="77"/>
        <v>454798034.33038467</v>
      </c>
      <c r="AQ195" s="87">
        <f t="shared" si="77"/>
        <v>457496389.68948638</v>
      </c>
      <c r="AR195" s="87">
        <f t="shared" si="77"/>
        <v>460114580.91400123</v>
      </c>
      <c r="AS195" s="87">
        <f t="shared" si="77"/>
        <v>462652284.00489128</v>
      </c>
      <c r="AT195" s="87">
        <f t="shared" si="77"/>
        <v>465109215.48020089</v>
      </c>
      <c r="AU195" s="87">
        <f t="shared" si="77"/>
        <v>467484858.30457973</v>
      </c>
      <c r="AV195" s="87">
        <f t="shared" si="77"/>
        <v>469778800.9677102</v>
      </c>
      <c r="AW195" s="87">
        <f t="shared" si="77"/>
        <v>471991173.91699839</v>
      </c>
      <c r="AX195" s="87">
        <f t="shared" si="77"/>
        <v>474122520.7176761</v>
      </c>
      <c r="AY195" s="87">
        <f t="shared" si="77"/>
        <v>476173225.89178216</v>
      </c>
      <c r="AZ195" s="87">
        <f t="shared" si="77"/>
        <v>478143432.48962206</v>
      </c>
      <c r="BA195" s="87">
        <f t="shared" si="77"/>
        <v>480033393.86315125</v>
      </c>
      <c r="BB195" s="87">
        <f t="shared" si="77"/>
        <v>481843784.33697444</v>
      </c>
      <c r="BC195" s="87">
        <f t="shared" si="77"/>
        <v>483575692.99946207</v>
      </c>
      <c r="BD195" s="87">
        <f t="shared" si="77"/>
        <v>485230210.57130581</v>
      </c>
      <c r="BE195" s="87">
        <f t="shared" si="77"/>
        <v>486808261.55201906</v>
      </c>
      <c r="BF195" s="87">
        <f t="shared" si="77"/>
        <v>488273938.35818475</v>
      </c>
      <c r="BG195" s="87">
        <f t="shared" si="77"/>
        <v>489289687.95857084</v>
      </c>
      <c r="BH195" s="87">
        <f t="shared" si="77"/>
        <v>489930291.83479941</v>
      </c>
      <c r="BI195" s="87">
        <f t="shared" si="77"/>
        <v>490571734.42342329</v>
      </c>
      <c r="BJ195" s="87">
        <f t="shared" si="77"/>
        <v>491214016.82252914</v>
      </c>
      <c r="BK195" s="87">
        <f t="shared" si="77"/>
        <v>491857140.13164127</v>
      </c>
      <c r="BL195" s="87">
        <f t="shared" si="77"/>
        <v>492501105.4517231</v>
      </c>
      <c r="BM195" s="87">
        <f t="shared" si="77"/>
        <v>493145913.88518012</v>
      </c>
      <c r="BN195" s="87">
        <f t="shared" si="77"/>
        <v>493791566.53586048</v>
      </c>
      <c r="BO195" s="87">
        <f t="shared" si="77"/>
        <v>494438064.50905842</v>
      </c>
      <c r="BP195" s="87">
        <f t="shared" si="77"/>
        <v>495085408.91151434</v>
      </c>
      <c r="BQ195" s="101"/>
    </row>
    <row r="196" spans="1:69">
      <c r="A196"/>
      <c r="B196" s="101"/>
      <c r="C196" s="34" t="s">
        <v>375</v>
      </c>
      <c r="D196"/>
      <c r="E196"/>
      <c r="F196"/>
      <c r="G196" t="s">
        <v>72</v>
      </c>
      <c r="H196" s="101"/>
      <c r="I196" s="101"/>
      <c r="J196" s="101"/>
      <c r="K196" s="101"/>
      <c r="L196" s="101"/>
      <c r="M196" s="101"/>
      <c r="N196" s="103"/>
      <c r="O196" s="87">
        <f t="shared" si="67"/>
        <v>0</v>
      </c>
      <c r="P196" s="87">
        <f t="shared" ref="P196:AB196" si="78">P184*P$190</f>
        <v>0</v>
      </c>
      <c r="Q196" s="87">
        <f t="shared" si="78"/>
        <v>0</v>
      </c>
      <c r="R196" s="87">
        <f t="shared" si="78"/>
        <v>0</v>
      </c>
      <c r="S196" s="87">
        <f t="shared" si="78"/>
        <v>0</v>
      </c>
      <c r="T196" s="87">
        <f t="shared" si="78"/>
        <v>0</v>
      </c>
      <c r="U196" s="87">
        <f t="shared" si="78"/>
        <v>4051703634.7216554</v>
      </c>
      <c r="V196" s="87">
        <f t="shared" si="78"/>
        <v>8497472728.6679773</v>
      </c>
      <c r="W196" s="87">
        <f t="shared" si="78"/>
        <v>10835054427.601898</v>
      </c>
      <c r="X196" s="87">
        <f t="shared" si="78"/>
        <v>13550374316.855665</v>
      </c>
      <c r="Y196" s="87">
        <f t="shared" si="78"/>
        <v>23683396389.857975</v>
      </c>
      <c r="Z196" s="87">
        <f t="shared" si="78"/>
        <v>29947204540.720528</v>
      </c>
      <c r="AA196" s="87">
        <f t="shared" si="78"/>
        <v>31154126399.719105</v>
      </c>
      <c r="AB196" s="87">
        <f t="shared" si="78"/>
        <v>28569723791.357418</v>
      </c>
      <c r="AC196" s="87">
        <f t="shared" ref="AC196:BP196" si="79">AC184*AC$190</f>
        <v>27561120471.287613</v>
      </c>
      <c r="AD196" s="87">
        <f t="shared" si="79"/>
        <v>26706219097.028328</v>
      </c>
      <c r="AE196" s="87">
        <f t="shared" si="79"/>
        <v>26347120881.500782</v>
      </c>
      <c r="AF196" s="87">
        <f t="shared" si="79"/>
        <v>24991145539.869041</v>
      </c>
      <c r="AG196" s="87">
        <f t="shared" si="79"/>
        <v>23017212652.142498</v>
      </c>
      <c r="AH196" s="87">
        <f t="shared" si="79"/>
        <v>21336761085.308552</v>
      </c>
      <c r="AI196" s="87">
        <f t="shared" si="79"/>
        <v>19507846992.454288</v>
      </c>
      <c r="AJ196" s="87">
        <f t="shared" si="79"/>
        <v>17325489118.220509</v>
      </c>
      <c r="AK196" s="87">
        <f t="shared" si="79"/>
        <v>16953019732.055386</v>
      </c>
      <c r="AL196" s="87">
        <f t="shared" si="79"/>
        <v>17072321178.513826</v>
      </c>
      <c r="AM196" s="87">
        <f t="shared" si="79"/>
        <v>17188295784.732353</v>
      </c>
      <c r="AN196" s="87">
        <f t="shared" si="79"/>
        <v>17301146617.971622</v>
      </c>
      <c r="AO196" s="87">
        <f t="shared" si="79"/>
        <v>17411095028.666962</v>
      </c>
      <c r="AP196" s="87">
        <f t="shared" si="79"/>
        <v>17518088484.695202</v>
      </c>
      <c r="AQ196" s="87">
        <f t="shared" si="79"/>
        <v>17622024791.309837</v>
      </c>
      <c r="AR196" s="87">
        <f t="shared" si="79"/>
        <v>17722873304.449154</v>
      </c>
      <c r="AS196" s="87">
        <f t="shared" si="79"/>
        <v>17820621544.191551</v>
      </c>
      <c r="AT196" s="87">
        <f t="shared" si="79"/>
        <v>17915258591.26823</v>
      </c>
      <c r="AU196" s="87">
        <f t="shared" si="79"/>
        <v>18006764530.309441</v>
      </c>
      <c r="AV196" s="87">
        <f t="shared" si="79"/>
        <v>18095123510.599899</v>
      </c>
      <c r="AW196" s="87">
        <f t="shared" si="79"/>
        <v>18180340556.763783</v>
      </c>
      <c r="AX196" s="87">
        <f t="shared" si="79"/>
        <v>18262436606.0592</v>
      </c>
      <c r="AY196" s="87">
        <f t="shared" si="79"/>
        <v>18341426469.656353</v>
      </c>
      <c r="AZ196" s="87">
        <f t="shared" si="79"/>
        <v>18417315657.622845</v>
      </c>
      <c r="BA196" s="87">
        <f t="shared" si="79"/>
        <v>18490113928.668339</v>
      </c>
      <c r="BB196" s="87">
        <f t="shared" si="79"/>
        <v>18559847256.691574</v>
      </c>
      <c r="BC196" s="87">
        <f t="shared" si="79"/>
        <v>18626557591.624176</v>
      </c>
      <c r="BD196" s="87">
        <f t="shared" si="79"/>
        <v>18690286946.272148</v>
      </c>
      <c r="BE196" s="87">
        <f t="shared" si="79"/>
        <v>18751070930.869171</v>
      </c>
      <c r="BF196" s="87">
        <f t="shared" si="79"/>
        <v>18807526443.07951</v>
      </c>
      <c r="BG196" s="87">
        <f t="shared" si="79"/>
        <v>18846651483.283466</v>
      </c>
      <c r="BH196" s="87">
        <f t="shared" si="79"/>
        <v>18871326513.825176</v>
      </c>
      <c r="BI196" s="87">
        <f t="shared" si="79"/>
        <v>18896033850.218811</v>
      </c>
      <c r="BJ196" s="87">
        <f t="shared" si="79"/>
        <v>18920773534.760902</v>
      </c>
      <c r="BK196" s="87">
        <f t="shared" si="79"/>
        <v>18945545609.803368</v>
      </c>
      <c r="BL196" s="87">
        <f t="shared" si="79"/>
        <v>18970350117.753532</v>
      </c>
      <c r="BM196" s="87">
        <f t="shared" si="79"/>
        <v>18995187101.074291</v>
      </c>
      <c r="BN196" s="87">
        <f t="shared" si="79"/>
        <v>19020056602.284096</v>
      </c>
      <c r="BO196" s="87">
        <f t="shared" si="79"/>
        <v>19044958663.957104</v>
      </c>
      <c r="BP196" s="87">
        <f t="shared" si="79"/>
        <v>19069893328.723175</v>
      </c>
      <c r="BQ196" s="101"/>
    </row>
    <row r="197" spans="1:69">
      <c r="A197"/>
      <c r="B197" s="101"/>
      <c r="C197" s="34" t="s">
        <v>376</v>
      </c>
      <c r="D197"/>
      <c r="E197"/>
      <c r="F197"/>
      <c r="G197" t="s">
        <v>72</v>
      </c>
      <c r="H197" s="101"/>
      <c r="I197" s="101"/>
      <c r="J197" s="101"/>
      <c r="K197" s="101"/>
      <c r="L197" s="101"/>
      <c r="M197" s="101"/>
      <c r="N197" s="103"/>
      <c r="O197" s="87">
        <f t="shared" si="67"/>
        <v>0</v>
      </c>
      <c r="P197" s="87">
        <f t="shared" ref="P197:AB197" si="80">P185*P$190</f>
        <v>0</v>
      </c>
      <c r="Q197" s="87">
        <f t="shared" si="80"/>
        <v>0</v>
      </c>
      <c r="R197" s="87">
        <f t="shared" si="80"/>
        <v>0</v>
      </c>
      <c r="S197" s="87">
        <f t="shared" si="80"/>
        <v>0</v>
      </c>
      <c r="T197" s="87">
        <f t="shared" si="80"/>
        <v>0</v>
      </c>
      <c r="U197" s="87">
        <f t="shared" si="80"/>
        <v>409605729.76064283</v>
      </c>
      <c r="V197" s="87">
        <f t="shared" si="80"/>
        <v>859049385.62623191</v>
      </c>
      <c r="W197" s="87">
        <f t="shared" si="80"/>
        <v>1095366486.7739146</v>
      </c>
      <c r="X197" s="87">
        <f t="shared" si="80"/>
        <v>1369870913.8105147</v>
      </c>
      <c r="Y197" s="87">
        <f t="shared" si="80"/>
        <v>5189433176.4029837</v>
      </c>
      <c r="Z197" s="87">
        <f t="shared" si="80"/>
        <v>7000466458.2199984</v>
      </c>
      <c r="AA197" s="87">
        <f t="shared" si="80"/>
        <v>7195551099.3992262</v>
      </c>
      <c r="AB197" s="87">
        <f t="shared" si="80"/>
        <v>6304589737.6701288</v>
      </c>
      <c r="AC197" s="87">
        <f t="shared" ref="AC197:BP197" si="81">AC185*AC$190</f>
        <v>6082017402.4410534</v>
      </c>
      <c r="AD197" s="87">
        <f t="shared" si="81"/>
        <v>5893363060.8647575</v>
      </c>
      <c r="AE197" s="87">
        <f t="shared" si="81"/>
        <v>5814119490.2595873</v>
      </c>
      <c r="AF197" s="87">
        <f t="shared" si="81"/>
        <v>5514891248.299078</v>
      </c>
      <c r="AG197" s="87">
        <f t="shared" si="81"/>
        <v>5079295961.5649796</v>
      </c>
      <c r="AH197" s="87">
        <f t="shared" si="81"/>
        <v>4708464315.439024</v>
      </c>
      <c r="AI197" s="87">
        <f t="shared" si="81"/>
        <v>4304870878.3762074</v>
      </c>
      <c r="AJ197" s="87">
        <f t="shared" si="81"/>
        <v>3823281656.2227859</v>
      </c>
      <c r="AK197" s="87">
        <f t="shared" si="81"/>
        <v>3741087418.4778876</v>
      </c>
      <c r="AL197" s="87">
        <f t="shared" si="81"/>
        <v>3767414122.9474149</v>
      </c>
      <c r="AM197" s="87">
        <f t="shared" si="81"/>
        <v>3793006680.9131603</v>
      </c>
      <c r="AN197" s="87">
        <f t="shared" si="81"/>
        <v>3817909904.0007792</v>
      </c>
      <c r="AO197" s="87">
        <f t="shared" si="81"/>
        <v>3842172638.4536996</v>
      </c>
      <c r="AP197" s="87">
        <f t="shared" si="81"/>
        <v>3865783291.8082676</v>
      </c>
      <c r="AQ197" s="87">
        <f t="shared" si="81"/>
        <v>3888719312.3606324</v>
      </c>
      <c r="AR197" s="87">
        <f t="shared" si="81"/>
        <v>3910973937.7690082</v>
      </c>
      <c r="AS197" s="87">
        <f t="shared" si="81"/>
        <v>3932544414.041574</v>
      </c>
      <c r="AT197" s="87">
        <f t="shared" si="81"/>
        <v>3953428331.5817056</v>
      </c>
      <c r="AU197" s="87">
        <f t="shared" si="81"/>
        <v>3973621295.5889258</v>
      </c>
      <c r="AV197" s="87">
        <f t="shared" si="81"/>
        <v>3993119808.2255344</v>
      </c>
      <c r="AW197" s="87">
        <f t="shared" si="81"/>
        <v>4011924978.2944841</v>
      </c>
      <c r="AX197" s="87">
        <f t="shared" si="81"/>
        <v>4030041426.100245</v>
      </c>
      <c r="AY197" s="87">
        <f t="shared" si="81"/>
        <v>4047472420.0801463</v>
      </c>
      <c r="AZ197" s="87">
        <f t="shared" si="81"/>
        <v>4064219176.1617851</v>
      </c>
      <c r="BA197" s="87">
        <f t="shared" si="81"/>
        <v>4080283847.8367834</v>
      </c>
      <c r="BB197" s="87">
        <f t="shared" si="81"/>
        <v>4095672166.8642807</v>
      </c>
      <c r="BC197" s="87">
        <f t="shared" si="81"/>
        <v>4110393390.4954257</v>
      </c>
      <c r="BD197" s="87">
        <f t="shared" si="81"/>
        <v>4124456789.8560972</v>
      </c>
      <c r="BE197" s="87">
        <f t="shared" si="81"/>
        <v>4137870223.1921601</v>
      </c>
      <c r="BF197" s="87">
        <f t="shared" si="81"/>
        <v>4150328476.0445685</v>
      </c>
      <c r="BG197" s="87">
        <f t="shared" si="81"/>
        <v>4158962347.64785</v>
      </c>
      <c r="BH197" s="87">
        <f t="shared" si="81"/>
        <v>4164407480.5957928</v>
      </c>
      <c r="BI197" s="87">
        <f t="shared" si="81"/>
        <v>4169859742.5990963</v>
      </c>
      <c r="BJ197" s="87">
        <f t="shared" si="81"/>
        <v>4175319142.9914956</v>
      </c>
      <c r="BK197" s="87">
        <f t="shared" si="81"/>
        <v>4180785691.1189489</v>
      </c>
      <c r="BL197" s="87">
        <f t="shared" si="81"/>
        <v>4186259396.339644</v>
      </c>
      <c r="BM197" s="87">
        <f t="shared" si="81"/>
        <v>4191740268.0240288</v>
      </c>
      <c r="BN197" s="87">
        <f t="shared" si="81"/>
        <v>4197228315.554812</v>
      </c>
      <c r="BO197" s="87">
        <f t="shared" si="81"/>
        <v>4202723548.3269944</v>
      </c>
      <c r="BP197" s="87">
        <f t="shared" si="81"/>
        <v>4208225975.74787</v>
      </c>
      <c r="BQ197" s="101"/>
    </row>
    <row r="198" spans="1:69">
      <c r="A198"/>
      <c r="B198" s="101"/>
      <c r="C198" s="34" t="s">
        <v>377</v>
      </c>
      <c r="D198"/>
      <c r="E198"/>
      <c r="F198"/>
      <c r="G198" t="s">
        <v>72</v>
      </c>
      <c r="H198" s="101"/>
      <c r="I198" s="101"/>
      <c r="J198" s="101"/>
      <c r="K198" s="101"/>
      <c r="L198" s="101"/>
      <c r="M198" s="101"/>
      <c r="N198" s="103"/>
      <c r="O198" s="87">
        <f t="shared" si="67"/>
        <v>0</v>
      </c>
      <c r="P198" s="87">
        <f t="shared" ref="P198:AB198" si="82">P186*P$190</f>
        <v>0</v>
      </c>
      <c r="Q198" s="87">
        <f t="shared" si="82"/>
        <v>0</v>
      </c>
      <c r="R198" s="87">
        <f t="shared" si="82"/>
        <v>0</v>
      </c>
      <c r="S198" s="87">
        <f t="shared" si="82"/>
        <v>0</v>
      </c>
      <c r="T198" s="87">
        <f t="shared" si="82"/>
        <v>0</v>
      </c>
      <c r="U198" s="87">
        <f t="shared" si="82"/>
        <v>0</v>
      </c>
      <c r="V198" s="87">
        <f t="shared" si="82"/>
        <v>0</v>
      </c>
      <c r="W198" s="87">
        <f t="shared" si="82"/>
        <v>0</v>
      </c>
      <c r="X198" s="87">
        <f t="shared" si="82"/>
        <v>0</v>
      </c>
      <c r="Y198" s="87">
        <f t="shared" si="82"/>
        <v>0</v>
      </c>
      <c r="Z198" s="87">
        <f t="shared" si="82"/>
        <v>378121269.45354193</v>
      </c>
      <c r="AA198" s="87">
        <f t="shared" si="82"/>
        <v>2360161090.8878107</v>
      </c>
      <c r="AB198" s="87">
        <f t="shared" si="82"/>
        <v>5862460422.3031635</v>
      </c>
      <c r="AC198" s="87">
        <f t="shared" ref="AC198:BP198" si="83">AC186*AC$190</f>
        <v>8851746720.7055092</v>
      </c>
      <c r="AD198" s="87">
        <f t="shared" si="83"/>
        <v>11445522470.154999</v>
      </c>
      <c r="AE198" s="87">
        <f t="shared" si="83"/>
        <v>14191657617.67021</v>
      </c>
      <c r="AF198" s="87">
        <f t="shared" si="83"/>
        <v>17085783175.216591</v>
      </c>
      <c r="AG198" s="87">
        <f t="shared" si="83"/>
        <v>20123620204.444588</v>
      </c>
      <c r="AH198" s="87">
        <f t="shared" si="83"/>
        <v>23301097820.146484</v>
      </c>
      <c r="AI198" s="87">
        <f t="shared" si="83"/>
        <v>26614276968.27692</v>
      </c>
      <c r="AJ198" s="87">
        <f t="shared" si="83"/>
        <v>29700838488.378017</v>
      </c>
      <c r="AK198" s="87">
        <f t="shared" si="83"/>
        <v>30914330099.630405</v>
      </c>
      <c r="AL198" s="87">
        <f t="shared" si="83"/>
        <v>31131879796.113441</v>
      </c>
      <c r="AM198" s="87">
        <f t="shared" si="83"/>
        <v>31343362901.570755</v>
      </c>
      <c r="AN198" s="87">
        <f t="shared" si="83"/>
        <v>31549149715.124718</v>
      </c>
      <c r="AO198" s="87">
        <f t="shared" si="83"/>
        <v>31749643875.804455</v>
      </c>
      <c r="AP198" s="87">
        <f t="shared" si="83"/>
        <v>31944749589.738304</v>
      </c>
      <c r="AQ198" s="87">
        <f t="shared" si="83"/>
        <v>32134280501.800285</v>
      </c>
      <c r="AR198" s="87">
        <f t="shared" si="83"/>
        <v>32318180731.642567</v>
      </c>
      <c r="AS198" s="87">
        <f t="shared" si="83"/>
        <v>32496427521.761055</v>
      </c>
      <c r="AT198" s="87">
        <f t="shared" si="83"/>
        <v>32669000960.547939</v>
      </c>
      <c r="AU198" s="87">
        <f t="shared" si="83"/>
        <v>32835864731.740742</v>
      </c>
      <c r="AV198" s="87">
        <f t="shared" si="83"/>
        <v>32996989931.093925</v>
      </c>
      <c r="AW198" s="87">
        <f t="shared" si="83"/>
        <v>33152385721.157482</v>
      </c>
      <c r="AX198" s="87">
        <f t="shared" si="83"/>
        <v>33302090281.637356</v>
      </c>
      <c r="AY198" s="87">
        <f t="shared" si="83"/>
        <v>33446130621.13805</v>
      </c>
      <c r="AZ198" s="87">
        <f t="shared" si="83"/>
        <v>33584516787.42989</v>
      </c>
      <c r="BA198" s="87">
        <f t="shared" si="83"/>
        <v>33717266575.806961</v>
      </c>
      <c r="BB198" s="87">
        <f t="shared" si="83"/>
        <v>33844427350.437569</v>
      </c>
      <c r="BC198" s="87">
        <f t="shared" si="83"/>
        <v>33966075608.255844</v>
      </c>
      <c r="BD198" s="87">
        <f t="shared" si="83"/>
        <v>34082287960.849201</v>
      </c>
      <c r="BE198" s="87">
        <f t="shared" si="83"/>
        <v>34193129344.526131</v>
      </c>
      <c r="BF198" s="87">
        <f t="shared" si="83"/>
        <v>34296077631.497921</v>
      </c>
      <c r="BG198" s="87">
        <f t="shared" si="83"/>
        <v>34367423293.04631</v>
      </c>
      <c r="BH198" s="87">
        <f t="shared" si="83"/>
        <v>34412418936.975311</v>
      </c>
      <c r="BI198" s="87">
        <f t="shared" si="83"/>
        <v>34457473491.57547</v>
      </c>
      <c r="BJ198" s="87">
        <f t="shared" si="83"/>
        <v>34502587033.975761</v>
      </c>
      <c r="BK198" s="87">
        <f t="shared" si="83"/>
        <v>34547759641.406136</v>
      </c>
      <c r="BL198" s="87">
        <f t="shared" si="83"/>
        <v>34592991391.197609</v>
      </c>
      <c r="BM198" s="87">
        <f t="shared" si="83"/>
        <v>34638282360.782524</v>
      </c>
      <c r="BN198" s="87">
        <f t="shared" si="83"/>
        <v>34683632627.694527</v>
      </c>
      <c r="BO198" s="87">
        <f t="shared" si="83"/>
        <v>34729042269.568832</v>
      </c>
      <c r="BP198" s="87">
        <f t="shared" si="83"/>
        <v>34774511364.14225</v>
      </c>
      <c r="BQ198" s="101"/>
    </row>
    <row r="199" spans="1:69">
      <c r="A199"/>
      <c r="B199" s="101"/>
      <c r="C199" s="34" t="s">
        <v>378</v>
      </c>
      <c r="D199"/>
      <c r="E199"/>
      <c r="F199"/>
      <c r="G199" t="s">
        <v>72</v>
      </c>
      <c r="H199" s="101"/>
      <c r="I199" s="101"/>
      <c r="J199" s="101"/>
      <c r="K199" s="101"/>
      <c r="L199" s="101"/>
      <c r="M199" s="101"/>
      <c r="N199" s="103"/>
      <c r="O199" s="87">
        <f t="shared" si="67"/>
        <v>0</v>
      </c>
      <c r="P199" s="87">
        <f t="shared" ref="P199:AB199" si="84">P187*P$190</f>
        <v>0</v>
      </c>
      <c r="Q199" s="87">
        <f t="shared" si="84"/>
        <v>0</v>
      </c>
      <c r="R199" s="87">
        <f t="shared" si="84"/>
        <v>0</v>
      </c>
      <c r="S199" s="87">
        <f t="shared" si="84"/>
        <v>0</v>
      </c>
      <c r="T199" s="87">
        <f t="shared" si="84"/>
        <v>0</v>
      </c>
      <c r="U199" s="87">
        <f t="shared" si="84"/>
        <v>0</v>
      </c>
      <c r="V199" s="87">
        <f t="shared" si="84"/>
        <v>0</v>
      </c>
      <c r="W199" s="87">
        <f t="shared" si="84"/>
        <v>0</v>
      </c>
      <c r="X199" s="87">
        <f t="shared" si="84"/>
        <v>0</v>
      </c>
      <c r="Y199" s="87">
        <f t="shared" si="84"/>
        <v>0</v>
      </c>
      <c r="Z199" s="87">
        <f t="shared" si="84"/>
        <v>88389728.007828251</v>
      </c>
      <c r="AA199" s="87">
        <f t="shared" si="84"/>
        <v>545117507.53024423</v>
      </c>
      <c r="AB199" s="87">
        <f t="shared" si="84"/>
        <v>1293691464.6381936</v>
      </c>
      <c r="AC199" s="87">
        <f t="shared" ref="AC199:BP199" si="85">AC187*AC$190</f>
        <v>1953348654.7985864</v>
      </c>
      <c r="AD199" s="87">
        <f t="shared" si="85"/>
        <v>2525727026.0848966</v>
      </c>
      <c r="AE199" s="87">
        <f t="shared" si="85"/>
        <v>3131727125.9009495</v>
      </c>
      <c r="AF199" s="87">
        <f t="shared" si="85"/>
        <v>3770384833.0207992</v>
      </c>
      <c r="AG199" s="87">
        <f t="shared" si="85"/>
        <v>4440755897.8253832</v>
      </c>
      <c r="AH199" s="87">
        <f t="shared" si="85"/>
        <v>5141941982.5746794</v>
      </c>
      <c r="AI199" s="87">
        <f t="shared" si="85"/>
        <v>5873073841.213253</v>
      </c>
      <c r="AJ199" s="87">
        <f t="shared" si="85"/>
        <v>6554197124.9533482</v>
      </c>
      <c r="AK199" s="87">
        <f t="shared" si="85"/>
        <v>6821982939.5773239</v>
      </c>
      <c r="AL199" s="87">
        <f t="shared" si="85"/>
        <v>6869990459.4923439</v>
      </c>
      <c r="AM199" s="87">
        <f t="shared" si="85"/>
        <v>6916659241.6651745</v>
      </c>
      <c r="AN199" s="87">
        <f t="shared" si="85"/>
        <v>6962071001.4131861</v>
      </c>
      <c r="AO199" s="87">
        <f t="shared" si="85"/>
        <v>7006314811.2979231</v>
      </c>
      <c r="AP199" s="87">
        <f t="shared" si="85"/>
        <v>7049369532.1209593</v>
      </c>
      <c r="AQ199" s="87">
        <f t="shared" si="85"/>
        <v>7091194040.1870365</v>
      </c>
      <c r="AR199" s="87">
        <f t="shared" si="85"/>
        <v>7131776004.167016</v>
      </c>
      <c r="AS199" s="87">
        <f t="shared" si="85"/>
        <v>7171110402.0758123</v>
      </c>
      <c r="AT199" s="87">
        <f t="shared" si="85"/>
        <v>7209192839.9431105</v>
      </c>
      <c r="AU199" s="87">
        <f t="shared" si="85"/>
        <v>7246015303.7209826</v>
      </c>
      <c r="AV199" s="87">
        <f t="shared" si="85"/>
        <v>7281571414.999505</v>
      </c>
      <c r="AW199" s="87">
        <f t="shared" si="85"/>
        <v>7315863195.7134714</v>
      </c>
      <c r="AX199" s="87">
        <f t="shared" si="85"/>
        <v>7348899071.1239767</v>
      </c>
      <c r="AY199" s="87">
        <f t="shared" si="85"/>
        <v>7380685001.3226204</v>
      </c>
      <c r="AZ199" s="87">
        <f t="shared" si="85"/>
        <v>7411223203.589139</v>
      </c>
      <c r="BA199" s="87">
        <f t="shared" si="85"/>
        <v>7440517604.8788414</v>
      </c>
      <c r="BB199" s="87">
        <f t="shared" si="85"/>
        <v>7468578657.2231007</v>
      </c>
      <c r="BC199" s="87">
        <f t="shared" si="85"/>
        <v>7495423241.4916592</v>
      </c>
      <c r="BD199" s="87">
        <f t="shared" si="85"/>
        <v>7521068263.855237</v>
      </c>
      <c r="BE199" s="87">
        <f t="shared" si="85"/>
        <v>7545528054.0562925</v>
      </c>
      <c r="BF199" s="87">
        <f t="shared" si="85"/>
        <v>7568246044.5518608</v>
      </c>
      <c r="BG199" s="87">
        <f t="shared" si="85"/>
        <v>7583990163.3578444</v>
      </c>
      <c r="BH199" s="87">
        <f t="shared" si="85"/>
        <v>7593919523.4393883</v>
      </c>
      <c r="BI199" s="87">
        <f t="shared" si="85"/>
        <v>7603861883.5630579</v>
      </c>
      <c r="BJ199" s="87">
        <f t="shared" si="85"/>
        <v>7613817260.749198</v>
      </c>
      <c r="BK199" s="87">
        <f t="shared" si="85"/>
        <v>7623785672.0404367</v>
      </c>
      <c r="BL199" s="87">
        <f t="shared" si="85"/>
        <v>7633767134.5017042</v>
      </c>
      <c r="BM199" s="87">
        <f t="shared" si="85"/>
        <v>7643761665.2202883</v>
      </c>
      <c r="BN199" s="87">
        <f t="shared" si="85"/>
        <v>7653769281.3058338</v>
      </c>
      <c r="BO199" s="87">
        <f t="shared" si="85"/>
        <v>7663789999.8904018</v>
      </c>
      <c r="BP199" s="87">
        <f t="shared" si="85"/>
        <v>7673823838.1284695</v>
      </c>
      <c r="BQ199" s="101"/>
    </row>
    <row r="200" spans="1:69">
      <c r="A200" s="101"/>
      <c r="B200" s="101"/>
      <c r="D200"/>
      <c r="E200"/>
      <c r="F200"/>
      <c r="G200"/>
      <c r="H200" s="101"/>
      <c r="I200" s="101"/>
      <c r="J200" s="101"/>
      <c r="K200" s="101"/>
      <c r="L200" s="101"/>
      <c r="M200" s="101"/>
      <c r="N200" s="103"/>
      <c r="O200" s="101"/>
      <c r="P200" s="101"/>
      <c r="Q200" s="101"/>
      <c r="R200" s="101"/>
      <c r="S200" s="101"/>
      <c r="T200" s="101"/>
      <c r="U200" s="109"/>
      <c r="V200" s="109"/>
      <c r="W200" s="109"/>
      <c r="X200" s="109"/>
      <c r="Y200" s="112"/>
      <c r="Z200" s="112"/>
      <c r="AA200" s="112"/>
      <c r="AB200" s="112"/>
      <c r="AC200" s="112"/>
      <c r="AD200" s="112"/>
      <c r="AE200" s="112"/>
      <c r="AF200" s="112"/>
      <c r="AG200" s="112"/>
      <c r="AH200" s="112"/>
      <c r="AI200" s="112"/>
      <c r="AJ200" s="112"/>
      <c r="AK200" s="112"/>
      <c r="AL200" s="112"/>
      <c r="AM200" s="112"/>
      <c r="AN200" s="112"/>
      <c r="AO200" s="112"/>
      <c r="AP200" s="112"/>
      <c r="AQ200" s="112"/>
      <c r="AR200" s="112"/>
      <c r="AS200" s="112"/>
      <c r="AT200" s="112"/>
      <c r="AU200" s="112"/>
      <c r="AV200" s="112"/>
      <c r="AW200" s="112"/>
      <c r="AX200" s="112"/>
      <c r="AY200" s="112"/>
      <c r="AZ200" s="112"/>
      <c r="BA200" s="112"/>
      <c r="BB200" s="112"/>
      <c r="BC200" s="112"/>
      <c r="BD200" s="112"/>
      <c r="BE200" s="112"/>
      <c r="BF200" s="112"/>
      <c r="BG200" s="112"/>
      <c r="BH200" s="112"/>
      <c r="BI200" s="112"/>
      <c r="BJ200" s="112"/>
      <c r="BK200" s="112"/>
      <c r="BL200" s="112"/>
      <c r="BM200" s="112"/>
      <c r="BN200" s="112"/>
      <c r="BO200" s="112"/>
      <c r="BP200" s="112"/>
      <c r="BQ200" s="101"/>
    </row>
    <row r="201" spans="1:69">
      <c r="A201"/>
      <c r="B201" s="101"/>
      <c r="C201" s="69" t="s">
        <v>391</v>
      </c>
      <c r="D201"/>
      <c r="E201"/>
      <c r="F201"/>
      <c r="G201"/>
      <c r="H201" s="101"/>
      <c r="I201" s="101"/>
      <c r="J201" s="101"/>
      <c r="K201" s="101"/>
      <c r="L201" s="101"/>
      <c r="M201" s="101"/>
      <c r="N201" s="103"/>
      <c r="O201" s="101"/>
      <c r="P201" s="101"/>
      <c r="Q201" s="101"/>
      <c r="R201" s="101"/>
      <c r="S201" s="101"/>
      <c r="T201" s="101"/>
      <c r="U201" s="109"/>
      <c r="V201" s="109"/>
      <c r="W201" s="109"/>
      <c r="X201" s="109"/>
      <c r="Y201" s="112"/>
      <c r="Z201" s="112"/>
      <c r="AA201" s="112"/>
      <c r="AB201" s="112"/>
      <c r="AC201" s="112"/>
      <c r="AD201" s="112"/>
      <c r="AE201" s="112"/>
      <c r="AF201" s="112"/>
      <c r="AG201" s="112"/>
      <c r="AH201" s="112"/>
      <c r="AI201" s="112"/>
      <c r="AJ201" s="112"/>
      <c r="AK201" s="112"/>
      <c r="AL201" s="112"/>
      <c r="AM201" s="112"/>
      <c r="AN201" s="112"/>
      <c r="AO201" s="112"/>
      <c r="AP201" s="112"/>
      <c r="AQ201" s="112"/>
      <c r="AR201" s="112"/>
      <c r="AS201" s="112"/>
      <c r="AT201" s="112"/>
      <c r="AU201" s="112"/>
      <c r="AV201" s="112"/>
      <c r="AW201" s="112"/>
      <c r="AX201" s="112"/>
      <c r="AY201" s="112"/>
      <c r="AZ201" s="112"/>
      <c r="BA201" s="112"/>
      <c r="BB201" s="112"/>
      <c r="BC201" s="112"/>
      <c r="BD201" s="112"/>
      <c r="BE201" s="112"/>
      <c r="BF201" s="112"/>
      <c r="BG201" s="112"/>
      <c r="BH201" s="112"/>
      <c r="BI201" s="112"/>
      <c r="BJ201" s="112"/>
      <c r="BK201" s="112"/>
      <c r="BL201" s="112"/>
      <c r="BM201" s="112"/>
      <c r="BN201" s="112"/>
      <c r="BO201" s="112"/>
      <c r="BP201" s="112"/>
      <c r="BQ201" s="101"/>
    </row>
    <row r="202" spans="1:69">
      <c r="A202"/>
      <c r="B202" s="101"/>
      <c r="C202" s="34" t="s">
        <v>392</v>
      </c>
      <c r="D202"/>
      <c r="E202"/>
      <c r="F202"/>
      <c r="G202" t="s">
        <v>52</v>
      </c>
      <c r="H202" s="101"/>
      <c r="I202" s="101"/>
      <c r="J202" s="101"/>
      <c r="K202" s="101"/>
      <c r="L202" s="101"/>
      <c r="M202" s="101"/>
      <c r="N202" s="103"/>
      <c r="O202" s="113">
        <f>IFERROR(O117/SUM(O$117:O$118,O$125:O$126,O$133:O$134),0)</f>
        <v>0</v>
      </c>
      <c r="P202" s="113">
        <f t="shared" ref="P202:AB202" si="86">IFERROR(P117/SUM(P$117:P$118,P$125:P$126,P$133:P$134),0)</f>
        <v>0.91599733069670264</v>
      </c>
      <c r="Q202" s="113">
        <f t="shared" si="86"/>
        <v>0.91599733069670253</v>
      </c>
      <c r="R202" s="113">
        <f t="shared" si="86"/>
        <v>0.91599733069670253</v>
      </c>
      <c r="S202" s="113">
        <f t="shared" si="86"/>
        <v>0.77859773109219732</v>
      </c>
      <c r="T202" s="113">
        <f t="shared" si="86"/>
        <v>0.64119813148769178</v>
      </c>
      <c r="U202" s="113">
        <f t="shared" si="86"/>
        <v>0.54959839841802161</v>
      </c>
      <c r="V202" s="113">
        <f t="shared" si="86"/>
        <v>0.45799866534835126</v>
      </c>
      <c r="W202" s="113">
        <f t="shared" si="86"/>
        <v>0.40303882550654907</v>
      </c>
      <c r="X202" s="113">
        <f t="shared" si="86"/>
        <v>0.29311914582294479</v>
      </c>
      <c r="Y202" s="113">
        <f t="shared" si="86"/>
        <v>0.21238218845463991</v>
      </c>
      <c r="Z202" s="113">
        <f t="shared" si="86"/>
        <v>0.17098349634263424</v>
      </c>
      <c r="AA202" s="113">
        <f t="shared" si="86"/>
        <v>0.12531449898598096</v>
      </c>
      <c r="AB202" s="113">
        <f t="shared" si="86"/>
        <v>9.9585772737434963E-2</v>
      </c>
      <c r="AC202" s="230">
        <f>INDEX(prop.traf.2G.voice,MATCH(AC$3,'Mercado móvil - Incumbente'!$S$3:$CP$3,0))*(AB202/SUM(AB202:AB203))</f>
        <v>7.95012471433304E-2</v>
      </c>
      <c r="AD202" s="230">
        <f>IF(AC202=0,0,INDEX(prop.traf.2G.voice,MATCH(AD$3,'Mercado móvil - Incumbente'!$S$3:$CP$3,0))*(AC202/SUM(AC202:AC203)))</f>
        <v>7.1730448550373235E-2</v>
      </c>
      <c r="AE202" s="230">
        <f>IF(AD202=0,0,INDEX(prop.traf.2G.voice,MATCH(AE$3,'Mercado móvil - Incumbente'!$S$3:$CP$3,0))*(AD202/SUM(AD202:AD203)))</f>
        <v>5.140682146110083E-2</v>
      </c>
      <c r="AF202" s="230">
        <f>IF(AE202=0,0,INDEX(prop.traf.2G.voice,MATCH(AF$3,'Mercado móvil - Incumbente'!$S$3:$CP$3,0))*(AE202/SUM(AE202:AE203)))</f>
        <v>4.7820299033582127E-2</v>
      </c>
      <c r="AG202" s="230">
        <f>IF(AF202=0,0,INDEX(prop.traf.2G.voice,MATCH(AG$3,'Mercado móvil - Incumbente'!$S$3:$CP$3,0))*(AF202/SUM(AF202:AF203)))</f>
        <v>5.2602328936940404E-2</v>
      </c>
      <c r="AH202" s="230">
        <f>IF(AG202=0,0,INDEX(prop.traf.2G.voice,MATCH(AH$3,'Mercado móvil - Incumbente'!$S$3:$CP$3,0))*(AG202/SUM(AG202:AG203)))</f>
        <v>4.9015806509421701E-2</v>
      </c>
      <c r="AI202" s="230">
        <f>IF(AH202=0,0,INDEX(prop.traf.2G.voice,MATCH(AI$3,'Mercado móvil - Incumbente'!$S$3:$CP$3,0))*(AH202/SUM(AH202:AH203)))</f>
        <v>4.5429284081903082E-2</v>
      </c>
      <c r="AJ202" s="230">
        <f>IF(AI202=0,0,INDEX(prop.traf.2G.voice,MATCH(AJ$3,'Mercado móvil - Incumbente'!$S$3:$CP$3,0))*(AI202/SUM(AI202:AI203)))</f>
        <v>4.1842761654384469E-2</v>
      </c>
      <c r="AK202" s="230">
        <f>IF(AJ202=0,0,INDEX(prop.traf.2G.voice,MATCH(AK$3,'Mercado móvil - Incumbente'!$S$3:$CP$3,0))*(AJ202/SUM(AJ202:AJ203)))</f>
        <v>3.3474209323507573E-2</v>
      </c>
      <c r="AL202" s="230">
        <f>IF(AK202=0,0,INDEX(prop.traf.2G.voice,MATCH(AL$3,'Mercado móvil - Incumbente'!$S$3:$CP$3,0))*(AK202/SUM(AK202:AK203)))</f>
        <v>3.3474209323507573E-2</v>
      </c>
      <c r="AM202" s="230">
        <f>IF(AL202=0,0,INDEX(prop.traf.2G.voice,MATCH(AM$3,'Mercado móvil - Incumbente'!$S$3:$CP$3,0))*(AL202/SUM(AL202:AL203)))</f>
        <v>3.3474209323507573E-2</v>
      </c>
      <c r="AN202" s="230">
        <f>IF(AM202=0,0,INDEX(prop.traf.2G.voice,MATCH(AN$3,'Mercado móvil - Incumbente'!$S$3:$CP$3,0))*(AM202/SUM(AM202:AM203)))</f>
        <v>3.3474209323507573E-2</v>
      </c>
      <c r="AO202" s="230">
        <f>IF(AN202=0,0,INDEX(prop.traf.2G.voice,MATCH(AO$3,'Mercado móvil - Incumbente'!$S$3:$CP$3,0))*(AN202/SUM(AN202:AN203)))</f>
        <v>3.3474209323507573E-2</v>
      </c>
      <c r="AP202" s="230">
        <f>IF(AO202=0,0,INDEX(prop.traf.2G.voice,MATCH(AP$3,'Mercado móvil - Incumbente'!$S$3:$CP$3,0))*(AO202/SUM(AO202:AO203)))</f>
        <v>3.3474209323507573E-2</v>
      </c>
      <c r="AQ202" s="230">
        <f>IF(AP202=0,0,INDEX(prop.traf.2G.voice,MATCH(AQ$3,'Mercado móvil - Incumbente'!$S$3:$CP$3,0))*(AP202/SUM(AP202:AP203)))</f>
        <v>3.3474209323507573E-2</v>
      </c>
      <c r="AR202" s="230">
        <f>IF(AQ202=0,0,INDEX(prop.traf.2G.voice,MATCH(AR$3,'Mercado móvil - Incumbente'!$S$3:$CP$3,0))*(AQ202/SUM(AQ202:AQ203)))</f>
        <v>3.3474209323507573E-2</v>
      </c>
      <c r="AS202" s="230">
        <f>IF(AR202=0,0,INDEX(prop.traf.2G.voice,MATCH(AS$3,'Mercado móvil - Incumbente'!$S$3:$CP$3,0))*(AR202/SUM(AR202:AR203)))</f>
        <v>3.3474209323507573E-2</v>
      </c>
      <c r="AT202" s="230">
        <f>IF(AS202=0,0,INDEX(prop.traf.2G.voice,MATCH(AT$3,'Mercado móvil - Incumbente'!$S$3:$CP$3,0))*(AS202/SUM(AS202:AS203)))</f>
        <v>3.3474209323507573E-2</v>
      </c>
      <c r="AU202" s="230">
        <f>IF(AT202=0,0,INDEX(prop.traf.2G.voice,MATCH(AU$3,'Mercado móvil - Incumbente'!$S$3:$CP$3,0))*(AT202/SUM(AT202:AT203)))</f>
        <v>3.3474209323507573E-2</v>
      </c>
      <c r="AV202" s="230">
        <f>IF(AU202=0,0,INDEX(prop.traf.2G.voice,MATCH(AV$3,'Mercado móvil - Incumbente'!$S$3:$CP$3,0))*(AU202/SUM(AU202:AU203)))</f>
        <v>3.3474209323507573E-2</v>
      </c>
      <c r="AW202" s="230">
        <f>IF(AV202=0,0,INDEX(prop.traf.2G.voice,MATCH(AW$3,'Mercado móvil - Incumbente'!$S$3:$CP$3,0))*(AV202/SUM(AV202:AV203)))</f>
        <v>3.3474209323507573E-2</v>
      </c>
      <c r="AX202" s="230">
        <f>IF(AW202=0,0,INDEX(prop.traf.2G.voice,MATCH(AX$3,'Mercado móvil - Incumbente'!$S$3:$CP$3,0))*(AW202/SUM(AW202:AW203)))</f>
        <v>3.3474209323507573E-2</v>
      </c>
      <c r="AY202" s="230">
        <f>IF(AX202=0,0,INDEX(prop.traf.2G.voice,MATCH(AY$3,'Mercado móvil - Incumbente'!$S$3:$CP$3,0))*(AX202/SUM(AX202:AX203)))</f>
        <v>3.3474209323507573E-2</v>
      </c>
      <c r="AZ202" s="230">
        <f>IF(AY202=0,0,INDEX(prop.traf.2G.voice,MATCH(AZ$3,'Mercado móvil - Incumbente'!$S$3:$CP$3,0))*(AY202/SUM(AY202:AY203)))</f>
        <v>3.3474209323507573E-2</v>
      </c>
      <c r="BA202" s="230">
        <f>IF(AZ202=0,0,INDEX(prop.traf.2G.voice,MATCH(BA$3,'Mercado móvil - Incumbente'!$S$3:$CP$3,0))*(AZ202/SUM(AZ202:AZ203)))</f>
        <v>3.3474209323507573E-2</v>
      </c>
      <c r="BB202" s="230">
        <f>IF(BA202=0,0,INDEX(prop.traf.2G.voice,MATCH(BB$3,'Mercado móvil - Incumbente'!$S$3:$CP$3,0))*(BA202/SUM(BA202:BA203)))</f>
        <v>3.3474209323507573E-2</v>
      </c>
      <c r="BC202" s="230">
        <f>IF(BB202=0,0,INDEX(prop.traf.2G.voice,MATCH(BC$3,'Mercado móvil - Incumbente'!$S$3:$CP$3,0))*(BB202/SUM(BB202:BB203)))</f>
        <v>3.3474209323507573E-2</v>
      </c>
      <c r="BD202" s="230">
        <f>IF(BC202=0,0,INDEX(prop.traf.2G.voice,MATCH(BD$3,'Mercado móvil - Incumbente'!$S$3:$CP$3,0))*(BC202/SUM(BC202:BC203)))</f>
        <v>3.3474209323507573E-2</v>
      </c>
      <c r="BE202" s="230">
        <f>IF(BD202=0,0,INDEX(prop.traf.2G.voice,MATCH(BE$3,'Mercado móvil - Incumbente'!$S$3:$CP$3,0))*(BD202/SUM(BD202:BD203)))</f>
        <v>3.3474209323507573E-2</v>
      </c>
      <c r="BF202" s="230">
        <f>IF(BE202=0,0,INDEX(prop.traf.2G.voice,MATCH(BF$3,'Mercado móvil - Incumbente'!$S$3:$CP$3,0))*(BE202/SUM(BE202:BE203)))</f>
        <v>3.3474209323507573E-2</v>
      </c>
      <c r="BG202" s="230">
        <f>IF(BF202=0,0,INDEX(prop.traf.2G.voice,MATCH(BG$3,'Mercado móvil - Incumbente'!$S$3:$CP$3,0))*(BF202/SUM(BF202:BF203)))</f>
        <v>3.3474209323507573E-2</v>
      </c>
      <c r="BH202" s="230">
        <f>IF(BG202=0,0,INDEX(prop.traf.2G.voice,MATCH(BH$3,'Mercado móvil - Incumbente'!$S$3:$CP$3,0))*(BG202/SUM(BG202:BG203)))</f>
        <v>3.3474209323507573E-2</v>
      </c>
      <c r="BI202" s="230">
        <f>IF(BH202=0,0,INDEX(prop.traf.2G.voice,MATCH(BI$3,'Mercado móvil - Incumbente'!$S$3:$CP$3,0))*(BH202/SUM(BH202:BH203)))</f>
        <v>3.3474209323507573E-2</v>
      </c>
      <c r="BJ202" s="230">
        <f>IF(BI202=0,0,INDEX(prop.traf.2G.voice,MATCH(BJ$3,'Mercado móvil - Incumbente'!$S$3:$CP$3,0))*(BI202/SUM(BI202:BI203)))</f>
        <v>3.3474209323507573E-2</v>
      </c>
      <c r="BK202" s="230">
        <f>IF(BJ202=0,0,INDEX(prop.traf.2G.voice,MATCH(BK$3,'Mercado móvil - Incumbente'!$S$3:$CP$3,0))*(BJ202/SUM(BJ202:BJ203)))</f>
        <v>3.3474209323507573E-2</v>
      </c>
      <c r="BL202" s="230">
        <f>IF(BK202=0,0,INDEX(prop.traf.2G.voice,MATCH(BL$3,'Mercado móvil - Incumbente'!$S$3:$CP$3,0))*(BK202/SUM(BK202:BK203)))</f>
        <v>3.3474209323507573E-2</v>
      </c>
      <c r="BM202" s="230">
        <f>IF(BL202=0,0,INDEX(prop.traf.2G.voice,MATCH(BM$3,'Mercado móvil - Incumbente'!$S$3:$CP$3,0))*(BL202/SUM(BL202:BL203)))</f>
        <v>3.3474209323507573E-2</v>
      </c>
      <c r="BN202" s="230">
        <f>IF(BM202=0,0,INDEX(prop.traf.2G.voice,MATCH(BN$3,'Mercado móvil - Incumbente'!$S$3:$CP$3,0))*(BM202/SUM(BM202:BM203)))</f>
        <v>3.3474209323507573E-2</v>
      </c>
      <c r="BO202" s="230">
        <f>IF(BN202=0,0,INDEX(prop.traf.2G.voice,MATCH(BO$3,'Mercado móvil - Incumbente'!$S$3:$CP$3,0))*(BN202/SUM(BN202:BN203)))</f>
        <v>3.3474209323507573E-2</v>
      </c>
      <c r="BP202" s="230">
        <f>IF(BO202=0,0,INDEX(prop.traf.2G.voice,MATCH(BP$3,'Mercado móvil - Incumbente'!$S$3:$CP$3,0))*(BO202/SUM(BO202:BO203)))</f>
        <v>3.3474209323507573E-2</v>
      </c>
      <c r="BQ202" s="101"/>
    </row>
    <row r="203" spans="1:69">
      <c r="A203"/>
      <c r="B203" s="101"/>
      <c r="C203" s="34" t="s">
        <v>393</v>
      </c>
      <c r="D203"/>
      <c r="E203"/>
      <c r="F203"/>
      <c r="G203" t="s">
        <v>52</v>
      </c>
      <c r="H203" s="101"/>
      <c r="I203" s="101"/>
      <c r="J203" s="101"/>
      <c r="K203" s="101"/>
      <c r="L203" s="101"/>
      <c r="M203" s="101"/>
      <c r="N203" s="103"/>
      <c r="O203" s="113">
        <f>IFERROR(O118/SUM(O$117:O$118,O$125:O$126,O$133:O$134),0)</f>
        <v>0</v>
      </c>
      <c r="P203" s="113">
        <f t="shared" ref="P203:AB203" si="87">IFERROR(P118/SUM(P$117:P$118,P$125:P$126,P$133:P$134),0)</f>
        <v>8.4002669303297431E-2</v>
      </c>
      <c r="Q203" s="113">
        <f t="shared" si="87"/>
        <v>8.4002669303297431E-2</v>
      </c>
      <c r="R203" s="113">
        <f t="shared" si="87"/>
        <v>8.4002669303297431E-2</v>
      </c>
      <c r="S203" s="113">
        <f t="shared" si="87"/>
        <v>7.140226890780281E-2</v>
      </c>
      <c r="T203" s="113">
        <f t="shared" si="87"/>
        <v>5.880186851230821E-2</v>
      </c>
      <c r="U203" s="113">
        <f t="shared" si="87"/>
        <v>5.0401601581978456E-2</v>
      </c>
      <c r="V203" s="113">
        <f t="shared" si="87"/>
        <v>4.2001334651648708E-2</v>
      </c>
      <c r="W203" s="113">
        <f t="shared" si="87"/>
        <v>3.6961174493450863E-2</v>
      </c>
      <c r="X203" s="113">
        <f t="shared" si="87"/>
        <v>2.6880854177055175E-2</v>
      </c>
      <c r="Y203" s="113">
        <f t="shared" si="87"/>
        <v>3.7617811545360084E-2</v>
      </c>
      <c r="Z203" s="113">
        <f t="shared" si="87"/>
        <v>2.7016503657365687E-2</v>
      </c>
      <c r="AA203" s="113">
        <f t="shared" si="87"/>
        <v>2.2685501014018995E-2</v>
      </c>
      <c r="AB203" s="113">
        <f t="shared" si="87"/>
        <v>1.9414227262565066E-2</v>
      </c>
      <c r="AC203" s="230">
        <f>INDEX(prop.traf.2G.voice,MATCH(AC$3,'Mercado móvil - Incumbente'!$S$3:$CP$3,0))*(AB203/SUM(AB202:AB203))</f>
        <v>1.5498752856669584E-2</v>
      </c>
      <c r="AD203" s="230">
        <f>IF(AC203=0,0,INDEX(prop.traf.2G.voice,MATCH(AD$3,'Mercado móvil - Incumbente'!$S$3:$CP$3,0))*(AC203/SUM(AC202:AC203)))</f>
        <v>1.3983837163912393E-2</v>
      </c>
      <c r="AE203" s="230">
        <f>IF(AD203=0,0,INDEX(prop.traf.2G.voice,MATCH(AE$3,'Mercado móvil - Incumbente'!$S$3:$CP$3,0))*(AD203/SUM(AD202:AD203)))</f>
        <v>1.0021749967470552E-2</v>
      </c>
      <c r="AF203" s="230">
        <f>IF(AE203=0,0,INDEX(prop.traf.2G.voice,MATCH(AF$3,'Mercado móvil - Incumbente'!$S$3:$CP$3,0))*(AE203/SUM(AE202:AE203)))</f>
        <v>9.3225581092749223E-3</v>
      </c>
      <c r="AG203" s="230">
        <f>IF(AF203=0,0,INDEX(prop.traf.2G.voice,MATCH(AG$3,'Mercado móvil - Incumbente'!$S$3:$CP$3,0))*(AF203/SUM(AF202:AF203)))</f>
        <v>1.0254813920202426E-2</v>
      </c>
      <c r="AH203" s="230">
        <f>IF(AG203=0,0,INDEX(prop.traf.2G.voice,MATCH(AH$3,'Mercado móvil - Incumbente'!$S$3:$CP$3,0))*(AG203/SUM(AG202:AG203)))</f>
        <v>9.555622062006797E-3</v>
      </c>
      <c r="AI203" s="230">
        <f>IF(AH203=0,0,INDEX(prop.traf.2G.voice,MATCH(AI$3,'Mercado móvil - Incumbente'!$S$3:$CP$3,0))*(AH203/SUM(AH202:AH203)))</f>
        <v>8.8564302038111869E-3</v>
      </c>
      <c r="AJ203" s="230">
        <f>IF(AI203=0,0,INDEX(prop.traf.2G.voice,MATCH(AJ$3,'Mercado móvil - Incumbente'!$S$3:$CP$3,0))*(AI203/SUM(AI202:AI203)))</f>
        <v>8.1572383456155768E-3</v>
      </c>
      <c r="AK203" s="230">
        <f>IF(AJ203=0,0,INDEX(prop.traf.2G.voice,MATCH(AK$3,'Mercado móvil - Incumbente'!$S$3:$CP$3,0))*(AJ203/SUM(AJ202:AJ203)))</f>
        <v>6.5257906764924611E-3</v>
      </c>
      <c r="AL203" s="230">
        <f>IF(AK203=0,0,INDEX(prop.traf.2G.voice,MATCH(AL$3,'Mercado móvil - Incumbente'!$S$3:$CP$3,0))*(AK203/SUM(AK202:AK203)))</f>
        <v>6.5257906764924611E-3</v>
      </c>
      <c r="AM203" s="230">
        <f>IF(AL203=0,0,INDEX(prop.traf.2G.voice,MATCH(AM$3,'Mercado móvil - Incumbente'!$S$3:$CP$3,0))*(AL203/SUM(AL202:AL203)))</f>
        <v>6.5257906764924611E-3</v>
      </c>
      <c r="AN203" s="230">
        <f>IF(AM203=0,0,INDEX(prop.traf.2G.voice,MATCH(AN$3,'Mercado móvil - Incumbente'!$S$3:$CP$3,0))*(AM203/SUM(AM202:AM203)))</f>
        <v>6.5257906764924611E-3</v>
      </c>
      <c r="AO203" s="230">
        <f>IF(AN203=0,0,INDEX(prop.traf.2G.voice,MATCH(AO$3,'Mercado móvil - Incumbente'!$S$3:$CP$3,0))*(AN203/SUM(AN202:AN203)))</f>
        <v>6.5257906764924611E-3</v>
      </c>
      <c r="AP203" s="230">
        <f>IF(AO203=0,0,INDEX(prop.traf.2G.voice,MATCH(AP$3,'Mercado móvil - Incumbente'!$S$3:$CP$3,0))*(AO203/SUM(AO202:AO203)))</f>
        <v>6.5257906764924611E-3</v>
      </c>
      <c r="AQ203" s="230">
        <f>IF(AP203=0,0,INDEX(prop.traf.2G.voice,MATCH(AQ$3,'Mercado móvil - Incumbente'!$S$3:$CP$3,0))*(AP203/SUM(AP202:AP203)))</f>
        <v>6.5257906764924611E-3</v>
      </c>
      <c r="AR203" s="230">
        <f>IF(AQ203=0,0,INDEX(prop.traf.2G.voice,MATCH(AR$3,'Mercado móvil - Incumbente'!$S$3:$CP$3,0))*(AQ203/SUM(AQ202:AQ203)))</f>
        <v>6.5257906764924611E-3</v>
      </c>
      <c r="AS203" s="230">
        <f>IF(AR203=0,0,INDEX(prop.traf.2G.voice,MATCH(AS$3,'Mercado móvil - Incumbente'!$S$3:$CP$3,0))*(AR203/SUM(AR202:AR203)))</f>
        <v>6.5257906764924611E-3</v>
      </c>
      <c r="AT203" s="230">
        <f>IF(AS203=0,0,INDEX(prop.traf.2G.voice,MATCH(AT$3,'Mercado móvil - Incumbente'!$S$3:$CP$3,0))*(AS203/SUM(AS202:AS203)))</f>
        <v>6.5257906764924611E-3</v>
      </c>
      <c r="AU203" s="230">
        <f>IF(AT203=0,0,INDEX(prop.traf.2G.voice,MATCH(AU$3,'Mercado móvil - Incumbente'!$S$3:$CP$3,0))*(AT203/SUM(AT202:AT203)))</f>
        <v>6.5257906764924611E-3</v>
      </c>
      <c r="AV203" s="230">
        <f>IF(AU203=0,0,INDEX(prop.traf.2G.voice,MATCH(AV$3,'Mercado móvil - Incumbente'!$S$3:$CP$3,0))*(AU203/SUM(AU202:AU203)))</f>
        <v>6.5257906764924611E-3</v>
      </c>
      <c r="AW203" s="230">
        <f>IF(AV203=0,0,INDEX(prop.traf.2G.voice,MATCH(AW$3,'Mercado móvil - Incumbente'!$S$3:$CP$3,0))*(AV203/SUM(AV202:AV203)))</f>
        <v>6.5257906764924611E-3</v>
      </c>
      <c r="AX203" s="230">
        <f>IF(AW203=0,0,INDEX(prop.traf.2G.voice,MATCH(AX$3,'Mercado móvil - Incumbente'!$S$3:$CP$3,0))*(AW203/SUM(AW202:AW203)))</f>
        <v>6.5257906764924611E-3</v>
      </c>
      <c r="AY203" s="230">
        <f>IF(AX203=0,0,INDEX(prop.traf.2G.voice,MATCH(AY$3,'Mercado móvil - Incumbente'!$S$3:$CP$3,0))*(AX203/SUM(AX202:AX203)))</f>
        <v>6.5257906764924611E-3</v>
      </c>
      <c r="AZ203" s="230">
        <f>IF(AY203=0,0,INDEX(prop.traf.2G.voice,MATCH(AZ$3,'Mercado móvil - Incumbente'!$S$3:$CP$3,0))*(AY203/SUM(AY202:AY203)))</f>
        <v>6.5257906764924611E-3</v>
      </c>
      <c r="BA203" s="230">
        <f>IF(AZ203=0,0,INDEX(prop.traf.2G.voice,MATCH(BA$3,'Mercado móvil - Incumbente'!$S$3:$CP$3,0))*(AZ203/SUM(AZ202:AZ203)))</f>
        <v>6.5257906764924611E-3</v>
      </c>
      <c r="BB203" s="230">
        <f>IF(BA203=0,0,INDEX(prop.traf.2G.voice,MATCH(BB$3,'Mercado móvil - Incumbente'!$S$3:$CP$3,0))*(BA203/SUM(BA202:BA203)))</f>
        <v>6.5257906764924611E-3</v>
      </c>
      <c r="BC203" s="230">
        <f>IF(BB203=0,0,INDEX(prop.traf.2G.voice,MATCH(BC$3,'Mercado móvil - Incumbente'!$S$3:$CP$3,0))*(BB203/SUM(BB202:BB203)))</f>
        <v>6.5257906764924611E-3</v>
      </c>
      <c r="BD203" s="230">
        <f>IF(BC203=0,0,INDEX(prop.traf.2G.voice,MATCH(BD$3,'Mercado móvil - Incumbente'!$S$3:$CP$3,0))*(BC203/SUM(BC202:BC203)))</f>
        <v>6.5257906764924611E-3</v>
      </c>
      <c r="BE203" s="230">
        <f>IF(BD203=0,0,INDEX(prop.traf.2G.voice,MATCH(BE$3,'Mercado móvil - Incumbente'!$S$3:$CP$3,0))*(BD203/SUM(BD202:BD203)))</f>
        <v>6.5257906764924611E-3</v>
      </c>
      <c r="BF203" s="230">
        <f>IF(BE203=0,0,INDEX(prop.traf.2G.voice,MATCH(BF$3,'Mercado móvil - Incumbente'!$S$3:$CP$3,0))*(BE203/SUM(BE202:BE203)))</f>
        <v>6.5257906764924611E-3</v>
      </c>
      <c r="BG203" s="230">
        <f>IF(BF203=0,0,INDEX(prop.traf.2G.voice,MATCH(BG$3,'Mercado móvil - Incumbente'!$S$3:$CP$3,0))*(BF203/SUM(BF202:BF203)))</f>
        <v>6.5257906764924611E-3</v>
      </c>
      <c r="BH203" s="230">
        <f>IF(BG203=0,0,INDEX(prop.traf.2G.voice,MATCH(BH$3,'Mercado móvil - Incumbente'!$S$3:$CP$3,0))*(BG203/SUM(BG202:BG203)))</f>
        <v>6.5257906764924611E-3</v>
      </c>
      <c r="BI203" s="230">
        <f>IF(BH203=0,0,INDEX(prop.traf.2G.voice,MATCH(BI$3,'Mercado móvil - Incumbente'!$S$3:$CP$3,0))*(BH203/SUM(BH202:BH203)))</f>
        <v>6.5257906764924611E-3</v>
      </c>
      <c r="BJ203" s="230">
        <f>IF(BI203=0,0,INDEX(prop.traf.2G.voice,MATCH(BJ$3,'Mercado móvil - Incumbente'!$S$3:$CP$3,0))*(BI203/SUM(BI202:BI203)))</f>
        <v>6.5257906764924611E-3</v>
      </c>
      <c r="BK203" s="230">
        <f>IF(BJ203=0,0,INDEX(prop.traf.2G.voice,MATCH(BK$3,'Mercado móvil - Incumbente'!$S$3:$CP$3,0))*(BJ203/SUM(BJ202:BJ203)))</f>
        <v>6.5257906764924611E-3</v>
      </c>
      <c r="BL203" s="230">
        <f>IF(BK203=0,0,INDEX(prop.traf.2G.voice,MATCH(BL$3,'Mercado móvil - Incumbente'!$S$3:$CP$3,0))*(BK203/SUM(BK202:BK203)))</f>
        <v>6.5257906764924611E-3</v>
      </c>
      <c r="BM203" s="230">
        <f>IF(BL203=0,0,INDEX(prop.traf.2G.voice,MATCH(BM$3,'Mercado móvil - Incumbente'!$S$3:$CP$3,0))*(BL203/SUM(BL202:BL203)))</f>
        <v>6.5257906764924611E-3</v>
      </c>
      <c r="BN203" s="230">
        <f>IF(BM203=0,0,INDEX(prop.traf.2G.voice,MATCH(BN$3,'Mercado móvil - Incumbente'!$S$3:$CP$3,0))*(BM203/SUM(BM202:BM203)))</f>
        <v>6.5257906764924611E-3</v>
      </c>
      <c r="BO203" s="230">
        <f>IF(BN203=0,0,INDEX(prop.traf.2G.voice,MATCH(BO$3,'Mercado móvil - Incumbente'!$S$3:$CP$3,0))*(BN203/SUM(BN202:BN203)))</f>
        <v>6.5257906764924611E-3</v>
      </c>
      <c r="BP203" s="230">
        <f>IF(BO203=0,0,INDEX(prop.traf.2G.voice,MATCH(BP$3,'Mercado móvil - Incumbente'!$S$3:$CP$3,0))*(BO203/SUM(BO202:BO203)))</f>
        <v>6.5257906764924611E-3</v>
      </c>
      <c r="BQ203" s="101"/>
    </row>
    <row r="204" spans="1:69">
      <c r="A204"/>
      <c r="B204" s="101"/>
      <c r="C204" s="34" t="s">
        <v>394</v>
      </c>
      <c r="D204"/>
      <c r="E204"/>
      <c r="F204"/>
      <c r="G204" t="s">
        <v>52</v>
      </c>
      <c r="H204" s="101"/>
      <c r="I204" s="101"/>
      <c r="J204" s="101"/>
      <c r="K204" s="101"/>
      <c r="L204" s="101"/>
      <c r="M204" s="101"/>
      <c r="N204" s="103"/>
      <c r="O204" s="113">
        <f>IFERROR(O125/SUM(O$117:O$118,O$125:O$126,O$133:O$134),0)</f>
        <v>0</v>
      </c>
      <c r="P204" s="113">
        <f t="shared" ref="P204:AB204" si="88">IFERROR(P125/SUM(P$117:P$118,P$125:P$126,P$133:P$134),0)</f>
        <v>0</v>
      </c>
      <c r="Q204" s="113">
        <f t="shared" si="88"/>
        <v>0</v>
      </c>
      <c r="R204" s="113">
        <f t="shared" si="88"/>
        <v>0</v>
      </c>
      <c r="S204" s="113">
        <f t="shared" si="88"/>
        <v>0.1373995996045054</v>
      </c>
      <c r="T204" s="113">
        <f t="shared" si="88"/>
        <v>0.27479919920901075</v>
      </c>
      <c r="U204" s="113">
        <f t="shared" si="88"/>
        <v>0.36639893227868109</v>
      </c>
      <c r="V204" s="113">
        <f t="shared" si="88"/>
        <v>0.45799866534835126</v>
      </c>
      <c r="W204" s="113">
        <f t="shared" si="88"/>
        <v>0.5129585051901534</v>
      </c>
      <c r="X204" s="113">
        <f t="shared" si="88"/>
        <v>0.62287818487375757</v>
      </c>
      <c r="Y204" s="113">
        <f t="shared" si="88"/>
        <v>0.63714656536391978</v>
      </c>
      <c r="Z204" s="113">
        <f t="shared" si="88"/>
        <v>0.68393398537053718</v>
      </c>
      <c r="AA204" s="113">
        <f t="shared" si="88"/>
        <v>0.67060191349254694</v>
      </c>
      <c r="AB204" s="113">
        <f t="shared" si="88"/>
        <v>0.61174117538710038</v>
      </c>
      <c r="AC204" s="230">
        <f>INDEX(prop.traf.3G.voice,MATCH(AC$3,'Mercado móvil - Incumbente'!$S$3:$CP$3,0))*(AB204/SUM(AB204:AB205))</f>
        <v>0.57324583466506662</v>
      </c>
      <c r="AD204" s="230">
        <f>INDEX(prop.traf.3G.voice,MATCH(AD$3,'Mercado móvil - Incumbente'!$S$3:$CP$3,0))*(AC204/SUM(AC204:AC205))</f>
        <v>0.53558734917612072</v>
      </c>
      <c r="AE204" s="230">
        <f>INDEX(prop.traf.3G.voice,MATCH(AE$3,'Mercado móvil - Incumbente'!$S$3:$CP$3,0))*(AD204/SUM(AD204:AD205))</f>
        <v>0.51048169218349004</v>
      </c>
      <c r="AF204" s="230">
        <f>INDEX(prop.traf.3G.voice,MATCH(AF$3,'Mercado móvil - Incumbente'!$S$3:$CP$3,0))*(AE204/SUM(AE204:AE205))</f>
        <v>0.46863893052910566</v>
      </c>
      <c r="AG204" s="230">
        <f>INDEX(prop.traf.3G.voice,MATCH(AG$3,'Mercado móvil - Incumbente'!$S$3:$CP$3,0))*(AF204/SUM(AF204:AF205))</f>
        <v>0.41842761654384431</v>
      </c>
      <c r="AH204" s="230">
        <f>INDEX(prop.traf.3G.voice,MATCH(AH$3,'Mercado móvil - Incumbente'!$S$3:$CP$3,0))*(AG204/SUM(AG204:AG205))</f>
        <v>0.37658485488945986</v>
      </c>
      <c r="AI204" s="230">
        <f>INDEX(prop.traf.3G.voice,MATCH(AI$3,'Mercado móvil - Incumbente'!$S$3:$CP$3,0))*(AH204/SUM(AH204:AH205))</f>
        <v>0.33474209323507548</v>
      </c>
      <c r="AJ204" s="230">
        <f>INDEX(prop.traf.3G.voice,MATCH(AJ$3,'Mercado móvil - Incumbente'!$S$3:$CP$3,0))*(AI204/SUM(AI204:AI205))</f>
        <v>0.29289933158069098</v>
      </c>
      <c r="AK204" s="230">
        <f>INDEX(prop.traf.3G.voice,MATCH(AK$3,'Mercado móvil - Incumbente'!$S$3:$CP$3,0))*(AJ204/SUM(AJ204:AJ205))</f>
        <v>0.28453077924981413</v>
      </c>
      <c r="AL204" s="230">
        <f>INDEX(prop.traf.3G.voice,MATCH(AL$3,'Mercado móvil - Incumbente'!$S$3:$CP$3,0))*(AK204/SUM(AK204:AK205))</f>
        <v>0.28453077924981413</v>
      </c>
      <c r="AM204" s="230">
        <f>INDEX(prop.traf.3G.voice,MATCH(AM$3,'Mercado móvil - Incumbente'!$S$3:$CP$3,0))*(AL204/SUM(AL204:AL205))</f>
        <v>0.28453077924981413</v>
      </c>
      <c r="AN204" s="230">
        <f>INDEX(prop.traf.3G.voice,MATCH(AN$3,'Mercado móvil - Incumbente'!$S$3:$CP$3,0))*(AM204/SUM(AM204:AM205))</f>
        <v>0.28453077924981413</v>
      </c>
      <c r="AO204" s="230">
        <f>INDEX(prop.traf.3G.voice,MATCH(AO$3,'Mercado móvil - Incumbente'!$S$3:$CP$3,0))*(AN204/SUM(AN204:AN205))</f>
        <v>0.28453077924981413</v>
      </c>
      <c r="AP204" s="230">
        <f>INDEX(prop.traf.3G.voice,MATCH(AP$3,'Mercado móvil - Incumbente'!$S$3:$CP$3,0))*(AO204/SUM(AO204:AO205))</f>
        <v>0.28453077924981413</v>
      </c>
      <c r="AQ204" s="230">
        <f>INDEX(prop.traf.3G.voice,MATCH(AQ$3,'Mercado móvil - Incumbente'!$S$3:$CP$3,0))*(AP204/SUM(AP204:AP205))</f>
        <v>0.28453077924981413</v>
      </c>
      <c r="AR204" s="230">
        <f>INDEX(prop.traf.3G.voice,MATCH(AR$3,'Mercado móvil - Incumbente'!$S$3:$CP$3,0))*(AQ204/SUM(AQ204:AQ205))</f>
        <v>0.28453077924981413</v>
      </c>
      <c r="AS204" s="230">
        <f>INDEX(prop.traf.3G.voice,MATCH(AS$3,'Mercado móvil - Incumbente'!$S$3:$CP$3,0))*(AR204/SUM(AR204:AR205))</f>
        <v>0.28453077924981413</v>
      </c>
      <c r="AT204" s="230">
        <f>INDEX(prop.traf.3G.voice,MATCH(AT$3,'Mercado móvil - Incumbente'!$S$3:$CP$3,0))*(AS204/SUM(AS204:AS205))</f>
        <v>0.28453077924981413</v>
      </c>
      <c r="AU204" s="230">
        <f>INDEX(prop.traf.3G.voice,MATCH(AU$3,'Mercado móvil - Incumbente'!$S$3:$CP$3,0))*(AT204/SUM(AT204:AT205))</f>
        <v>0.28453077924981413</v>
      </c>
      <c r="AV204" s="230">
        <f>INDEX(prop.traf.3G.voice,MATCH(AV$3,'Mercado móvil - Incumbente'!$S$3:$CP$3,0))*(AU204/SUM(AU204:AU205))</f>
        <v>0.28453077924981413</v>
      </c>
      <c r="AW204" s="230">
        <f>INDEX(prop.traf.3G.voice,MATCH(AW$3,'Mercado móvil - Incumbente'!$S$3:$CP$3,0))*(AV204/SUM(AV204:AV205))</f>
        <v>0.28453077924981413</v>
      </c>
      <c r="AX204" s="230">
        <f>INDEX(prop.traf.3G.voice,MATCH(AX$3,'Mercado móvil - Incumbente'!$S$3:$CP$3,0))*(AW204/SUM(AW204:AW205))</f>
        <v>0.28453077924981413</v>
      </c>
      <c r="AY204" s="230">
        <f>INDEX(prop.traf.3G.voice,MATCH(AY$3,'Mercado móvil - Incumbente'!$S$3:$CP$3,0))*(AX204/SUM(AX204:AX205))</f>
        <v>0.28453077924981413</v>
      </c>
      <c r="AZ204" s="230">
        <f>INDEX(prop.traf.3G.voice,MATCH(AZ$3,'Mercado móvil - Incumbente'!$S$3:$CP$3,0))*(AY204/SUM(AY204:AY205))</f>
        <v>0.28453077924981413</v>
      </c>
      <c r="BA204" s="230">
        <f>INDEX(prop.traf.3G.voice,MATCH(BA$3,'Mercado móvil - Incumbente'!$S$3:$CP$3,0))*(AZ204/SUM(AZ204:AZ205))</f>
        <v>0.28453077924981413</v>
      </c>
      <c r="BB204" s="230">
        <f>INDEX(prop.traf.3G.voice,MATCH(BB$3,'Mercado móvil - Incumbente'!$S$3:$CP$3,0))*(BA204/SUM(BA204:BA205))</f>
        <v>0.28453077924981413</v>
      </c>
      <c r="BC204" s="230">
        <f>INDEX(prop.traf.3G.voice,MATCH(BC$3,'Mercado móvil - Incumbente'!$S$3:$CP$3,0))*(BB204/SUM(BB204:BB205))</f>
        <v>0.28453077924981413</v>
      </c>
      <c r="BD204" s="230">
        <f>INDEX(prop.traf.3G.voice,MATCH(BD$3,'Mercado móvil - Incumbente'!$S$3:$CP$3,0))*(BC204/SUM(BC204:BC205))</f>
        <v>0.28453077924981413</v>
      </c>
      <c r="BE204" s="230">
        <f>INDEX(prop.traf.3G.voice,MATCH(BE$3,'Mercado móvil - Incumbente'!$S$3:$CP$3,0))*(BD204/SUM(BD204:BD205))</f>
        <v>0.28453077924981413</v>
      </c>
      <c r="BF204" s="230">
        <f>INDEX(prop.traf.3G.voice,MATCH(BF$3,'Mercado móvil - Incumbente'!$S$3:$CP$3,0))*(BE204/SUM(BE204:BE205))</f>
        <v>0.28453077924981413</v>
      </c>
      <c r="BG204" s="230">
        <f>INDEX(prop.traf.3G.voice,MATCH(BG$3,'Mercado móvil - Incumbente'!$S$3:$CP$3,0))*(BF204/SUM(BF204:BF205))</f>
        <v>0.28453077924981413</v>
      </c>
      <c r="BH204" s="230">
        <f>INDEX(prop.traf.3G.voice,MATCH(BH$3,'Mercado móvil - Incumbente'!$S$3:$CP$3,0))*(BG204/SUM(BG204:BG205))</f>
        <v>0.28453077924981413</v>
      </c>
      <c r="BI204" s="230">
        <f>INDEX(prop.traf.3G.voice,MATCH(BI$3,'Mercado móvil - Incumbente'!$S$3:$CP$3,0))*(BH204/SUM(BH204:BH205))</f>
        <v>0.28453077924981413</v>
      </c>
      <c r="BJ204" s="230">
        <f>INDEX(prop.traf.3G.voice,MATCH(BJ$3,'Mercado móvil - Incumbente'!$S$3:$CP$3,0))*(BI204/SUM(BI204:BI205))</f>
        <v>0.28453077924981413</v>
      </c>
      <c r="BK204" s="230">
        <f>INDEX(prop.traf.3G.voice,MATCH(BK$3,'Mercado móvil - Incumbente'!$S$3:$CP$3,0))*(BJ204/SUM(BJ204:BJ205))</f>
        <v>0.28453077924981413</v>
      </c>
      <c r="BL204" s="230">
        <f>INDEX(prop.traf.3G.voice,MATCH(BL$3,'Mercado móvil - Incumbente'!$S$3:$CP$3,0))*(BK204/SUM(BK204:BK205))</f>
        <v>0.28453077924981413</v>
      </c>
      <c r="BM204" s="230">
        <f>INDEX(prop.traf.3G.voice,MATCH(BM$3,'Mercado móvil - Incumbente'!$S$3:$CP$3,0))*(BL204/SUM(BL204:BL205))</f>
        <v>0.28453077924981413</v>
      </c>
      <c r="BN204" s="230">
        <f>INDEX(prop.traf.3G.voice,MATCH(BN$3,'Mercado móvil - Incumbente'!$S$3:$CP$3,0))*(BM204/SUM(BM204:BM205))</f>
        <v>0.28453077924981413</v>
      </c>
      <c r="BO204" s="230">
        <f>INDEX(prop.traf.3G.voice,MATCH(BO$3,'Mercado móvil - Incumbente'!$S$3:$CP$3,0))*(BN204/SUM(BN204:BN205))</f>
        <v>0.28453077924981413</v>
      </c>
      <c r="BP204" s="230">
        <f>INDEX(prop.traf.3G.voice,MATCH(BP$3,'Mercado móvil - Incumbente'!$S$3:$CP$3,0))*(BO204/SUM(BO204:BO205))</f>
        <v>0.28453077924981413</v>
      </c>
      <c r="BQ204" s="101"/>
    </row>
    <row r="205" spans="1:69">
      <c r="A205"/>
      <c r="B205" s="101"/>
      <c r="C205" s="34" t="s">
        <v>395</v>
      </c>
      <c r="D205"/>
      <c r="E205"/>
      <c r="F205"/>
      <c r="G205" t="s">
        <v>52</v>
      </c>
      <c r="H205" s="101"/>
      <c r="I205" s="101"/>
      <c r="J205" s="101"/>
      <c r="K205" s="101"/>
      <c r="L205" s="101"/>
      <c r="M205" s="101"/>
      <c r="N205" s="103"/>
      <c r="O205" s="113">
        <f>IFERROR(O126/SUM(O$117:O$118,O$125:O$126,O$133:O$134),0)</f>
        <v>0</v>
      </c>
      <c r="P205" s="113">
        <f t="shared" ref="P205:AB205" si="89">IFERROR(P126/SUM(P$117:P$118,P$125:P$126,P$133:P$134),0)</f>
        <v>0</v>
      </c>
      <c r="Q205" s="113">
        <f t="shared" si="89"/>
        <v>0</v>
      </c>
      <c r="R205" s="113">
        <f t="shared" si="89"/>
        <v>0</v>
      </c>
      <c r="S205" s="113">
        <f t="shared" si="89"/>
        <v>1.2600400395494614E-2</v>
      </c>
      <c r="T205" s="113">
        <f t="shared" si="89"/>
        <v>2.5200800790989231E-2</v>
      </c>
      <c r="U205" s="113">
        <f t="shared" si="89"/>
        <v>3.3601067721318975E-2</v>
      </c>
      <c r="V205" s="113">
        <f t="shared" si="89"/>
        <v>4.2001334651648708E-2</v>
      </c>
      <c r="W205" s="113">
        <f t="shared" si="89"/>
        <v>4.7041494809846561E-2</v>
      </c>
      <c r="X205" s="113">
        <f t="shared" si="89"/>
        <v>5.7121815126242238E-2</v>
      </c>
      <c r="Y205" s="113">
        <f t="shared" si="89"/>
        <v>0.11285343463608026</v>
      </c>
      <c r="Z205" s="113">
        <f t="shared" si="89"/>
        <v>0.10806601462946278</v>
      </c>
      <c r="AA205" s="113">
        <f t="shared" si="89"/>
        <v>0.12139808650745303</v>
      </c>
      <c r="AB205" s="113">
        <f t="shared" si="89"/>
        <v>0.11925882461289966</v>
      </c>
      <c r="AC205" s="230">
        <f>INDEX(prop.traf.3G.voice,MATCH(AC$3,'Mercado móvil - Incumbente'!$S$3:$CP$3,0))*(AB205/SUM(AB204:AB205))</f>
        <v>0.11175416533493333</v>
      </c>
      <c r="AD205" s="230">
        <f>INDEX(prop.traf.3G.voice,MATCH(AD$3,'Mercado móvil - Incumbente'!$S$3:$CP$3,0))*(AC205/SUM(AC204:AC205))</f>
        <v>0.10441265082387932</v>
      </c>
      <c r="AE205" s="230">
        <f>INDEX(prop.traf.3G.voice,MATCH(AE$3,'Mercado móvil - Incumbente'!$S$3:$CP$3,0))*(AD205/SUM(AD204:AD205))</f>
        <v>9.9518307816509985E-2</v>
      </c>
      <c r="AF205" s="230">
        <f>INDEX(prop.traf.3G.voice,MATCH(AF$3,'Mercado móvil - Incumbente'!$S$3:$CP$3,0))*(AE205/SUM(AE204:AE205))</f>
        <v>9.1361069470894424E-2</v>
      </c>
      <c r="AG205" s="230">
        <f>INDEX(prop.traf.3G.voice,MATCH(AG$3,'Mercado móvil - Incumbente'!$S$3:$CP$3,0))*(AF205/SUM(AF204:AF205))</f>
        <v>8.1572383456155723E-2</v>
      </c>
      <c r="AH205" s="230">
        <f>INDEX(prop.traf.3G.voice,MATCH(AH$3,'Mercado móvil - Incumbente'!$S$3:$CP$3,0))*(AG205/SUM(AG204:AG205))</f>
        <v>7.3415145110540148E-2</v>
      </c>
      <c r="AI205" s="230">
        <f>INDEX(prop.traf.3G.voice,MATCH(AI$3,'Mercado móvil - Incumbente'!$S$3:$CP$3,0))*(AH205/SUM(AH204:AH205))</f>
        <v>6.5257906764924586E-2</v>
      </c>
      <c r="AJ205" s="230">
        <f>INDEX(prop.traf.3G.voice,MATCH(AJ$3,'Mercado móvil - Incumbente'!$S$3:$CP$3,0))*(AI205/SUM(AI204:AI205))</f>
        <v>5.7100668419309004E-2</v>
      </c>
      <c r="AK205" s="230">
        <f>INDEX(prop.traf.3G.voice,MATCH(AK$3,'Mercado móvil - Incumbente'!$S$3:$CP$3,0))*(AJ205/SUM(AJ204:AJ205))</f>
        <v>5.5469220750185892E-2</v>
      </c>
      <c r="AL205" s="230">
        <f>INDEX(prop.traf.3G.voice,MATCH(AL$3,'Mercado móvil - Incumbente'!$S$3:$CP$3,0))*(AK205/SUM(AK204:AK205))</f>
        <v>5.5469220750185892E-2</v>
      </c>
      <c r="AM205" s="230">
        <f>INDEX(prop.traf.3G.voice,MATCH(AM$3,'Mercado móvil - Incumbente'!$S$3:$CP$3,0))*(AL205/SUM(AL204:AL205))</f>
        <v>5.5469220750185892E-2</v>
      </c>
      <c r="AN205" s="230">
        <f>INDEX(prop.traf.3G.voice,MATCH(AN$3,'Mercado móvil - Incumbente'!$S$3:$CP$3,0))*(AM205/SUM(AM204:AM205))</f>
        <v>5.5469220750185892E-2</v>
      </c>
      <c r="AO205" s="230">
        <f>INDEX(prop.traf.3G.voice,MATCH(AO$3,'Mercado móvil - Incumbente'!$S$3:$CP$3,0))*(AN205/SUM(AN204:AN205))</f>
        <v>5.5469220750185892E-2</v>
      </c>
      <c r="AP205" s="230">
        <f>INDEX(prop.traf.3G.voice,MATCH(AP$3,'Mercado móvil - Incumbente'!$S$3:$CP$3,0))*(AO205/SUM(AO204:AO205))</f>
        <v>5.5469220750185892E-2</v>
      </c>
      <c r="AQ205" s="230">
        <f>INDEX(prop.traf.3G.voice,MATCH(AQ$3,'Mercado móvil - Incumbente'!$S$3:$CP$3,0))*(AP205/SUM(AP204:AP205))</f>
        <v>5.5469220750185892E-2</v>
      </c>
      <c r="AR205" s="230">
        <f>INDEX(prop.traf.3G.voice,MATCH(AR$3,'Mercado móvil - Incumbente'!$S$3:$CP$3,0))*(AQ205/SUM(AQ204:AQ205))</f>
        <v>5.5469220750185892E-2</v>
      </c>
      <c r="AS205" s="230">
        <f>INDEX(prop.traf.3G.voice,MATCH(AS$3,'Mercado móvil - Incumbente'!$S$3:$CP$3,0))*(AR205/SUM(AR204:AR205))</f>
        <v>5.5469220750185892E-2</v>
      </c>
      <c r="AT205" s="230">
        <f>INDEX(prop.traf.3G.voice,MATCH(AT$3,'Mercado móvil - Incumbente'!$S$3:$CP$3,0))*(AS205/SUM(AS204:AS205))</f>
        <v>5.5469220750185892E-2</v>
      </c>
      <c r="AU205" s="230">
        <f>INDEX(prop.traf.3G.voice,MATCH(AU$3,'Mercado móvil - Incumbente'!$S$3:$CP$3,0))*(AT205/SUM(AT204:AT205))</f>
        <v>5.5469220750185892E-2</v>
      </c>
      <c r="AV205" s="230">
        <f>INDEX(prop.traf.3G.voice,MATCH(AV$3,'Mercado móvil - Incumbente'!$S$3:$CP$3,0))*(AU205/SUM(AU204:AU205))</f>
        <v>5.5469220750185892E-2</v>
      </c>
      <c r="AW205" s="230">
        <f>INDEX(prop.traf.3G.voice,MATCH(AW$3,'Mercado móvil - Incumbente'!$S$3:$CP$3,0))*(AV205/SUM(AV204:AV205))</f>
        <v>5.5469220750185892E-2</v>
      </c>
      <c r="AX205" s="230">
        <f>INDEX(prop.traf.3G.voice,MATCH(AX$3,'Mercado móvil - Incumbente'!$S$3:$CP$3,0))*(AW205/SUM(AW204:AW205))</f>
        <v>5.5469220750185892E-2</v>
      </c>
      <c r="AY205" s="230">
        <f>INDEX(prop.traf.3G.voice,MATCH(AY$3,'Mercado móvil - Incumbente'!$S$3:$CP$3,0))*(AX205/SUM(AX204:AX205))</f>
        <v>5.5469220750185892E-2</v>
      </c>
      <c r="AZ205" s="230">
        <f>INDEX(prop.traf.3G.voice,MATCH(AZ$3,'Mercado móvil - Incumbente'!$S$3:$CP$3,0))*(AY205/SUM(AY204:AY205))</f>
        <v>5.5469220750185892E-2</v>
      </c>
      <c r="BA205" s="230">
        <f>INDEX(prop.traf.3G.voice,MATCH(BA$3,'Mercado móvil - Incumbente'!$S$3:$CP$3,0))*(AZ205/SUM(AZ204:AZ205))</f>
        <v>5.5469220750185892E-2</v>
      </c>
      <c r="BB205" s="230">
        <f>INDEX(prop.traf.3G.voice,MATCH(BB$3,'Mercado móvil - Incumbente'!$S$3:$CP$3,0))*(BA205/SUM(BA204:BA205))</f>
        <v>5.5469220750185892E-2</v>
      </c>
      <c r="BC205" s="230">
        <f>INDEX(prop.traf.3G.voice,MATCH(BC$3,'Mercado móvil - Incumbente'!$S$3:$CP$3,0))*(BB205/SUM(BB204:BB205))</f>
        <v>5.5469220750185892E-2</v>
      </c>
      <c r="BD205" s="230">
        <f>INDEX(prop.traf.3G.voice,MATCH(BD$3,'Mercado móvil - Incumbente'!$S$3:$CP$3,0))*(BC205/SUM(BC204:BC205))</f>
        <v>5.5469220750185892E-2</v>
      </c>
      <c r="BE205" s="230">
        <f>INDEX(prop.traf.3G.voice,MATCH(BE$3,'Mercado móvil - Incumbente'!$S$3:$CP$3,0))*(BD205/SUM(BD204:BD205))</f>
        <v>5.5469220750185892E-2</v>
      </c>
      <c r="BF205" s="230">
        <f>INDEX(prop.traf.3G.voice,MATCH(BF$3,'Mercado móvil - Incumbente'!$S$3:$CP$3,0))*(BE205/SUM(BE204:BE205))</f>
        <v>5.5469220750185892E-2</v>
      </c>
      <c r="BG205" s="230">
        <f>INDEX(prop.traf.3G.voice,MATCH(BG$3,'Mercado móvil - Incumbente'!$S$3:$CP$3,0))*(BF205/SUM(BF204:BF205))</f>
        <v>5.5469220750185892E-2</v>
      </c>
      <c r="BH205" s="230">
        <f>INDEX(prop.traf.3G.voice,MATCH(BH$3,'Mercado móvil - Incumbente'!$S$3:$CP$3,0))*(BG205/SUM(BG204:BG205))</f>
        <v>5.5469220750185892E-2</v>
      </c>
      <c r="BI205" s="230">
        <f>INDEX(prop.traf.3G.voice,MATCH(BI$3,'Mercado móvil - Incumbente'!$S$3:$CP$3,0))*(BH205/SUM(BH204:BH205))</f>
        <v>5.5469220750185892E-2</v>
      </c>
      <c r="BJ205" s="230">
        <f>INDEX(prop.traf.3G.voice,MATCH(BJ$3,'Mercado móvil - Incumbente'!$S$3:$CP$3,0))*(BI205/SUM(BI204:BI205))</f>
        <v>5.5469220750185892E-2</v>
      </c>
      <c r="BK205" s="230">
        <f>INDEX(prop.traf.3G.voice,MATCH(BK$3,'Mercado móvil - Incumbente'!$S$3:$CP$3,0))*(BJ205/SUM(BJ204:BJ205))</f>
        <v>5.5469220750185892E-2</v>
      </c>
      <c r="BL205" s="230">
        <f>INDEX(prop.traf.3G.voice,MATCH(BL$3,'Mercado móvil - Incumbente'!$S$3:$CP$3,0))*(BK205/SUM(BK204:BK205))</f>
        <v>5.5469220750185892E-2</v>
      </c>
      <c r="BM205" s="230">
        <f>INDEX(prop.traf.3G.voice,MATCH(BM$3,'Mercado móvil - Incumbente'!$S$3:$CP$3,0))*(BL205/SUM(BL204:BL205))</f>
        <v>5.5469220750185892E-2</v>
      </c>
      <c r="BN205" s="230">
        <f>INDEX(prop.traf.3G.voice,MATCH(BN$3,'Mercado móvil - Incumbente'!$S$3:$CP$3,0))*(BM205/SUM(BM204:BM205))</f>
        <v>5.5469220750185892E-2</v>
      </c>
      <c r="BO205" s="230">
        <f>INDEX(prop.traf.3G.voice,MATCH(BO$3,'Mercado móvil - Incumbente'!$S$3:$CP$3,0))*(BN205/SUM(BN204:BN205))</f>
        <v>5.5469220750185892E-2</v>
      </c>
      <c r="BP205" s="230">
        <f>INDEX(prop.traf.3G.voice,MATCH(BP$3,'Mercado móvil - Incumbente'!$S$3:$CP$3,0))*(BO205/SUM(BO204:BO205))</f>
        <v>5.5469220750185892E-2</v>
      </c>
      <c r="BQ205" s="101"/>
    </row>
    <row r="206" spans="1:69">
      <c r="A206"/>
      <c r="B206" s="101"/>
      <c r="C206" s="34" t="s">
        <v>396</v>
      </c>
      <c r="D206"/>
      <c r="E206"/>
      <c r="F206"/>
      <c r="G206" t="s">
        <v>52</v>
      </c>
      <c r="H206" s="101"/>
      <c r="I206" s="101"/>
      <c r="J206" s="101"/>
      <c r="K206" s="101"/>
      <c r="L206" s="101"/>
      <c r="M206" s="101"/>
      <c r="N206" s="103"/>
      <c r="O206" s="113">
        <f>IFERROR(O133/SUM(O$117:O$118,O$125:O$126,O$133:O$134),0)</f>
        <v>0</v>
      </c>
      <c r="P206" s="113">
        <f t="shared" ref="P206:AB206" si="90">IFERROR(P133/SUM(P$117:P$118,P$125:P$126,P$133:P$134),0)</f>
        <v>0</v>
      </c>
      <c r="Q206" s="113">
        <f t="shared" si="90"/>
        <v>0</v>
      </c>
      <c r="R206" s="113">
        <f t="shared" si="90"/>
        <v>0</v>
      </c>
      <c r="S206" s="113">
        <f t="shared" si="90"/>
        <v>0</v>
      </c>
      <c r="T206" s="113">
        <f t="shared" si="90"/>
        <v>0</v>
      </c>
      <c r="U206" s="113">
        <f t="shared" si="90"/>
        <v>0</v>
      </c>
      <c r="V206" s="113">
        <f t="shared" si="90"/>
        <v>0</v>
      </c>
      <c r="W206" s="113">
        <f t="shared" si="90"/>
        <v>0</v>
      </c>
      <c r="X206" s="113">
        <f t="shared" si="90"/>
        <v>0</v>
      </c>
      <c r="Y206" s="113">
        <f t="shared" si="90"/>
        <v>0</v>
      </c>
      <c r="Z206" s="113">
        <f t="shared" si="90"/>
        <v>8.635530118314862E-3</v>
      </c>
      <c r="AA206" s="113">
        <f t="shared" si="90"/>
        <v>5.0803175264586886E-2</v>
      </c>
      <c r="AB206" s="113">
        <f t="shared" si="90"/>
        <v>0.1255282849631533</v>
      </c>
      <c r="AC206" s="230">
        <f>INDEX(prop.traf.4G.voice,MATCH(AC$3,'Mercado móvil - Incumbente'!$S$3:$CP$3,0))*(AB206/SUM(AB206:AB207))</f>
        <v>0.18410815127929148</v>
      </c>
      <c r="AD206" s="230">
        <f>INDEX(prop.traf.4G.voice,MATCH(AD$3,'Mercado móvil - Incumbente'!$S$3:$CP$3,0))*(AC206/SUM(AC206:AC207))</f>
        <v>0.22953743536119461</v>
      </c>
      <c r="AE206" s="230">
        <f>INDEX(prop.traf.4G.voice,MATCH(AE$3,'Mercado móvil - Incumbente'!$S$3:$CP$3,0))*(AD206/SUM(AD206:AD207))</f>
        <v>0.27496671944309764</v>
      </c>
      <c r="AF206" s="230">
        <f>INDEX(prop.traf.4G.voice,MATCH(AF$3,'Mercado móvil - Incumbente'!$S$3:$CP$3,0))*(AE206/SUM(AE206:AE207))</f>
        <v>0.32039600352500081</v>
      </c>
      <c r="AG206" s="230">
        <f>INDEX(prop.traf.4G.voice,MATCH(AG$3,'Mercado móvil - Incumbente'!$S$3:$CP$3,0))*(AF206/SUM(AF206:AF207))</f>
        <v>0.36582528760690392</v>
      </c>
      <c r="AH206" s="230">
        <f>INDEX(prop.traf.4G.voice,MATCH(AH$3,'Mercado móvil - Incumbente'!$S$3:$CP$3,0))*(AG206/SUM(AG206:AG207))</f>
        <v>0.41125457168880691</v>
      </c>
      <c r="AI206" s="230">
        <f>INDEX(prop.traf.4G.voice,MATCH(AI$3,'Mercado móvil - Incumbente'!$S$3:$CP$3,0))*(AH206/SUM(AH206:AH207))</f>
        <v>0.45668385577071008</v>
      </c>
      <c r="AJ206" s="230">
        <f>INDEX(prop.traf.4G.voice,MATCH(AJ$3,'Mercado móvil - Incumbente'!$S$3:$CP$3,0))*(AI206/SUM(AI206:AI207))</f>
        <v>0.50211313985261319</v>
      </c>
      <c r="AK206" s="230">
        <f>INDEX(prop.traf.4G.voice,MATCH(AK$3,'Mercado móvil - Incumbente'!$S$3:$CP$3,0))*(AJ206/SUM(AJ206:AJ207))</f>
        <v>0.5188502445143669</v>
      </c>
      <c r="AL206" s="230">
        <f>INDEX(prop.traf.4G.voice,MATCH(AL$3,'Mercado móvil - Incumbente'!$S$3:$CP$3,0))*(AK206/SUM(AK206:AK207))</f>
        <v>0.5188502445143669</v>
      </c>
      <c r="AM206" s="230">
        <f>INDEX(prop.traf.4G.voice,MATCH(AM$3,'Mercado móvil - Incumbente'!$S$3:$CP$3,0))*(AL206/SUM(AL206:AL207))</f>
        <v>0.5188502445143669</v>
      </c>
      <c r="AN206" s="230">
        <f>INDEX(prop.traf.4G.voice,MATCH(AN$3,'Mercado móvil - Incumbente'!$S$3:$CP$3,0))*(AM206/SUM(AM206:AM207))</f>
        <v>0.5188502445143669</v>
      </c>
      <c r="AO206" s="230">
        <f>INDEX(prop.traf.4G.voice,MATCH(AO$3,'Mercado móvil - Incumbente'!$S$3:$CP$3,0))*(AN206/SUM(AN206:AN207))</f>
        <v>0.5188502445143669</v>
      </c>
      <c r="AP206" s="230">
        <f>INDEX(prop.traf.4G.voice,MATCH(AP$3,'Mercado móvil - Incumbente'!$S$3:$CP$3,0))*(AO206/SUM(AO206:AO207))</f>
        <v>0.5188502445143669</v>
      </c>
      <c r="AQ206" s="230">
        <f>INDEX(prop.traf.4G.voice,MATCH(AQ$3,'Mercado móvil - Incumbente'!$S$3:$CP$3,0))*(AP206/SUM(AP206:AP207))</f>
        <v>0.5188502445143669</v>
      </c>
      <c r="AR206" s="230">
        <f>INDEX(prop.traf.4G.voice,MATCH(AR$3,'Mercado móvil - Incumbente'!$S$3:$CP$3,0))*(AQ206/SUM(AQ206:AQ207))</f>
        <v>0.5188502445143669</v>
      </c>
      <c r="AS206" s="230">
        <f>INDEX(prop.traf.4G.voice,MATCH(AS$3,'Mercado móvil - Incumbente'!$S$3:$CP$3,0))*(AR206/SUM(AR206:AR207))</f>
        <v>0.5188502445143669</v>
      </c>
      <c r="AT206" s="230">
        <f>INDEX(prop.traf.4G.voice,MATCH(AT$3,'Mercado móvil - Incumbente'!$S$3:$CP$3,0))*(AS206/SUM(AS206:AS207))</f>
        <v>0.5188502445143669</v>
      </c>
      <c r="AU206" s="230">
        <f>INDEX(prop.traf.4G.voice,MATCH(AU$3,'Mercado móvil - Incumbente'!$S$3:$CP$3,0))*(AT206/SUM(AT206:AT207))</f>
        <v>0.5188502445143669</v>
      </c>
      <c r="AV206" s="230">
        <f>INDEX(prop.traf.4G.voice,MATCH(AV$3,'Mercado móvil - Incumbente'!$S$3:$CP$3,0))*(AU206/SUM(AU206:AU207))</f>
        <v>0.5188502445143669</v>
      </c>
      <c r="AW206" s="230">
        <f>INDEX(prop.traf.4G.voice,MATCH(AW$3,'Mercado móvil - Incumbente'!$S$3:$CP$3,0))*(AV206/SUM(AV206:AV207))</f>
        <v>0.5188502445143669</v>
      </c>
      <c r="AX206" s="230">
        <f>INDEX(prop.traf.4G.voice,MATCH(AX$3,'Mercado móvil - Incumbente'!$S$3:$CP$3,0))*(AW206/SUM(AW206:AW207))</f>
        <v>0.5188502445143669</v>
      </c>
      <c r="AY206" s="230">
        <f>INDEX(prop.traf.4G.voice,MATCH(AY$3,'Mercado móvil - Incumbente'!$S$3:$CP$3,0))*(AX206/SUM(AX206:AX207))</f>
        <v>0.5188502445143669</v>
      </c>
      <c r="AZ206" s="230">
        <f>INDEX(prop.traf.4G.voice,MATCH(AZ$3,'Mercado móvil - Incumbente'!$S$3:$CP$3,0))*(AY206/SUM(AY206:AY207))</f>
        <v>0.5188502445143669</v>
      </c>
      <c r="BA206" s="230">
        <f>INDEX(prop.traf.4G.voice,MATCH(BA$3,'Mercado móvil - Incumbente'!$S$3:$CP$3,0))*(AZ206/SUM(AZ206:AZ207))</f>
        <v>0.5188502445143669</v>
      </c>
      <c r="BB206" s="230">
        <f>INDEX(prop.traf.4G.voice,MATCH(BB$3,'Mercado móvil - Incumbente'!$S$3:$CP$3,0))*(BA206/SUM(BA206:BA207))</f>
        <v>0.5188502445143669</v>
      </c>
      <c r="BC206" s="230">
        <f>INDEX(prop.traf.4G.voice,MATCH(BC$3,'Mercado móvil - Incumbente'!$S$3:$CP$3,0))*(BB206/SUM(BB206:BB207))</f>
        <v>0.5188502445143669</v>
      </c>
      <c r="BD206" s="230">
        <f>INDEX(prop.traf.4G.voice,MATCH(BD$3,'Mercado móvil - Incumbente'!$S$3:$CP$3,0))*(BC206/SUM(BC206:BC207))</f>
        <v>0.5188502445143669</v>
      </c>
      <c r="BE206" s="230">
        <f>INDEX(prop.traf.4G.voice,MATCH(BE$3,'Mercado móvil - Incumbente'!$S$3:$CP$3,0))*(BD206/SUM(BD206:BD207))</f>
        <v>0.5188502445143669</v>
      </c>
      <c r="BF206" s="230">
        <f>INDEX(prop.traf.4G.voice,MATCH(BF$3,'Mercado móvil - Incumbente'!$S$3:$CP$3,0))*(BE206/SUM(BE206:BE207))</f>
        <v>0.5188502445143669</v>
      </c>
      <c r="BG206" s="230">
        <f>INDEX(prop.traf.4G.voice,MATCH(BG$3,'Mercado móvil - Incumbente'!$S$3:$CP$3,0))*(BF206/SUM(BF206:BF207))</f>
        <v>0.5188502445143669</v>
      </c>
      <c r="BH206" s="230">
        <f>INDEX(prop.traf.4G.voice,MATCH(BH$3,'Mercado móvil - Incumbente'!$S$3:$CP$3,0))*(BG206/SUM(BG206:BG207))</f>
        <v>0.5188502445143669</v>
      </c>
      <c r="BI206" s="230">
        <f>INDEX(prop.traf.4G.voice,MATCH(BI$3,'Mercado móvil - Incumbente'!$S$3:$CP$3,0))*(BH206/SUM(BH206:BH207))</f>
        <v>0.5188502445143669</v>
      </c>
      <c r="BJ206" s="230">
        <f>INDEX(prop.traf.4G.voice,MATCH(BJ$3,'Mercado móvil - Incumbente'!$S$3:$CP$3,0))*(BI206/SUM(BI206:BI207))</f>
        <v>0.5188502445143669</v>
      </c>
      <c r="BK206" s="230">
        <f>INDEX(prop.traf.4G.voice,MATCH(BK$3,'Mercado móvil - Incumbente'!$S$3:$CP$3,0))*(BJ206/SUM(BJ206:BJ207))</f>
        <v>0.5188502445143669</v>
      </c>
      <c r="BL206" s="230">
        <f>INDEX(prop.traf.4G.voice,MATCH(BL$3,'Mercado móvil - Incumbente'!$S$3:$CP$3,0))*(BK206/SUM(BK206:BK207))</f>
        <v>0.5188502445143669</v>
      </c>
      <c r="BM206" s="230">
        <f>INDEX(prop.traf.4G.voice,MATCH(BM$3,'Mercado móvil - Incumbente'!$S$3:$CP$3,0))*(BL206/SUM(BL206:BL207))</f>
        <v>0.5188502445143669</v>
      </c>
      <c r="BN206" s="230">
        <f>INDEX(prop.traf.4G.voice,MATCH(BN$3,'Mercado móvil - Incumbente'!$S$3:$CP$3,0))*(BM206/SUM(BM206:BM207))</f>
        <v>0.5188502445143669</v>
      </c>
      <c r="BO206" s="230">
        <f>INDEX(prop.traf.4G.voice,MATCH(BO$3,'Mercado móvil - Incumbente'!$S$3:$CP$3,0))*(BN206/SUM(BN206:BN207))</f>
        <v>0.5188502445143669</v>
      </c>
      <c r="BP206" s="230">
        <f>INDEX(prop.traf.4G.voice,MATCH(BP$3,'Mercado móvil - Incumbente'!$S$3:$CP$3,0))*(BO206/SUM(BO206:BO207))</f>
        <v>0.5188502445143669</v>
      </c>
      <c r="BQ206" s="101"/>
    </row>
    <row r="207" spans="1:69">
      <c r="A207"/>
      <c r="B207" s="101"/>
      <c r="C207" s="34" t="s">
        <v>397</v>
      </c>
      <c r="D207"/>
      <c r="E207"/>
      <c r="F207"/>
      <c r="G207" t="s">
        <v>52</v>
      </c>
      <c r="H207" s="101"/>
      <c r="I207" s="101"/>
      <c r="J207" s="101"/>
      <c r="K207" s="101"/>
      <c r="L207" s="101"/>
      <c r="M207" s="101"/>
      <c r="N207" s="103"/>
      <c r="O207" s="113">
        <f>IFERROR(O134/SUM(O$117:O$118,O$125:O$126,O$133:O$134),0)</f>
        <v>0</v>
      </c>
      <c r="P207" s="113">
        <f t="shared" ref="P207:AB207" si="91">IFERROR(P134/SUM(P$117:P$118,P$125:P$126,P$133:P$134),0)</f>
        <v>0</v>
      </c>
      <c r="Q207" s="113">
        <f t="shared" si="91"/>
        <v>0</v>
      </c>
      <c r="R207" s="113">
        <f t="shared" si="91"/>
        <v>0</v>
      </c>
      <c r="S207" s="113">
        <f t="shared" si="91"/>
        <v>0</v>
      </c>
      <c r="T207" s="113">
        <f t="shared" si="91"/>
        <v>0</v>
      </c>
      <c r="U207" s="113">
        <f t="shared" si="91"/>
        <v>0</v>
      </c>
      <c r="V207" s="113">
        <f t="shared" si="91"/>
        <v>0</v>
      </c>
      <c r="W207" s="113">
        <f t="shared" si="91"/>
        <v>0</v>
      </c>
      <c r="X207" s="113">
        <f t="shared" si="91"/>
        <v>0</v>
      </c>
      <c r="Y207" s="113">
        <f t="shared" si="91"/>
        <v>0</v>
      </c>
      <c r="Z207" s="113">
        <f t="shared" si="91"/>
        <v>1.364469881685136E-3</v>
      </c>
      <c r="AA207" s="113">
        <f t="shared" si="91"/>
        <v>9.1968247354131082E-3</v>
      </c>
      <c r="AB207" s="113">
        <f t="shared" si="91"/>
        <v>2.4471715036846718E-2</v>
      </c>
      <c r="AC207" s="230">
        <f>INDEX(prop.traf.4G.voice,MATCH(AC$3,'Mercado móvil - Incumbente'!$S$3:$CP$3,0))*(AB207/SUM(AB206:AB207))</f>
        <v>3.5891848720708511E-2</v>
      </c>
      <c r="AD207" s="230">
        <f>INDEX(prop.traf.4G.voice,MATCH(AD$3,'Mercado móvil - Incumbente'!$S$3:$CP$3,0))*(AC207/SUM(AC206:AC207))</f>
        <v>4.4748278924519713E-2</v>
      </c>
      <c r="AE207" s="230">
        <f>INDEX(prop.traf.4G.voice,MATCH(AE$3,'Mercado móvil - Incumbente'!$S$3:$CP$3,0))*(AD207/SUM(AD206:AD207))</f>
        <v>5.3604709128330895E-2</v>
      </c>
      <c r="AF207" s="230">
        <f>INDEX(prop.traf.4G.voice,MATCH(AF$3,'Mercado móvil - Incumbente'!$S$3:$CP$3,0))*(AE207/SUM(AE206:AE207))</f>
        <v>6.2461139332142104E-2</v>
      </c>
      <c r="AG207" s="230">
        <f>INDEX(prop.traf.4G.voice,MATCH(AG$3,'Mercado móvil - Incumbente'!$S$3:$CP$3,0))*(AF207/SUM(AF206:AF207))</f>
        <v>7.1317569535953293E-2</v>
      </c>
      <c r="AH207" s="230">
        <f>INDEX(prop.traf.4G.voice,MATCH(AH$3,'Mercado móvil - Incumbente'!$S$3:$CP$3,0))*(AG207/SUM(AG206:AG207))</f>
        <v>8.0173999739764468E-2</v>
      </c>
      <c r="AI207" s="230">
        <f>INDEX(prop.traf.4G.voice,MATCH(AI$3,'Mercado móvil - Incumbente'!$S$3:$CP$3,0))*(AH207/SUM(AH206:AH207))</f>
        <v>8.903042994357567E-2</v>
      </c>
      <c r="AJ207" s="230">
        <f>INDEX(prop.traf.4G.voice,MATCH(AJ$3,'Mercado móvil - Incumbente'!$S$3:$CP$3,0))*(AI207/SUM(AI206:AI207))</f>
        <v>9.7886860147386859E-2</v>
      </c>
      <c r="AK207" s="230">
        <f>INDEX(prop.traf.4G.voice,MATCH(AK$3,'Mercado móvil - Incumbente'!$S$3:$CP$3,0))*(AJ207/SUM(AJ206:AJ207))</f>
        <v>0.10114975548563308</v>
      </c>
      <c r="AL207" s="230">
        <f>INDEX(prop.traf.4G.voice,MATCH(AL$3,'Mercado móvil - Incumbente'!$S$3:$CP$3,0))*(AK207/SUM(AK206:AK207))</f>
        <v>0.10114975548563308</v>
      </c>
      <c r="AM207" s="230">
        <f>INDEX(prop.traf.4G.voice,MATCH(AM$3,'Mercado móvil - Incumbente'!$S$3:$CP$3,0))*(AL207/SUM(AL206:AL207))</f>
        <v>0.10114975548563308</v>
      </c>
      <c r="AN207" s="230">
        <f>INDEX(prop.traf.4G.voice,MATCH(AN$3,'Mercado móvil - Incumbente'!$S$3:$CP$3,0))*(AM207/SUM(AM206:AM207))</f>
        <v>0.10114975548563308</v>
      </c>
      <c r="AO207" s="230">
        <f>INDEX(prop.traf.4G.voice,MATCH(AO$3,'Mercado móvil - Incumbente'!$S$3:$CP$3,0))*(AN207/SUM(AN206:AN207))</f>
        <v>0.10114975548563308</v>
      </c>
      <c r="AP207" s="230">
        <f>INDEX(prop.traf.4G.voice,MATCH(AP$3,'Mercado móvil - Incumbente'!$S$3:$CP$3,0))*(AO207/SUM(AO206:AO207))</f>
        <v>0.10114975548563308</v>
      </c>
      <c r="AQ207" s="230">
        <f>INDEX(prop.traf.4G.voice,MATCH(AQ$3,'Mercado móvil - Incumbente'!$S$3:$CP$3,0))*(AP207/SUM(AP206:AP207))</f>
        <v>0.10114975548563308</v>
      </c>
      <c r="AR207" s="230">
        <f>INDEX(prop.traf.4G.voice,MATCH(AR$3,'Mercado móvil - Incumbente'!$S$3:$CP$3,0))*(AQ207/SUM(AQ206:AQ207))</f>
        <v>0.10114975548563308</v>
      </c>
      <c r="AS207" s="230">
        <f>INDEX(prop.traf.4G.voice,MATCH(AS$3,'Mercado móvil - Incumbente'!$S$3:$CP$3,0))*(AR207/SUM(AR206:AR207))</f>
        <v>0.10114975548563308</v>
      </c>
      <c r="AT207" s="230">
        <f>INDEX(prop.traf.4G.voice,MATCH(AT$3,'Mercado móvil - Incumbente'!$S$3:$CP$3,0))*(AS207/SUM(AS206:AS207))</f>
        <v>0.10114975548563308</v>
      </c>
      <c r="AU207" s="230">
        <f>INDEX(prop.traf.4G.voice,MATCH(AU$3,'Mercado móvil - Incumbente'!$S$3:$CP$3,0))*(AT207/SUM(AT206:AT207))</f>
        <v>0.10114975548563308</v>
      </c>
      <c r="AV207" s="230">
        <f>INDEX(prop.traf.4G.voice,MATCH(AV$3,'Mercado móvil - Incumbente'!$S$3:$CP$3,0))*(AU207/SUM(AU206:AU207))</f>
        <v>0.10114975548563308</v>
      </c>
      <c r="AW207" s="230">
        <f>INDEX(prop.traf.4G.voice,MATCH(AW$3,'Mercado móvil - Incumbente'!$S$3:$CP$3,0))*(AV207/SUM(AV206:AV207))</f>
        <v>0.10114975548563308</v>
      </c>
      <c r="AX207" s="230">
        <f>INDEX(prop.traf.4G.voice,MATCH(AX$3,'Mercado móvil - Incumbente'!$S$3:$CP$3,0))*(AW207/SUM(AW206:AW207))</f>
        <v>0.10114975548563308</v>
      </c>
      <c r="AY207" s="230">
        <f>INDEX(prop.traf.4G.voice,MATCH(AY$3,'Mercado móvil - Incumbente'!$S$3:$CP$3,0))*(AX207/SUM(AX206:AX207))</f>
        <v>0.10114975548563308</v>
      </c>
      <c r="AZ207" s="230">
        <f>INDEX(prop.traf.4G.voice,MATCH(AZ$3,'Mercado móvil - Incumbente'!$S$3:$CP$3,0))*(AY207/SUM(AY206:AY207))</f>
        <v>0.10114975548563308</v>
      </c>
      <c r="BA207" s="230">
        <f>INDEX(prop.traf.4G.voice,MATCH(BA$3,'Mercado móvil - Incumbente'!$S$3:$CP$3,0))*(AZ207/SUM(AZ206:AZ207))</f>
        <v>0.10114975548563308</v>
      </c>
      <c r="BB207" s="230">
        <f>INDEX(prop.traf.4G.voice,MATCH(BB$3,'Mercado móvil - Incumbente'!$S$3:$CP$3,0))*(BA207/SUM(BA206:BA207))</f>
        <v>0.10114975548563308</v>
      </c>
      <c r="BC207" s="230">
        <f>INDEX(prop.traf.4G.voice,MATCH(BC$3,'Mercado móvil - Incumbente'!$S$3:$CP$3,0))*(BB207/SUM(BB206:BB207))</f>
        <v>0.10114975548563308</v>
      </c>
      <c r="BD207" s="230">
        <f>INDEX(prop.traf.4G.voice,MATCH(BD$3,'Mercado móvil - Incumbente'!$S$3:$CP$3,0))*(BC207/SUM(BC206:BC207))</f>
        <v>0.10114975548563308</v>
      </c>
      <c r="BE207" s="230">
        <f>INDEX(prop.traf.4G.voice,MATCH(BE$3,'Mercado móvil - Incumbente'!$S$3:$CP$3,0))*(BD207/SUM(BD206:BD207))</f>
        <v>0.10114975548563308</v>
      </c>
      <c r="BF207" s="230">
        <f>INDEX(prop.traf.4G.voice,MATCH(BF$3,'Mercado móvil - Incumbente'!$S$3:$CP$3,0))*(BE207/SUM(BE206:BE207))</f>
        <v>0.10114975548563308</v>
      </c>
      <c r="BG207" s="230">
        <f>INDEX(prop.traf.4G.voice,MATCH(BG$3,'Mercado móvil - Incumbente'!$S$3:$CP$3,0))*(BF207/SUM(BF206:BF207))</f>
        <v>0.10114975548563308</v>
      </c>
      <c r="BH207" s="230">
        <f>INDEX(prop.traf.4G.voice,MATCH(BH$3,'Mercado móvil - Incumbente'!$S$3:$CP$3,0))*(BG207/SUM(BG206:BG207))</f>
        <v>0.10114975548563308</v>
      </c>
      <c r="BI207" s="230">
        <f>INDEX(prop.traf.4G.voice,MATCH(BI$3,'Mercado móvil - Incumbente'!$S$3:$CP$3,0))*(BH207/SUM(BH206:BH207))</f>
        <v>0.10114975548563308</v>
      </c>
      <c r="BJ207" s="230">
        <f>INDEX(prop.traf.4G.voice,MATCH(BJ$3,'Mercado móvil - Incumbente'!$S$3:$CP$3,0))*(BI207/SUM(BI206:BI207))</f>
        <v>0.10114975548563308</v>
      </c>
      <c r="BK207" s="230">
        <f>INDEX(prop.traf.4G.voice,MATCH(BK$3,'Mercado móvil - Incumbente'!$S$3:$CP$3,0))*(BJ207/SUM(BJ206:BJ207))</f>
        <v>0.10114975548563308</v>
      </c>
      <c r="BL207" s="230">
        <f>INDEX(prop.traf.4G.voice,MATCH(BL$3,'Mercado móvil - Incumbente'!$S$3:$CP$3,0))*(BK207/SUM(BK206:BK207))</f>
        <v>0.10114975548563308</v>
      </c>
      <c r="BM207" s="230">
        <f>INDEX(prop.traf.4G.voice,MATCH(BM$3,'Mercado móvil - Incumbente'!$S$3:$CP$3,0))*(BL207/SUM(BL206:BL207))</f>
        <v>0.10114975548563308</v>
      </c>
      <c r="BN207" s="230">
        <f>INDEX(prop.traf.4G.voice,MATCH(BN$3,'Mercado móvil - Incumbente'!$S$3:$CP$3,0))*(BM207/SUM(BM206:BM207))</f>
        <v>0.10114975548563308</v>
      </c>
      <c r="BO207" s="230">
        <f>INDEX(prop.traf.4G.voice,MATCH(BO$3,'Mercado móvil - Incumbente'!$S$3:$CP$3,0))*(BN207/SUM(BN206:BN207))</f>
        <v>0.10114975548563308</v>
      </c>
      <c r="BP207" s="230">
        <f>INDEX(prop.traf.4G.voice,MATCH(BP$3,'Mercado móvil - Incumbente'!$S$3:$CP$3,0))*(BO207/SUM(BO206:BO207))</f>
        <v>0.10114975548563308</v>
      </c>
      <c r="BQ207" s="101"/>
    </row>
    <row r="208" spans="1:69" ht="12">
      <c r="A208" s="101"/>
      <c r="B208" s="101"/>
      <c r="C208" s="34"/>
      <c r="D208"/>
      <c r="E208"/>
      <c r="F208"/>
      <c r="G208"/>
      <c r="H208" s="101"/>
      <c r="I208" s="101"/>
      <c r="J208" s="101"/>
      <c r="K208" s="101"/>
      <c r="L208" s="101"/>
      <c r="M208" s="101"/>
      <c r="N208" s="103"/>
      <c r="O208" s="114"/>
      <c r="P208" s="114" t="b">
        <f>SUM(P202:P207)=100%</f>
        <v>1</v>
      </c>
      <c r="Q208" s="114" t="b">
        <f t="shared" ref="Q208:BP208" si="92">SUM(Q202:Q207)=100%</f>
        <v>1</v>
      </c>
      <c r="R208" s="114" t="b">
        <f t="shared" si="92"/>
        <v>1</v>
      </c>
      <c r="S208" s="114" t="b">
        <f t="shared" si="92"/>
        <v>1</v>
      </c>
      <c r="T208" s="114" t="b">
        <f t="shared" si="92"/>
        <v>1</v>
      </c>
      <c r="U208" s="114" t="b">
        <f t="shared" si="92"/>
        <v>1</v>
      </c>
      <c r="V208" s="114" t="b">
        <f t="shared" si="92"/>
        <v>1</v>
      </c>
      <c r="W208" s="114" t="b">
        <f t="shared" si="92"/>
        <v>1</v>
      </c>
      <c r="X208" s="114" t="b">
        <f t="shared" si="92"/>
        <v>1</v>
      </c>
      <c r="Y208" s="114" t="b">
        <f t="shared" si="92"/>
        <v>1</v>
      </c>
      <c r="Z208" s="114" t="b">
        <f t="shared" si="92"/>
        <v>1</v>
      </c>
      <c r="AA208" s="114" t="b">
        <f t="shared" si="92"/>
        <v>1</v>
      </c>
      <c r="AB208" s="114" t="b">
        <f t="shared" si="92"/>
        <v>1</v>
      </c>
      <c r="AC208" s="114" t="b">
        <f t="shared" si="92"/>
        <v>1</v>
      </c>
      <c r="AD208" s="114" t="b">
        <f t="shared" si="92"/>
        <v>1</v>
      </c>
      <c r="AE208" s="114" t="b">
        <f t="shared" si="92"/>
        <v>1</v>
      </c>
      <c r="AF208" s="114" t="b">
        <f t="shared" si="92"/>
        <v>1</v>
      </c>
      <c r="AG208" s="114" t="b">
        <f t="shared" si="92"/>
        <v>1</v>
      </c>
      <c r="AH208" s="114" t="b">
        <f t="shared" si="92"/>
        <v>1</v>
      </c>
      <c r="AI208" s="114" t="b">
        <f t="shared" si="92"/>
        <v>1</v>
      </c>
      <c r="AJ208" s="114" t="b">
        <f t="shared" si="92"/>
        <v>1</v>
      </c>
      <c r="AK208" s="114" t="b">
        <f t="shared" si="92"/>
        <v>1</v>
      </c>
      <c r="AL208" s="114" t="b">
        <f t="shared" si="92"/>
        <v>1</v>
      </c>
      <c r="AM208" s="114" t="b">
        <f t="shared" si="92"/>
        <v>1</v>
      </c>
      <c r="AN208" s="114" t="b">
        <f t="shared" si="92"/>
        <v>1</v>
      </c>
      <c r="AO208" s="114" t="b">
        <f t="shared" si="92"/>
        <v>1</v>
      </c>
      <c r="AP208" s="114" t="b">
        <f t="shared" si="92"/>
        <v>1</v>
      </c>
      <c r="AQ208" s="114" t="b">
        <f t="shared" si="92"/>
        <v>1</v>
      </c>
      <c r="AR208" s="114" t="b">
        <f t="shared" si="92"/>
        <v>1</v>
      </c>
      <c r="AS208" s="114" t="b">
        <f t="shared" si="92"/>
        <v>1</v>
      </c>
      <c r="AT208" s="114" t="b">
        <f t="shared" si="92"/>
        <v>1</v>
      </c>
      <c r="AU208" s="114" t="b">
        <f t="shared" si="92"/>
        <v>1</v>
      </c>
      <c r="AV208" s="114" t="b">
        <f t="shared" si="92"/>
        <v>1</v>
      </c>
      <c r="AW208" s="114" t="b">
        <f t="shared" si="92"/>
        <v>1</v>
      </c>
      <c r="AX208" s="114" t="b">
        <f t="shared" si="92"/>
        <v>1</v>
      </c>
      <c r="AY208" s="114" t="b">
        <f t="shared" si="92"/>
        <v>1</v>
      </c>
      <c r="AZ208" s="114" t="b">
        <f t="shared" si="92"/>
        <v>1</v>
      </c>
      <c r="BA208" s="114" t="b">
        <f t="shared" si="92"/>
        <v>1</v>
      </c>
      <c r="BB208" s="114" t="b">
        <f t="shared" si="92"/>
        <v>1</v>
      </c>
      <c r="BC208" s="114" t="b">
        <f t="shared" si="92"/>
        <v>1</v>
      </c>
      <c r="BD208" s="114" t="b">
        <f t="shared" si="92"/>
        <v>1</v>
      </c>
      <c r="BE208" s="114" t="b">
        <f t="shared" si="92"/>
        <v>1</v>
      </c>
      <c r="BF208" s="114" t="b">
        <f t="shared" si="92"/>
        <v>1</v>
      </c>
      <c r="BG208" s="114" t="b">
        <f t="shared" si="92"/>
        <v>1</v>
      </c>
      <c r="BH208" s="114" t="b">
        <f t="shared" si="92"/>
        <v>1</v>
      </c>
      <c r="BI208" s="114" t="b">
        <f t="shared" si="92"/>
        <v>1</v>
      </c>
      <c r="BJ208" s="114" t="b">
        <f t="shared" si="92"/>
        <v>1</v>
      </c>
      <c r="BK208" s="114" t="b">
        <f t="shared" si="92"/>
        <v>1</v>
      </c>
      <c r="BL208" s="114" t="b">
        <f t="shared" si="92"/>
        <v>1</v>
      </c>
      <c r="BM208" s="114" t="b">
        <f t="shared" si="92"/>
        <v>1</v>
      </c>
      <c r="BN208" s="114" t="b">
        <f t="shared" si="92"/>
        <v>1</v>
      </c>
      <c r="BO208" s="114" t="b">
        <f t="shared" si="92"/>
        <v>1</v>
      </c>
      <c r="BP208" s="114" t="b">
        <f t="shared" si="92"/>
        <v>1</v>
      </c>
      <c r="BQ208" s="101"/>
    </row>
    <row r="209" spans="1:69" ht="12">
      <c r="A209" s="101"/>
      <c r="B209" s="101"/>
      <c r="C209" s="34"/>
      <c r="D209"/>
      <c r="E209"/>
      <c r="F209"/>
      <c r="G209"/>
      <c r="H209" s="101"/>
      <c r="I209" s="101"/>
      <c r="J209" s="101"/>
      <c r="K209" s="101"/>
      <c r="L209" s="101"/>
      <c r="M209" s="101"/>
      <c r="N209" s="103"/>
      <c r="O209" s="114"/>
      <c r="P209" s="114"/>
      <c r="Q209" s="114"/>
      <c r="R209" s="114"/>
      <c r="S209" s="114"/>
      <c r="T209" s="114"/>
      <c r="U209" s="114"/>
      <c r="V209" s="114"/>
      <c r="W209" s="114"/>
      <c r="X209" s="114"/>
      <c r="Y209" s="109"/>
      <c r="Z209" s="110"/>
      <c r="AA209" s="110"/>
      <c r="AB209" s="101"/>
      <c r="AC209" s="101"/>
      <c r="AD209" s="228"/>
      <c r="AE209" s="228"/>
      <c r="AF209" s="228"/>
      <c r="AG209" s="101"/>
      <c r="AH209" s="101"/>
      <c r="AI209" s="101"/>
      <c r="AJ209" s="101"/>
      <c r="AK209" s="101"/>
      <c r="AL209" s="101"/>
      <c r="AM209" s="101"/>
      <c r="AN209" s="101"/>
      <c r="AO209" s="101"/>
      <c r="AP209" s="101"/>
      <c r="AQ209" s="101"/>
      <c r="AR209" s="101"/>
      <c r="AS209" s="101"/>
      <c r="AT209" s="101"/>
      <c r="AU209" s="101"/>
      <c r="AV209" s="101"/>
      <c r="AW209" s="101"/>
      <c r="AX209" s="101"/>
      <c r="AY209" s="101"/>
      <c r="AZ209" s="101"/>
      <c r="BA209" s="101"/>
      <c r="BB209" s="101"/>
      <c r="BC209" s="101"/>
      <c r="BD209" s="101"/>
      <c r="BE209" s="101"/>
      <c r="BF209" s="101"/>
      <c r="BG209" s="101"/>
      <c r="BH209" s="101"/>
      <c r="BI209" s="101"/>
      <c r="BJ209" s="101"/>
      <c r="BK209" s="101"/>
      <c r="BL209" s="101"/>
      <c r="BM209" s="101"/>
      <c r="BN209" s="101"/>
      <c r="BO209" s="101"/>
      <c r="BP209" s="101"/>
      <c r="BQ209" s="101"/>
    </row>
    <row r="210" spans="1:69">
      <c r="A210"/>
      <c r="B210" s="101"/>
      <c r="C210" s="69" t="s">
        <v>398</v>
      </c>
      <c r="D210"/>
      <c r="E210"/>
      <c r="F210"/>
      <c r="G210" t="s">
        <v>72</v>
      </c>
      <c r="H210" s="101"/>
      <c r="I210" s="101"/>
      <c r="J210" s="101"/>
      <c r="K210" s="101"/>
      <c r="L210" s="101"/>
      <c r="M210" s="101"/>
      <c r="N210" s="103"/>
      <c r="O210" s="209">
        <f t="shared" ref="O210:AB210" si="93">SUM(O$117:O$118,O$125:O$126,O$133:O$134)*O$160/cuota_operador_movil_incumbente</f>
        <v>0</v>
      </c>
      <c r="P210" s="209">
        <f t="shared" si="93"/>
        <v>0</v>
      </c>
      <c r="Q210" s="209">
        <f t="shared" si="93"/>
        <v>0</v>
      </c>
      <c r="R210" s="209">
        <f t="shared" si="93"/>
        <v>0</v>
      </c>
      <c r="S210" s="209">
        <f t="shared" si="93"/>
        <v>0</v>
      </c>
      <c r="T210" s="209">
        <f t="shared" si="93"/>
        <v>0</v>
      </c>
      <c r="U210" s="209">
        <f t="shared" si="93"/>
        <v>2209348908.8363619</v>
      </c>
      <c r="V210" s="209">
        <f t="shared" si="93"/>
        <v>6070399747.9443951</v>
      </c>
      <c r="W210" s="209">
        <f t="shared" si="93"/>
        <v>10709239116.19429</v>
      </c>
      <c r="X210" s="209">
        <f t="shared" si="93"/>
        <v>19552277433.230663</v>
      </c>
      <c r="Y210" s="209">
        <f t="shared" si="93"/>
        <v>33762879371.976841</v>
      </c>
      <c r="Z210" s="209">
        <f t="shared" si="93"/>
        <v>43308052282.04821</v>
      </c>
      <c r="AA210" s="209">
        <f t="shared" si="93"/>
        <v>51758702134.125008</v>
      </c>
      <c r="AB210" s="209">
        <f t="shared" si="93"/>
        <v>60501487376.026527</v>
      </c>
      <c r="AC210" s="209">
        <f>+AB210*AC60</f>
        <v>62523016899.536896</v>
      </c>
      <c r="AD210" s="209">
        <f t="shared" ref="AD210:BP210" si="94">+AC210*AD60</f>
        <v>64804600295.3069</v>
      </c>
      <c r="AE210" s="209">
        <f t="shared" si="94"/>
        <v>67064396819.385956</v>
      </c>
      <c r="AF210" s="209">
        <f t="shared" si="94"/>
        <v>69303688078.282928</v>
      </c>
      <c r="AG210" s="209">
        <f t="shared" si="94"/>
        <v>71549195759.719223</v>
      </c>
      <c r="AH210" s="209">
        <f t="shared" si="94"/>
        <v>73776515248.197876</v>
      </c>
      <c r="AI210" s="209">
        <f t="shared" si="94"/>
        <v>75985036383.29776</v>
      </c>
      <c r="AJ210" s="209">
        <f t="shared" si="94"/>
        <v>77035350098.205475</v>
      </c>
      <c r="AK210" s="209">
        <f t="shared" si="94"/>
        <v>77668277910.755432</v>
      </c>
      <c r="AL210" s="209">
        <f t="shared" si="94"/>
        <v>78283472037.112671</v>
      </c>
      <c r="AM210" s="209">
        <f t="shared" si="94"/>
        <v>78883066904.084686</v>
      </c>
      <c r="AN210" s="209">
        <f t="shared" si="94"/>
        <v>79468712246.096069</v>
      </c>
      <c r="AO210" s="209">
        <f t="shared" si="94"/>
        <v>80038484650.439285</v>
      </c>
      <c r="AP210" s="209">
        <f t="shared" si="94"/>
        <v>80590522491.673599</v>
      </c>
      <c r="AQ210" s="209">
        <f t="shared" si="94"/>
        <v>81125182376.030334</v>
      </c>
      <c r="AR210" s="209">
        <f t="shared" si="94"/>
        <v>81642923443.904831</v>
      </c>
      <c r="AS210" s="209">
        <f t="shared" si="94"/>
        <v>82143443713.161697</v>
      </c>
      <c r="AT210" s="209">
        <f t="shared" si="94"/>
        <v>82626103299.116959</v>
      </c>
      <c r="AU210" s="209">
        <f t="shared" si="94"/>
        <v>83090751166.046158</v>
      </c>
      <c r="AV210" s="209">
        <f t="shared" si="94"/>
        <v>83537751062.189697</v>
      </c>
      <c r="AW210" s="209">
        <f t="shared" si="94"/>
        <v>83967425720.19101</v>
      </c>
      <c r="AX210" s="209">
        <f t="shared" si="94"/>
        <v>84379516684.822845</v>
      </c>
      <c r="AY210" s="209">
        <f t="shared" si="94"/>
        <v>84773497109.344299</v>
      </c>
      <c r="AZ210" s="209">
        <f t="shared" si="94"/>
        <v>85149255366.12439</v>
      </c>
      <c r="BA210" s="209">
        <f t="shared" si="94"/>
        <v>85507151958.205566</v>
      </c>
      <c r="BB210" s="209">
        <f t="shared" si="94"/>
        <v>85847569480.732803</v>
      </c>
      <c r="BC210" s="209">
        <f t="shared" si="94"/>
        <v>86170453950.173416</v>
      </c>
      <c r="BD210" s="209">
        <f t="shared" si="94"/>
        <v>86475533907.155212</v>
      </c>
      <c r="BE210" s="209">
        <f t="shared" si="94"/>
        <v>86762868145.492142</v>
      </c>
      <c r="BF210" s="209">
        <f t="shared" si="94"/>
        <v>87027490401.243408</v>
      </c>
      <c r="BG210" s="209">
        <f t="shared" si="94"/>
        <v>87210727859.777939</v>
      </c>
      <c r="BH210" s="209">
        <f t="shared" si="94"/>
        <v>87326574811.795059</v>
      </c>
      <c r="BI210" s="209">
        <f t="shared" si="94"/>
        <v>87442575670.392883</v>
      </c>
      <c r="BJ210" s="209">
        <f t="shared" si="94"/>
        <v>87558730640.06311</v>
      </c>
      <c r="BK210" s="209">
        <f t="shared" si="94"/>
        <v>87675039925.569107</v>
      </c>
      <c r="BL210" s="209">
        <f t="shared" si="94"/>
        <v>87791503731.94632</v>
      </c>
      <c r="BM210" s="209">
        <f t="shared" si="94"/>
        <v>87908122264.502686</v>
      </c>
      <c r="BN210" s="209">
        <f t="shared" si="94"/>
        <v>88024895728.818893</v>
      </c>
      <c r="BO210" s="209">
        <f t="shared" si="94"/>
        <v>88141824330.748856</v>
      </c>
      <c r="BP210" s="209">
        <f t="shared" si="94"/>
        <v>88258908276.419998</v>
      </c>
      <c r="BQ210" s="101"/>
    </row>
    <row r="211" spans="1:69">
      <c r="A211"/>
      <c r="B211" s="101"/>
      <c r="C211" s="34" t="s">
        <v>392</v>
      </c>
      <c r="D211"/>
      <c r="E211"/>
      <c r="F211"/>
      <c r="G211" t="s">
        <v>72</v>
      </c>
      <c r="H211" s="101"/>
      <c r="I211" s="101"/>
      <c r="J211" s="101"/>
      <c r="K211" s="101"/>
      <c r="L211" s="101"/>
      <c r="M211" s="101"/>
      <c r="N211" s="103"/>
      <c r="O211" s="87">
        <f t="shared" ref="O211:T216" si="95">O202*O$190</f>
        <v>0</v>
      </c>
      <c r="P211" s="87">
        <f t="shared" si="95"/>
        <v>0</v>
      </c>
      <c r="Q211" s="87">
        <f t="shared" si="95"/>
        <v>0</v>
      </c>
      <c r="R211" s="87">
        <f t="shared" si="95"/>
        <v>0</v>
      </c>
      <c r="S211" s="87">
        <f t="shared" si="95"/>
        <v>0</v>
      </c>
      <c r="T211" s="87">
        <f t="shared" si="95"/>
        <v>0</v>
      </c>
      <c r="U211" s="87">
        <f>U202*U$210</f>
        <v>1214254621.8430681</v>
      </c>
      <c r="V211" s="87">
        <f t="shared" ref="V211:AB211" si="96">V202*V$210</f>
        <v>2780234982.6895008</v>
      </c>
      <c r="W211" s="87">
        <f t="shared" si="96"/>
        <v>4316239155.4597406</v>
      </c>
      <c r="X211" s="87">
        <f t="shared" si="96"/>
        <v>5731146860.1218119</v>
      </c>
      <c r="Y211" s="87">
        <f t="shared" si="96"/>
        <v>7170634209.5504599</v>
      </c>
      <c r="Z211" s="87">
        <f t="shared" si="96"/>
        <v>7404962198.9742022</v>
      </c>
      <c r="AA211" s="87">
        <f t="shared" si="96"/>
        <v>6486115826.102499</v>
      </c>
      <c r="AB211" s="87">
        <f t="shared" si="96"/>
        <v>6025087372.1057682</v>
      </c>
      <c r="AC211" s="87">
        <f>AC202*AC$210</f>
        <v>4970657818.6767063</v>
      </c>
      <c r="AD211" s="87">
        <f t="shared" ref="AD211:BP211" si="97">AD202*AD$210</f>
        <v>4648463047.3100138</v>
      </c>
      <c r="AE211" s="87">
        <f t="shared" si="97"/>
        <v>3447567473.6905923</v>
      </c>
      <c r="AF211" s="87">
        <f t="shared" si="97"/>
        <v>3314123088.0335903</v>
      </c>
      <c r="AG211" s="87">
        <f t="shared" si="97"/>
        <v>3763654330.5262923</v>
      </c>
      <c r="AH211" s="87">
        <f t="shared" si="97"/>
        <v>3616215396.345067</v>
      </c>
      <c r="AI211" s="87">
        <f t="shared" si="97"/>
        <v>3451945803.8305755</v>
      </c>
      <c r="AJ211" s="87">
        <f t="shared" si="97"/>
        <v>3223371793.1212749</v>
      </c>
      <c r="AK211" s="87">
        <f t="shared" si="97"/>
        <v>2599884192.580987</v>
      </c>
      <c r="AL211" s="87">
        <f t="shared" si="97"/>
        <v>2620477329.5412612</v>
      </c>
      <c r="AM211" s="87">
        <f t="shared" si="97"/>
        <v>2640548293.627583</v>
      </c>
      <c r="AN211" s="87">
        <f t="shared" si="97"/>
        <v>2660152308.3954096</v>
      </c>
      <c r="AO211" s="87">
        <f t="shared" si="97"/>
        <v>2679224989.1251526</v>
      </c>
      <c r="AP211" s="87">
        <f t="shared" si="97"/>
        <v>2697704019.3771272</v>
      </c>
      <c r="AQ211" s="87">
        <f t="shared" si="97"/>
        <v>2715601336.2629666</v>
      </c>
      <c r="AR211" s="87">
        <f t="shared" si="97"/>
        <v>2732932309.1443739</v>
      </c>
      <c r="AS211" s="87">
        <f t="shared" si="97"/>
        <v>2749686829.4081368</v>
      </c>
      <c r="AT211" s="87">
        <f t="shared" si="97"/>
        <v>2765843477.4204006</v>
      </c>
      <c r="AU211" s="87">
        <f t="shared" si="97"/>
        <v>2781397197.3797102</v>
      </c>
      <c r="AV211" s="87">
        <f t="shared" si="97"/>
        <v>2796360165.4708052</v>
      </c>
      <c r="AW211" s="87">
        <f t="shared" si="97"/>
        <v>2810743184.9137473</v>
      </c>
      <c r="AX211" s="87">
        <f t="shared" si="97"/>
        <v>2824537604.1241598</v>
      </c>
      <c r="AY211" s="87">
        <f t="shared" si="97"/>
        <v>2837725787.3239551</v>
      </c>
      <c r="AZ211" s="87">
        <f t="shared" si="97"/>
        <v>2850303997.8664484</v>
      </c>
      <c r="BA211" s="87">
        <f t="shared" si="97"/>
        <v>2862284303.3059435</v>
      </c>
      <c r="BB211" s="87">
        <f t="shared" si="97"/>
        <v>2873679510.71241</v>
      </c>
      <c r="BC211" s="87">
        <f t="shared" si="97"/>
        <v>2884487813.0297751</v>
      </c>
      <c r="BD211" s="87">
        <f t="shared" si="97"/>
        <v>2894700123.3701901</v>
      </c>
      <c r="BE211" s="87">
        <f t="shared" si="97"/>
        <v>2904318409.810091</v>
      </c>
      <c r="BF211" s="87">
        <f t="shared" si="97"/>
        <v>2913176430.5907679</v>
      </c>
      <c r="BG211" s="87">
        <f t="shared" si="97"/>
        <v>2919310159.6336603</v>
      </c>
      <c r="BH211" s="87">
        <f t="shared" si="97"/>
        <v>2923188044.7549715</v>
      </c>
      <c r="BI211" s="87">
        <f t="shared" si="97"/>
        <v>2927071081.7773819</v>
      </c>
      <c r="BJ211" s="87">
        <f t="shared" si="97"/>
        <v>2930959277.5460887</v>
      </c>
      <c r="BK211" s="87">
        <f t="shared" si="97"/>
        <v>2934852638.9153843</v>
      </c>
      <c r="BL211" s="87">
        <f t="shared" si="97"/>
        <v>2938751172.7486672</v>
      </c>
      <c r="BM211" s="87">
        <f t="shared" si="97"/>
        <v>2942654885.9184594</v>
      </c>
      <c r="BN211" s="87">
        <f t="shared" si="97"/>
        <v>2946563785.3064113</v>
      </c>
      <c r="BO211" s="87">
        <f t="shared" si="97"/>
        <v>2950477877.8033199</v>
      </c>
      <c r="BP211" s="87">
        <f t="shared" si="97"/>
        <v>2954397170.3091378</v>
      </c>
      <c r="BQ211" s="101"/>
    </row>
    <row r="212" spans="1:69">
      <c r="A212"/>
      <c r="B212" s="101"/>
      <c r="C212" s="34" t="s">
        <v>393</v>
      </c>
      <c r="D212"/>
      <c r="E212"/>
      <c r="F212"/>
      <c r="G212" t="s">
        <v>72</v>
      </c>
      <c r="H212" s="101"/>
      <c r="I212" s="101"/>
      <c r="J212" s="101"/>
      <c r="K212" s="101"/>
      <c r="L212" s="101"/>
      <c r="M212" s="101"/>
      <c r="N212" s="103"/>
      <c r="O212" s="87">
        <f t="shared" si="95"/>
        <v>0</v>
      </c>
      <c r="P212" s="87">
        <f t="shared" si="95"/>
        <v>0</v>
      </c>
      <c r="Q212" s="87">
        <f t="shared" si="95"/>
        <v>0</v>
      </c>
      <c r="R212" s="87">
        <f t="shared" si="95"/>
        <v>0</v>
      </c>
      <c r="S212" s="87">
        <f t="shared" si="95"/>
        <v>0</v>
      </c>
      <c r="T212" s="87">
        <f t="shared" si="95"/>
        <v>0</v>
      </c>
      <c r="U212" s="87">
        <f t="shared" ref="U212:AB212" si="98">U203*U$210</f>
        <v>111354723.45874915</v>
      </c>
      <c r="V212" s="87">
        <f t="shared" si="98"/>
        <v>254964891.28269652</v>
      </c>
      <c r="W212" s="87">
        <f t="shared" si="98"/>
        <v>395826055.66574669</v>
      </c>
      <c r="X212" s="87">
        <f t="shared" si="98"/>
        <v>525581918.51200014</v>
      </c>
      <c r="Y212" s="87">
        <f t="shared" si="98"/>
        <v>1270085633.4437501</v>
      </c>
      <c r="Z212" s="87">
        <f t="shared" si="98"/>
        <v>1170032152.8713398</v>
      </c>
      <c r="AA212" s="87">
        <f t="shared" si="98"/>
        <v>1174172089.7479999</v>
      </c>
      <c r="AB212" s="87">
        <f t="shared" si="98"/>
        <v>1174589625.6413903</v>
      </c>
      <c r="AC212" s="87">
        <f t="shared" ref="AC212:BP212" si="99">AC203*AC$210</f>
        <v>969028786.77929807</v>
      </c>
      <c r="AD212" s="87">
        <f t="shared" si="99"/>
        <v>906216978.00200069</v>
      </c>
      <c r="AE212" s="87">
        <f t="shared" si="99"/>
        <v>672102616.64311337</v>
      </c>
      <c r="AF212" s="87">
        <f t="shared" si="99"/>
        <v>646087659.29685628</v>
      </c>
      <c r="AG212" s="87">
        <f t="shared" si="99"/>
        <v>733723688.65605712</v>
      </c>
      <c r="AH212" s="87">
        <f t="shared" si="99"/>
        <v>704980496.76366043</v>
      </c>
      <c r="AI212" s="87">
        <f t="shared" si="99"/>
        <v>672956171.26273024</v>
      </c>
      <c r="AJ212" s="87">
        <f t="shared" si="99"/>
        <v>628395711.78900242</v>
      </c>
      <c r="AK212" s="87">
        <f t="shared" si="99"/>
        <v>506846923.84923315</v>
      </c>
      <c r="AL212" s="87">
        <f t="shared" si="99"/>
        <v>510861551.94324815</v>
      </c>
      <c r="AM212" s="87">
        <f t="shared" si="99"/>
        <v>514774382.53580689</v>
      </c>
      <c r="AN212" s="87">
        <f t="shared" si="99"/>
        <v>518596181.44843602</v>
      </c>
      <c r="AO212" s="87">
        <f t="shared" si="99"/>
        <v>522314396.89242166</v>
      </c>
      <c r="AP212" s="87">
        <f t="shared" si="99"/>
        <v>525916880.28981954</v>
      </c>
      <c r="AQ212" s="87">
        <f t="shared" si="99"/>
        <v>529405958.77824926</v>
      </c>
      <c r="AR212" s="87">
        <f t="shared" si="99"/>
        <v>532784628.61182189</v>
      </c>
      <c r="AS212" s="87">
        <f t="shared" si="99"/>
        <v>536050919.11833388</v>
      </c>
      <c r="AT212" s="87">
        <f t="shared" si="99"/>
        <v>539200654.54428041</v>
      </c>
      <c r="AU212" s="87">
        <f t="shared" si="99"/>
        <v>542232849.26213908</v>
      </c>
      <c r="AV212" s="87">
        <f t="shared" si="99"/>
        <v>545149877.01678574</v>
      </c>
      <c r="AW212" s="87">
        <f t="shared" si="99"/>
        <v>547953843.89389575</v>
      </c>
      <c r="AX212" s="87">
        <f t="shared" si="99"/>
        <v>550643063.26875699</v>
      </c>
      <c r="AY212" s="87">
        <f t="shared" si="99"/>
        <v>553214097.04981959</v>
      </c>
      <c r="AZ212" s="87">
        <f t="shared" si="99"/>
        <v>555666216.77853024</v>
      </c>
      <c r="BA212" s="87">
        <f t="shared" si="99"/>
        <v>558001775.022282</v>
      </c>
      <c r="BB212" s="87">
        <f t="shared" si="99"/>
        <v>560223268.51690483</v>
      </c>
      <c r="BC212" s="87">
        <f t="shared" si="99"/>
        <v>562330344.97716463</v>
      </c>
      <c r="BD212" s="87">
        <f t="shared" si="99"/>
        <v>564321232.91602123</v>
      </c>
      <c r="BE212" s="87">
        <f t="shared" si="99"/>
        <v>566196316.00959742</v>
      </c>
      <c r="BF212" s="87">
        <f t="shared" si="99"/>
        <v>567923185.45897138</v>
      </c>
      <c r="BG212" s="87">
        <f t="shared" si="99"/>
        <v>569118954.75746024</v>
      </c>
      <c r="BH212" s="87">
        <f t="shared" si="99"/>
        <v>569874947.71683359</v>
      </c>
      <c r="BI212" s="87">
        <f t="shared" si="99"/>
        <v>570631945.0383364</v>
      </c>
      <c r="BJ212" s="87">
        <f t="shared" si="99"/>
        <v>571389948.05643857</v>
      </c>
      <c r="BK212" s="87">
        <f t="shared" si="99"/>
        <v>572148958.10738313</v>
      </c>
      <c r="BL212" s="87">
        <f t="shared" si="99"/>
        <v>572908976.52918839</v>
      </c>
      <c r="BM212" s="87">
        <f t="shared" si="99"/>
        <v>573670004.66165102</v>
      </c>
      <c r="BN212" s="87">
        <f t="shared" si="99"/>
        <v>574432043.84634745</v>
      </c>
      <c r="BO212" s="87">
        <f t="shared" si="99"/>
        <v>575195095.42663729</v>
      </c>
      <c r="BP212" s="87">
        <f t="shared" si="99"/>
        <v>575959160.74766493</v>
      </c>
      <c r="BQ212" s="101"/>
    </row>
    <row r="213" spans="1:69">
      <c r="A213"/>
      <c r="B213" s="101"/>
      <c r="C213" s="34" t="s">
        <v>394</v>
      </c>
      <c r="D213"/>
      <c r="E213"/>
      <c r="F213"/>
      <c r="G213" t="s">
        <v>72</v>
      </c>
      <c r="H213" s="101"/>
      <c r="I213" s="101"/>
      <c r="J213" s="101"/>
      <c r="K213" s="101"/>
      <c r="L213" s="101"/>
      <c r="M213" s="101"/>
      <c r="N213" s="103"/>
      <c r="O213" s="87">
        <f t="shared" si="95"/>
        <v>0</v>
      </c>
      <c r="P213" s="87">
        <f t="shared" si="95"/>
        <v>0</v>
      </c>
      <c r="Q213" s="87">
        <f t="shared" si="95"/>
        <v>0</v>
      </c>
      <c r="R213" s="87">
        <f t="shared" si="95"/>
        <v>0</v>
      </c>
      <c r="S213" s="87">
        <f t="shared" si="95"/>
        <v>0</v>
      </c>
      <c r="T213" s="87">
        <f t="shared" si="95"/>
        <v>0</v>
      </c>
      <c r="U213" s="87">
        <f t="shared" ref="U213:AB213" si="100">U204*U$210</f>
        <v>809503081.22871208</v>
      </c>
      <c r="V213" s="87">
        <f t="shared" si="100"/>
        <v>2780234982.6895008</v>
      </c>
      <c r="W213" s="87">
        <f t="shared" si="100"/>
        <v>5493395288.766943</v>
      </c>
      <c r="X213" s="87">
        <f t="shared" si="100"/>
        <v>12178687077.758846</v>
      </c>
      <c r="Y213" s="87">
        <f t="shared" si="100"/>
        <v>21511902628.651382</v>
      </c>
      <c r="Z213" s="87">
        <f t="shared" si="100"/>
        <v>29619848795.89682</v>
      </c>
      <c r="AA213" s="87">
        <f t="shared" si="100"/>
        <v>34709484691.035004</v>
      </c>
      <c r="AB213" s="87">
        <f t="shared" si="100"/>
        <v>37011251000.078285</v>
      </c>
      <c r="AC213" s="87">
        <f t="shared" ref="AC213:BP213" si="101">AC204*AC$210</f>
        <v>35841059008.353096</v>
      </c>
      <c r="AD213" s="87">
        <f t="shared" si="101"/>
        <v>34708524086.581474</v>
      </c>
      <c r="AE213" s="87">
        <f t="shared" si="101"/>
        <v>34235146773.62521</v>
      </c>
      <c r="AF213" s="87">
        <f t="shared" si="101"/>
        <v>32478406262.72924</v>
      </c>
      <c r="AG213" s="87">
        <f t="shared" si="101"/>
        <v>29938159447.368244</v>
      </c>
      <c r="AH213" s="87">
        <f t="shared" si="101"/>
        <v>27783118288.992619</v>
      </c>
      <c r="AI213" s="87">
        <f t="shared" si="101"/>
        <v>25435390133.488461</v>
      </c>
      <c r="AJ213" s="87">
        <f t="shared" si="101"/>
        <v>22563602551.8489</v>
      </c>
      <c r="AK213" s="87">
        <f t="shared" si="101"/>
        <v>22099015636.93837</v>
      </c>
      <c r="AL213" s="87">
        <f t="shared" si="101"/>
        <v>22274057301.1007</v>
      </c>
      <c r="AM213" s="87">
        <f t="shared" si="101"/>
        <v>22444660495.834438</v>
      </c>
      <c r="AN213" s="87">
        <f t="shared" si="101"/>
        <v>22611294621.360962</v>
      </c>
      <c r="AO213" s="87">
        <f t="shared" si="101"/>
        <v>22773412407.563778</v>
      </c>
      <c r="AP213" s="87">
        <f t="shared" si="101"/>
        <v>22930484164.705563</v>
      </c>
      <c r="AQ213" s="87">
        <f t="shared" si="101"/>
        <v>23082611358.235199</v>
      </c>
      <c r="AR213" s="87">
        <f t="shared" si="101"/>
        <v>23229924627.727161</v>
      </c>
      <c r="AS213" s="87">
        <f t="shared" si="101"/>
        <v>23372338049.969143</v>
      </c>
      <c r="AT213" s="87">
        <f t="shared" si="101"/>
        <v>23509669558.073387</v>
      </c>
      <c r="AU213" s="87">
        <f t="shared" si="101"/>
        <v>23641876177.727516</v>
      </c>
      <c r="AV213" s="87">
        <f t="shared" si="101"/>
        <v>23769061406.501823</v>
      </c>
      <c r="AW213" s="87">
        <f t="shared" si="101"/>
        <v>23891317071.766834</v>
      </c>
      <c r="AX213" s="87">
        <f t="shared" si="101"/>
        <v>24008569635.055336</v>
      </c>
      <c r="AY213" s="87">
        <f t="shared" si="101"/>
        <v>24120669192.253597</v>
      </c>
      <c r="AZ213" s="87">
        <f t="shared" si="101"/>
        <v>24227583981.864788</v>
      </c>
      <c r="BA213" s="87">
        <f t="shared" si="101"/>
        <v>24329416578.100498</v>
      </c>
      <c r="BB213" s="87">
        <f t="shared" si="101"/>
        <v>24426275841.055466</v>
      </c>
      <c r="BC213" s="87">
        <f t="shared" si="101"/>
        <v>24518146410.753067</v>
      </c>
      <c r="BD213" s="87">
        <f t="shared" si="101"/>
        <v>24604951048.646595</v>
      </c>
      <c r="BE213" s="87">
        <f t="shared" si="101"/>
        <v>24686706483.385754</v>
      </c>
      <c r="BF213" s="87">
        <f t="shared" si="101"/>
        <v>24761999660.021507</v>
      </c>
      <c r="BG213" s="87">
        <f t="shared" si="101"/>
        <v>24814136356.886093</v>
      </c>
      <c r="BH213" s="87">
        <f t="shared" si="101"/>
        <v>24847098380.41724</v>
      </c>
      <c r="BI213" s="87">
        <f t="shared" si="101"/>
        <v>24880104195.107723</v>
      </c>
      <c r="BJ213" s="87">
        <f t="shared" si="101"/>
        <v>24913153859.141731</v>
      </c>
      <c r="BK213" s="87">
        <f t="shared" si="101"/>
        <v>24946247430.780743</v>
      </c>
      <c r="BL213" s="87">
        <f t="shared" si="101"/>
        <v>24979384968.363651</v>
      </c>
      <c r="BM213" s="87">
        <f t="shared" si="101"/>
        <v>25012566530.306885</v>
      </c>
      <c r="BN213" s="87">
        <f t="shared" si="101"/>
        <v>25045792175.104473</v>
      </c>
      <c r="BO213" s="87">
        <f t="shared" si="101"/>
        <v>25079061961.328197</v>
      </c>
      <c r="BP213" s="87">
        <f t="shared" si="101"/>
        <v>25112375947.627651</v>
      </c>
      <c r="BQ213" s="101"/>
    </row>
    <row r="214" spans="1:69">
      <c r="A214"/>
      <c r="B214" s="101"/>
      <c r="C214" s="34" t="s">
        <v>395</v>
      </c>
      <c r="D214"/>
      <c r="E214"/>
      <c r="F214"/>
      <c r="G214" t="s">
        <v>72</v>
      </c>
      <c r="H214" s="101"/>
      <c r="I214" s="101"/>
      <c r="J214" s="101"/>
      <c r="K214" s="101"/>
      <c r="L214" s="101"/>
      <c r="M214" s="101"/>
      <c r="N214" s="103"/>
      <c r="O214" s="87">
        <f t="shared" si="95"/>
        <v>0</v>
      </c>
      <c r="P214" s="87">
        <f t="shared" si="95"/>
        <v>0</v>
      </c>
      <c r="Q214" s="87">
        <f t="shared" si="95"/>
        <v>0</v>
      </c>
      <c r="R214" s="87">
        <f t="shared" si="95"/>
        <v>0</v>
      </c>
      <c r="S214" s="87">
        <f t="shared" si="95"/>
        <v>0</v>
      </c>
      <c r="T214" s="87">
        <f t="shared" si="95"/>
        <v>0</v>
      </c>
      <c r="U214" s="87">
        <f t="shared" ref="U214:AB214" si="102">U205*U$210</f>
        <v>74236482.305832773</v>
      </c>
      <c r="V214" s="87">
        <f t="shared" si="102"/>
        <v>254964891.28269652</v>
      </c>
      <c r="W214" s="87">
        <f t="shared" si="102"/>
        <v>503778616.3018595</v>
      </c>
      <c r="X214" s="87">
        <f t="shared" si="102"/>
        <v>1116861576.8380001</v>
      </c>
      <c r="Y214" s="87">
        <f t="shared" si="102"/>
        <v>3810256900.3312511</v>
      </c>
      <c r="Z214" s="87">
        <f t="shared" si="102"/>
        <v>4680128611.4853601</v>
      </c>
      <c r="AA214" s="87">
        <f t="shared" si="102"/>
        <v>6283407399.1920013</v>
      </c>
      <c r="AB214" s="87">
        <f t="shared" si="102"/>
        <v>7215336271.7971106</v>
      </c>
      <c r="AC214" s="87">
        <f t="shared" ref="AC214:BP214" si="103">AC205*AC$210</f>
        <v>6987207567.8296776</v>
      </c>
      <c r="AD214" s="87">
        <f t="shared" si="103"/>
        <v>6766420102.4149466</v>
      </c>
      <c r="AE214" s="87">
        <f t="shared" si="103"/>
        <v>6674135286.2002249</v>
      </c>
      <c r="AF214" s="87">
        <f t="shared" si="103"/>
        <v>6331659061.1092043</v>
      </c>
      <c r="AG214" s="87">
        <f t="shared" si="103"/>
        <v>5836438432.4913673</v>
      </c>
      <c r="AH214" s="87">
        <f t="shared" si="103"/>
        <v>5416313572.6964245</v>
      </c>
      <c r="AI214" s="87">
        <f t="shared" si="103"/>
        <v>4958624419.8306475</v>
      </c>
      <c r="AJ214" s="87">
        <f t="shared" si="103"/>
        <v>4398769982.5230141</v>
      </c>
      <c r="AK214" s="87">
        <f t="shared" si="103"/>
        <v>4308198852.7184801</v>
      </c>
      <c r="AL214" s="87">
        <f t="shared" si="103"/>
        <v>4342323191.5176077</v>
      </c>
      <c r="AM214" s="87">
        <f t="shared" si="103"/>
        <v>4375582251.5543566</v>
      </c>
      <c r="AN214" s="87">
        <f t="shared" si="103"/>
        <v>4408067542.3117037</v>
      </c>
      <c r="AO214" s="87">
        <f t="shared" si="103"/>
        <v>4439672373.5855818</v>
      </c>
      <c r="AP214" s="87">
        <f t="shared" si="103"/>
        <v>4470293482.4634638</v>
      </c>
      <c r="AQ214" s="87">
        <f t="shared" si="103"/>
        <v>4499950649.6151171</v>
      </c>
      <c r="AR214" s="87">
        <f t="shared" si="103"/>
        <v>4528669343.2004843</v>
      </c>
      <c r="AS214" s="87">
        <f t="shared" si="103"/>
        <v>4556432812.5058355</v>
      </c>
      <c r="AT214" s="87">
        <f t="shared" si="103"/>
        <v>4583205563.6263819</v>
      </c>
      <c r="AU214" s="87">
        <f t="shared" si="103"/>
        <v>4608979218.7281799</v>
      </c>
      <c r="AV214" s="87">
        <f t="shared" si="103"/>
        <v>4633773954.6426764</v>
      </c>
      <c r="AW214" s="87">
        <f t="shared" si="103"/>
        <v>4657607673.0981121</v>
      </c>
      <c r="AX214" s="87">
        <f t="shared" si="103"/>
        <v>4680466037.7844324</v>
      </c>
      <c r="AY214" s="87">
        <f t="shared" si="103"/>
        <v>4702319824.9234648</v>
      </c>
      <c r="AZ214" s="87">
        <f t="shared" si="103"/>
        <v>4723162842.6175041</v>
      </c>
      <c r="BA214" s="87">
        <f t="shared" si="103"/>
        <v>4743015087.689394</v>
      </c>
      <c r="BB214" s="87">
        <f t="shared" si="103"/>
        <v>4761897782.3936892</v>
      </c>
      <c r="BC214" s="87">
        <f t="shared" si="103"/>
        <v>4779807932.3058968</v>
      </c>
      <c r="BD214" s="87">
        <f t="shared" si="103"/>
        <v>4796730479.7861776</v>
      </c>
      <c r="BE214" s="87">
        <f t="shared" si="103"/>
        <v>4812668686.0815754</v>
      </c>
      <c r="BF214" s="87">
        <f t="shared" si="103"/>
        <v>4827347076.4012547</v>
      </c>
      <c r="BG214" s="87">
        <f t="shared" si="103"/>
        <v>4837511115.4384098</v>
      </c>
      <c r="BH214" s="87">
        <f t="shared" si="103"/>
        <v>4843937055.5930834</v>
      </c>
      <c r="BI214" s="87">
        <f t="shared" si="103"/>
        <v>4850371532.8258572</v>
      </c>
      <c r="BJ214" s="87">
        <f t="shared" si="103"/>
        <v>4856814558.4797258</v>
      </c>
      <c r="BK214" s="87">
        <f t="shared" si="103"/>
        <v>4863266143.9127541</v>
      </c>
      <c r="BL214" s="87">
        <f t="shared" si="103"/>
        <v>4869726300.4980993</v>
      </c>
      <c r="BM214" s="87">
        <f t="shared" si="103"/>
        <v>4876195039.6240311</v>
      </c>
      <c r="BN214" s="87">
        <f t="shared" si="103"/>
        <v>4882672372.6939507</v>
      </c>
      <c r="BO214" s="87">
        <f t="shared" si="103"/>
        <v>4889158311.1264143</v>
      </c>
      <c r="BP214" s="87">
        <f t="shared" si="103"/>
        <v>4895652866.3551493</v>
      </c>
      <c r="BQ214" s="101"/>
    </row>
    <row r="215" spans="1:69">
      <c r="A215"/>
      <c r="B215" s="101"/>
      <c r="C215" s="34" t="s">
        <v>396</v>
      </c>
      <c r="D215"/>
      <c r="E215"/>
      <c r="F215"/>
      <c r="G215" t="s">
        <v>72</v>
      </c>
      <c r="H215" s="101"/>
      <c r="I215" s="101"/>
      <c r="J215" s="101"/>
      <c r="K215" s="101"/>
      <c r="L215" s="101"/>
      <c r="M215" s="101"/>
      <c r="N215" s="103"/>
      <c r="O215" s="87">
        <f t="shared" si="95"/>
        <v>0</v>
      </c>
      <c r="P215" s="87">
        <f t="shared" si="95"/>
        <v>0</v>
      </c>
      <c r="Q215" s="87">
        <f t="shared" si="95"/>
        <v>0</v>
      </c>
      <c r="R215" s="87">
        <f t="shared" si="95"/>
        <v>0</v>
      </c>
      <c r="S215" s="87">
        <f t="shared" si="95"/>
        <v>0</v>
      </c>
      <c r="T215" s="87">
        <f t="shared" si="95"/>
        <v>0</v>
      </c>
      <c r="U215" s="87">
        <f t="shared" ref="U215:AB215" si="104">U206*U$210</f>
        <v>0</v>
      </c>
      <c r="V215" s="87">
        <f t="shared" si="104"/>
        <v>0</v>
      </c>
      <c r="W215" s="87">
        <f t="shared" si="104"/>
        <v>0</v>
      </c>
      <c r="X215" s="87">
        <f t="shared" si="104"/>
        <v>0</v>
      </c>
      <c r="Y215" s="87">
        <f t="shared" si="104"/>
        <v>0</v>
      </c>
      <c r="Z215" s="87">
        <f t="shared" si="104"/>
        <v>373987989.84718204</v>
      </c>
      <c r="AA215" s="87">
        <f t="shared" si="104"/>
        <v>2629506415.9875002</v>
      </c>
      <c r="AB215" s="87">
        <f t="shared" si="104"/>
        <v>7594647948.0324802</v>
      </c>
      <c r="AC215" s="87">
        <f t="shared" ref="AC215:BP215" si="105">AC206*AC$210</f>
        <v>11510997053.777636</v>
      </c>
      <c r="AD215" s="87">
        <f t="shared" si="105"/>
        <v>14875081751.392061</v>
      </c>
      <c r="AE215" s="87">
        <f t="shared" si="105"/>
        <v>18440477184.856667</v>
      </c>
      <c r="AF215" s="87">
        <f t="shared" si="105"/>
        <v>22204624689.825092</v>
      </c>
      <c r="AG215" s="87">
        <f t="shared" si="105"/>
        <v>26174505116.841953</v>
      </c>
      <c r="AH215" s="87">
        <f t="shared" si="105"/>
        <v>30340929179.090351</v>
      </c>
      <c r="AI215" s="87">
        <f t="shared" si="105"/>
        <v>34701139396.402115</v>
      </c>
      <c r="AJ215" s="87">
        <f t="shared" si="105"/>
        <v>38680461517.455261</v>
      </c>
      <c r="AK215" s="87">
        <f t="shared" si="105"/>
        <v>40298204985.005257</v>
      </c>
      <c r="AL215" s="87">
        <f t="shared" si="105"/>
        <v>40617398607.889511</v>
      </c>
      <c r="AM215" s="87">
        <f t="shared" si="105"/>
        <v>40928498551.227501</v>
      </c>
      <c r="AN215" s="87">
        <f t="shared" si="105"/>
        <v>41232360780.128807</v>
      </c>
      <c r="AO215" s="87">
        <f t="shared" si="105"/>
        <v>41527987331.439827</v>
      </c>
      <c r="AP215" s="87">
        <f t="shared" si="105"/>
        <v>41814412300.345428</v>
      </c>
      <c r="AQ215" s="87">
        <f t="shared" si="105"/>
        <v>42091820712.075951</v>
      </c>
      <c r="AR215" s="87">
        <f t="shared" si="105"/>
        <v>42360450791.737762</v>
      </c>
      <c r="AS215" s="87">
        <f t="shared" si="105"/>
        <v>42620145855.82608</v>
      </c>
      <c r="AT215" s="87">
        <f t="shared" si="105"/>
        <v>42870573900.016174</v>
      </c>
      <c r="AU215" s="87">
        <f t="shared" si="105"/>
        <v>43111656559.385468</v>
      </c>
      <c r="AV215" s="87">
        <f t="shared" si="105"/>
        <v>43343582564.79744</v>
      </c>
      <c r="AW215" s="87">
        <f t="shared" si="105"/>
        <v>43566519366.163048</v>
      </c>
      <c r="AX215" s="87">
        <f t="shared" si="105"/>
        <v>43780332863.924438</v>
      </c>
      <c r="AY215" s="87">
        <f t="shared" si="105"/>
        <v>43984749703.521263</v>
      </c>
      <c r="AZ215" s="87">
        <f t="shared" si="105"/>
        <v>44179711966.929909</v>
      </c>
      <c r="BA215" s="87">
        <f t="shared" si="105"/>
        <v>44365406701.242081</v>
      </c>
      <c r="BB215" s="87">
        <f t="shared" si="105"/>
        <v>44542032416.042313</v>
      </c>
      <c r="BC215" s="87">
        <f t="shared" si="105"/>
        <v>44709561101.961472</v>
      </c>
      <c r="BD215" s="87">
        <f t="shared" si="105"/>
        <v>44867851912.237907</v>
      </c>
      <c r="BE215" s="87">
        <f t="shared" si="105"/>
        <v>45016935352.056374</v>
      </c>
      <c r="BF215" s="87">
        <f t="shared" si="105"/>
        <v>45154234674.15686</v>
      </c>
      <c r="BG215" s="87">
        <f t="shared" si="105"/>
        <v>45249307474.321693</v>
      </c>
      <c r="BH215" s="87">
        <f t="shared" si="105"/>
        <v>45309414693.702019</v>
      </c>
      <c r="BI215" s="87">
        <f t="shared" si="105"/>
        <v>45369601767.549377</v>
      </c>
      <c r="BJ215" s="87">
        <f t="shared" si="105"/>
        <v>45429868801.964333</v>
      </c>
      <c r="BK215" s="87">
        <f t="shared" si="105"/>
        <v>45490215903.188408</v>
      </c>
      <c r="BL215" s="87">
        <f t="shared" si="105"/>
        <v>45550643177.604301</v>
      </c>
      <c r="BM215" s="87">
        <f t="shared" si="105"/>
        <v>45611150731.736076</v>
      </c>
      <c r="BN215" s="87">
        <f t="shared" si="105"/>
        <v>45671738672.249336</v>
      </c>
      <c r="BO215" s="87">
        <f t="shared" si="105"/>
        <v>45732407105.951416</v>
      </c>
      <c r="BP215" s="87">
        <f t="shared" si="105"/>
        <v>45793156139.791595</v>
      </c>
      <c r="BQ215" s="101"/>
    </row>
    <row r="216" spans="1:69">
      <c r="A216"/>
      <c r="B216" s="101"/>
      <c r="C216" s="34" t="s">
        <v>397</v>
      </c>
      <c r="D216"/>
      <c r="E216"/>
      <c r="F216"/>
      <c r="G216" t="s">
        <v>72</v>
      </c>
      <c r="H216" s="101"/>
      <c r="I216" s="101"/>
      <c r="J216" s="101"/>
      <c r="K216" s="101"/>
      <c r="L216" s="101"/>
      <c r="M216" s="101"/>
      <c r="N216" s="103"/>
      <c r="O216" s="87">
        <f t="shared" si="95"/>
        <v>0</v>
      </c>
      <c r="P216" s="87">
        <f t="shared" si="95"/>
        <v>0</v>
      </c>
      <c r="Q216" s="87">
        <f t="shared" si="95"/>
        <v>0</v>
      </c>
      <c r="R216" s="87">
        <f t="shared" si="95"/>
        <v>0</v>
      </c>
      <c r="S216" s="87">
        <f t="shared" si="95"/>
        <v>0</v>
      </c>
      <c r="T216" s="87">
        <f t="shared" si="95"/>
        <v>0</v>
      </c>
      <c r="U216" s="87">
        <f t="shared" ref="U216:AB216" si="106">U207*U$210</f>
        <v>0</v>
      </c>
      <c r="V216" s="87">
        <f t="shared" si="106"/>
        <v>0</v>
      </c>
      <c r="W216" s="87">
        <f t="shared" si="106"/>
        <v>0</v>
      </c>
      <c r="X216" s="87">
        <f t="shared" si="106"/>
        <v>0</v>
      </c>
      <c r="Y216" s="87">
        <f t="shared" si="106"/>
        <v>0</v>
      </c>
      <c r="Z216" s="87">
        <f t="shared" si="106"/>
        <v>59092532.97330001</v>
      </c>
      <c r="AA216" s="87">
        <f t="shared" si="106"/>
        <v>476015712.06000012</v>
      </c>
      <c r="AB216" s="87">
        <f t="shared" si="106"/>
        <v>1480575158.3715003</v>
      </c>
      <c r="AC216" s="87">
        <f t="shared" ref="AC216:BP216" si="107">AC207*AC$210</f>
        <v>2244066664.1204801</v>
      </c>
      <c r="AD216" s="87">
        <f t="shared" si="107"/>
        <v>2899894329.6064057</v>
      </c>
      <c r="AE216" s="87">
        <f t="shared" si="107"/>
        <v>3594967484.3701439</v>
      </c>
      <c r="AF216" s="87">
        <f t="shared" si="107"/>
        <v>4328787317.2889452</v>
      </c>
      <c r="AG216" s="87">
        <f t="shared" si="107"/>
        <v>5102714743.83531</v>
      </c>
      <c r="AH216" s="87">
        <f t="shared" si="107"/>
        <v>5914958314.3097458</v>
      </c>
      <c r="AI216" s="87">
        <f t="shared" si="107"/>
        <v>6764980458.4832392</v>
      </c>
      <c r="AJ216" s="87">
        <f t="shared" si="107"/>
        <v>7540748541.4680243</v>
      </c>
      <c r="AK216" s="87">
        <f t="shared" si="107"/>
        <v>7856127319.6631088</v>
      </c>
      <c r="AL216" s="87">
        <f t="shared" si="107"/>
        <v>7918354055.1203413</v>
      </c>
      <c r="AM216" s="87">
        <f t="shared" si="107"/>
        <v>7979002929.3050013</v>
      </c>
      <c r="AN216" s="87">
        <f t="shared" si="107"/>
        <v>8038240812.4507532</v>
      </c>
      <c r="AO216" s="87">
        <f t="shared" si="107"/>
        <v>8095873151.83253</v>
      </c>
      <c r="AP216" s="87">
        <f t="shared" si="107"/>
        <v>8151711644.492198</v>
      </c>
      <c r="AQ216" s="87">
        <f t="shared" si="107"/>
        <v>8205792361.0628586</v>
      </c>
      <c r="AR216" s="87">
        <f t="shared" si="107"/>
        <v>8258161743.4832344</v>
      </c>
      <c r="AS216" s="87">
        <f t="shared" si="107"/>
        <v>8308789246.3341694</v>
      </c>
      <c r="AT216" s="87">
        <f t="shared" si="107"/>
        <v>8357610145.4363413</v>
      </c>
      <c r="AU216" s="87">
        <f t="shared" si="107"/>
        <v>8404609163.5631504</v>
      </c>
      <c r="AV216" s="87">
        <f t="shared" si="107"/>
        <v>8449823093.7601728</v>
      </c>
      <c r="AW216" s="87">
        <f t="shared" si="107"/>
        <v>8493284580.3553791</v>
      </c>
      <c r="AX216" s="87">
        <f t="shared" si="107"/>
        <v>8534967480.6657276</v>
      </c>
      <c r="AY216" s="87">
        <f t="shared" si="107"/>
        <v>8574818504.2721987</v>
      </c>
      <c r="AZ216" s="87">
        <f t="shared" si="107"/>
        <v>8612826360.0672131</v>
      </c>
      <c r="BA216" s="87">
        <f t="shared" si="107"/>
        <v>8649027512.8453655</v>
      </c>
      <c r="BB216" s="87">
        <f t="shared" si="107"/>
        <v>8683460662.0120201</v>
      </c>
      <c r="BC216" s="87">
        <f t="shared" si="107"/>
        <v>8716120347.1460457</v>
      </c>
      <c r="BD216" s="87">
        <f t="shared" si="107"/>
        <v>8746979110.1983223</v>
      </c>
      <c r="BE216" s="87">
        <f t="shared" si="107"/>
        <v>8776042898.1487541</v>
      </c>
      <c r="BF216" s="87">
        <f t="shared" si="107"/>
        <v>8802809374.6140518</v>
      </c>
      <c r="BG216" s="87">
        <f t="shared" si="107"/>
        <v>8821343798.7406273</v>
      </c>
      <c r="BH216" s="87">
        <f t="shared" si="107"/>
        <v>8833061689.6109142</v>
      </c>
      <c r="BI216" s="87">
        <f t="shared" si="107"/>
        <v>8844795148.0942078</v>
      </c>
      <c r="BJ216" s="87">
        <f t="shared" si="107"/>
        <v>8856544194.874794</v>
      </c>
      <c r="BK216" s="87">
        <f t="shared" si="107"/>
        <v>8868308850.6644325</v>
      </c>
      <c r="BL216" s="87">
        <f t="shared" si="107"/>
        <v>8880089136.2024155</v>
      </c>
      <c r="BM216" s="87">
        <f t="shared" si="107"/>
        <v>8891885072.2555847</v>
      </c>
      <c r="BN216" s="87">
        <f t="shared" si="107"/>
        <v>8903696679.6183796</v>
      </c>
      <c r="BO216" s="87">
        <f t="shared" si="107"/>
        <v>8915523979.1128712</v>
      </c>
      <c r="BP216" s="87">
        <f t="shared" si="107"/>
        <v>8927366991.5888004</v>
      </c>
      <c r="BQ216" s="101"/>
    </row>
    <row r="217" spans="1:69" ht="12">
      <c r="A217" s="101"/>
      <c r="B217" s="101"/>
      <c r="C217" s="34"/>
      <c r="D217"/>
      <c r="E217"/>
      <c r="F217"/>
      <c r="G217"/>
      <c r="H217" s="101"/>
      <c r="I217" s="101"/>
      <c r="J217" s="101"/>
      <c r="K217" s="101"/>
      <c r="L217" s="101"/>
      <c r="M217" s="101"/>
      <c r="N217" s="103"/>
      <c r="O217" s="114"/>
      <c r="P217" s="114"/>
      <c r="Q217" s="114"/>
      <c r="R217" s="114"/>
      <c r="S217" s="114"/>
      <c r="T217" s="114"/>
      <c r="U217" s="114"/>
      <c r="V217" s="114"/>
      <c r="W217" s="114"/>
      <c r="X217" s="114"/>
      <c r="Y217" s="62"/>
      <c r="Z217" s="62"/>
      <c r="AA217" s="62"/>
      <c r="AB217" s="62"/>
      <c r="AC217" s="62"/>
      <c r="AD217" s="101"/>
      <c r="AE217" s="101"/>
      <c r="AF217" s="101"/>
      <c r="AG217" s="101"/>
      <c r="AH217" s="101"/>
      <c r="AI217" s="101"/>
      <c r="AJ217" s="101"/>
      <c r="AK217" s="101"/>
      <c r="AL217" s="101"/>
      <c r="AM217" s="101"/>
      <c r="AN217" s="101"/>
      <c r="AO217" s="101"/>
      <c r="AP217" s="101"/>
      <c r="AQ217" s="101"/>
      <c r="AR217" s="101"/>
      <c r="AS217" s="101"/>
      <c r="AT217" s="101"/>
      <c r="AU217" s="101"/>
      <c r="AV217" s="101"/>
      <c r="AW217" s="101"/>
      <c r="AX217" s="101"/>
      <c r="AY217" s="101"/>
      <c r="AZ217" s="101"/>
      <c r="BA217" s="101"/>
      <c r="BB217" s="101"/>
      <c r="BC217" s="101"/>
      <c r="BD217" s="101"/>
      <c r="BE217" s="101"/>
      <c r="BF217" s="101"/>
      <c r="BG217" s="101"/>
      <c r="BH217" s="101"/>
      <c r="BI217" s="101"/>
      <c r="BJ217" s="101"/>
      <c r="BK217" s="101"/>
      <c r="BL217" s="101"/>
      <c r="BM217" s="101"/>
      <c r="BN217" s="101"/>
      <c r="BO217" s="101"/>
      <c r="BP217" s="101"/>
      <c r="BQ217" s="101"/>
    </row>
    <row r="218" spans="1:69" ht="15.5">
      <c r="A218"/>
      <c r="B218" s="13" t="s">
        <v>117</v>
      </c>
      <c r="C218"/>
      <c r="D218" s="101"/>
      <c r="E218" s="101"/>
      <c r="F218" s="101"/>
      <c r="G218" s="101"/>
      <c r="H218"/>
      <c r="I218"/>
      <c r="J218"/>
      <c r="K218"/>
      <c r="L218"/>
      <c r="M218"/>
      <c r="N218" s="103"/>
      <c r="O218"/>
      <c r="P218"/>
      <c r="Q218"/>
      <c r="R218"/>
      <c r="S218"/>
      <c r="T218"/>
      <c r="U218" s="109"/>
      <c r="V218" s="109"/>
      <c r="W218" s="109"/>
      <c r="X218" s="109"/>
      <c r="Y218" s="109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</row>
    <row r="219" spans="1:69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 s="103"/>
      <c r="O219"/>
      <c r="P219"/>
      <c r="Q219"/>
      <c r="R219"/>
      <c r="S219"/>
      <c r="T219"/>
      <c r="U219" s="225"/>
      <c r="V219" s="225"/>
      <c r="W219" s="225"/>
      <c r="X219" s="225"/>
      <c r="Y219" s="225"/>
      <c r="Z219" s="225"/>
      <c r="AA219" s="225"/>
      <c r="AB219" s="225"/>
      <c r="AC219" s="225"/>
      <c r="AD219" s="225"/>
      <c r="AE219" s="225"/>
      <c r="AF219" s="225"/>
      <c r="AG219" s="225"/>
      <c r="AH219" s="225"/>
      <c r="AI219" s="225"/>
      <c r="AJ219" s="225"/>
      <c r="AK219" s="225"/>
      <c r="AL219" s="225"/>
      <c r="AM219" s="225"/>
      <c r="AN219" s="225"/>
      <c r="AO219" s="225"/>
      <c r="AP219" s="225"/>
      <c r="AQ219" s="225"/>
      <c r="AR219" s="225"/>
      <c r="AS219" s="225"/>
      <c r="AT219" s="225"/>
      <c r="AU219" s="225"/>
      <c r="AV219" s="225"/>
      <c r="AW219" s="225"/>
      <c r="AX219" s="225"/>
      <c r="AY219" s="225"/>
      <c r="AZ219" s="225"/>
      <c r="BA219" s="225"/>
      <c r="BB219" s="225"/>
      <c r="BC219" s="225"/>
      <c r="BD219" s="225"/>
      <c r="BE219" s="225"/>
      <c r="BF219" s="225"/>
      <c r="BG219" s="225"/>
      <c r="BH219" s="225"/>
      <c r="BI219" s="225"/>
      <c r="BJ219" s="225"/>
      <c r="BK219" s="225"/>
      <c r="BL219" s="225"/>
      <c r="BM219" s="225"/>
      <c r="BN219" s="225"/>
      <c r="BO219" s="225"/>
      <c r="BP219" s="225"/>
      <c r="BQ219"/>
    </row>
    <row r="220" spans="1:69">
      <c r="A220"/>
      <c r="B220"/>
      <c r="C220" s="31" t="str">
        <f t="array" ref="C220:C259">Mobile.new.services</f>
        <v>2G llamadas on-net</v>
      </c>
      <c r="D220"/>
      <c r="E220"/>
      <c r="F220"/>
      <c r="G220" s="31" t="str">
        <f t="array" ref="G220:G259">Mobile.Retail.Services.Units</f>
        <v>minutos</v>
      </c>
      <c r="H220"/>
      <c r="I220"/>
      <c r="J220"/>
      <c r="K220"/>
      <c r="L220"/>
      <c r="M220"/>
      <c r="N220" s="103"/>
      <c r="O220" s="98">
        <f t="shared" ref="O220:AB220" si="108">+O191</f>
        <v>0</v>
      </c>
      <c r="P220" s="98">
        <f t="shared" si="108"/>
        <v>0</v>
      </c>
      <c r="Q220" s="98">
        <f t="shared" si="108"/>
        <v>0</v>
      </c>
      <c r="R220" s="98">
        <f t="shared" si="108"/>
        <v>0</v>
      </c>
      <c r="S220" s="98">
        <f t="shared" si="108"/>
        <v>0</v>
      </c>
      <c r="T220" s="98">
        <f t="shared" si="108"/>
        <v>0</v>
      </c>
      <c r="U220" s="98">
        <f t="shared" si="108"/>
        <v>1286056991.3350255</v>
      </c>
      <c r="V220" s="98">
        <f t="shared" si="108"/>
        <v>4746458971.0781059</v>
      </c>
      <c r="W220" s="98">
        <f t="shared" si="108"/>
        <v>8006767143.7134762</v>
      </c>
      <c r="X220" s="98">
        <f t="shared" si="108"/>
        <v>9036750237.8436031</v>
      </c>
      <c r="Y220" s="98">
        <f t="shared" si="108"/>
        <v>17204461764.907906</v>
      </c>
      <c r="Z220" s="98">
        <f t="shared" si="108"/>
        <v>22083403151.95504</v>
      </c>
      <c r="AA220" s="98">
        <f t="shared" si="108"/>
        <v>22549794409.342876</v>
      </c>
      <c r="AB220" s="98">
        <f t="shared" si="108"/>
        <v>22682162919.631077</v>
      </c>
      <c r="AC220" s="98">
        <f t="shared" ref="AC220:BP220" si="109">+AC191</f>
        <v>18641409320.677185</v>
      </c>
      <c r="AD220" s="98">
        <f t="shared" si="109"/>
        <v>17443534294.323505</v>
      </c>
      <c r="AE220" s="98">
        <f t="shared" si="109"/>
        <v>12939651625.183975</v>
      </c>
      <c r="AF220" s="98">
        <f t="shared" si="109"/>
        <v>12436807933.735777</v>
      </c>
      <c r="AG220" s="98">
        <f t="shared" si="109"/>
        <v>14111923114.550297</v>
      </c>
      <c r="AH220" s="98">
        <f t="shared" si="109"/>
        <v>13544115125.486481</v>
      </c>
      <c r="AI220" s="98">
        <f t="shared" si="109"/>
        <v>12911709468.948336</v>
      </c>
      <c r="AJ220" s="98">
        <f t="shared" si="109"/>
        <v>12070806928.342764</v>
      </c>
      <c r="AK220" s="98">
        <f t="shared" si="109"/>
        <v>9726956668.5097561</v>
      </c>
      <c r="AL220" s="98">
        <f t="shared" si="109"/>
        <v>9795407010.604126</v>
      </c>
      <c r="AM220" s="98">
        <f t="shared" si="109"/>
        <v>9861948546.3991947</v>
      </c>
      <c r="AN220" s="98">
        <f t="shared" si="109"/>
        <v>9926697787.6714191</v>
      </c>
      <c r="AO220" s="98">
        <f t="shared" si="109"/>
        <v>9989781736.3429871</v>
      </c>
      <c r="AP220" s="98">
        <f t="shared" si="109"/>
        <v>10051170251.607496</v>
      </c>
      <c r="AQ220" s="98">
        <f t="shared" si="109"/>
        <v>10110804698.255009</v>
      </c>
      <c r="AR220" s="98">
        <f t="shared" si="109"/>
        <v>10168667493.963018</v>
      </c>
      <c r="AS220" s="98">
        <f t="shared" si="109"/>
        <v>10224751478.257544</v>
      </c>
      <c r="AT220" s="98">
        <f t="shared" si="109"/>
        <v>10279050386.104033</v>
      </c>
      <c r="AU220" s="98">
        <f t="shared" si="109"/>
        <v>10331552790.869255</v>
      </c>
      <c r="AV220" s="98">
        <f t="shared" si="109"/>
        <v>10382249598.054224</v>
      </c>
      <c r="AW220" s="98">
        <f t="shared" si="109"/>
        <v>10431143690.584961</v>
      </c>
      <c r="AX220" s="98">
        <f t="shared" si="109"/>
        <v>10478247081.412874</v>
      </c>
      <c r="AY220" s="98">
        <f t="shared" si="109"/>
        <v>10523568268.588055</v>
      </c>
      <c r="AZ220" s="98">
        <f t="shared" si="109"/>
        <v>10567110413.56431</v>
      </c>
      <c r="BA220" s="98">
        <f t="shared" si="109"/>
        <v>10608879115.494328</v>
      </c>
      <c r="BB220" s="98">
        <f t="shared" si="109"/>
        <v>10648889277.150099</v>
      </c>
      <c r="BC220" s="98">
        <f t="shared" si="109"/>
        <v>10687164967.704758</v>
      </c>
      <c r="BD220" s="98">
        <f t="shared" si="109"/>
        <v>10723730292.406219</v>
      </c>
      <c r="BE220" s="98">
        <f t="shared" si="109"/>
        <v>10758605682.9655</v>
      </c>
      <c r="BF220" s="98">
        <f t="shared" si="109"/>
        <v>10790997571.23365</v>
      </c>
      <c r="BG220" s="98">
        <f t="shared" si="109"/>
        <v>10813445935.992998</v>
      </c>
      <c r="BH220" s="98">
        <f t="shared" si="109"/>
        <v>10827603469.970234</v>
      </c>
      <c r="BI220" s="98">
        <f t="shared" si="109"/>
        <v>10841779539.737957</v>
      </c>
      <c r="BJ220" s="98">
        <f t="shared" si="109"/>
        <v>10855974169.564201</v>
      </c>
      <c r="BK220" s="98">
        <f t="shared" si="109"/>
        <v>10870187383.748781</v>
      </c>
      <c r="BL220" s="98">
        <f t="shared" si="109"/>
        <v>10884419206.623308</v>
      </c>
      <c r="BM220" s="98">
        <f t="shared" si="109"/>
        <v>10898669662.55127</v>
      </c>
      <c r="BN220" s="98">
        <f t="shared" si="109"/>
        <v>10912938775.928036</v>
      </c>
      <c r="BO220" s="98">
        <f t="shared" si="109"/>
        <v>10927226571.180929</v>
      </c>
      <c r="BP220" s="98">
        <f t="shared" si="109"/>
        <v>10941533072.769245</v>
      </c>
      <c r="BQ220"/>
    </row>
    <row r="221" spans="1:69">
      <c r="A221"/>
      <c r="B221"/>
      <c r="C221" s="31" t="str">
        <v>2G llamadas salientes nacionales</v>
      </c>
      <c r="D221"/>
      <c r="E221"/>
      <c r="F221"/>
      <c r="G221" s="31" t="str">
        <v>minutos</v>
      </c>
      <c r="H221"/>
      <c r="I221"/>
      <c r="J221"/>
      <c r="K221"/>
      <c r="L221"/>
      <c r="M221"/>
      <c r="N221" s="103"/>
      <c r="O221" s="98">
        <f t="shared" ref="O221:AB221" si="110">+O194</f>
        <v>0</v>
      </c>
      <c r="P221" s="98">
        <f t="shared" si="110"/>
        <v>0</v>
      </c>
      <c r="Q221" s="98">
        <f t="shared" si="110"/>
        <v>0</v>
      </c>
      <c r="R221" s="98">
        <f t="shared" si="110"/>
        <v>0</v>
      </c>
      <c r="S221" s="98">
        <f t="shared" si="110"/>
        <v>0</v>
      </c>
      <c r="T221" s="98">
        <f t="shared" si="110"/>
        <v>0</v>
      </c>
      <c r="U221" s="98">
        <f t="shared" si="110"/>
        <v>6077555452.0824804</v>
      </c>
      <c r="V221" s="98">
        <f t="shared" si="110"/>
        <v>8497472728.6679773</v>
      </c>
      <c r="W221" s="98">
        <f t="shared" si="110"/>
        <v>8513257050.2586317</v>
      </c>
      <c r="X221" s="98">
        <f t="shared" si="110"/>
        <v>6376646737.3438454</v>
      </c>
      <c r="Y221" s="98">
        <f t="shared" si="110"/>
        <v>7894465463.2859926</v>
      </c>
      <c r="Z221" s="98">
        <f t="shared" si="110"/>
        <v>7486801135.1801291</v>
      </c>
      <c r="AA221" s="98">
        <f t="shared" si="110"/>
        <v>5821730690.8565998</v>
      </c>
      <c r="AB221" s="98">
        <f t="shared" si="110"/>
        <v>4650885268.3605108</v>
      </c>
      <c r="AC221" s="98">
        <f t="shared" ref="AC221:BP221" si="111">+AC194</f>
        <v>3822345174.8501053</v>
      </c>
      <c r="AD221" s="98">
        <f t="shared" si="111"/>
        <v>3576725771.9234338</v>
      </c>
      <c r="AE221" s="98">
        <f t="shared" si="111"/>
        <v>2653222945.9122548</v>
      </c>
      <c r="AF221" s="98">
        <f t="shared" si="111"/>
        <v>2550116891.8233676</v>
      </c>
      <c r="AG221" s="98">
        <f t="shared" si="111"/>
        <v>2893592447.6979132</v>
      </c>
      <c r="AH221" s="98">
        <f t="shared" si="111"/>
        <v>2777165728.5639668</v>
      </c>
      <c r="AI221" s="98">
        <f t="shared" si="111"/>
        <v>2647493520.4045095</v>
      </c>
      <c r="AJ221" s="98">
        <f t="shared" si="111"/>
        <v>2475069874.0315032</v>
      </c>
      <c r="AK221" s="98">
        <f t="shared" si="111"/>
        <v>1994472909.6535769</v>
      </c>
      <c r="AL221" s="98">
        <f t="shared" si="111"/>
        <v>2008508373.9428048</v>
      </c>
      <c r="AM221" s="98">
        <f t="shared" si="111"/>
        <v>2022152445.2626314</v>
      </c>
      <c r="AN221" s="98">
        <f t="shared" si="111"/>
        <v>2035429013.8790164</v>
      </c>
      <c r="AO221" s="98">
        <f t="shared" si="111"/>
        <v>2048364121.0196445</v>
      </c>
      <c r="AP221" s="98">
        <f t="shared" si="111"/>
        <v>2060951586.4347315</v>
      </c>
      <c r="AQ221" s="98">
        <f t="shared" si="111"/>
        <v>2073179387.2129238</v>
      </c>
      <c r="AR221" s="98">
        <f t="shared" si="111"/>
        <v>2085043918.1704905</v>
      </c>
      <c r="AS221" s="98">
        <f t="shared" si="111"/>
        <v>2096543711.0813606</v>
      </c>
      <c r="AT221" s="98">
        <f t="shared" si="111"/>
        <v>2107677481.3256757</v>
      </c>
      <c r="AU221" s="98">
        <f t="shared" si="111"/>
        <v>2118442885.9187598</v>
      </c>
      <c r="AV221" s="98">
        <f t="shared" si="111"/>
        <v>2128838060.0705781</v>
      </c>
      <c r="AW221" s="98">
        <f t="shared" si="111"/>
        <v>2138863594.9133883</v>
      </c>
      <c r="AX221" s="98">
        <f t="shared" si="111"/>
        <v>2148521953.6540251</v>
      </c>
      <c r="AY221" s="98">
        <f t="shared" si="111"/>
        <v>2157814878.7831025</v>
      </c>
      <c r="AZ221" s="98">
        <f t="shared" si="111"/>
        <v>2166743018.5438662</v>
      </c>
      <c r="BA221" s="98">
        <f t="shared" si="111"/>
        <v>2175307521.0198064</v>
      </c>
      <c r="BB221" s="98">
        <f t="shared" si="111"/>
        <v>2183511441.9637165</v>
      </c>
      <c r="BC221" s="98">
        <f t="shared" si="111"/>
        <v>2191359716.6616697</v>
      </c>
      <c r="BD221" s="98">
        <f t="shared" si="111"/>
        <v>2198857287.7967253</v>
      </c>
      <c r="BE221" s="98">
        <f t="shared" si="111"/>
        <v>2206008344.8081398</v>
      </c>
      <c r="BF221" s="98">
        <f t="shared" si="111"/>
        <v>2212650169.7740617</v>
      </c>
      <c r="BG221" s="98">
        <f t="shared" si="111"/>
        <v>2217253115.6804099</v>
      </c>
      <c r="BH221" s="98">
        <f t="shared" si="111"/>
        <v>2220156060.4500222</v>
      </c>
      <c r="BI221" s="98">
        <f t="shared" si="111"/>
        <v>2223062805.9080973</v>
      </c>
      <c r="BJ221" s="98">
        <f t="shared" si="111"/>
        <v>2225973357.0306964</v>
      </c>
      <c r="BK221" s="98">
        <f t="shared" si="111"/>
        <v>2228887718.8003979</v>
      </c>
      <c r="BL221" s="98">
        <f t="shared" si="111"/>
        <v>2231805896.2062998</v>
      </c>
      <c r="BM221" s="98">
        <f t="shared" si="111"/>
        <v>2234727894.2440362</v>
      </c>
      <c r="BN221" s="98">
        <f t="shared" si="111"/>
        <v>2237653717.9157782</v>
      </c>
      <c r="BO221" s="98">
        <f t="shared" si="111"/>
        <v>2240583372.2302494</v>
      </c>
      <c r="BP221" s="98">
        <f t="shared" si="111"/>
        <v>2243516862.2027283</v>
      </c>
      <c r="BQ221"/>
    </row>
    <row r="222" spans="1:69">
      <c r="A222"/>
      <c r="B222"/>
      <c r="C222" s="31" t="str">
        <v>2G llamadas salientes internacionales</v>
      </c>
      <c r="D222"/>
      <c r="E222"/>
      <c r="F222"/>
      <c r="G222" s="31" t="str">
        <v>minutos</v>
      </c>
      <c r="H222"/>
      <c r="I222"/>
      <c r="J222"/>
      <c r="K222"/>
      <c r="L222"/>
      <c r="M222"/>
      <c r="N222" s="103"/>
      <c r="O222" s="98">
        <f t="shared" ref="O222:AB222" si="112">+O195</f>
        <v>0</v>
      </c>
      <c r="P222" s="98">
        <f t="shared" si="112"/>
        <v>0</v>
      </c>
      <c r="Q222" s="98">
        <f t="shared" si="112"/>
        <v>0</v>
      </c>
      <c r="R222" s="98">
        <f t="shared" si="112"/>
        <v>0</v>
      </c>
      <c r="S222" s="98">
        <f t="shared" si="112"/>
        <v>0</v>
      </c>
      <c r="T222" s="98">
        <f t="shared" si="112"/>
        <v>0</v>
      </c>
      <c r="U222" s="98">
        <f t="shared" si="112"/>
        <v>614408594.64096427</v>
      </c>
      <c r="V222" s="98">
        <f t="shared" si="112"/>
        <v>859049385.62623191</v>
      </c>
      <c r="W222" s="98">
        <f t="shared" si="112"/>
        <v>860645096.75093269</v>
      </c>
      <c r="X222" s="98">
        <f t="shared" si="112"/>
        <v>644645135.91083062</v>
      </c>
      <c r="Y222" s="98">
        <f t="shared" si="112"/>
        <v>1729811058.8009946</v>
      </c>
      <c r="Z222" s="98">
        <f t="shared" si="112"/>
        <v>1750116614.5549994</v>
      </c>
      <c r="AA222" s="98">
        <f t="shared" si="112"/>
        <v>1344623185.2412689</v>
      </c>
      <c r="AB222" s="98">
        <f t="shared" si="112"/>
        <v>1026328561.9463004</v>
      </c>
      <c r="AC222" s="98">
        <f t="shared" ref="AC222:BP222" si="113">+AC195</f>
        <v>843491464.57211649</v>
      </c>
      <c r="AD222" s="98">
        <f t="shared" si="113"/>
        <v>789289695.65152931</v>
      </c>
      <c r="AE222" s="98">
        <f t="shared" si="113"/>
        <v>585496810.49452484</v>
      </c>
      <c r="AF222" s="98">
        <f t="shared" si="113"/>
        <v>562744004.92847645</v>
      </c>
      <c r="AG222" s="98">
        <f t="shared" si="113"/>
        <v>638540063.7395972</v>
      </c>
      <c r="AH222" s="98">
        <f t="shared" si="113"/>
        <v>612847736.29523706</v>
      </c>
      <c r="AI222" s="98">
        <f t="shared" si="113"/>
        <v>584232476.35105622</v>
      </c>
      <c r="AJ222" s="98">
        <f t="shared" si="113"/>
        <v>546183093.7461127</v>
      </c>
      <c r="AK222" s="98">
        <f t="shared" si="113"/>
        <v>440127931.58563411</v>
      </c>
      <c r="AL222" s="98">
        <f t="shared" si="113"/>
        <v>443225190.93499017</v>
      </c>
      <c r="AM222" s="98">
        <f t="shared" si="113"/>
        <v>446236080.10743082</v>
      </c>
      <c r="AN222" s="98">
        <f t="shared" si="113"/>
        <v>449165871.05891544</v>
      </c>
      <c r="AO222" s="98">
        <f t="shared" si="113"/>
        <v>452020310.40631777</v>
      </c>
      <c r="AP222" s="98">
        <f t="shared" si="113"/>
        <v>454798034.33038467</v>
      </c>
      <c r="AQ222" s="98">
        <f t="shared" si="113"/>
        <v>457496389.68948638</v>
      </c>
      <c r="AR222" s="98">
        <f t="shared" si="113"/>
        <v>460114580.91400123</v>
      </c>
      <c r="AS222" s="98">
        <f t="shared" si="113"/>
        <v>462652284.00489128</v>
      </c>
      <c r="AT222" s="98">
        <f t="shared" si="113"/>
        <v>465109215.48020089</v>
      </c>
      <c r="AU222" s="98">
        <f t="shared" si="113"/>
        <v>467484858.30457973</v>
      </c>
      <c r="AV222" s="98">
        <f t="shared" si="113"/>
        <v>469778800.9677102</v>
      </c>
      <c r="AW222" s="98">
        <f t="shared" si="113"/>
        <v>471991173.91699839</v>
      </c>
      <c r="AX222" s="98">
        <f t="shared" si="113"/>
        <v>474122520.7176761</v>
      </c>
      <c r="AY222" s="98">
        <f t="shared" si="113"/>
        <v>476173225.89178216</v>
      </c>
      <c r="AZ222" s="98">
        <f t="shared" si="113"/>
        <v>478143432.48962206</v>
      </c>
      <c r="BA222" s="98">
        <f t="shared" si="113"/>
        <v>480033393.86315125</v>
      </c>
      <c r="BB222" s="98">
        <f t="shared" si="113"/>
        <v>481843784.33697444</v>
      </c>
      <c r="BC222" s="98">
        <f t="shared" si="113"/>
        <v>483575692.99946207</v>
      </c>
      <c r="BD222" s="98">
        <f t="shared" si="113"/>
        <v>485230210.57130581</v>
      </c>
      <c r="BE222" s="98">
        <f t="shared" si="113"/>
        <v>486808261.55201906</v>
      </c>
      <c r="BF222" s="98">
        <f t="shared" si="113"/>
        <v>488273938.35818475</v>
      </c>
      <c r="BG222" s="98">
        <f t="shared" si="113"/>
        <v>489289687.95857084</v>
      </c>
      <c r="BH222" s="98">
        <f t="shared" si="113"/>
        <v>489930291.83479941</v>
      </c>
      <c r="BI222" s="98">
        <f t="shared" si="113"/>
        <v>490571734.42342329</v>
      </c>
      <c r="BJ222" s="98">
        <f t="shared" si="113"/>
        <v>491214016.82252914</v>
      </c>
      <c r="BK222" s="98">
        <f t="shared" si="113"/>
        <v>491857140.13164127</v>
      </c>
      <c r="BL222" s="98">
        <f t="shared" si="113"/>
        <v>492501105.4517231</v>
      </c>
      <c r="BM222" s="98">
        <f t="shared" si="113"/>
        <v>493145913.88518012</v>
      </c>
      <c r="BN222" s="98">
        <f t="shared" si="113"/>
        <v>493791566.53586048</v>
      </c>
      <c r="BO222" s="98">
        <f t="shared" si="113"/>
        <v>494438064.50905842</v>
      </c>
      <c r="BP222" s="98">
        <f t="shared" si="113"/>
        <v>495085408.91151434</v>
      </c>
      <c r="BQ222"/>
    </row>
    <row r="223" spans="1:69">
      <c r="A223"/>
      <c r="B223"/>
      <c r="C223" s="31" t="str">
        <v>2G llamadas entrantes nacionales</v>
      </c>
      <c r="D223"/>
      <c r="E223"/>
      <c r="F223"/>
      <c r="G223" s="31" t="str">
        <v>minutos</v>
      </c>
      <c r="H223"/>
      <c r="I223"/>
      <c r="J223"/>
      <c r="K223"/>
      <c r="L223"/>
      <c r="M223"/>
      <c r="N223" s="103"/>
      <c r="O223" s="98">
        <f>+O211</f>
        <v>0</v>
      </c>
      <c r="P223" s="98">
        <f t="shared" ref="P223:BP223" si="114">+P211</f>
        <v>0</v>
      </c>
      <c r="Q223" s="98">
        <f t="shared" si="114"/>
        <v>0</v>
      </c>
      <c r="R223" s="98">
        <f t="shared" si="114"/>
        <v>0</v>
      </c>
      <c r="S223" s="98">
        <f t="shared" si="114"/>
        <v>0</v>
      </c>
      <c r="T223" s="98">
        <f t="shared" si="114"/>
        <v>0</v>
      </c>
      <c r="U223" s="98">
        <f t="shared" si="114"/>
        <v>1214254621.8430681</v>
      </c>
      <c r="V223" s="98">
        <f t="shared" si="114"/>
        <v>2780234982.6895008</v>
      </c>
      <c r="W223" s="98">
        <f t="shared" si="114"/>
        <v>4316239155.4597406</v>
      </c>
      <c r="X223" s="98">
        <f t="shared" si="114"/>
        <v>5731146860.1218119</v>
      </c>
      <c r="Y223" s="98">
        <f t="shared" si="114"/>
        <v>7170634209.5504599</v>
      </c>
      <c r="Z223" s="98">
        <f t="shared" si="114"/>
        <v>7404962198.9742022</v>
      </c>
      <c r="AA223" s="98">
        <f t="shared" si="114"/>
        <v>6486115826.102499</v>
      </c>
      <c r="AB223" s="98">
        <f t="shared" si="114"/>
        <v>6025087372.1057682</v>
      </c>
      <c r="AC223" s="98">
        <f t="shared" si="114"/>
        <v>4970657818.6767063</v>
      </c>
      <c r="AD223" s="98">
        <f t="shared" si="114"/>
        <v>4648463047.3100138</v>
      </c>
      <c r="AE223" s="98">
        <f t="shared" si="114"/>
        <v>3447567473.6905923</v>
      </c>
      <c r="AF223" s="98">
        <f t="shared" si="114"/>
        <v>3314123088.0335903</v>
      </c>
      <c r="AG223" s="98">
        <f t="shared" si="114"/>
        <v>3763654330.5262923</v>
      </c>
      <c r="AH223" s="98">
        <f t="shared" si="114"/>
        <v>3616215396.345067</v>
      </c>
      <c r="AI223" s="98">
        <f t="shared" si="114"/>
        <v>3451945803.8305755</v>
      </c>
      <c r="AJ223" s="98">
        <f t="shared" si="114"/>
        <v>3223371793.1212749</v>
      </c>
      <c r="AK223" s="98">
        <f t="shared" si="114"/>
        <v>2599884192.580987</v>
      </c>
      <c r="AL223" s="98">
        <f t="shared" si="114"/>
        <v>2620477329.5412612</v>
      </c>
      <c r="AM223" s="98">
        <f t="shared" si="114"/>
        <v>2640548293.627583</v>
      </c>
      <c r="AN223" s="98">
        <f t="shared" si="114"/>
        <v>2660152308.3954096</v>
      </c>
      <c r="AO223" s="98">
        <f t="shared" si="114"/>
        <v>2679224989.1251526</v>
      </c>
      <c r="AP223" s="98">
        <f t="shared" si="114"/>
        <v>2697704019.3771272</v>
      </c>
      <c r="AQ223" s="98">
        <f t="shared" si="114"/>
        <v>2715601336.2629666</v>
      </c>
      <c r="AR223" s="98">
        <f t="shared" si="114"/>
        <v>2732932309.1443739</v>
      </c>
      <c r="AS223" s="98">
        <f t="shared" si="114"/>
        <v>2749686829.4081368</v>
      </c>
      <c r="AT223" s="98">
        <f t="shared" si="114"/>
        <v>2765843477.4204006</v>
      </c>
      <c r="AU223" s="98">
        <f t="shared" si="114"/>
        <v>2781397197.3797102</v>
      </c>
      <c r="AV223" s="98">
        <f t="shared" si="114"/>
        <v>2796360165.4708052</v>
      </c>
      <c r="AW223" s="98">
        <f t="shared" si="114"/>
        <v>2810743184.9137473</v>
      </c>
      <c r="AX223" s="98">
        <f t="shared" si="114"/>
        <v>2824537604.1241598</v>
      </c>
      <c r="AY223" s="98">
        <f t="shared" si="114"/>
        <v>2837725787.3239551</v>
      </c>
      <c r="AZ223" s="98">
        <f t="shared" si="114"/>
        <v>2850303997.8664484</v>
      </c>
      <c r="BA223" s="98">
        <f t="shared" si="114"/>
        <v>2862284303.3059435</v>
      </c>
      <c r="BB223" s="98">
        <f t="shared" si="114"/>
        <v>2873679510.71241</v>
      </c>
      <c r="BC223" s="98">
        <f t="shared" si="114"/>
        <v>2884487813.0297751</v>
      </c>
      <c r="BD223" s="98">
        <f t="shared" si="114"/>
        <v>2894700123.3701901</v>
      </c>
      <c r="BE223" s="98">
        <f t="shared" si="114"/>
        <v>2904318409.810091</v>
      </c>
      <c r="BF223" s="98">
        <f t="shared" si="114"/>
        <v>2913176430.5907679</v>
      </c>
      <c r="BG223" s="98">
        <f t="shared" si="114"/>
        <v>2919310159.6336603</v>
      </c>
      <c r="BH223" s="98">
        <f t="shared" si="114"/>
        <v>2923188044.7549715</v>
      </c>
      <c r="BI223" s="98">
        <f t="shared" si="114"/>
        <v>2927071081.7773819</v>
      </c>
      <c r="BJ223" s="98">
        <f t="shared" si="114"/>
        <v>2930959277.5460887</v>
      </c>
      <c r="BK223" s="98">
        <f t="shared" si="114"/>
        <v>2934852638.9153843</v>
      </c>
      <c r="BL223" s="98">
        <f t="shared" si="114"/>
        <v>2938751172.7486672</v>
      </c>
      <c r="BM223" s="98">
        <f t="shared" si="114"/>
        <v>2942654885.9184594</v>
      </c>
      <c r="BN223" s="98">
        <f t="shared" si="114"/>
        <v>2946563785.3064113</v>
      </c>
      <c r="BO223" s="98">
        <f t="shared" si="114"/>
        <v>2950477877.8033199</v>
      </c>
      <c r="BP223" s="98">
        <f t="shared" si="114"/>
        <v>2954397170.3091378</v>
      </c>
      <c r="BQ223"/>
    </row>
    <row r="224" spans="1:69">
      <c r="A224"/>
      <c r="B224"/>
      <c r="C224" s="31" t="str">
        <v>2G llamadas entrantes internacionales</v>
      </c>
      <c r="D224"/>
      <c r="E224"/>
      <c r="F224"/>
      <c r="G224" s="31" t="str">
        <v>minutos</v>
      </c>
      <c r="H224"/>
      <c r="I224"/>
      <c r="J224"/>
      <c r="K224"/>
      <c r="L224"/>
      <c r="M224"/>
      <c r="N224" s="103"/>
      <c r="O224" s="98">
        <f>+O212</f>
        <v>0</v>
      </c>
      <c r="P224" s="98">
        <f t="shared" ref="P224:BP224" si="115">+P212</f>
        <v>0</v>
      </c>
      <c r="Q224" s="98">
        <f t="shared" si="115"/>
        <v>0</v>
      </c>
      <c r="R224" s="98">
        <f t="shared" si="115"/>
        <v>0</v>
      </c>
      <c r="S224" s="98">
        <f t="shared" si="115"/>
        <v>0</v>
      </c>
      <c r="T224" s="98">
        <f t="shared" si="115"/>
        <v>0</v>
      </c>
      <c r="U224" s="98">
        <f t="shared" si="115"/>
        <v>111354723.45874915</v>
      </c>
      <c r="V224" s="98">
        <f t="shared" si="115"/>
        <v>254964891.28269652</v>
      </c>
      <c r="W224" s="98">
        <f t="shared" si="115"/>
        <v>395826055.66574669</v>
      </c>
      <c r="X224" s="98">
        <f t="shared" si="115"/>
        <v>525581918.51200014</v>
      </c>
      <c r="Y224" s="98">
        <f t="shared" si="115"/>
        <v>1270085633.4437501</v>
      </c>
      <c r="Z224" s="98">
        <f t="shared" si="115"/>
        <v>1170032152.8713398</v>
      </c>
      <c r="AA224" s="98">
        <f t="shared" si="115"/>
        <v>1174172089.7479999</v>
      </c>
      <c r="AB224" s="98">
        <f t="shared" si="115"/>
        <v>1174589625.6413903</v>
      </c>
      <c r="AC224" s="98">
        <f t="shared" si="115"/>
        <v>969028786.77929807</v>
      </c>
      <c r="AD224" s="98">
        <f t="shared" si="115"/>
        <v>906216978.00200069</v>
      </c>
      <c r="AE224" s="98">
        <f t="shared" si="115"/>
        <v>672102616.64311337</v>
      </c>
      <c r="AF224" s="98">
        <f t="shared" si="115"/>
        <v>646087659.29685628</v>
      </c>
      <c r="AG224" s="98">
        <f t="shared" si="115"/>
        <v>733723688.65605712</v>
      </c>
      <c r="AH224" s="98">
        <f t="shared" si="115"/>
        <v>704980496.76366043</v>
      </c>
      <c r="AI224" s="98">
        <f t="shared" si="115"/>
        <v>672956171.26273024</v>
      </c>
      <c r="AJ224" s="98">
        <f t="shared" si="115"/>
        <v>628395711.78900242</v>
      </c>
      <c r="AK224" s="98">
        <f t="shared" si="115"/>
        <v>506846923.84923315</v>
      </c>
      <c r="AL224" s="98">
        <f t="shared" si="115"/>
        <v>510861551.94324815</v>
      </c>
      <c r="AM224" s="98">
        <f t="shared" si="115"/>
        <v>514774382.53580689</v>
      </c>
      <c r="AN224" s="98">
        <f t="shared" si="115"/>
        <v>518596181.44843602</v>
      </c>
      <c r="AO224" s="98">
        <f t="shared" si="115"/>
        <v>522314396.89242166</v>
      </c>
      <c r="AP224" s="98">
        <f t="shared" si="115"/>
        <v>525916880.28981954</v>
      </c>
      <c r="AQ224" s="98">
        <f t="shared" si="115"/>
        <v>529405958.77824926</v>
      </c>
      <c r="AR224" s="98">
        <f t="shared" si="115"/>
        <v>532784628.61182189</v>
      </c>
      <c r="AS224" s="98">
        <f t="shared" si="115"/>
        <v>536050919.11833388</v>
      </c>
      <c r="AT224" s="98">
        <f t="shared" si="115"/>
        <v>539200654.54428041</v>
      </c>
      <c r="AU224" s="98">
        <f t="shared" si="115"/>
        <v>542232849.26213908</v>
      </c>
      <c r="AV224" s="98">
        <f t="shared" si="115"/>
        <v>545149877.01678574</v>
      </c>
      <c r="AW224" s="98">
        <f t="shared" si="115"/>
        <v>547953843.89389575</v>
      </c>
      <c r="AX224" s="98">
        <f t="shared" si="115"/>
        <v>550643063.26875699</v>
      </c>
      <c r="AY224" s="98">
        <f t="shared" si="115"/>
        <v>553214097.04981959</v>
      </c>
      <c r="AZ224" s="98">
        <f t="shared" si="115"/>
        <v>555666216.77853024</v>
      </c>
      <c r="BA224" s="98">
        <f t="shared" si="115"/>
        <v>558001775.022282</v>
      </c>
      <c r="BB224" s="98">
        <f t="shared" si="115"/>
        <v>560223268.51690483</v>
      </c>
      <c r="BC224" s="98">
        <f t="shared" si="115"/>
        <v>562330344.97716463</v>
      </c>
      <c r="BD224" s="98">
        <f t="shared" si="115"/>
        <v>564321232.91602123</v>
      </c>
      <c r="BE224" s="98">
        <f t="shared" si="115"/>
        <v>566196316.00959742</v>
      </c>
      <c r="BF224" s="98">
        <f t="shared" si="115"/>
        <v>567923185.45897138</v>
      </c>
      <c r="BG224" s="98">
        <f t="shared" si="115"/>
        <v>569118954.75746024</v>
      </c>
      <c r="BH224" s="98">
        <f t="shared" si="115"/>
        <v>569874947.71683359</v>
      </c>
      <c r="BI224" s="98">
        <f t="shared" si="115"/>
        <v>570631945.0383364</v>
      </c>
      <c r="BJ224" s="98">
        <f t="shared" si="115"/>
        <v>571389948.05643857</v>
      </c>
      <c r="BK224" s="98">
        <f t="shared" si="115"/>
        <v>572148958.10738313</v>
      </c>
      <c r="BL224" s="98">
        <f t="shared" si="115"/>
        <v>572908976.52918839</v>
      </c>
      <c r="BM224" s="98">
        <f t="shared" si="115"/>
        <v>573670004.66165102</v>
      </c>
      <c r="BN224" s="98">
        <f t="shared" si="115"/>
        <v>574432043.84634745</v>
      </c>
      <c r="BO224" s="98">
        <f t="shared" si="115"/>
        <v>575195095.42663729</v>
      </c>
      <c r="BP224" s="98">
        <f t="shared" si="115"/>
        <v>575959160.74766493</v>
      </c>
      <c r="BQ224"/>
    </row>
    <row r="225" spans="1:69">
      <c r="A225"/>
      <c r="B225"/>
      <c r="C225" s="31" t="str">
        <v>2G SMS on-net</v>
      </c>
      <c r="D225"/>
      <c r="E225"/>
      <c r="F225"/>
      <c r="G225" s="31" t="str">
        <v>mensajes</v>
      </c>
      <c r="H225"/>
      <c r="I225"/>
      <c r="J225"/>
      <c r="K225"/>
      <c r="L225"/>
      <c r="M225"/>
      <c r="N225" s="103"/>
      <c r="O225" s="116">
        <f t="shared" ref="O225:AB225" si="116">O119*O$160/cuota_operador_movil_incumbente</f>
        <v>0</v>
      </c>
      <c r="P225" s="116">
        <f t="shared" si="116"/>
        <v>0</v>
      </c>
      <c r="Q225" s="116">
        <f t="shared" si="116"/>
        <v>0</v>
      </c>
      <c r="R225" s="116">
        <f t="shared" si="116"/>
        <v>0</v>
      </c>
      <c r="S225" s="116">
        <f t="shared" si="116"/>
        <v>0</v>
      </c>
      <c r="T225" s="116">
        <f t="shared" si="116"/>
        <v>0</v>
      </c>
      <c r="U225" s="116">
        <f t="shared" si="116"/>
        <v>3503419921.6057091</v>
      </c>
      <c r="V225" s="116">
        <f t="shared" si="116"/>
        <v>2708829836.2930746</v>
      </c>
      <c r="W225" s="116">
        <f t="shared" si="116"/>
        <v>3734573400.9693842</v>
      </c>
      <c r="X225" s="116">
        <f t="shared" si="116"/>
        <v>2850892912.152</v>
      </c>
      <c r="Y225" s="116">
        <f t="shared" si="116"/>
        <v>5226281417.4827595</v>
      </c>
      <c r="Z225" s="116">
        <f t="shared" si="116"/>
        <v>6149749594.2114353</v>
      </c>
      <c r="AA225" s="116">
        <f t="shared" si="116"/>
        <v>4424676469.9383745</v>
      </c>
      <c r="AB225" s="116">
        <f t="shared" si="116"/>
        <v>3009492686.1247506</v>
      </c>
      <c r="AC225" s="115">
        <f t="shared" ref="AC225:BP225" si="117">IFERROR(AB225*AC68,0)</f>
        <v>2481488703.4544845</v>
      </c>
      <c r="AD225" s="115">
        <f t="shared" si="117"/>
        <v>2074425821.7569134</v>
      </c>
      <c r="AE225" s="115">
        <f t="shared" si="117"/>
        <v>1475708018.008786</v>
      </c>
      <c r="AF225" s="115">
        <f t="shared" si="117"/>
        <v>1246921008.2833145</v>
      </c>
      <c r="AG225" s="115">
        <f t="shared" si="117"/>
        <v>979573266.02854121</v>
      </c>
      <c r="AH225" s="115">
        <f t="shared" si="117"/>
        <v>775341743.03408229</v>
      </c>
      <c r="AI225" s="115">
        <f t="shared" si="117"/>
        <v>557470904.34112692</v>
      </c>
      <c r="AJ225" s="115">
        <f t="shared" si="117"/>
        <v>389336465.05632216</v>
      </c>
      <c r="AK225" s="115">
        <f t="shared" si="117"/>
        <v>392171267.79045683</v>
      </c>
      <c r="AL225" s="115">
        <f t="shared" si="117"/>
        <v>394931047.47845995</v>
      </c>
      <c r="AM225" s="115">
        <f t="shared" si="117"/>
        <v>397613867.94767803</v>
      </c>
      <c r="AN225" s="115">
        <f t="shared" si="117"/>
        <v>400224426.71786427</v>
      </c>
      <c r="AO225" s="115">
        <f t="shared" si="117"/>
        <v>402767844.25028211</v>
      </c>
      <c r="AP225" s="115">
        <f t="shared" si="117"/>
        <v>405242905.32842964</v>
      </c>
      <c r="AQ225" s="115">
        <f t="shared" si="117"/>
        <v>407647245.89894432</v>
      </c>
      <c r="AR225" s="115">
        <f t="shared" si="117"/>
        <v>409980157.07805675</v>
      </c>
      <c r="AS225" s="115">
        <f t="shared" si="117"/>
        <v>412241350.16990328</v>
      </c>
      <c r="AT225" s="115">
        <f t="shared" si="117"/>
        <v>414430572.58093071</v>
      </c>
      <c r="AU225" s="115">
        <f t="shared" si="117"/>
        <v>416547363.61234164</v>
      </c>
      <c r="AV225" s="115">
        <f t="shared" si="117"/>
        <v>418591356.59228611</v>
      </c>
      <c r="AW225" s="115">
        <f t="shared" si="117"/>
        <v>420562667.75452453</v>
      </c>
      <c r="AX225" s="115">
        <f t="shared" si="117"/>
        <v>422461781.43702054</v>
      </c>
      <c r="AY225" s="115">
        <f t="shared" si="117"/>
        <v>424289040.26400805</v>
      </c>
      <c r="AZ225" s="115">
        <f t="shared" si="117"/>
        <v>426044571.69892585</v>
      </c>
      <c r="BA225" s="115">
        <f t="shared" si="117"/>
        <v>427728601.48831385</v>
      </c>
      <c r="BB225" s="115">
        <f t="shared" si="117"/>
        <v>429341730.48187065</v>
      </c>
      <c r="BC225" s="115">
        <f t="shared" si="117"/>
        <v>430884929.10009527</v>
      </c>
      <c r="BD225" s="115">
        <f t="shared" si="117"/>
        <v>432359169.21794915</v>
      </c>
      <c r="BE225" s="115">
        <f t="shared" si="117"/>
        <v>433765274.60079706</v>
      </c>
      <c r="BF225" s="115">
        <f t="shared" si="117"/>
        <v>435071250.18197471</v>
      </c>
      <c r="BG225" s="115">
        <f t="shared" si="117"/>
        <v>435976322.95730597</v>
      </c>
      <c r="BH225" s="115">
        <f t="shared" si="117"/>
        <v>436547126.16306251</v>
      </c>
      <c r="BI225" s="115">
        <f t="shared" si="117"/>
        <v>437118676.69449347</v>
      </c>
      <c r="BJ225" s="115">
        <f t="shared" si="117"/>
        <v>437690975.53003752</v>
      </c>
      <c r="BK225" s="115">
        <f t="shared" si="117"/>
        <v>438264023.64941365</v>
      </c>
      <c r="BL225" s="115">
        <f t="shared" si="117"/>
        <v>438837822.03362381</v>
      </c>
      <c r="BM225" s="115">
        <f t="shared" si="117"/>
        <v>439412371.66495425</v>
      </c>
      <c r="BN225" s="115">
        <f t="shared" si="117"/>
        <v>439987673.52697754</v>
      </c>
      <c r="BO225" s="115">
        <f t="shared" si="117"/>
        <v>440563728.60455364</v>
      </c>
      <c r="BP225" s="115">
        <f t="shared" si="117"/>
        <v>441140537.88383204</v>
      </c>
      <c r="BQ225"/>
    </row>
    <row r="226" spans="1:69">
      <c r="A226"/>
      <c r="B226"/>
      <c r="C226" s="31" t="str">
        <v>2G SMS salientes a otras redes</v>
      </c>
      <c r="D226"/>
      <c r="E226"/>
      <c r="F226"/>
      <c r="G226" s="31" t="str">
        <v>mensajes</v>
      </c>
      <c r="H226"/>
      <c r="I226"/>
      <c r="J226"/>
      <c r="K226"/>
      <c r="L226"/>
      <c r="M226"/>
      <c r="N226" s="103"/>
      <c r="O226" s="116">
        <f t="shared" ref="O226:AA226" si="118">O120*O$160/cuota_operador_movil_incumbente</f>
        <v>0</v>
      </c>
      <c r="P226" s="116">
        <f t="shared" si="118"/>
        <v>0</v>
      </c>
      <c r="Q226" s="116">
        <f t="shared" si="118"/>
        <v>0</v>
      </c>
      <c r="R226" s="116">
        <f t="shared" si="118"/>
        <v>0</v>
      </c>
      <c r="S226" s="116">
        <f t="shared" si="118"/>
        <v>0</v>
      </c>
      <c r="T226" s="116">
        <f t="shared" si="118"/>
        <v>0</v>
      </c>
      <c r="U226" s="116">
        <f t="shared" si="118"/>
        <v>1167806640.5352366</v>
      </c>
      <c r="V226" s="116">
        <f t="shared" si="118"/>
        <v>902943278.76435816</v>
      </c>
      <c r="W226" s="116">
        <f t="shared" si="118"/>
        <v>1244857800.3231277</v>
      </c>
      <c r="X226" s="116">
        <f t="shared" si="118"/>
        <v>950297637.38400054</v>
      </c>
      <c r="Y226" s="116">
        <f t="shared" si="118"/>
        <v>1742093805.8275867</v>
      </c>
      <c r="Z226" s="116">
        <f t="shared" si="118"/>
        <v>2049916531.4038119</v>
      </c>
      <c r="AA226" s="116">
        <f t="shared" si="118"/>
        <v>1474892156.6461248</v>
      </c>
      <c r="AB226" s="116">
        <f>AB120*AB$160/cuota_operador_movil_incumbente</f>
        <v>1003164228.7082503</v>
      </c>
      <c r="AC226" s="115">
        <f t="shared" ref="AC226:BP226" si="119">IFERROR(AB226*AC69,0)</f>
        <v>827162901.15149474</v>
      </c>
      <c r="AD226" s="115">
        <f t="shared" si="119"/>
        <v>691475273.91897106</v>
      </c>
      <c r="AE226" s="115">
        <f t="shared" si="119"/>
        <v>491902672.6695953</v>
      </c>
      <c r="AF226" s="115">
        <f t="shared" si="119"/>
        <v>415640336.09443825</v>
      </c>
      <c r="AG226" s="115">
        <f t="shared" si="119"/>
        <v>326524422.00951368</v>
      </c>
      <c r="AH226" s="115">
        <f t="shared" si="119"/>
        <v>258447247.67802736</v>
      </c>
      <c r="AI226" s="115">
        <f t="shared" si="119"/>
        <v>185823634.78037557</v>
      </c>
      <c r="AJ226" s="115">
        <f t="shared" si="119"/>
        <v>129778821.68544072</v>
      </c>
      <c r="AK226" s="115">
        <f t="shared" si="119"/>
        <v>130723755.93015225</v>
      </c>
      <c r="AL226" s="115">
        <f t="shared" si="119"/>
        <v>131643682.49281995</v>
      </c>
      <c r="AM226" s="115">
        <f t="shared" si="119"/>
        <v>132537955.98255931</v>
      </c>
      <c r="AN226" s="115">
        <f t="shared" si="119"/>
        <v>133408142.23928806</v>
      </c>
      <c r="AO226" s="115">
        <f t="shared" si="119"/>
        <v>134255948.08342737</v>
      </c>
      <c r="AP226" s="115">
        <f t="shared" si="119"/>
        <v>135080968.44280985</v>
      </c>
      <c r="AQ226" s="115">
        <f t="shared" si="119"/>
        <v>135882415.29964811</v>
      </c>
      <c r="AR226" s="115">
        <f t="shared" si="119"/>
        <v>136660052.35935226</v>
      </c>
      <c r="AS226" s="115">
        <f t="shared" si="119"/>
        <v>137413783.38996777</v>
      </c>
      <c r="AT226" s="115">
        <f t="shared" si="119"/>
        <v>138143524.19364354</v>
      </c>
      <c r="AU226" s="115">
        <f t="shared" si="119"/>
        <v>138849121.20411384</v>
      </c>
      <c r="AV226" s="115">
        <f t="shared" si="119"/>
        <v>139530452.19742867</v>
      </c>
      <c r="AW226" s="115">
        <f t="shared" si="119"/>
        <v>140187555.9181748</v>
      </c>
      <c r="AX226" s="115">
        <f t="shared" si="119"/>
        <v>140820593.81234014</v>
      </c>
      <c r="AY226" s="115">
        <f t="shared" si="119"/>
        <v>141429680.08800262</v>
      </c>
      <c r="AZ226" s="115">
        <f t="shared" si="119"/>
        <v>142014857.23297527</v>
      </c>
      <c r="BA226" s="115">
        <f t="shared" si="119"/>
        <v>142576200.49610457</v>
      </c>
      <c r="BB226" s="115">
        <f t="shared" si="119"/>
        <v>143113910.16062352</v>
      </c>
      <c r="BC226" s="115">
        <f t="shared" si="119"/>
        <v>143628309.70003173</v>
      </c>
      <c r="BD226" s="115">
        <f t="shared" si="119"/>
        <v>144119723.07264969</v>
      </c>
      <c r="BE226" s="115">
        <f t="shared" si="119"/>
        <v>144588424.86693233</v>
      </c>
      <c r="BF226" s="115">
        <f t="shared" si="119"/>
        <v>145023750.06065825</v>
      </c>
      <c r="BG226" s="115">
        <f t="shared" si="119"/>
        <v>145325440.98576868</v>
      </c>
      <c r="BH226" s="115">
        <f t="shared" si="119"/>
        <v>145515708.72102085</v>
      </c>
      <c r="BI226" s="115">
        <f t="shared" si="119"/>
        <v>145706225.5648312</v>
      </c>
      <c r="BJ226" s="115">
        <f t="shared" si="119"/>
        <v>145896991.84334588</v>
      </c>
      <c r="BK226" s="115">
        <f t="shared" si="119"/>
        <v>146088007.88313794</v>
      </c>
      <c r="BL226" s="115">
        <f t="shared" si="119"/>
        <v>146279274.011208</v>
      </c>
      <c r="BM226" s="115">
        <f t="shared" si="119"/>
        <v>146470790.55498478</v>
      </c>
      <c r="BN226" s="115">
        <f t="shared" si="119"/>
        <v>146662557.8423259</v>
      </c>
      <c r="BO226" s="115">
        <f t="shared" si="119"/>
        <v>146854576.20151794</v>
      </c>
      <c r="BP226" s="115">
        <f t="shared" si="119"/>
        <v>147046845.9612774</v>
      </c>
      <c r="BQ226"/>
    </row>
    <row r="227" spans="1:69">
      <c r="A227"/>
      <c r="B227"/>
      <c r="C227" s="31" t="str">
        <v>2G SMS entrantes de otras redes</v>
      </c>
      <c r="D227"/>
      <c r="E227"/>
      <c r="F227"/>
      <c r="G227" s="31" t="str">
        <v>mensajes</v>
      </c>
      <c r="H227"/>
      <c r="I227"/>
      <c r="J227"/>
      <c r="K227"/>
      <c r="L227"/>
      <c r="M227"/>
      <c r="N227" s="103"/>
      <c r="O227" s="116">
        <f t="shared" ref="O227:AB227" si="120">O121*O$160/cuota_operador_movil_incumbente</f>
        <v>0</v>
      </c>
      <c r="P227" s="116">
        <f t="shared" si="120"/>
        <v>0</v>
      </c>
      <c r="Q227" s="116">
        <f t="shared" si="120"/>
        <v>0</v>
      </c>
      <c r="R227" s="116">
        <f t="shared" si="120"/>
        <v>0</v>
      </c>
      <c r="S227" s="116">
        <f t="shared" si="120"/>
        <v>0</v>
      </c>
      <c r="T227" s="116">
        <f t="shared" si="120"/>
        <v>0</v>
      </c>
      <c r="U227" s="116">
        <f t="shared" si="120"/>
        <v>1167806640.5352366</v>
      </c>
      <c r="V227" s="116">
        <f t="shared" si="120"/>
        <v>902943278.76435816</v>
      </c>
      <c r="W227" s="116">
        <f t="shared" si="120"/>
        <v>1244857800.3231277</v>
      </c>
      <c r="X227" s="116">
        <f t="shared" si="120"/>
        <v>950297637.38400054</v>
      </c>
      <c r="Y227" s="116">
        <f t="shared" si="120"/>
        <v>1742093805.8275867</v>
      </c>
      <c r="Z227" s="116">
        <f t="shared" si="120"/>
        <v>2049916531.4038119</v>
      </c>
      <c r="AA227" s="116">
        <f t="shared" si="120"/>
        <v>1474892156.6461248</v>
      </c>
      <c r="AB227" s="116">
        <f t="shared" si="120"/>
        <v>1003164228.7082503</v>
      </c>
      <c r="AC227" s="115">
        <f t="shared" ref="AC227:BP227" si="121">IFERROR(AB227*AC70,0)</f>
        <v>827162901.15149474</v>
      </c>
      <c r="AD227" s="115">
        <f t="shared" si="121"/>
        <v>691475273.91897106</v>
      </c>
      <c r="AE227" s="115">
        <f t="shared" si="121"/>
        <v>491902672.6695953</v>
      </c>
      <c r="AF227" s="115">
        <f t="shared" si="121"/>
        <v>415640336.09443825</v>
      </c>
      <c r="AG227" s="115">
        <f t="shared" si="121"/>
        <v>326524422.00951368</v>
      </c>
      <c r="AH227" s="115">
        <f t="shared" si="121"/>
        <v>258447247.67802736</v>
      </c>
      <c r="AI227" s="115">
        <f t="shared" si="121"/>
        <v>185823634.78037557</v>
      </c>
      <c r="AJ227" s="115">
        <f t="shared" si="121"/>
        <v>129778821.68544072</v>
      </c>
      <c r="AK227" s="115">
        <f t="shared" si="121"/>
        <v>130723755.93015225</v>
      </c>
      <c r="AL227" s="115">
        <f t="shared" si="121"/>
        <v>131643682.49281995</v>
      </c>
      <c r="AM227" s="115">
        <f t="shared" si="121"/>
        <v>132537955.98255931</v>
      </c>
      <c r="AN227" s="115">
        <f t="shared" si="121"/>
        <v>133408142.23928806</v>
      </c>
      <c r="AO227" s="115">
        <f t="shared" si="121"/>
        <v>134255948.08342737</v>
      </c>
      <c r="AP227" s="115">
        <f t="shared" si="121"/>
        <v>135080968.44280985</v>
      </c>
      <c r="AQ227" s="115">
        <f t="shared" si="121"/>
        <v>135882415.29964811</v>
      </c>
      <c r="AR227" s="115">
        <f t="shared" si="121"/>
        <v>136660052.35935226</v>
      </c>
      <c r="AS227" s="115">
        <f t="shared" si="121"/>
        <v>137413783.38996777</v>
      </c>
      <c r="AT227" s="115">
        <f t="shared" si="121"/>
        <v>138143524.19364354</v>
      </c>
      <c r="AU227" s="115">
        <f t="shared" si="121"/>
        <v>138849121.20411384</v>
      </c>
      <c r="AV227" s="115">
        <f t="shared" si="121"/>
        <v>139530452.19742867</v>
      </c>
      <c r="AW227" s="115">
        <f t="shared" si="121"/>
        <v>140187555.9181748</v>
      </c>
      <c r="AX227" s="115">
        <f t="shared" si="121"/>
        <v>140820593.81234014</v>
      </c>
      <c r="AY227" s="115">
        <f t="shared" si="121"/>
        <v>141429680.08800262</v>
      </c>
      <c r="AZ227" s="115">
        <f t="shared" si="121"/>
        <v>142014857.23297527</v>
      </c>
      <c r="BA227" s="115">
        <f t="shared" si="121"/>
        <v>142576200.49610457</v>
      </c>
      <c r="BB227" s="115">
        <f t="shared" si="121"/>
        <v>143113910.16062352</v>
      </c>
      <c r="BC227" s="115">
        <f t="shared" si="121"/>
        <v>143628309.70003173</v>
      </c>
      <c r="BD227" s="115">
        <f t="shared" si="121"/>
        <v>144119723.07264969</v>
      </c>
      <c r="BE227" s="115">
        <f t="shared" si="121"/>
        <v>144588424.86693233</v>
      </c>
      <c r="BF227" s="115">
        <f t="shared" si="121"/>
        <v>145023750.06065825</v>
      </c>
      <c r="BG227" s="115">
        <f t="shared" si="121"/>
        <v>145325440.98576868</v>
      </c>
      <c r="BH227" s="115">
        <f t="shared" si="121"/>
        <v>145515708.72102085</v>
      </c>
      <c r="BI227" s="115">
        <f t="shared" si="121"/>
        <v>145706225.5648312</v>
      </c>
      <c r="BJ227" s="115">
        <f t="shared" si="121"/>
        <v>145896991.84334588</v>
      </c>
      <c r="BK227" s="115">
        <f t="shared" si="121"/>
        <v>146088007.88313794</v>
      </c>
      <c r="BL227" s="115">
        <f t="shared" si="121"/>
        <v>146279274.011208</v>
      </c>
      <c r="BM227" s="115">
        <f t="shared" si="121"/>
        <v>146470790.55498478</v>
      </c>
      <c r="BN227" s="115">
        <f t="shared" si="121"/>
        <v>146662557.8423259</v>
      </c>
      <c r="BO227" s="115">
        <f t="shared" si="121"/>
        <v>146854576.20151794</v>
      </c>
      <c r="BP227" s="115">
        <f t="shared" si="121"/>
        <v>147046845.9612774</v>
      </c>
      <c r="BQ227"/>
    </row>
    <row r="228" spans="1:69">
      <c r="A228"/>
      <c r="B228"/>
      <c r="C228" s="31" t="str">
        <v>3G llamadas on-net</v>
      </c>
      <c r="D228"/>
      <c r="E228"/>
      <c r="F228"/>
      <c r="G228" s="31" t="str">
        <v>minutos</v>
      </c>
      <c r="H228"/>
      <c r="I228"/>
      <c r="J228"/>
      <c r="K228"/>
      <c r="L228"/>
      <c r="M228"/>
      <c r="N228" s="103"/>
      <c r="O228" s="98">
        <f t="shared" ref="O228:AB228" si="122">+O192</f>
        <v>0</v>
      </c>
      <c r="P228" s="98">
        <f t="shared" si="122"/>
        <v>0</v>
      </c>
      <c r="Q228" s="98">
        <f t="shared" si="122"/>
        <v>0</v>
      </c>
      <c r="R228" s="98">
        <f t="shared" si="122"/>
        <v>0</v>
      </c>
      <c r="S228" s="98">
        <f t="shared" si="122"/>
        <v>0</v>
      </c>
      <c r="T228" s="98">
        <f t="shared" si="122"/>
        <v>0</v>
      </c>
      <c r="U228" s="98">
        <f t="shared" si="122"/>
        <v>857371327.5566839</v>
      </c>
      <c r="V228" s="98">
        <f t="shared" si="122"/>
        <v>4746458971.0781059</v>
      </c>
      <c r="W228" s="98">
        <f t="shared" si="122"/>
        <v>10190430910.18079</v>
      </c>
      <c r="X228" s="98">
        <f t="shared" si="122"/>
        <v>19203094255.417652</v>
      </c>
      <c r="Y228" s="98">
        <f t="shared" si="122"/>
        <v>51613385294.723709</v>
      </c>
      <c r="Z228" s="98">
        <f t="shared" si="122"/>
        <v>88333612607.82019</v>
      </c>
      <c r="AA228" s="98">
        <f t="shared" si="122"/>
        <v>120671872785.13219</v>
      </c>
      <c r="AB228" s="98">
        <f t="shared" si="122"/>
        <v>139333286506.30518</v>
      </c>
      <c r="AC228" s="98">
        <f t="shared" ref="AC228:BP228" si="123">+AC192</f>
        <v>134414372470.14609</v>
      </c>
      <c r="AD228" s="98">
        <f t="shared" si="123"/>
        <v>130245056064.2823</v>
      </c>
      <c r="AE228" s="98">
        <f t="shared" si="123"/>
        <v>128493749859.38513</v>
      </c>
      <c r="AF228" s="98">
        <f t="shared" si="123"/>
        <v>121880717750.61081</v>
      </c>
      <c r="AG228" s="98">
        <f t="shared" si="123"/>
        <v>112253933865.74103</v>
      </c>
      <c r="AH228" s="98">
        <f t="shared" si="123"/>
        <v>104058445476.29871</v>
      </c>
      <c r="AI228" s="98">
        <f t="shared" si="123"/>
        <v>95138911876.461456</v>
      </c>
      <c r="AJ228" s="98">
        <f t="shared" si="123"/>
        <v>84495648498.399261</v>
      </c>
      <c r="AK228" s="98">
        <f t="shared" si="123"/>
        <v>82679131682.33287</v>
      </c>
      <c r="AL228" s="98">
        <f t="shared" si="123"/>
        <v>83260959590.13501</v>
      </c>
      <c r="AM228" s="98">
        <f t="shared" si="123"/>
        <v>83826562644.393097</v>
      </c>
      <c r="AN228" s="98">
        <f t="shared" si="123"/>
        <v>84376931195.207001</v>
      </c>
      <c r="AO228" s="98">
        <f t="shared" si="123"/>
        <v>84913144758.915329</v>
      </c>
      <c r="AP228" s="98">
        <f t="shared" si="123"/>
        <v>85434947138.663651</v>
      </c>
      <c r="AQ228" s="98">
        <f t="shared" si="123"/>
        <v>85941839935.167511</v>
      </c>
      <c r="AR228" s="98">
        <f t="shared" si="123"/>
        <v>86433673698.685593</v>
      </c>
      <c r="AS228" s="98">
        <f t="shared" si="123"/>
        <v>86910387565.189056</v>
      </c>
      <c r="AT228" s="98">
        <f t="shared" si="123"/>
        <v>87371928281.884216</v>
      </c>
      <c r="AU228" s="98">
        <f t="shared" si="123"/>
        <v>87818198722.388611</v>
      </c>
      <c r="AV228" s="98">
        <f t="shared" si="123"/>
        <v>88249121583.460831</v>
      </c>
      <c r="AW228" s="98">
        <f t="shared" si="123"/>
        <v>88664721369.972092</v>
      </c>
      <c r="AX228" s="98">
        <f t="shared" si="123"/>
        <v>89065100192.009354</v>
      </c>
      <c r="AY228" s="98">
        <f t="shared" si="123"/>
        <v>89450330282.998398</v>
      </c>
      <c r="AZ228" s="98">
        <f t="shared" si="123"/>
        <v>89820438515.29657</v>
      </c>
      <c r="BA228" s="98">
        <f t="shared" si="123"/>
        <v>90175472481.701721</v>
      </c>
      <c r="BB228" s="98">
        <f t="shared" si="123"/>
        <v>90515558855.775757</v>
      </c>
      <c r="BC228" s="98">
        <f t="shared" si="123"/>
        <v>90840902225.490372</v>
      </c>
      <c r="BD228" s="98">
        <f t="shared" si="123"/>
        <v>91151707485.452805</v>
      </c>
      <c r="BE228" s="98">
        <f t="shared" si="123"/>
        <v>91448148305.20668</v>
      </c>
      <c r="BF228" s="98">
        <f t="shared" si="123"/>
        <v>91723479355.485962</v>
      </c>
      <c r="BG228" s="98">
        <f t="shared" si="123"/>
        <v>91914290455.940414</v>
      </c>
      <c r="BH228" s="98">
        <f t="shared" si="123"/>
        <v>92034629494.746933</v>
      </c>
      <c r="BI228" s="98">
        <f t="shared" si="123"/>
        <v>92155126087.772568</v>
      </c>
      <c r="BJ228" s="98">
        <f t="shared" si="123"/>
        <v>92275780441.295639</v>
      </c>
      <c r="BK228" s="98">
        <f t="shared" si="123"/>
        <v>92396592761.864578</v>
      </c>
      <c r="BL228" s="98">
        <f t="shared" si="123"/>
        <v>92517563256.29805</v>
      </c>
      <c r="BM228" s="98">
        <f t="shared" si="123"/>
        <v>92638692131.68573</v>
      </c>
      <c r="BN228" s="98">
        <f t="shared" si="123"/>
        <v>92759979595.388229</v>
      </c>
      <c r="BO228" s="98">
        <f t="shared" si="123"/>
        <v>92881425855.037827</v>
      </c>
      <c r="BP228" s="98">
        <f t="shared" si="123"/>
        <v>93003031118.538513</v>
      </c>
      <c r="BQ228"/>
    </row>
    <row r="229" spans="1:69">
      <c r="A229"/>
      <c r="B229"/>
      <c r="C229" s="31" t="str">
        <v>3G llamadas salientes nacionales</v>
      </c>
      <c r="D229"/>
      <c r="E229"/>
      <c r="F229"/>
      <c r="G229" s="31" t="str">
        <v>minutos</v>
      </c>
      <c r="H229"/>
      <c r="I229"/>
      <c r="J229"/>
      <c r="K229"/>
      <c r="L229"/>
      <c r="M229"/>
      <c r="N229" s="103"/>
      <c r="O229" s="98">
        <f t="shared" ref="O229:AB229" si="124">+O196</f>
        <v>0</v>
      </c>
      <c r="P229" s="98">
        <f t="shared" si="124"/>
        <v>0</v>
      </c>
      <c r="Q229" s="98">
        <f t="shared" si="124"/>
        <v>0</v>
      </c>
      <c r="R229" s="98">
        <f t="shared" si="124"/>
        <v>0</v>
      </c>
      <c r="S229" s="98">
        <f t="shared" si="124"/>
        <v>0</v>
      </c>
      <c r="T229" s="98">
        <f t="shared" si="124"/>
        <v>0</v>
      </c>
      <c r="U229" s="98">
        <f t="shared" si="124"/>
        <v>4051703634.7216554</v>
      </c>
      <c r="V229" s="98">
        <f t="shared" si="124"/>
        <v>8497472728.6679773</v>
      </c>
      <c r="W229" s="98">
        <f t="shared" si="124"/>
        <v>10835054427.601898</v>
      </c>
      <c r="X229" s="98">
        <f t="shared" si="124"/>
        <v>13550374316.855665</v>
      </c>
      <c r="Y229" s="98">
        <f t="shared" si="124"/>
        <v>23683396389.857975</v>
      </c>
      <c r="Z229" s="98">
        <f t="shared" si="124"/>
        <v>29947204540.720528</v>
      </c>
      <c r="AA229" s="98">
        <f t="shared" si="124"/>
        <v>31154126399.719105</v>
      </c>
      <c r="AB229" s="98">
        <f t="shared" si="124"/>
        <v>28569723791.357418</v>
      </c>
      <c r="AC229" s="98">
        <f t="shared" ref="AC229:BP229" si="125">+AC196</f>
        <v>27561120471.287613</v>
      </c>
      <c r="AD229" s="98">
        <f t="shared" si="125"/>
        <v>26706219097.028328</v>
      </c>
      <c r="AE229" s="98">
        <f t="shared" si="125"/>
        <v>26347120881.500782</v>
      </c>
      <c r="AF229" s="98">
        <f t="shared" si="125"/>
        <v>24991145539.869041</v>
      </c>
      <c r="AG229" s="98">
        <f t="shared" si="125"/>
        <v>23017212652.142498</v>
      </c>
      <c r="AH229" s="98">
        <f t="shared" si="125"/>
        <v>21336761085.308552</v>
      </c>
      <c r="AI229" s="98">
        <f t="shared" si="125"/>
        <v>19507846992.454288</v>
      </c>
      <c r="AJ229" s="98">
        <f t="shared" si="125"/>
        <v>17325489118.220509</v>
      </c>
      <c r="AK229" s="98">
        <f t="shared" si="125"/>
        <v>16953019732.055386</v>
      </c>
      <c r="AL229" s="98">
        <f t="shared" si="125"/>
        <v>17072321178.513826</v>
      </c>
      <c r="AM229" s="98">
        <f t="shared" si="125"/>
        <v>17188295784.732353</v>
      </c>
      <c r="AN229" s="98">
        <f t="shared" si="125"/>
        <v>17301146617.971622</v>
      </c>
      <c r="AO229" s="98">
        <f t="shared" si="125"/>
        <v>17411095028.666962</v>
      </c>
      <c r="AP229" s="98">
        <f t="shared" si="125"/>
        <v>17518088484.695202</v>
      </c>
      <c r="AQ229" s="98">
        <f t="shared" si="125"/>
        <v>17622024791.309837</v>
      </c>
      <c r="AR229" s="98">
        <f t="shared" si="125"/>
        <v>17722873304.449154</v>
      </c>
      <c r="AS229" s="98">
        <f t="shared" si="125"/>
        <v>17820621544.191551</v>
      </c>
      <c r="AT229" s="98">
        <f t="shared" si="125"/>
        <v>17915258591.26823</v>
      </c>
      <c r="AU229" s="98">
        <f t="shared" si="125"/>
        <v>18006764530.309441</v>
      </c>
      <c r="AV229" s="98">
        <f t="shared" si="125"/>
        <v>18095123510.599899</v>
      </c>
      <c r="AW229" s="98">
        <f t="shared" si="125"/>
        <v>18180340556.763783</v>
      </c>
      <c r="AX229" s="98">
        <f t="shared" si="125"/>
        <v>18262436606.0592</v>
      </c>
      <c r="AY229" s="98">
        <f t="shared" si="125"/>
        <v>18341426469.656353</v>
      </c>
      <c r="AZ229" s="98">
        <f t="shared" si="125"/>
        <v>18417315657.622845</v>
      </c>
      <c r="BA229" s="98">
        <f t="shared" si="125"/>
        <v>18490113928.668339</v>
      </c>
      <c r="BB229" s="98">
        <f t="shared" si="125"/>
        <v>18559847256.691574</v>
      </c>
      <c r="BC229" s="98">
        <f t="shared" si="125"/>
        <v>18626557591.624176</v>
      </c>
      <c r="BD229" s="98">
        <f t="shared" si="125"/>
        <v>18690286946.272148</v>
      </c>
      <c r="BE229" s="98">
        <f t="shared" si="125"/>
        <v>18751070930.869171</v>
      </c>
      <c r="BF229" s="98">
        <f t="shared" si="125"/>
        <v>18807526443.07951</v>
      </c>
      <c r="BG229" s="98">
        <f t="shared" si="125"/>
        <v>18846651483.283466</v>
      </c>
      <c r="BH229" s="98">
        <f t="shared" si="125"/>
        <v>18871326513.825176</v>
      </c>
      <c r="BI229" s="98">
        <f t="shared" si="125"/>
        <v>18896033850.218811</v>
      </c>
      <c r="BJ229" s="98">
        <f t="shared" si="125"/>
        <v>18920773534.760902</v>
      </c>
      <c r="BK229" s="98">
        <f t="shared" si="125"/>
        <v>18945545609.803368</v>
      </c>
      <c r="BL229" s="98">
        <f t="shared" si="125"/>
        <v>18970350117.753532</v>
      </c>
      <c r="BM229" s="98">
        <f t="shared" si="125"/>
        <v>18995187101.074291</v>
      </c>
      <c r="BN229" s="98">
        <f t="shared" si="125"/>
        <v>19020056602.284096</v>
      </c>
      <c r="BO229" s="98">
        <f t="shared" si="125"/>
        <v>19044958663.957104</v>
      </c>
      <c r="BP229" s="98">
        <f t="shared" si="125"/>
        <v>19069893328.723175</v>
      </c>
      <c r="BQ229"/>
    </row>
    <row r="230" spans="1:69">
      <c r="A230"/>
      <c r="B230"/>
      <c r="C230" s="31" t="str">
        <v>3G llamadas salientes internacionales</v>
      </c>
      <c r="D230"/>
      <c r="E230"/>
      <c r="F230"/>
      <c r="G230" s="31" t="str">
        <v>minutos</v>
      </c>
      <c r="H230"/>
      <c r="I230"/>
      <c r="J230"/>
      <c r="K230"/>
      <c r="L230"/>
      <c r="M230"/>
      <c r="N230" s="103"/>
      <c r="O230" s="98">
        <f t="shared" ref="O230:AB230" si="126">+O197</f>
        <v>0</v>
      </c>
      <c r="P230" s="98">
        <f t="shared" si="126"/>
        <v>0</v>
      </c>
      <c r="Q230" s="98">
        <f t="shared" si="126"/>
        <v>0</v>
      </c>
      <c r="R230" s="98">
        <f t="shared" si="126"/>
        <v>0</v>
      </c>
      <c r="S230" s="98">
        <f t="shared" si="126"/>
        <v>0</v>
      </c>
      <c r="T230" s="98">
        <f t="shared" si="126"/>
        <v>0</v>
      </c>
      <c r="U230" s="98">
        <f t="shared" si="126"/>
        <v>409605729.76064283</v>
      </c>
      <c r="V230" s="98">
        <f t="shared" si="126"/>
        <v>859049385.62623191</v>
      </c>
      <c r="W230" s="98">
        <f t="shared" si="126"/>
        <v>1095366486.7739146</v>
      </c>
      <c r="X230" s="98">
        <f t="shared" si="126"/>
        <v>1369870913.8105147</v>
      </c>
      <c r="Y230" s="98">
        <f t="shared" si="126"/>
        <v>5189433176.4029837</v>
      </c>
      <c r="Z230" s="98">
        <f t="shared" si="126"/>
        <v>7000466458.2199984</v>
      </c>
      <c r="AA230" s="98">
        <f t="shared" si="126"/>
        <v>7195551099.3992262</v>
      </c>
      <c r="AB230" s="98">
        <f t="shared" si="126"/>
        <v>6304589737.6701288</v>
      </c>
      <c r="AC230" s="98">
        <f t="shared" ref="AC230:BP230" si="127">+AC197</f>
        <v>6082017402.4410534</v>
      </c>
      <c r="AD230" s="98">
        <f t="shared" si="127"/>
        <v>5893363060.8647575</v>
      </c>
      <c r="AE230" s="98">
        <f t="shared" si="127"/>
        <v>5814119490.2595873</v>
      </c>
      <c r="AF230" s="98">
        <f t="shared" si="127"/>
        <v>5514891248.299078</v>
      </c>
      <c r="AG230" s="98">
        <f t="shared" si="127"/>
        <v>5079295961.5649796</v>
      </c>
      <c r="AH230" s="98">
        <f t="shared" si="127"/>
        <v>4708464315.439024</v>
      </c>
      <c r="AI230" s="98">
        <f t="shared" si="127"/>
        <v>4304870878.3762074</v>
      </c>
      <c r="AJ230" s="98">
        <f t="shared" si="127"/>
        <v>3823281656.2227859</v>
      </c>
      <c r="AK230" s="98">
        <f t="shared" si="127"/>
        <v>3741087418.4778876</v>
      </c>
      <c r="AL230" s="98">
        <f t="shared" si="127"/>
        <v>3767414122.9474149</v>
      </c>
      <c r="AM230" s="98">
        <f t="shared" si="127"/>
        <v>3793006680.9131603</v>
      </c>
      <c r="AN230" s="98">
        <f t="shared" si="127"/>
        <v>3817909904.0007792</v>
      </c>
      <c r="AO230" s="98">
        <f t="shared" si="127"/>
        <v>3842172638.4536996</v>
      </c>
      <c r="AP230" s="98">
        <f t="shared" si="127"/>
        <v>3865783291.8082676</v>
      </c>
      <c r="AQ230" s="98">
        <f t="shared" si="127"/>
        <v>3888719312.3606324</v>
      </c>
      <c r="AR230" s="98">
        <f t="shared" si="127"/>
        <v>3910973937.7690082</v>
      </c>
      <c r="AS230" s="98">
        <f t="shared" si="127"/>
        <v>3932544414.041574</v>
      </c>
      <c r="AT230" s="98">
        <f t="shared" si="127"/>
        <v>3953428331.5817056</v>
      </c>
      <c r="AU230" s="98">
        <f t="shared" si="127"/>
        <v>3973621295.5889258</v>
      </c>
      <c r="AV230" s="98">
        <f t="shared" si="127"/>
        <v>3993119808.2255344</v>
      </c>
      <c r="AW230" s="98">
        <f t="shared" si="127"/>
        <v>4011924978.2944841</v>
      </c>
      <c r="AX230" s="98">
        <f t="shared" si="127"/>
        <v>4030041426.100245</v>
      </c>
      <c r="AY230" s="98">
        <f t="shared" si="127"/>
        <v>4047472420.0801463</v>
      </c>
      <c r="AZ230" s="98">
        <f t="shared" si="127"/>
        <v>4064219176.1617851</v>
      </c>
      <c r="BA230" s="98">
        <f t="shared" si="127"/>
        <v>4080283847.8367834</v>
      </c>
      <c r="BB230" s="98">
        <f t="shared" si="127"/>
        <v>4095672166.8642807</v>
      </c>
      <c r="BC230" s="98">
        <f t="shared" si="127"/>
        <v>4110393390.4954257</v>
      </c>
      <c r="BD230" s="98">
        <f t="shared" si="127"/>
        <v>4124456789.8560972</v>
      </c>
      <c r="BE230" s="98">
        <f t="shared" si="127"/>
        <v>4137870223.1921601</v>
      </c>
      <c r="BF230" s="98">
        <f t="shared" si="127"/>
        <v>4150328476.0445685</v>
      </c>
      <c r="BG230" s="98">
        <f t="shared" si="127"/>
        <v>4158962347.64785</v>
      </c>
      <c r="BH230" s="98">
        <f t="shared" si="127"/>
        <v>4164407480.5957928</v>
      </c>
      <c r="BI230" s="98">
        <f t="shared" si="127"/>
        <v>4169859742.5990963</v>
      </c>
      <c r="BJ230" s="98">
        <f t="shared" si="127"/>
        <v>4175319142.9914956</v>
      </c>
      <c r="BK230" s="98">
        <f t="shared" si="127"/>
        <v>4180785691.1189489</v>
      </c>
      <c r="BL230" s="98">
        <f t="shared" si="127"/>
        <v>4186259396.339644</v>
      </c>
      <c r="BM230" s="98">
        <f t="shared" si="127"/>
        <v>4191740268.0240288</v>
      </c>
      <c r="BN230" s="98">
        <f t="shared" si="127"/>
        <v>4197228315.554812</v>
      </c>
      <c r="BO230" s="98">
        <f t="shared" si="127"/>
        <v>4202723548.3269944</v>
      </c>
      <c r="BP230" s="98">
        <f t="shared" si="127"/>
        <v>4208225975.74787</v>
      </c>
      <c r="BQ230"/>
    </row>
    <row r="231" spans="1:69">
      <c r="A231"/>
      <c r="B231"/>
      <c r="C231" s="31" t="str">
        <v>3G llamadas entrantes nacionales</v>
      </c>
      <c r="D231"/>
      <c r="E231"/>
      <c r="F231"/>
      <c r="G231" s="31" t="str">
        <v>minutos</v>
      </c>
      <c r="H231"/>
      <c r="I231"/>
      <c r="J231"/>
      <c r="K231"/>
      <c r="L231"/>
      <c r="M231"/>
      <c r="N231" s="103"/>
      <c r="O231" s="98">
        <f>+O213</f>
        <v>0</v>
      </c>
      <c r="P231" s="98">
        <f t="shared" ref="P231:BP231" si="128">+P213</f>
        <v>0</v>
      </c>
      <c r="Q231" s="98">
        <f t="shared" si="128"/>
        <v>0</v>
      </c>
      <c r="R231" s="98">
        <f t="shared" si="128"/>
        <v>0</v>
      </c>
      <c r="S231" s="98">
        <f t="shared" si="128"/>
        <v>0</v>
      </c>
      <c r="T231" s="98">
        <f t="shared" si="128"/>
        <v>0</v>
      </c>
      <c r="U231" s="98">
        <f t="shared" si="128"/>
        <v>809503081.22871208</v>
      </c>
      <c r="V231" s="98">
        <f t="shared" si="128"/>
        <v>2780234982.6895008</v>
      </c>
      <c r="W231" s="98">
        <f t="shared" si="128"/>
        <v>5493395288.766943</v>
      </c>
      <c r="X231" s="98">
        <f t="shared" si="128"/>
        <v>12178687077.758846</v>
      </c>
      <c r="Y231" s="98">
        <f t="shared" si="128"/>
        <v>21511902628.651382</v>
      </c>
      <c r="Z231" s="98">
        <f t="shared" si="128"/>
        <v>29619848795.89682</v>
      </c>
      <c r="AA231" s="98">
        <f t="shared" si="128"/>
        <v>34709484691.035004</v>
      </c>
      <c r="AB231" s="98">
        <f t="shared" si="128"/>
        <v>37011251000.078285</v>
      </c>
      <c r="AC231" s="98">
        <f t="shared" si="128"/>
        <v>35841059008.353096</v>
      </c>
      <c r="AD231" s="98">
        <f t="shared" si="128"/>
        <v>34708524086.581474</v>
      </c>
      <c r="AE231" s="98">
        <f t="shared" si="128"/>
        <v>34235146773.62521</v>
      </c>
      <c r="AF231" s="98">
        <f t="shared" si="128"/>
        <v>32478406262.72924</v>
      </c>
      <c r="AG231" s="98">
        <f t="shared" si="128"/>
        <v>29938159447.368244</v>
      </c>
      <c r="AH231" s="98">
        <f t="shared" si="128"/>
        <v>27783118288.992619</v>
      </c>
      <c r="AI231" s="98">
        <f t="shared" si="128"/>
        <v>25435390133.488461</v>
      </c>
      <c r="AJ231" s="98">
        <f t="shared" si="128"/>
        <v>22563602551.8489</v>
      </c>
      <c r="AK231" s="98">
        <f t="shared" si="128"/>
        <v>22099015636.93837</v>
      </c>
      <c r="AL231" s="98">
        <f t="shared" si="128"/>
        <v>22274057301.1007</v>
      </c>
      <c r="AM231" s="98">
        <f t="shared" si="128"/>
        <v>22444660495.834438</v>
      </c>
      <c r="AN231" s="98">
        <f t="shared" si="128"/>
        <v>22611294621.360962</v>
      </c>
      <c r="AO231" s="98">
        <f t="shared" si="128"/>
        <v>22773412407.563778</v>
      </c>
      <c r="AP231" s="98">
        <f t="shared" si="128"/>
        <v>22930484164.705563</v>
      </c>
      <c r="AQ231" s="98">
        <f t="shared" si="128"/>
        <v>23082611358.235199</v>
      </c>
      <c r="AR231" s="98">
        <f t="shared" si="128"/>
        <v>23229924627.727161</v>
      </c>
      <c r="AS231" s="98">
        <f t="shared" si="128"/>
        <v>23372338049.969143</v>
      </c>
      <c r="AT231" s="98">
        <f t="shared" si="128"/>
        <v>23509669558.073387</v>
      </c>
      <c r="AU231" s="98">
        <f t="shared" si="128"/>
        <v>23641876177.727516</v>
      </c>
      <c r="AV231" s="98">
        <f t="shared" si="128"/>
        <v>23769061406.501823</v>
      </c>
      <c r="AW231" s="98">
        <f t="shared" si="128"/>
        <v>23891317071.766834</v>
      </c>
      <c r="AX231" s="98">
        <f t="shared" si="128"/>
        <v>24008569635.055336</v>
      </c>
      <c r="AY231" s="98">
        <f t="shared" si="128"/>
        <v>24120669192.253597</v>
      </c>
      <c r="AZ231" s="98">
        <f t="shared" si="128"/>
        <v>24227583981.864788</v>
      </c>
      <c r="BA231" s="98">
        <f t="shared" si="128"/>
        <v>24329416578.100498</v>
      </c>
      <c r="BB231" s="98">
        <f t="shared" si="128"/>
        <v>24426275841.055466</v>
      </c>
      <c r="BC231" s="98">
        <f t="shared" si="128"/>
        <v>24518146410.753067</v>
      </c>
      <c r="BD231" s="98">
        <f t="shared" si="128"/>
        <v>24604951048.646595</v>
      </c>
      <c r="BE231" s="98">
        <f t="shared" si="128"/>
        <v>24686706483.385754</v>
      </c>
      <c r="BF231" s="98">
        <f t="shared" si="128"/>
        <v>24761999660.021507</v>
      </c>
      <c r="BG231" s="98">
        <f t="shared" si="128"/>
        <v>24814136356.886093</v>
      </c>
      <c r="BH231" s="98">
        <f t="shared" si="128"/>
        <v>24847098380.41724</v>
      </c>
      <c r="BI231" s="98">
        <f t="shared" si="128"/>
        <v>24880104195.107723</v>
      </c>
      <c r="BJ231" s="98">
        <f t="shared" si="128"/>
        <v>24913153859.141731</v>
      </c>
      <c r="BK231" s="98">
        <f t="shared" si="128"/>
        <v>24946247430.780743</v>
      </c>
      <c r="BL231" s="98">
        <f t="shared" si="128"/>
        <v>24979384968.363651</v>
      </c>
      <c r="BM231" s="98">
        <f t="shared" si="128"/>
        <v>25012566530.306885</v>
      </c>
      <c r="BN231" s="98">
        <f t="shared" si="128"/>
        <v>25045792175.104473</v>
      </c>
      <c r="BO231" s="98">
        <f t="shared" si="128"/>
        <v>25079061961.328197</v>
      </c>
      <c r="BP231" s="98">
        <f t="shared" si="128"/>
        <v>25112375947.627651</v>
      </c>
      <c r="BQ231"/>
    </row>
    <row r="232" spans="1:69">
      <c r="A232"/>
      <c r="B232"/>
      <c r="C232" s="31" t="str">
        <v>3G llamadas entrantes internacionales</v>
      </c>
      <c r="D232"/>
      <c r="E232"/>
      <c r="F232"/>
      <c r="G232" s="31" t="str">
        <v>minutos</v>
      </c>
      <c r="H232"/>
      <c r="I232"/>
      <c r="J232"/>
      <c r="K232"/>
      <c r="L232"/>
      <c r="M232"/>
      <c r="N232" s="103"/>
      <c r="O232" s="98">
        <f>+O214</f>
        <v>0</v>
      </c>
      <c r="P232" s="98">
        <f t="shared" ref="P232:BP232" si="129">+P214</f>
        <v>0</v>
      </c>
      <c r="Q232" s="98">
        <f t="shared" si="129"/>
        <v>0</v>
      </c>
      <c r="R232" s="98">
        <f t="shared" si="129"/>
        <v>0</v>
      </c>
      <c r="S232" s="98">
        <f t="shared" si="129"/>
        <v>0</v>
      </c>
      <c r="T232" s="98">
        <f t="shared" si="129"/>
        <v>0</v>
      </c>
      <c r="U232" s="98">
        <f t="shared" si="129"/>
        <v>74236482.305832773</v>
      </c>
      <c r="V232" s="98">
        <f t="shared" si="129"/>
        <v>254964891.28269652</v>
      </c>
      <c r="W232" s="98">
        <f t="shared" si="129"/>
        <v>503778616.3018595</v>
      </c>
      <c r="X232" s="98">
        <f t="shared" si="129"/>
        <v>1116861576.8380001</v>
      </c>
      <c r="Y232" s="98">
        <f t="shared" si="129"/>
        <v>3810256900.3312511</v>
      </c>
      <c r="Z232" s="98">
        <f t="shared" si="129"/>
        <v>4680128611.4853601</v>
      </c>
      <c r="AA232" s="98">
        <f t="shared" si="129"/>
        <v>6283407399.1920013</v>
      </c>
      <c r="AB232" s="98">
        <f t="shared" si="129"/>
        <v>7215336271.7971106</v>
      </c>
      <c r="AC232" s="98">
        <f t="shared" si="129"/>
        <v>6987207567.8296776</v>
      </c>
      <c r="AD232" s="98">
        <f t="shared" si="129"/>
        <v>6766420102.4149466</v>
      </c>
      <c r="AE232" s="98">
        <f t="shared" si="129"/>
        <v>6674135286.2002249</v>
      </c>
      <c r="AF232" s="98">
        <f t="shared" si="129"/>
        <v>6331659061.1092043</v>
      </c>
      <c r="AG232" s="98">
        <f t="shared" si="129"/>
        <v>5836438432.4913673</v>
      </c>
      <c r="AH232" s="98">
        <f t="shared" si="129"/>
        <v>5416313572.6964245</v>
      </c>
      <c r="AI232" s="98">
        <f t="shared" si="129"/>
        <v>4958624419.8306475</v>
      </c>
      <c r="AJ232" s="98">
        <f t="shared" si="129"/>
        <v>4398769982.5230141</v>
      </c>
      <c r="AK232" s="98">
        <f t="shared" si="129"/>
        <v>4308198852.7184801</v>
      </c>
      <c r="AL232" s="98">
        <f t="shared" si="129"/>
        <v>4342323191.5176077</v>
      </c>
      <c r="AM232" s="98">
        <f t="shared" si="129"/>
        <v>4375582251.5543566</v>
      </c>
      <c r="AN232" s="98">
        <f t="shared" si="129"/>
        <v>4408067542.3117037</v>
      </c>
      <c r="AO232" s="98">
        <f t="shared" si="129"/>
        <v>4439672373.5855818</v>
      </c>
      <c r="AP232" s="98">
        <f t="shared" si="129"/>
        <v>4470293482.4634638</v>
      </c>
      <c r="AQ232" s="98">
        <f t="shared" si="129"/>
        <v>4499950649.6151171</v>
      </c>
      <c r="AR232" s="98">
        <f t="shared" si="129"/>
        <v>4528669343.2004843</v>
      </c>
      <c r="AS232" s="98">
        <f t="shared" si="129"/>
        <v>4556432812.5058355</v>
      </c>
      <c r="AT232" s="98">
        <f t="shared" si="129"/>
        <v>4583205563.6263819</v>
      </c>
      <c r="AU232" s="98">
        <f t="shared" si="129"/>
        <v>4608979218.7281799</v>
      </c>
      <c r="AV232" s="98">
        <f t="shared" si="129"/>
        <v>4633773954.6426764</v>
      </c>
      <c r="AW232" s="98">
        <f t="shared" si="129"/>
        <v>4657607673.0981121</v>
      </c>
      <c r="AX232" s="98">
        <f t="shared" si="129"/>
        <v>4680466037.7844324</v>
      </c>
      <c r="AY232" s="98">
        <f t="shared" si="129"/>
        <v>4702319824.9234648</v>
      </c>
      <c r="AZ232" s="98">
        <f t="shared" si="129"/>
        <v>4723162842.6175041</v>
      </c>
      <c r="BA232" s="98">
        <f t="shared" si="129"/>
        <v>4743015087.689394</v>
      </c>
      <c r="BB232" s="98">
        <f t="shared" si="129"/>
        <v>4761897782.3936892</v>
      </c>
      <c r="BC232" s="98">
        <f t="shared" si="129"/>
        <v>4779807932.3058968</v>
      </c>
      <c r="BD232" s="98">
        <f t="shared" si="129"/>
        <v>4796730479.7861776</v>
      </c>
      <c r="BE232" s="98">
        <f t="shared" si="129"/>
        <v>4812668686.0815754</v>
      </c>
      <c r="BF232" s="98">
        <f t="shared" si="129"/>
        <v>4827347076.4012547</v>
      </c>
      <c r="BG232" s="98">
        <f t="shared" si="129"/>
        <v>4837511115.4384098</v>
      </c>
      <c r="BH232" s="98">
        <f t="shared" si="129"/>
        <v>4843937055.5930834</v>
      </c>
      <c r="BI232" s="98">
        <f t="shared" si="129"/>
        <v>4850371532.8258572</v>
      </c>
      <c r="BJ232" s="98">
        <f t="shared" si="129"/>
        <v>4856814558.4797258</v>
      </c>
      <c r="BK232" s="98">
        <f t="shared" si="129"/>
        <v>4863266143.9127541</v>
      </c>
      <c r="BL232" s="98">
        <f t="shared" si="129"/>
        <v>4869726300.4980993</v>
      </c>
      <c r="BM232" s="98">
        <f t="shared" si="129"/>
        <v>4876195039.6240311</v>
      </c>
      <c r="BN232" s="98">
        <f t="shared" si="129"/>
        <v>4882672372.6939507</v>
      </c>
      <c r="BO232" s="98">
        <f t="shared" si="129"/>
        <v>4889158311.1264143</v>
      </c>
      <c r="BP232" s="98">
        <f t="shared" si="129"/>
        <v>4895652866.3551493</v>
      </c>
      <c r="BQ232"/>
    </row>
    <row r="233" spans="1:69">
      <c r="A233"/>
      <c r="B233"/>
      <c r="C233" s="31" t="str">
        <v>3G SMS on-net</v>
      </c>
      <c r="D233"/>
      <c r="E233"/>
      <c r="F233"/>
      <c r="G233" s="31" t="str">
        <v>mensajes</v>
      </c>
      <c r="H233"/>
      <c r="I233"/>
      <c r="J233"/>
      <c r="K233"/>
      <c r="L233"/>
      <c r="M233"/>
      <c r="N233" s="103"/>
      <c r="O233" s="116">
        <f t="shared" ref="O233:AB233" si="130">O127*O$160/cuota_operador_movil_incumbente</f>
        <v>0</v>
      </c>
      <c r="P233" s="116">
        <f t="shared" si="130"/>
        <v>0</v>
      </c>
      <c r="Q233" s="116">
        <f t="shared" si="130"/>
        <v>0</v>
      </c>
      <c r="R233" s="116">
        <f t="shared" si="130"/>
        <v>0</v>
      </c>
      <c r="S233" s="116">
        <f t="shared" si="130"/>
        <v>0</v>
      </c>
      <c r="T233" s="116">
        <f t="shared" si="130"/>
        <v>0</v>
      </c>
      <c r="U233" s="116">
        <f t="shared" si="130"/>
        <v>2335613281.0704732</v>
      </c>
      <c r="V233" s="116">
        <f t="shared" si="130"/>
        <v>2708829836.2930746</v>
      </c>
      <c r="W233" s="116">
        <f t="shared" si="130"/>
        <v>4753093419.4155827</v>
      </c>
      <c r="X233" s="116">
        <f t="shared" si="130"/>
        <v>6058147438.322998</v>
      </c>
      <c r="Y233" s="116">
        <f t="shared" si="130"/>
        <v>15678844252.448277</v>
      </c>
      <c r="Z233" s="116">
        <f t="shared" si="130"/>
        <v>24598998376.845753</v>
      </c>
      <c r="AA233" s="116">
        <f t="shared" si="130"/>
        <v>23677998406.697254</v>
      </c>
      <c r="AB233" s="116">
        <f t="shared" si="130"/>
        <v>18486883643.337749</v>
      </c>
      <c r="AC233" s="115">
        <f t="shared" ref="AC233:BP233" si="131">IFERROR(AB233*AC76,0)</f>
        <v>14951106888.973469</v>
      </c>
      <c r="AD233" s="115">
        <f t="shared" si="131"/>
        <v>12122664046.597771</v>
      </c>
      <c r="AE233" s="115">
        <f t="shared" si="131"/>
        <v>10612600820.768383</v>
      </c>
      <c r="AF233" s="115">
        <f t="shared" si="131"/>
        <v>8980820170.486002</v>
      </c>
      <c r="AG233" s="115">
        <f t="shared" si="131"/>
        <v>8122209193.1787672</v>
      </c>
      <c r="AH233" s="115">
        <f t="shared" si="131"/>
        <v>7426667271.0800371</v>
      </c>
      <c r="AI233" s="115">
        <f t="shared" si="131"/>
        <v>7045129008.1222439</v>
      </c>
      <c r="AJ233" s="115">
        <f t="shared" si="131"/>
        <v>6651944183.4633427</v>
      </c>
      <c r="AK233" s="115">
        <f t="shared" si="131"/>
        <v>6700377739.6571236</v>
      </c>
      <c r="AL233" s="115">
        <f t="shared" si="131"/>
        <v>6747529501.9268007</v>
      </c>
      <c r="AM233" s="115">
        <f t="shared" si="131"/>
        <v>6793366390.1127319</v>
      </c>
      <c r="AN233" s="115">
        <f t="shared" si="131"/>
        <v>6837968662.9165831</v>
      </c>
      <c r="AO233" s="115">
        <f t="shared" si="131"/>
        <v>6881423805.1376915</v>
      </c>
      <c r="AP233" s="115">
        <f t="shared" si="131"/>
        <v>6923711054.3942394</v>
      </c>
      <c r="AQ233" s="115">
        <f t="shared" si="131"/>
        <v>6964790020.0410519</v>
      </c>
      <c r="AR233" s="115">
        <f t="shared" si="131"/>
        <v>7004648590.560997</v>
      </c>
      <c r="AS233" s="115">
        <f t="shared" si="131"/>
        <v>7043281833.4883451</v>
      </c>
      <c r="AT233" s="115">
        <f t="shared" si="131"/>
        <v>7080685433.1774616</v>
      </c>
      <c r="AU233" s="115">
        <f t="shared" si="131"/>
        <v>7116851518.4347572</v>
      </c>
      <c r="AV233" s="115">
        <f t="shared" si="131"/>
        <v>7151773824.5486097</v>
      </c>
      <c r="AW233" s="115">
        <f t="shared" si="131"/>
        <v>7185454337.4118242</v>
      </c>
      <c r="AX233" s="115">
        <f t="shared" si="131"/>
        <v>7217901332.1010771</v>
      </c>
      <c r="AY233" s="115">
        <f t="shared" si="131"/>
        <v>7249120662.466403</v>
      </c>
      <c r="AZ233" s="115">
        <f t="shared" si="131"/>
        <v>7279114506.2634373</v>
      </c>
      <c r="BA233" s="115">
        <f t="shared" si="131"/>
        <v>7307886720.4475822</v>
      </c>
      <c r="BB233" s="115">
        <f t="shared" si="131"/>
        <v>7335447570.7376108</v>
      </c>
      <c r="BC233" s="115">
        <f t="shared" si="131"/>
        <v>7361813637.0934629</v>
      </c>
      <c r="BD233" s="115">
        <f t="shared" si="131"/>
        <v>7387001524.325058</v>
      </c>
      <c r="BE233" s="115">
        <f t="shared" si="131"/>
        <v>7411025306.7401438</v>
      </c>
      <c r="BF233" s="115">
        <f t="shared" si="131"/>
        <v>7433338337.8858471</v>
      </c>
      <c r="BG233" s="115">
        <f t="shared" si="131"/>
        <v>7448801810.0335302</v>
      </c>
      <c r="BH233" s="115">
        <f t="shared" si="131"/>
        <v>7458554174.3898592</v>
      </c>
      <c r="BI233" s="115">
        <f t="shared" si="131"/>
        <v>7468319307.0561695</v>
      </c>
      <c r="BJ233" s="115">
        <f t="shared" si="131"/>
        <v>7478097224.7494154</v>
      </c>
      <c r="BK233" s="115">
        <f t="shared" si="131"/>
        <v>7487887944.2084246</v>
      </c>
      <c r="BL233" s="115">
        <f t="shared" si="131"/>
        <v>7497691482.1939449</v>
      </c>
      <c r="BM233" s="115">
        <f t="shared" si="131"/>
        <v>7507507855.4886656</v>
      </c>
      <c r="BN233" s="115">
        <f t="shared" si="131"/>
        <v>7517337080.897253</v>
      </c>
      <c r="BO233" s="115">
        <f t="shared" si="131"/>
        <v>7527179175.2463722</v>
      </c>
      <c r="BP233" s="115">
        <f t="shared" si="131"/>
        <v>7537034155.3847179</v>
      </c>
      <c r="BQ233"/>
    </row>
    <row r="234" spans="1:69">
      <c r="A234"/>
      <c r="B234"/>
      <c r="C234" s="31" t="str">
        <v>3G SMS salientes a otras redes</v>
      </c>
      <c r="D234"/>
      <c r="E234"/>
      <c r="F234"/>
      <c r="G234" s="31" t="str">
        <v>mensajes</v>
      </c>
      <c r="H234"/>
      <c r="I234"/>
      <c r="J234"/>
      <c r="K234"/>
      <c r="L234"/>
      <c r="M234"/>
      <c r="N234" s="103"/>
      <c r="O234" s="116">
        <f t="shared" ref="O234:AB234" si="132">O128*O$160/cuota_operador_movil_incumbente</f>
        <v>0</v>
      </c>
      <c r="P234" s="116">
        <f t="shared" si="132"/>
        <v>0</v>
      </c>
      <c r="Q234" s="116">
        <f t="shared" si="132"/>
        <v>0</v>
      </c>
      <c r="R234" s="116">
        <f t="shared" si="132"/>
        <v>0</v>
      </c>
      <c r="S234" s="116">
        <f t="shared" si="132"/>
        <v>0</v>
      </c>
      <c r="T234" s="116">
        <f t="shared" si="132"/>
        <v>0</v>
      </c>
      <c r="U234" s="116">
        <f t="shared" si="132"/>
        <v>778537760.35682452</v>
      </c>
      <c r="V234" s="116">
        <f t="shared" si="132"/>
        <v>902943278.76435816</v>
      </c>
      <c r="W234" s="116">
        <f t="shared" si="132"/>
        <v>1584364473.1385267</v>
      </c>
      <c r="X234" s="116">
        <f t="shared" si="132"/>
        <v>2019382479.441</v>
      </c>
      <c r="Y234" s="116">
        <f t="shared" si="132"/>
        <v>5226281417.4827595</v>
      </c>
      <c r="Z234" s="116">
        <f t="shared" si="132"/>
        <v>8199666125.6152515</v>
      </c>
      <c r="AA234" s="116">
        <f t="shared" si="132"/>
        <v>7892666135.5657501</v>
      </c>
      <c r="AB234" s="116">
        <f t="shared" si="132"/>
        <v>6162294547.7792501</v>
      </c>
      <c r="AC234" s="115">
        <f t="shared" ref="AC234:BP234" si="133">IFERROR(AB234*AC77,0)</f>
        <v>4983702296.3244905</v>
      </c>
      <c r="AD234" s="115">
        <f t="shared" si="133"/>
        <v>4040888015.5325899</v>
      </c>
      <c r="AE234" s="115">
        <f t="shared" si="133"/>
        <v>3537533606.9227943</v>
      </c>
      <c r="AF234" s="115">
        <f t="shared" si="133"/>
        <v>2993606723.4953346</v>
      </c>
      <c r="AG234" s="115">
        <f t="shared" si="133"/>
        <v>2707403064.3929219</v>
      </c>
      <c r="AH234" s="115">
        <f t="shared" si="133"/>
        <v>2475555757.0266786</v>
      </c>
      <c r="AI234" s="115">
        <f t="shared" si="133"/>
        <v>2348376336.0407472</v>
      </c>
      <c r="AJ234" s="115">
        <f t="shared" si="133"/>
        <v>2217314727.8211141</v>
      </c>
      <c r="AK234" s="115">
        <f t="shared" si="133"/>
        <v>2233459246.5523739</v>
      </c>
      <c r="AL234" s="115">
        <f t="shared" si="133"/>
        <v>2249176500.6422668</v>
      </c>
      <c r="AM234" s="115">
        <f t="shared" si="133"/>
        <v>2264455463.3709106</v>
      </c>
      <c r="AN234" s="115">
        <f t="shared" si="133"/>
        <v>2279322887.6388612</v>
      </c>
      <c r="AO234" s="115">
        <f t="shared" si="133"/>
        <v>2293807935.0458975</v>
      </c>
      <c r="AP234" s="115">
        <f t="shared" si="133"/>
        <v>2307903684.79808</v>
      </c>
      <c r="AQ234" s="115">
        <f t="shared" si="133"/>
        <v>2321596673.3470178</v>
      </c>
      <c r="AR234" s="115">
        <f t="shared" si="133"/>
        <v>2334882863.5203328</v>
      </c>
      <c r="AS234" s="115">
        <f t="shared" si="133"/>
        <v>2347760611.1627822</v>
      </c>
      <c r="AT234" s="115">
        <f t="shared" si="133"/>
        <v>2360228477.7258201</v>
      </c>
      <c r="AU234" s="115">
        <f t="shared" si="133"/>
        <v>2372283839.4782524</v>
      </c>
      <c r="AV234" s="115">
        <f t="shared" si="133"/>
        <v>2383924608.1828694</v>
      </c>
      <c r="AW234" s="115">
        <f t="shared" si="133"/>
        <v>2395151445.8039412</v>
      </c>
      <c r="AX234" s="115">
        <f t="shared" si="133"/>
        <v>2405967110.7003589</v>
      </c>
      <c r="AY234" s="115">
        <f t="shared" si="133"/>
        <v>2416373554.1554675</v>
      </c>
      <c r="AZ234" s="115">
        <f t="shared" si="133"/>
        <v>2426371502.0878129</v>
      </c>
      <c r="BA234" s="115">
        <f t="shared" si="133"/>
        <v>2435962240.1491942</v>
      </c>
      <c r="BB234" s="115">
        <f t="shared" si="133"/>
        <v>2445149190.2458711</v>
      </c>
      <c r="BC234" s="115">
        <f t="shared" si="133"/>
        <v>2453937879.0311551</v>
      </c>
      <c r="BD234" s="115">
        <f t="shared" si="133"/>
        <v>2462333841.4416866</v>
      </c>
      <c r="BE234" s="115">
        <f t="shared" si="133"/>
        <v>2470341768.9133821</v>
      </c>
      <c r="BF234" s="115">
        <f t="shared" si="133"/>
        <v>2477779445.9619503</v>
      </c>
      <c r="BG234" s="115">
        <f t="shared" si="133"/>
        <v>2482933936.6778445</v>
      </c>
      <c r="BH234" s="115">
        <f t="shared" si="133"/>
        <v>2486184724.7966208</v>
      </c>
      <c r="BI234" s="115">
        <f t="shared" si="133"/>
        <v>2489439769.0187249</v>
      </c>
      <c r="BJ234" s="115">
        <f t="shared" si="133"/>
        <v>2492699074.9164734</v>
      </c>
      <c r="BK234" s="115">
        <f t="shared" si="133"/>
        <v>2495962648.0694766</v>
      </c>
      <c r="BL234" s="115">
        <f t="shared" si="133"/>
        <v>2499230494.0646501</v>
      </c>
      <c r="BM234" s="115">
        <f t="shared" si="133"/>
        <v>2502502618.4962234</v>
      </c>
      <c r="BN234" s="115">
        <f t="shared" si="133"/>
        <v>2505779026.9657526</v>
      </c>
      <c r="BO234" s="115">
        <f t="shared" si="133"/>
        <v>2509059725.0821257</v>
      </c>
      <c r="BP234" s="115">
        <f t="shared" si="133"/>
        <v>2512344718.4615741</v>
      </c>
      <c r="BQ234"/>
    </row>
    <row r="235" spans="1:69">
      <c r="A235"/>
      <c r="B235"/>
      <c r="C235" s="31" t="str">
        <v>3G SMS entrantes de otras redes</v>
      </c>
      <c r="D235"/>
      <c r="E235"/>
      <c r="F235"/>
      <c r="G235" s="31" t="str">
        <v>mensajes</v>
      </c>
      <c r="H235"/>
      <c r="I235"/>
      <c r="J235"/>
      <c r="K235"/>
      <c r="L235"/>
      <c r="M235"/>
      <c r="N235" s="103"/>
      <c r="O235" s="116">
        <f t="shared" ref="O235:AB235" si="134">O129*O$160/cuota_operador_movil_incumbente</f>
        <v>0</v>
      </c>
      <c r="P235" s="116">
        <f t="shared" si="134"/>
        <v>0</v>
      </c>
      <c r="Q235" s="116">
        <f t="shared" si="134"/>
        <v>0</v>
      </c>
      <c r="R235" s="116">
        <f t="shared" si="134"/>
        <v>0</v>
      </c>
      <c r="S235" s="116">
        <f t="shared" si="134"/>
        <v>0</v>
      </c>
      <c r="T235" s="116">
        <f t="shared" si="134"/>
        <v>0</v>
      </c>
      <c r="U235" s="116">
        <f t="shared" si="134"/>
        <v>778537760.35682452</v>
      </c>
      <c r="V235" s="116">
        <f t="shared" si="134"/>
        <v>902943278.76435816</v>
      </c>
      <c r="W235" s="116">
        <f t="shared" si="134"/>
        <v>1584364473.1385267</v>
      </c>
      <c r="X235" s="116">
        <f t="shared" si="134"/>
        <v>2019382479.441</v>
      </c>
      <c r="Y235" s="116">
        <f t="shared" si="134"/>
        <v>5226281417.4827595</v>
      </c>
      <c r="Z235" s="116">
        <f t="shared" si="134"/>
        <v>8199666125.6152515</v>
      </c>
      <c r="AA235" s="116">
        <f t="shared" si="134"/>
        <v>7892666135.5657501</v>
      </c>
      <c r="AB235" s="116">
        <f t="shared" si="134"/>
        <v>6162294547.7792501</v>
      </c>
      <c r="AC235" s="115">
        <f t="shared" ref="AC235:BP235" si="135">IFERROR(AB235*AC78,0)</f>
        <v>4983702296.3244905</v>
      </c>
      <c r="AD235" s="115">
        <f t="shared" si="135"/>
        <v>4040888015.5325899</v>
      </c>
      <c r="AE235" s="115">
        <f t="shared" si="135"/>
        <v>3537533606.9227943</v>
      </c>
      <c r="AF235" s="115">
        <f t="shared" si="135"/>
        <v>2993606723.4953346</v>
      </c>
      <c r="AG235" s="115">
        <f t="shared" si="135"/>
        <v>2707403064.3929219</v>
      </c>
      <c r="AH235" s="115">
        <f t="shared" si="135"/>
        <v>2475555757.0266786</v>
      </c>
      <c r="AI235" s="115">
        <f t="shared" si="135"/>
        <v>2348376336.0407472</v>
      </c>
      <c r="AJ235" s="115">
        <f t="shared" si="135"/>
        <v>2217314727.8211141</v>
      </c>
      <c r="AK235" s="115">
        <f t="shared" si="135"/>
        <v>2233459246.5523739</v>
      </c>
      <c r="AL235" s="115">
        <f t="shared" si="135"/>
        <v>2249176500.6422668</v>
      </c>
      <c r="AM235" s="115">
        <f t="shared" si="135"/>
        <v>2264455463.3709106</v>
      </c>
      <c r="AN235" s="115">
        <f t="shared" si="135"/>
        <v>2279322887.6388612</v>
      </c>
      <c r="AO235" s="115">
        <f t="shared" si="135"/>
        <v>2293807935.0458975</v>
      </c>
      <c r="AP235" s="115">
        <f t="shared" si="135"/>
        <v>2307903684.79808</v>
      </c>
      <c r="AQ235" s="115">
        <f t="shared" si="135"/>
        <v>2321596673.3470178</v>
      </c>
      <c r="AR235" s="115">
        <f t="shared" si="135"/>
        <v>2334882863.5203328</v>
      </c>
      <c r="AS235" s="115">
        <f t="shared" si="135"/>
        <v>2347760611.1627822</v>
      </c>
      <c r="AT235" s="115">
        <f t="shared" si="135"/>
        <v>2360228477.7258201</v>
      </c>
      <c r="AU235" s="115">
        <f t="shared" si="135"/>
        <v>2372283839.4782524</v>
      </c>
      <c r="AV235" s="115">
        <f t="shared" si="135"/>
        <v>2383924608.1828694</v>
      </c>
      <c r="AW235" s="115">
        <f t="shared" si="135"/>
        <v>2395151445.8039412</v>
      </c>
      <c r="AX235" s="115">
        <f t="shared" si="135"/>
        <v>2405967110.7003589</v>
      </c>
      <c r="AY235" s="115">
        <f t="shared" si="135"/>
        <v>2416373554.1554675</v>
      </c>
      <c r="AZ235" s="115">
        <f t="shared" si="135"/>
        <v>2426371502.0878129</v>
      </c>
      <c r="BA235" s="115">
        <f t="shared" si="135"/>
        <v>2435962240.1491942</v>
      </c>
      <c r="BB235" s="115">
        <f t="shared" si="135"/>
        <v>2445149190.2458711</v>
      </c>
      <c r="BC235" s="115">
        <f t="shared" si="135"/>
        <v>2453937879.0311551</v>
      </c>
      <c r="BD235" s="115">
        <f t="shared" si="135"/>
        <v>2462333841.4416866</v>
      </c>
      <c r="BE235" s="115">
        <f t="shared" si="135"/>
        <v>2470341768.9133821</v>
      </c>
      <c r="BF235" s="115">
        <f t="shared" si="135"/>
        <v>2477779445.9619503</v>
      </c>
      <c r="BG235" s="115">
        <f t="shared" si="135"/>
        <v>2482933936.6778445</v>
      </c>
      <c r="BH235" s="115">
        <f t="shared" si="135"/>
        <v>2486184724.7966208</v>
      </c>
      <c r="BI235" s="115">
        <f t="shared" si="135"/>
        <v>2489439769.0187249</v>
      </c>
      <c r="BJ235" s="115">
        <f t="shared" si="135"/>
        <v>2492699074.9164734</v>
      </c>
      <c r="BK235" s="115">
        <f t="shared" si="135"/>
        <v>2495962648.0694766</v>
      </c>
      <c r="BL235" s="115">
        <f t="shared" si="135"/>
        <v>2499230494.0646501</v>
      </c>
      <c r="BM235" s="115">
        <f t="shared" si="135"/>
        <v>2502502618.4962234</v>
      </c>
      <c r="BN235" s="115">
        <f t="shared" si="135"/>
        <v>2505779026.9657526</v>
      </c>
      <c r="BO235" s="115">
        <f t="shared" si="135"/>
        <v>2509059725.0821257</v>
      </c>
      <c r="BP235" s="115">
        <f t="shared" si="135"/>
        <v>2512344718.4615741</v>
      </c>
      <c r="BQ235"/>
    </row>
    <row r="236" spans="1:69">
      <c r="A236"/>
      <c r="B236"/>
      <c r="C236" s="31" t="str">
        <v>4G llamadas on-net</v>
      </c>
      <c r="D236"/>
      <c r="E236"/>
      <c r="F236"/>
      <c r="G236" s="31" t="str">
        <v>minutos</v>
      </c>
      <c r="H236"/>
      <c r="I236"/>
      <c r="J236"/>
      <c r="K236"/>
      <c r="L236"/>
      <c r="M236"/>
      <c r="N236" s="103"/>
      <c r="O236" s="98">
        <f t="shared" ref="O236:AB236" si="136">+O193</f>
        <v>0</v>
      </c>
      <c r="P236" s="98">
        <f t="shared" si="136"/>
        <v>0</v>
      </c>
      <c r="Q236" s="98">
        <f t="shared" si="136"/>
        <v>0</v>
      </c>
      <c r="R236" s="98">
        <f t="shared" si="136"/>
        <v>0</v>
      </c>
      <c r="S236" s="98">
        <f t="shared" si="136"/>
        <v>0</v>
      </c>
      <c r="T236" s="98">
        <f t="shared" si="136"/>
        <v>0</v>
      </c>
      <c r="U236" s="98">
        <f t="shared" si="136"/>
        <v>0</v>
      </c>
      <c r="V236" s="98">
        <f t="shared" si="136"/>
        <v>0</v>
      </c>
      <c r="W236" s="98">
        <f t="shared" si="136"/>
        <v>0</v>
      </c>
      <c r="X236" s="98">
        <f t="shared" si="136"/>
        <v>0</v>
      </c>
      <c r="Y236" s="98">
        <f t="shared" si="136"/>
        <v>0</v>
      </c>
      <c r="Z236" s="98">
        <f t="shared" si="136"/>
        <v>1115323391.5128813</v>
      </c>
      <c r="AA236" s="98">
        <f t="shared" si="136"/>
        <v>9141808544.3281956</v>
      </c>
      <c r="AB236" s="98">
        <f t="shared" si="136"/>
        <v>28590961663.400513</v>
      </c>
      <c r="AC236" s="98">
        <f t="shared" ref="AC236:BP236" si="137">+AC193</f>
        <v>43169579479.462967</v>
      </c>
      <c r="AD236" s="98">
        <f t="shared" si="137"/>
        <v>55819309741.835281</v>
      </c>
      <c r="AE236" s="98">
        <f t="shared" si="137"/>
        <v>69212090088.19339</v>
      </c>
      <c r="AF236" s="98">
        <f t="shared" si="137"/>
        <v>83326613156.029846</v>
      </c>
      <c r="AG236" s="98">
        <f t="shared" si="137"/>
        <v>98142010751.19072</v>
      </c>
      <c r="AH236" s="98">
        <f t="shared" si="137"/>
        <v>113638429345.54527</v>
      </c>
      <c r="AI236" s="98">
        <f t="shared" si="137"/>
        <v>129796658345.74384</v>
      </c>
      <c r="AJ236" s="98">
        <f t="shared" si="137"/>
        <v>144849683140.11304</v>
      </c>
      <c r="AK236" s="98">
        <f t="shared" si="137"/>
        <v>150767828361.90109</v>
      </c>
      <c r="AL236" s="98">
        <f t="shared" si="137"/>
        <v>151828808664.36383</v>
      </c>
      <c r="AM236" s="98">
        <f t="shared" si="137"/>
        <v>152860202469.18741</v>
      </c>
      <c r="AN236" s="98">
        <f t="shared" si="137"/>
        <v>153863815708.90686</v>
      </c>
      <c r="AO236" s="98">
        <f t="shared" si="137"/>
        <v>154841616913.31619</v>
      </c>
      <c r="AP236" s="98">
        <f t="shared" si="137"/>
        <v>155793138899.91605</v>
      </c>
      <c r="AQ236" s="98">
        <f t="shared" si="137"/>
        <v>156717472822.95251</v>
      </c>
      <c r="AR236" s="98">
        <f t="shared" si="137"/>
        <v>157614346156.42667</v>
      </c>
      <c r="AS236" s="98">
        <f t="shared" si="137"/>
        <v>158483647912.99182</v>
      </c>
      <c r="AT236" s="98">
        <f t="shared" si="137"/>
        <v>159325280984.6124</v>
      </c>
      <c r="AU236" s="98">
        <f t="shared" si="137"/>
        <v>160139068258.47333</v>
      </c>
      <c r="AV236" s="98">
        <f t="shared" si="137"/>
        <v>160924868769.84033</v>
      </c>
      <c r="AW236" s="98">
        <f t="shared" si="137"/>
        <v>161682727204.06674</v>
      </c>
      <c r="AX236" s="98">
        <f t="shared" si="137"/>
        <v>162412829761.89941</v>
      </c>
      <c r="AY236" s="98">
        <f t="shared" si="137"/>
        <v>163115308163.11472</v>
      </c>
      <c r="AZ236" s="98">
        <f t="shared" si="137"/>
        <v>163790211410.24667</v>
      </c>
      <c r="BA236" s="98">
        <f t="shared" si="137"/>
        <v>164437626290.16196</v>
      </c>
      <c r="BB236" s="98">
        <f t="shared" si="137"/>
        <v>165057783795.82639</v>
      </c>
      <c r="BC236" s="98">
        <f t="shared" si="137"/>
        <v>165651056999.42361</v>
      </c>
      <c r="BD236" s="98">
        <f t="shared" si="137"/>
        <v>166217819532.29626</v>
      </c>
      <c r="BE236" s="98">
        <f t="shared" si="137"/>
        <v>166758388085.96512</v>
      </c>
      <c r="BF236" s="98">
        <f t="shared" si="137"/>
        <v>167260462354.12143</v>
      </c>
      <c r="BG236" s="98">
        <f t="shared" si="137"/>
        <v>167608412007.89133</v>
      </c>
      <c r="BH236" s="98">
        <f t="shared" si="137"/>
        <v>167827853784.53851</v>
      </c>
      <c r="BI236" s="98">
        <f t="shared" si="137"/>
        <v>168047582865.9382</v>
      </c>
      <c r="BJ236" s="98">
        <f t="shared" si="137"/>
        <v>168267599628.245</v>
      </c>
      <c r="BK236" s="98">
        <f t="shared" si="137"/>
        <v>168487904448.10599</v>
      </c>
      <c r="BL236" s="98">
        <f t="shared" si="137"/>
        <v>168708497702.66113</v>
      </c>
      <c r="BM236" s="98">
        <f t="shared" si="137"/>
        <v>168929379769.54456</v>
      </c>
      <c r="BN236" s="98">
        <f t="shared" si="137"/>
        <v>169150551026.8844</v>
      </c>
      <c r="BO236" s="98">
        <f t="shared" si="137"/>
        <v>169372011853.30426</v>
      </c>
      <c r="BP236" s="98">
        <f t="shared" si="137"/>
        <v>169593762627.92316</v>
      </c>
      <c r="BQ236"/>
    </row>
    <row r="237" spans="1:69">
      <c r="A237"/>
      <c r="B237"/>
      <c r="C237" s="31" t="str">
        <v>4G llamadas salientes nacionales</v>
      </c>
      <c r="D237"/>
      <c r="E237"/>
      <c r="F237"/>
      <c r="G237" s="31" t="str">
        <v>minutos</v>
      </c>
      <c r="H237"/>
      <c r="I237"/>
      <c r="J237"/>
      <c r="K237"/>
      <c r="L237"/>
      <c r="M237"/>
      <c r="N237" s="103"/>
      <c r="O237" s="98">
        <f t="shared" ref="O237:AB237" si="138">+O198</f>
        <v>0</v>
      </c>
      <c r="P237" s="98">
        <f t="shared" si="138"/>
        <v>0</v>
      </c>
      <c r="Q237" s="98">
        <f t="shared" si="138"/>
        <v>0</v>
      </c>
      <c r="R237" s="98">
        <f t="shared" si="138"/>
        <v>0</v>
      </c>
      <c r="S237" s="98">
        <f t="shared" si="138"/>
        <v>0</v>
      </c>
      <c r="T237" s="98">
        <f t="shared" si="138"/>
        <v>0</v>
      </c>
      <c r="U237" s="98">
        <f t="shared" si="138"/>
        <v>0</v>
      </c>
      <c r="V237" s="98">
        <f t="shared" si="138"/>
        <v>0</v>
      </c>
      <c r="W237" s="98">
        <f t="shared" si="138"/>
        <v>0</v>
      </c>
      <c r="X237" s="98">
        <f t="shared" si="138"/>
        <v>0</v>
      </c>
      <c r="Y237" s="98">
        <f t="shared" si="138"/>
        <v>0</v>
      </c>
      <c r="Z237" s="98">
        <f t="shared" si="138"/>
        <v>378121269.45354193</v>
      </c>
      <c r="AA237" s="98">
        <f t="shared" si="138"/>
        <v>2360161090.8878107</v>
      </c>
      <c r="AB237" s="98">
        <f t="shared" si="138"/>
        <v>5862460422.3031635</v>
      </c>
      <c r="AC237" s="98">
        <f t="shared" ref="AC237:BP237" si="139">+AC198</f>
        <v>8851746720.7055092</v>
      </c>
      <c r="AD237" s="98">
        <f t="shared" si="139"/>
        <v>11445522470.154999</v>
      </c>
      <c r="AE237" s="98">
        <f t="shared" si="139"/>
        <v>14191657617.67021</v>
      </c>
      <c r="AF237" s="98">
        <f t="shared" si="139"/>
        <v>17085783175.216591</v>
      </c>
      <c r="AG237" s="98">
        <f t="shared" si="139"/>
        <v>20123620204.444588</v>
      </c>
      <c r="AH237" s="98">
        <f t="shared" si="139"/>
        <v>23301097820.146484</v>
      </c>
      <c r="AI237" s="98">
        <f t="shared" si="139"/>
        <v>26614276968.27692</v>
      </c>
      <c r="AJ237" s="98">
        <f t="shared" si="139"/>
        <v>29700838488.378017</v>
      </c>
      <c r="AK237" s="98">
        <f t="shared" si="139"/>
        <v>30914330099.630405</v>
      </c>
      <c r="AL237" s="98">
        <f t="shared" si="139"/>
        <v>31131879796.113441</v>
      </c>
      <c r="AM237" s="98">
        <f t="shared" si="139"/>
        <v>31343362901.570755</v>
      </c>
      <c r="AN237" s="98">
        <f t="shared" si="139"/>
        <v>31549149715.124718</v>
      </c>
      <c r="AO237" s="98">
        <f t="shared" si="139"/>
        <v>31749643875.804455</v>
      </c>
      <c r="AP237" s="98">
        <f t="shared" si="139"/>
        <v>31944749589.738304</v>
      </c>
      <c r="AQ237" s="98">
        <f t="shared" si="139"/>
        <v>32134280501.800285</v>
      </c>
      <c r="AR237" s="98">
        <f t="shared" si="139"/>
        <v>32318180731.642567</v>
      </c>
      <c r="AS237" s="98">
        <f t="shared" si="139"/>
        <v>32496427521.761055</v>
      </c>
      <c r="AT237" s="98">
        <f t="shared" si="139"/>
        <v>32669000960.547939</v>
      </c>
      <c r="AU237" s="98">
        <f t="shared" si="139"/>
        <v>32835864731.740742</v>
      </c>
      <c r="AV237" s="98">
        <f t="shared" si="139"/>
        <v>32996989931.093925</v>
      </c>
      <c r="AW237" s="98">
        <f t="shared" si="139"/>
        <v>33152385721.157482</v>
      </c>
      <c r="AX237" s="98">
        <f t="shared" si="139"/>
        <v>33302090281.637356</v>
      </c>
      <c r="AY237" s="98">
        <f t="shared" si="139"/>
        <v>33446130621.13805</v>
      </c>
      <c r="AZ237" s="98">
        <f t="shared" si="139"/>
        <v>33584516787.42989</v>
      </c>
      <c r="BA237" s="98">
        <f t="shared" si="139"/>
        <v>33717266575.806961</v>
      </c>
      <c r="BB237" s="98">
        <f t="shared" si="139"/>
        <v>33844427350.437569</v>
      </c>
      <c r="BC237" s="98">
        <f t="shared" si="139"/>
        <v>33966075608.255844</v>
      </c>
      <c r="BD237" s="98">
        <f t="shared" si="139"/>
        <v>34082287960.849201</v>
      </c>
      <c r="BE237" s="98">
        <f t="shared" si="139"/>
        <v>34193129344.526131</v>
      </c>
      <c r="BF237" s="98">
        <f t="shared" si="139"/>
        <v>34296077631.497921</v>
      </c>
      <c r="BG237" s="98">
        <f t="shared" si="139"/>
        <v>34367423293.04631</v>
      </c>
      <c r="BH237" s="98">
        <f t="shared" si="139"/>
        <v>34412418936.975311</v>
      </c>
      <c r="BI237" s="98">
        <f t="shared" si="139"/>
        <v>34457473491.57547</v>
      </c>
      <c r="BJ237" s="98">
        <f t="shared" si="139"/>
        <v>34502587033.975761</v>
      </c>
      <c r="BK237" s="98">
        <f t="shared" si="139"/>
        <v>34547759641.406136</v>
      </c>
      <c r="BL237" s="98">
        <f t="shared" si="139"/>
        <v>34592991391.197609</v>
      </c>
      <c r="BM237" s="98">
        <f t="shared" si="139"/>
        <v>34638282360.782524</v>
      </c>
      <c r="BN237" s="98">
        <f t="shared" si="139"/>
        <v>34683632627.694527</v>
      </c>
      <c r="BO237" s="98">
        <f t="shared" si="139"/>
        <v>34729042269.568832</v>
      </c>
      <c r="BP237" s="98">
        <f t="shared" si="139"/>
        <v>34774511364.14225</v>
      </c>
      <c r="BQ237"/>
    </row>
    <row r="238" spans="1:69">
      <c r="A238"/>
      <c r="B238"/>
      <c r="C238" s="31" t="str">
        <v>4G llamadas salientes internacionales</v>
      </c>
      <c r="D238"/>
      <c r="E238"/>
      <c r="F238"/>
      <c r="G238" s="31" t="str">
        <v>minutos</v>
      </c>
      <c r="H238"/>
      <c r="I238"/>
      <c r="J238"/>
      <c r="K238"/>
      <c r="L238"/>
      <c r="M238"/>
      <c r="N238" s="103"/>
      <c r="O238" s="98">
        <f t="shared" ref="O238:AB238" si="140">+O199</f>
        <v>0</v>
      </c>
      <c r="P238" s="98">
        <f t="shared" si="140"/>
        <v>0</v>
      </c>
      <c r="Q238" s="98">
        <f t="shared" si="140"/>
        <v>0</v>
      </c>
      <c r="R238" s="98">
        <f t="shared" si="140"/>
        <v>0</v>
      </c>
      <c r="S238" s="98">
        <f t="shared" si="140"/>
        <v>0</v>
      </c>
      <c r="T238" s="98">
        <f t="shared" si="140"/>
        <v>0</v>
      </c>
      <c r="U238" s="98">
        <f t="shared" si="140"/>
        <v>0</v>
      </c>
      <c r="V238" s="98">
        <f t="shared" si="140"/>
        <v>0</v>
      </c>
      <c r="W238" s="98">
        <f t="shared" si="140"/>
        <v>0</v>
      </c>
      <c r="X238" s="98">
        <f t="shared" si="140"/>
        <v>0</v>
      </c>
      <c r="Y238" s="98">
        <f t="shared" si="140"/>
        <v>0</v>
      </c>
      <c r="Z238" s="98">
        <f t="shared" si="140"/>
        <v>88389728.007828251</v>
      </c>
      <c r="AA238" s="98">
        <f t="shared" si="140"/>
        <v>545117507.53024423</v>
      </c>
      <c r="AB238" s="98">
        <f t="shared" si="140"/>
        <v>1293691464.6381936</v>
      </c>
      <c r="AC238" s="98">
        <f t="shared" ref="AC238:BP238" si="141">+AC199</f>
        <v>1953348654.7985864</v>
      </c>
      <c r="AD238" s="98">
        <f t="shared" si="141"/>
        <v>2525727026.0848966</v>
      </c>
      <c r="AE238" s="98">
        <f t="shared" si="141"/>
        <v>3131727125.9009495</v>
      </c>
      <c r="AF238" s="98">
        <f t="shared" si="141"/>
        <v>3770384833.0207992</v>
      </c>
      <c r="AG238" s="98">
        <f t="shared" si="141"/>
        <v>4440755897.8253832</v>
      </c>
      <c r="AH238" s="98">
        <f t="shared" si="141"/>
        <v>5141941982.5746794</v>
      </c>
      <c r="AI238" s="98">
        <f t="shared" si="141"/>
        <v>5873073841.213253</v>
      </c>
      <c r="AJ238" s="98">
        <f t="shared" si="141"/>
        <v>6554197124.9533482</v>
      </c>
      <c r="AK238" s="98">
        <f t="shared" si="141"/>
        <v>6821982939.5773239</v>
      </c>
      <c r="AL238" s="98">
        <f t="shared" si="141"/>
        <v>6869990459.4923439</v>
      </c>
      <c r="AM238" s="98">
        <f t="shared" si="141"/>
        <v>6916659241.6651745</v>
      </c>
      <c r="AN238" s="98">
        <f t="shared" si="141"/>
        <v>6962071001.4131861</v>
      </c>
      <c r="AO238" s="98">
        <f t="shared" si="141"/>
        <v>7006314811.2979231</v>
      </c>
      <c r="AP238" s="98">
        <f t="shared" si="141"/>
        <v>7049369532.1209593</v>
      </c>
      <c r="AQ238" s="98">
        <f t="shared" si="141"/>
        <v>7091194040.1870365</v>
      </c>
      <c r="AR238" s="98">
        <f t="shared" si="141"/>
        <v>7131776004.167016</v>
      </c>
      <c r="AS238" s="98">
        <f t="shared" si="141"/>
        <v>7171110402.0758123</v>
      </c>
      <c r="AT238" s="98">
        <f t="shared" si="141"/>
        <v>7209192839.9431105</v>
      </c>
      <c r="AU238" s="98">
        <f t="shared" si="141"/>
        <v>7246015303.7209826</v>
      </c>
      <c r="AV238" s="98">
        <f t="shared" si="141"/>
        <v>7281571414.999505</v>
      </c>
      <c r="AW238" s="98">
        <f t="shared" si="141"/>
        <v>7315863195.7134714</v>
      </c>
      <c r="AX238" s="98">
        <f t="shared" si="141"/>
        <v>7348899071.1239767</v>
      </c>
      <c r="AY238" s="98">
        <f t="shared" si="141"/>
        <v>7380685001.3226204</v>
      </c>
      <c r="AZ238" s="98">
        <f t="shared" si="141"/>
        <v>7411223203.589139</v>
      </c>
      <c r="BA238" s="98">
        <f t="shared" si="141"/>
        <v>7440517604.8788414</v>
      </c>
      <c r="BB238" s="98">
        <f t="shared" si="141"/>
        <v>7468578657.2231007</v>
      </c>
      <c r="BC238" s="98">
        <f t="shared" si="141"/>
        <v>7495423241.4916592</v>
      </c>
      <c r="BD238" s="98">
        <f t="shared" si="141"/>
        <v>7521068263.855237</v>
      </c>
      <c r="BE238" s="98">
        <f t="shared" si="141"/>
        <v>7545528054.0562925</v>
      </c>
      <c r="BF238" s="98">
        <f t="shared" si="141"/>
        <v>7568246044.5518608</v>
      </c>
      <c r="BG238" s="98">
        <f t="shared" si="141"/>
        <v>7583990163.3578444</v>
      </c>
      <c r="BH238" s="98">
        <f t="shared" si="141"/>
        <v>7593919523.4393883</v>
      </c>
      <c r="BI238" s="98">
        <f t="shared" si="141"/>
        <v>7603861883.5630579</v>
      </c>
      <c r="BJ238" s="98">
        <f t="shared" si="141"/>
        <v>7613817260.749198</v>
      </c>
      <c r="BK238" s="98">
        <f t="shared" si="141"/>
        <v>7623785672.0404367</v>
      </c>
      <c r="BL238" s="98">
        <f t="shared" si="141"/>
        <v>7633767134.5017042</v>
      </c>
      <c r="BM238" s="98">
        <f t="shared" si="141"/>
        <v>7643761665.2202883</v>
      </c>
      <c r="BN238" s="98">
        <f t="shared" si="141"/>
        <v>7653769281.3058338</v>
      </c>
      <c r="BO238" s="98">
        <f t="shared" si="141"/>
        <v>7663789999.8904018</v>
      </c>
      <c r="BP238" s="98">
        <f t="shared" si="141"/>
        <v>7673823838.1284695</v>
      </c>
      <c r="BQ238"/>
    </row>
    <row r="239" spans="1:69">
      <c r="A239"/>
      <c r="B239"/>
      <c r="C239" s="31" t="str">
        <v>4G llamadas entrantes nacionales</v>
      </c>
      <c r="D239"/>
      <c r="E239"/>
      <c r="F239"/>
      <c r="G239" s="31" t="str">
        <v>minutos</v>
      </c>
      <c r="H239"/>
      <c r="I239"/>
      <c r="J239"/>
      <c r="K239"/>
      <c r="L239"/>
      <c r="M239"/>
      <c r="N239" s="103"/>
      <c r="O239" s="98">
        <f>+O215</f>
        <v>0</v>
      </c>
      <c r="P239" s="98">
        <f t="shared" ref="P239:BP239" si="142">+P215</f>
        <v>0</v>
      </c>
      <c r="Q239" s="98">
        <f t="shared" si="142"/>
        <v>0</v>
      </c>
      <c r="R239" s="98">
        <f t="shared" si="142"/>
        <v>0</v>
      </c>
      <c r="S239" s="98">
        <f t="shared" si="142"/>
        <v>0</v>
      </c>
      <c r="T239" s="98">
        <f t="shared" si="142"/>
        <v>0</v>
      </c>
      <c r="U239" s="98">
        <f t="shared" si="142"/>
        <v>0</v>
      </c>
      <c r="V239" s="98">
        <f t="shared" si="142"/>
        <v>0</v>
      </c>
      <c r="W239" s="98">
        <f t="shared" si="142"/>
        <v>0</v>
      </c>
      <c r="X239" s="98">
        <f t="shared" si="142"/>
        <v>0</v>
      </c>
      <c r="Y239" s="98">
        <f t="shared" si="142"/>
        <v>0</v>
      </c>
      <c r="Z239" s="98">
        <f t="shared" si="142"/>
        <v>373987989.84718204</v>
      </c>
      <c r="AA239" s="98">
        <f t="shared" si="142"/>
        <v>2629506415.9875002</v>
      </c>
      <c r="AB239" s="98">
        <f t="shared" si="142"/>
        <v>7594647948.0324802</v>
      </c>
      <c r="AC239" s="98">
        <f t="shared" si="142"/>
        <v>11510997053.777636</v>
      </c>
      <c r="AD239" s="98">
        <f t="shared" si="142"/>
        <v>14875081751.392061</v>
      </c>
      <c r="AE239" s="98">
        <f t="shared" si="142"/>
        <v>18440477184.856667</v>
      </c>
      <c r="AF239" s="98">
        <f t="shared" si="142"/>
        <v>22204624689.825092</v>
      </c>
      <c r="AG239" s="98">
        <f t="shared" si="142"/>
        <v>26174505116.841953</v>
      </c>
      <c r="AH239" s="98">
        <f t="shared" si="142"/>
        <v>30340929179.090351</v>
      </c>
      <c r="AI239" s="98">
        <f t="shared" si="142"/>
        <v>34701139396.402115</v>
      </c>
      <c r="AJ239" s="98">
        <f t="shared" si="142"/>
        <v>38680461517.455261</v>
      </c>
      <c r="AK239" s="98">
        <f t="shared" si="142"/>
        <v>40298204985.005257</v>
      </c>
      <c r="AL239" s="98">
        <f t="shared" si="142"/>
        <v>40617398607.889511</v>
      </c>
      <c r="AM239" s="98">
        <f t="shared" si="142"/>
        <v>40928498551.227501</v>
      </c>
      <c r="AN239" s="98">
        <f t="shared" si="142"/>
        <v>41232360780.128807</v>
      </c>
      <c r="AO239" s="98">
        <f t="shared" si="142"/>
        <v>41527987331.439827</v>
      </c>
      <c r="AP239" s="98">
        <f t="shared" si="142"/>
        <v>41814412300.345428</v>
      </c>
      <c r="AQ239" s="98">
        <f t="shared" si="142"/>
        <v>42091820712.075951</v>
      </c>
      <c r="AR239" s="98">
        <f t="shared" si="142"/>
        <v>42360450791.737762</v>
      </c>
      <c r="AS239" s="98">
        <f t="shared" si="142"/>
        <v>42620145855.82608</v>
      </c>
      <c r="AT239" s="98">
        <f t="shared" si="142"/>
        <v>42870573900.016174</v>
      </c>
      <c r="AU239" s="98">
        <f t="shared" si="142"/>
        <v>43111656559.385468</v>
      </c>
      <c r="AV239" s="98">
        <f t="shared" si="142"/>
        <v>43343582564.79744</v>
      </c>
      <c r="AW239" s="98">
        <f t="shared" si="142"/>
        <v>43566519366.163048</v>
      </c>
      <c r="AX239" s="98">
        <f t="shared" si="142"/>
        <v>43780332863.924438</v>
      </c>
      <c r="AY239" s="98">
        <f t="shared" si="142"/>
        <v>43984749703.521263</v>
      </c>
      <c r="AZ239" s="98">
        <f t="shared" si="142"/>
        <v>44179711966.929909</v>
      </c>
      <c r="BA239" s="98">
        <f t="shared" si="142"/>
        <v>44365406701.242081</v>
      </c>
      <c r="BB239" s="98">
        <f t="shared" si="142"/>
        <v>44542032416.042313</v>
      </c>
      <c r="BC239" s="98">
        <f t="shared" si="142"/>
        <v>44709561101.961472</v>
      </c>
      <c r="BD239" s="98">
        <f t="shared" si="142"/>
        <v>44867851912.237907</v>
      </c>
      <c r="BE239" s="98">
        <f t="shared" si="142"/>
        <v>45016935352.056374</v>
      </c>
      <c r="BF239" s="98">
        <f t="shared" si="142"/>
        <v>45154234674.15686</v>
      </c>
      <c r="BG239" s="98">
        <f t="shared" si="142"/>
        <v>45249307474.321693</v>
      </c>
      <c r="BH239" s="98">
        <f t="shared" si="142"/>
        <v>45309414693.702019</v>
      </c>
      <c r="BI239" s="98">
        <f t="shared" si="142"/>
        <v>45369601767.549377</v>
      </c>
      <c r="BJ239" s="98">
        <f t="shared" si="142"/>
        <v>45429868801.964333</v>
      </c>
      <c r="BK239" s="98">
        <f t="shared" si="142"/>
        <v>45490215903.188408</v>
      </c>
      <c r="BL239" s="98">
        <f t="shared" si="142"/>
        <v>45550643177.604301</v>
      </c>
      <c r="BM239" s="98">
        <f t="shared" si="142"/>
        <v>45611150731.736076</v>
      </c>
      <c r="BN239" s="98">
        <f t="shared" si="142"/>
        <v>45671738672.249336</v>
      </c>
      <c r="BO239" s="98">
        <f t="shared" si="142"/>
        <v>45732407105.951416</v>
      </c>
      <c r="BP239" s="98">
        <f t="shared" si="142"/>
        <v>45793156139.791595</v>
      </c>
      <c r="BQ239"/>
    </row>
    <row r="240" spans="1:69">
      <c r="A240"/>
      <c r="B240"/>
      <c r="C240" s="31" t="str">
        <v>4G llamadas entrantes internacionales</v>
      </c>
      <c r="D240"/>
      <c r="E240"/>
      <c r="F240"/>
      <c r="G240" s="31" t="str">
        <v>minutos</v>
      </c>
      <c r="H240"/>
      <c r="I240"/>
      <c r="J240"/>
      <c r="K240"/>
      <c r="L240"/>
      <c r="M240"/>
      <c r="N240" s="103"/>
      <c r="O240" s="98">
        <f>+O216</f>
        <v>0</v>
      </c>
      <c r="P240" s="98">
        <f t="shared" ref="P240:BP240" si="143">+P216</f>
        <v>0</v>
      </c>
      <c r="Q240" s="98">
        <f t="shared" si="143"/>
        <v>0</v>
      </c>
      <c r="R240" s="98">
        <f t="shared" si="143"/>
        <v>0</v>
      </c>
      <c r="S240" s="98">
        <f t="shared" si="143"/>
        <v>0</v>
      </c>
      <c r="T240" s="98">
        <f t="shared" si="143"/>
        <v>0</v>
      </c>
      <c r="U240" s="98">
        <f t="shared" si="143"/>
        <v>0</v>
      </c>
      <c r="V240" s="98">
        <f t="shared" si="143"/>
        <v>0</v>
      </c>
      <c r="W240" s="98">
        <f t="shared" si="143"/>
        <v>0</v>
      </c>
      <c r="X240" s="98">
        <f t="shared" si="143"/>
        <v>0</v>
      </c>
      <c r="Y240" s="98">
        <f t="shared" si="143"/>
        <v>0</v>
      </c>
      <c r="Z240" s="98">
        <f t="shared" si="143"/>
        <v>59092532.97330001</v>
      </c>
      <c r="AA240" s="98">
        <f t="shared" si="143"/>
        <v>476015712.06000012</v>
      </c>
      <c r="AB240" s="98">
        <f t="shared" si="143"/>
        <v>1480575158.3715003</v>
      </c>
      <c r="AC240" s="98">
        <f t="shared" si="143"/>
        <v>2244066664.1204801</v>
      </c>
      <c r="AD240" s="98">
        <f t="shared" si="143"/>
        <v>2899894329.6064057</v>
      </c>
      <c r="AE240" s="98">
        <f t="shared" si="143"/>
        <v>3594967484.3701439</v>
      </c>
      <c r="AF240" s="98">
        <f t="shared" si="143"/>
        <v>4328787317.2889452</v>
      </c>
      <c r="AG240" s="98">
        <f t="shared" si="143"/>
        <v>5102714743.83531</v>
      </c>
      <c r="AH240" s="98">
        <f t="shared" si="143"/>
        <v>5914958314.3097458</v>
      </c>
      <c r="AI240" s="98">
        <f t="shared" si="143"/>
        <v>6764980458.4832392</v>
      </c>
      <c r="AJ240" s="98">
        <f t="shared" si="143"/>
        <v>7540748541.4680243</v>
      </c>
      <c r="AK240" s="98">
        <f t="shared" si="143"/>
        <v>7856127319.6631088</v>
      </c>
      <c r="AL240" s="98">
        <f t="shared" si="143"/>
        <v>7918354055.1203413</v>
      </c>
      <c r="AM240" s="98">
        <f t="shared" si="143"/>
        <v>7979002929.3050013</v>
      </c>
      <c r="AN240" s="98">
        <f t="shared" si="143"/>
        <v>8038240812.4507532</v>
      </c>
      <c r="AO240" s="98">
        <f t="shared" si="143"/>
        <v>8095873151.83253</v>
      </c>
      <c r="AP240" s="98">
        <f t="shared" si="143"/>
        <v>8151711644.492198</v>
      </c>
      <c r="AQ240" s="98">
        <f t="shared" si="143"/>
        <v>8205792361.0628586</v>
      </c>
      <c r="AR240" s="98">
        <f t="shared" si="143"/>
        <v>8258161743.4832344</v>
      </c>
      <c r="AS240" s="98">
        <f t="shared" si="143"/>
        <v>8308789246.3341694</v>
      </c>
      <c r="AT240" s="98">
        <f t="shared" si="143"/>
        <v>8357610145.4363413</v>
      </c>
      <c r="AU240" s="98">
        <f t="shared" si="143"/>
        <v>8404609163.5631504</v>
      </c>
      <c r="AV240" s="98">
        <f t="shared" si="143"/>
        <v>8449823093.7601728</v>
      </c>
      <c r="AW240" s="98">
        <f t="shared" si="143"/>
        <v>8493284580.3553791</v>
      </c>
      <c r="AX240" s="98">
        <f t="shared" si="143"/>
        <v>8534967480.6657276</v>
      </c>
      <c r="AY240" s="98">
        <f t="shared" si="143"/>
        <v>8574818504.2721987</v>
      </c>
      <c r="AZ240" s="98">
        <f t="shared" si="143"/>
        <v>8612826360.0672131</v>
      </c>
      <c r="BA240" s="98">
        <f t="shared" si="143"/>
        <v>8649027512.8453655</v>
      </c>
      <c r="BB240" s="98">
        <f t="shared" si="143"/>
        <v>8683460662.0120201</v>
      </c>
      <c r="BC240" s="98">
        <f t="shared" si="143"/>
        <v>8716120347.1460457</v>
      </c>
      <c r="BD240" s="98">
        <f t="shared" si="143"/>
        <v>8746979110.1983223</v>
      </c>
      <c r="BE240" s="98">
        <f t="shared" si="143"/>
        <v>8776042898.1487541</v>
      </c>
      <c r="BF240" s="98">
        <f t="shared" si="143"/>
        <v>8802809374.6140518</v>
      </c>
      <c r="BG240" s="98">
        <f t="shared" si="143"/>
        <v>8821343798.7406273</v>
      </c>
      <c r="BH240" s="98">
        <f t="shared" si="143"/>
        <v>8833061689.6109142</v>
      </c>
      <c r="BI240" s="98">
        <f t="shared" si="143"/>
        <v>8844795148.0942078</v>
      </c>
      <c r="BJ240" s="98">
        <f t="shared" si="143"/>
        <v>8856544194.874794</v>
      </c>
      <c r="BK240" s="98">
        <f t="shared" si="143"/>
        <v>8868308850.6644325</v>
      </c>
      <c r="BL240" s="98">
        <f t="shared" si="143"/>
        <v>8880089136.2024155</v>
      </c>
      <c r="BM240" s="98">
        <f t="shared" si="143"/>
        <v>8891885072.2555847</v>
      </c>
      <c r="BN240" s="98">
        <f t="shared" si="143"/>
        <v>8903696679.6183796</v>
      </c>
      <c r="BO240" s="98">
        <f t="shared" si="143"/>
        <v>8915523979.1128712</v>
      </c>
      <c r="BP240" s="98">
        <f t="shared" si="143"/>
        <v>8927366991.5888004</v>
      </c>
      <c r="BQ240"/>
    </row>
    <row r="241" spans="1:69">
      <c r="A241"/>
      <c r="B241"/>
      <c r="C241" s="31" t="str">
        <v>4G SMS on-net</v>
      </c>
      <c r="D241"/>
      <c r="E241"/>
      <c r="F241"/>
      <c r="G241" s="31" t="str">
        <v>mensajes</v>
      </c>
      <c r="H241"/>
      <c r="I241"/>
      <c r="J241"/>
      <c r="K241"/>
      <c r="L241"/>
      <c r="M241"/>
      <c r="N241" s="103"/>
      <c r="O241" s="116">
        <f t="shared" ref="O241:AB241" si="144">O135*O$160/cuota_operador_movil_incumbente</f>
        <v>0</v>
      </c>
      <c r="P241" s="116">
        <f t="shared" si="144"/>
        <v>0</v>
      </c>
      <c r="Q241" s="116">
        <f t="shared" si="144"/>
        <v>0</v>
      </c>
      <c r="R241" s="116">
        <f t="shared" si="144"/>
        <v>0</v>
      </c>
      <c r="S241" s="116">
        <f t="shared" si="144"/>
        <v>0</v>
      </c>
      <c r="T241" s="116">
        <f t="shared" si="144"/>
        <v>0</v>
      </c>
      <c r="U241" s="116">
        <f t="shared" si="144"/>
        <v>0</v>
      </c>
      <c r="V241" s="116">
        <f t="shared" si="144"/>
        <v>0</v>
      </c>
      <c r="W241" s="116">
        <f t="shared" si="144"/>
        <v>0</v>
      </c>
      <c r="X241" s="116">
        <f t="shared" si="144"/>
        <v>0</v>
      </c>
      <c r="Y241" s="116">
        <f t="shared" si="144"/>
        <v>0</v>
      </c>
      <c r="Z241" s="116">
        <f t="shared" si="144"/>
        <v>310593413.8490625</v>
      </c>
      <c r="AA241" s="116">
        <f t="shared" si="144"/>
        <v>1793787758.0831254</v>
      </c>
      <c r="AB241" s="116">
        <f t="shared" si="144"/>
        <v>3793478175.7874999</v>
      </c>
      <c r="AC241" s="115">
        <f t="shared" ref="AC241:BP241" si="145">IFERROR(AB241*AC84,0)</f>
        <v>3517742188.0856519</v>
      </c>
      <c r="AD241" s="115">
        <f t="shared" si="145"/>
        <v>3241804718.1569681</v>
      </c>
      <c r="AE241" s="115">
        <f t="shared" si="145"/>
        <v>7292053415.7267027</v>
      </c>
      <c r="AF241" s="115">
        <f t="shared" si="145"/>
        <v>10868400464.279366</v>
      </c>
      <c r="AG241" s="115">
        <f t="shared" si="145"/>
        <v>14231525332.95907</v>
      </c>
      <c r="AH241" s="115">
        <f t="shared" si="145"/>
        <v>17665735089.975822</v>
      </c>
      <c r="AI241" s="115">
        <f t="shared" si="145"/>
        <v>21319592540.047424</v>
      </c>
      <c r="AJ241" s="115">
        <f t="shared" si="145"/>
        <v>25478205824.738361</v>
      </c>
      <c r="AK241" s="115">
        <f t="shared" si="145"/>
        <v>25663715516.265373</v>
      </c>
      <c r="AL241" s="115">
        <f t="shared" si="145"/>
        <v>25844315694.344509</v>
      </c>
      <c r="AM241" s="115">
        <f t="shared" si="145"/>
        <v>26019879655.700336</v>
      </c>
      <c r="AN241" s="115">
        <f t="shared" si="145"/>
        <v>26190714806.357899</v>
      </c>
      <c r="AO241" s="115">
        <f t="shared" si="145"/>
        <v>26357156229.664639</v>
      </c>
      <c r="AP241" s="115">
        <f t="shared" si="145"/>
        <v>26519124401.766678</v>
      </c>
      <c r="AQ241" s="115">
        <f t="shared" si="145"/>
        <v>26676464618.844677</v>
      </c>
      <c r="AR241" s="115">
        <f t="shared" si="145"/>
        <v>26829130491.494602</v>
      </c>
      <c r="AS241" s="115">
        <f t="shared" si="145"/>
        <v>26977103127.438702</v>
      </c>
      <c r="AT241" s="115">
        <f t="shared" si="145"/>
        <v>27120365996.936985</v>
      </c>
      <c r="AU241" s="115">
        <f t="shared" si="145"/>
        <v>27258888951.827545</v>
      </c>
      <c r="AV241" s="115">
        <f t="shared" si="145"/>
        <v>27392647997.078587</v>
      </c>
      <c r="AW241" s="115">
        <f t="shared" si="145"/>
        <v>27521650739.035595</v>
      </c>
      <c r="AX241" s="115">
        <f t="shared" si="145"/>
        <v>27645928872.809193</v>
      </c>
      <c r="AY241" s="115">
        <f t="shared" si="145"/>
        <v>27765504819.753494</v>
      </c>
      <c r="AZ241" s="115">
        <f t="shared" si="145"/>
        <v>27880386921.084957</v>
      </c>
      <c r="BA241" s="115">
        <f t="shared" si="145"/>
        <v>27990589949.673126</v>
      </c>
      <c r="BB241" s="115">
        <f t="shared" si="145"/>
        <v>28096153225.164795</v>
      </c>
      <c r="BC241" s="115">
        <f t="shared" si="145"/>
        <v>28197140251.946098</v>
      </c>
      <c r="BD241" s="115">
        <f t="shared" si="145"/>
        <v>28293614629.583279</v>
      </c>
      <c r="BE241" s="115">
        <f t="shared" si="145"/>
        <v>28385630265.340111</v>
      </c>
      <c r="BF241" s="115">
        <f t="shared" si="145"/>
        <v>28471093399.789932</v>
      </c>
      <c r="BG241" s="115">
        <f t="shared" si="145"/>
        <v>28530321426.255219</v>
      </c>
      <c r="BH241" s="115">
        <f t="shared" si="145"/>
        <v>28567674828.432899</v>
      </c>
      <c r="BI241" s="115">
        <f t="shared" si="145"/>
        <v>28605077135.655598</v>
      </c>
      <c r="BJ241" s="115">
        <f t="shared" si="145"/>
        <v>28642528411.952415</v>
      </c>
      <c r="BK241" s="115">
        <f t="shared" si="145"/>
        <v>28680028721.436226</v>
      </c>
      <c r="BL241" s="115">
        <f t="shared" si="145"/>
        <v>28717578128.303867</v>
      </c>
      <c r="BM241" s="115">
        <f t="shared" si="145"/>
        <v>28755176696.836224</v>
      </c>
      <c r="BN241" s="115">
        <f t="shared" si="145"/>
        <v>28792824491.39835</v>
      </c>
      <c r="BO241" s="115">
        <f t="shared" si="145"/>
        <v>28830521576.439552</v>
      </c>
      <c r="BP241" s="115">
        <f t="shared" si="145"/>
        <v>28868268016.493526</v>
      </c>
      <c r="BQ241"/>
    </row>
    <row r="242" spans="1:69">
      <c r="A242"/>
      <c r="B242"/>
      <c r="C242" s="31" t="str">
        <v>4G SMS salientes a otras redes</v>
      </c>
      <c r="D242"/>
      <c r="E242"/>
      <c r="F242"/>
      <c r="G242" s="31" t="str">
        <v>mensajes</v>
      </c>
      <c r="H242"/>
      <c r="I242"/>
      <c r="J242"/>
      <c r="K242"/>
      <c r="L242"/>
      <c r="M242"/>
      <c r="N242" s="103"/>
      <c r="O242" s="116">
        <f t="shared" ref="O242:AB242" si="146">O136*O$160/cuota_operador_movil_incumbente</f>
        <v>0</v>
      </c>
      <c r="P242" s="116">
        <f t="shared" si="146"/>
        <v>0</v>
      </c>
      <c r="Q242" s="116">
        <f t="shared" si="146"/>
        <v>0</v>
      </c>
      <c r="R242" s="116">
        <f t="shared" si="146"/>
        <v>0</v>
      </c>
      <c r="S242" s="116">
        <f t="shared" si="146"/>
        <v>0</v>
      </c>
      <c r="T242" s="116">
        <f t="shared" si="146"/>
        <v>0</v>
      </c>
      <c r="U242" s="116">
        <f t="shared" si="146"/>
        <v>0</v>
      </c>
      <c r="V242" s="116">
        <f t="shared" si="146"/>
        <v>0</v>
      </c>
      <c r="W242" s="116">
        <f t="shared" si="146"/>
        <v>0</v>
      </c>
      <c r="X242" s="116">
        <f t="shared" si="146"/>
        <v>0</v>
      </c>
      <c r="Y242" s="116">
        <f t="shared" si="146"/>
        <v>0</v>
      </c>
      <c r="Z242" s="116">
        <f t="shared" si="146"/>
        <v>103531137.94968751</v>
      </c>
      <c r="AA242" s="116">
        <f t="shared" si="146"/>
        <v>597929252.69437504</v>
      </c>
      <c r="AB242" s="116">
        <f t="shared" si="146"/>
        <v>1264492725.2625</v>
      </c>
      <c r="AC242" s="115">
        <f t="shared" ref="AC242:BP242" si="147">IFERROR(AB242*AC85,0)</f>
        <v>1172580729.3618841</v>
      </c>
      <c r="AD242" s="115">
        <f t="shared" si="147"/>
        <v>1080601572.7189896</v>
      </c>
      <c r="AE242" s="115">
        <f t="shared" si="147"/>
        <v>2430684471.9089012</v>
      </c>
      <c r="AF242" s="115">
        <f t="shared" si="147"/>
        <v>3622800154.7597899</v>
      </c>
      <c r="AG242" s="115">
        <f t="shared" si="147"/>
        <v>4743841777.6530247</v>
      </c>
      <c r="AH242" s="115">
        <f t="shared" si="147"/>
        <v>5888578363.3252745</v>
      </c>
      <c r="AI242" s="115">
        <f t="shared" si="147"/>
        <v>7106530846.6824751</v>
      </c>
      <c r="AJ242" s="115">
        <f t="shared" si="147"/>
        <v>8492735274.9127893</v>
      </c>
      <c r="AK242" s="115">
        <f t="shared" si="147"/>
        <v>8554571838.7551241</v>
      </c>
      <c r="AL242" s="115">
        <f t="shared" si="147"/>
        <v>8614771898.1148376</v>
      </c>
      <c r="AM242" s="115">
        <f t="shared" si="147"/>
        <v>8673293218.5667782</v>
      </c>
      <c r="AN242" s="115">
        <f t="shared" si="147"/>
        <v>8730238268.785965</v>
      </c>
      <c r="AO242" s="115">
        <f t="shared" si="147"/>
        <v>8785718743.2215481</v>
      </c>
      <c r="AP242" s="115">
        <f t="shared" si="147"/>
        <v>8839708133.922226</v>
      </c>
      <c r="AQ242" s="115">
        <f t="shared" si="147"/>
        <v>8892154872.9482269</v>
      </c>
      <c r="AR242" s="115">
        <f t="shared" si="147"/>
        <v>8943043497.1648693</v>
      </c>
      <c r="AS242" s="115">
        <f t="shared" si="147"/>
        <v>8992367709.1462364</v>
      </c>
      <c r="AT242" s="115">
        <f t="shared" si="147"/>
        <v>9040121998.9789982</v>
      </c>
      <c r="AU242" s="115">
        <f t="shared" si="147"/>
        <v>9086296317.2758541</v>
      </c>
      <c r="AV242" s="115">
        <f t="shared" si="147"/>
        <v>9130882665.6928654</v>
      </c>
      <c r="AW242" s="115">
        <f t="shared" si="147"/>
        <v>9173883579.6785374</v>
      </c>
      <c r="AX242" s="115">
        <f t="shared" si="147"/>
        <v>9215309624.2697353</v>
      </c>
      <c r="AY242" s="115">
        <f t="shared" si="147"/>
        <v>9255168273.2511692</v>
      </c>
      <c r="AZ242" s="115">
        <f t="shared" si="147"/>
        <v>9293462307.028326</v>
      </c>
      <c r="BA242" s="115">
        <f t="shared" si="147"/>
        <v>9330196649.8910465</v>
      </c>
      <c r="BB242" s="115">
        <f t="shared" si="147"/>
        <v>9365384408.3882713</v>
      </c>
      <c r="BC242" s="115">
        <f t="shared" si="147"/>
        <v>9399046750.6487045</v>
      </c>
      <c r="BD242" s="115">
        <f t="shared" si="147"/>
        <v>9431204876.5277634</v>
      </c>
      <c r="BE242" s="115">
        <f t="shared" si="147"/>
        <v>9461876755.1133709</v>
      </c>
      <c r="BF242" s="115">
        <f t="shared" si="147"/>
        <v>9490364466.5966454</v>
      </c>
      <c r="BG242" s="115">
        <f t="shared" si="147"/>
        <v>9510107142.0850754</v>
      </c>
      <c r="BH242" s="115">
        <f t="shared" si="147"/>
        <v>9522558276.1443024</v>
      </c>
      <c r="BI242" s="115">
        <f t="shared" si="147"/>
        <v>9535025711.8852043</v>
      </c>
      <c r="BJ242" s="115">
        <f t="shared" si="147"/>
        <v>9547509470.6508083</v>
      </c>
      <c r="BK242" s="115">
        <f t="shared" si="147"/>
        <v>9560009573.8120785</v>
      </c>
      <c r="BL242" s="115">
        <f t="shared" si="147"/>
        <v>9572526042.7679596</v>
      </c>
      <c r="BM242" s="115">
        <f t="shared" si="147"/>
        <v>9585058898.9454117</v>
      </c>
      <c r="BN242" s="115">
        <f t="shared" si="147"/>
        <v>9597608163.7994537</v>
      </c>
      <c r="BO242" s="115">
        <f t="shared" si="147"/>
        <v>9610173858.8131886</v>
      </c>
      <c r="BP242" s="115">
        <f t="shared" si="147"/>
        <v>9622756005.4978485</v>
      </c>
      <c r="BQ242"/>
    </row>
    <row r="243" spans="1:69">
      <c r="A243"/>
      <c r="B243"/>
      <c r="C243" s="31" t="str">
        <v>4G SMS entrantes de otras redes</v>
      </c>
      <c r="D243"/>
      <c r="E243"/>
      <c r="F243"/>
      <c r="G243" s="31" t="str">
        <v>mensajes</v>
      </c>
      <c r="H243"/>
      <c r="I243"/>
      <c r="J243"/>
      <c r="K243"/>
      <c r="L243"/>
      <c r="M243"/>
      <c r="N243" s="103"/>
      <c r="O243" s="116">
        <f t="shared" ref="O243:AB243" si="148">O137*O$160/cuota_operador_movil_incumbente</f>
        <v>0</v>
      </c>
      <c r="P243" s="116">
        <f t="shared" si="148"/>
        <v>0</v>
      </c>
      <c r="Q243" s="116">
        <f t="shared" si="148"/>
        <v>0</v>
      </c>
      <c r="R243" s="116">
        <f t="shared" si="148"/>
        <v>0</v>
      </c>
      <c r="S243" s="116">
        <f t="shared" si="148"/>
        <v>0</v>
      </c>
      <c r="T243" s="116">
        <f t="shared" si="148"/>
        <v>0</v>
      </c>
      <c r="U243" s="116">
        <f t="shared" si="148"/>
        <v>0</v>
      </c>
      <c r="V243" s="116">
        <f t="shared" si="148"/>
        <v>0</v>
      </c>
      <c r="W243" s="116">
        <f t="shared" si="148"/>
        <v>0</v>
      </c>
      <c r="X243" s="116">
        <f t="shared" si="148"/>
        <v>0</v>
      </c>
      <c r="Y243" s="116">
        <f t="shared" si="148"/>
        <v>0</v>
      </c>
      <c r="Z243" s="116">
        <f t="shared" si="148"/>
        <v>103531137.94968751</v>
      </c>
      <c r="AA243" s="116">
        <f t="shared" si="148"/>
        <v>597929252.69437504</v>
      </c>
      <c r="AB243" s="116">
        <f t="shared" si="148"/>
        <v>1264492725.2625</v>
      </c>
      <c r="AC243" s="115">
        <f t="shared" ref="AC243:BP243" si="149">IFERROR(AB243*AC86,0)</f>
        <v>1172580729.3618841</v>
      </c>
      <c r="AD243" s="115">
        <f t="shared" si="149"/>
        <v>1080601572.7189896</v>
      </c>
      <c r="AE243" s="115">
        <f t="shared" si="149"/>
        <v>2430684471.9089012</v>
      </c>
      <c r="AF243" s="115">
        <f t="shared" si="149"/>
        <v>3622800154.7597899</v>
      </c>
      <c r="AG243" s="115">
        <f t="shared" si="149"/>
        <v>4743841777.6530247</v>
      </c>
      <c r="AH243" s="115">
        <f t="shared" si="149"/>
        <v>5888578363.3252745</v>
      </c>
      <c r="AI243" s="115">
        <f t="shared" si="149"/>
        <v>7106530846.6824751</v>
      </c>
      <c r="AJ243" s="115">
        <f t="shared" si="149"/>
        <v>8492735274.9127893</v>
      </c>
      <c r="AK243" s="115">
        <f t="shared" si="149"/>
        <v>8554571838.7551241</v>
      </c>
      <c r="AL243" s="115">
        <f t="shared" si="149"/>
        <v>8614771898.1148376</v>
      </c>
      <c r="AM243" s="115">
        <f t="shared" si="149"/>
        <v>8673293218.5667782</v>
      </c>
      <c r="AN243" s="115">
        <f t="shared" si="149"/>
        <v>8730238268.785965</v>
      </c>
      <c r="AO243" s="115">
        <f t="shared" si="149"/>
        <v>8785718743.2215481</v>
      </c>
      <c r="AP243" s="115">
        <f t="shared" si="149"/>
        <v>8839708133.922226</v>
      </c>
      <c r="AQ243" s="115">
        <f t="shared" si="149"/>
        <v>8892154872.9482269</v>
      </c>
      <c r="AR243" s="115">
        <f t="shared" si="149"/>
        <v>8943043497.1648693</v>
      </c>
      <c r="AS243" s="115">
        <f t="shared" si="149"/>
        <v>8992367709.1462364</v>
      </c>
      <c r="AT243" s="115">
        <f t="shared" si="149"/>
        <v>9040121998.9789982</v>
      </c>
      <c r="AU243" s="115">
        <f t="shared" si="149"/>
        <v>9086296317.2758541</v>
      </c>
      <c r="AV243" s="115">
        <f t="shared" si="149"/>
        <v>9130882665.6928654</v>
      </c>
      <c r="AW243" s="115">
        <f t="shared" si="149"/>
        <v>9173883579.6785374</v>
      </c>
      <c r="AX243" s="115">
        <f t="shared" si="149"/>
        <v>9215309624.2697353</v>
      </c>
      <c r="AY243" s="115">
        <f t="shared" si="149"/>
        <v>9255168273.2511692</v>
      </c>
      <c r="AZ243" s="115">
        <f t="shared" si="149"/>
        <v>9293462307.028326</v>
      </c>
      <c r="BA243" s="115">
        <f t="shared" si="149"/>
        <v>9330196649.8910465</v>
      </c>
      <c r="BB243" s="115">
        <f t="shared" si="149"/>
        <v>9365384408.3882713</v>
      </c>
      <c r="BC243" s="115">
        <f t="shared" si="149"/>
        <v>9399046750.6487045</v>
      </c>
      <c r="BD243" s="115">
        <f t="shared" si="149"/>
        <v>9431204876.5277634</v>
      </c>
      <c r="BE243" s="115">
        <f t="shared" si="149"/>
        <v>9461876755.1133709</v>
      </c>
      <c r="BF243" s="115">
        <f t="shared" si="149"/>
        <v>9490364466.5966454</v>
      </c>
      <c r="BG243" s="115">
        <f t="shared" si="149"/>
        <v>9510107142.0850754</v>
      </c>
      <c r="BH243" s="115">
        <f t="shared" si="149"/>
        <v>9522558276.1443024</v>
      </c>
      <c r="BI243" s="115">
        <f t="shared" si="149"/>
        <v>9535025711.8852043</v>
      </c>
      <c r="BJ243" s="115">
        <f t="shared" si="149"/>
        <v>9547509470.6508083</v>
      </c>
      <c r="BK243" s="115">
        <f t="shared" si="149"/>
        <v>9560009573.8120785</v>
      </c>
      <c r="BL243" s="115">
        <f t="shared" si="149"/>
        <v>9572526042.7679596</v>
      </c>
      <c r="BM243" s="115">
        <f t="shared" si="149"/>
        <v>9585058898.9454117</v>
      </c>
      <c r="BN243" s="115">
        <f t="shared" si="149"/>
        <v>9597608163.7994537</v>
      </c>
      <c r="BO243" s="115">
        <f t="shared" si="149"/>
        <v>9610173858.8131886</v>
      </c>
      <c r="BP243" s="115">
        <f t="shared" si="149"/>
        <v>9622756005.4978485</v>
      </c>
      <c r="BQ243"/>
    </row>
    <row r="244" spans="1:69">
      <c r="A244"/>
      <c r="B244"/>
      <c r="C244" s="31" t="str">
        <v xml:space="preserve">Datos GPRS </v>
      </c>
      <c r="D244"/>
      <c r="E244"/>
      <c r="F244"/>
      <c r="G244" s="31" t="str">
        <v>megabytes</v>
      </c>
      <c r="H244"/>
      <c r="I244"/>
      <c r="J244"/>
      <c r="K244"/>
      <c r="L244"/>
      <c r="M244"/>
      <c r="N244" s="103"/>
      <c r="O244" s="116">
        <f t="shared" ref="O244:AB244" si="150">O138*O$160/cuota_operador_movil_incumbente</f>
        <v>0</v>
      </c>
      <c r="P244" s="116">
        <f t="shared" si="150"/>
        <v>0</v>
      </c>
      <c r="Q244" s="116">
        <f t="shared" si="150"/>
        <v>0</v>
      </c>
      <c r="R244" s="116">
        <f t="shared" si="150"/>
        <v>0</v>
      </c>
      <c r="S244" s="116">
        <f t="shared" si="150"/>
        <v>0</v>
      </c>
      <c r="T244" s="116">
        <f t="shared" si="150"/>
        <v>0</v>
      </c>
      <c r="U244" s="116">
        <f t="shared" si="150"/>
        <v>13863456.796875013</v>
      </c>
      <c r="V244" s="116">
        <f t="shared" si="150"/>
        <v>56584923.750000052</v>
      </c>
      <c r="W244" s="116">
        <f t="shared" si="150"/>
        <v>224816816.25000003</v>
      </c>
      <c r="X244" s="116">
        <f t="shared" si="150"/>
        <v>96684181.693094522</v>
      </c>
      <c r="Y244" s="116">
        <f t="shared" si="150"/>
        <v>135920800</v>
      </c>
      <c r="Z244" s="116">
        <f t="shared" si="150"/>
        <v>151943593.12499997</v>
      </c>
      <c r="AA244" s="116">
        <f t="shared" si="150"/>
        <v>297073700.00000006</v>
      </c>
      <c r="AB244" s="116">
        <f t="shared" si="150"/>
        <v>660944817.5</v>
      </c>
      <c r="AC244" s="115">
        <f t="shared" ref="AC244:BP244" si="151">IFERROR(AB244*AC87,0)</f>
        <v>207345217.38612705</v>
      </c>
      <c r="AD244" s="115">
        <f t="shared" si="151"/>
        <v>60893411.849664241</v>
      </c>
      <c r="AE244" s="115">
        <f t="shared" si="151"/>
        <v>17244278.318655208</v>
      </c>
      <c r="AF244" s="115">
        <f t="shared" si="151"/>
        <v>4733990.7632882139</v>
      </c>
      <c r="AG244" s="115">
        <f t="shared" si="151"/>
        <v>1264313.2086151552</v>
      </c>
      <c r="AH244" s="115">
        <f t="shared" si="151"/>
        <v>329239.52322751691</v>
      </c>
      <c r="AI244" s="115">
        <f t="shared" si="151"/>
        <v>87063.26355920783</v>
      </c>
      <c r="AJ244" s="115">
        <f t="shared" si="151"/>
        <v>88051.98295480384</v>
      </c>
      <c r="AK244" s="115">
        <f t="shared" si="151"/>
        <v>88693.09937833267</v>
      </c>
      <c r="AL244" s="115">
        <f t="shared" si="151"/>
        <v>89317.248657573466</v>
      </c>
      <c r="AM244" s="115">
        <f t="shared" si="151"/>
        <v>89923.992909469365</v>
      </c>
      <c r="AN244" s="115">
        <f t="shared" si="151"/>
        <v>90514.394520840928</v>
      </c>
      <c r="AO244" s="115">
        <f t="shared" si="151"/>
        <v>91089.611530578273</v>
      </c>
      <c r="AP244" s="115">
        <f t="shared" si="151"/>
        <v>91649.369106415979</v>
      </c>
      <c r="AQ244" s="115">
        <f t="shared" si="151"/>
        <v>92193.132596182782</v>
      </c>
      <c r="AR244" s="115">
        <f t="shared" si="151"/>
        <v>92720.741679366329</v>
      </c>
      <c r="AS244" s="115">
        <f t="shared" si="151"/>
        <v>93232.131064771049</v>
      </c>
      <c r="AT244" s="115">
        <f t="shared" si="151"/>
        <v>93727.243626067298</v>
      </c>
      <c r="AU244" s="115">
        <f t="shared" si="151"/>
        <v>94205.975172031583</v>
      </c>
      <c r="AV244" s="115">
        <f t="shared" si="151"/>
        <v>94668.242776489773</v>
      </c>
      <c r="AW244" s="115">
        <f t="shared" si="151"/>
        <v>95114.072726764105</v>
      </c>
      <c r="AX244" s="115">
        <f t="shared" si="151"/>
        <v>95543.574560290464</v>
      </c>
      <c r="AY244" s="115">
        <f t="shared" si="151"/>
        <v>95956.825764655921</v>
      </c>
      <c r="AZ244" s="115">
        <f t="shared" si="151"/>
        <v>96353.855166876572</v>
      </c>
      <c r="BA244" s="115">
        <f t="shared" si="151"/>
        <v>96734.713821585741</v>
      </c>
      <c r="BB244" s="115">
        <f t="shared" si="151"/>
        <v>97099.537616408081</v>
      </c>
      <c r="BC244" s="115">
        <f t="shared" si="151"/>
        <v>97448.546020766356</v>
      </c>
      <c r="BD244" s="115">
        <f t="shared" si="151"/>
        <v>97781.958833023164</v>
      </c>
      <c r="BE244" s="115">
        <f t="shared" si="151"/>
        <v>98099.962355208714</v>
      </c>
      <c r="BF244" s="115">
        <f t="shared" si="151"/>
        <v>98395.320611971576</v>
      </c>
      <c r="BG244" s="115">
        <f t="shared" si="151"/>
        <v>98600.011052603149</v>
      </c>
      <c r="BH244" s="115">
        <f t="shared" si="151"/>
        <v>98729.103389578435</v>
      </c>
      <c r="BI244" s="115">
        <f t="shared" si="151"/>
        <v>98858.364741052705</v>
      </c>
      <c r="BJ244" s="115">
        <f t="shared" si="151"/>
        <v>98987.79532830861</v>
      </c>
      <c r="BK244" s="115">
        <f t="shared" si="151"/>
        <v>99117.395372918574</v>
      </c>
      <c r="BL244" s="115">
        <f t="shared" si="151"/>
        <v>99247.165096745157</v>
      </c>
      <c r="BM244" s="115">
        <f t="shared" si="151"/>
        <v>99377.104721941287</v>
      </c>
      <c r="BN244" s="115">
        <f t="shared" si="151"/>
        <v>99507.214470950814</v>
      </c>
      <c r="BO244" s="115">
        <f t="shared" si="151"/>
        <v>99637.494566508831</v>
      </c>
      <c r="BP244" s="115">
        <f t="shared" si="151"/>
        <v>99767.945231642007</v>
      </c>
      <c r="BQ244"/>
    </row>
    <row r="245" spans="1:69">
      <c r="A245"/>
      <c r="B245"/>
      <c r="C245" s="31" t="str">
        <v xml:space="preserve">Datos EDGE </v>
      </c>
      <c r="D245"/>
      <c r="E245"/>
      <c r="F245"/>
      <c r="G245" s="31" t="str">
        <v>megabytes</v>
      </c>
      <c r="H245"/>
      <c r="I245"/>
      <c r="J245"/>
      <c r="K245"/>
      <c r="L245"/>
      <c r="M245"/>
      <c r="N245" s="103"/>
      <c r="O245" s="116">
        <f t="shared" ref="O245:AB245" si="152">O139*O$160/cuota_operador_movil_incumbente</f>
        <v>0</v>
      </c>
      <c r="P245" s="116">
        <f t="shared" si="152"/>
        <v>0</v>
      </c>
      <c r="Q245" s="116">
        <f t="shared" si="152"/>
        <v>0</v>
      </c>
      <c r="R245" s="116">
        <f t="shared" si="152"/>
        <v>0</v>
      </c>
      <c r="S245" s="116">
        <f t="shared" si="152"/>
        <v>0</v>
      </c>
      <c r="T245" s="116">
        <f t="shared" si="152"/>
        <v>0</v>
      </c>
      <c r="U245" s="116">
        <f t="shared" si="152"/>
        <v>55453827.187499993</v>
      </c>
      <c r="V245" s="116">
        <f t="shared" si="152"/>
        <v>226339694.99999997</v>
      </c>
      <c r="W245" s="116">
        <f t="shared" si="152"/>
        <v>562042040.625</v>
      </c>
      <c r="X245" s="116">
        <f t="shared" si="152"/>
        <v>386736726.77237809</v>
      </c>
      <c r="Y245" s="116">
        <f t="shared" si="152"/>
        <v>339801999.99999994</v>
      </c>
      <c r="Z245" s="116">
        <f t="shared" si="152"/>
        <v>379858982.81249994</v>
      </c>
      <c r="AA245" s="116">
        <f t="shared" si="152"/>
        <v>742684250.00000024</v>
      </c>
      <c r="AB245" s="116">
        <f t="shared" si="152"/>
        <v>1652362043.75</v>
      </c>
      <c r="AC245" s="115">
        <f t="shared" ref="AC245:BP245" si="153">IFERROR(AB245*AC88,0)</f>
        <v>518363043.46531761</v>
      </c>
      <c r="AD245" s="115">
        <f t="shared" si="153"/>
        <v>152233529.62416059</v>
      </c>
      <c r="AE245" s="115">
        <f t="shared" si="153"/>
        <v>43110695.796638027</v>
      </c>
      <c r="AF245" s="115">
        <f t="shared" si="153"/>
        <v>11834976.908220537</v>
      </c>
      <c r="AG245" s="115">
        <f t="shared" si="153"/>
        <v>3160783.0215378883</v>
      </c>
      <c r="AH245" s="115">
        <f t="shared" si="153"/>
        <v>823098.80806879222</v>
      </c>
      <c r="AI245" s="115">
        <f t="shared" si="153"/>
        <v>217658.15889801958</v>
      </c>
      <c r="AJ245" s="115">
        <f t="shared" si="153"/>
        <v>220129.95738700966</v>
      </c>
      <c r="AK245" s="115">
        <f t="shared" si="153"/>
        <v>221732.7484458317</v>
      </c>
      <c r="AL245" s="115">
        <f t="shared" si="153"/>
        <v>223293.1216439337</v>
      </c>
      <c r="AM245" s="115">
        <f t="shared" si="153"/>
        <v>224809.98227367343</v>
      </c>
      <c r="AN245" s="115">
        <f t="shared" si="153"/>
        <v>226285.98630210236</v>
      </c>
      <c r="AO245" s="115">
        <f t="shared" si="153"/>
        <v>227724.02882644572</v>
      </c>
      <c r="AP245" s="115">
        <f t="shared" si="153"/>
        <v>229123.42276603996</v>
      </c>
      <c r="AQ245" s="115">
        <f t="shared" si="153"/>
        <v>230482.83149045694</v>
      </c>
      <c r="AR245" s="115">
        <f t="shared" si="153"/>
        <v>231801.85419841582</v>
      </c>
      <c r="AS245" s="115">
        <f t="shared" si="153"/>
        <v>233080.32766192756</v>
      </c>
      <c r="AT245" s="115">
        <f t="shared" si="153"/>
        <v>234318.10906516819</v>
      </c>
      <c r="AU245" s="115">
        <f t="shared" si="153"/>
        <v>235514.93793007892</v>
      </c>
      <c r="AV245" s="115">
        <f t="shared" si="153"/>
        <v>236670.60694122437</v>
      </c>
      <c r="AW245" s="115">
        <f t="shared" si="153"/>
        <v>237785.18181691016</v>
      </c>
      <c r="AX245" s="115">
        <f t="shared" si="153"/>
        <v>238858.93640072609</v>
      </c>
      <c r="AY245" s="115">
        <f t="shared" si="153"/>
        <v>239892.06441163973</v>
      </c>
      <c r="AZ245" s="115">
        <f t="shared" si="153"/>
        <v>240884.63791719137</v>
      </c>
      <c r="BA245" s="115">
        <f t="shared" si="153"/>
        <v>241836.7845539643</v>
      </c>
      <c r="BB245" s="115">
        <f t="shared" si="153"/>
        <v>242748.8440410202</v>
      </c>
      <c r="BC245" s="115">
        <f t="shared" si="153"/>
        <v>243621.36505191584</v>
      </c>
      <c r="BD245" s="115">
        <f t="shared" si="153"/>
        <v>244454.89708255784</v>
      </c>
      <c r="BE245" s="115">
        <f t="shared" si="153"/>
        <v>245249.90588802172</v>
      </c>
      <c r="BF245" s="115">
        <f t="shared" si="153"/>
        <v>245988.30152992887</v>
      </c>
      <c r="BG245" s="115">
        <f t="shared" si="153"/>
        <v>246500.02763150781</v>
      </c>
      <c r="BH245" s="115">
        <f t="shared" si="153"/>
        <v>246822.75847394601</v>
      </c>
      <c r="BI245" s="115">
        <f t="shared" si="153"/>
        <v>247145.91185263166</v>
      </c>
      <c r="BJ245" s="115">
        <f t="shared" si="153"/>
        <v>247469.48832077143</v>
      </c>
      <c r="BK245" s="115">
        <f t="shared" si="153"/>
        <v>247793.48843229632</v>
      </c>
      <c r="BL245" s="115">
        <f t="shared" si="153"/>
        <v>248117.91274186279</v>
      </c>
      <c r="BM245" s="115">
        <f t="shared" si="153"/>
        <v>248442.76180485313</v>
      </c>
      <c r="BN245" s="115">
        <f t="shared" si="153"/>
        <v>248768.03617737698</v>
      </c>
      <c r="BO245" s="115">
        <f t="shared" si="153"/>
        <v>249093.73641627203</v>
      </c>
      <c r="BP245" s="115">
        <f t="shared" si="153"/>
        <v>249419.86307910495</v>
      </c>
      <c r="BQ245"/>
    </row>
    <row r="246" spans="1:69">
      <c r="A246"/>
      <c r="B246"/>
      <c r="C246" s="31" t="str">
        <v xml:space="preserve">Datos R99 </v>
      </c>
      <c r="D246"/>
      <c r="E246"/>
      <c r="F246"/>
      <c r="G246" s="31" t="str">
        <v>megabytes</v>
      </c>
      <c r="H246"/>
      <c r="I246"/>
      <c r="J246"/>
      <c r="K246"/>
      <c r="L246"/>
      <c r="M246"/>
      <c r="N246" s="103"/>
      <c r="O246" s="116">
        <f t="shared" ref="O246:AB246" si="154">O140*O$160/cuota_operador_movil_incumbente</f>
        <v>0</v>
      </c>
      <c r="P246" s="116">
        <f t="shared" si="154"/>
        <v>0</v>
      </c>
      <c r="Q246" s="116">
        <f t="shared" si="154"/>
        <v>0</v>
      </c>
      <c r="R246" s="116">
        <f t="shared" si="154"/>
        <v>0</v>
      </c>
      <c r="S246" s="116">
        <f t="shared" si="154"/>
        <v>0</v>
      </c>
      <c r="T246" s="116">
        <f t="shared" si="154"/>
        <v>0</v>
      </c>
      <c r="U246" s="116">
        <f t="shared" si="154"/>
        <v>207951851.953125</v>
      </c>
      <c r="V246" s="116">
        <f t="shared" si="154"/>
        <v>424386928.125</v>
      </c>
      <c r="W246" s="116">
        <f t="shared" si="154"/>
        <v>749389387.5</v>
      </c>
      <c r="X246" s="116">
        <f t="shared" si="154"/>
        <v>966841816.93094504</v>
      </c>
      <c r="Y246" s="116">
        <f t="shared" si="154"/>
        <v>2446574399.999999</v>
      </c>
      <c r="Z246" s="116">
        <f t="shared" si="154"/>
        <v>4862194979.999999</v>
      </c>
      <c r="AA246" s="116">
        <f t="shared" si="154"/>
        <v>143187629550.00006</v>
      </c>
      <c r="AB246" s="116">
        <f t="shared" si="154"/>
        <v>493962514638.74957</v>
      </c>
      <c r="AC246" s="115">
        <f t="shared" ref="AC246:BP246" si="155">IFERROR(AB246*AC89,0)</f>
        <v>154961143905.7384</v>
      </c>
      <c r="AD246" s="115">
        <f t="shared" si="155"/>
        <v>45509189338.931732</v>
      </c>
      <c r="AE246" s="115">
        <f t="shared" si="155"/>
        <v>12887652427.070278</v>
      </c>
      <c r="AF246" s="115">
        <f t="shared" si="155"/>
        <v>3537986712.0456848</v>
      </c>
      <c r="AG246" s="115">
        <f t="shared" si="155"/>
        <v>944894816.15237594</v>
      </c>
      <c r="AH246" s="115">
        <f t="shared" si="155"/>
        <v>246059850.24147236</v>
      </c>
      <c r="AI246" s="115">
        <f t="shared" si="155"/>
        <v>65067442.034012958</v>
      </c>
      <c r="AJ246" s="115">
        <f t="shared" si="155"/>
        <v>65806369.560168661</v>
      </c>
      <c r="AK246" s="115">
        <f t="shared" si="155"/>
        <v>66285513.162414238</v>
      </c>
      <c r="AL246" s="115">
        <f t="shared" si="155"/>
        <v>66751976.230616972</v>
      </c>
      <c r="AM246" s="115">
        <f t="shared" si="155"/>
        <v>67205431.509293243</v>
      </c>
      <c r="AN246" s="115">
        <f t="shared" si="155"/>
        <v>67646672.981921718</v>
      </c>
      <c r="AO246" s="115">
        <f t="shared" si="155"/>
        <v>68076566.118337512</v>
      </c>
      <c r="AP246" s="115">
        <f t="shared" si="155"/>
        <v>68494905.520399436</v>
      </c>
      <c r="AQ246" s="115">
        <f t="shared" si="155"/>
        <v>68901291.611434877</v>
      </c>
      <c r="AR246" s="115">
        <f t="shared" si="155"/>
        <v>69295604.574597761</v>
      </c>
      <c r="AS246" s="115">
        <f t="shared" si="155"/>
        <v>69677795.613979161</v>
      </c>
      <c r="AT246" s="115">
        <f t="shared" si="155"/>
        <v>70047822.035749421</v>
      </c>
      <c r="AU246" s="115">
        <f t="shared" si="155"/>
        <v>70405605.97174558</v>
      </c>
      <c r="AV246" s="115">
        <f t="shared" si="155"/>
        <v>70751085.446413219</v>
      </c>
      <c r="AW246" s="115">
        <f t="shared" si="155"/>
        <v>71084280.105797574</v>
      </c>
      <c r="AX246" s="115">
        <f t="shared" si="155"/>
        <v>71405271.813597202</v>
      </c>
      <c r="AY246" s="115">
        <f t="shared" si="155"/>
        <v>71714118.480793983</v>
      </c>
      <c r="AZ246" s="115">
        <f t="shared" si="155"/>
        <v>72010841.651494116</v>
      </c>
      <c r="BA246" s="115">
        <f t="shared" si="155"/>
        <v>72295479.4817954</v>
      </c>
      <c r="BB246" s="115">
        <f t="shared" si="155"/>
        <v>72568133.52842541</v>
      </c>
      <c r="BC246" s="115">
        <f t="shared" si="155"/>
        <v>72828967.813652053</v>
      </c>
      <c r="BD246" s="115">
        <f t="shared" si="155"/>
        <v>73078146.605579183</v>
      </c>
      <c r="BE246" s="115">
        <f t="shared" si="155"/>
        <v>73315809.138552681</v>
      </c>
      <c r="BF246" s="115">
        <f t="shared" si="155"/>
        <v>73536547.547217041</v>
      </c>
      <c r="BG246" s="115">
        <f t="shared" si="155"/>
        <v>73689524.622004211</v>
      </c>
      <c r="BH246" s="115">
        <f t="shared" si="155"/>
        <v>73786002.835774153</v>
      </c>
      <c r="BI246" s="115">
        <f t="shared" si="155"/>
        <v>73882607.363912135</v>
      </c>
      <c r="BJ246" s="115">
        <f t="shared" si="155"/>
        <v>73979338.37179555</v>
      </c>
      <c r="BK246" s="115">
        <f t="shared" si="155"/>
        <v>74076196.025018364</v>
      </c>
      <c r="BL246" s="115">
        <f t="shared" si="155"/>
        <v>74173180.489391372</v>
      </c>
      <c r="BM246" s="115">
        <f t="shared" si="155"/>
        <v>74270291.930942371</v>
      </c>
      <c r="BN246" s="115">
        <f t="shared" si="155"/>
        <v>74367530.515916631</v>
      </c>
      <c r="BO246" s="115">
        <f t="shared" si="155"/>
        <v>74464896.410777003</v>
      </c>
      <c r="BP246" s="115">
        <f t="shared" si="155"/>
        <v>74562389.7822043</v>
      </c>
      <c r="BQ246"/>
    </row>
    <row r="247" spans="1:69">
      <c r="A247"/>
      <c r="B247"/>
      <c r="C247" s="31" t="str">
        <v xml:space="preserve">Datos HSDPA </v>
      </c>
      <c r="D247"/>
      <c r="E247"/>
      <c r="F247"/>
      <c r="G247" s="31" t="str">
        <v>megabytes</v>
      </c>
      <c r="H247"/>
      <c r="I247"/>
      <c r="J247"/>
      <c r="K247"/>
      <c r="L247"/>
      <c r="M247"/>
      <c r="N247" s="103"/>
      <c r="O247" s="116">
        <f t="shared" ref="O247:AB247" si="156">O141*O$160/cuota_operador_movil_incumbente</f>
        <v>0</v>
      </c>
      <c r="P247" s="116">
        <f t="shared" si="156"/>
        <v>0</v>
      </c>
      <c r="Q247" s="116">
        <f t="shared" si="156"/>
        <v>0</v>
      </c>
      <c r="R247" s="116">
        <f t="shared" si="156"/>
        <v>0</v>
      </c>
      <c r="S247" s="116">
        <f t="shared" si="156"/>
        <v>0</v>
      </c>
      <c r="T247" s="116">
        <f t="shared" si="156"/>
        <v>0</v>
      </c>
      <c r="U247" s="116">
        <f t="shared" si="156"/>
        <v>942715062.18750012</v>
      </c>
      <c r="V247" s="116">
        <f t="shared" si="156"/>
        <v>5410933333.59375</v>
      </c>
      <c r="W247" s="116">
        <f t="shared" si="156"/>
        <v>28950785512.59375</v>
      </c>
      <c r="X247" s="116">
        <f t="shared" si="156"/>
        <v>56294364790.804276</v>
      </c>
      <c r="Y247" s="116">
        <f t="shared" si="156"/>
        <v>159261799380</v>
      </c>
      <c r="Z247" s="116">
        <f t="shared" si="156"/>
        <v>253719210389.95313</v>
      </c>
      <c r="AA247" s="116">
        <f t="shared" si="156"/>
        <v>382432010625</v>
      </c>
      <c r="AB247" s="116">
        <f t="shared" si="156"/>
        <v>589411122500.00012</v>
      </c>
      <c r="AC247" s="115">
        <f t="shared" ref="AC247:BP247" si="157">IFERROR(AB247*AC90,0)</f>
        <v>634295726724.96069</v>
      </c>
      <c r="AD247" s="115">
        <f t="shared" si="157"/>
        <v>671779377833.46997</v>
      </c>
      <c r="AE247" s="115">
        <f t="shared" si="157"/>
        <v>719037234312.32043</v>
      </c>
      <c r="AF247" s="115">
        <f t="shared" si="157"/>
        <v>743226635922.68103</v>
      </c>
      <c r="AG247" s="115">
        <f t="shared" si="157"/>
        <v>744380134280.23694</v>
      </c>
      <c r="AH247" s="115">
        <f t="shared" si="157"/>
        <v>775382755058.08984</v>
      </c>
      <c r="AI247" s="115">
        <f t="shared" si="157"/>
        <v>820162915740.73291</v>
      </c>
      <c r="AJ247" s="115">
        <f t="shared" si="157"/>
        <v>829476958761.75952</v>
      </c>
      <c r="AK247" s="115">
        <f t="shared" si="157"/>
        <v>835516474095.26282</v>
      </c>
      <c r="AL247" s="115">
        <f t="shared" si="157"/>
        <v>841396153672.99292</v>
      </c>
      <c r="AM247" s="115">
        <f t="shared" si="157"/>
        <v>847111872500.89392</v>
      </c>
      <c r="AN247" s="115">
        <f t="shared" si="157"/>
        <v>852673638591.95264</v>
      </c>
      <c r="AO247" s="115">
        <f t="shared" si="157"/>
        <v>858092361031.28564</v>
      </c>
      <c r="AP247" s="115">
        <f t="shared" si="157"/>
        <v>863365450813.80688</v>
      </c>
      <c r="AQ247" s="115">
        <f t="shared" si="157"/>
        <v>868487871350.42297</v>
      </c>
      <c r="AR247" s="115">
        <f t="shared" si="157"/>
        <v>873458112372.23828</v>
      </c>
      <c r="AS247" s="115">
        <f t="shared" si="157"/>
        <v>878275558815.96326</v>
      </c>
      <c r="AT247" s="115">
        <f t="shared" si="157"/>
        <v>882939672533.87415</v>
      </c>
      <c r="AU247" s="115">
        <f t="shared" si="157"/>
        <v>887449472012.36621</v>
      </c>
      <c r="AV247" s="115">
        <f t="shared" si="157"/>
        <v>891804176061.18787</v>
      </c>
      <c r="AW247" s="115">
        <f t="shared" si="157"/>
        <v>896004032315.05859</v>
      </c>
      <c r="AX247" s="115">
        <f t="shared" si="157"/>
        <v>900050072650.56055</v>
      </c>
      <c r="AY247" s="115">
        <f t="shared" si="157"/>
        <v>903943027024.76978</v>
      </c>
      <c r="AZ247" s="115">
        <f t="shared" si="157"/>
        <v>907683166997.10876</v>
      </c>
      <c r="BA247" s="115">
        <f t="shared" si="157"/>
        <v>911270973518.04114</v>
      </c>
      <c r="BB247" s="115">
        <f t="shared" si="157"/>
        <v>914707726691.09009</v>
      </c>
      <c r="BC247" s="115">
        <f t="shared" si="157"/>
        <v>917995493986.21143</v>
      </c>
      <c r="BD247" s="115">
        <f t="shared" si="157"/>
        <v>921136345972.07678</v>
      </c>
      <c r="BE247" s="115">
        <f t="shared" si="157"/>
        <v>924132037671.52881</v>
      </c>
      <c r="BF247" s="115">
        <f t="shared" si="157"/>
        <v>926914403954.98438</v>
      </c>
      <c r="BG247" s="115">
        <f t="shared" si="157"/>
        <v>928842651320.74597</v>
      </c>
      <c r="BH247" s="115">
        <f t="shared" si="157"/>
        <v>930058741129.06592</v>
      </c>
      <c r="BI247" s="115">
        <f t="shared" si="157"/>
        <v>931276423106.32861</v>
      </c>
      <c r="BJ247" s="115">
        <f t="shared" si="157"/>
        <v>932495699337.08521</v>
      </c>
      <c r="BK247" s="115">
        <f t="shared" si="157"/>
        <v>933716571908.61646</v>
      </c>
      <c r="BL247" s="115">
        <f t="shared" si="157"/>
        <v>934939042910.93652</v>
      </c>
      <c r="BM247" s="115">
        <f t="shared" si="157"/>
        <v>936163114436.79456</v>
      </c>
      <c r="BN247" s="115">
        <f t="shared" si="157"/>
        <v>937388788581.68103</v>
      </c>
      <c r="BO247" s="115">
        <f t="shared" si="157"/>
        <v>938616067443.82898</v>
      </c>
      <c r="BP247" s="115">
        <f t="shared" si="157"/>
        <v>939844953124.21924</v>
      </c>
      <c r="BQ247"/>
    </row>
    <row r="248" spans="1:69">
      <c r="A248"/>
      <c r="B248"/>
      <c r="C248" s="31" t="str">
        <v xml:space="preserve">Datos HSUPA </v>
      </c>
      <c r="D248"/>
      <c r="E248"/>
      <c r="F248"/>
      <c r="G248" s="31" t="str">
        <v>megabytes</v>
      </c>
      <c r="H248"/>
      <c r="I248"/>
      <c r="J248"/>
      <c r="K248"/>
      <c r="L248"/>
      <c r="M248"/>
      <c r="N248" s="103"/>
      <c r="O248" s="116">
        <f t="shared" ref="O248:AB248" si="158">O142*O$160/cuota_operador_movil_incumbente</f>
        <v>0</v>
      </c>
      <c r="P248" s="116">
        <f t="shared" si="158"/>
        <v>0</v>
      </c>
      <c r="Q248" s="116">
        <f t="shared" si="158"/>
        <v>0</v>
      </c>
      <c r="R248" s="116">
        <f t="shared" si="158"/>
        <v>0</v>
      </c>
      <c r="S248" s="116">
        <f t="shared" si="158"/>
        <v>0</v>
      </c>
      <c r="T248" s="116">
        <f t="shared" si="158"/>
        <v>0</v>
      </c>
      <c r="U248" s="116">
        <f t="shared" si="158"/>
        <v>166361481.56250003</v>
      </c>
      <c r="V248" s="116">
        <f t="shared" si="158"/>
        <v>954870588.28125024</v>
      </c>
      <c r="W248" s="116">
        <f t="shared" si="158"/>
        <v>5108962149.281251</v>
      </c>
      <c r="X248" s="116">
        <f t="shared" si="158"/>
        <v>9934299668.9654617</v>
      </c>
      <c r="Y248" s="116">
        <f t="shared" si="158"/>
        <v>28105023420</v>
      </c>
      <c r="Z248" s="116">
        <f t="shared" si="158"/>
        <v>44773978304.109383</v>
      </c>
      <c r="AA248" s="116">
        <f t="shared" si="158"/>
        <v>67488001875.000015</v>
      </c>
      <c r="AB248" s="116">
        <f t="shared" si="158"/>
        <v>104013727500.00003</v>
      </c>
      <c r="AC248" s="115">
        <f t="shared" ref="AC248:BP248" si="159">IFERROR(AB248*AC91,0)</f>
        <v>111934540010.28722</v>
      </c>
      <c r="AD248" s="115">
        <f t="shared" si="159"/>
        <v>118549301970.61241</v>
      </c>
      <c r="AE248" s="115">
        <f t="shared" si="159"/>
        <v>126888923702.17426</v>
      </c>
      <c r="AF248" s="115">
        <f t="shared" si="159"/>
        <v>131157641633.41434</v>
      </c>
      <c r="AG248" s="115">
        <f t="shared" si="159"/>
        <v>131361200167.10071</v>
      </c>
      <c r="AH248" s="115">
        <f t="shared" si="159"/>
        <v>136832250892.60416</v>
      </c>
      <c r="AI248" s="115">
        <f t="shared" si="159"/>
        <v>144734632189.5412</v>
      </c>
      <c r="AJ248" s="115">
        <f t="shared" si="159"/>
        <v>146378286840.31061</v>
      </c>
      <c r="AK248" s="115">
        <f t="shared" si="159"/>
        <v>147444083663.87003</v>
      </c>
      <c r="AL248" s="115">
        <f t="shared" si="159"/>
        <v>148481674177.58707</v>
      </c>
      <c r="AM248" s="115">
        <f t="shared" si="159"/>
        <v>149490330441.33429</v>
      </c>
      <c r="AN248" s="115">
        <f t="shared" si="159"/>
        <v>150471818575.05057</v>
      </c>
      <c r="AO248" s="115">
        <f t="shared" si="159"/>
        <v>151428063711.40344</v>
      </c>
      <c r="AP248" s="115">
        <f t="shared" si="159"/>
        <v>152358608967.14249</v>
      </c>
      <c r="AQ248" s="115">
        <f t="shared" si="159"/>
        <v>153262565532.42767</v>
      </c>
      <c r="AR248" s="115">
        <f t="shared" si="159"/>
        <v>154139666889.21866</v>
      </c>
      <c r="AS248" s="115">
        <f t="shared" si="159"/>
        <v>154989804496.93478</v>
      </c>
      <c r="AT248" s="115">
        <f t="shared" si="159"/>
        <v>155812883388.33078</v>
      </c>
      <c r="AU248" s="115">
        <f t="shared" si="159"/>
        <v>156608730355.1235</v>
      </c>
      <c r="AV248" s="115">
        <f t="shared" si="159"/>
        <v>157377207540.20969</v>
      </c>
      <c r="AW248" s="115">
        <f t="shared" si="159"/>
        <v>158118358643.83392</v>
      </c>
      <c r="AX248" s="115">
        <f t="shared" si="159"/>
        <v>158832365761.86365</v>
      </c>
      <c r="AY248" s="115">
        <f t="shared" si="159"/>
        <v>159519357710.25351</v>
      </c>
      <c r="AZ248" s="115">
        <f t="shared" si="159"/>
        <v>160179382411.25455</v>
      </c>
      <c r="BA248" s="115">
        <f t="shared" si="159"/>
        <v>160812524738.47787</v>
      </c>
      <c r="BB248" s="115">
        <f t="shared" si="159"/>
        <v>161419010592.54535</v>
      </c>
      <c r="BC248" s="115">
        <f t="shared" si="159"/>
        <v>161999204821.09616</v>
      </c>
      <c r="BD248" s="115">
        <f t="shared" si="159"/>
        <v>162553472818.60181</v>
      </c>
      <c r="BE248" s="115">
        <f t="shared" si="159"/>
        <v>163082124294.97571</v>
      </c>
      <c r="BF248" s="115">
        <f t="shared" si="159"/>
        <v>163573130109.70313</v>
      </c>
      <c r="BG248" s="115">
        <f t="shared" si="159"/>
        <v>163913409056.60223</v>
      </c>
      <c r="BH248" s="115">
        <f t="shared" si="159"/>
        <v>164128013140.4234</v>
      </c>
      <c r="BI248" s="115">
        <f t="shared" si="159"/>
        <v>164342898195.23444</v>
      </c>
      <c r="BJ248" s="115">
        <f t="shared" si="159"/>
        <v>164558064588.89731</v>
      </c>
      <c r="BK248" s="115">
        <f t="shared" si="159"/>
        <v>164773512689.7558</v>
      </c>
      <c r="BL248" s="115">
        <f t="shared" si="159"/>
        <v>164989242866.6358</v>
      </c>
      <c r="BM248" s="115">
        <f t="shared" si="159"/>
        <v>165205255488.84604</v>
      </c>
      <c r="BN248" s="115">
        <f t="shared" si="159"/>
        <v>165421550926.17896</v>
      </c>
      <c r="BO248" s="115">
        <f t="shared" si="159"/>
        <v>165638129548.91095</v>
      </c>
      <c r="BP248" s="115">
        <f t="shared" si="159"/>
        <v>165854991727.80334</v>
      </c>
      <c r="BQ248"/>
    </row>
    <row r="249" spans="1:69">
      <c r="A249"/>
      <c r="B249"/>
      <c r="C249" s="31" t="str">
        <v xml:space="preserve">Datos LTE </v>
      </c>
      <c r="D249"/>
      <c r="E249"/>
      <c r="F249"/>
      <c r="G249" s="31" t="str">
        <v>megabytes</v>
      </c>
      <c r="H249"/>
      <c r="I249"/>
      <c r="J249"/>
      <c r="K249"/>
      <c r="L249"/>
      <c r="M249"/>
      <c r="N249" s="103"/>
      <c r="O249" s="116">
        <f t="shared" ref="O249:AB249" si="160">O143*O$160/cuota_operador_movil_incumbente</f>
        <v>0</v>
      </c>
      <c r="P249" s="116">
        <f t="shared" si="160"/>
        <v>0</v>
      </c>
      <c r="Q249" s="116">
        <f t="shared" si="160"/>
        <v>0</v>
      </c>
      <c r="R249" s="116">
        <f t="shared" si="160"/>
        <v>0</v>
      </c>
      <c r="S249" s="116">
        <f t="shared" si="160"/>
        <v>0</v>
      </c>
      <c r="T249" s="116">
        <f t="shared" si="160"/>
        <v>0</v>
      </c>
      <c r="U249" s="116">
        <f t="shared" si="160"/>
        <v>0</v>
      </c>
      <c r="V249" s="116">
        <f t="shared" si="160"/>
        <v>0</v>
      </c>
      <c r="W249" s="116">
        <f t="shared" si="160"/>
        <v>1873473468.7499998</v>
      </c>
      <c r="X249" s="116">
        <f t="shared" si="160"/>
        <v>29005254507.928356</v>
      </c>
      <c r="Y249" s="116">
        <f t="shared" si="160"/>
        <v>81552479999.999985</v>
      </c>
      <c r="Z249" s="116">
        <f t="shared" si="160"/>
        <v>303887186249.99994</v>
      </c>
      <c r="AA249" s="116">
        <f t="shared" si="160"/>
        <v>594147400000.00024</v>
      </c>
      <c r="AB249" s="116">
        <f t="shared" si="160"/>
        <v>1454078598500</v>
      </c>
      <c r="AC249" s="115">
        <f t="shared" ref="AC249:BP249" si="161">IFERROR(AB249*AC92,0)</f>
        <v>1907054158807.5046</v>
      </c>
      <c r="AD249" s="115">
        <f t="shared" si="161"/>
        <v>2296271149539.2588</v>
      </c>
      <c r="AE249" s="115">
        <f t="shared" si="161"/>
        <v>2632825745505.082</v>
      </c>
      <c r="AF249" s="115">
        <f t="shared" si="161"/>
        <v>2925941802689.8276</v>
      </c>
      <c r="AG249" s="115">
        <f t="shared" si="161"/>
        <v>3162951871638.5054</v>
      </c>
      <c r="AH249" s="115">
        <f t="shared" si="161"/>
        <v>3294654391376.6113</v>
      </c>
      <c r="AI249" s="115">
        <f t="shared" si="161"/>
        <v>3484920167554.7783</v>
      </c>
      <c r="AJ249" s="115">
        <f t="shared" si="161"/>
        <v>3524496080757.5024</v>
      </c>
      <c r="AK249" s="115">
        <f t="shared" si="161"/>
        <v>3550158334419.5967</v>
      </c>
      <c r="AL249" s="115">
        <f t="shared" si="161"/>
        <v>3575141436613.001</v>
      </c>
      <c r="AM249" s="115">
        <f t="shared" si="161"/>
        <v>3599427859996.8657</v>
      </c>
      <c r="AN249" s="115">
        <f t="shared" si="161"/>
        <v>3623060129203.3413</v>
      </c>
      <c r="AO249" s="115">
        <f t="shared" si="161"/>
        <v>3646084597572.7246</v>
      </c>
      <c r="AP249" s="115">
        <f t="shared" si="161"/>
        <v>3668490264271.0767</v>
      </c>
      <c r="AQ249" s="115">
        <f t="shared" si="161"/>
        <v>3690255728536.9502</v>
      </c>
      <c r="AR249" s="115">
        <f t="shared" si="161"/>
        <v>3711374573149.5352</v>
      </c>
      <c r="AS249" s="115">
        <f t="shared" si="161"/>
        <v>3731844184668.96</v>
      </c>
      <c r="AT249" s="115">
        <f t="shared" si="161"/>
        <v>3751662276474.0942</v>
      </c>
      <c r="AU249" s="115">
        <f t="shared" si="161"/>
        <v>3770824678056.2617</v>
      </c>
      <c r="AV249" s="115">
        <f t="shared" si="161"/>
        <v>3789328070092.4219</v>
      </c>
      <c r="AW249" s="115">
        <f t="shared" si="161"/>
        <v>3807173504796.9722</v>
      </c>
      <c r="AX249" s="115">
        <f t="shared" si="161"/>
        <v>3824365366673.8242</v>
      </c>
      <c r="AY249" s="115">
        <f t="shared" si="161"/>
        <v>3840906757353.2593</v>
      </c>
      <c r="AZ249" s="115">
        <f t="shared" si="161"/>
        <v>3856798830707.1377</v>
      </c>
      <c r="BA249" s="115">
        <f t="shared" si="161"/>
        <v>3872043630322.0884</v>
      </c>
      <c r="BB249" s="115">
        <f t="shared" si="161"/>
        <v>3886646595432.8057</v>
      </c>
      <c r="BC249" s="115">
        <f t="shared" si="161"/>
        <v>3900616510839.9746</v>
      </c>
      <c r="BD249" s="115">
        <f t="shared" si="161"/>
        <v>3913962174510.9063</v>
      </c>
      <c r="BE249" s="115">
        <f t="shared" si="161"/>
        <v>3926691043640.2412</v>
      </c>
      <c r="BF249" s="115">
        <f t="shared" si="161"/>
        <v>3938513480608.1221</v>
      </c>
      <c r="BG249" s="115">
        <f t="shared" si="161"/>
        <v>3946706716371.4189</v>
      </c>
      <c r="BH249" s="115">
        <f t="shared" si="161"/>
        <v>3951873953047.4941</v>
      </c>
      <c r="BI249" s="115">
        <f t="shared" si="161"/>
        <v>3957047954942.4692</v>
      </c>
      <c r="BJ249" s="115">
        <f t="shared" si="161"/>
        <v>3962228730913.7241</v>
      </c>
      <c r="BK249" s="115">
        <f t="shared" si="161"/>
        <v>3967416289830.2373</v>
      </c>
      <c r="BL249" s="115">
        <f t="shared" si="161"/>
        <v>3972610640572.6001</v>
      </c>
      <c r="BM249" s="115">
        <f t="shared" si="161"/>
        <v>3977811792033.0273</v>
      </c>
      <c r="BN249" s="115">
        <f t="shared" si="161"/>
        <v>3983019753115.3779</v>
      </c>
      <c r="BO249" s="115">
        <f t="shared" si="161"/>
        <v>3988234532735.1699</v>
      </c>
      <c r="BP249" s="115">
        <f t="shared" si="161"/>
        <v>3993456139819.5913</v>
      </c>
      <c r="BQ249"/>
    </row>
    <row r="250" spans="1:69">
      <c r="A250"/>
      <c r="B250"/>
      <c r="C250" s="31" t="str">
        <v>2G Roaming en originación</v>
      </c>
      <c r="D250"/>
      <c r="E250"/>
      <c r="F250"/>
      <c r="G250" s="31" t="str">
        <v>minutos</v>
      </c>
      <c r="H250"/>
      <c r="I250"/>
      <c r="J250"/>
      <c r="K250"/>
      <c r="L250"/>
      <c r="M250"/>
      <c r="N250" s="103"/>
      <c r="O250" s="116">
        <f t="shared" ref="O250:AB250" si="162">O144*O$160/cuota_operador_movil_incumbente</f>
        <v>0</v>
      </c>
      <c r="P250" s="116">
        <f t="shared" si="162"/>
        <v>0</v>
      </c>
      <c r="Q250" s="116">
        <f t="shared" si="162"/>
        <v>0</v>
      </c>
      <c r="R250" s="116">
        <f t="shared" si="162"/>
        <v>0</v>
      </c>
      <c r="S250" s="116">
        <f t="shared" si="162"/>
        <v>0</v>
      </c>
      <c r="T250" s="116">
        <f t="shared" si="162"/>
        <v>0</v>
      </c>
      <c r="U250" s="116">
        <f t="shared" si="162"/>
        <v>0</v>
      </c>
      <c r="V250" s="116">
        <f t="shared" si="162"/>
        <v>0</v>
      </c>
      <c r="W250" s="116">
        <f t="shared" si="162"/>
        <v>0</v>
      </c>
      <c r="X250" s="116">
        <f t="shared" si="162"/>
        <v>115200000.00000003</v>
      </c>
      <c r="Y250" s="116">
        <f t="shared" si="162"/>
        <v>296875000</v>
      </c>
      <c r="Z250" s="116">
        <f t="shared" si="162"/>
        <v>267299999.99999994</v>
      </c>
      <c r="AA250" s="116">
        <f t="shared" si="162"/>
        <v>349649999.99999994</v>
      </c>
      <c r="AB250" s="116">
        <f t="shared" si="162"/>
        <v>297500000.00000006</v>
      </c>
      <c r="AC250" s="115">
        <f t="shared" ref="AC250:BP250" si="163">IFERROR(AB250*AC93,0)</f>
        <v>308164108.16712594</v>
      </c>
      <c r="AD250" s="115">
        <f t="shared" si="163"/>
        <v>323626247.19125766</v>
      </c>
      <c r="AE250" s="115">
        <f t="shared" si="163"/>
        <v>272203309.02474886</v>
      </c>
      <c r="AF250" s="115">
        <f t="shared" si="163"/>
        <v>256835739.94250032</v>
      </c>
      <c r="AG250" s="115">
        <f t="shared" si="163"/>
        <v>219218786.24548414</v>
      </c>
      <c r="AH250" s="115">
        <f t="shared" si="163"/>
        <v>183559331.54132769</v>
      </c>
      <c r="AI250" s="115">
        <f t="shared" si="163"/>
        <v>136741340.8695415</v>
      </c>
      <c r="AJ250" s="115">
        <f t="shared" si="163"/>
        <v>95499854.551388994</v>
      </c>
      <c r="AK250" s="115">
        <f t="shared" si="163"/>
        <v>96195199.768417567</v>
      </c>
      <c r="AL250" s="115">
        <f t="shared" si="163"/>
        <v>96872142.676295578</v>
      </c>
      <c r="AM250" s="115">
        <f t="shared" si="163"/>
        <v>97530208.353654519</v>
      </c>
      <c r="AN250" s="115">
        <f t="shared" si="163"/>
        <v>98170549.049239159</v>
      </c>
      <c r="AO250" s="115">
        <f t="shared" si="163"/>
        <v>98794420.754588455</v>
      </c>
      <c r="AP250" s="115">
        <f t="shared" si="163"/>
        <v>99401525.390766576</v>
      </c>
      <c r="AQ250" s="115">
        <f t="shared" si="163"/>
        <v>99991283.082081079</v>
      </c>
      <c r="AR250" s="115">
        <f t="shared" si="163"/>
        <v>100563519.94731876</v>
      </c>
      <c r="AS250" s="115">
        <f t="shared" si="163"/>
        <v>101118165.17263234</v>
      </c>
      <c r="AT250" s="115">
        <f t="shared" si="163"/>
        <v>101655156.79966503</v>
      </c>
      <c r="AU250" s="115">
        <f t="shared" si="163"/>
        <v>102174381.8241851</v>
      </c>
      <c r="AV250" s="115">
        <f t="shared" si="163"/>
        <v>102675750.3057131</v>
      </c>
      <c r="AW250" s="115">
        <f t="shared" si="163"/>
        <v>103159290.7550827</v>
      </c>
      <c r="AX250" s="115">
        <f t="shared" si="163"/>
        <v>103625121.97494718</v>
      </c>
      <c r="AY250" s="115">
        <f t="shared" si="163"/>
        <v>104073328.00717641</v>
      </c>
      <c r="AZ250" s="115">
        <f t="shared" si="163"/>
        <v>104503940.11711787</v>
      </c>
      <c r="BA250" s="115">
        <f t="shared" si="163"/>
        <v>104917013.67785791</v>
      </c>
      <c r="BB250" s="115">
        <f t="shared" si="163"/>
        <v>105312696.07106769</v>
      </c>
      <c r="BC250" s="115">
        <f t="shared" si="163"/>
        <v>105691225.32997757</v>
      </c>
      <c r="BD250" s="115">
        <f t="shared" si="163"/>
        <v>106052839.84458126</v>
      </c>
      <c r="BE250" s="115">
        <f t="shared" si="163"/>
        <v>106397741.67525485</v>
      </c>
      <c r="BF250" s="115">
        <f t="shared" si="163"/>
        <v>106718082.79211396</v>
      </c>
      <c r="BG250" s="115">
        <f t="shared" si="163"/>
        <v>106940086.96115595</v>
      </c>
      <c r="BH250" s="115">
        <f t="shared" si="163"/>
        <v>107080098.56556429</v>
      </c>
      <c r="BI250" s="115">
        <f t="shared" si="163"/>
        <v>107220293.48055263</v>
      </c>
      <c r="BJ250" s="115">
        <f t="shared" si="163"/>
        <v>107360671.9461209</v>
      </c>
      <c r="BK250" s="115">
        <f t="shared" si="163"/>
        <v>107501234.20258322</v>
      </c>
      <c r="BL250" s="115">
        <f t="shared" si="163"/>
        <v>107641980.49056825</v>
      </c>
      <c r="BM250" s="115">
        <f t="shared" si="163"/>
        <v>107782911.0510198</v>
      </c>
      <c r="BN250" s="115">
        <f t="shared" si="163"/>
        <v>107924026.12519714</v>
      </c>
      <c r="BO250" s="115">
        <f t="shared" si="163"/>
        <v>108065325.95467538</v>
      </c>
      <c r="BP250" s="115">
        <f t="shared" si="163"/>
        <v>108206810.78134583</v>
      </c>
      <c r="BQ250"/>
    </row>
    <row r="251" spans="1:69">
      <c r="A251"/>
      <c r="B251"/>
      <c r="C251" s="31" t="str">
        <v>2G Roaming en terminación</v>
      </c>
      <c r="D251"/>
      <c r="E251"/>
      <c r="F251"/>
      <c r="G251" s="31" t="str">
        <v>minutos</v>
      </c>
      <c r="H251"/>
      <c r="I251"/>
      <c r="J251"/>
      <c r="K251"/>
      <c r="L251"/>
      <c r="M251"/>
      <c r="N251" s="103"/>
      <c r="O251" s="116">
        <f t="shared" ref="O251:AB251" si="164">O145*O$160/cuota_operador_movil_incumbente</f>
        <v>0</v>
      </c>
      <c r="P251" s="116">
        <f t="shared" si="164"/>
        <v>0</v>
      </c>
      <c r="Q251" s="116">
        <f t="shared" si="164"/>
        <v>0</v>
      </c>
      <c r="R251" s="116">
        <f t="shared" si="164"/>
        <v>0</v>
      </c>
      <c r="S251" s="116">
        <f t="shared" si="164"/>
        <v>0</v>
      </c>
      <c r="T251" s="116">
        <f t="shared" si="164"/>
        <v>0</v>
      </c>
      <c r="U251" s="116">
        <f t="shared" si="164"/>
        <v>0</v>
      </c>
      <c r="V251" s="116">
        <f t="shared" si="164"/>
        <v>0</v>
      </c>
      <c r="W251" s="116">
        <f t="shared" si="164"/>
        <v>0</v>
      </c>
      <c r="X251" s="116">
        <f t="shared" si="164"/>
        <v>52800000.000000007</v>
      </c>
      <c r="Y251" s="116">
        <f t="shared" si="164"/>
        <v>296875000</v>
      </c>
      <c r="Z251" s="116">
        <f t="shared" si="164"/>
        <v>408374999.99999994</v>
      </c>
      <c r="AA251" s="116">
        <f t="shared" si="164"/>
        <v>260295000</v>
      </c>
      <c r="AB251" s="116">
        <f t="shared" si="164"/>
        <v>262990000.00000009</v>
      </c>
      <c r="AC251" s="115">
        <f t="shared" ref="AC251:BP251" si="165">IFERROR(AB251*AC94,0)</f>
        <v>272417071.61973929</v>
      </c>
      <c r="AD251" s="115">
        <f t="shared" si="165"/>
        <v>286085602.51707178</v>
      </c>
      <c r="AE251" s="115">
        <f t="shared" si="165"/>
        <v>240627725.17787799</v>
      </c>
      <c r="AF251" s="115">
        <f t="shared" si="165"/>
        <v>227042794.10917032</v>
      </c>
      <c r="AG251" s="115">
        <f t="shared" si="165"/>
        <v>193789407.04100803</v>
      </c>
      <c r="AH251" s="115">
        <f t="shared" si="165"/>
        <v>162266449.08253369</v>
      </c>
      <c r="AI251" s="115">
        <f t="shared" si="165"/>
        <v>120879345.3286747</v>
      </c>
      <c r="AJ251" s="115">
        <f t="shared" si="165"/>
        <v>84421871.42342785</v>
      </c>
      <c r="AK251" s="115">
        <f t="shared" si="165"/>
        <v>85036556.595281124</v>
      </c>
      <c r="AL251" s="115">
        <f t="shared" si="165"/>
        <v>85634974.125845298</v>
      </c>
      <c r="AM251" s="115">
        <f t="shared" si="165"/>
        <v>86216704.184630588</v>
      </c>
      <c r="AN251" s="115">
        <f t="shared" si="165"/>
        <v>86782765.359527409</v>
      </c>
      <c r="AO251" s="115">
        <f t="shared" si="165"/>
        <v>87334267.947056189</v>
      </c>
      <c r="AP251" s="115">
        <f t="shared" si="165"/>
        <v>87870948.445437625</v>
      </c>
      <c r="AQ251" s="115">
        <f t="shared" si="165"/>
        <v>88392294.244559646</v>
      </c>
      <c r="AR251" s="115">
        <f t="shared" si="165"/>
        <v>88898151.633429751</v>
      </c>
      <c r="AS251" s="115">
        <f t="shared" si="165"/>
        <v>89388458.012606978</v>
      </c>
      <c r="AT251" s="115">
        <f t="shared" si="165"/>
        <v>89863158.610903889</v>
      </c>
      <c r="AU251" s="115">
        <f t="shared" si="165"/>
        <v>90322153.532579631</v>
      </c>
      <c r="AV251" s="115">
        <f t="shared" si="165"/>
        <v>90765363.27025038</v>
      </c>
      <c r="AW251" s="115">
        <f t="shared" si="165"/>
        <v>91192813.027493089</v>
      </c>
      <c r="AX251" s="115">
        <f t="shared" si="165"/>
        <v>91604607.825853288</v>
      </c>
      <c r="AY251" s="115">
        <f t="shared" si="165"/>
        <v>92000821.958343938</v>
      </c>
      <c r="AZ251" s="115">
        <f t="shared" si="165"/>
        <v>92381483.063532144</v>
      </c>
      <c r="BA251" s="115">
        <f t="shared" si="165"/>
        <v>92746640.091226354</v>
      </c>
      <c r="BB251" s="115">
        <f t="shared" si="165"/>
        <v>93096423.326823771</v>
      </c>
      <c r="BC251" s="115">
        <f t="shared" si="165"/>
        <v>93431043.191700116</v>
      </c>
      <c r="BD251" s="115">
        <f t="shared" si="165"/>
        <v>93750710.422609776</v>
      </c>
      <c r="BE251" s="115">
        <f t="shared" si="165"/>
        <v>94055603.640925229</v>
      </c>
      <c r="BF251" s="115">
        <f t="shared" si="165"/>
        <v>94338785.188228697</v>
      </c>
      <c r="BG251" s="115">
        <f t="shared" si="165"/>
        <v>94535036.873661801</v>
      </c>
      <c r="BH251" s="115">
        <f t="shared" si="165"/>
        <v>94658807.131958768</v>
      </c>
      <c r="BI251" s="115">
        <f t="shared" si="165"/>
        <v>94782739.436808437</v>
      </c>
      <c r="BJ251" s="115">
        <f t="shared" si="165"/>
        <v>94906834.0003708</v>
      </c>
      <c r="BK251" s="115">
        <f t="shared" si="165"/>
        <v>95031091.035083488</v>
      </c>
      <c r="BL251" s="115">
        <f t="shared" si="165"/>
        <v>95155510.753662273</v>
      </c>
      <c r="BM251" s="115">
        <f t="shared" si="165"/>
        <v>95280093.36910145</v>
      </c>
      <c r="BN251" s="115">
        <f t="shared" si="165"/>
        <v>95404839.094674215</v>
      </c>
      <c r="BO251" s="115">
        <f t="shared" si="165"/>
        <v>95529748.143932968</v>
      </c>
      <c r="BP251" s="115">
        <f t="shared" si="165"/>
        <v>95654820.730709642</v>
      </c>
      <c r="BQ251"/>
    </row>
    <row r="252" spans="1:69">
      <c r="A252"/>
      <c r="B252"/>
      <c r="C252" s="31" t="str">
        <v>3G Roaming en originación</v>
      </c>
      <c r="D252"/>
      <c r="E252"/>
      <c r="F252"/>
      <c r="G252" s="31" t="str">
        <v>minutos</v>
      </c>
      <c r="H252"/>
      <c r="I252"/>
      <c r="J252"/>
      <c r="K252"/>
      <c r="L252"/>
      <c r="M252"/>
      <c r="N252" s="103"/>
      <c r="O252" s="116">
        <f t="shared" ref="O252:AB252" si="166">O146*O$160/cuota_operador_movil_incumbente</f>
        <v>0</v>
      </c>
      <c r="P252" s="116">
        <f t="shared" si="166"/>
        <v>0</v>
      </c>
      <c r="Q252" s="116">
        <f t="shared" si="166"/>
        <v>0</v>
      </c>
      <c r="R252" s="116">
        <f t="shared" si="166"/>
        <v>0</v>
      </c>
      <c r="S252" s="116">
        <f t="shared" si="166"/>
        <v>0</v>
      </c>
      <c r="T252" s="116">
        <f t="shared" si="166"/>
        <v>0</v>
      </c>
      <c r="U252" s="116">
        <f t="shared" si="166"/>
        <v>0</v>
      </c>
      <c r="V252" s="116">
        <f t="shared" si="166"/>
        <v>0</v>
      </c>
      <c r="W252" s="116">
        <f t="shared" si="166"/>
        <v>0</v>
      </c>
      <c r="X252" s="116">
        <f t="shared" si="166"/>
        <v>244799999.99999997</v>
      </c>
      <c r="Y252" s="116">
        <f t="shared" si="166"/>
        <v>890625000</v>
      </c>
      <c r="Z252" s="116">
        <f t="shared" si="166"/>
        <v>1069200000</v>
      </c>
      <c r="AA252" s="116">
        <f t="shared" si="166"/>
        <v>1871100000.0000002</v>
      </c>
      <c r="AB252" s="116">
        <f t="shared" si="166"/>
        <v>1827499999.9999998</v>
      </c>
      <c r="AC252" s="115">
        <f t="shared" ref="AC252:BP252" si="167">IFERROR(AB252*AC95,0)</f>
        <v>1856705821.0411849</v>
      </c>
      <c r="AD252" s="115">
        <f t="shared" si="167"/>
        <v>1891228035.3500893</v>
      </c>
      <c r="AE252" s="115">
        <f t="shared" si="167"/>
        <v>1957558694.2123137</v>
      </c>
      <c r="AF252" s="115">
        <f t="shared" si="167"/>
        <v>1849832971.3386467</v>
      </c>
      <c r="AG252" s="115">
        <f t="shared" si="167"/>
        <v>1817669900.4652953</v>
      </c>
      <c r="AH252" s="115">
        <f t="shared" si="167"/>
        <v>1758236406.2131805</v>
      </c>
      <c r="AI252" s="115">
        <f t="shared" si="167"/>
        <v>1728090882.71276</v>
      </c>
      <c r="AJ252" s="115">
        <f t="shared" si="167"/>
        <v>1631647068.8477874</v>
      </c>
      <c r="AK252" s="115">
        <f t="shared" si="167"/>
        <v>1643527275.2683272</v>
      </c>
      <c r="AL252" s="115">
        <f t="shared" si="167"/>
        <v>1655093072.0604272</v>
      </c>
      <c r="AM252" s="115">
        <f t="shared" si="167"/>
        <v>1666336345.033102</v>
      </c>
      <c r="AN252" s="115">
        <f t="shared" si="167"/>
        <v>1677276780.7429011</v>
      </c>
      <c r="AO252" s="115">
        <f t="shared" si="167"/>
        <v>1687935838.2268314</v>
      </c>
      <c r="AP252" s="115">
        <f t="shared" si="167"/>
        <v>1698308424.7062268</v>
      </c>
      <c r="AQ252" s="115">
        <f t="shared" si="167"/>
        <v>1708384632.81025</v>
      </c>
      <c r="AR252" s="115">
        <f t="shared" si="167"/>
        <v>1718161491.7200119</v>
      </c>
      <c r="AS252" s="115">
        <f t="shared" si="167"/>
        <v>1727637791.5571635</v>
      </c>
      <c r="AT252" s="115">
        <f t="shared" si="167"/>
        <v>1736812473.7423832</v>
      </c>
      <c r="AU252" s="115">
        <f t="shared" si="167"/>
        <v>1745683607.5604427</v>
      </c>
      <c r="AV252" s="115">
        <f t="shared" si="167"/>
        <v>1754249656.3480628</v>
      </c>
      <c r="AW252" s="115">
        <f t="shared" si="167"/>
        <v>1762511107.2224061</v>
      </c>
      <c r="AX252" s="115">
        <f t="shared" si="167"/>
        <v>1770469989.9666796</v>
      </c>
      <c r="AY252" s="115">
        <f t="shared" si="167"/>
        <v>1778127740.464438</v>
      </c>
      <c r="AZ252" s="115">
        <f t="shared" si="167"/>
        <v>1785484892.8946359</v>
      </c>
      <c r="BA252" s="115">
        <f t="shared" si="167"/>
        <v>1792542393.3250403</v>
      </c>
      <c r="BB252" s="115">
        <f t="shared" si="167"/>
        <v>1799302759.8209701</v>
      </c>
      <c r="BC252" s="115">
        <f t="shared" si="167"/>
        <v>1805770059.2600608</v>
      </c>
      <c r="BD252" s="115">
        <f t="shared" si="167"/>
        <v>1811948364.6153684</v>
      </c>
      <c r="BE252" s="115">
        <f t="shared" si="167"/>
        <v>1817841128.1562388</v>
      </c>
      <c r="BF252" s="115">
        <f t="shared" si="167"/>
        <v>1823314263.6579618</v>
      </c>
      <c r="BG252" s="115">
        <f t="shared" si="167"/>
        <v>1827107279.400142</v>
      </c>
      <c r="BH252" s="115">
        <f t="shared" si="167"/>
        <v>1829499424.655344</v>
      </c>
      <c r="BI252" s="115">
        <f t="shared" si="167"/>
        <v>1831894701.8333313</v>
      </c>
      <c r="BJ252" s="115">
        <f t="shared" si="167"/>
        <v>1834293115.0345848</v>
      </c>
      <c r="BK252" s="115">
        <f t="shared" si="167"/>
        <v>1836694668.3649504</v>
      </c>
      <c r="BL252" s="115">
        <f t="shared" si="167"/>
        <v>1839099365.9356513</v>
      </c>
      <c r="BM252" s="115">
        <f t="shared" si="167"/>
        <v>1841507211.863292</v>
      </c>
      <c r="BN252" s="115">
        <f t="shared" si="167"/>
        <v>1843918210.2698686</v>
      </c>
      <c r="BO252" s="115">
        <f t="shared" si="167"/>
        <v>1846332365.2827728</v>
      </c>
      <c r="BP252" s="115">
        <f t="shared" si="167"/>
        <v>1848749681.0347989</v>
      </c>
      <c r="BQ252"/>
    </row>
    <row r="253" spans="1:69">
      <c r="A253"/>
      <c r="B253"/>
      <c r="C253" s="31" t="str">
        <v>3G Roaming en terminación</v>
      </c>
      <c r="D253"/>
      <c r="E253"/>
      <c r="F253"/>
      <c r="G253" s="31" t="str">
        <v>minutos</v>
      </c>
      <c r="H253"/>
      <c r="I253"/>
      <c r="J253"/>
      <c r="K253"/>
      <c r="L253"/>
      <c r="M253"/>
      <c r="N253" s="103"/>
      <c r="O253" s="116">
        <f t="shared" ref="O253:AB253" si="168">O147*O$160/cuota_operador_movil_incumbente</f>
        <v>0</v>
      </c>
      <c r="P253" s="116">
        <f t="shared" si="168"/>
        <v>0</v>
      </c>
      <c r="Q253" s="116">
        <f t="shared" si="168"/>
        <v>0</v>
      </c>
      <c r="R253" s="116">
        <f t="shared" si="168"/>
        <v>0</v>
      </c>
      <c r="S253" s="116">
        <f t="shared" si="168"/>
        <v>0</v>
      </c>
      <c r="T253" s="116">
        <f t="shared" si="168"/>
        <v>0</v>
      </c>
      <c r="U253" s="116">
        <f t="shared" si="168"/>
        <v>0</v>
      </c>
      <c r="V253" s="116">
        <f t="shared" si="168"/>
        <v>0</v>
      </c>
      <c r="W253" s="116">
        <f t="shared" si="168"/>
        <v>0</v>
      </c>
      <c r="X253" s="116">
        <f t="shared" si="168"/>
        <v>112199999.99999999</v>
      </c>
      <c r="Y253" s="116">
        <f t="shared" si="168"/>
        <v>890625000</v>
      </c>
      <c r="Z253" s="116">
        <f t="shared" si="168"/>
        <v>1633500000</v>
      </c>
      <c r="AA253" s="116">
        <f t="shared" si="168"/>
        <v>1392930000.0000002</v>
      </c>
      <c r="AB253" s="116">
        <f t="shared" si="168"/>
        <v>1615510000</v>
      </c>
      <c r="AC253" s="115">
        <f t="shared" ref="AC253:BP253" si="169">IFERROR(AB253*AC96,0)</f>
        <v>1641327945.8004069</v>
      </c>
      <c r="AD253" s="115">
        <f t="shared" si="169"/>
        <v>1671845583.2494786</v>
      </c>
      <c r="AE253" s="115">
        <f t="shared" si="169"/>
        <v>1730481885.6836848</v>
      </c>
      <c r="AF253" s="115">
        <f t="shared" si="169"/>
        <v>1635252346.6633635</v>
      </c>
      <c r="AG253" s="115">
        <f t="shared" si="169"/>
        <v>1606820192.0113211</v>
      </c>
      <c r="AH253" s="115">
        <f t="shared" si="169"/>
        <v>1554280983.0924516</v>
      </c>
      <c r="AI253" s="115">
        <f t="shared" si="169"/>
        <v>1527632340.3180799</v>
      </c>
      <c r="AJ253" s="115">
        <f t="shared" si="169"/>
        <v>1442376008.861444</v>
      </c>
      <c r="AK253" s="115">
        <f t="shared" si="169"/>
        <v>1452878111.3372014</v>
      </c>
      <c r="AL253" s="115">
        <f t="shared" si="169"/>
        <v>1463102275.7014177</v>
      </c>
      <c r="AM253" s="115">
        <f t="shared" si="169"/>
        <v>1473041329.0092623</v>
      </c>
      <c r="AN253" s="115">
        <f t="shared" si="169"/>
        <v>1482712674.1767247</v>
      </c>
      <c r="AO253" s="115">
        <f t="shared" si="169"/>
        <v>1492135280.9925196</v>
      </c>
      <c r="AP253" s="115">
        <f t="shared" si="169"/>
        <v>1501304647.4403045</v>
      </c>
      <c r="AQ253" s="115">
        <f t="shared" si="169"/>
        <v>1510212015.4042611</v>
      </c>
      <c r="AR253" s="115">
        <f t="shared" si="169"/>
        <v>1518854758.6804905</v>
      </c>
      <c r="AS253" s="115">
        <f t="shared" si="169"/>
        <v>1527231807.7365327</v>
      </c>
      <c r="AT253" s="115">
        <f t="shared" si="169"/>
        <v>1535342226.7882669</v>
      </c>
      <c r="AU253" s="115">
        <f t="shared" si="169"/>
        <v>1543184309.0834315</v>
      </c>
      <c r="AV253" s="115">
        <f t="shared" si="169"/>
        <v>1550756696.2116878</v>
      </c>
      <c r="AW253" s="115">
        <f t="shared" si="169"/>
        <v>1558059818.7846072</v>
      </c>
      <c r="AX253" s="115">
        <f t="shared" si="169"/>
        <v>1565095471.1305449</v>
      </c>
      <c r="AY253" s="115">
        <f t="shared" si="169"/>
        <v>1571864922.5705633</v>
      </c>
      <c r="AZ253" s="115">
        <f t="shared" si="169"/>
        <v>1578368645.3188579</v>
      </c>
      <c r="BA253" s="115">
        <f t="shared" si="169"/>
        <v>1584607475.6993358</v>
      </c>
      <c r="BB253" s="115">
        <f t="shared" si="169"/>
        <v>1590583639.6817377</v>
      </c>
      <c r="BC253" s="115">
        <f t="shared" si="169"/>
        <v>1596300732.3858938</v>
      </c>
      <c r="BD253" s="115">
        <f t="shared" si="169"/>
        <v>1601762354.3199856</v>
      </c>
      <c r="BE253" s="115">
        <f t="shared" si="169"/>
        <v>1606971557.2901146</v>
      </c>
      <c r="BF253" s="115">
        <f t="shared" si="169"/>
        <v>1611809809.0736377</v>
      </c>
      <c r="BG253" s="115">
        <f t="shared" si="169"/>
        <v>1615162834.9897249</v>
      </c>
      <c r="BH253" s="115">
        <f t="shared" si="169"/>
        <v>1617277491.395323</v>
      </c>
      <c r="BI253" s="115">
        <f t="shared" si="169"/>
        <v>1619394916.4206638</v>
      </c>
      <c r="BJ253" s="115">
        <f t="shared" si="169"/>
        <v>1621515113.6905718</v>
      </c>
      <c r="BK253" s="115">
        <f t="shared" si="169"/>
        <v>1623638086.8346155</v>
      </c>
      <c r="BL253" s="115">
        <f t="shared" si="169"/>
        <v>1625763839.4871147</v>
      </c>
      <c r="BM253" s="115">
        <f t="shared" si="169"/>
        <v>1627892375.2871492</v>
      </c>
      <c r="BN253" s="115">
        <f t="shared" si="169"/>
        <v>1630023697.8785632</v>
      </c>
      <c r="BO253" s="115">
        <f t="shared" si="169"/>
        <v>1632157810.90997</v>
      </c>
      <c r="BP253" s="115">
        <f t="shared" si="169"/>
        <v>1634294718.0347612</v>
      </c>
      <c r="BQ253"/>
    </row>
    <row r="254" spans="1:69">
      <c r="A254"/>
      <c r="B254"/>
      <c r="C254" s="31" t="str">
        <v>4G Roaming en originación</v>
      </c>
      <c r="D254"/>
      <c r="E254"/>
      <c r="F254"/>
      <c r="G254" s="31" t="str">
        <v>minutos</v>
      </c>
      <c r="H254"/>
      <c r="I254"/>
      <c r="J254"/>
      <c r="K254"/>
      <c r="L254"/>
      <c r="M254"/>
      <c r="N254" s="103"/>
      <c r="O254" s="116">
        <f t="shared" ref="O254:AB254" si="170">O148*O$160/cuota_operador_movil_incumbente</f>
        <v>0</v>
      </c>
      <c r="P254" s="116">
        <f t="shared" si="170"/>
        <v>0</v>
      </c>
      <c r="Q254" s="116">
        <f t="shared" si="170"/>
        <v>0</v>
      </c>
      <c r="R254" s="116">
        <f t="shared" si="170"/>
        <v>0</v>
      </c>
      <c r="S254" s="116">
        <f t="shared" si="170"/>
        <v>0</v>
      </c>
      <c r="T254" s="116">
        <f t="shared" si="170"/>
        <v>0</v>
      </c>
      <c r="U254" s="116">
        <f t="shared" si="170"/>
        <v>0</v>
      </c>
      <c r="V254" s="116">
        <f t="shared" si="170"/>
        <v>0</v>
      </c>
      <c r="W254" s="116">
        <f t="shared" si="170"/>
        <v>0</v>
      </c>
      <c r="X254" s="116">
        <f t="shared" si="170"/>
        <v>0</v>
      </c>
      <c r="Y254" s="116">
        <f t="shared" si="170"/>
        <v>0</v>
      </c>
      <c r="Z254" s="116">
        <f t="shared" si="170"/>
        <v>13500000.000000002</v>
      </c>
      <c r="AA254" s="116">
        <f t="shared" si="170"/>
        <v>141750000</v>
      </c>
      <c r="AB254" s="116">
        <f t="shared" si="170"/>
        <v>375000000</v>
      </c>
      <c r="AC254" s="115">
        <f t="shared" ref="AC254:BP254" si="171">IFERROR(AB254*AC97,0)</f>
        <v>436851428.19477403</v>
      </c>
      <c r="AD254" s="115">
        <f t="shared" si="171"/>
        <v>505746257.13803554</v>
      </c>
      <c r="AE254" s="115">
        <f t="shared" si="171"/>
        <v>1345063552.6290231</v>
      </c>
      <c r="AF254" s="115">
        <f t="shared" si="171"/>
        <v>2238629116.5930619</v>
      </c>
      <c r="AG254" s="115">
        <f t="shared" si="171"/>
        <v>3184874289.7626691</v>
      </c>
      <c r="AH254" s="115">
        <f t="shared" si="171"/>
        <v>4182298390.9168906</v>
      </c>
      <c r="AI254" s="115">
        <f t="shared" si="171"/>
        <v>5229456188.6846943</v>
      </c>
      <c r="AJ254" s="115">
        <f t="shared" si="171"/>
        <v>6249517239.904253</v>
      </c>
      <c r="AK254" s="115">
        <f t="shared" si="171"/>
        <v>6295020680.112812</v>
      </c>
      <c r="AL254" s="115">
        <f t="shared" si="171"/>
        <v>6339319871.9083147</v>
      </c>
      <c r="AM254" s="115">
        <f t="shared" si="171"/>
        <v>6382383736.4027996</v>
      </c>
      <c r="AN254" s="115">
        <f t="shared" si="171"/>
        <v>6424287676.8356628</v>
      </c>
      <c r="AO254" s="115">
        <f t="shared" si="171"/>
        <v>6465113885.3820944</v>
      </c>
      <c r="AP254" s="115">
        <f t="shared" si="171"/>
        <v>6504842855.7354403</v>
      </c>
      <c r="AQ254" s="115">
        <f t="shared" si="171"/>
        <v>6543436640.7893496</v>
      </c>
      <c r="AR254" s="115">
        <f t="shared" si="171"/>
        <v>6580883861.7449303</v>
      </c>
      <c r="AS254" s="115">
        <f t="shared" si="171"/>
        <v>6617179884.5390024</v>
      </c>
      <c r="AT254" s="115">
        <f t="shared" si="171"/>
        <v>6652320654.6123142</v>
      </c>
      <c r="AU254" s="115">
        <f t="shared" si="171"/>
        <v>6686298776.9599438</v>
      </c>
      <c r="AV254" s="115">
        <f t="shared" si="171"/>
        <v>6719108365.8705511</v>
      </c>
      <c r="AW254" s="115">
        <f t="shared" si="171"/>
        <v>6750751287.095109</v>
      </c>
      <c r="AX254" s="115">
        <f t="shared" si="171"/>
        <v>6781235315.087656</v>
      </c>
      <c r="AY254" s="115">
        <f t="shared" si="171"/>
        <v>6810565949.5541029</v>
      </c>
      <c r="AZ254" s="115">
        <f t="shared" si="171"/>
        <v>6838745236.5010004</v>
      </c>
      <c r="BA254" s="115">
        <f t="shared" si="171"/>
        <v>6865776799.54704</v>
      </c>
      <c r="BB254" s="115">
        <f t="shared" si="171"/>
        <v>6891670283.35921</v>
      </c>
      <c r="BC254" s="115">
        <f t="shared" si="171"/>
        <v>6916441264.8489523</v>
      </c>
      <c r="BD254" s="115">
        <f t="shared" si="171"/>
        <v>6940105344.2743225</v>
      </c>
      <c r="BE254" s="115">
        <f t="shared" si="171"/>
        <v>6962675744.4806318</v>
      </c>
      <c r="BF254" s="115">
        <f t="shared" si="171"/>
        <v>6983638889.8368788</v>
      </c>
      <c r="BG254" s="115">
        <f t="shared" si="171"/>
        <v>6998166858.3691454</v>
      </c>
      <c r="BH254" s="115">
        <f t="shared" si="171"/>
        <v>7007329227.669569</v>
      </c>
      <c r="BI254" s="115">
        <f t="shared" si="171"/>
        <v>7016503592.8273182</v>
      </c>
      <c r="BJ254" s="115">
        <f t="shared" si="171"/>
        <v>7025689969.5480089</v>
      </c>
      <c r="BK254" s="115">
        <f t="shared" si="171"/>
        <v>7034888373.5578117</v>
      </c>
      <c r="BL254" s="115">
        <f t="shared" si="171"/>
        <v>7044098820.6034851</v>
      </c>
      <c r="BM254" s="115">
        <f t="shared" si="171"/>
        <v>7053321326.4524069</v>
      </c>
      <c r="BN254" s="115">
        <f t="shared" si="171"/>
        <v>7062555906.892601</v>
      </c>
      <c r="BO254" s="115">
        <f t="shared" si="171"/>
        <v>7071802577.7327604</v>
      </c>
      <c r="BP254" s="115">
        <f t="shared" si="171"/>
        <v>7081061354.802269</v>
      </c>
      <c r="BQ254"/>
    </row>
    <row r="255" spans="1:69">
      <c r="A255"/>
      <c r="B255"/>
      <c r="C255" s="31" t="str">
        <v>4G Roaming en terminación</v>
      </c>
      <c r="D255"/>
      <c r="E255"/>
      <c r="F255"/>
      <c r="G255" s="31" t="str">
        <v>minutos</v>
      </c>
      <c r="H255"/>
      <c r="I255"/>
      <c r="J255"/>
      <c r="K255"/>
      <c r="L255"/>
      <c r="M255"/>
      <c r="N255" s="103"/>
      <c r="O255" s="116">
        <f t="shared" ref="O255:AB255" si="172">O149*O$160/cuota_operador_movil_incumbente</f>
        <v>0</v>
      </c>
      <c r="P255" s="116">
        <f t="shared" si="172"/>
        <v>0</v>
      </c>
      <c r="Q255" s="116">
        <f t="shared" si="172"/>
        <v>0</v>
      </c>
      <c r="R255" s="116">
        <f t="shared" si="172"/>
        <v>0</v>
      </c>
      <c r="S255" s="116">
        <f t="shared" si="172"/>
        <v>0</v>
      </c>
      <c r="T255" s="116">
        <f t="shared" si="172"/>
        <v>0</v>
      </c>
      <c r="U255" s="116">
        <f t="shared" si="172"/>
        <v>0</v>
      </c>
      <c r="V255" s="116">
        <f t="shared" si="172"/>
        <v>0</v>
      </c>
      <c r="W255" s="116">
        <f t="shared" si="172"/>
        <v>0</v>
      </c>
      <c r="X255" s="116">
        <f t="shared" si="172"/>
        <v>0</v>
      </c>
      <c r="Y255" s="116">
        <f t="shared" si="172"/>
        <v>0</v>
      </c>
      <c r="Z255" s="116">
        <f t="shared" si="172"/>
        <v>20625000</v>
      </c>
      <c r="AA255" s="116">
        <f t="shared" si="172"/>
        <v>105525000.00000001</v>
      </c>
      <c r="AB255" s="116">
        <f t="shared" si="172"/>
        <v>331500000</v>
      </c>
      <c r="AC255" s="115">
        <f t="shared" ref="AC255:BP255" si="173">IFERROR(AB255*AC98,0)</f>
        <v>386176662.52418011</v>
      </c>
      <c r="AD255" s="115">
        <f t="shared" si="173"/>
        <v>447079691.31002337</v>
      </c>
      <c r="AE255" s="115">
        <f t="shared" si="173"/>
        <v>1189036180.524056</v>
      </c>
      <c r="AF255" s="115">
        <f t="shared" si="173"/>
        <v>1978948139.0682659</v>
      </c>
      <c r="AG255" s="115">
        <f t="shared" si="173"/>
        <v>2815428872.1501989</v>
      </c>
      <c r="AH255" s="115">
        <f t="shared" si="173"/>
        <v>3697151777.5705304</v>
      </c>
      <c r="AI255" s="115">
        <f t="shared" si="173"/>
        <v>4622839270.7972698</v>
      </c>
      <c r="AJ255" s="115">
        <f t="shared" si="173"/>
        <v>5524573240.0753584</v>
      </c>
      <c r="AK255" s="115">
        <f t="shared" si="173"/>
        <v>5564798281.2197256</v>
      </c>
      <c r="AL255" s="115">
        <f t="shared" si="173"/>
        <v>5603958766.7669497</v>
      </c>
      <c r="AM255" s="115">
        <f t="shared" si="173"/>
        <v>5642027222.9800739</v>
      </c>
      <c r="AN255" s="115">
        <f t="shared" si="173"/>
        <v>5679070306.3227253</v>
      </c>
      <c r="AO255" s="115">
        <f t="shared" si="173"/>
        <v>5715160674.6777706</v>
      </c>
      <c r="AP255" s="115">
        <f t="shared" si="173"/>
        <v>5750281084.4701271</v>
      </c>
      <c r="AQ255" s="115">
        <f t="shared" si="173"/>
        <v>5784397990.4577847</v>
      </c>
      <c r="AR255" s="115">
        <f t="shared" si="173"/>
        <v>5817501333.7825165</v>
      </c>
      <c r="AS255" s="115">
        <f t="shared" si="173"/>
        <v>5849587017.932476</v>
      </c>
      <c r="AT255" s="115">
        <f t="shared" si="173"/>
        <v>5880651458.6772852</v>
      </c>
      <c r="AU255" s="115">
        <f t="shared" si="173"/>
        <v>5910688118.8325891</v>
      </c>
      <c r="AV255" s="115">
        <f t="shared" si="173"/>
        <v>5939691795.4295664</v>
      </c>
      <c r="AW255" s="115">
        <f t="shared" si="173"/>
        <v>5967664137.7920742</v>
      </c>
      <c r="AX255" s="115">
        <f t="shared" si="173"/>
        <v>5994612018.5374861</v>
      </c>
      <c r="AY255" s="115">
        <f t="shared" si="173"/>
        <v>6020540299.4058266</v>
      </c>
      <c r="AZ255" s="115">
        <f t="shared" si="173"/>
        <v>6045450789.066884</v>
      </c>
      <c r="BA255" s="115">
        <f t="shared" si="173"/>
        <v>6069346690.7995844</v>
      </c>
      <c r="BB255" s="115">
        <f t="shared" si="173"/>
        <v>6092236530.489542</v>
      </c>
      <c r="BC255" s="115">
        <f t="shared" si="173"/>
        <v>6114134078.1264744</v>
      </c>
      <c r="BD255" s="115">
        <f t="shared" si="173"/>
        <v>6135053124.3385019</v>
      </c>
      <c r="BE255" s="115">
        <f t="shared" si="173"/>
        <v>6155005358.1208792</v>
      </c>
      <c r="BF255" s="115">
        <f t="shared" si="173"/>
        <v>6173536778.6158009</v>
      </c>
      <c r="BG255" s="115">
        <f t="shared" si="173"/>
        <v>6186379502.7983227</v>
      </c>
      <c r="BH255" s="115">
        <f t="shared" si="173"/>
        <v>6194479037.2598972</v>
      </c>
      <c r="BI255" s="115">
        <f t="shared" si="173"/>
        <v>6202589176.0593481</v>
      </c>
      <c r="BJ255" s="115">
        <f t="shared" si="173"/>
        <v>6210709933.0804386</v>
      </c>
      <c r="BK255" s="115">
        <f t="shared" si="173"/>
        <v>6218841322.2251043</v>
      </c>
      <c r="BL255" s="115">
        <f t="shared" si="173"/>
        <v>6226983357.4134798</v>
      </c>
      <c r="BM255" s="115">
        <f t="shared" si="173"/>
        <v>6235136052.5839262</v>
      </c>
      <c r="BN255" s="115">
        <f t="shared" si="173"/>
        <v>6243299421.693059</v>
      </c>
      <c r="BO255" s="115">
        <f t="shared" si="173"/>
        <v>6251473478.7157593</v>
      </c>
      <c r="BP255" s="115">
        <f t="shared" si="173"/>
        <v>6259658237.6452055</v>
      </c>
      <c r="BQ255"/>
    </row>
    <row r="256" spans="1:69">
      <c r="A256"/>
      <c r="B256"/>
      <c r="C256" s="31" t="str">
        <v>Llamadas en tránsito Local y Larga Distancia intra-nodo</v>
      </c>
      <c r="D256"/>
      <c r="E256"/>
      <c r="F256"/>
      <c r="G256" s="31" t="str">
        <v>minutos</v>
      </c>
      <c r="H256"/>
      <c r="I256"/>
      <c r="J256"/>
      <c r="K256"/>
      <c r="L256"/>
      <c r="M256"/>
      <c r="N256" s="103"/>
      <c r="O256" s="116">
        <f t="shared" ref="O256:X257" si="174">O$51*O$160</f>
        <v>0</v>
      </c>
      <c r="P256" s="116">
        <f t="shared" si="174"/>
        <v>0</v>
      </c>
      <c r="Q256" s="116">
        <f t="shared" si="174"/>
        <v>0</v>
      </c>
      <c r="R256" s="116">
        <f t="shared" si="174"/>
        <v>0</v>
      </c>
      <c r="S256" s="116">
        <f t="shared" si="174"/>
        <v>0</v>
      </c>
      <c r="T256" s="116">
        <f t="shared" si="174"/>
        <v>0</v>
      </c>
      <c r="U256" s="116">
        <f t="shared" si="174"/>
        <v>8856307.5500078183</v>
      </c>
      <c r="V256" s="116">
        <f t="shared" si="174"/>
        <v>21771781.969394438</v>
      </c>
      <c r="W256" s="116">
        <f t="shared" si="174"/>
        <v>35451567.057162486</v>
      </c>
      <c r="X256" s="116">
        <f t="shared" si="174"/>
        <v>52659767.646842398</v>
      </c>
      <c r="Y256" s="116">
        <f t="shared" ref="Y256:AH257" si="175">Y$51*Y$160</f>
        <v>93130086.399087951</v>
      </c>
      <c r="Z256" s="116">
        <f t="shared" si="175"/>
        <v>130668057.38602419</v>
      </c>
      <c r="AA256" s="116">
        <f t="shared" si="175"/>
        <v>159454385.11866498</v>
      </c>
      <c r="AB256" s="116">
        <f t="shared" si="175"/>
        <v>190963412.92500743</v>
      </c>
      <c r="AC256" s="115">
        <f t="shared" si="175"/>
        <v>197866655.65406385</v>
      </c>
      <c r="AD256" s="115">
        <f t="shared" si="175"/>
        <v>205154133.77485254</v>
      </c>
      <c r="AE256" s="115">
        <f t="shared" si="175"/>
        <v>212376708.58661753</v>
      </c>
      <c r="AF256" s="115">
        <f t="shared" si="175"/>
        <v>219537503.01448759</v>
      </c>
      <c r="AG256" s="115">
        <f t="shared" si="175"/>
        <v>226643144.73288482</v>
      </c>
      <c r="AH256" s="115">
        <f t="shared" si="175"/>
        <v>233697679.44197345</v>
      </c>
      <c r="AI256" s="115">
        <f t="shared" ref="AI256:AR257" si="176">AI$51*AI$160</f>
        <v>240696454.30115038</v>
      </c>
      <c r="AJ256" s="115">
        <f t="shared" si="176"/>
        <v>243963955.82531461</v>
      </c>
      <c r="AK256" s="115">
        <f t="shared" si="176"/>
        <v>246016112.8922545</v>
      </c>
      <c r="AL256" s="115">
        <f t="shared" si="176"/>
        <v>248010755.10697123</v>
      </c>
      <c r="AM256" s="115">
        <f t="shared" si="176"/>
        <v>249956282.60602891</v>
      </c>
      <c r="AN256" s="115">
        <f t="shared" si="176"/>
        <v>251858400.63065124</v>
      </c>
      <c r="AO256" s="115">
        <f t="shared" si="176"/>
        <v>253708968.52933577</v>
      </c>
      <c r="AP256" s="115">
        <f t="shared" si="176"/>
        <v>255500883.70253077</v>
      </c>
      <c r="AQ256" s="115">
        <f t="shared" si="176"/>
        <v>257235769.76573369</v>
      </c>
      <c r="AR256" s="115">
        <f t="shared" si="176"/>
        <v>258915441.26866439</v>
      </c>
      <c r="AS256" s="115">
        <f t="shared" ref="AS256:BB257" si="177">AS$51*AS$160</f>
        <v>260538710.69823769</v>
      </c>
      <c r="AT256" s="115">
        <f t="shared" si="177"/>
        <v>262103067.50214267</v>
      </c>
      <c r="AU256" s="115">
        <f t="shared" si="177"/>
        <v>263607930.5324387</v>
      </c>
      <c r="AV256" s="115">
        <f t="shared" si="177"/>
        <v>265054719.26729935</v>
      </c>
      <c r="AW256" s="115">
        <f t="shared" si="177"/>
        <v>266444634.31250238</v>
      </c>
      <c r="AX256" s="115">
        <f t="shared" si="177"/>
        <v>267776556.59588763</v>
      </c>
      <c r="AY256" s="115">
        <f t="shared" si="177"/>
        <v>269048335.68156779</v>
      </c>
      <c r="AZ256" s="115">
        <f t="shared" si="177"/>
        <v>270259477.40225297</v>
      </c>
      <c r="BA256" s="115">
        <f t="shared" si="177"/>
        <v>271411328.12554306</v>
      </c>
      <c r="BB256" s="115">
        <f t="shared" si="177"/>
        <v>272505272.75122815</v>
      </c>
      <c r="BC256" s="115">
        <f t="shared" ref="BC256:BP257" si="178">BC$51*BC$160</f>
        <v>273540933.6776371</v>
      </c>
      <c r="BD256" s="115">
        <f t="shared" si="178"/>
        <v>274517082.06811816</v>
      </c>
      <c r="BE256" s="115">
        <f t="shared" si="178"/>
        <v>275433811.10544121</v>
      </c>
      <c r="BF256" s="115">
        <f t="shared" si="178"/>
        <v>276276424.77163458</v>
      </c>
      <c r="BG256" s="115">
        <f t="shared" si="178"/>
        <v>276859779.60467952</v>
      </c>
      <c r="BH256" s="115">
        <f t="shared" si="178"/>
        <v>277228801.71406239</v>
      </c>
      <c r="BI256" s="115">
        <f t="shared" si="178"/>
        <v>277598316.04330707</v>
      </c>
      <c r="BJ256" s="115">
        <f t="shared" si="178"/>
        <v>277968323.24944723</v>
      </c>
      <c r="BK256" s="115">
        <f t="shared" si="178"/>
        <v>278338823.99039382</v>
      </c>
      <c r="BL256" s="115">
        <f t="shared" si="178"/>
        <v>278709818.92493546</v>
      </c>
      <c r="BM256" s="115">
        <f t="shared" si="178"/>
        <v>279081308.71274275</v>
      </c>
      <c r="BN256" s="115">
        <f t="shared" si="178"/>
        <v>279453294.0143677</v>
      </c>
      <c r="BO256" s="115">
        <f t="shared" si="178"/>
        <v>279825775.49124062</v>
      </c>
      <c r="BP256" s="115">
        <f t="shared" si="178"/>
        <v>280198753.80567884</v>
      </c>
      <c r="BQ256"/>
    </row>
    <row r="257" spans="1:16384">
      <c r="A257"/>
      <c r="B257"/>
      <c r="C257" s="31" t="str">
        <v>Llamadas en tránsito Larga Distancia multi-nodo</v>
      </c>
      <c r="D257"/>
      <c r="E257"/>
      <c r="F257"/>
      <c r="G257" s="31" t="str">
        <v>minutos</v>
      </c>
      <c r="H257"/>
      <c r="I257"/>
      <c r="J257"/>
      <c r="K257"/>
      <c r="L257"/>
      <c r="M257"/>
      <c r="N257" s="103"/>
      <c r="O257" s="116">
        <f t="shared" si="174"/>
        <v>0</v>
      </c>
      <c r="P257" s="116">
        <f t="shared" si="174"/>
        <v>0</v>
      </c>
      <c r="Q257" s="116">
        <f t="shared" si="174"/>
        <v>0</v>
      </c>
      <c r="R257" s="116">
        <f t="shared" si="174"/>
        <v>0</v>
      </c>
      <c r="S257" s="116">
        <f t="shared" si="174"/>
        <v>0</v>
      </c>
      <c r="T257" s="116">
        <f t="shared" si="174"/>
        <v>0</v>
      </c>
      <c r="U257" s="116">
        <f t="shared" si="174"/>
        <v>8856307.5500078183</v>
      </c>
      <c r="V257" s="116">
        <f t="shared" si="174"/>
        <v>21771781.969394438</v>
      </c>
      <c r="W257" s="116">
        <f t="shared" si="174"/>
        <v>35451567.057162486</v>
      </c>
      <c r="X257" s="116">
        <f t="shared" si="174"/>
        <v>52659767.646842398</v>
      </c>
      <c r="Y257" s="116">
        <f t="shared" si="175"/>
        <v>93130086.399087951</v>
      </c>
      <c r="Z257" s="116">
        <f t="shared" si="175"/>
        <v>130668057.38602419</v>
      </c>
      <c r="AA257" s="116">
        <f t="shared" si="175"/>
        <v>159454385.11866498</v>
      </c>
      <c r="AB257" s="116">
        <f t="shared" si="175"/>
        <v>190963412.92500743</v>
      </c>
      <c r="AC257" s="115">
        <f t="shared" si="175"/>
        <v>197866655.65406385</v>
      </c>
      <c r="AD257" s="115">
        <f t="shared" si="175"/>
        <v>205154133.77485254</v>
      </c>
      <c r="AE257" s="115">
        <f t="shared" si="175"/>
        <v>212376708.58661753</v>
      </c>
      <c r="AF257" s="115">
        <f t="shared" si="175"/>
        <v>219537503.01448759</v>
      </c>
      <c r="AG257" s="115">
        <f t="shared" si="175"/>
        <v>226643144.73288482</v>
      </c>
      <c r="AH257" s="115">
        <f t="shared" si="175"/>
        <v>233697679.44197345</v>
      </c>
      <c r="AI257" s="115">
        <f t="shared" si="176"/>
        <v>240696454.30115038</v>
      </c>
      <c r="AJ257" s="115">
        <f t="shared" si="176"/>
        <v>243963955.82531461</v>
      </c>
      <c r="AK257" s="115">
        <f t="shared" si="176"/>
        <v>246016112.8922545</v>
      </c>
      <c r="AL257" s="115">
        <f t="shared" si="176"/>
        <v>248010755.10697123</v>
      </c>
      <c r="AM257" s="115">
        <f t="shared" si="176"/>
        <v>249956282.60602891</v>
      </c>
      <c r="AN257" s="115">
        <f t="shared" si="176"/>
        <v>251858400.63065124</v>
      </c>
      <c r="AO257" s="115">
        <f t="shared" si="176"/>
        <v>253708968.52933577</v>
      </c>
      <c r="AP257" s="115">
        <f t="shared" si="176"/>
        <v>255500883.70253077</v>
      </c>
      <c r="AQ257" s="115">
        <f t="shared" si="176"/>
        <v>257235769.76573369</v>
      </c>
      <c r="AR257" s="115">
        <f t="shared" si="176"/>
        <v>258915441.26866439</v>
      </c>
      <c r="AS257" s="115">
        <f t="shared" si="177"/>
        <v>260538710.69823769</v>
      </c>
      <c r="AT257" s="115">
        <f t="shared" si="177"/>
        <v>262103067.50214267</v>
      </c>
      <c r="AU257" s="115">
        <f t="shared" si="177"/>
        <v>263607930.5324387</v>
      </c>
      <c r="AV257" s="115">
        <f t="shared" si="177"/>
        <v>265054719.26729935</v>
      </c>
      <c r="AW257" s="115">
        <f t="shared" si="177"/>
        <v>266444634.31250238</v>
      </c>
      <c r="AX257" s="115">
        <f t="shared" si="177"/>
        <v>267776556.59588763</v>
      </c>
      <c r="AY257" s="115">
        <f t="shared" si="177"/>
        <v>269048335.68156779</v>
      </c>
      <c r="AZ257" s="115">
        <f t="shared" si="177"/>
        <v>270259477.40225297</v>
      </c>
      <c r="BA257" s="115">
        <f t="shared" si="177"/>
        <v>271411328.12554306</v>
      </c>
      <c r="BB257" s="115">
        <f t="shared" si="177"/>
        <v>272505272.75122815</v>
      </c>
      <c r="BC257" s="115">
        <f t="shared" si="178"/>
        <v>273540933.6776371</v>
      </c>
      <c r="BD257" s="115">
        <f t="shared" si="178"/>
        <v>274517082.06811816</v>
      </c>
      <c r="BE257" s="115">
        <f t="shared" si="178"/>
        <v>275433811.10544121</v>
      </c>
      <c r="BF257" s="115">
        <f t="shared" si="178"/>
        <v>276276424.77163458</v>
      </c>
      <c r="BG257" s="115">
        <f t="shared" si="178"/>
        <v>276859779.60467952</v>
      </c>
      <c r="BH257" s="115">
        <f t="shared" si="178"/>
        <v>277228801.71406239</v>
      </c>
      <c r="BI257" s="115">
        <f t="shared" si="178"/>
        <v>277598316.04330707</v>
      </c>
      <c r="BJ257" s="115">
        <f t="shared" si="178"/>
        <v>277968323.24944723</v>
      </c>
      <c r="BK257" s="115">
        <f t="shared" si="178"/>
        <v>278338823.99039382</v>
      </c>
      <c r="BL257" s="115">
        <f t="shared" si="178"/>
        <v>278709818.92493546</v>
      </c>
      <c r="BM257" s="115">
        <f t="shared" si="178"/>
        <v>279081308.71274275</v>
      </c>
      <c r="BN257" s="115">
        <f t="shared" si="178"/>
        <v>279453294.0143677</v>
      </c>
      <c r="BO257" s="115">
        <f t="shared" si="178"/>
        <v>279825775.49124062</v>
      </c>
      <c r="BP257" s="115">
        <f t="shared" si="178"/>
        <v>280198753.80567884</v>
      </c>
      <c r="BQ257"/>
    </row>
    <row r="258" spans="1:16384">
      <c r="A258"/>
      <c r="B258"/>
      <c r="C258" s="31" t="str">
        <v>Servicios de interconexión</v>
      </c>
      <c r="D258"/>
      <c r="E258"/>
      <c r="F258"/>
      <c r="G258" s="31" t="str">
        <v>#</v>
      </c>
      <c r="H258"/>
      <c r="I258"/>
      <c r="J258"/>
      <c r="K258"/>
      <c r="L258"/>
      <c r="M258"/>
      <c r="N258" s="103"/>
      <c r="O258" s="116">
        <f t="shared" ref="O258:AB258" si="179">O152*O$160/cuota_operador_movil_incumbente</f>
        <v>0</v>
      </c>
      <c r="P258" s="116">
        <f t="shared" si="179"/>
        <v>0</v>
      </c>
      <c r="Q258" s="116">
        <f t="shared" si="179"/>
        <v>0</v>
      </c>
      <c r="R258" s="116">
        <f t="shared" si="179"/>
        <v>0</v>
      </c>
      <c r="S258" s="116">
        <f t="shared" si="179"/>
        <v>0</v>
      </c>
      <c r="T258" s="116">
        <f t="shared" si="179"/>
        <v>0</v>
      </c>
      <c r="U258" s="116">
        <f t="shared" si="179"/>
        <v>0</v>
      </c>
      <c r="V258" s="116">
        <f t="shared" si="179"/>
        <v>0</v>
      </c>
      <c r="W258" s="116">
        <f t="shared" si="179"/>
        <v>0</v>
      </c>
      <c r="X258" s="116">
        <f t="shared" si="179"/>
        <v>0</v>
      </c>
      <c r="Y258" s="116">
        <f t="shared" si="179"/>
        <v>0</v>
      </c>
      <c r="Z258" s="116">
        <f t="shared" si="179"/>
        <v>0</v>
      </c>
      <c r="AA258" s="116">
        <f t="shared" si="179"/>
        <v>0</v>
      </c>
      <c r="AB258" s="116">
        <f t="shared" si="179"/>
        <v>0</v>
      </c>
      <c r="AC258" s="115">
        <f t="shared" ref="AC258:BP258" si="180">IFERROR(AB258*AC101,0)</f>
        <v>0</v>
      </c>
      <c r="AD258" s="115">
        <f t="shared" si="180"/>
        <v>0</v>
      </c>
      <c r="AE258" s="115">
        <f t="shared" si="180"/>
        <v>0</v>
      </c>
      <c r="AF258" s="115">
        <f t="shared" si="180"/>
        <v>0</v>
      </c>
      <c r="AG258" s="115">
        <f t="shared" si="180"/>
        <v>0</v>
      </c>
      <c r="AH258" s="115">
        <f t="shared" si="180"/>
        <v>0</v>
      </c>
      <c r="AI258" s="115">
        <f t="shared" si="180"/>
        <v>0</v>
      </c>
      <c r="AJ258" s="115">
        <f t="shared" si="180"/>
        <v>0</v>
      </c>
      <c r="AK258" s="115">
        <f t="shared" si="180"/>
        <v>0</v>
      </c>
      <c r="AL258" s="115">
        <f t="shared" si="180"/>
        <v>0</v>
      </c>
      <c r="AM258" s="115">
        <f t="shared" si="180"/>
        <v>0</v>
      </c>
      <c r="AN258" s="115">
        <f t="shared" si="180"/>
        <v>0</v>
      </c>
      <c r="AO258" s="115">
        <f t="shared" si="180"/>
        <v>0</v>
      </c>
      <c r="AP258" s="115">
        <f t="shared" si="180"/>
        <v>0</v>
      </c>
      <c r="AQ258" s="115">
        <f t="shared" si="180"/>
        <v>0</v>
      </c>
      <c r="AR258" s="115">
        <f t="shared" si="180"/>
        <v>0</v>
      </c>
      <c r="AS258" s="115">
        <f t="shared" si="180"/>
        <v>0</v>
      </c>
      <c r="AT258" s="115">
        <f t="shared" si="180"/>
        <v>0</v>
      </c>
      <c r="AU258" s="115">
        <f t="shared" si="180"/>
        <v>0</v>
      </c>
      <c r="AV258" s="115">
        <f t="shared" si="180"/>
        <v>0</v>
      </c>
      <c r="AW258" s="115">
        <f t="shared" si="180"/>
        <v>0</v>
      </c>
      <c r="AX258" s="115">
        <f t="shared" si="180"/>
        <v>0</v>
      </c>
      <c r="AY258" s="115">
        <f t="shared" si="180"/>
        <v>0</v>
      </c>
      <c r="AZ258" s="115">
        <f t="shared" si="180"/>
        <v>0</v>
      </c>
      <c r="BA258" s="115">
        <f t="shared" si="180"/>
        <v>0</v>
      </c>
      <c r="BB258" s="115">
        <f t="shared" si="180"/>
        <v>0</v>
      </c>
      <c r="BC258" s="115">
        <f t="shared" si="180"/>
        <v>0</v>
      </c>
      <c r="BD258" s="115">
        <f t="shared" si="180"/>
        <v>0</v>
      </c>
      <c r="BE258" s="115">
        <f t="shared" si="180"/>
        <v>0</v>
      </c>
      <c r="BF258" s="115">
        <f t="shared" si="180"/>
        <v>0</v>
      </c>
      <c r="BG258" s="115">
        <f t="shared" si="180"/>
        <v>0</v>
      </c>
      <c r="BH258" s="115">
        <f t="shared" si="180"/>
        <v>0</v>
      </c>
      <c r="BI258" s="115">
        <f t="shared" si="180"/>
        <v>0</v>
      </c>
      <c r="BJ258" s="115">
        <f t="shared" si="180"/>
        <v>0</v>
      </c>
      <c r="BK258" s="115">
        <f t="shared" si="180"/>
        <v>0</v>
      </c>
      <c r="BL258" s="115">
        <f t="shared" si="180"/>
        <v>0</v>
      </c>
      <c r="BM258" s="115">
        <f t="shared" si="180"/>
        <v>0</v>
      </c>
      <c r="BN258" s="115">
        <f t="shared" si="180"/>
        <v>0</v>
      </c>
      <c r="BO258" s="115">
        <f t="shared" si="180"/>
        <v>0</v>
      </c>
      <c r="BP258" s="115">
        <f t="shared" si="180"/>
        <v>0</v>
      </c>
      <c r="BQ258"/>
    </row>
    <row r="259" spans="1:16384">
      <c r="A259"/>
      <c r="B259"/>
      <c r="C259" s="31" t="str">
        <v>spare</v>
      </c>
      <c r="D259"/>
      <c r="E259"/>
      <c r="F259"/>
      <c r="G259" s="31" t="str">
        <v>spare</v>
      </c>
      <c r="H259"/>
      <c r="I259"/>
      <c r="J259"/>
      <c r="K259"/>
      <c r="L259"/>
      <c r="M259"/>
      <c r="N259" s="103"/>
      <c r="O259" s="117"/>
      <c r="P259" s="117"/>
      <c r="Q259" s="117"/>
      <c r="R259" s="117"/>
      <c r="S259" s="117"/>
      <c r="T259" s="117"/>
      <c r="U259" s="117"/>
      <c r="V259" s="117"/>
      <c r="W259" s="117"/>
      <c r="X259" s="117"/>
      <c r="Y259" s="117"/>
      <c r="Z259" s="117"/>
      <c r="AA259" s="117"/>
      <c r="AB259" s="117"/>
      <c r="AC259" s="117"/>
      <c r="AD259" s="117"/>
      <c r="AE259" s="117"/>
      <c r="AF259" s="117"/>
      <c r="AG259" s="117"/>
      <c r="AH259" s="117"/>
      <c r="AI259" s="117"/>
      <c r="AJ259" s="117"/>
      <c r="AK259" s="117"/>
      <c r="AL259" s="117"/>
      <c r="AM259" s="117"/>
      <c r="AN259" s="117"/>
      <c r="AO259" s="117"/>
      <c r="AP259" s="117"/>
      <c r="AQ259" s="117"/>
      <c r="AR259" s="117"/>
      <c r="AS259" s="117"/>
      <c r="AT259" s="117"/>
      <c r="AU259" s="117"/>
      <c r="AV259" s="117"/>
      <c r="AW259" s="117"/>
      <c r="AX259" s="117"/>
      <c r="AY259" s="117"/>
      <c r="AZ259" s="117"/>
      <c r="BA259" s="117"/>
      <c r="BB259" s="117"/>
      <c r="BC259" s="117"/>
      <c r="BD259" s="117"/>
      <c r="BE259" s="117"/>
      <c r="BF259" s="117"/>
      <c r="BG259" s="117"/>
      <c r="BH259" s="117"/>
      <c r="BI259" s="117"/>
      <c r="BJ259" s="117"/>
      <c r="BK259" s="117"/>
      <c r="BL259" s="117"/>
      <c r="BM259" s="117"/>
      <c r="BN259" s="117"/>
      <c r="BO259" s="117"/>
      <c r="BP259" s="117"/>
      <c r="BQ259"/>
    </row>
    <row r="260" spans="1:16384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</row>
    <row r="261" spans="1:16384" ht="18">
      <c r="A261" s="39">
        <v>4</v>
      </c>
      <c r="B261" s="39" t="s">
        <v>161</v>
      </c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F261" s="40"/>
      <c r="AG261" s="40"/>
      <c r="AH261" s="40"/>
      <c r="AI261" s="40"/>
      <c r="AJ261" s="40"/>
      <c r="AK261" s="40"/>
      <c r="AL261" s="40"/>
      <c r="AM261" s="40"/>
      <c r="AN261" s="40"/>
      <c r="AO261" s="40"/>
      <c r="AP261" s="40"/>
      <c r="AQ261" s="40"/>
      <c r="AR261" s="40"/>
      <c r="AS261" s="40"/>
      <c r="AT261" s="40"/>
      <c r="AU261" s="40"/>
      <c r="AV261" s="40"/>
      <c r="AW261" s="40"/>
      <c r="AX261" s="40"/>
      <c r="AY261" s="40"/>
      <c r="AZ261" s="40"/>
      <c r="BA261" s="40"/>
      <c r="BB261" s="40"/>
      <c r="BC261" s="40"/>
      <c r="BD261" s="40"/>
      <c r="BE261" s="40"/>
      <c r="BF261" s="40"/>
      <c r="BG261" s="40"/>
      <c r="BH261" s="40"/>
      <c r="BI261" s="40"/>
      <c r="BJ261" s="40"/>
      <c r="BK261" s="40"/>
      <c r="BL261" s="40"/>
      <c r="BM261" s="40"/>
      <c r="BN261" s="40"/>
      <c r="BO261" s="40"/>
      <c r="BP261" s="40"/>
      <c r="BQ261" s="40"/>
    </row>
    <row r="262" spans="1:16384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</row>
    <row r="263" spans="1:16384" ht="23">
      <c r="A263"/>
      <c r="B263"/>
      <c r="C263"/>
      <c r="D263"/>
      <c r="E263" s="1" t="s">
        <v>163</v>
      </c>
      <c r="F263" s="1" t="s">
        <v>162</v>
      </c>
      <c r="G263"/>
      <c r="H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NI263"/>
      <c r="NJ263"/>
      <c r="NK263"/>
      <c r="NL263"/>
      <c r="NM263"/>
      <c r="NN263"/>
      <c r="NO263"/>
      <c r="NP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  <c r="SE263"/>
      <c r="SF263"/>
      <c r="SG263"/>
      <c r="SH263"/>
      <c r="SI263"/>
      <c r="SJ263"/>
      <c r="SK263"/>
      <c r="SL263"/>
      <c r="SM263"/>
      <c r="SN263"/>
      <c r="SO263"/>
      <c r="SP263"/>
      <c r="SQ263"/>
      <c r="SR263"/>
      <c r="SS263"/>
      <c r="ST263"/>
      <c r="SU263"/>
      <c r="SV263"/>
      <c r="SW263"/>
      <c r="SX263"/>
      <c r="SY263"/>
      <c r="SZ263"/>
      <c r="TA263"/>
      <c r="TB263"/>
      <c r="TC263"/>
      <c r="TD263"/>
      <c r="TE263"/>
      <c r="TF263"/>
      <c r="TG263"/>
      <c r="TH263"/>
      <c r="TI263"/>
      <c r="TJ263"/>
      <c r="TK263"/>
      <c r="TL263"/>
      <c r="TM263"/>
      <c r="TN263"/>
      <c r="TO263"/>
      <c r="TP263"/>
      <c r="TQ263"/>
      <c r="TR263"/>
      <c r="TS263"/>
      <c r="TT263"/>
      <c r="TU263"/>
      <c r="TV263"/>
      <c r="TW263"/>
      <c r="TX263"/>
      <c r="TY263"/>
      <c r="TZ263"/>
      <c r="UA263"/>
      <c r="UB263"/>
      <c r="UC263"/>
      <c r="UD263"/>
      <c r="UE263"/>
      <c r="UF263"/>
      <c r="UG263"/>
      <c r="UH263"/>
      <c r="UI263"/>
      <c r="UJ263"/>
      <c r="UK263"/>
      <c r="UL263"/>
      <c r="UM263"/>
      <c r="UN263"/>
      <c r="UO263"/>
      <c r="UP263"/>
      <c r="UQ263"/>
      <c r="UR263"/>
      <c r="US263"/>
      <c r="UT263"/>
      <c r="UU263"/>
      <c r="UV263"/>
      <c r="UW263"/>
      <c r="UX263"/>
      <c r="UY263"/>
      <c r="UZ263"/>
      <c r="VA263"/>
      <c r="VB263"/>
      <c r="VC263"/>
      <c r="VD263"/>
      <c r="VE263"/>
      <c r="VF263"/>
      <c r="VG263"/>
      <c r="VH263"/>
      <c r="VI263"/>
      <c r="VJ263"/>
      <c r="VK263"/>
      <c r="VL263"/>
      <c r="VM263"/>
      <c r="VN263"/>
      <c r="VO263"/>
      <c r="VP263"/>
      <c r="VQ263"/>
      <c r="VR263"/>
      <c r="VS263"/>
      <c r="VT263"/>
      <c r="VU263"/>
      <c r="VV263"/>
      <c r="VW263"/>
      <c r="VX263"/>
      <c r="VY263"/>
      <c r="VZ263"/>
      <c r="WA263"/>
      <c r="WB263"/>
      <c r="WC263"/>
      <c r="WD263"/>
      <c r="WE263"/>
      <c r="WF263"/>
      <c r="WG263"/>
      <c r="WH263"/>
      <c r="WI263"/>
      <c r="WJ263"/>
      <c r="WK263"/>
      <c r="WL263"/>
      <c r="WM263"/>
      <c r="WN263"/>
      <c r="WO263"/>
      <c r="WP263"/>
      <c r="WQ263"/>
      <c r="WR263"/>
      <c r="WS263"/>
      <c r="WT263"/>
      <c r="WU263"/>
      <c r="WV263"/>
      <c r="WW263"/>
      <c r="WX263"/>
      <c r="WY263"/>
      <c r="WZ263"/>
      <c r="XA263"/>
      <c r="XB263"/>
      <c r="XC263"/>
      <c r="XD263"/>
      <c r="XE263"/>
      <c r="XF263"/>
      <c r="XG263"/>
      <c r="XH263"/>
      <c r="XI263"/>
      <c r="XJ263"/>
      <c r="XK263"/>
      <c r="XL263"/>
      <c r="XM263"/>
      <c r="XN263"/>
      <c r="XO263"/>
      <c r="XP263"/>
      <c r="XQ263"/>
      <c r="XR263"/>
      <c r="XS263"/>
      <c r="XT263"/>
      <c r="XU263"/>
      <c r="XV263"/>
      <c r="XW263"/>
      <c r="XX263"/>
      <c r="XY263"/>
      <c r="XZ263"/>
      <c r="YA263"/>
      <c r="YB263"/>
      <c r="YC263"/>
      <c r="YD263"/>
      <c r="YE263"/>
      <c r="YF263"/>
      <c r="YG263"/>
      <c r="YH263"/>
      <c r="YI263"/>
      <c r="YJ263"/>
      <c r="YK263"/>
      <c r="YL263"/>
      <c r="YM263"/>
      <c r="YN263"/>
      <c r="YO263"/>
      <c r="YP263"/>
      <c r="YQ263"/>
      <c r="YR263"/>
      <c r="YS263"/>
      <c r="YT263"/>
      <c r="YU263"/>
      <c r="YV263"/>
      <c r="YW263"/>
      <c r="YX263"/>
      <c r="YY263"/>
      <c r="YZ263"/>
      <c r="ZA263"/>
      <c r="ZB263"/>
      <c r="ZC263"/>
      <c r="ZD263"/>
      <c r="ZE263"/>
      <c r="ZF263"/>
      <c r="ZG263"/>
      <c r="ZH263"/>
      <c r="ZI263"/>
      <c r="ZJ263"/>
      <c r="ZK263"/>
      <c r="ZL263"/>
      <c r="ZM263"/>
      <c r="ZN263"/>
      <c r="ZO263"/>
      <c r="ZP263"/>
      <c r="ZQ263"/>
      <c r="ZR263"/>
      <c r="ZS263"/>
      <c r="ZT263"/>
      <c r="ZU263"/>
      <c r="ZV263"/>
      <c r="ZW263"/>
      <c r="ZX263"/>
      <c r="ZY263"/>
      <c r="ZZ263"/>
      <c r="AAA263"/>
      <c r="AAB263"/>
      <c r="AAC263"/>
      <c r="AAD263"/>
      <c r="AAE263"/>
      <c r="AAF263"/>
      <c r="AAG263"/>
      <c r="AAH263"/>
      <c r="AAI263"/>
      <c r="AAJ263"/>
      <c r="AAK263"/>
      <c r="AAL263"/>
      <c r="AAM263"/>
      <c r="AAN263"/>
      <c r="AAO263"/>
      <c r="AAP263"/>
      <c r="AAQ263"/>
      <c r="AAR263"/>
      <c r="AAS263"/>
      <c r="AAT263"/>
      <c r="AAU263"/>
      <c r="AAV263"/>
      <c r="AAW263"/>
      <c r="AAX263"/>
      <c r="AAY263"/>
      <c r="AAZ263"/>
      <c r="ABA263"/>
      <c r="ABB263"/>
      <c r="ABC263"/>
      <c r="ABD263"/>
      <c r="ABE263"/>
      <c r="ABF263"/>
      <c r="ABG263"/>
      <c r="ABH263"/>
      <c r="ABI263"/>
      <c r="ABJ263"/>
      <c r="ABK263"/>
      <c r="ABL263"/>
      <c r="ABM263"/>
      <c r="ABN263"/>
      <c r="ABO263"/>
      <c r="ABP263"/>
      <c r="ABQ263"/>
      <c r="ABR263"/>
      <c r="ABS263"/>
      <c r="ABT263"/>
      <c r="ABU263"/>
      <c r="ABV263"/>
      <c r="ABW263"/>
      <c r="ABX263"/>
      <c r="ABY263"/>
      <c r="ABZ263"/>
      <c r="ACA263"/>
      <c r="ACB263"/>
      <c r="ACC263"/>
      <c r="ACD263"/>
      <c r="ACE263"/>
      <c r="ACF263"/>
      <c r="ACG263"/>
      <c r="ACH263"/>
      <c r="ACI263"/>
      <c r="ACJ263"/>
      <c r="ACK263"/>
      <c r="ACL263"/>
      <c r="ACM263"/>
      <c r="ACN263"/>
      <c r="ACO263"/>
      <c r="ACP263"/>
      <c r="ACQ263"/>
      <c r="ACR263"/>
      <c r="ACS263"/>
      <c r="ACT263"/>
      <c r="ACU263"/>
      <c r="ACV263"/>
      <c r="ACW263"/>
      <c r="ACX263"/>
      <c r="ACY263"/>
      <c r="ACZ263"/>
      <c r="ADA263"/>
      <c r="ADB263"/>
      <c r="ADC263"/>
      <c r="ADD263"/>
      <c r="ADE263"/>
      <c r="ADF263"/>
      <c r="ADG263"/>
      <c r="ADH263"/>
      <c r="ADI263"/>
      <c r="ADJ263"/>
      <c r="ADK263"/>
      <c r="ADL263"/>
      <c r="ADM263"/>
      <c r="ADN263"/>
      <c r="ADO263"/>
      <c r="ADP263"/>
      <c r="ADQ263"/>
      <c r="ADR263"/>
      <c r="ADS263"/>
      <c r="ADT263"/>
      <c r="ADU263"/>
      <c r="ADV263"/>
      <c r="ADW263"/>
      <c r="ADX263"/>
      <c r="ADY263"/>
      <c r="ADZ263"/>
      <c r="AEA263"/>
      <c r="AEB263"/>
      <c r="AEC263"/>
      <c r="AED263"/>
      <c r="AEE263"/>
      <c r="AEF263"/>
      <c r="AEG263"/>
      <c r="AEH263"/>
      <c r="AEI263"/>
      <c r="AEJ263"/>
      <c r="AEK263"/>
      <c r="AEL263"/>
      <c r="AEM263"/>
      <c r="AEN263"/>
      <c r="AEO263"/>
      <c r="AEP263"/>
      <c r="AEQ263"/>
      <c r="AER263"/>
      <c r="AES263"/>
      <c r="AET263"/>
      <c r="AEU263"/>
      <c r="AEV263"/>
      <c r="AEW263"/>
      <c r="AEX263"/>
      <c r="AEY263"/>
      <c r="AEZ263"/>
      <c r="AFA263"/>
      <c r="AFB263"/>
      <c r="AFC263"/>
      <c r="AFD263"/>
      <c r="AFE263"/>
      <c r="AFF263"/>
      <c r="AFG263"/>
      <c r="AFH263"/>
      <c r="AFI263"/>
      <c r="AFJ263"/>
      <c r="AFK263"/>
      <c r="AFL263"/>
      <c r="AFM263"/>
      <c r="AFN263"/>
      <c r="AFO263"/>
      <c r="AFP263"/>
      <c r="AFQ263"/>
      <c r="AFR263"/>
      <c r="AFS263"/>
      <c r="AFT263"/>
      <c r="AFU263"/>
      <c r="AFV263"/>
      <c r="AFW263"/>
      <c r="AFX263"/>
      <c r="AFY263"/>
      <c r="AFZ263"/>
      <c r="AGA263"/>
      <c r="AGB263"/>
      <c r="AGC263"/>
      <c r="AGD263"/>
      <c r="AGE263"/>
      <c r="AGF263"/>
      <c r="AGG263"/>
      <c r="AGH263"/>
      <c r="AGI263"/>
      <c r="AGJ263"/>
      <c r="AGK263"/>
      <c r="AGL263"/>
      <c r="AGM263"/>
      <c r="AGN263"/>
      <c r="AGO263"/>
      <c r="AGP263"/>
      <c r="AGQ263"/>
      <c r="AGR263"/>
      <c r="AGS263"/>
      <c r="AGT263"/>
      <c r="AGU263"/>
      <c r="AGV263"/>
      <c r="AGW263"/>
      <c r="AGX263"/>
      <c r="AGY263"/>
      <c r="AGZ263"/>
      <c r="AHA263"/>
      <c r="AHB263"/>
      <c r="AHC263"/>
      <c r="AHD263"/>
      <c r="AHE263"/>
      <c r="AHF263"/>
      <c r="AHG263"/>
      <c r="AHH263"/>
      <c r="AHI263"/>
      <c r="AHJ263"/>
      <c r="AHK263"/>
      <c r="AHL263"/>
      <c r="AHM263"/>
      <c r="AHN263"/>
      <c r="AHO263"/>
      <c r="AHP263"/>
      <c r="AHQ263"/>
      <c r="AHR263"/>
      <c r="AHS263"/>
      <c r="AHT263"/>
      <c r="AHU263"/>
      <c r="AHV263"/>
      <c r="AHW263"/>
      <c r="AHX263"/>
      <c r="AHY263"/>
      <c r="AHZ263"/>
      <c r="AIA263"/>
      <c r="AIB263"/>
      <c r="AIC263"/>
      <c r="AID263"/>
      <c r="AIE263"/>
      <c r="AIF263"/>
      <c r="AIG263"/>
      <c r="AIH263"/>
      <c r="AII263"/>
      <c r="AIJ263"/>
      <c r="AIK263"/>
      <c r="AIL263"/>
      <c r="AIM263"/>
      <c r="AIN263"/>
      <c r="AIO263"/>
      <c r="AIP263"/>
      <c r="AIQ263"/>
      <c r="AIR263"/>
      <c r="AIS263"/>
      <c r="AIT263"/>
      <c r="AIU263"/>
      <c r="AIV263"/>
      <c r="AIW263"/>
      <c r="AIX263"/>
      <c r="AIY263"/>
      <c r="AIZ263"/>
      <c r="AJA263"/>
      <c r="AJB263"/>
      <c r="AJC263"/>
      <c r="AJD263"/>
      <c r="AJE263"/>
      <c r="AJF263"/>
      <c r="AJG263"/>
      <c r="AJH263"/>
      <c r="AJI263"/>
      <c r="AJJ263"/>
      <c r="AJK263"/>
      <c r="AJL263"/>
      <c r="AJM263"/>
      <c r="AJN263"/>
      <c r="AJO263"/>
      <c r="AJP263"/>
      <c r="AJQ263"/>
      <c r="AJR263"/>
      <c r="AJS263"/>
      <c r="AJT263"/>
      <c r="AJU263"/>
      <c r="AJV263"/>
      <c r="AJW263"/>
      <c r="AJX263"/>
      <c r="AJY263"/>
      <c r="AJZ263"/>
      <c r="AKA263"/>
      <c r="AKB263"/>
      <c r="AKC263"/>
      <c r="AKD263"/>
      <c r="AKE263"/>
      <c r="AKF263"/>
      <c r="AKG263"/>
      <c r="AKH263"/>
      <c r="AKI263"/>
      <c r="AKJ263"/>
      <c r="AKK263"/>
      <c r="AKL263"/>
      <c r="AKM263"/>
      <c r="AKN263"/>
      <c r="AKO263"/>
      <c r="AKP263"/>
      <c r="AKQ263"/>
      <c r="AKR263"/>
      <c r="AKS263"/>
      <c r="AKT263"/>
      <c r="AKU263"/>
      <c r="AKV263"/>
      <c r="AKW263"/>
      <c r="AKX263"/>
      <c r="AKY263"/>
      <c r="AKZ263"/>
      <c r="ALA263"/>
      <c r="ALB263"/>
      <c r="ALC263"/>
      <c r="ALD263"/>
      <c r="ALE263"/>
      <c r="ALF263"/>
      <c r="ALG263"/>
      <c r="ALH263"/>
      <c r="ALI263"/>
      <c r="ALJ263"/>
      <c r="ALK263"/>
      <c r="ALL263"/>
      <c r="ALM263"/>
      <c r="ALN263"/>
      <c r="ALO263"/>
      <c r="ALP263"/>
      <c r="ALQ263"/>
      <c r="ALR263"/>
      <c r="ALS263"/>
      <c r="ALT263"/>
      <c r="ALU263"/>
      <c r="ALV263"/>
      <c r="ALW263"/>
      <c r="ALX263"/>
      <c r="ALY263"/>
      <c r="ALZ263"/>
      <c r="AMA263"/>
      <c r="AMB263"/>
      <c r="AMC263"/>
      <c r="AMD263"/>
      <c r="AME263"/>
      <c r="AMF263"/>
      <c r="AMG263"/>
      <c r="AMH263"/>
      <c r="AMI263"/>
      <c r="AMJ263"/>
      <c r="AMK263"/>
      <c r="AML263"/>
      <c r="AMM263"/>
      <c r="AMN263"/>
      <c r="AMO263"/>
      <c r="AMP263"/>
      <c r="AMQ263"/>
      <c r="AMR263"/>
      <c r="AMS263"/>
      <c r="AMT263"/>
      <c r="AMU263"/>
      <c r="AMV263"/>
      <c r="AMW263"/>
      <c r="AMX263"/>
      <c r="AMY263"/>
      <c r="AMZ263"/>
      <c r="ANA263"/>
      <c r="ANB263"/>
      <c r="ANC263"/>
      <c r="AND263"/>
      <c r="ANE263"/>
      <c r="ANF263"/>
      <c r="ANG263"/>
      <c r="ANH263"/>
      <c r="ANI263"/>
      <c r="ANJ263"/>
      <c r="ANK263"/>
      <c r="ANL263"/>
      <c r="ANM263"/>
      <c r="ANN263"/>
      <c r="ANO263"/>
      <c r="ANP263"/>
      <c r="ANQ263"/>
      <c r="ANR263"/>
      <c r="ANS263"/>
      <c r="ANT263"/>
      <c r="ANU263"/>
      <c r="ANV263"/>
      <c r="ANW263"/>
      <c r="ANX263"/>
      <c r="ANY263"/>
      <c r="ANZ263"/>
      <c r="AOA263"/>
      <c r="AOB263"/>
      <c r="AOC263"/>
      <c r="AOD263"/>
      <c r="AOE263"/>
      <c r="AOF263"/>
      <c r="AOG263"/>
      <c r="AOH263"/>
      <c r="AOI263"/>
      <c r="AOJ263"/>
      <c r="AOK263"/>
      <c r="AOL263"/>
      <c r="AOM263"/>
      <c r="AON263"/>
      <c r="AOO263"/>
      <c r="AOP263"/>
      <c r="AOQ263"/>
      <c r="AOR263"/>
      <c r="AOS263"/>
      <c r="AOT263"/>
      <c r="AOU263"/>
      <c r="AOV263"/>
      <c r="AOW263"/>
      <c r="AOX263"/>
      <c r="AOY263"/>
      <c r="AOZ263"/>
      <c r="APA263"/>
      <c r="APB263"/>
      <c r="APC263"/>
      <c r="APD263"/>
      <c r="APE263"/>
      <c r="APF263"/>
      <c r="APG263"/>
      <c r="APH263"/>
      <c r="API263"/>
      <c r="APJ263"/>
      <c r="APK263"/>
      <c r="APL263"/>
      <c r="APM263"/>
      <c r="APN263"/>
      <c r="APO263"/>
      <c r="APP263"/>
      <c r="APQ263"/>
      <c r="APR263"/>
      <c r="APS263"/>
      <c r="APT263"/>
      <c r="APU263"/>
      <c r="APV263"/>
      <c r="APW263"/>
      <c r="APX263"/>
      <c r="APY263"/>
      <c r="APZ263"/>
      <c r="AQA263"/>
      <c r="AQB263"/>
      <c r="AQC263"/>
      <c r="AQD263"/>
      <c r="AQE263"/>
      <c r="AQF263"/>
      <c r="AQG263"/>
      <c r="AQH263"/>
      <c r="AQI263"/>
      <c r="AQJ263"/>
      <c r="AQK263"/>
      <c r="AQL263"/>
      <c r="AQM263"/>
      <c r="AQN263"/>
      <c r="AQO263"/>
      <c r="AQP263"/>
      <c r="AQQ263"/>
      <c r="AQR263"/>
      <c r="AQS263"/>
      <c r="AQT263"/>
      <c r="AQU263"/>
      <c r="AQV263"/>
      <c r="AQW263"/>
      <c r="AQX263"/>
      <c r="AQY263"/>
      <c r="AQZ263"/>
      <c r="ARA263"/>
      <c r="ARB263"/>
      <c r="ARC263"/>
      <c r="ARD263"/>
      <c r="ARE263"/>
      <c r="ARF263"/>
      <c r="ARG263"/>
      <c r="ARH263"/>
      <c r="ARI263"/>
      <c r="ARJ263"/>
      <c r="ARK263"/>
      <c r="ARL263"/>
      <c r="ARM263"/>
      <c r="ARN263"/>
      <c r="ARO263"/>
      <c r="ARP263"/>
      <c r="ARQ263"/>
      <c r="ARR263"/>
      <c r="ARS263"/>
      <c r="ART263"/>
      <c r="ARU263"/>
      <c r="ARV263"/>
      <c r="ARW263"/>
      <c r="ARX263"/>
      <c r="ARY263"/>
      <c r="ARZ263"/>
      <c r="ASA263"/>
      <c r="ASB263"/>
      <c r="ASC263"/>
      <c r="ASD263"/>
      <c r="ASE263"/>
      <c r="ASF263"/>
      <c r="ASG263"/>
      <c r="ASH263"/>
      <c r="ASI263"/>
      <c r="ASJ263"/>
      <c r="ASK263"/>
      <c r="ASL263"/>
      <c r="ASM263"/>
      <c r="ASN263"/>
      <c r="ASO263"/>
      <c r="ASP263"/>
      <c r="ASQ263"/>
      <c r="ASR263"/>
      <c r="ASS263"/>
      <c r="AST263"/>
      <c r="ASU263"/>
      <c r="ASV263"/>
      <c r="ASW263"/>
      <c r="ASX263"/>
      <c r="ASY263"/>
      <c r="ASZ263"/>
      <c r="ATA263"/>
      <c r="ATB263"/>
      <c r="ATC263"/>
      <c r="ATD263"/>
      <c r="ATE263"/>
      <c r="ATF263"/>
      <c r="ATG263"/>
      <c r="ATH263"/>
      <c r="ATI263"/>
      <c r="ATJ263"/>
      <c r="ATK263"/>
      <c r="ATL263"/>
      <c r="ATM263"/>
      <c r="ATN263"/>
      <c r="ATO263"/>
      <c r="ATP263"/>
      <c r="ATQ263"/>
      <c r="ATR263"/>
      <c r="ATS263"/>
      <c r="ATT263"/>
      <c r="ATU263"/>
      <c r="ATV263"/>
      <c r="ATW263"/>
      <c r="ATX263"/>
      <c r="ATY263"/>
      <c r="ATZ263"/>
      <c r="AUA263"/>
      <c r="AUB263"/>
      <c r="AUC263"/>
      <c r="AUD263"/>
      <c r="AUE263"/>
      <c r="AUF263"/>
      <c r="AUG263"/>
      <c r="AUH263"/>
      <c r="AUI263"/>
      <c r="AUJ263"/>
      <c r="AUK263"/>
      <c r="AUL263"/>
      <c r="AUM263"/>
      <c r="AUN263"/>
      <c r="AUO263"/>
      <c r="AUP263"/>
      <c r="AUQ263"/>
      <c r="AUR263"/>
      <c r="AUS263"/>
      <c r="AUT263"/>
      <c r="AUU263"/>
      <c r="AUV263"/>
      <c r="AUW263"/>
      <c r="AUX263"/>
      <c r="AUY263"/>
      <c r="AUZ263"/>
      <c r="AVA263"/>
      <c r="AVB263"/>
      <c r="AVC263"/>
      <c r="AVD263"/>
      <c r="AVE263"/>
      <c r="AVF263"/>
      <c r="AVG263"/>
      <c r="AVH263"/>
      <c r="AVI263"/>
      <c r="AVJ263"/>
      <c r="AVK263"/>
      <c r="AVL263"/>
      <c r="AVM263"/>
      <c r="AVN263"/>
      <c r="AVO263"/>
      <c r="AVP263"/>
      <c r="AVQ263"/>
      <c r="AVR263"/>
      <c r="AVS263"/>
      <c r="AVT263"/>
      <c r="AVU263"/>
      <c r="AVV263"/>
      <c r="AVW263"/>
      <c r="AVX263"/>
      <c r="AVY263"/>
      <c r="AVZ263"/>
      <c r="AWA263"/>
      <c r="AWB263"/>
      <c r="AWC263"/>
      <c r="AWD263"/>
      <c r="AWE263"/>
      <c r="AWF263"/>
      <c r="AWG263"/>
      <c r="AWH263"/>
      <c r="AWI263"/>
      <c r="AWJ263"/>
      <c r="AWK263"/>
      <c r="AWL263"/>
      <c r="AWM263"/>
      <c r="AWN263"/>
      <c r="AWO263"/>
      <c r="AWP263"/>
      <c r="AWQ263"/>
      <c r="AWR263"/>
      <c r="AWS263"/>
      <c r="AWT263"/>
      <c r="AWU263"/>
      <c r="AWV263"/>
      <c r="AWW263"/>
      <c r="AWX263"/>
      <c r="AWY263"/>
      <c r="AWZ263"/>
      <c r="AXA263"/>
      <c r="AXB263"/>
      <c r="AXC263"/>
      <c r="AXD263"/>
      <c r="AXE263"/>
      <c r="AXF263"/>
      <c r="AXG263"/>
      <c r="AXH263"/>
      <c r="AXI263"/>
      <c r="AXJ263"/>
      <c r="AXK263"/>
      <c r="AXL263"/>
      <c r="AXM263"/>
      <c r="AXN263"/>
      <c r="AXO263"/>
      <c r="AXP263"/>
      <c r="AXQ263"/>
      <c r="AXR263"/>
      <c r="AXS263"/>
      <c r="AXT263"/>
      <c r="AXU263"/>
      <c r="AXV263"/>
      <c r="AXW263"/>
      <c r="AXX263"/>
      <c r="AXY263"/>
      <c r="AXZ263"/>
      <c r="AYA263"/>
      <c r="AYB263"/>
      <c r="AYC263"/>
      <c r="AYD263"/>
      <c r="AYE263"/>
      <c r="AYF263"/>
      <c r="AYG263"/>
      <c r="AYH263"/>
      <c r="AYI263"/>
      <c r="AYJ263"/>
      <c r="AYK263"/>
      <c r="AYL263"/>
      <c r="AYM263"/>
      <c r="AYN263"/>
      <c r="AYO263"/>
      <c r="AYP263"/>
      <c r="AYQ263"/>
      <c r="AYR263"/>
      <c r="AYS263"/>
      <c r="AYT263"/>
      <c r="AYU263"/>
      <c r="AYV263"/>
      <c r="AYW263"/>
      <c r="AYX263"/>
      <c r="AYY263"/>
      <c r="AYZ263"/>
      <c r="AZA263"/>
      <c r="AZB263"/>
      <c r="AZC263"/>
      <c r="AZD263"/>
      <c r="AZE263"/>
      <c r="AZF263"/>
      <c r="AZG263"/>
      <c r="AZH263"/>
      <c r="AZI263"/>
      <c r="AZJ263"/>
      <c r="AZK263"/>
      <c r="AZL263"/>
      <c r="AZM263"/>
      <c r="AZN263"/>
      <c r="AZO263"/>
      <c r="AZP263"/>
      <c r="AZQ263"/>
      <c r="AZR263"/>
      <c r="AZS263"/>
      <c r="AZT263"/>
      <c r="AZU263"/>
      <c r="AZV263"/>
      <c r="AZW263"/>
      <c r="AZX263"/>
      <c r="AZY263"/>
      <c r="AZZ263"/>
      <c r="BAA263"/>
      <c r="BAB263"/>
      <c r="BAC263"/>
      <c r="BAD263"/>
      <c r="BAE263"/>
      <c r="BAF263"/>
      <c r="BAG263"/>
      <c r="BAH263"/>
      <c r="BAI263"/>
      <c r="BAJ263"/>
      <c r="BAK263"/>
      <c r="BAL263"/>
      <c r="BAM263"/>
      <c r="BAN263"/>
      <c r="BAO263"/>
      <c r="BAP263"/>
      <c r="BAQ263"/>
      <c r="BAR263"/>
      <c r="BAS263"/>
      <c r="BAT263"/>
      <c r="BAU263"/>
      <c r="BAV263"/>
      <c r="BAW263"/>
      <c r="BAX263"/>
      <c r="BAY263"/>
      <c r="BAZ263"/>
      <c r="BBA263"/>
      <c r="BBB263"/>
      <c r="BBC263"/>
      <c r="BBD263"/>
      <c r="BBE263"/>
      <c r="BBF263"/>
      <c r="BBG263"/>
      <c r="BBH263"/>
      <c r="BBI263"/>
      <c r="BBJ263"/>
      <c r="BBK263"/>
      <c r="BBL263"/>
      <c r="BBM263"/>
      <c r="BBN263"/>
      <c r="BBO263"/>
      <c r="BBP263"/>
      <c r="BBQ263"/>
      <c r="BBR263"/>
      <c r="BBS263"/>
      <c r="BBT263"/>
      <c r="BBU263"/>
      <c r="BBV263"/>
      <c r="BBW263"/>
      <c r="BBX263"/>
      <c r="BBY263"/>
      <c r="BBZ263"/>
      <c r="BCA263"/>
      <c r="BCB263"/>
      <c r="BCC263"/>
      <c r="BCD263"/>
      <c r="BCE263"/>
      <c r="BCF263"/>
      <c r="BCG263"/>
      <c r="BCH263"/>
      <c r="BCI263"/>
      <c r="BCJ263"/>
      <c r="BCK263"/>
      <c r="BCL263"/>
      <c r="BCM263"/>
      <c r="BCN263"/>
      <c r="BCO263"/>
      <c r="BCP263"/>
      <c r="BCQ263"/>
      <c r="BCR263"/>
      <c r="BCS263"/>
      <c r="BCT263"/>
      <c r="BCU263"/>
      <c r="BCV263"/>
      <c r="BCW263"/>
      <c r="BCX263"/>
      <c r="BCY263"/>
      <c r="BCZ263"/>
      <c r="BDA263"/>
      <c r="BDB263"/>
      <c r="BDC263"/>
      <c r="BDD263"/>
      <c r="BDE263"/>
      <c r="BDF263"/>
      <c r="BDG263"/>
      <c r="BDH263"/>
      <c r="BDI263"/>
      <c r="BDJ263"/>
      <c r="BDK263"/>
      <c r="BDL263"/>
      <c r="BDM263"/>
      <c r="BDN263"/>
      <c r="BDO263"/>
      <c r="BDP263"/>
      <c r="BDQ263"/>
      <c r="BDR263"/>
      <c r="BDS263"/>
      <c r="BDT263"/>
      <c r="BDU263"/>
      <c r="BDV263"/>
      <c r="BDW263"/>
      <c r="BDX263"/>
      <c r="BDY263"/>
      <c r="BDZ263"/>
      <c r="BEA263"/>
      <c r="BEB263"/>
      <c r="BEC263"/>
      <c r="BED263"/>
      <c r="BEE263"/>
      <c r="BEF263"/>
      <c r="BEG263"/>
      <c r="BEH263"/>
      <c r="BEI263"/>
      <c r="BEJ263"/>
      <c r="BEK263"/>
      <c r="BEL263"/>
      <c r="BEM263"/>
      <c r="BEN263"/>
      <c r="BEO263"/>
      <c r="BEP263"/>
      <c r="BEQ263"/>
      <c r="BER263"/>
      <c r="BES263"/>
      <c r="BET263"/>
      <c r="BEU263"/>
      <c r="BEV263"/>
      <c r="BEW263"/>
      <c r="BEX263"/>
      <c r="BEY263"/>
      <c r="BEZ263"/>
      <c r="BFA263"/>
      <c r="BFB263"/>
      <c r="BFC263"/>
      <c r="BFD263"/>
      <c r="BFE263"/>
      <c r="BFF263"/>
      <c r="BFG263"/>
      <c r="BFH263"/>
      <c r="BFI263"/>
      <c r="BFJ263"/>
      <c r="BFK263"/>
      <c r="BFL263"/>
      <c r="BFM263"/>
      <c r="BFN263"/>
      <c r="BFO263"/>
      <c r="BFP263"/>
      <c r="BFQ263"/>
      <c r="BFR263"/>
      <c r="BFS263"/>
      <c r="BFT263"/>
      <c r="BFU263"/>
      <c r="BFV263"/>
      <c r="BFW263"/>
      <c r="BFX263"/>
      <c r="BFY263"/>
      <c r="BFZ263"/>
      <c r="BGA263"/>
      <c r="BGB263"/>
      <c r="BGC263"/>
      <c r="BGD263"/>
      <c r="BGE263"/>
      <c r="BGF263"/>
      <c r="BGG263"/>
      <c r="BGH263"/>
      <c r="BGI263"/>
      <c r="BGJ263"/>
      <c r="BGK263"/>
      <c r="BGL263"/>
      <c r="BGM263"/>
      <c r="BGN263"/>
      <c r="BGO263"/>
      <c r="BGP263"/>
      <c r="BGQ263"/>
      <c r="BGR263"/>
      <c r="BGS263"/>
      <c r="BGT263"/>
      <c r="BGU263"/>
      <c r="BGV263"/>
      <c r="BGW263"/>
      <c r="BGX263"/>
      <c r="BGY263"/>
      <c r="BGZ263"/>
      <c r="BHA263"/>
      <c r="BHB263"/>
      <c r="BHC263"/>
      <c r="BHD263"/>
      <c r="BHE263"/>
      <c r="BHF263"/>
      <c r="BHG263"/>
      <c r="BHH263"/>
      <c r="BHI263"/>
      <c r="BHJ263"/>
      <c r="BHK263"/>
      <c r="BHL263"/>
      <c r="BHM263"/>
      <c r="BHN263"/>
      <c r="BHO263"/>
      <c r="BHP263"/>
      <c r="BHQ263"/>
      <c r="BHR263"/>
      <c r="BHS263"/>
      <c r="BHT263"/>
      <c r="BHU263"/>
      <c r="BHV263"/>
      <c r="BHW263"/>
      <c r="BHX263"/>
      <c r="BHY263"/>
      <c r="BHZ263"/>
      <c r="BIA263"/>
      <c r="BIB263"/>
      <c r="BIC263"/>
      <c r="BID263"/>
      <c r="BIE263"/>
      <c r="BIF263"/>
      <c r="BIG263"/>
      <c r="BIH263"/>
      <c r="BII263"/>
      <c r="BIJ263"/>
      <c r="BIK263"/>
      <c r="BIL263"/>
      <c r="BIM263"/>
      <c r="BIN263"/>
      <c r="BIO263"/>
      <c r="BIP263"/>
      <c r="BIQ263"/>
      <c r="BIR263"/>
      <c r="BIS263"/>
      <c r="BIT263"/>
      <c r="BIU263"/>
      <c r="BIV263"/>
      <c r="BIW263"/>
      <c r="BIX263"/>
      <c r="BIY263"/>
      <c r="BIZ263"/>
      <c r="BJA263"/>
      <c r="BJB263"/>
      <c r="BJC263"/>
      <c r="BJD263"/>
      <c r="BJE263"/>
      <c r="BJF263"/>
      <c r="BJG263"/>
      <c r="BJH263"/>
      <c r="BJI263"/>
      <c r="BJJ263"/>
      <c r="BJK263"/>
      <c r="BJL263"/>
      <c r="BJM263"/>
      <c r="BJN263"/>
      <c r="BJO263"/>
      <c r="BJP263"/>
      <c r="BJQ263"/>
      <c r="BJR263"/>
      <c r="BJS263"/>
      <c r="BJT263"/>
      <c r="BJU263"/>
      <c r="BJV263"/>
      <c r="BJW263"/>
      <c r="BJX263"/>
      <c r="BJY263"/>
      <c r="BJZ263"/>
      <c r="BKA263"/>
      <c r="BKB263"/>
      <c r="BKC263"/>
      <c r="BKD263"/>
      <c r="BKE263"/>
      <c r="BKF263"/>
      <c r="BKG263"/>
      <c r="BKH263"/>
      <c r="BKI263"/>
      <c r="BKJ263"/>
      <c r="BKK263"/>
      <c r="BKL263"/>
      <c r="BKM263"/>
      <c r="BKN263"/>
      <c r="BKO263"/>
      <c r="BKP263"/>
      <c r="BKQ263"/>
      <c r="BKR263"/>
      <c r="BKS263"/>
      <c r="BKT263"/>
      <c r="BKU263"/>
      <c r="BKV263"/>
      <c r="BKW263"/>
      <c r="BKX263"/>
      <c r="BKY263"/>
      <c r="BKZ263"/>
      <c r="BLA263"/>
      <c r="BLB263"/>
      <c r="BLC263"/>
      <c r="BLD263"/>
      <c r="BLE263"/>
      <c r="BLF263"/>
      <c r="BLG263"/>
      <c r="BLH263"/>
      <c r="BLI263"/>
      <c r="BLJ263"/>
      <c r="BLK263"/>
      <c r="BLL263"/>
      <c r="BLM263"/>
      <c r="BLN263"/>
      <c r="BLO263"/>
      <c r="BLP263"/>
      <c r="BLQ263"/>
      <c r="BLR263"/>
      <c r="BLS263"/>
      <c r="BLT263"/>
      <c r="BLU263"/>
      <c r="BLV263"/>
      <c r="BLW263"/>
      <c r="BLX263"/>
      <c r="BLY263"/>
      <c r="BLZ263"/>
      <c r="BMA263"/>
      <c r="BMB263"/>
      <c r="BMC263"/>
      <c r="BMD263"/>
      <c r="BME263"/>
      <c r="BMF263"/>
      <c r="BMG263"/>
      <c r="BMH263"/>
      <c r="BMI263"/>
      <c r="BMJ263"/>
      <c r="BMK263"/>
      <c r="BML263"/>
      <c r="BMM263"/>
      <c r="BMN263"/>
      <c r="BMO263"/>
      <c r="BMP263"/>
      <c r="BMQ263"/>
      <c r="BMR263"/>
      <c r="BMS263"/>
      <c r="BMT263"/>
      <c r="BMU263"/>
      <c r="BMV263"/>
      <c r="BMW263"/>
      <c r="BMX263"/>
      <c r="BMY263"/>
      <c r="BMZ263"/>
      <c r="BNA263"/>
      <c r="BNB263"/>
      <c r="BNC263"/>
      <c r="BND263"/>
      <c r="BNE263"/>
      <c r="BNF263"/>
      <c r="BNG263"/>
      <c r="BNH263"/>
      <c r="BNI263"/>
      <c r="BNJ263"/>
      <c r="BNK263"/>
      <c r="BNL263"/>
      <c r="BNM263"/>
      <c r="BNN263"/>
      <c r="BNO263"/>
      <c r="BNP263"/>
      <c r="BNQ263"/>
      <c r="BNR263"/>
      <c r="BNS263"/>
      <c r="BNT263"/>
      <c r="BNU263"/>
      <c r="BNV263"/>
      <c r="BNW263"/>
      <c r="BNX263"/>
      <c r="BNY263"/>
      <c r="BNZ263"/>
      <c r="BOA263"/>
      <c r="BOB263"/>
      <c r="BOC263"/>
      <c r="BOD263"/>
      <c r="BOE263"/>
      <c r="BOF263"/>
      <c r="BOG263"/>
      <c r="BOH263"/>
      <c r="BOI263"/>
      <c r="BOJ263"/>
      <c r="BOK263"/>
      <c r="BOL263"/>
      <c r="BOM263"/>
      <c r="BON263"/>
      <c r="BOO263"/>
      <c r="BOP263"/>
      <c r="BOQ263"/>
      <c r="BOR263"/>
      <c r="BOS263"/>
      <c r="BOT263"/>
      <c r="BOU263"/>
      <c r="BOV263"/>
      <c r="BOW263"/>
      <c r="BOX263"/>
      <c r="BOY263"/>
      <c r="BOZ263"/>
      <c r="BPA263"/>
      <c r="BPB263"/>
      <c r="BPC263"/>
      <c r="BPD263"/>
      <c r="BPE263"/>
      <c r="BPF263"/>
      <c r="BPG263"/>
      <c r="BPH263"/>
      <c r="BPI263"/>
      <c r="BPJ263"/>
      <c r="BPK263"/>
      <c r="BPL263"/>
      <c r="BPM263"/>
      <c r="BPN263"/>
      <c r="BPO263"/>
      <c r="BPP263"/>
      <c r="BPQ263"/>
      <c r="BPR263"/>
      <c r="BPS263"/>
      <c r="BPT263"/>
      <c r="BPU263"/>
      <c r="BPV263"/>
      <c r="BPW263"/>
      <c r="BPX263"/>
      <c r="BPY263"/>
      <c r="BPZ263"/>
      <c r="BQA263"/>
      <c r="BQB263"/>
      <c r="BQC263"/>
      <c r="BQD263"/>
      <c r="BQE263"/>
      <c r="BQF263"/>
      <c r="BQG263"/>
      <c r="BQH263"/>
      <c r="BQI263"/>
      <c r="BQJ263"/>
      <c r="BQK263"/>
      <c r="BQL263"/>
      <c r="BQM263"/>
      <c r="BQN263"/>
      <c r="BQO263"/>
      <c r="BQP263"/>
      <c r="BQQ263"/>
      <c r="BQR263"/>
      <c r="BQS263"/>
      <c r="BQT263"/>
      <c r="BQU263"/>
      <c r="BQV263"/>
      <c r="BQW263"/>
      <c r="BQX263"/>
      <c r="BQY263"/>
      <c r="BQZ263"/>
      <c r="BRA263"/>
      <c r="BRB263"/>
      <c r="BRC263"/>
      <c r="BRD263"/>
      <c r="BRE263"/>
      <c r="BRF263"/>
      <c r="BRG263"/>
      <c r="BRH263"/>
      <c r="BRI263"/>
      <c r="BRJ263"/>
      <c r="BRK263"/>
      <c r="BRL263"/>
      <c r="BRM263"/>
      <c r="BRN263"/>
      <c r="BRO263"/>
      <c r="BRP263"/>
      <c r="BRQ263"/>
      <c r="BRR263"/>
      <c r="BRS263"/>
      <c r="BRT263"/>
      <c r="BRU263"/>
      <c r="BRV263"/>
      <c r="BRW263"/>
      <c r="BRX263"/>
      <c r="BRY263"/>
      <c r="BRZ263"/>
      <c r="BSA263"/>
      <c r="BSB263"/>
      <c r="BSC263"/>
      <c r="BSD263"/>
      <c r="BSE263"/>
      <c r="BSF263"/>
      <c r="BSG263"/>
      <c r="BSH263"/>
      <c r="BSI263"/>
      <c r="BSJ263"/>
      <c r="BSK263"/>
      <c r="BSL263"/>
      <c r="BSM263"/>
      <c r="BSN263"/>
      <c r="BSO263"/>
      <c r="BSP263"/>
      <c r="BSQ263"/>
      <c r="BSR263"/>
      <c r="BSS263"/>
      <c r="BST263"/>
      <c r="BSU263"/>
      <c r="BSV263"/>
      <c r="BSW263"/>
      <c r="BSX263"/>
      <c r="BSY263"/>
      <c r="BSZ263"/>
      <c r="BTA263"/>
      <c r="BTB263"/>
      <c r="BTC263"/>
      <c r="BTD263"/>
      <c r="BTE263"/>
      <c r="BTF263"/>
      <c r="BTG263"/>
      <c r="BTH263"/>
      <c r="BTI263"/>
      <c r="BTJ263"/>
      <c r="BTK263"/>
      <c r="BTL263"/>
      <c r="BTM263"/>
      <c r="BTN263"/>
      <c r="BTO263"/>
      <c r="BTP263"/>
      <c r="BTQ263"/>
      <c r="BTR263"/>
      <c r="BTS263"/>
      <c r="BTT263"/>
      <c r="BTU263"/>
      <c r="BTV263"/>
      <c r="BTW263"/>
      <c r="BTX263"/>
      <c r="BTY263"/>
      <c r="BTZ263"/>
      <c r="BUA263"/>
      <c r="BUB263"/>
      <c r="BUC263"/>
      <c r="BUD263"/>
      <c r="BUE263"/>
      <c r="BUF263"/>
      <c r="BUG263"/>
      <c r="BUH263"/>
      <c r="BUI263"/>
      <c r="BUJ263"/>
      <c r="BUK263"/>
      <c r="BUL263"/>
      <c r="BUM263"/>
      <c r="BUN263"/>
      <c r="BUO263"/>
      <c r="BUP263"/>
      <c r="BUQ263"/>
      <c r="BUR263"/>
      <c r="BUS263"/>
      <c r="BUT263"/>
      <c r="BUU263"/>
      <c r="BUV263"/>
      <c r="BUW263"/>
      <c r="BUX263"/>
      <c r="BUY263"/>
      <c r="BUZ263"/>
      <c r="BVA263"/>
      <c r="BVB263"/>
      <c r="BVC263"/>
      <c r="BVD263"/>
      <c r="BVE263"/>
      <c r="BVF263"/>
      <c r="BVG263"/>
      <c r="BVH263"/>
      <c r="BVI263"/>
      <c r="BVJ263"/>
      <c r="BVK263"/>
      <c r="BVL263"/>
      <c r="BVM263"/>
      <c r="BVN263"/>
      <c r="BVO263"/>
      <c r="BVP263"/>
      <c r="BVQ263"/>
      <c r="BVR263"/>
      <c r="BVS263"/>
      <c r="BVT263"/>
      <c r="BVU263"/>
      <c r="BVV263"/>
      <c r="BVW263"/>
      <c r="BVX263"/>
      <c r="BVY263"/>
      <c r="BVZ263"/>
      <c r="BWA263"/>
      <c r="BWB263"/>
      <c r="BWC263"/>
      <c r="BWD263"/>
      <c r="BWE263"/>
      <c r="BWF263"/>
      <c r="BWG263"/>
      <c r="BWH263"/>
      <c r="BWI263"/>
      <c r="BWJ263"/>
      <c r="BWK263"/>
      <c r="BWL263"/>
      <c r="BWM263"/>
      <c r="BWN263"/>
      <c r="BWO263"/>
      <c r="BWP263"/>
      <c r="BWQ263"/>
      <c r="BWR263"/>
      <c r="BWS263"/>
      <c r="BWT263"/>
      <c r="BWU263"/>
      <c r="BWV263"/>
      <c r="BWW263"/>
      <c r="BWX263"/>
      <c r="BWY263"/>
      <c r="BWZ263"/>
      <c r="BXA263"/>
      <c r="BXB263"/>
      <c r="BXC263"/>
      <c r="BXD263"/>
      <c r="BXE263"/>
      <c r="BXF263"/>
      <c r="BXG263"/>
      <c r="BXH263"/>
      <c r="BXI263"/>
      <c r="BXJ263"/>
      <c r="BXK263"/>
      <c r="BXL263"/>
      <c r="BXM263"/>
      <c r="BXN263"/>
      <c r="BXO263"/>
      <c r="BXP263"/>
      <c r="BXQ263"/>
      <c r="BXR263"/>
      <c r="BXS263"/>
      <c r="BXT263"/>
      <c r="BXU263"/>
      <c r="BXV263"/>
      <c r="BXW263"/>
      <c r="BXX263"/>
      <c r="BXY263"/>
      <c r="BXZ263"/>
      <c r="BYA263"/>
      <c r="BYB263"/>
      <c r="BYC263"/>
      <c r="BYD263"/>
      <c r="BYE263"/>
      <c r="BYF263"/>
      <c r="BYG263"/>
      <c r="BYH263"/>
      <c r="BYI263"/>
      <c r="BYJ263"/>
      <c r="BYK263"/>
      <c r="BYL263"/>
      <c r="BYM263"/>
      <c r="BYN263"/>
      <c r="BYO263"/>
      <c r="BYP263"/>
      <c r="BYQ263"/>
      <c r="BYR263"/>
      <c r="BYS263"/>
      <c r="BYT263"/>
      <c r="BYU263"/>
      <c r="BYV263"/>
      <c r="BYW263"/>
      <c r="BYX263"/>
      <c r="BYY263"/>
      <c r="BYZ263"/>
      <c r="BZA263"/>
      <c r="BZB263"/>
      <c r="BZC263"/>
      <c r="BZD263"/>
      <c r="BZE263"/>
      <c r="BZF263"/>
      <c r="BZG263"/>
      <c r="BZH263"/>
      <c r="BZI263"/>
      <c r="BZJ263"/>
      <c r="BZK263"/>
      <c r="BZL263"/>
      <c r="BZM263"/>
      <c r="BZN263"/>
      <c r="BZO263"/>
      <c r="BZP263"/>
      <c r="BZQ263"/>
      <c r="BZR263"/>
      <c r="BZS263"/>
      <c r="BZT263"/>
      <c r="BZU263"/>
      <c r="BZV263"/>
      <c r="BZW263"/>
      <c r="BZX263"/>
      <c r="BZY263"/>
      <c r="BZZ263"/>
      <c r="CAA263"/>
      <c r="CAB263"/>
      <c r="CAC263"/>
      <c r="CAD263"/>
      <c r="CAE263"/>
      <c r="CAF263"/>
      <c r="CAG263"/>
      <c r="CAH263"/>
      <c r="CAI263"/>
      <c r="CAJ263"/>
      <c r="CAK263"/>
      <c r="CAL263"/>
      <c r="CAM263"/>
      <c r="CAN263"/>
      <c r="CAO263"/>
      <c r="CAP263"/>
      <c r="CAQ263"/>
      <c r="CAR263"/>
      <c r="CAS263"/>
      <c r="CAT263"/>
      <c r="CAU263"/>
      <c r="CAV263"/>
      <c r="CAW263"/>
      <c r="CAX263"/>
      <c r="CAY263"/>
      <c r="CAZ263"/>
      <c r="CBA263"/>
      <c r="CBB263"/>
      <c r="CBC263"/>
      <c r="CBD263"/>
      <c r="CBE263"/>
      <c r="CBF263"/>
      <c r="CBG263"/>
      <c r="CBH263"/>
      <c r="CBI263"/>
      <c r="CBJ263"/>
      <c r="CBK263"/>
      <c r="CBL263"/>
      <c r="CBM263"/>
      <c r="CBN263"/>
      <c r="CBO263"/>
      <c r="CBP263"/>
      <c r="CBQ263"/>
      <c r="CBR263"/>
      <c r="CBS263"/>
      <c r="CBT263"/>
      <c r="CBU263"/>
      <c r="CBV263"/>
      <c r="CBW263"/>
      <c r="CBX263"/>
      <c r="CBY263"/>
      <c r="CBZ263"/>
      <c r="CCA263"/>
      <c r="CCB263"/>
      <c r="CCC263"/>
      <c r="CCD263"/>
      <c r="CCE263"/>
      <c r="CCF263"/>
      <c r="CCG263"/>
      <c r="CCH263"/>
      <c r="CCI263"/>
      <c r="CCJ263"/>
      <c r="CCK263"/>
      <c r="CCL263"/>
      <c r="CCM263"/>
      <c r="CCN263"/>
      <c r="CCO263"/>
      <c r="CCP263"/>
      <c r="CCQ263"/>
      <c r="CCR263"/>
      <c r="CCS263"/>
      <c r="CCT263"/>
      <c r="CCU263"/>
      <c r="CCV263"/>
      <c r="CCW263"/>
      <c r="CCX263"/>
      <c r="CCY263"/>
      <c r="CCZ263"/>
      <c r="CDA263"/>
      <c r="CDB263"/>
      <c r="CDC263"/>
      <c r="CDD263"/>
      <c r="CDE263"/>
      <c r="CDF263"/>
      <c r="CDG263"/>
      <c r="CDH263"/>
      <c r="CDI263"/>
      <c r="CDJ263"/>
      <c r="CDK263"/>
      <c r="CDL263"/>
      <c r="CDM263"/>
      <c r="CDN263"/>
      <c r="CDO263"/>
      <c r="CDP263"/>
      <c r="CDQ263"/>
      <c r="CDR263"/>
      <c r="CDS263"/>
      <c r="CDT263"/>
      <c r="CDU263"/>
      <c r="CDV263"/>
      <c r="CDW263"/>
      <c r="CDX263"/>
      <c r="CDY263"/>
      <c r="CDZ263"/>
      <c r="CEA263"/>
      <c r="CEB263"/>
      <c r="CEC263"/>
      <c r="CED263"/>
      <c r="CEE263"/>
      <c r="CEF263"/>
      <c r="CEG263"/>
      <c r="CEH263"/>
      <c r="CEI263"/>
      <c r="CEJ263"/>
      <c r="CEK263"/>
      <c r="CEL263"/>
      <c r="CEM263"/>
      <c r="CEN263"/>
      <c r="CEO263"/>
      <c r="CEP263"/>
      <c r="CEQ263"/>
      <c r="CER263"/>
      <c r="CES263"/>
      <c r="CET263"/>
      <c r="CEU263"/>
      <c r="CEV263"/>
      <c r="CEW263"/>
      <c r="CEX263"/>
      <c r="CEY263"/>
      <c r="CEZ263"/>
      <c r="CFA263"/>
      <c r="CFB263"/>
      <c r="CFC263"/>
      <c r="CFD263"/>
      <c r="CFE263"/>
      <c r="CFF263"/>
      <c r="CFG263"/>
      <c r="CFH263"/>
      <c r="CFI263"/>
      <c r="CFJ263"/>
      <c r="CFK263"/>
      <c r="CFL263"/>
      <c r="CFM263"/>
      <c r="CFN263"/>
      <c r="CFO263"/>
      <c r="CFP263"/>
      <c r="CFQ263"/>
      <c r="CFR263"/>
      <c r="CFS263"/>
      <c r="CFT263"/>
      <c r="CFU263"/>
      <c r="CFV263"/>
      <c r="CFW263"/>
      <c r="CFX263"/>
      <c r="CFY263"/>
      <c r="CFZ263"/>
      <c r="CGA263"/>
      <c r="CGB263"/>
      <c r="CGC263"/>
      <c r="CGD263"/>
      <c r="CGE263"/>
      <c r="CGF263"/>
      <c r="CGG263"/>
      <c r="CGH263"/>
      <c r="CGI263"/>
      <c r="CGJ263"/>
      <c r="CGK263"/>
      <c r="CGL263"/>
      <c r="CGM263"/>
      <c r="CGN263"/>
      <c r="CGO263"/>
      <c r="CGP263"/>
      <c r="CGQ263"/>
      <c r="CGR263"/>
      <c r="CGS263"/>
      <c r="CGT263"/>
      <c r="CGU263"/>
      <c r="CGV263"/>
      <c r="CGW263"/>
      <c r="CGX263"/>
      <c r="CGY263"/>
      <c r="CGZ263"/>
      <c r="CHA263"/>
      <c r="CHB263"/>
      <c r="CHC263"/>
      <c r="CHD263"/>
      <c r="CHE263"/>
      <c r="CHF263"/>
      <c r="CHG263"/>
      <c r="CHH263"/>
      <c r="CHI263"/>
      <c r="CHJ263"/>
      <c r="CHK263"/>
      <c r="CHL263"/>
      <c r="CHM263"/>
      <c r="CHN263"/>
      <c r="CHO263"/>
      <c r="CHP263"/>
      <c r="CHQ263"/>
      <c r="CHR263"/>
      <c r="CHS263"/>
      <c r="CHT263"/>
      <c r="CHU263"/>
      <c r="CHV263"/>
      <c r="CHW263"/>
      <c r="CHX263"/>
      <c r="CHY263"/>
      <c r="CHZ263"/>
      <c r="CIA263"/>
      <c r="CIB263"/>
      <c r="CIC263"/>
      <c r="CID263"/>
      <c r="CIE263"/>
      <c r="CIF263"/>
      <c r="CIG263"/>
      <c r="CIH263"/>
      <c r="CII263"/>
      <c r="CIJ263"/>
      <c r="CIK263"/>
      <c r="CIL263"/>
      <c r="CIM263"/>
      <c r="CIN263"/>
      <c r="CIO263"/>
      <c r="CIP263"/>
      <c r="CIQ263"/>
      <c r="CIR263"/>
      <c r="CIS263"/>
      <c r="CIT263"/>
      <c r="CIU263"/>
      <c r="CIV263"/>
      <c r="CIW263"/>
      <c r="CIX263"/>
      <c r="CIY263"/>
      <c r="CIZ263"/>
      <c r="CJA263"/>
      <c r="CJB263"/>
      <c r="CJC263"/>
      <c r="CJD263"/>
      <c r="CJE263"/>
      <c r="CJF263"/>
      <c r="CJG263"/>
      <c r="CJH263"/>
      <c r="CJI263"/>
      <c r="CJJ263"/>
      <c r="CJK263"/>
      <c r="CJL263"/>
      <c r="CJM263"/>
      <c r="CJN263"/>
      <c r="CJO263"/>
      <c r="CJP263"/>
      <c r="CJQ263"/>
      <c r="CJR263"/>
      <c r="CJS263"/>
      <c r="CJT263"/>
      <c r="CJU263"/>
      <c r="CJV263"/>
      <c r="CJW263"/>
      <c r="CJX263"/>
      <c r="CJY263"/>
      <c r="CJZ263"/>
      <c r="CKA263"/>
      <c r="CKB263"/>
      <c r="CKC263"/>
      <c r="CKD263"/>
      <c r="CKE263"/>
      <c r="CKF263"/>
      <c r="CKG263"/>
      <c r="CKH263"/>
      <c r="CKI263"/>
      <c r="CKJ263"/>
      <c r="CKK263"/>
      <c r="CKL263"/>
      <c r="CKM263"/>
      <c r="CKN263"/>
      <c r="CKO263"/>
      <c r="CKP263"/>
      <c r="CKQ263"/>
      <c r="CKR263"/>
      <c r="CKS263"/>
      <c r="CKT263"/>
      <c r="CKU263"/>
      <c r="CKV263"/>
      <c r="CKW263"/>
      <c r="CKX263"/>
      <c r="CKY263"/>
      <c r="CKZ263"/>
      <c r="CLA263"/>
      <c r="CLB263"/>
      <c r="CLC263"/>
      <c r="CLD263"/>
      <c r="CLE263"/>
      <c r="CLF263"/>
      <c r="CLG263"/>
      <c r="CLH263"/>
      <c r="CLI263"/>
      <c r="CLJ263"/>
      <c r="CLK263"/>
      <c r="CLL263"/>
      <c r="CLM263"/>
      <c r="CLN263"/>
      <c r="CLO263"/>
      <c r="CLP263"/>
      <c r="CLQ263"/>
      <c r="CLR263"/>
      <c r="CLS263"/>
      <c r="CLT263"/>
      <c r="CLU263"/>
      <c r="CLV263"/>
      <c r="CLW263"/>
      <c r="CLX263"/>
      <c r="CLY263"/>
      <c r="CLZ263"/>
      <c r="CMA263"/>
      <c r="CMB263"/>
      <c r="CMC263"/>
      <c r="CMD263"/>
      <c r="CME263"/>
      <c r="CMF263"/>
      <c r="CMG263"/>
      <c r="CMH263"/>
      <c r="CMI263"/>
      <c r="CMJ263"/>
      <c r="CMK263"/>
      <c r="CML263"/>
      <c r="CMM263"/>
      <c r="CMN263"/>
      <c r="CMO263"/>
      <c r="CMP263"/>
      <c r="CMQ263"/>
      <c r="CMR263"/>
      <c r="CMS263"/>
      <c r="CMT263"/>
      <c r="CMU263"/>
      <c r="CMV263"/>
      <c r="CMW263"/>
      <c r="CMX263"/>
      <c r="CMY263"/>
      <c r="CMZ263"/>
      <c r="CNA263"/>
      <c r="CNB263"/>
      <c r="CNC263"/>
      <c r="CND263"/>
      <c r="CNE263"/>
      <c r="CNF263"/>
      <c r="CNG263"/>
      <c r="CNH263"/>
      <c r="CNI263"/>
      <c r="CNJ263"/>
      <c r="CNK263"/>
      <c r="CNL263"/>
      <c r="CNM263"/>
      <c r="CNN263"/>
      <c r="CNO263"/>
      <c r="CNP263"/>
      <c r="CNQ263"/>
      <c r="CNR263"/>
      <c r="CNS263"/>
      <c r="CNT263"/>
      <c r="CNU263"/>
      <c r="CNV263"/>
      <c r="CNW263"/>
      <c r="CNX263"/>
      <c r="CNY263"/>
      <c r="CNZ263"/>
      <c r="COA263"/>
      <c r="COB263"/>
      <c r="COC263"/>
      <c r="COD263"/>
      <c r="COE263"/>
      <c r="COF263"/>
      <c r="COG263"/>
      <c r="COH263"/>
      <c r="COI263"/>
      <c r="COJ263"/>
      <c r="COK263"/>
      <c r="COL263"/>
      <c r="COM263"/>
      <c r="CON263"/>
      <c r="COO263"/>
      <c r="COP263"/>
      <c r="COQ263"/>
      <c r="COR263"/>
      <c r="COS263"/>
      <c r="COT263"/>
      <c r="COU263"/>
      <c r="COV263"/>
      <c r="COW263"/>
      <c r="COX263"/>
      <c r="COY263"/>
      <c r="COZ263"/>
      <c r="CPA263"/>
      <c r="CPB263"/>
      <c r="CPC263"/>
      <c r="CPD263"/>
      <c r="CPE263"/>
      <c r="CPF263"/>
      <c r="CPG263"/>
      <c r="CPH263"/>
      <c r="CPI263"/>
      <c r="CPJ263"/>
      <c r="CPK263"/>
      <c r="CPL263"/>
      <c r="CPM263"/>
      <c r="CPN263"/>
      <c r="CPO263"/>
      <c r="CPP263"/>
      <c r="CPQ263"/>
      <c r="CPR263"/>
      <c r="CPS263"/>
      <c r="CPT263"/>
      <c r="CPU263"/>
      <c r="CPV263"/>
      <c r="CPW263"/>
      <c r="CPX263"/>
      <c r="CPY263"/>
      <c r="CPZ263"/>
      <c r="CQA263"/>
      <c r="CQB263"/>
      <c r="CQC263"/>
      <c r="CQD263"/>
      <c r="CQE263"/>
      <c r="CQF263"/>
      <c r="CQG263"/>
      <c r="CQH263"/>
      <c r="CQI263"/>
      <c r="CQJ263"/>
      <c r="CQK263"/>
      <c r="CQL263"/>
      <c r="CQM263"/>
      <c r="CQN263"/>
      <c r="CQO263"/>
      <c r="CQP263"/>
      <c r="CQQ263"/>
      <c r="CQR263"/>
      <c r="CQS263"/>
      <c r="CQT263"/>
      <c r="CQU263"/>
      <c r="CQV263"/>
      <c r="CQW263"/>
      <c r="CQX263"/>
      <c r="CQY263"/>
      <c r="CQZ263"/>
      <c r="CRA263"/>
      <c r="CRB263"/>
      <c r="CRC263"/>
      <c r="CRD263"/>
      <c r="CRE263"/>
      <c r="CRF263"/>
      <c r="CRG263"/>
      <c r="CRH263"/>
      <c r="CRI263"/>
      <c r="CRJ263"/>
      <c r="CRK263"/>
      <c r="CRL263"/>
      <c r="CRM263"/>
      <c r="CRN263"/>
      <c r="CRO263"/>
      <c r="CRP263"/>
      <c r="CRQ263"/>
      <c r="CRR263"/>
      <c r="CRS263"/>
      <c r="CRT263"/>
      <c r="CRU263"/>
      <c r="CRV263"/>
      <c r="CRW263"/>
      <c r="CRX263"/>
      <c r="CRY263"/>
      <c r="CRZ263"/>
      <c r="CSA263"/>
      <c r="CSB263"/>
      <c r="CSC263"/>
      <c r="CSD263"/>
      <c r="CSE263"/>
      <c r="CSF263"/>
      <c r="CSG263"/>
      <c r="CSH263"/>
      <c r="CSI263"/>
      <c r="CSJ263"/>
      <c r="CSK263"/>
      <c r="CSL263"/>
      <c r="CSM263"/>
      <c r="CSN263"/>
      <c r="CSO263"/>
      <c r="CSP263"/>
      <c r="CSQ263"/>
      <c r="CSR263"/>
      <c r="CSS263"/>
      <c r="CST263"/>
      <c r="CSU263"/>
      <c r="CSV263"/>
      <c r="CSW263"/>
      <c r="CSX263"/>
      <c r="CSY263"/>
      <c r="CSZ263"/>
      <c r="CTA263"/>
      <c r="CTB263"/>
      <c r="CTC263"/>
      <c r="CTD263"/>
      <c r="CTE263"/>
      <c r="CTF263"/>
      <c r="CTG263"/>
      <c r="CTH263"/>
      <c r="CTI263"/>
      <c r="CTJ263"/>
      <c r="CTK263"/>
      <c r="CTL263"/>
      <c r="CTM263"/>
      <c r="CTN263"/>
      <c r="CTO263"/>
      <c r="CTP263"/>
      <c r="CTQ263"/>
      <c r="CTR263"/>
      <c r="CTS263"/>
      <c r="CTT263"/>
      <c r="CTU263"/>
      <c r="CTV263"/>
      <c r="CTW263"/>
      <c r="CTX263"/>
      <c r="CTY263"/>
      <c r="CTZ263"/>
      <c r="CUA263"/>
      <c r="CUB263"/>
      <c r="CUC263"/>
      <c r="CUD263"/>
      <c r="CUE263"/>
      <c r="CUF263"/>
      <c r="CUG263"/>
      <c r="CUH263"/>
      <c r="CUI263"/>
      <c r="CUJ263"/>
      <c r="CUK263"/>
      <c r="CUL263"/>
      <c r="CUM263"/>
      <c r="CUN263"/>
      <c r="CUO263"/>
      <c r="CUP263"/>
      <c r="CUQ263"/>
      <c r="CUR263"/>
      <c r="CUS263"/>
      <c r="CUT263"/>
      <c r="CUU263"/>
      <c r="CUV263"/>
      <c r="CUW263"/>
      <c r="CUX263"/>
      <c r="CUY263"/>
      <c r="CUZ263"/>
      <c r="CVA263"/>
      <c r="CVB263"/>
      <c r="CVC263"/>
      <c r="CVD263"/>
      <c r="CVE263"/>
      <c r="CVF263"/>
      <c r="CVG263"/>
      <c r="CVH263"/>
      <c r="CVI263"/>
      <c r="CVJ263"/>
      <c r="CVK263"/>
      <c r="CVL263"/>
      <c r="CVM263"/>
      <c r="CVN263"/>
      <c r="CVO263"/>
      <c r="CVP263"/>
      <c r="CVQ263"/>
      <c r="CVR263"/>
      <c r="CVS263"/>
      <c r="CVT263"/>
      <c r="CVU263"/>
      <c r="CVV263"/>
      <c r="CVW263"/>
      <c r="CVX263"/>
      <c r="CVY263"/>
      <c r="CVZ263"/>
      <c r="CWA263"/>
      <c r="CWB263"/>
      <c r="CWC263"/>
      <c r="CWD263"/>
      <c r="CWE263"/>
      <c r="CWF263"/>
      <c r="CWG263"/>
      <c r="CWH263"/>
      <c r="CWI263"/>
      <c r="CWJ263"/>
      <c r="CWK263"/>
      <c r="CWL263"/>
      <c r="CWM263"/>
      <c r="CWN263"/>
      <c r="CWO263"/>
      <c r="CWP263"/>
      <c r="CWQ263"/>
      <c r="CWR263"/>
      <c r="CWS263"/>
      <c r="CWT263"/>
      <c r="CWU263"/>
      <c r="CWV263"/>
      <c r="CWW263"/>
      <c r="CWX263"/>
      <c r="CWY263"/>
      <c r="CWZ263"/>
      <c r="CXA263"/>
      <c r="CXB263"/>
      <c r="CXC263"/>
      <c r="CXD263"/>
      <c r="CXE263"/>
      <c r="CXF263"/>
      <c r="CXG263"/>
      <c r="CXH263"/>
      <c r="CXI263"/>
      <c r="CXJ263"/>
      <c r="CXK263"/>
      <c r="CXL263"/>
      <c r="CXM263"/>
      <c r="CXN263"/>
      <c r="CXO263"/>
      <c r="CXP263"/>
      <c r="CXQ263"/>
      <c r="CXR263"/>
      <c r="CXS263"/>
      <c r="CXT263"/>
      <c r="CXU263"/>
      <c r="CXV263"/>
      <c r="CXW263"/>
      <c r="CXX263"/>
      <c r="CXY263"/>
      <c r="CXZ263"/>
      <c r="CYA263"/>
      <c r="CYB263"/>
      <c r="CYC263"/>
      <c r="CYD263"/>
      <c r="CYE263"/>
      <c r="CYF263"/>
      <c r="CYG263"/>
      <c r="CYH263"/>
      <c r="CYI263"/>
      <c r="CYJ263"/>
      <c r="CYK263"/>
      <c r="CYL263"/>
      <c r="CYM263"/>
      <c r="CYN263"/>
      <c r="CYO263"/>
      <c r="CYP263"/>
      <c r="CYQ263"/>
      <c r="CYR263"/>
      <c r="CYS263"/>
      <c r="CYT263"/>
      <c r="CYU263"/>
      <c r="CYV263"/>
      <c r="CYW263"/>
      <c r="CYX263"/>
      <c r="CYY263"/>
      <c r="CYZ263"/>
      <c r="CZA263"/>
      <c r="CZB263"/>
      <c r="CZC263"/>
      <c r="CZD263"/>
      <c r="CZE263"/>
      <c r="CZF263"/>
      <c r="CZG263"/>
      <c r="CZH263"/>
      <c r="CZI263"/>
      <c r="CZJ263"/>
      <c r="CZK263"/>
      <c r="CZL263"/>
      <c r="CZM263"/>
      <c r="CZN263"/>
      <c r="CZO263"/>
      <c r="CZP263"/>
      <c r="CZQ263"/>
      <c r="CZR263"/>
      <c r="CZS263"/>
      <c r="CZT263"/>
      <c r="CZU263"/>
      <c r="CZV263"/>
      <c r="CZW263"/>
      <c r="CZX263"/>
      <c r="CZY263"/>
      <c r="CZZ263"/>
      <c r="DAA263"/>
      <c r="DAB263"/>
      <c r="DAC263"/>
      <c r="DAD263"/>
      <c r="DAE263"/>
      <c r="DAF263"/>
      <c r="DAG263"/>
      <c r="DAH263"/>
      <c r="DAI263"/>
      <c r="DAJ263"/>
      <c r="DAK263"/>
      <c r="DAL263"/>
      <c r="DAM263"/>
      <c r="DAN263"/>
      <c r="DAO263"/>
      <c r="DAP263"/>
      <c r="DAQ263"/>
      <c r="DAR263"/>
      <c r="DAS263"/>
      <c r="DAT263"/>
      <c r="DAU263"/>
      <c r="DAV263"/>
      <c r="DAW263"/>
      <c r="DAX263"/>
      <c r="DAY263"/>
      <c r="DAZ263"/>
      <c r="DBA263"/>
      <c r="DBB263"/>
      <c r="DBC263"/>
      <c r="DBD263"/>
      <c r="DBE263"/>
      <c r="DBF263"/>
      <c r="DBG263"/>
      <c r="DBH263"/>
      <c r="DBI263"/>
      <c r="DBJ263"/>
      <c r="DBK263"/>
      <c r="DBL263"/>
      <c r="DBM263"/>
      <c r="DBN263"/>
      <c r="DBO263"/>
      <c r="DBP263"/>
      <c r="DBQ263"/>
      <c r="DBR263"/>
      <c r="DBS263"/>
      <c r="DBT263"/>
      <c r="DBU263"/>
      <c r="DBV263"/>
      <c r="DBW263"/>
      <c r="DBX263"/>
      <c r="DBY263"/>
      <c r="DBZ263"/>
      <c r="DCA263"/>
      <c r="DCB263"/>
      <c r="DCC263"/>
      <c r="DCD263"/>
      <c r="DCE263"/>
      <c r="DCF263"/>
      <c r="DCG263"/>
      <c r="DCH263"/>
      <c r="DCI263"/>
      <c r="DCJ263"/>
      <c r="DCK263"/>
      <c r="DCL263"/>
      <c r="DCM263"/>
      <c r="DCN263"/>
      <c r="DCO263"/>
      <c r="DCP263"/>
      <c r="DCQ263"/>
      <c r="DCR263"/>
      <c r="DCS263"/>
      <c r="DCT263"/>
      <c r="DCU263"/>
      <c r="DCV263"/>
      <c r="DCW263"/>
      <c r="DCX263"/>
      <c r="DCY263"/>
      <c r="DCZ263"/>
      <c r="DDA263"/>
      <c r="DDB263"/>
      <c r="DDC263"/>
      <c r="DDD263"/>
      <c r="DDE263"/>
      <c r="DDF263"/>
      <c r="DDG263"/>
      <c r="DDH263"/>
      <c r="DDI263"/>
      <c r="DDJ263"/>
      <c r="DDK263"/>
      <c r="DDL263"/>
      <c r="DDM263"/>
      <c r="DDN263"/>
      <c r="DDO263"/>
      <c r="DDP263"/>
      <c r="DDQ263"/>
      <c r="DDR263"/>
      <c r="DDS263"/>
      <c r="DDT263"/>
      <c r="DDU263"/>
      <c r="DDV263"/>
      <c r="DDW263"/>
      <c r="DDX263"/>
      <c r="DDY263"/>
      <c r="DDZ263"/>
      <c r="DEA263"/>
      <c r="DEB263"/>
      <c r="DEC263"/>
      <c r="DED263"/>
      <c r="DEE263"/>
      <c r="DEF263"/>
      <c r="DEG263"/>
      <c r="DEH263"/>
      <c r="DEI263"/>
      <c r="DEJ263"/>
      <c r="DEK263"/>
      <c r="DEL263"/>
      <c r="DEM263"/>
      <c r="DEN263"/>
      <c r="DEO263"/>
      <c r="DEP263"/>
      <c r="DEQ263"/>
      <c r="DER263"/>
      <c r="DES263"/>
      <c r="DET263"/>
      <c r="DEU263"/>
      <c r="DEV263"/>
      <c r="DEW263"/>
      <c r="DEX263"/>
      <c r="DEY263"/>
      <c r="DEZ263"/>
      <c r="DFA263"/>
      <c r="DFB263"/>
      <c r="DFC263"/>
      <c r="DFD263"/>
      <c r="DFE263"/>
      <c r="DFF263"/>
      <c r="DFG263"/>
      <c r="DFH263"/>
      <c r="DFI263"/>
      <c r="DFJ263"/>
      <c r="DFK263"/>
      <c r="DFL263"/>
      <c r="DFM263"/>
      <c r="DFN263"/>
      <c r="DFO263"/>
      <c r="DFP263"/>
      <c r="DFQ263"/>
      <c r="DFR263"/>
      <c r="DFS263"/>
      <c r="DFT263"/>
      <c r="DFU263"/>
      <c r="DFV263"/>
      <c r="DFW263"/>
      <c r="DFX263"/>
      <c r="DFY263"/>
      <c r="DFZ263"/>
      <c r="DGA263"/>
      <c r="DGB263"/>
      <c r="DGC263"/>
      <c r="DGD263"/>
      <c r="DGE263"/>
      <c r="DGF263"/>
      <c r="DGG263"/>
      <c r="DGH263"/>
      <c r="DGI263"/>
      <c r="DGJ263"/>
      <c r="DGK263"/>
      <c r="DGL263"/>
      <c r="DGM263"/>
      <c r="DGN263"/>
      <c r="DGO263"/>
      <c r="DGP263"/>
      <c r="DGQ263"/>
      <c r="DGR263"/>
      <c r="DGS263"/>
      <c r="DGT263"/>
      <c r="DGU263"/>
      <c r="DGV263"/>
      <c r="DGW263"/>
      <c r="DGX263"/>
      <c r="DGY263"/>
      <c r="DGZ263"/>
      <c r="DHA263"/>
      <c r="DHB263"/>
      <c r="DHC263"/>
      <c r="DHD263"/>
      <c r="DHE263"/>
      <c r="DHF263"/>
      <c r="DHG263"/>
      <c r="DHH263"/>
      <c r="DHI263"/>
      <c r="DHJ263"/>
      <c r="DHK263"/>
      <c r="DHL263"/>
      <c r="DHM263"/>
      <c r="DHN263"/>
      <c r="DHO263"/>
      <c r="DHP263"/>
      <c r="DHQ263"/>
      <c r="DHR263"/>
      <c r="DHS263"/>
      <c r="DHT263"/>
      <c r="DHU263"/>
      <c r="DHV263"/>
      <c r="DHW263"/>
      <c r="DHX263"/>
      <c r="DHY263"/>
      <c r="DHZ263"/>
      <c r="DIA263"/>
      <c r="DIB263"/>
      <c r="DIC263"/>
      <c r="DID263"/>
      <c r="DIE263"/>
      <c r="DIF263"/>
      <c r="DIG263"/>
      <c r="DIH263"/>
      <c r="DII263"/>
      <c r="DIJ263"/>
      <c r="DIK263"/>
      <c r="DIL263"/>
      <c r="DIM263"/>
      <c r="DIN263"/>
      <c r="DIO263"/>
      <c r="DIP263"/>
      <c r="DIQ263"/>
      <c r="DIR263"/>
      <c r="DIS263"/>
      <c r="DIT263"/>
      <c r="DIU263"/>
      <c r="DIV263"/>
      <c r="DIW263"/>
      <c r="DIX263"/>
      <c r="DIY263"/>
      <c r="DIZ263"/>
      <c r="DJA263"/>
      <c r="DJB263"/>
      <c r="DJC263"/>
      <c r="DJD263"/>
      <c r="DJE263"/>
      <c r="DJF263"/>
      <c r="DJG263"/>
      <c r="DJH263"/>
      <c r="DJI263"/>
      <c r="DJJ263"/>
      <c r="DJK263"/>
      <c r="DJL263"/>
      <c r="DJM263"/>
      <c r="DJN263"/>
      <c r="DJO263"/>
      <c r="DJP263"/>
      <c r="DJQ263"/>
      <c r="DJR263"/>
      <c r="DJS263"/>
      <c r="DJT263"/>
      <c r="DJU263"/>
      <c r="DJV263"/>
      <c r="DJW263"/>
      <c r="DJX263"/>
      <c r="DJY263"/>
      <c r="DJZ263"/>
      <c r="DKA263"/>
      <c r="DKB263"/>
      <c r="DKC263"/>
      <c r="DKD263"/>
      <c r="DKE263"/>
      <c r="DKF263"/>
      <c r="DKG263"/>
      <c r="DKH263"/>
      <c r="DKI263"/>
      <c r="DKJ263"/>
      <c r="DKK263"/>
      <c r="DKL263"/>
      <c r="DKM263"/>
      <c r="DKN263"/>
      <c r="DKO263"/>
      <c r="DKP263"/>
      <c r="DKQ263"/>
      <c r="DKR263"/>
      <c r="DKS263"/>
      <c r="DKT263"/>
      <c r="DKU263"/>
      <c r="DKV263"/>
      <c r="DKW263"/>
      <c r="DKX263"/>
      <c r="DKY263"/>
      <c r="DKZ263"/>
      <c r="DLA263"/>
      <c r="DLB263"/>
      <c r="DLC263"/>
      <c r="DLD263"/>
      <c r="DLE263"/>
      <c r="DLF263"/>
      <c r="DLG263"/>
      <c r="DLH263"/>
      <c r="DLI263"/>
      <c r="DLJ263"/>
      <c r="DLK263"/>
      <c r="DLL263"/>
      <c r="DLM263"/>
      <c r="DLN263"/>
      <c r="DLO263"/>
      <c r="DLP263"/>
      <c r="DLQ263"/>
      <c r="DLR263"/>
      <c r="DLS263"/>
      <c r="DLT263"/>
      <c r="DLU263"/>
      <c r="DLV263"/>
      <c r="DLW263"/>
      <c r="DLX263"/>
      <c r="DLY263"/>
      <c r="DLZ263"/>
      <c r="DMA263"/>
      <c r="DMB263"/>
      <c r="DMC263"/>
      <c r="DMD263"/>
      <c r="DME263"/>
      <c r="DMF263"/>
      <c r="DMG263"/>
      <c r="DMH263"/>
      <c r="DMI263"/>
      <c r="DMJ263"/>
      <c r="DMK263"/>
      <c r="DML263"/>
      <c r="DMM263"/>
      <c r="DMN263"/>
      <c r="DMO263"/>
      <c r="DMP263"/>
      <c r="DMQ263"/>
      <c r="DMR263"/>
      <c r="DMS263"/>
      <c r="DMT263"/>
      <c r="DMU263"/>
      <c r="DMV263"/>
      <c r="DMW263"/>
      <c r="DMX263"/>
      <c r="DMY263"/>
      <c r="DMZ263"/>
      <c r="DNA263"/>
      <c r="DNB263"/>
      <c r="DNC263"/>
      <c r="DND263"/>
      <c r="DNE263"/>
      <c r="DNF263"/>
      <c r="DNG263"/>
      <c r="DNH263"/>
      <c r="DNI263"/>
      <c r="DNJ263"/>
      <c r="DNK263"/>
      <c r="DNL263"/>
      <c r="DNM263"/>
      <c r="DNN263"/>
      <c r="DNO263"/>
      <c r="DNP263"/>
      <c r="DNQ263"/>
      <c r="DNR263"/>
      <c r="DNS263"/>
      <c r="DNT263"/>
      <c r="DNU263"/>
      <c r="DNV263"/>
      <c r="DNW263"/>
      <c r="DNX263"/>
      <c r="DNY263"/>
      <c r="DNZ263"/>
      <c r="DOA263"/>
      <c r="DOB263"/>
      <c r="DOC263"/>
      <c r="DOD263"/>
      <c r="DOE263"/>
      <c r="DOF263"/>
      <c r="DOG263"/>
      <c r="DOH263"/>
      <c r="DOI263"/>
      <c r="DOJ263"/>
      <c r="DOK263"/>
      <c r="DOL263"/>
      <c r="DOM263"/>
      <c r="DON263"/>
      <c r="DOO263"/>
      <c r="DOP263"/>
      <c r="DOQ263"/>
      <c r="DOR263"/>
      <c r="DOS263"/>
      <c r="DOT263"/>
      <c r="DOU263"/>
      <c r="DOV263"/>
      <c r="DOW263"/>
      <c r="DOX263"/>
      <c r="DOY263"/>
      <c r="DOZ263"/>
      <c r="DPA263"/>
      <c r="DPB263"/>
      <c r="DPC263"/>
      <c r="DPD263"/>
      <c r="DPE263"/>
      <c r="DPF263"/>
      <c r="DPG263"/>
      <c r="DPH263"/>
      <c r="DPI263"/>
      <c r="DPJ263"/>
      <c r="DPK263"/>
      <c r="DPL263"/>
      <c r="DPM263"/>
      <c r="DPN263"/>
      <c r="DPO263"/>
      <c r="DPP263"/>
      <c r="DPQ263"/>
      <c r="DPR263"/>
      <c r="DPS263"/>
      <c r="DPT263"/>
      <c r="DPU263"/>
      <c r="DPV263"/>
      <c r="DPW263"/>
      <c r="DPX263"/>
      <c r="DPY263"/>
      <c r="DPZ263"/>
      <c r="DQA263"/>
      <c r="DQB263"/>
      <c r="DQC263"/>
      <c r="DQD263"/>
      <c r="DQE263"/>
      <c r="DQF263"/>
      <c r="DQG263"/>
      <c r="DQH263"/>
      <c r="DQI263"/>
      <c r="DQJ263"/>
      <c r="DQK263"/>
      <c r="DQL263"/>
      <c r="DQM263"/>
      <c r="DQN263"/>
      <c r="DQO263"/>
      <c r="DQP263"/>
      <c r="DQQ263"/>
      <c r="DQR263"/>
      <c r="DQS263"/>
      <c r="DQT263"/>
      <c r="DQU263"/>
      <c r="DQV263"/>
      <c r="DQW263"/>
      <c r="DQX263"/>
      <c r="DQY263"/>
      <c r="DQZ263"/>
      <c r="DRA263"/>
      <c r="DRB263"/>
      <c r="DRC263"/>
      <c r="DRD263"/>
      <c r="DRE263"/>
      <c r="DRF263"/>
      <c r="DRG263"/>
      <c r="DRH263"/>
      <c r="DRI263"/>
      <c r="DRJ263"/>
      <c r="DRK263"/>
      <c r="DRL263"/>
      <c r="DRM263"/>
      <c r="DRN263"/>
      <c r="DRO263"/>
      <c r="DRP263"/>
      <c r="DRQ263"/>
      <c r="DRR263"/>
      <c r="DRS263"/>
      <c r="DRT263"/>
      <c r="DRU263"/>
      <c r="DRV263"/>
      <c r="DRW263"/>
      <c r="DRX263"/>
      <c r="DRY263"/>
      <c r="DRZ263"/>
      <c r="DSA263"/>
      <c r="DSB263"/>
      <c r="DSC263"/>
      <c r="DSD263"/>
      <c r="DSE263"/>
      <c r="DSF263"/>
      <c r="DSG263"/>
      <c r="DSH263"/>
      <c r="DSI263"/>
      <c r="DSJ263"/>
      <c r="DSK263"/>
      <c r="DSL263"/>
      <c r="DSM263"/>
      <c r="DSN263"/>
      <c r="DSO263"/>
      <c r="DSP263"/>
      <c r="DSQ263"/>
      <c r="DSR263"/>
      <c r="DSS263"/>
      <c r="DST263"/>
      <c r="DSU263"/>
      <c r="DSV263"/>
      <c r="DSW263"/>
      <c r="DSX263"/>
      <c r="DSY263"/>
      <c r="DSZ263"/>
      <c r="DTA263"/>
      <c r="DTB263"/>
      <c r="DTC263"/>
      <c r="DTD263"/>
      <c r="DTE263"/>
      <c r="DTF263"/>
      <c r="DTG263"/>
      <c r="DTH263"/>
      <c r="DTI263"/>
      <c r="DTJ263"/>
      <c r="DTK263"/>
      <c r="DTL263"/>
      <c r="DTM263"/>
      <c r="DTN263"/>
      <c r="DTO263"/>
      <c r="DTP263"/>
      <c r="DTQ263"/>
      <c r="DTR263"/>
      <c r="DTS263"/>
      <c r="DTT263"/>
      <c r="DTU263"/>
      <c r="DTV263"/>
      <c r="DTW263"/>
      <c r="DTX263"/>
      <c r="DTY263"/>
      <c r="DTZ263"/>
      <c r="DUA263"/>
      <c r="DUB263"/>
      <c r="DUC263"/>
      <c r="DUD263"/>
      <c r="DUE263"/>
      <c r="DUF263"/>
      <c r="DUG263"/>
      <c r="DUH263"/>
      <c r="DUI263"/>
      <c r="DUJ263"/>
      <c r="DUK263"/>
      <c r="DUL263"/>
      <c r="DUM263"/>
      <c r="DUN263"/>
      <c r="DUO263"/>
      <c r="DUP263"/>
      <c r="DUQ263"/>
      <c r="DUR263"/>
      <c r="DUS263"/>
      <c r="DUT263"/>
      <c r="DUU263"/>
      <c r="DUV263"/>
      <c r="DUW263"/>
      <c r="DUX263"/>
      <c r="DUY263"/>
      <c r="DUZ263"/>
      <c r="DVA263"/>
      <c r="DVB263"/>
      <c r="DVC263"/>
      <c r="DVD263"/>
      <c r="DVE263"/>
      <c r="DVF263"/>
      <c r="DVG263"/>
      <c r="DVH263"/>
      <c r="DVI263"/>
      <c r="DVJ263"/>
      <c r="DVK263"/>
      <c r="DVL263"/>
      <c r="DVM263"/>
      <c r="DVN263"/>
      <c r="DVO263"/>
      <c r="DVP263"/>
      <c r="DVQ263"/>
      <c r="DVR263"/>
      <c r="DVS263"/>
      <c r="DVT263"/>
      <c r="DVU263"/>
      <c r="DVV263"/>
      <c r="DVW263"/>
      <c r="DVX263"/>
      <c r="DVY263"/>
      <c r="DVZ263"/>
      <c r="DWA263"/>
      <c r="DWB263"/>
      <c r="DWC263"/>
      <c r="DWD263"/>
      <c r="DWE263"/>
      <c r="DWF263"/>
      <c r="DWG263"/>
      <c r="DWH263"/>
      <c r="DWI263"/>
      <c r="DWJ263"/>
      <c r="DWK263"/>
      <c r="DWL263"/>
      <c r="DWM263"/>
      <c r="DWN263"/>
      <c r="DWO263"/>
      <c r="DWP263"/>
      <c r="DWQ263"/>
      <c r="DWR263"/>
      <c r="DWS263"/>
      <c r="DWT263"/>
      <c r="DWU263"/>
      <c r="DWV263"/>
      <c r="DWW263"/>
      <c r="DWX263"/>
      <c r="DWY263"/>
      <c r="DWZ263"/>
      <c r="DXA263"/>
      <c r="DXB263"/>
      <c r="DXC263"/>
      <c r="DXD263"/>
      <c r="DXE263"/>
      <c r="DXF263"/>
      <c r="DXG263"/>
      <c r="DXH263"/>
      <c r="DXI263"/>
      <c r="DXJ263"/>
      <c r="DXK263"/>
      <c r="DXL263"/>
      <c r="DXM263"/>
      <c r="DXN263"/>
      <c r="DXO263"/>
      <c r="DXP263"/>
      <c r="DXQ263"/>
      <c r="DXR263"/>
      <c r="DXS263"/>
      <c r="DXT263"/>
      <c r="DXU263"/>
      <c r="DXV263"/>
      <c r="DXW263"/>
      <c r="DXX263"/>
      <c r="DXY263"/>
      <c r="DXZ263"/>
      <c r="DYA263"/>
      <c r="DYB263"/>
      <c r="DYC263"/>
      <c r="DYD263"/>
      <c r="DYE263"/>
      <c r="DYF263"/>
      <c r="DYG263"/>
      <c r="DYH263"/>
      <c r="DYI263"/>
      <c r="DYJ263"/>
      <c r="DYK263"/>
      <c r="DYL263"/>
      <c r="DYM263"/>
      <c r="DYN263"/>
      <c r="DYO263"/>
      <c r="DYP263"/>
      <c r="DYQ263"/>
      <c r="DYR263"/>
      <c r="DYS263"/>
      <c r="DYT263"/>
      <c r="DYU263"/>
      <c r="DYV263"/>
      <c r="DYW263"/>
      <c r="DYX263"/>
      <c r="DYY263"/>
      <c r="DYZ263"/>
      <c r="DZA263"/>
      <c r="DZB263"/>
      <c r="DZC263"/>
      <c r="DZD263"/>
      <c r="DZE263"/>
      <c r="DZF263"/>
      <c r="DZG263"/>
      <c r="DZH263"/>
      <c r="DZI263"/>
      <c r="DZJ263"/>
      <c r="DZK263"/>
      <c r="DZL263"/>
      <c r="DZM263"/>
      <c r="DZN263"/>
      <c r="DZO263"/>
      <c r="DZP263"/>
      <c r="DZQ263"/>
      <c r="DZR263"/>
      <c r="DZS263"/>
      <c r="DZT263"/>
      <c r="DZU263"/>
      <c r="DZV263"/>
      <c r="DZW263"/>
      <c r="DZX263"/>
      <c r="DZY263"/>
      <c r="DZZ263"/>
      <c r="EAA263"/>
      <c r="EAB263"/>
      <c r="EAC263"/>
      <c r="EAD263"/>
      <c r="EAE263"/>
      <c r="EAF263"/>
      <c r="EAG263"/>
      <c r="EAH263"/>
      <c r="EAI263"/>
      <c r="EAJ263"/>
      <c r="EAK263"/>
      <c r="EAL263"/>
      <c r="EAM263"/>
      <c r="EAN263"/>
      <c r="EAO263"/>
      <c r="EAP263"/>
      <c r="EAQ263"/>
      <c r="EAR263"/>
      <c r="EAS263"/>
      <c r="EAT263"/>
      <c r="EAU263"/>
      <c r="EAV263"/>
      <c r="EAW263"/>
      <c r="EAX263"/>
      <c r="EAY263"/>
      <c r="EAZ263"/>
      <c r="EBA263"/>
      <c r="EBB263"/>
      <c r="EBC263"/>
      <c r="EBD263"/>
      <c r="EBE263"/>
      <c r="EBF263"/>
      <c r="EBG263"/>
      <c r="EBH263"/>
      <c r="EBI263"/>
      <c r="EBJ263"/>
      <c r="EBK263"/>
      <c r="EBL263"/>
      <c r="EBM263"/>
      <c r="EBN263"/>
      <c r="EBO263"/>
      <c r="EBP263"/>
      <c r="EBQ263"/>
      <c r="EBR263"/>
      <c r="EBS263"/>
      <c r="EBT263"/>
      <c r="EBU263"/>
      <c r="EBV263"/>
      <c r="EBW263"/>
      <c r="EBX263"/>
      <c r="EBY263"/>
      <c r="EBZ263"/>
      <c r="ECA263"/>
      <c r="ECB263"/>
      <c r="ECC263"/>
      <c r="ECD263"/>
      <c r="ECE263"/>
      <c r="ECF263"/>
      <c r="ECG263"/>
      <c r="ECH263"/>
      <c r="ECI263"/>
      <c r="ECJ263"/>
      <c r="ECK263"/>
      <c r="ECL263"/>
      <c r="ECM263"/>
      <c r="ECN263"/>
      <c r="ECO263"/>
      <c r="ECP263"/>
      <c r="ECQ263"/>
      <c r="ECR263"/>
      <c r="ECS263"/>
      <c r="ECT263"/>
      <c r="ECU263"/>
      <c r="ECV263"/>
      <c r="ECW263"/>
      <c r="ECX263"/>
      <c r="ECY263"/>
      <c r="ECZ263"/>
      <c r="EDA263"/>
      <c r="EDB263"/>
      <c r="EDC263"/>
      <c r="EDD263"/>
      <c r="EDE263"/>
      <c r="EDF263"/>
      <c r="EDG263"/>
      <c r="EDH263"/>
      <c r="EDI263"/>
      <c r="EDJ263"/>
      <c r="EDK263"/>
      <c r="EDL263"/>
      <c r="EDM263"/>
      <c r="EDN263"/>
      <c r="EDO263"/>
      <c r="EDP263"/>
      <c r="EDQ263"/>
      <c r="EDR263"/>
      <c r="EDS263"/>
      <c r="EDT263"/>
      <c r="EDU263"/>
      <c r="EDV263"/>
      <c r="EDW263"/>
      <c r="EDX263"/>
      <c r="EDY263"/>
      <c r="EDZ263"/>
      <c r="EEA263"/>
      <c r="EEB263"/>
      <c r="EEC263"/>
      <c r="EED263"/>
      <c r="EEE263"/>
      <c r="EEF263"/>
      <c r="EEG263"/>
      <c r="EEH263"/>
      <c r="EEI263"/>
      <c r="EEJ263"/>
      <c r="EEK263"/>
      <c r="EEL263"/>
      <c r="EEM263"/>
      <c r="EEN263"/>
      <c r="EEO263"/>
      <c r="EEP263"/>
      <c r="EEQ263"/>
      <c r="EER263"/>
      <c r="EES263"/>
      <c r="EET263"/>
      <c r="EEU263"/>
      <c r="EEV263"/>
      <c r="EEW263"/>
      <c r="EEX263"/>
      <c r="EEY263"/>
      <c r="EEZ263"/>
      <c r="EFA263"/>
      <c r="EFB263"/>
      <c r="EFC263"/>
      <c r="EFD263"/>
      <c r="EFE263"/>
      <c r="EFF263"/>
      <c r="EFG263"/>
      <c r="EFH263"/>
      <c r="EFI263"/>
      <c r="EFJ263"/>
      <c r="EFK263"/>
      <c r="EFL263"/>
      <c r="EFM263"/>
      <c r="EFN263"/>
      <c r="EFO263"/>
      <c r="EFP263"/>
      <c r="EFQ263"/>
      <c r="EFR263"/>
      <c r="EFS263"/>
      <c r="EFT263"/>
      <c r="EFU263"/>
      <c r="EFV263"/>
      <c r="EFW263"/>
      <c r="EFX263"/>
      <c r="EFY263"/>
      <c r="EFZ263"/>
      <c r="EGA263"/>
      <c r="EGB263"/>
      <c r="EGC263"/>
      <c r="EGD263"/>
      <c r="EGE263"/>
      <c r="EGF263"/>
      <c r="EGG263"/>
      <c r="EGH263"/>
      <c r="EGI263"/>
      <c r="EGJ263"/>
      <c r="EGK263"/>
      <c r="EGL263"/>
      <c r="EGM263"/>
      <c r="EGN263"/>
      <c r="EGO263"/>
      <c r="EGP263"/>
      <c r="EGQ263"/>
      <c r="EGR263"/>
      <c r="EGS263"/>
      <c r="EGT263"/>
      <c r="EGU263"/>
      <c r="EGV263"/>
      <c r="EGW263"/>
      <c r="EGX263"/>
      <c r="EGY263"/>
      <c r="EGZ263"/>
      <c r="EHA263"/>
      <c r="EHB263"/>
      <c r="EHC263"/>
      <c r="EHD263"/>
      <c r="EHE263"/>
      <c r="EHF263"/>
      <c r="EHG263"/>
      <c r="EHH263"/>
      <c r="EHI263"/>
      <c r="EHJ263"/>
      <c r="EHK263"/>
      <c r="EHL263"/>
      <c r="EHM263"/>
      <c r="EHN263"/>
      <c r="EHO263"/>
      <c r="EHP263"/>
      <c r="EHQ263"/>
      <c r="EHR263"/>
      <c r="EHS263"/>
      <c r="EHT263"/>
      <c r="EHU263"/>
      <c r="EHV263"/>
      <c r="EHW263"/>
      <c r="EHX263"/>
      <c r="EHY263"/>
      <c r="EHZ263"/>
      <c r="EIA263"/>
      <c r="EIB263"/>
      <c r="EIC263"/>
      <c r="EID263"/>
      <c r="EIE263"/>
      <c r="EIF263"/>
      <c r="EIG263"/>
      <c r="EIH263"/>
      <c r="EII263"/>
      <c r="EIJ263"/>
      <c r="EIK263"/>
      <c r="EIL263"/>
      <c r="EIM263"/>
      <c r="EIN263"/>
      <c r="EIO263"/>
      <c r="EIP263"/>
      <c r="EIQ263"/>
      <c r="EIR263"/>
      <c r="EIS263"/>
      <c r="EIT263"/>
      <c r="EIU263"/>
      <c r="EIV263"/>
      <c r="EIW263"/>
      <c r="EIX263"/>
      <c r="EIY263"/>
      <c r="EIZ263"/>
      <c r="EJA263"/>
      <c r="EJB263"/>
      <c r="EJC263"/>
      <c r="EJD263"/>
      <c r="EJE263"/>
      <c r="EJF263"/>
      <c r="EJG263"/>
      <c r="EJH263"/>
      <c r="EJI263"/>
      <c r="EJJ263"/>
      <c r="EJK263"/>
      <c r="EJL263"/>
      <c r="EJM263"/>
      <c r="EJN263"/>
      <c r="EJO263"/>
      <c r="EJP263"/>
      <c r="EJQ263"/>
      <c r="EJR263"/>
      <c r="EJS263"/>
      <c r="EJT263"/>
      <c r="EJU263"/>
      <c r="EJV263"/>
      <c r="EJW263"/>
      <c r="EJX263"/>
      <c r="EJY263"/>
      <c r="EJZ263"/>
      <c r="EKA263"/>
      <c r="EKB263"/>
      <c r="EKC263"/>
      <c r="EKD263"/>
      <c r="EKE263"/>
      <c r="EKF263"/>
      <c r="EKG263"/>
      <c r="EKH263"/>
      <c r="EKI263"/>
      <c r="EKJ263"/>
      <c r="EKK263"/>
      <c r="EKL263"/>
      <c r="EKM263"/>
      <c r="EKN263"/>
      <c r="EKO263"/>
      <c r="EKP263"/>
      <c r="EKQ263"/>
      <c r="EKR263"/>
      <c r="EKS263"/>
      <c r="EKT263"/>
      <c r="EKU263"/>
      <c r="EKV263"/>
      <c r="EKW263"/>
      <c r="EKX263"/>
      <c r="EKY263"/>
      <c r="EKZ263"/>
      <c r="ELA263"/>
      <c r="ELB263"/>
      <c r="ELC263"/>
      <c r="ELD263"/>
      <c r="ELE263"/>
      <c r="ELF263"/>
      <c r="ELG263"/>
      <c r="ELH263"/>
      <c r="ELI263"/>
      <c r="ELJ263"/>
      <c r="ELK263"/>
      <c r="ELL263"/>
      <c r="ELM263"/>
      <c r="ELN263"/>
      <c r="ELO263"/>
      <c r="ELP263"/>
      <c r="ELQ263"/>
      <c r="ELR263"/>
      <c r="ELS263"/>
      <c r="ELT263"/>
      <c r="ELU263"/>
      <c r="ELV263"/>
      <c r="ELW263"/>
      <c r="ELX263"/>
      <c r="ELY263"/>
      <c r="ELZ263"/>
      <c r="EMA263"/>
      <c r="EMB263"/>
      <c r="EMC263"/>
      <c r="EMD263"/>
      <c r="EME263"/>
      <c r="EMF263"/>
      <c r="EMG263"/>
      <c r="EMH263"/>
      <c r="EMI263"/>
      <c r="EMJ263"/>
      <c r="EMK263"/>
      <c r="EML263"/>
      <c r="EMM263"/>
      <c r="EMN263"/>
      <c r="EMO263"/>
      <c r="EMP263"/>
      <c r="EMQ263"/>
      <c r="EMR263"/>
      <c r="EMS263"/>
      <c r="EMT263"/>
      <c r="EMU263"/>
      <c r="EMV263"/>
      <c r="EMW263"/>
      <c r="EMX263"/>
      <c r="EMY263"/>
      <c r="EMZ263"/>
      <c r="ENA263"/>
      <c r="ENB263"/>
      <c r="ENC263"/>
      <c r="END263"/>
      <c r="ENE263"/>
      <c r="ENF263"/>
      <c r="ENG263"/>
      <c r="ENH263"/>
      <c r="ENI263"/>
      <c r="ENJ263"/>
      <c r="ENK263"/>
      <c r="ENL263"/>
      <c r="ENM263"/>
      <c r="ENN263"/>
      <c r="ENO263"/>
      <c r="ENP263"/>
      <c r="ENQ263"/>
      <c r="ENR263"/>
      <c r="ENS263"/>
      <c r="ENT263"/>
      <c r="ENU263"/>
      <c r="ENV263"/>
      <c r="ENW263"/>
      <c r="ENX263"/>
      <c r="ENY263"/>
      <c r="ENZ263"/>
      <c r="EOA263"/>
      <c r="EOB263"/>
      <c r="EOC263"/>
      <c r="EOD263"/>
      <c r="EOE263"/>
      <c r="EOF263"/>
      <c r="EOG263"/>
      <c r="EOH263"/>
      <c r="EOI263"/>
      <c r="EOJ263"/>
      <c r="EOK263"/>
      <c r="EOL263"/>
      <c r="EOM263"/>
      <c r="EON263"/>
      <c r="EOO263"/>
      <c r="EOP263"/>
      <c r="EOQ263"/>
      <c r="EOR263"/>
      <c r="EOS263"/>
      <c r="EOT263"/>
      <c r="EOU263"/>
      <c r="EOV263"/>
      <c r="EOW263"/>
      <c r="EOX263"/>
      <c r="EOY263"/>
      <c r="EOZ263"/>
      <c r="EPA263"/>
      <c r="EPB263"/>
      <c r="EPC263"/>
      <c r="EPD263"/>
      <c r="EPE263"/>
      <c r="EPF263"/>
      <c r="EPG263"/>
      <c r="EPH263"/>
      <c r="EPI263"/>
      <c r="EPJ263"/>
      <c r="EPK263"/>
      <c r="EPL263"/>
      <c r="EPM263"/>
      <c r="EPN263"/>
      <c r="EPO263"/>
      <c r="EPP263"/>
      <c r="EPQ263"/>
      <c r="EPR263"/>
      <c r="EPS263"/>
      <c r="EPT263"/>
      <c r="EPU263"/>
      <c r="EPV263"/>
      <c r="EPW263"/>
      <c r="EPX263"/>
      <c r="EPY263"/>
      <c r="EPZ263"/>
      <c r="EQA263"/>
      <c r="EQB263"/>
      <c r="EQC263"/>
      <c r="EQD263"/>
      <c r="EQE263"/>
      <c r="EQF263"/>
      <c r="EQG263"/>
      <c r="EQH263"/>
      <c r="EQI263"/>
      <c r="EQJ263"/>
      <c r="EQK263"/>
      <c r="EQL263"/>
      <c r="EQM263"/>
      <c r="EQN263"/>
      <c r="EQO263"/>
      <c r="EQP263"/>
      <c r="EQQ263"/>
      <c r="EQR263"/>
      <c r="EQS263"/>
      <c r="EQT263"/>
      <c r="EQU263"/>
      <c r="EQV263"/>
      <c r="EQW263"/>
      <c r="EQX263"/>
      <c r="EQY263"/>
      <c r="EQZ263"/>
      <c r="ERA263"/>
      <c r="ERB263"/>
      <c r="ERC263"/>
      <c r="ERD263"/>
      <c r="ERE263"/>
      <c r="ERF263"/>
      <c r="ERG263"/>
      <c r="ERH263"/>
      <c r="ERI263"/>
      <c r="ERJ263"/>
      <c r="ERK263"/>
      <c r="ERL263"/>
      <c r="ERM263"/>
      <c r="ERN263"/>
      <c r="ERO263"/>
      <c r="ERP263"/>
      <c r="ERQ263"/>
      <c r="ERR263"/>
      <c r="ERS263"/>
      <c r="ERT263"/>
      <c r="ERU263"/>
      <c r="ERV263"/>
      <c r="ERW263"/>
      <c r="ERX263"/>
      <c r="ERY263"/>
      <c r="ERZ263"/>
      <c r="ESA263"/>
      <c r="ESB263"/>
      <c r="ESC263"/>
      <c r="ESD263"/>
      <c r="ESE263"/>
      <c r="ESF263"/>
      <c r="ESG263"/>
      <c r="ESH263"/>
      <c r="ESI263"/>
      <c r="ESJ263"/>
      <c r="ESK263"/>
      <c r="ESL263"/>
      <c r="ESM263"/>
      <c r="ESN263"/>
      <c r="ESO263"/>
      <c r="ESP263"/>
      <c r="ESQ263"/>
      <c r="ESR263"/>
      <c r="ESS263"/>
      <c r="EST263"/>
      <c r="ESU263"/>
      <c r="ESV263"/>
      <c r="ESW263"/>
      <c r="ESX263"/>
      <c r="ESY263"/>
      <c r="ESZ263"/>
      <c r="ETA263"/>
      <c r="ETB263"/>
      <c r="ETC263"/>
      <c r="ETD263"/>
      <c r="ETE263"/>
      <c r="ETF263"/>
      <c r="ETG263"/>
      <c r="ETH263"/>
      <c r="ETI263"/>
      <c r="ETJ263"/>
      <c r="ETK263"/>
      <c r="ETL263"/>
      <c r="ETM263"/>
      <c r="ETN263"/>
      <c r="ETO263"/>
      <c r="ETP263"/>
      <c r="ETQ263"/>
      <c r="ETR263"/>
      <c r="ETS263"/>
      <c r="ETT263"/>
      <c r="ETU263"/>
      <c r="ETV263"/>
      <c r="ETW263"/>
      <c r="ETX263"/>
      <c r="ETY263"/>
      <c r="ETZ263"/>
      <c r="EUA263"/>
      <c r="EUB263"/>
      <c r="EUC263"/>
      <c r="EUD263"/>
      <c r="EUE263"/>
      <c r="EUF263"/>
      <c r="EUG263"/>
      <c r="EUH263"/>
      <c r="EUI263"/>
      <c r="EUJ263"/>
      <c r="EUK263"/>
      <c r="EUL263"/>
      <c r="EUM263"/>
      <c r="EUN263"/>
      <c r="EUO263"/>
      <c r="EUP263"/>
      <c r="EUQ263"/>
      <c r="EUR263"/>
      <c r="EUS263"/>
      <c r="EUT263"/>
      <c r="EUU263"/>
      <c r="EUV263"/>
      <c r="EUW263"/>
      <c r="EUX263"/>
      <c r="EUY263"/>
      <c r="EUZ263"/>
      <c r="EVA263"/>
      <c r="EVB263"/>
      <c r="EVC263"/>
      <c r="EVD263"/>
      <c r="EVE263"/>
      <c r="EVF263"/>
      <c r="EVG263"/>
      <c r="EVH263"/>
      <c r="EVI263"/>
      <c r="EVJ263"/>
      <c r="EVK263"/>
      <c r="EVL263"/>
      <c r="EVM263"/>
      <c r="EVN263"/>
      <c r="EVO263"/>
      <c r="EVP263"/>
      <c r="EVQ263"/>
      <c r="EVR263"/>
      <c r="EVS263"/>
      <c r="EVT263"/>
      <c r="EVU263"/>
      <c r="EVV263"/>
      <c r="EVW263"/>
      <c r="EVX263"/>
      <c r="EVY263"/>
      <c r="EVZ263"/>
      <c r="EWA263"/>
      <c r="EWB263"/>
      <c r="EWC263"/>
      <c r="EWD263"/>
      <c r="EWE263"/>
      <c r="EWF263"/>
      <c r="EWG263"/>
      <c r="EWH263"/>
      <c r="EWI263"/>
      <c r="EWJ263"/>
      <c r="EWK263"/>
      <c r="EWL263"/>
      <c r="EWM263"/>
      <c r="EWN263"/>
      <c r="EWO263"/>
      <c r="EWP263"/>
      <c r="EWQ263"/>
      <c r="EWR263"/>
      <c r="EWS263"/>
      <c r="EWT263"/>
      <c r="EWU263"/>
      <c r="EWV263"/>
      <c r="EWW263"/>
      <c r="EWX263"/>
      <c r="EWY263"/>
      <c r="EWZ263"/>
      <c r="EXA263"/>
      <c r="EXB263"/>
      <c r="EXC263"/>
      <c r="EXD263"/>
      <c r="EXE263"/>
      <c r="EXF263"/>
      <c r="EXG263"/>
      <c r="EXH263"/>
      <c r="EXI263"/>
      <c r="EXJ263"/>
      <c r="EXK263"/>
      <c r="EXL263"/>
      <c r="EXM263"/>
      <c r="EXN263"/>
      <c r="EXO263"/>
      <c r="EXP263"/>
      <c r="EXQ263"/>
      <c r="EXR263"/>
      <c r="EXS263"/>
      <c r="EXT263"/>
      <c r="EXU263"/>
      <c r="EXV263"/>
      <c r="EXW263"/>
      <c r="EXX263"/>
      <c r="EXY263"/>
      <c r="EXZ263"/>
      <c r="EYA263"/>
      <c r="EYB263"/>
      <c r="EYC263"/>
      <c r="EYD263"/>
      <c r="EYE263"/>
      <c r="EYF263"/>
      <c r="EYG263"/>
      <c r="EYH263"/>
      <c r="EYI263"/>
      <c r="EYJ263"/>
      <c r="EYK263"/>
      <c r="EYL263"/>
      <c r="EYM263"/>
      <c r="EYN263"/>
      <c r="EYO263"/>
      <c r="EYP263"/>
      <c r="EYQ263"/>
      <c r="EYR263"/>
      <c r="EYS263"/>
      <c r="EYT263"/>
      <c r="EYU263"/>
      <c r="EYV263"/>
      <c r="EYW263"/>
      <c r="EYX263"/>
      <c r="EYY263"/>
      <c r="EYZ263"/>
      <c r="EZA263"/>
      <c r="EZB263"/>
      <c r="EZC263"/>
      <c r="EZD263"/>
      <c r="EZE263"/>
      <c r="EZF263"/>
      <c r="EZG263"/>
      <c r="EZH263"/>
      <c r="EZI263"/>
      <c r="EZJ263"/>
      <c r="EZK263"/>
      <c r="EZL263"/>
      <c r="EZM263"/>
      <c r="EZN263"/>
      <c r="EZO263"/>
      <c r="EZP263"/>
      <c r="EZQ263"/>
      <c r="EZR263"/>
      <c r="EZS263"/>
      <c r="EZT263"/>
      <c r="EZU263"/>
      <c r="EZV263"/>
      <c r="EZW263"/>
      <c r="EZX263"/>
      <c r="EZY263"/>
      <c r="EZZ263"/>
      <c r="FAA263"/>
      <c r="FAB263"/>
      <c r="FAC263"/>
      <c r="FAD263"/>
      <c r="FAE263"/>
      <c r="FAF263"/>
      <c r="FAG263"/>
      <c r="FAH263"/>
      <c r="FAI263"/>
      <c r="FAJ263"/>
      <c r="FAK263"/>
      <c r="FAL263"/>
      <c r="FAM263"/>
      <c r="FAN263"/>
      <c r="FAO263"/>
      <c r="FAP263"/>
      <c r="FAQ263"/>
      <c r="FAR263"/>
      <c r="FAS263"/>
      <c r="FAT263"/>
      <c r="FAU263"/>
      <c r="FAV263"/>
      <c r="FAW263"/>
      <c r="FAX263"/>
      <c r="FAY263"/>
      <c r="FAZ263"/>
      <c r="FBA263"/>
      <c r="FBB263"/>
      <c r="FBC263"/>
      <c r="FBD263"/>
      <c r="FBE263"/>
      <c r="FBF263"/>
      <c r="FBG263"/>
      <c r="FBH263"/>
      <c r="FBI263"/>
      <c r="FBJ263"/>
      <c r="FBK263"/>
      <c r="FBL263"/>
      <c r="FBM263"/>
      <c r="FBN263"/>
      <c r="FBO263"/>
      <c r="FBP263"/>
      <c r="FBQ263"/>
      <c r="FBR263"/>
      <c r="FBS263"/>
      <c r="FBT263"/>
      <c r="FBU263"/>
      <c r="FBV263"/>
      <c r="FBW263"/>
      <c r="FBX263"/>
      <c r="FBY263"/>
      <c r="FBZ263"/>
      <c r="FCA263"/>
      <c r="FCB263"/>
      <c r="FCC263"/>
      <c r="FCD263"/>
      <c r="FCE263"/>
      <c r="FCF263"/>
      <c r="FCG263"/>
      <c r="FCH263"/>
      <c r="FCI263"/>
      <c r="FCJ263"/>
      <c r="FCK263"/>
      <c r="FCL263"/>
      <c r="FCM263"/>
      <c r="FCN263"/>
      <c r="FCO263"/>
      <c r="FCP263"/>
      <c r="FCQ263"/>
      <c r="FCR263"/>
      <c r="FCS263"/>
      <c r="FCT263"/>
      <c r="FCU263"/>
      <c r="FCV263"/>
      <c r="FCW263"/>
      <c r="FCX263"/>
      <c r="FCY263"/>
      <c r="FCZ263"/>
      <c r="FDA263"/>
      <c r="FDB263"/>
      <c r="FDC263"/>
      <c r="FDD263"/>
      <c r="FDE263"/>
      <c r="FDF263"/>
      <c r="FDG263"/>
      <c r="FDH263"/>
      <c r="FDI263"/>
      <c r="FDJ263"/>
      <c r="FDK263"/>
      <c r="FDL263"/>
      <c r="FDM263"/>
      <c r="FDN263"/>
      <c r="FDO263"/>
      <c r="FDP263"/>
      <c r="FDQ263"/>
      <c r="FDR263"/>
      <c r="FDS263"/>
      <c r="FDT263"/>
      <c r="FDU263"/>
      <c r="FDV263"/>
      <c r="FDW263"/>
      <c r="FDX263"/>
      <c r="FDY263"/>
      <c r="FDZ263"/>
      <c r="FEA263"/>
      <c r="FEB263"/>
      <c r="FEC263"/>
      <c r="FED263"/>
      <c r="FEE263"/>
      <c r="FEF263"/>
      <c r="FEG263"/>
      <c r="FEH263"/>
      <c r="FEI263"/>
      <c r="FEJ263"/>
      <c r="FEK263"/>
      <c r="FEL263"/>
      <c r="FEM263"/>
      <c r="FEN263"/>
      <c r="FEO263"/>
      <c r="FEP263"/>
      <c r="FEQ263"/>
      <c r="FER263"/>
      <c r="FES263"/>
      <c r="FET263"/>
      <c r="FEU263"/>
      <c r="FEV263"/>
      <c r="FEW263"/>
      <c r="FEX263"/>
      <c r="FEY263"/>
      <c r="FEZ263"/>
      <c r="FFA263"/>
      <c r="FFB263"/>
      <c r="FFC263"/>
      <c r="FFD263"/>
      <c r="FFE263"/>
      <c r="FFF263"/>
      <c r="FFG263"/>
      <c r="FFH263"/>
      <c r="FFI263"/>
      <c r="FFJ263"/>
      <c r="FFK263"/>
      <c r="FFL263"/>
      <c r="FFM263"/>
      <c r="FFN263"/>
      <c r="FFO263"/>
      <c r="FFP263"/>
      <c r="FFQ263"/>
      <c r="FFR263"/>
      <c r="FFS263"/>
      <c r="FFT263"/>
      <c r="FFU263"/>
      <c r="FFV263"/>
      <c r="FFW263"/>
      <c r="FFX263"/>
      <c r="FFY263"/>
      <c r="FFZ263"/>
      <c r="FGA263"/>
      <c r="FGB263"/>
      <c r="FGC263"/>
      <c r="FGD263"/>
      <c r="FGE263"/>
      <c r="FGF263"/>
      <c r="FGG263"/>
      <c r="FGH263"/>
      <c r="FGI263"/>
      <c r="FGJ263"/>
      <c r="FGK263"/>
      <c r="FGL263"/>
      <c r="FGM263"/>
      <c r="FGN263"/>
      <c r="FGO263"/>
      <c r="FGP263"/>
      <c r="FGQ263"/>
      <c r="FGR263"/>
      <c r="FGS263"/>
      <c r="FGT263"/>
      <c r="FGU263"/>
      <c r="FGV263"/>
      <c r="FGW263"/>
      <c r="FGX263"/>
      <c r="FGY263"/>
      <c r="FGZ263"/>
      <c r="FHA263"/>
      <c r="FHB263"/>
      <c r="FHC263"/>
      <c r="FHD263"/>
      <c r="FHE263"/>
      <c r="FHF263"/>
      <c r="FHG263"/>
      <c r="FHH263"/>
      <c r="FHI263"/>
      <c r="FHJ263"/>
      <c r="FHK263"/>
      <c r="FHL263"/>
      <c r="FHM263"/>
      <c r="FHN263"/>
      <c r="FHO263"/>
      <c r="FHP263"/>
      <c r="FHQ263"/>
      <c r="FHR263"/>
      <c r="FHS263"/>
      <c r="FHT263"/>
      <c r="FHU263"/>
      <c r="FHV263"/>
      <c r="FHW263"/>
      <c r="FHX263"/>
      <c r="FHY263"/>
      <c r="FHZ263"/>
      <c r="FIA263"/>
      <c r="FIB263"/>
      <c r="FIC263"/>
      <c r="FID263"/>
      <c r="FIE263"/>
      <c r="FIF263"/>
      <c r="FIG263"/>
      <c r="FIH263"/>
      <c r="FII263"/>
      <c r="FIJ263"/>
      <c r="FIK263"/>
      <c r="FIL263"/>
      <c r="FIM263"/>
      <c r="FIN263"/>
      <c r="FIO263"/>
      <c r="FIP263"/>
      <c r="FIQ263"/>
      <c r="FIR263"/>
      <c r="FIS263"/>
      <c r="FIT263"/>
      <c r="FIU263"/>
      <c r="FIV263"/>
      <c r="FIW263"/>
      <c r="FIX263"/>
      <c r="FIY263"/>
      <c r="FIZ263"/>
      <c r="FJA263"/>
      <c r="FJB263"/>
      <c r="FJC263"/>
      <c r="FJD263"/>
      <c r="FJE263"/>
      <c r="FJF263"/>
      <c r="FJG263"/>
      <c r="FJH263"/>
      <c r="FJI263"/>
      <c r="FJJ263"/>
      <c r="FJK263"/>
      <c r="FJL263"/>
      <c r="FJM263"/>
      <c r="FJN263"/>
      <c r="FJO263"/>
      <c r="FJP263"/>
      <c r="FJQ263"/>
      <c r="FJR263"/>
      <c r="FJS263"/>
      <c r="FJT263"/>
      <c r="FJU263"/>
      <c r="FJV263"/>
      <c r="FJW263"/>
      <c r="FJX263"/>
      <c r="FJY263"/>
      <c r="FJZ263"/>
      <c r="FKA263"/>
      <c r="FKB263"/>
      <c r="FKC263"/>
      <c r="FKD263"/>
      <c r="FKE263"/>
      <c r="FKF263"/>
      <c r="FKG263"/>
      <c r="FKH263"/>
      <c r="FKI263"/>
      <c r="FKJ263"/>
      <c r="FKK263"/>
      <c r="FKL263"/>
      <c r="FKM263"/>
      <c r="FKN263"/>
      <c r="FKO263"/>
      <c r="FKP263"/>
      <c r="FKQ263"/>
      <c r="FKR263"/>
      <c r="FKS263"/>
      <c r="FKT263"/>
      <c r="FKU263"/>
      <c r="FKV263"/>
      <c r="FKW263"/>
      <c r="FKX263"/>
      <c r="FKY263"/>
      <c r="FKZ263"/>
      <c r="FLA263"/>
      <c r="FLB263"/>
      <c r="FLC263"/>
      <c r="FLD263"/>
      <c r="FLE263"/>
      <c r="FLF263"/>
      <c r="FLG263"/>
      <c r="FLH263"/>
      <c r="FLI263"/>
      <c r="FLJ263"/>
      <c r="FLK263"/>
      <c r="FLL263"/>
      <c r="FLM263"/>
      <c r="FLN263"/>
      <c r="FLO263"/>
      <c r="FLP263"/>
      <c r="FLQ263"/>
      <c r="FLR263"/>
      <c r="FLS263"/>
      <c r="FLT263"/>
      <c r="FLU263"/>
      <c r="FLV263"/>
      <c r="FLW263"/>
      <c r="FLX263"/>
      <c r="FLY263"/>
      <c r="FLZ263"/>
      <c r="FMA263"/>
      <c r="FMB263"/>
      <c r="FMC263"/>
      <c r="FMD263"/>
      <c r="FME263"/>
      <c r="FMF263"/>
      <c r="FMG263"/>
      <c r="FMH263"/>
      <c r="FMI263"/>
      <c r="FMJ263"/>
      <c r="FMK263"/>
      <c r="FML263"/>
      <c r="FMM263"/>
      <c r="FMN263"/>
      <c r="FMO263"/>
      <c r="FMP263"/>
      <c r="FMQ263"/>
      <c r="FMR263"/>
      <c r="FMS263"/>
      <c r="FMT263"/>
      <c r="FMU263"/>
      <c r="FMV263"/>
      <c r="FMW263"/>
      <c r="FMX263"/>
      <c r="FMY263"/>
      <c r="FMZ263"/>
      <c r="FNA263"/>
      <c r="FNB263"/>
      <c r="FNC263"/>
      <c r="FND263"/>
      <c r="FNE263"/>
      <c r="FNF263"/>
      <c r="FNG263"/>
      <c r="FNH263"/>
      <c r="FNI263"/>
      <c r="FNJ263"/>
      <c r="FNK263"/>
      <c r="FNL263"/>
      <c r="FNM263"/>
      <c r="FNN263"/>
      <c r="FNO263"/>
      <c r="FNP263"/>
      <c r="FNQ263"/>
      <c r="FNR263"/>
      <c r="FNS263"/>
      <c r="FNT263"/>
      <c r="FNU263"/>
      <c r="FNV263"/>
      <c r="FNW263"/>
      <c r="FNX263"/>
      <c r="FNY263"/>
      <c r="FNZ263"/>
      <c r="FOA263"/>
      <c r="FOB263"/>
      <c r="FOC263"/>
      <c r="FOD263"/>
      <c r="FOE263"/>
      <c r="FOF263"/>
      <c r="FOG263"/>
      <c r="FOH263"/>
      <c r="FOI263"/>
      <c r="FOJ263"/>
      <c r="FOK263"/>
      <c r="FOL263"/>
      <c r="FOM263"/>
      <c r="FON263"/>
      <c r="FOO263"/>
      <c r="FOP263"/>
      <c r="FOQ263"/>
      <c r="FOR263"/>
      <c r="FOS263"/>
      <c r="FOT263"/>
      <c r="FOU263"/>
      <c r="FOV263"/>
      <c r="FOW263"/>
      <c r="FOX263"/>
      <c r="FOY263"/>
      <c r="FOZ263"/>
      <c r="FPA263"/>
      <c r="FPB263"/>
      <c r="FPC263"/>
      <c r="FPD263"/>
      <c r="FPE263"/>
      <c r="FPF263"/>
      <c r="FPG263"/>
      <c r="FPH263"/>
      <c r="FPI263"/>
      <c r="FPJ263"/>
      <c r="FPK263"/>
      <c r="FPL263"/>
      <c r="FPM263"/>
      <c r="FPN263"/>
      <c r="FPO263"/>
      <c r="FPP263"/>
      <c r="FPQ263"/>
      <c r="FPR263"/>
      <c r="FPS263"/>
      <c r="FPT263"/>
      <c r="FPU263"/>
      <c r="FPV263"/>
      <c r="FPW263"/>
      <c r="FPX263"/>
      <c r="FPY263"/>
      <c r="FPZ263"/>
      <c r="FQA263"/>
      <c r="FQB263"/>
      <c r="FQC263"/>
      <c r="FQD263"/>
      <c r="FQE263"/>
      <c r="FQF263"/>
      <c r="FQG263"/>
      <c r="FQH263"/>
      <c r="FQI263"/>
      <c r="FQJ263"/>
      <c r="FQK263"/>
      <c r="FQL263"/>
      <c r="FQM263"/>
      <c r="FQN263"/>
      <c r="FQO263"/>
      <c r="FQP263"/>
      <c r="FQQ263"/>
      <c r="FQR263"/>
      <c r="FQS263"/>
      <c r="FQT263"/>
      <c r="FQU263"/>
      <c r="FQV263"/>
      <c r="FQW263"/>
      <c r="FQX263"/>
      <c r="FQY263"/>
      <c r="FQZ263"/>
      <c r="FRA263"/>
      <c r="FRB263"/>
      <c r="FRC263"/>
      <c r="FRD263"/>
      <c r="FRE263"/>
      <c r="FRF263"/>
      <c r="FRG263"/>
      <c r="FRH263"/>
      <c r="FRI263"/>
      <c r="FRJ263"/>
      <c r="FRK263"/>
      <c r="FRL263"/>
      <c r="FRM263"/>
      <c r="FRN263"/>
      <c r="FRO263"/>
      <c r="FRP263"/>
      <c r="FRQ263"/>
      <c r="FRR263"/>
      <c r="FRS263"/>
      <c r="FRT263"/>
      <c r="FRU263"/>
      <c r="FRV263"/>
      <c r="FRW263"/>
      <c r="FRX263"/>
      <c r="FRY263"/>
      <c r="FRZ263"/>
      <c r="FSA263"/>
      <c r="FSB263"/>
      <c r="FSC263"/>
      <c r="FSD263"/>
      <c r="FSE263"/>
      <c r="FSF263"/>
      <c r="FSG263"/>
      <c r="FSH263"/>
      <c r="FSI263"/>
      <c r="FSJ263"/>
      <c r="FSK263"/>
      <c r="FSL263"/>
      <c r="FSM263"/>
      <c r="FSN263"/>
      <c r="FSO263"/>
      <c r="FSP263"/>
      <c r="FSQ263"/>
      <c r="FSR263"/>
      <c r="FSS263"/>
      <c r="FST263"/>
      <c r="FSU263"/>
      <c r="FSV263"/>
      <c r="FSW263"/>
      <c r="FSX263"/>
      <c r="FSY263"/>
      <c r="FSZ263"/>
      <c r="FTA263"/>
      <c r="FTB263"/>
      <c r="FTC263"/>
      <c r="FTD263"/>
      <c r="FTE263"/>
      <c r="FTF263"/>
      <c r="FTG263"/>
      <c r="FTH263"/>
      <c r="FTI263"/>
      <c r="FTJ263"/>
      <c r="FTK263"/>
      <c r="FTL263"/>
      <c r="FTM263"/>
      <c r="FTN263"/>
      <c r="FTO263"/>
      <c r="FTP263"/>
      <c r="FTQ263"/>
      <c r="FTR263"/>
      <c r="FTS263"/>
      <c r="FTT263"/>
      <c r="FTU263"/>
      <c r="FTV263"/>
      <c r="FTW263"/>
      <c r="FTX263"/>
      <c r="FTY263"/>
      <c r="FTZ263"/>
      <c r="FUA263"/>
      <c r="FUB263"/>
      <c r="FUC263"/>
      <c r="FUD263"/>
      <c r="FUE263"/>
      <c r="FUF263"/>
      <c r="FUG263"/>
      <c r="FUH263"/>
      <c r="FUI263"/>
      <c r="FUJ263"/>
      <c r="FUK263"/>
      <c r="FUL263"/>
      <c r="FUM263"/>
      <c r="FUN263"/>
      <c r="FUO263"/>
      <c r="FUP263"/>
      <c r="FUQ263"/>
      <c r="FUR263"/>
      <c r="FUS263"/>
      <c r="FUT263"/>
      <c r="FUU263"/>
      <c r="FUV263"/>
      <c r="FUW263"/>
      <c r="FUX263"/>
      <c r="FUY263"/>
      <c r="FUZ263"/>
      <c r="FVA263"/>
      <c r="FVB263"/>
      <c r="FVC263"/>
      <c r="FVD263"/>
      <c r="FVE263"/>
      <c r="FVF263"/>
      <c r="FVG263"/>
      <c r="FVH263"/>
      <c r="FVI263"/>
      <c r="FVJ263"/>
      <c r="FVK263"/>
      <c r="FVL263"/>
      <c r="FVM263"/>
      <c r="FVN263"/>
      <c r="FVO263"/>
      <c r="FVP263"/>
      <c r="FVQ263"/>
      <c r="FVR263"/>
      <c r="FVS263"/>
      <c r="FVT263"/>
      <c r="FVU263"/>
      <c r="FVV263"/>
      <c r="FVW263"/>
      <c r="FVX263"/>
      <c r="FVY263"/>
      <c r="FVZ263"/>
      <c r="FWA263"/>
      <c r="FWB263"/>
      <c r="FWC263"/>
      <c r="FWD263"/>
      <c r="FWE263"/>
      <c r="FWF263"/>
      <c r="FWG263"/>
      <c r="FWH263"/>
      <c r="FWI263"/>
      <c r="FWJ263"/>
      <c r="FWK263"/>
      <c r="FWL263"/>
      <c r="FWM263"/>
      <c r="FWN263"/>
      <c r="FWO263"/>
      <c r="FWP263"/>
      <c r="FWQ263"/>
      <c r="FWR263"/>
      <c r="FWS263"/>
      <c r="FWT263"/>
      <c r="FWU263"/>
      <c r="FWV263"/>
      <c r="FWW263"/>
      <c r="FWX263"/>
      <c r="FWY263"/>
      <c r="FWZ263"/>
      <c r="FXA263"/>
      <c r="FXB263"/>
      <c r="FXC263"/>
      <c r="FXD263"/>
      <c r="FXE263"/>
      <c r="FXF263"/>
      <c r="FXG263"/>
      <c r="FXH263"/>
      <c r="FXI263"/>
      <c r="FXJ263"/>
      <c r="FXK263"/>
      <c r="FXL263"/>
      <c r="FXM263"/>
      <c r="FXN263"/>
      <c r="FXO263"/>
      <c r="FXP263"/>
      <c r="FXQ263"/>
      <c r="FXR263"/>
      <c r="FXS263"/>
      <c r="FXT263"/>
      <c r="FXU263"/>
      <c r="FXV263"/>
      <c r="FXW263"/>
      <c r="FXX263"/>
      <c r="FXY263"/>
      <c r="FXZ263"/>
      <c r="FYA263"/>
      <c r="FYB263"/>
      <c r="FYC263"/>
      <c r="FYD263"/>
      <c r="FYE263"/>
      <c r="FYF263"/>
      <c r="FYG263"/>
      <c r="FYH263"/>
      <c r="FYI263"/>
      <c r="FYJ263"/>
      <c r="FYK263"/>
      <c r="FYL263"/>
      <c r="FYM263"/>
      <c r="FYN263"/>
      <c r="FYO263"/>
      <c r="FYP263"/>
      <c r="FYQ263"/>
      <c r="FYR263"/>
      <c r="FYS263"/>
      <c r="FYT263"/>
      <c r="FYU263"/>
      <c r="FYV263"/>
      <c r="FYW263"/>
      <c r="FYX263"/>
      <c r="FYY263"/>
      <c r="FYZ263"/>
      <c r="FZA263"/>
      <c r="FZB263"/>
      <c r="FZC263"/>
      <c r="FZD263"/>
      <c r="FZE263"/>
      <c r="FZF263"/>
      <c r="FZG263"/>
      <c r="FZH263"/>
      <c r="FZI263"/>
      <c r="FZJ263"/>
      <c r="FZK263"/>
      <c r="FZL263"/>
      <c r="FZM263"/>
      <c r="FZN263"/>
      <c r="FZO263"/>
      <c r="FZP263"/>
      <c r="FZQ263"/>
      <c r="FZR263"/>
      <c r="FZS263"/>
      <c r="FZT263"/>
      <c r="FZU263"/>
      <c r="FZV263"/>
      <c r="FZW263"/>
      <c r="FZX263"/>
      <c r="FZY263"/>
      <c r="FZZ263"/>
      <c r="GAA263"/>
      <c r="GAB263"/>
      <c r="GAC263"/>
      <c r="GAD263"/>
      <c r="GAE263"/>
      <c r="GAF263"/>
      <c r="GAG263"/>
      <c r="GAH263"/>
      <c r="GAI263"/>
      <c r="GAJ263"/>
      <c r="GAK263"/>
      <c r="GAL263"/>
      <c r="GAM263"/>
      <c r="GAN263"/>
      <c r="GAO263"/>
      <c r="GAP263"/>
      <c r="GAQ263"/>
      <c r="GAR263"/>
      <c r="GAS263"/>
      <c r="GAT263"/>
      <c r="GAU263"/>
      <c r="GAV263"/>
      <c r="GAW263"/>
      <c r="GAX263"/>
      <c r="GAY263"/>
      <c r="GAZ263"/>
      <c r="GBA263"/>
      <c r="GBB263"/>
      <c r="GBC263"/>
      <c r="GBD263"/>
      <c r="GBE263"/>
      <c r="GBF263"/>
      <c r="GBG263"/>
      <c r="GBH263"/>
      <c r="GBI263"/>
      <c r="GBJ263"/>
      <c r="GBK263"/>
      <c r="GBL263"/>
      <c r="GBM263"/>
      <c r="GBN263"/>
      <c r="GBO263"/>
      <c r="GBP263"/>
      <c r="GBQ263"/>
      <c r="GBR263"/>
      <c r="GBS263"/>
      <c r="GBT263"/>
      <c r="GBU263"/>
      <c r="GBV263"/>
      <c r="GBW263"/>
      <c r="GBX263"/>
      <c r="GBY263"/>
      <c r="GBZ263"/>
      <c r="GCA263"/>
      <c r="GCB263"/>
      <c r="GCC263"/>
      <c r="GCD263"/>
      <c r="GCE263"/>
      <c r="GCF263"/>
      <c r="GCG263"/>
      <c r="GCH263"/>
      <c r="GCI263"/>
      <c r="GCJ263"/>
      <c r="GCK263"/>
      <c r="GCL263"/>
      <c r="GCM263"/>
      <c r="GCN263"/>
      <c r="GCO263"/>
      <c r="GCP263"/>
      <c r="GCQ263"/>
      <c r="GCR263"/>
      <c r="GCS263"/>
      <c r="GCT263"/>
      <c r="GCU263"/>
      <c r="GCV263"/>
      <c r="GCW263"/>
      <c r="GCX263"/>
      <c r="GCY263"/>
      <c r="GCZ263"/>
      <c r="GDA263"/>
      <c r="GDB263"/>
      <c r="GDC263"/>
      <c r="GDD263"/>
      <c r="GDE263"/>
      <c r="GDF263"/>
      <c r="GDG263"/>
      <c r="GDH263"/>
      <c r="GDI263"/>
      <c r="GDJ263"/>
      <c r="GDK263"/>
      <c r="GDL263"/>
      <c r="GDM263"/>
      <c r="GDN263"/>
      <c r="GDO263"/>
      <c r="GDP263"/>
      <c r="GDQ263"/>
      <c r="GDR263"/>
      <c r="GDS263"/>
      <c r="GDT263"/>
      <c r="GDU263"/>
      <c r="GDV263"/>
      <c r="GDW263"/>
      <c r="GDX263"/>
      <c r="GDY263"/>
      <c r="GDZ263"/>
      <c r="GEA263"/>
      <c r="GEB263"/>
      <c r="GEC263"/>
      <c r="GED263"/>
      <c r="GEE263"/>
      <c r="GEF263"/>
      <c r="GEG263"/>
      <c r="GEH263"/>
      <c r="GEI263"/>
      <c r="GEJ263"/>
      <c r="GEK263"/>
      <c r="GEL263"/>
      <c r="GEM263"/>
      <c r="GEN263"/>
      <c r="GEO263"/>
      <c r="GEP263"/>
      <c r="GEQ263"/>
      <c r="GER263"/>
      <c r="GES263"/>
      <c r="GET263"/>
      <c r="GEU263"/>
      <c r="GEV263"/>
      <c r="GEW263"/>
      <c r="GEX263"/>
      <c r="GEY263"/>
      <c r="GEZ263"/>
      <c r="GFA263"/>
      <c r="GFB263"/>
      <c r="GFC263"/>
      <c r="GFD263"/>
      <c r="GFE263"/>
      <c r="GFF263"/>
      <c r="GFG263"/>
      <c r="GFH263"/>
      <c r="GFI263"/>
      <c r="GFJ263"/>
      <c r="GFK263"/>
      <c r="GFL263"/>
      <c r="GFM263"/>
      <c r="GFN263"/>
      <c r="GFO263"/>
      <c r="GFP263"/>
      <c r="GFQ263"/>
      <c r="GFR263"/>
      <c r="GFS263"/>
      <c r="GFT263"/>
      <c r="GFU263"/>
      <c r="GFV263"/>
      <c r="GFW263"/>
      <c r="GFX263"/>
      <c r="GFY263"/>
      <c r="GFZ263"/>
      <c r="GGA263"/>
      <c r="GGB263"/>
      <c r="GGC263"/>
      <c r="GGD263"/>
      <c r="GGE263"/>
      <c r="GGF263"/>
      <c r="GGG263"/>
      <c r="GGH263"/>
      <c r="GGI263"/>
      <c r="GGJ263"/>
      <c r="GGK263"/>
      <c r="GGL263"/>
      <c r="GGM263"/>
      <c r="GGN263"/>
      <c r="GGO263"/>
      <c r="GGP263"/>
      <c r="GGQ263"/>
      <c r="GGR263"/>
      <c r="GGS263"/>
      <c r="GGT263"/>
      <c r="GGU263"/>
      <c r="GGV263"/>
      <c r="GGW263"/>
      <c r="GGX263"/>
      <c r="GGY263"/>
      <c r="GGZ263"/>
      <c r="GHA263"/>
      <c r="GHB263"/>
      <c r="GHC263"/>
      <c r="GHD263"/>
      <c r="GHE263"/>
      <c r="GHF263"/>
      <c r="GHG263"/>
      <c r="GHH263"/>
      <c r="GHI263"/>
      <c r="GHJ263"/>
      <c r="GHK263"/>
      <c r="GHL263"/>
      <c r="GHM263"/>
      <c r="GHN263"/>
      <c r="GHO263"/>
      <c r="GHP263"/>
      <c r="GHQ263"/>
      <c r="GHR263"/>
      <c r="GHS263"/>
      <c r="GHT263"/>
      <c r="GHU263"/>
      <c r="GHV263"/>
      <c r="GHW263"/>
      <c r="GHX263"/>
      <c r="GHY263"/>
      <c r="GHZ263"/>
      <c r="GIA263"/>
      <c r="GIB263"/>
      <c r="GIC263"/>
      <c r="GID263"/>
      <c r="GIE263"/>
      <c r="GIF263"/>
      <c r="GIG263"/>
      <c r="GIH263"/>
      <c r="GII263"/>
      <c r="GIJ263"/>
      <c r="GIK263"/>
      <c r="GIL263"/>
      <c r="GIM263"/>
      <c r="GIN263"/>
      <c r="GIO263"/>
      <c r="GIP263"/>
      <c r="GIQ263"/>
      <c r="GIR263"/>
      <c r="GIS263"/>
      <c r="GIT263"/>
      <c r="GIU263"/>
      <c r="GIV263"/>
      <c r="GIW263"/>
      <c r="GIX263"/>
      <c r="GIY263"/>
      <c r="GIZ263"/>
      <c r="GJA263"/>
      <c r="GJB263"/>
      <c r="GJC263"/>
      <c r="GJD263"/>
      <c r="GJE263"/>
      <c r="GJF263"/>
      <c r="GJG263"/>
      <c r="GJH263"/>
      <c r="GJI263"/>
      <c r="GJJ263"/>
      <c r="GJK263"/>
      <c r="GJL263"/>
      <c r="GJM263"/>
      <c r="GJN263"/>
      <c r="GJO263"/>
      <c r="GJP263"/>
      <c r="GJQ263"/>
      <c r="GJR263"/>
      <c r="GJS263"/>
      <c r="GJT263"/>
      <c r="GJU263"/>
      <c r="GJV263"/>
      <c r="GJW263"/>
      <c r="GJX263"/>
      <c r="GJY263"/>
      <c r="GJZ263"/>
      <c r="GKA263"/>
      <c r="GKB263"/>
      <c r="GKC263"/>
      <c r="GKD263"/>
      <c r="GKE263"/>
      <c r="GKF263"/>
      <c r="GKG263"/>
      <c r="GKH263"/>
      <c r="GKI263"/>
      <c r="GKJ263"/>
      <c r="GKK263"/>
      <c r="GKL263"/>
      <c r="GKM263"/>
      <c r="GKN263"/>
      <c r="GKO263"/>
      <c r="GKP263"/>
      <c r="GKQ263"/>
      <c r="GKR263"/>
      <c r="GKS263"/>
      <c r="GKT263"/>
      <c r="GKU263"/>
      <c r="GKV263"/>
      <c r="GKW263"/>
      <c r="GKX263"/>
      <c r="GKY263"/>
      <c r="GKZ263"/>
      <c r="GLA263"/>
      <c r="GLB263"/>
      <c r="GLC263"/>
      <c r="GLD263"/>
      <c r="GLE263"/>
      <c r="GLF263"/>
      <c r="GLG263"/>
      <c r="GLH263"/>
      <c r="GLI263"/>
      <c r="GLJ263"/>
      <c r="GLK263"/>
      <c r="GLL263"/>
      <c r="GLM263"/>
      <c r="GLN263"/>
      <c r="GLO263"/>
      <c r="GLP263"/>
      <c r="GLQ263"/>
      <c r="GLR263"/>
      <c r="GLS263"/>
      <c r="GLT263"/>
      <c r="GLU263"/>
      <c r="GLV263"/>
      <c r="GLW263"/>
      <c r="GLX263"/>
      <c r="GLY263"/>
      <c r="GLZ263"/>
      <c r="GMA263"/>
      <c r="GMB263"/>
      <c r="GMC263"/>
      <c r="GMD263"/>
      <c r="GME263"/>
      <c r="GMF263"/>
      <c r="GMG263"/>
      <c r="GMH263"/>
      <c r="GMI263"/>
      <c r="GMJ263"/>
      <c r="GMK263"/>
      <c r="GML263"/>
      <c r="GMM263"/>
      <c r="GMN263"/>
      <c r="GMO263"/>
      <c r="GMP263"/>
      <c r="GMQ263"/>
      <c r="GMR263"/>
      <c r="GMS263"/>
      <c r="GMT263"/>
      <c r="GMU263"/>
      <c r="GMV263"/>
      <c r="GMW263"/>
      <c r="GMX263"/>
      <c r="GMY263"/>
      <c r="GMZ263"/>
      <c r="GNA263"/>
      <c r="GNB263"/>
      <c r="GNC263"/>
      <c r="GND263"/>
      <c r="GNE263"/>
      <c r="GNF263"/>
      <c r="GNG263"/>
      <c r="GNH263"/>
      <c r="GNI263"/>
      <c r="GNJ263"/>
      <c r="GNK263"/>
      <c r="GNL263"/>
      <c r="GNM263"/>
      <c r="GNN263"/>
      <c r="GNO263"/>
      <c r="GNP263"/>
      <c r="GNQ263"/>
      <c r="GNR263"/>
      <c r="GNS263"/>
      <c r="GNT263"/>
      <c r="GNU263"/>
      <c r="GNV263"/>
      <c r="GNW263"/>
      <c r="GNX263"/>
      <c r="GNY263"/>
      <c r="GNZ263"/>
      <c r="GOA263"/>
      <c r="GOB263"/>
      <c r="GOC263"/>
      <c r="GOD263"/>
      <c r="GOE263"/>
      <c r="GOF263"/>
      <c r="GOG263"/>
      <c r="GOH263"/>
      <c r="GOI263"/>
      <c r="GOJ263"/>
      <c r="GOK263"/>
      <c r="GOL263"/>
      <c r="GOM263"/>
      <c r="GON263"/>
      <c r="GOO263"/>
      <c r="GOP263"/>
      <c r="GOQ263"/>
      <c r="GOR263"/>
      <c r="GOS263"/>
      <c r="GOT263"/>
      <c r="GOU263"/>
      <c r="GOV263"/>
      <c r="GOW263"/>
      <c r="GOX263"/>
      <c r="GOY263"/>
      <c r="GOZ263"/>
      <c r="GPA263"/>
      <c r="GPB263"/>
      <c r="GPC263"/>
      <c r="GPD263"/>
      <c r="GPE263"/>
      <c r="GPF263"/>
      <c r="GPG263"/>
      <c r="GPH263"/>
      <c r="GPI263"/>
      <c r="GPJ263"/>
      <c r="GPK263"/>
      <c r="GPL263"/>
      <c r="GPM263"/>
      <c r="GPN263"/>
      <c r="GPO263"/>
      <c r="GPP263"/>
      <c r="GPQ263"/>
      <c r="GPR263"/>
      <c r="GPS263"/>
      <c r="GPT263"/>
      <c r="GPU263"/>
      <c r="GPV263"/>
      <c r="GPW263"/>
      <c r="GPX263"/>
      <c r="GPY263"/>
      <c r="GPZ263"/>
      <c r="GQA263"/>
      <c r="GQB263"/>
      <c r="GQC263"/>
      <c r="GQD263"/>
      <c r="GQE263"/>
      <c r="GQF263"/>
      <c r="GQG263"/>
      <c r="GQH263"/>
      <c r="GQI263"/>
      <c r="GQJ263"/>
      <c r="GQK263"/>
      <c r="GQL263"/>
      <c r="GQM263"/>
      <c r="GQN263"/>
      <c r="GQO263"/>
      <c r="GQP263"/>
      <c r="GQQ263"/>
      <c r="GQR263"/>
      <c r="GQS263"/>
      <c r="GQT263"/>
      <c r="GQU263"/>
      <c r="GQV263"/>
      <c r="GQW263"/>
      <c r="GQX263"/>
      <c r="GQY263"/>
      <c r="GQZ263"/>
      <c r="GRA263"/>
      <c r="GRB263"/>
      <c r="GRC263"/>
      <c r="GRD263"/>
      <c r="GRE263"/>
      <c r="GRF263"/>
      <c r="GRG263"/>
      <c r="GRH263"/>
      <c r="GRI263"/>
      <c r="GRJ263"/>
      <c r="GRK263"/>
      <c r="GRL263"/>
      <c r="GRM263"/>
      <c r="GRN263"/>
      <c r="GRO263"/>
      <c r="GRP263"/>
      <c r="GRQ263"/>
      <c r="GRR263"/>
      <c r="GRS263"/>
      <c r="GRT263"/>
      <c r="GRU263"/>
      <c r="GRV263"/>
      <c r="GRW263"/>
      <c r="GRX263"/>
      <c r="GRY263"/>
      <c r="GRZ263"/>
      <c r="GSA263"/>
      <c r="GSB263"/>
      <c r="GSC263"/>
      <c r="GSD263"/>
      <c r="GSE263"/>
      <c r="GSF263"/>
      <c r="GSG263"/>
      <c r="GSH263"/>
      <c r="GSI263"/>
      <c r="GSJ263"/>
      <c r="GSK263"/>
      <c r="GSL263"/>
      <c r="GSM263"/>
      <c r="GSN263"/>
      <c r="GSO263"/>
      <c r="GSP263"/>
      <c r="GSQ263"/>
      <c r="GSR263"/>
      <c r="GSS263"/>
      <c r="GST263"/>
      <c r="GSU263"/>
      <c r="GSV263"/>
      <c r="GSW263"/>
      <c r="GSX263"/>
      <c r="GSY263"/>
      <c r="GSZ263"/>
      <c r="GTA263"/>
      <c r="GTB263"/>
      <c r="GTC263"/>
      <c r="GTD263"/>
      <c r="GTE263"/>
      <c r="GTF263"/>
      <c r="GTG263"/>
      <c r="GTH263"/>
      <c r="GTI263"/>
      <c r="GTJ263"/>
      <c r="GTK263"/>
      <c r="GTL263"/>
      <c r="GTM263"/>
      <c r="GTN263"/>
      <c r="GTO263"/>
      <c r="GTP263"/>
      <c r="GTQ263"/>
      <c r="GTR263"/>
      <c r="GTS263"/>
      <c r="GTT263"/>
      <c r="GTU263"/>
      <c r="GTV263"/>
      <c r="GTW263"/>
      <c r="GTX263"/>
      <c r="GTY263"/>
      <c r="GTZ263"/>
      <c r="GUA263"/>
      <c r="GUB263"/>
      <c r="GUC263"/>
      <c r="GUD263"/>
      <c r="GUE263"/>
      <c r="GUF263"/>
      <c r="GUG263"/>
      <c r="GUH263"/>
      <c r="GUI263"/>
      <c r="GUJ263"/>
      <c r="GUK263"/>
      <c r="GUL263"/>
      <c r="GUM263"/>
      <c r="GUN263"/>
      <c r="GUO263"/>
      <c r="GUP263"/>
      <c r="GUQ263"/>
      <c r="GUR263"/>
      <c r="GUS263"/>
      <c r="GUT263"/>
      <c r="GUU263"/>
      <c r="GUV263"/>
      <c r="GUW263"/>
      <c r="GUX263"/>
      <c r="GUY263"/>
      <c r="GUZ263"/>
      <c r="GVA263"/>
      <c r="GVB263"/>
      <c r="GVC263"/>
      <c r="GVD263"/>
      <c r="GVE263"/>
      <c r="GVF263"/>
      <c r="GVG263"/>
      <c r="GVH263"/>
      <c r="GVI263"/>
      <c r="GVJ263"/>
      <c r="GVK263"/>
      <c r="GVL263"/>
      <c r="GVM263"/>
      <c r="GVN263"/>
      <c r="GVO263"/>
      <c r="GVP263"/>
      <c r="GVQ263"/>
      <c r="GVR263"/>
      <c r="GVS263"/>
      <c r="GVT263"/>
      <c r="GVU263"/>
      <c r="GVV263"/>
      <c r="GVW263"/>
      <c r="GVX263"/>
      <c r="GVY263"/>
      <c r="GVZ263"/>
      <c r="GWA263"/>
      <c r="GWB263"/>
      <c r="GWC263"/>
      <c r="GWD263"/>
      <c r="GWE263"/>
      <c r="GWF263"/>
      <c r="GWG263"/>
      <c r="GWH263"/>
      <c r="GWI263"/>
      <c r="GWJ263"/>
      <c r="GWK263"/>
      <c r="GWL263"/>
      <c r="GWM263"/>
      <c r="GWN263"/>
      <c r="GWO263"/>
      <c r="GWP263"/>
      <c r="GWQ263"/>
      <c r="GWR263"/>
      <c r="GWS263"/>
      <c r="GWT263"/>
      <c r="GWU263"/>
      <c r="GWV263"/>
      <c r="GWW263"/>
      <c r="GWX263"/>
      <c r="GWY263"/>
      <c r="GWZ263"/>
      <c r="GXA263"/>
      <c r="GXB263"/>
      <c r="GXC263"/>
      <c r="GXD263"/>
      <c r="GXE263"/>
      <c r="GXF263"/>
      <c r="GXG263"/>
      <c r="GXH263"/>
      <c r="GXI263"/>
      <c r="GXJ263"/>
      <c r="GXK263"/>
      <c r="GXL263"/>
      <c r="GXM263"/>
      <c r="GXN263"/>
      <c r="GXO263"/>
      <c r="GXP263"/>
      <c r="GXQ263"/>
      <c r="GXR263"/>
      <c r="GXS263"/>
      <c r="GXT263"/>
      <c r="GXU263"/>
      <c r="GXV263"/>
      <c r="GXW263"/>
      <c r="GXX263"/>
      <c r="GXY263"/>
      <c r="GXZ263"/>
      <c r="GYA263"/>
      <c r="GYB263"/>
      <c r="GYC263"/>
      <c r="GYD263"/>
      <c r="GYE263"/>
      <c r="GYF263"/>
      <c r="GYG263"/>
      <c r="GYH263"/>
      <c r="GYI263"/>
      <c r="GYJ263"/>
      <c r="GYK263"/>
      <c r="GYL263"/>
      <c r="GYM263"/>
      <c r="GYN263"/>
      <c r="GYO263"/>
      <c r="GYP263"/>
      <c r="GYQ263"/>
      <c r="GYR263"/>
      <c r="GYS263"/>
      <c r="GYT263"/>
      <c r="GYU263"/>
      <c r="GYV263"/>
      <c r="GYW263"/>
      <c r="GYX263"/>
      <c r="GYY263"/>
      <c r="GYZ263"/>
      <c r="GZA263"/>
      <c r="GZB263"/>
      <c r="GZC263"/>
      <c r="GZD263"/>
      <c r="GZE263"/>
      <c r="GZF263"/>
      <c r="GZG263"/>
      <c r="GZH263"/>
      <c r="GZI263"/>
      <c r="GZJ263"/>
      <c r="GZK263"/>
      <c r="GZL263"/>
      <c r="GZM263"/>
      <c r="GZN263"/>
      <c r="GZO263"/>
      <c r="GZP263"/>
      <c r="GZQ263"/>
      <c r="GZR263"/>
      <c r="GZS263"/>
      <c r="GZT263"/>
      <c r="GZU263"/>
      <c r="GZV263"/>
      <c r="GZW263"/>
      <c r="GZX263"/>
      <c r="GZY263"/>
      <c r="GZZ263"/>
      <c r="HAA263"/>
      <c r="HAB263"/>
      <c r="HAC263"/>
      <c r="HAD263"/>
      <c r="HAE263"/>
      <c r="HAF263"/>
      <c r="HAG263"/>
      <c r="HAH263"/>
      <c r="HAI263"/>
      <c r="HAJ263"/>
      <c r="HAK263"/>
      <c r="HAL263"/>
      <c r="HAM263"/>
      <c r="HAN263"/>
      <c r="HAO263"/>
      <c r="HAP263"/>
      <c r="HAQ263"/>
      <c r="HAR263"/>
      <c r="HAS263"/>
      <c r="HAT263"/>
      <c r="HAU263"/>
      <c r="HAV263"/>
      <c r="HAW263"/>
      <c r="HAX263"/>
      <c r="HAY263"/>
      <c r="HAZ263"/>
      <c r="HBA263"/>
      <c r="HBB263"/>
      <c r="HBC263"/>
      <c r="HBD263"/>
      <c r="HBE263"/>
      <c r="HBF263"/>
      <c r="HBG263"/>
      <c r="HBH263"/>
      <c r="HBI263"/>
      <c r="HBJ263"/>
      <c r="HBK263"/>
      <c r="HBL263"/>
      <c r="HBM263"/>
      <c r="HBN263"/>
      <c r="HBO263"/>
      <c r="HBP263"/>
      <c r="HBQ263"/>
      <c r="HBR263"/>
      <c r="HBS263"/>
      <c r="HBT263"/>
      <c r="HBU263"/>
      <c r="HBV263"/>
      <c r="HBW263"/>
      <c r="HBX263"/>
      <c r="HBY263"/>
      <c r="HBZ263"/>
      <c r="HCA263"/>
      <c r="HCB263"/>
      <c r="HCC263"/>
      <c r="HCD263"/>
      <c r="HCE263"/>
      <c r="HCF263"/>
      <c r="HCG263"/>
      <c r="HCH263"/>
      <c r="HCI263"/>
      <c r="HCJ263"/>
      <c r="HCK263"/>
      <c r="HCL263"/>
      <c r="HCM263"/>
      <c r="HCN263"/>
      <c r="HCO263"/>
      <c r="HCP263"/>
      <c r="HCQ263"/>
      <c r="HCR263"/>
      <c r="HCS263"/>
      <c r="HCT263"/>
      <c r="HCU263"/>
      <c r="HCV263"/>
      <c r="HCW263"/>
      <c r="HCX263"/>
      <c r="HCY263"/>
      <c r="HCZ263"/>
      <c r="HDA263"/>
      <c r="HDB263"/>
      <c r="HDC263"/>
      <c r="HDD263"/>
      <c r="HDE263"/>
      <c r="HDF263"/>
      <c r="HDG263"/>
      <c r="HDH263"/>
      <c r="HDI263"/>
      <c r="HDJ263"/>
      <c r="HDK263"/>
      <c r="HDL263"/>
      <c r="HDM263"/>
      <c r="HDN263"/>
      <c r="HDO263"/>
      <c r="HDP263"/>
      <c r="HDQ263"/>
      <c r="HDR263"/>
      <c r="HDS263"/>
      <c r="HDT263"/>
      <c r="HDU263"/>
      <c r="HDV263"/>
      <c r="HDW263"/>
      <c r="HDX263"/>
      <c r="HDY263"/>
      <c r="HDZ263"/>
      <c r="HEA263"/>
      <c r="HEB263"/>
      <c r="HEC263"/>
      <c r="HED263"/>
      <c r="HEE263"/>
      <c r="HEF263"/>
      <c r="HEG263"/>
      <c r="HEH263"/>
      <c r="HEI263"/>
      <c r="HEJ263"/>
      <c r="HEK263"/>
      <c r="HEL263"/>
      <c r="HEM263"/>
      <c r="HEN263"/>
      <c r="HEO263"/>
      <c r="HEP263"/>
      <c r="HEQ263"/>
      <c r="HER263"/>
      <c r="HES263"/>
      <c r="HET263"/>
      <c r="HEU263"/>
      <c r="HEV263"/>
      <c r="HEW263"/>
      <c r="HEX263"/>
      <c r="HEY263"/>
      <c r="HEZ263"/>
      <c r="HFA263"/>
      <c r="HFB263"/>
      <c r="HFC263"/>
      <c r="HFD263"/>
      <c r="HFE263"/>
      <c r="HFF263"/>
      <c r="HFG263"/>
      <c r="HFH263"/>
      <c r="HFI263"/>
      <c r="HFJ263"/>
      <c r="HFK263"/>
      <c r="HFL263"/>
      <c r="HFM263"/>
      <c r="HFN263"/>
      <c r="HFO263"/>
      <c r="HFP263"/>
      <c r="HFQ263"/>
      <c r="HFR263"/>
      <c r="HFS263"/>
      <c r="HFT263"/>
      <c r="HFU263"/>
      <c r="HFV263"/>
      <c r="HFW263"/>
      <c r="HFX263"/>
      <c r="HFY263"/>
      <c r="HFZ263"/>
      <c r="HGA263"/>
      <c r="HGB263"/>
      <c r="HGC263"/>
      <c r="HGD263"/>
      <c r="HGE263"/>
      <c r="HGF263"/>
      <c r="HGG263"/>
      <c r="HGH263"/>
      <c r="HGI263"/>
      <c r="HGJ263"/>
      <c r="HGK263"/>
      <c r="HGL263"/>
      <c r="HGM263"/>
      <c r="HGN263"/>
      <c r="HGO263"/>
      <c r="HGP263"/>
      <c r="HGQ263"/>
      <c r="HGR263"/>
      <c r="HGS263"/>
      <c r="HGT263"/>
      <c r="HGU263"/>
      <c r="HGV263"/>
      <c r="HGW263"/>
      <c r="HGX263"/>
      <c r="HGY263"/>
      <c r="HGZ263"/>
      <c r="HHA263"/>
      <c r="HHB263"/>
      <c r="HHC263"/>
      <c r="HHD263"/>
      <c r="HHE263"/>
      <c r="HHF263"/>
      <c r="HHG263"/>
      <c r="HHH263"/>
      <c r="HHI263"/>
      <c r="HHJ263"/>
      <c r="HHK263"/>
      <c r="HHL263"/>
      <c r="HHM263"/>
      <c r="HHN263"/>
      <c r="HHO263"/>
      <c r="HHP263"/>
      <c r="HHQ263"/>
      <c r="HHR263"/>
      <c r="HHS263"/>
      <c r="HHT263"/>
      <c r="HHU263"/>
      <c r="HHV263"/>
      <c r="HHW263"/>
      <c r="HHX263"/>
      <c r="HHY263"/>
      <c r="HHZ263"/>
      <c r="HIA263"/>
      <c r="HIB263"/>
      <c r="HIC263"/>
      <c r="HID263"/>
      <c r="HIE263"/>
      <c r="HIF263"/>
      <c r="HIG263"/>
      <c r="HIH263"/>
      <c r="HII263"/>
      <c r="HIJ263"/>
      <c r="HIK263"/>
      <c r="HIL263"/>
      <c r="HIM263"/>
      <c r="HIN263"/>
      <c r="HIO263"/>
      <c r="HIP263"/>
      <c r="HIQ263"/>
      <c r="HIR263"/>
      <c r="HIS263"/>
      <c r="HIT263"/>
      <c r="HIU263"/>
      <c r="HIV263"/>
      <c r="HIW263"/>
      <c r="HIX263"/>
      <c r="HIY263"/>
      <c r="HIZ263"/>
      <c r="HJA263"/>
      <c r="HJB263"/>
      <c r="HJC263"/>
      <c r="HJD263"/>
      <c r="HJE263"/>
      <c r="HJF263"/>
      <c r="HJG263"/>
      <c r="HJH263"/>
      <c r="HJI263"/>
      <c r="HJJ263"/>
      <c r="HJK263"/>
      <c r="HJL263"/>
      <c r="HJM263"/>
      <c r="HJN263"/>
      <c r="HJO263"/>
      <c r="HJP263"/>
      <c r="HJQ263"/>
      <c r="HJR263"/>
      <c r="HJS263"/>
      <c r="HJT263"/>
      <c r="HJU263"/>
      <c r="HJV263"/>
      <c r="HJW263"/>
      <c r="HJX263"/>
      <c r="HJY263"/>
      <c r="HJZ263"/>
      <c r="HKA263"/>
      <c r="HKB263"/>
      <c r="HKC263"/>
      <c r="HKD263"/>
      <c r="HKE263"/>
      <c r="HKF263"/>
      <c r="HKG263"/>
      <c r="HKH263"/>
      <c r="HKI263"/>
      <c r="HKJ263"/>
      <c r="HKK263"/>
      <c r="HKL263"/>
      <c r="HKM263"/>
      <c r="HKN263"/>
      <c r="HKO263"/>
      <c r="HKP263"/>
      <c r="HKQ263"/>
      <c r="HKR263"/>
      <c r="HKS263"/>
      <c r="HKT263"/>
      <c r="HKU263"/>
      <c r="HKV263"/>
      <c r="HKW263"/>
      <c r="HKX263"/>
      <c r="HKY263"/>
      <c r="HKZ263"/>
      <c r="HLA263"/>
      <c r="HLB263"/>
      <c r="HLC263"/>
      <c r="HLD263"/>
      <c r="HLE263"/>
      <c r="HLF263"/>
      <c r="HLG263"/>
      <c r="HLH263"/>
      <c r="HLI263"/>
      <c r="HLJ263"/>
      <c r="HLK263"/>
      <c r="HLL263"/>
      <c r="HLM263"/>
      <c r="HLN263"/>
      <c r="HLO263"/>
      <c r="HLP263"/>
      <c r="HLQ263"/>
      <c r="HLR263"/>
      <c r="HLS263"/>
      <c r="HLT263"/>
      <c r="HLU263"/>
      <c r="HLV263"/>
      <c r="HLW263"/>
      <c r="HLX263"/>
      <c r="HLY263"/>
      <c r="HLZ263"/>
      <c r="HMA263"/>
      <c r="HMB263"/>
      <c r="HMC263"/>
      <c r="HMD263"/>
      <c r="HME263"/>
      <c r="HMF263"/>
      <c r="HMG263"/>
      <c r="HMH263"/>
      <c r="HMI263"/>
      <c r="HMJ263"/>
      <c r="HMK263"/>
      <c r="HML263"/>
      <c r="HMM263"/>
      <c r="HMN263"/>
      <c r="HMO263"/>
      <c r="HMP263"/>
      <c r="HMQ263"/>
      <c r="HMR263"/>
      <c r="HMS263"/>
      <c r="HMT263"/>
      <c r="HMU263"/>
      <c r="HMV263"/>
      <c r="HMW263"/>
      <c r="HMX263"/>
      <c r="HMY263"/>
      <c r="HMZ263"/>
      <c r="HNA263"/>
      <c r="HNB263"/>
      <c r="HNC263"/>
      <c r="HND263"/>
      <c r="HNE263"/>
      <c r="HNF263"/>
      <c r="HNG263"/>
      <c r="HNH263"/>
      <c r="HNI263"/>
      <c r="HNJ263"/>
      <c r="HNK263"/>
      <c r="HNL263"/>
      <c r="HNM263"/>
      <c r="HNN263"/>
      <c r="HNO263"/>
      <c r="HNP263"/>
      <c r="HNQ263"/>
      <c r="HNR263"/>
      <c r="HNS263"/>
      <c r="HNT263"/>
      <c r="HNU263"/>
      <c r="HNV263"/>
      <c r="HNW263"/>
      <c r="HNX263"/>
      <c r="HNY263"/>
      <c r="HNZ263"/>
      <c r="HOA263"/>
      <c r="HOB263"/>
      <c r="HOC263"/>
      <c r="HOD263"/>
      <c r="HOE263"/>
      <c r="HOF263"/>
      <c r="HOG263"/>
      <c r="HOH263"/>
      <c r="HOI263"/>
      <c r="HOJ263"/>
      <c r="HOK263"/>
      <c r="HOL263"/>
      <c r="HOM263"/>
      <c r="HON263"/>
      <c r="HOO263"/>
      <c r="HOP263"/>
      <c r="HOQ263"/>
      <c r="HOR263"/>
      <c r="HOS263"/>
      <c r="HOT263"/>
      <c r="HOU263"/>
      <c r="HOV263"/>
      <c r="HOW263"/>
      <c r="HOX263"/>
      <c r="HOY263"/>
      <c r="HOZ263"/>
      <c r="HPA263"/>
      <c r="HPB263"/>
      <c r="HPC263"/>
      <c r="HPD263"/>
      <c r="HPE263"/>
      <c r="HPF263"/>
      <c r="HPG263"/>
      <c r="HPH263"/>
      <c r="HPI263"/>
      <c r="HPJ263"/>
      <c r="HPK263"/>
      <c r="HPL263"/>
      <c r="HPM263"/>
      <c r="HPN263"/>
      <c r="HPO263"/>
      <c r="HPP263"/>
      <c r="HPQ263"/>
      <c r="HPR263"/>
      <c r="HPS263"/>
      <c r="HPT263"/>
      <c r="HPU263"/>
      <c r="HPV263"/>
      <c r="HPW263"/>
      <c r="HPX263"/>
      <c r="HPY263"/>
      <c r="HPZ263"/>
      <c r="HQA263"/>
      <c r="HQB263"/>
      <c r="HQC263"/>
      <c r="HQD263"/>
      <c r="HQE263"/>
      <c r="HQF263"/>
      <c r="HQG263"/>
      <c r="HQH263"/>
      <c r="HQI263"/>
      <c r="HQJ263"/>
      <c r="HQK263"/>
      <c r="HQL263"/>
      <c r="HQM263"/>
      <c r="HQN263"/>
      <c r="HQO263"/>
      <c r="HQP263"/>
      <c r="HQQ263"/>
      <c r="HQR263"/>
      <c r="HQS263"/>
      <c r="HQT263"/>
      <c r="HQU263"/>
      <c r="HQV263"/>
      <c r="HQW263"/>
      <c r="HQX263"/>
      <c r="HQY263"/>
      <c r="HQZ263"/>
      <c r="HRA263"/>
      <c r="HRB263"/>
      <c r="HRC263"/>
      <c r="HRD263"/>
      <c r="HRE263"/>
      <c r="HRF263"/>
      <c r="HRG263"/>
      <c r="HRH263"/>
      <c r="HRI263"/>
      <c r="HRJ263"/>
      <c r="HRK263"/>
      <c r="HRL263"/>
      <c r="HRM263"/>
      <c r="HRN263"/>
      <c r="HRO263"/>
      <c r="HRP263"/>
      <c r="HRQ263"/>
      <c r="HRR263"/>
      <c r="HRS263"/>
      <c r="HRT263"/>
      <c r="HRU263"/>
      <c r="HRV263"/>
      <c r="HRW263"/>
      <c r="HRX263"/>
      <c r="HRY263"/>
      <c r="HRZ263"/>
      <c r="HSA263"/>
      <c r="HSB263"/>
      <c r="HSC263"/>
      <c r="HSD263"/>
      <c r="HSE263"/>
      <c r="HSF263"/>
      <c r="HSG263"/>
      <c r="HSH263"/>
      <c r="HSI263"/>
      <c r="HSJ263"/>
      <c r="HSK263"/>
      <c r="HSL263"/>
      <c r="HSM263"/>
      <c r="HSN263"/>
      <c r="HSO263"/>
      <c r="HSP263"/>
      <c r="HSQ263"/>
      <c r="HSR263"/>
      <c r="HSS263"/>
      <c r="HST263"/>
      <c r="HSU263"/>
      <c r="HSV263"/>
      <c r="HSW263"/>
      <c r="HSX263"/>
      <c r="HSY263"/>
      <c r="HSZ263"/>
      <c r="HTA263"/>
      <c r="HTB263"/>
      <c r="HTC263"/>
      <c r="HTD263"/>
      <c r="HTE263"/>
      <c r="HTF263"/>
      <c r="HTG263"/>
      <c r="HTH263"/>
      <c r="HTI263"/>
      <c r="HTJ263"/>
      <c r="HTK263"/>
      <c r="HTL263"/>
      <c r="HTM263"/>
      <c r="HTN263"/>
      <c r="HTO263"/>
      <c r="HTP263"/>
      <c r="HTQ263"/>
      <c r="HTR263"/>
      <c r="HTS263"/>
      <c r="HTT263"/>
      <c r="HTU263"/>
      <c r="HTV263"/>
      <c r="HTW263"/>
      <c r="HTX263"/>
      <c r="HTY263"/>
      <c r="HTZ263"/>
      <c r="HUA263"/>
      <c r="HUB263"/>
      <c r="HUC263"/>
      <c r="HUD263"/>
      <c r="HUE263"/>
      <c r="HUF263"/>
      <c r="HUG263"/>
      <c r="HUH263"/>
      <c r="HUI263"/>
      <c r="HUJ263"/>
      <c r="HUK263"/>
      <c r="HUL263"/>
      <c r="HUM263"/>
      <c r="HUN263"/>
      <c r="HUO263"/>
      <c r="HUP263"/>
      <c r="HUQ263"/>
      <c r="HUR263"/>
      <c r="HUS263"/>
      <c r="HUT263"/>
      <c r="HUU263"/>
      <c r="HUV263"/>
      <c r="HUW263"/>
      <c r="HUX263"/>
      <c r="HUY263"/>
      <c r="HUZ263"/>
      <c r="HVA263"/>
      <c r="HVB263"/>
      <c r="HVC263"/>
      <c r="HVD263"/>
      <c r="HVE263"/>
      <c r="HVF263"/>
      <c r="HVG263"/>
      <c r="HVH263"/>
      <c r="HVI263"/>
      <c r="HVJ263"/>
      <c r="HVK263"/>
      <c r="HVL263"/>
      <c r="HVM263"/>
      <c r="HVN263"/>
      <c r="HVO263"/>
      <c r="HVP263"/>
      <c r="HVQ263"/>
      <c r="HVR263"/>
      <c r="HVS263"/>
      <c r="HVT263"/>
      <c r="HVU263"/>
      <c r="HVV263"/>
      <c r="HVW263"/>
      <c r="HVX263"/>
      <c r="HVY263"/>
      <c r="HVZ263"/>
      <c r="HWA263"/>
      <c r="HWB263"/>
      <c r="HWC263"/>
      <c r="HWD263"/>
      <c r="HWE263"/>
      <c r="HWF263"/>
      <c r="HWG263"/>
      <c r="HWH263"/>
      <c r="HWI263"/>
      <c r="HWJ263"/>
      <c r="HWK263"/>
      <c r="HWL263"/>
      <c r="HWM263"/>
      <c r="HWN263"/>
      <c r="HWO263"/>
      <c r="HWP263"/>
      <c r="HWQ263"/>
      <c r="HWR263"/>
      <c r="HWS263"/>
      <c r="HWT263"/>
      <c r="HWU263"/>
      <c r="HWV263"/>
      <c r="HWW263"/>
      <c r="HWX263"/>
      <c r="HWY263"/>
      <c r="HWZ263"/>
      <c r="HXA263"/>
      <c r="HXB263"/>
      <c r="HXC263"/>
      <c r="HXD263"/>
      <c r="HXE263"/>
      <c r="HXF263"/>
      <c r="HXG263"/>
      <c r="HXH263"/>
      <c r="HXI263"/>
      <c r="HXJ263"/>
      <c r="HXK263"/>
      <c r="HXL263"/>
      <c r="HXM263"/>
      <c r="HXN263"/>
      <c r="HXO263"/>
      <c r="HXP263"/>
      <c r="HXQ263"/>
      <c r="HXR263"/>
      <c r="HXS263"/>
      <c r="HXT263"/>
      <c r="HXU263"/>
      <c r="HXV263"/>
      <c r="HXW263"/>
      <c r="HXX263"/>
      <c r="HXY263"/>
      <c r="HXZ263"/>
      <c r="HYA263"/>
      <c r="HYB263"/>
      <c r="HYC263"/>
      <c r="HYD263"/>
      <c r="HYE263"/>
      <c r="HYF263"/>
      <c r="HYG263"/>
      <c r="HYH263"/>
      <c r="HYI263"/>
      <c r="HYJ263"/>
      <c r="HYK263"/>
      <c r="HYL263"/>
      <c r="HYM263"/>
      <c r="HYN263"/>
      <c r="HYO263"/>
      <c r="HYP263"/>
      <c r="HYQ263"/>
      <c r="HYR263"/>
      <c r="HYS263"/>
      <c r="HYT263"/>
      <c r="HYU263"/>
      <c r="HYV263"/>
      <c r="HYW263"/>
      <c r="HYX263"/>
      <c r="HYY263"/>
      <c r="HYZ263"/>
      <c r="HZA263"/>
      <c r="HZB263"/>
      <c r="HZC263"/>
      <c r="HZD263"/>
      <c r="HZE263"/>
      <c r="HZF263"/>
      <c r="HZG263"/>
      <c r="HZH263"/>
      <c r="HZI263"/>
      <c r="HZJ263"/>
      <c r="HZK263"/>
      <c r="HZL263"/>
      <c r="HZM263"/>
      <c r="HZN263"/>
      <c r="HZO263"/>
      <c r="HZP263"/>
      <c r="HZQ263"/>
      <c r="HZR263"/>
      <c r="HZS263"/>
      <c r="HZT263"/>
      <c r="HZU263"/>
      <c r="HZV263"/>
      <c r="HZW263"/>
      <c r="HZX263"/>
      <c r="HZY263"/>
      <c r="HZZ263"/>
      <c r="IAA263"/>
      <c r="IAB263"/>
      <c r="IAC263"/>
      <c r="IAD263"/>
      <c r="IAE263"/>
      <c r="IAF263"/>
      <c r="IAG263"/>
      <c r="IAH263"/>
      <c r="IAI263"/>
      <c r="IAJ263"/>
      <c r="IAK263"/>
      <c r="IAL263"/>
      <c r="IAM263"/>
      <c r="IAN263"/>
      <c r="IAO263"/>
      <c r="IAP263"/>
      <c r="IAQ263"/>
      <c r="IAR263"/>
      <c r="IAS263"/>
      <c r="IAT263"/>
      <c r="IAU263"/>
      <c r="IAV263"/>
      <c r="IAW263"/>
      <c r="IAX263"/>
      <c r="IAY263"/>
      <c r="IAZ263"/>
      <c r="IBA263"/>
      <c r="IBB263"/>
      <c r="IBC263"/>
      <c r="IBD263"/>
      <c r="IBE263"/>
      <c r="IBF263"/>
      <c r="IBG263"/>
      <c r="IBH263"/>
      <c r="IBI263"/>
      <c r="IBJ263"/>
      <c r="IBK263"/>
      <c r="IBL263"/>
      <c r="IBM263"/>
      <c r="IBN263"/>
      <c r="IBO263"/>
      <c r="IBP263"/>
      <c r="IBQ263"/>
      <c r="IBR263"/>
      <c r="IBS263"/>
      <c r="IBT263"/>
      <c r="IBU263"/>
      <c r="IBV263"/>
      <c r="IBW263"/>
      <c r="IBX263"/>
      <c r="IBY263"/>
      <c r="IBZ263"/>
      <c r="ICA263"/>
      <c r="ICB263"/>
      <c r="ICC263"/>
      <c r="ICD263"/>
      <c r="ICE263"/>
      <c r="ICF263"/>
      <c r="ICG263"/>
      <c r="ICH263"/>
      <c r="ICI263"/>
      <c r="ICJ263"/>
      <c r="ICK263"/>
      <c r="ICL263"/>
      <c r="ICM263"/>
      <c r="ICN263"/>
      <c r="ICO263"/>
      <c r="ICP263"/>
      <c r="ICQ263"/>
      <c r="ICR263"/>
      <c r="ICS263"/>
      <c r="ICT263"/>
      <c r="ICU263"/>
      <c r="ICV263"/>
      <c r="ICW263"/>
      <c r="ICX263"/>
      <c r="ICY263"/>
      <c r="ICZ263"/>
      <c r="IDA263"/>
      <c r="IDB263"/>
      <c r="IDC263"/>
      <c r="IDD263"/>
      <c r="IDE263"/>
      <c r="IDF263"/>
      <c r="IDG263"/>
      <c r="IDH263"/>
      <c r="IDI263"/>
      <c r="IDJ263"/>
      <c r="IDK263"/>
      <c r="IDL263"/>
      <c r="IDM263"/>
      <c r="IDN263"/>
      <c r="IDO263"/>
      <c r="IDP263"/>
      <c r="IDQ263"/>
      <c r="IDR263"/>
      <c r="IDS263"/>
      <c r="IDT263"/>
      <c r="IDU263"/>
      <c r="IDV263"/>
      <c r="IDW263"/>
      <c r="IDX263"/>
      <c r="IDY263"/>
      <c r="IDZ263"/>
      <c r="IEA263"/>
      <c r="IEB263"/>
      <c r="IEC263"/>
      <c r="IED263"/>
      <c r="IEE263"/>
      <c r="IEF263"/>
      <c r="IEG263"/>
      <c r="IEH263"/>
      <c r="IEI263"/>
      <c r="IEJ263"/>
      <c r="IEK263"/>
      <c r="IEL263"/>
      <c r="IEM263"/>
      <c r="IEN263"/>
      <c r="IEO263"/>
      <c r="IEP263"/>
      <c r="IEQ263"/>
      <c r="IER263"/>
      <c r="IES263"/>
      <c r="IET263"/>
      <c r="IEU263"/>
      <c r="IEV263"/>
      <c r="IEW263"/>
      <c r="IEX263"/>
      <c r="IEY263"/>
      <c r="IEZ263"/>
      <c r="IFA263"/>
      <c r="IFB263"/>
      <c r="IFC263"/>
      <c r="IFD263"/>
      <c r="IFE263"/>
      <c r="IFF263"/>
      <c r="IFG263"/>
      <c r="IFH263"/>
      <c r="IFI263"/>
      <c r="IFJ263"/>
      <c r="IFK263"/>
      <c r="IFL263"/>
      <c r="IFM263"/>
      <c r="IFN263"/>
      <c r="IFO263"/>
      <c r="IFP263"/>
      <c r="IFQ263"/>
      <c r="IFR263"/>
      <c r="IFS263"/>
      <c r="IFT263"/>
      <c r="IFU263"/>
      <c r="IFV263"/>
      <c r="IFW263"/>
      <c r="IFX263"/>
      <c r="IFY263"/>
      <c r="IFZ263"/>
      <c r="IGA263"/>
      <c r="IGB263"/>
      <c r="IGC263"/>
      <c r="IGD263"/>
      <c r="IGE263"/>
      <c r="IGF263"/>
      <c r="IGG263"/>
      <c r="IGH263"/>
      <c r="IGI263"/>
      <c r="IGJ263"/>
      <c r="IGK263"/>
      <c r="IGL263"/>
      <c r="IGM263"/>
      <c r="IGN263"/>
      <c r="IGO263"/>
      <c r="IGP263"/>
      <c r="IGQ263"/>
      <c r="IGR263"/>
      <c r="IGS263"/>
      <c r="IGT263"/>
      <c r="IGU263"/>
      <c r="IGV263"/>
      <c r="IGW263"/>
      <c r="IGX263"/>
      <c r="IGY263"/>
      <c r="IGZ263"/>
      <c r="IHA263"/>
      <c r="IHB263"/>
      <c r="IHC263"/>
      <c r="IHD263"/>
      <c r="IHE263"/>
      <c r="IHF263"/>
      <c r="IHG263"/>
      <c r="IHH263"/>
      <c r="IHI263"/>
      <c r="IHJ263"/>
      <c r="IHK263"/>
      <c r="IHL263"/>
      <c r="IHM263"/>
      <c r="IHN263"/>
      <c r="IHO263"/>
      <c r="IHP263"/>
      <c r="IHQ263"/>
      <c r="IHR263"/>
      <c r="IHS263"/>
      <c r="IHT263"/>
      <c r="IHU263"/>
      <c r="IHV263"/>
      <c r="IHW263"/>
      <c r="IHX263"/>
      <c r="IHY263"/>
      <c r="IHZ263"/>
      <c r="IIA263"/>
      <c r="IIB263"/>
      <c r="IIC263"/>
      <c r="IID263"/>
      <c r="IIE263"/>
      <c r="IIF263"/>
      <c r="IIG263"/>
      <c r="IIH263"/>
      <c r="III263"/>
      <c r="IIJ263"/>
      <c r="IIK263"/>
      <c r="IIL263"/>
      <c r="IIM263"/>
      <c r="IIN263"/>
      <c r="IIO263"/>
      <c r="IIP263"/>
      <c r="IIQ263"/>
      <c r="IIR263"/>
      <c r="IIS263"/>
      <c r="IIT263"/>
      <c r="IIU263"/>
      <c r="IIV263"/>
      <c r="IIW263"/>
      <c r="IIX263"/>
      <c r="IIY263"/>
      <c r="IIZ263"/>
      <c r="IJA263"/>
      <c r="IJB263"/>
      <c r="IJC263"/>
      <c r="IJD263"/>
      <c r="IJE263"/>
      <c r="IJF263"/>
      <c r="IJG263"/>
      <c r="IJH263"/>
      <c r="IJI263"/>
      <c r="IJJ263"/>
      <c r="IJK263"/>
      <c r="IJL263"/>
      <c r="IJM263"/>
      <c r="IJN263"/>
      <c r="IJO263"/>
      <c r="IJP263"/>
      <c r="IJQ263"/>
      <c r="IJR263"/>
      <c r="IJS263"/>
      <c r="IJT263"/>
      <c r="IJU263"/>
      <c r="IJV263"/>
      <c r="IJW263"/>
      <c r="IJX263"/>
      <c r="IJY263"/>
      <c r="IJZ263"/>
      <c r="IKA263"/>
      <c r="IKB263"/>
      <c r="IKC263"/>
      <c r="IKD263"/>
      <c r="IKE263"/>
      <c r="IKF263"/>
      <c r="IKG263"/>
      <c r="IKH263"/>
      <c r="IKI263"/>
      <c r="IKJ263"/>
      <c r="IKK263"/>
      <c r="IKL263"/>
      <c r="IKM263"/>
      <c r="IKN263"/>
      <c r="IKO263"/>
      <c r="IKP263"/>
      <c r="IKQ263"/>
      <c r="IKR263"/>
      <c r="IKS263"/>
      <c r="IKT263"/>
      <c r="IKU263"/>
      <c r="IKV263"/>
      <c r="IKW263"/>
      <c r="IKX263"/>
      <c r="IKY263"/>
      <c r="IKZ263"/>
      <c r="ILA263"/>
      <c r="ILB263"/>
      <c r="ILC263"/>
      <c r="ILD263"/>
      <c r="ILE263"/>
      <c r="ILF263"/>
      <c r="ILG263"/>
      <c r="ILH263"/>
      <c r="ILI263"/>
      <c r="ILJ263"/>
      <c r="ILK263"/>
      <c r="ILL263"/>
      <c r="ILM263"/>
      <c r="ILN263"/>
      <c r="ILO263"/>
      <c r="ILP263"/>
      <c r="ILQ263"/>
      <c r="ILR263"/>
      <c r="ILS263"/>
      <c r="ILT263"/>
      <c r="ILU263"/>
      <c r="ILV263"/>
      <c r="ILW263"/>
      <c r="ILX263"/>
      <c r="ILY263"/>
      <c r="ILZ263"/>
      <c r="IMA263"/>
      <c r="IMB263"/>
      <c r="IMC263"/>
      <c r="IMD263"/>
      <c r="IME263"/>
      <c r="IMF263"/>
      <c r="IMG263"/>
      <c r="IMH263"/>
      <c r="IMI263"/>
      <c r="IMJ263"/>
      <c r="IMK263"/>
      <c r="IML263"/>
      <c r="IMM263"/>
      <c r="IMN263"/>
      <c r="IMO263"/>
      <c r="IMP263"/>
      <c r="IMQ263"/>
      <c r="IMR263"/>
      <c r="IMS263"/>
      <c r="IMT263"/>
      <c r="IMU263"/>
      <c r="IMV263"/>
      <c r="IMW263"/>
      <c r="IMX263"/>
      <c r="IMY263"/>
      <c r="IMZ263"/>
      <c r="INA263"/>
      <c r="INB263"/>
      <c r="INC263"/>
      <c r="IND263"/>
      <c r="INE263"/>
      <c r="INF263"/>
      <c r="ING263"/>
      <c r="INH263"/>
      <c r="INI263"/>
      <c r="INJ263"/>
      <c r="INK263"/>
      <c r="INL263"/>
      <c r="INM263"/>
      <c r="INN263"/>
      <c r="INO263"/>
      <c r="INP263"/>
      <c r="INQ263"/>
      <c r="INR263"/>
      <c r="INS263"/>
      <c r="INT263"/>
      <c r="INU263"/>
      <c r="INV263"/>
      <c r="INW263"/>
      <c r="INX263"/>
      <c r="INY263"/>
      <c r="INZ263"/>
      <c r="IOA263"/>
      <c r="IOB263"/>
      <c r="IOC263"/>
      <c r="IOD263"/>
      <c r="IOE263"/>
      <c r="IOF263"/>
      <c r="IOG263"/>
      <c r="IOH263"/>
      <c r="IOI263"/>
      <c r="IOJ263"/>
      <c r="IOK263"/>
      <c r="IOL263"/>
      <c r="IOM263"/>
      <c r="ION263"/>
      <c r="IOO263"/>
      <c r="IOP263"/>
      <c r="IOQ263"/>
      <c r="IOR263"/>
      <c r="IOS263"/>
      <c r="IOT263"/>
      <c r="IOU263"/>
      <c r="IOV263"/>
      <c r="IOW263"/>
      <c r="IOX263"/>
      <c r="IOY263"/>
      <c r="IOZ263"/>
      <c r="IPA263"/>
      <c r="IPB263"/>
      <c r="IPC263"/>
      <c r="IPD263"/>
      <c r="IPE263"/>
      <c r="IPF263"/>
      <c r="IPG263"/>
      <c r="IPH263"/>
      <c r="IPI263"/>
      <c r="IPJ263"/>
      <c r="IPK263"/>
      <c r="IPL263"/>
      <c r="IPM263"/>
      <c r="IPN263"/>
      <c r="IPO263"/>
      <c r="IPP263"/>
      <c r="IPQ263"/>
      <c r="IPR263"/>
      <c r="IPS263"/>
      <c r="IPT263"/>
      <c r="IPU263"/>
      <c r="IPV263"/>
      <c r="IPW263"/>
      <c r="IPX263"/>
      <c r="IPY263"/>
      <c r="IPZ263"/>
      <c r="IQA263"/>
      <c r="IQB263"/>
      <c r="IQC263"/>
      <c r="IQD263"/>
      <c r="IQE263"/>
      <c r="IQF263"/>
      <c r="IQG263"/>
      <c r="IQH263"/>
      <c r="IQI263"/>
      <c r="IQJ263"/>
      <c r="IQK263"/>
      <c r="IQL263"/>
      <c r="IQM263"/>
      <c r="IQN263"/>
      <c r="IQO263"/>
      <c r="IQP263"/>
      <c r="IQQ263"/>
      <c r="IQR263"/>
      <c r="IQS263"/>
      <c r="IQT263"/>
      <c r="IQU263"/>
      <c r="IQV263"/>
      <c r="IQW263"/>
      <c r="IQX263"/>
      <c r="IQY263"/>
      <c r="IQZ263"/>
      <c r="IRA263"/>
      <c r="IRB263"/>
      <c r="IRC263"/>
      <c r="IRD263"/>
      <c r="IRE263"/>
      <c r="IRF263"/>
      <c r="IRG263"/>
      <c r="IRH263"/>
      <c r="IRI263"/>
      <c r="IRJ263"/>
      <c r="IRK263"/>
      <c r="IRL263"/>
      <c r="IRM263"/>
      <c r="IRN263"/>
      <c r="IRO263"/>
      <c r="IRP263"/>
      <c r="IRQ263"/>
      <c r="IRR263"/>
      <c r="IRS263"/>
      <c r="IRT263"/>
      <c r="IRU263"/>
      <c r="IRV263"/>
      <c r="IRW263"/>
      <c r="IRX263"/>
      <c r="IRY263"/>
      <c r="IRZ263"/>
      <c r="ISA263"/>
      <c r="ISB263"/>
      <c r="ISC263"/>
      <c r="ISD263"/>
      <c r="ISE263"/>
      <c r="ISF263"/>
      <c r="ISG263"/>
      <c r="ISH263"/>
      <c r="ISI263"/>
      <c r="ISJ263"/>
      <c r="ISK263"/>
      <c r="ISL263"/>
      <c r="ISM263"/>
      <c r="ISN263"/>
      <c r="ISO263"/>
      <c r="ISP263"/>
      <c r="ISQ263"/>
      <c r="ISR263"/>
      <c r="ISS263"/>
      <c r="IST263"/>
      <c r="ISU263"/>
      <c r="ISV263"/>
      <c r="ISW263"/>
      <c r="ISX263"/>
      <c r="ISY263"/>
      <c r="ISZ263"/>
      <c r="ITA263"/>
      <c r="ITB263"/>
      <c r="ITC263"/>
      <c r="ITD263"/>
      <c r="ITE263"/>
      <c r="ITF263"/>
      <c r="ITG263"/>
      <c r="ITH263"/>
      <c r="ITI263"/>
      <c r="ITJ263"/>
      <c r="ITK263"/>
      <c r="ITL263"/>
      <c r="ITM263"/>
      <c r="ITN263"/>
      <c r="ITO263"/>
      <c r="ITP263"/>
      <c r="ITQ263"/>
      <c r="ITR263"/>
      <c r="ITS263"/>
      <c r="ITT263"/>
      <c r="ITU263"/>
      <c r="ITV263"/>
      <c r="ITW263"/>
      <c r="ITX263"/>
      <c r="ITY263"/>
      <c r="ITZ263"/>
      <c r="IUA263"/>
      <c r="IUB263"/>
      <c r="IUC263"/>
      <c r="IUD263"/>
      <c r="IUE263"/>
      <c r="IUF263"/>
      <c r="IUG263"/>
      <c r="IUH263"/>
      <c r="IUI263"/>
      <c r="IUJ263"/>
      <c r="IUK263"/>
      <c r="IUL263"/>
      <c r="IUM263"/>
      <c r="IUN263"/>
      <c r="IUO263"/>
      <c r="IUP263"/>
      <c r="IUQ263"/>
      <c r="IUR263"/>
      <c r="IUS263"/>
      <c r="IUT263"/>
      <c r="IUU263"/>
      <c r="IUV263"/>
      <c r="IUW263"/>
      <c r="IUX263"/>
      <c r="IUY263"/>
      <c r="IUZ263"/>
      <c r="IVA263"/>
      <c r="IVB263"/>
      <c r="IVC263"/>
      <c r="IVD263"/>
      <c r="IVE263"/>
      <c r="IVF263"/>
      <c r="IVG263"/>
      <c r="IVH263"/>
      <c r="IVI263"/>
      <c r="IVJ263"/>
      <c r="IVK263"/>
      <c r="IVL263"/>
      <c r="IVM263"/>
      <c r="IVN263"/>
      <c r="IVO263"/>
      <c r="IVP263"/>
      <c r="IVQ263"/>
      <c r="IVR263"/>
      <c r="IVS263"/>
      <c r="IVT263"/>
      <c r="IVU263"/>
      <c r="IVV263"/>
      <c r="IVW263"/>
      <c r="IVX263"/>
      <c r="IVY263"/>
      <c r="IVZ263"/>
      <c r="IWA263"/>
      <c r="IWB263"/>
      <c r="IWC263"/>
      <c r="IWD263"/>
      <c r="IWE263"/>
      <c r="IWF263"/>
      <c r="IWG263"/>
      <c r="IWH263"/>
      <c r="IWI263"/>
      <c r="IWJ263"/>
      <c r="IWK263"/>
      <c r="IWL263"/>
      <c r="IWM263"/>
      <c r="IWN263"/>
      <c r="IWO263"/>
      <c r="IWP263"/>
      <c r="IWQ263"/>
      <c r="IWR263"/>
      <c r="IWS263"/>
      <c r="IWT263"/>
      <c r="IWU263"/>
      <c r="IWV263"/>
      <c r="IWW263"/>
      <c r="IWX263"/>
      <c r="IWY263"/>
      <c r="IWZ263"/>
      <c r="IXA263"/>
      <c r="IXB263"/>
      <c r="IXC263"/>
      <c r="IXD263"/>
      <c r="IXE263"/>
      <c r="IXF263"/>
      <c r="IXG263"/>
      <c r="IXH263"/>
      <c r="IXI263"/>
      <c r="IXJ263"/>
      <c r="IXK263"/>
      <c r="IXL263"/>
      <c r="IXM263"/>
      <c r="IXN263"/>
      <c r="IXO263"/>
      <c r="IXP263"/>
      <c r="IXQ263"/>
      <c r="IXR263"/>
      <c r="IXS263"/>
      <c r="IXT263"/>
      <c r="IXU263"/>
      <c r="IXV263"/>
      <c r="IXW263"/>
      <c r="IXX263"/>
      <c r="IXY263"/>
      <c r="IXZ263"/>
      <c r="IYA263"/>
      <c r="IYB263"/>
      <c r="IYC263"/>
      <c r="IYD263"/>
      <c r="IYE263"/>
      <c r="IYF263"/>
      <c r="IYG263"/>
      <c r="IYH263"/>
      <c r="IYI263"/>
      <c r="IYJ263"/>
      <c r="IYK263"/>
      <c r="IYL263"/>
      <c r="IYM263"/>
      <c r="IYN263"/>
      <c r="IYO263"/>
      <c r="IYP263"/>
      <c r="IYQ263"/>
      <c r="IYR263"/>
      <c r="IYS263"/>
      <c r="IYT263"/>
      <c r="IYU263"/>
      <c r="IYV263"/>
      <c r="IYW263"/>
      <c r="IYX263"/>
      <c r="IYY263"/>
      <c r="IYZ263"/>
      <c r="IZA263"/>
      <c r="IZB263"/>
      <c r="IZC263"/>
      <c r="IZD263"/>
      <c r="IZE263"/>
      <c r="IZF263"/>
      <c r="IZG263"/>
      <c r="IZH263"/>
      <c r="IZI263"/>
      <c r="IZJ263"/>
      <c r="IZK263"/>
      <c r="IZL263"/>
      <c r="IZM263"/>
      <c r="IZN263"/>
      <c r="IZO263"/>
      <c r="IZP263"/>
      <c r="IZQ263"/>
      <c r="IZR263"/>
      <c r="IZS263"/>
      <c r="IZT263"/>
      <c r="IZU263"/>
      <c r="IZV263"/>
      <c r="IZW263"/>
      <c r="IZX263"/>
      <c r="IZY263"/>
      <c r="IZZ263"/>
      <c r="JAA263"/>
      <c r="JAB263"/>
      <c r="JAC263"/>
      <c r="JAD263"/>
      <c r="JAE263"/>
      <c r="JAF263"/>
      <c r="JAG263"/>
      <c r="JAH263"/>
      <c r="JAI263"/>
      <c r="JAJ263"/>
      <c r="JAK263"/>
      <c r="JAL263"/>
      <c r="JAM263"/>
      <c r="JAN263"/>
      <c r="JAO263"/>
      <c r="JAP263"/>
      <c r="JAQ263"/>
      <c r="JAR263"/>
      <c r="JAS263"/>
      <c r="JAT263"/>
      <c r="JAU263"/>
      <c r="JAV263"/>
      <c r="JAW263"/>
      <c r="JAX263"/>
      <c r="JAY263"/>
      <c r="JAZ263"/>
      <c r="JBA263"/>
      <c r="JBB263"/>
      <c r="JBC263"/>
      <c r="JBD263"/>
      <c r="JBE263"/>
      <c r="JBF263"/>
      <c r="JBG263"/>
      <c r="JBH263"/>
      <c r="JBI263"/>
      <c r="JBJ263"/>
      <c r="JBK263"/>
      <c r="JBL263"/>
      <c r="JBM263"/>
      <c r="JBN263"/>
      <c r="JBO263"/>
      <c r="JBP263"/>
      <c r="JBQ263"/>
      <c r="JBR263"/>
      <c r="JBS263"/>
      <c r="JBT263"/>
      <c r="JBU263"/>
      <c r="JBV263"/>
      <c r="JBW263"/>
      <c r="JBX263"/>
      <c r="JBY263"/>
      <c r="JBZ263"/>
      <c r="JCA263"/>
      <c r="JCB263"/>
      <c r="JCC263"/>
      <c r="JCD263"/>
      <c r="JCE263"/>
      <c r="JCF263"/>
      <c r="JCG263"/>
      <c r="JCH263"/>
      <c r="JCI263"/>
      <c r="JCJ263"/>
      <c r="JCK263"/>
      <c r="JCL263"/>
      <c r="JCM263"/>
      <c r="JCN263"/>
      <c r="JCO263"/>
      <c r="JCP263"/>
      <c r="JCQ263"/>
      <c r="JCR263"/>
      <c r="JCS263"/>
      <c r="JCT263"/>
      <c r="JCU263"/>
      <c r="JCV263"/>
      <c r="JCW263"/>
      <c r="JCX263"/>
      <c r="JCY263"/>
      <c r="JCZ263"/>
      <c r="JDA263"/>
      <c r="JDB263"/>
      <c r="JDC263"/>
      <c r="JDD263"/>
      <c r="JDE263"/>
      <c r="JDF263"/>
      <c r="JDG263"/>
      <c r="JDH263"/>
      <c r="JDI263"/>
      <c r="JDJ263"/>
      <c r="JDK263"/>
      <c r="JDL263"/>
      <c r="JDM263"/>
      <c r="JDN263"/>
      <c r="JDO263"/>
      <c r="JDP263"/>
      <c r="JDQ263"/>
      <c r="JDR263"/>
      <c r="JDS263"/>
      <c r="JDT263"/>
      <c r="JDU263"/>
      <c r="JDV263"/>
      <c r="JDW263"/>
      <c r="JDX263"/>
      <c r="JDY263"/>
      <c r="JDZ263"/>
      <c r="JEA263"/>
      <c r="JEB263"/>
      <c r="JEC263"/>
      <c r="JED263"/>
      <c r="JEE263"/>
      <c r="JEF263"/>
      <c r="JEG263"/>
      <c r="JEH263"/>
      <c r="JEI263"/>
      <c r="JEJ263"/>
      <c r="JEK263"/>
      <c r="JEL263"/>
      <c r="JEM263"/>
      <c r="JEN263"/>
      <c r="JEO263"/>
      <c r="JEP263"/>
      <c r="JEQ263"/>
      <c r="JER263"/>
      <c r="JES263"/>
      <c r="JET263"/>
      <c r="JEU263"/>
      <c r="JEV263"/>
      <c r="JEW263"/>
      <c r="JEX263"/>
      <c r="JEY263"/>
      <c r="JEZ263"/>
      <c r="JFA263"/>
      <c r="JFB263"/>
      <c r="JFC263"/>
      <c r="JFD263"/>
      <c r="JFE263"/>
      <c r="JFF263"/>
      <c r="JFG263"/>
      <c r="JFH263"/>
      <c r="JFI263"/>
      <c r="JFJ263"/>
      <c r="JFK263"/>
      <c r="JFL263"/>
      <c r="JFM263"/>
      <c r="JFN263"/>
      <c r="JFO263"/>
      <c r="JFP263"/>
      <c r="JFQ263"/>
      <c r="JFR263"/>
      <c r="JFS263"/>
      <c r="JFT263"/>
      <c r="JFU263"/>
      <c r="JFV263"/>
      <c r="JFW263"/>
      <c r="JFX263"/>
      <c r="JFY263"/>
      <c r="JFZ263"/>
      <c r="JGA263"/>
      <c r="JGB263"/>
      <c r="JGC263"/>
      <c r="JGD263"/>
      <c r="JGE263"/>
      <c r="JGF263"/>
      <c r="JGG263"/>
      <c r="JGH263"/>
      <c r="JGI263"/>
      <c r="JGJ263"/>
      <c r="JGK263"/>
      <c r="JGL263"/>
      <c r="JGM263"/>
      <c r="JGN263"/>
      <c r="JGO263"/>
      <c r="JGP263"/>
      <c r="JGQ263"/>
      <c r="JGR263"/>
      <c r="JGS263"/>
      <c r="JGT263"/>
      <c r="JGU263"/>
      <c r="JGV263"/>
      <c r="JGW263"/>
      <c r="JGX263"/>
      <c r="JGY263"/>
      <c r="JGZ263"/>
      <c r="JHA263"/>
      <c r="JHB263"/>
      <c r="JHC263"/>
      <c r="JHD263"/>
      <c r="JHE263"/>
      <c r="JHF263"/>
      <c r="JHG263"/>
      <c r="JHH263"/>
      <c r="JHI263"/>
      <c r="JHJ263"/>
      <c r="JHK263"/>
      <c r="JHL263"/>
      <c r="JHM263"/>
      <c r="JHN263"/>
      <c r="JHO263"/>
      <c r="JHP263"/>
      <c r="JHQ263"/>
      <c r="JHR263"/>
      <c r="JHS263"/>
      <c r="JHT263"/>
      <c r="JHU263"/>
      <c r="JHV263"/>
      <c r="JHW263"/>
      <c r="JHX263"/>
      <c r="JHY263"/>
      <c r="JHZ263"/>
      <c r="JIA263"/>
      <c r="JIB263"/>
      <c r="JIC263"/>
      <c r="JID263"/>
      <c r="JIE263"/>
      <c r="JIF263"/>
      <c r="JIG263"/>
      <c r="JIH263"/>
      <c r="JII263"/>
      <c r="JIJ263"/>
      <c r="JIK263"/>
      <c r="JIL263"/>
      <c r="JIM263"/>
      <c r="JIN263"/>
      <c r="JIO263"/>
      <c r="JIP263"/>
      <c r="JIQ263"/>
      <c r="JIR263"/>
      <c r="JIS263"/>
      <c r="JIT263"/>
      <c r="JIU263"/>
      <c r="JIV263"/>
      <c r="JIW263"/>
      <c r="JIX263"/>
      <c r="JIY263"/>
      <c r="JIZ263"/>
      <c r="JJA263"/>
      <c r="JJB263"/>
      <c r="JJC263"/>
      <c r="JJD263"/>
      <c r="JJE263"/>
      <c r="JJF263"/>
      <c r="JJG263"/>
      <c r="JJH263"/>
      <c r="JJI263"/>
      <c r="JJJ263"/>
      <c r="JJK263"/>
      <c r="JJL263"/>
      <c r="JJM263"/>
      <c r="JJN263"/>
      <c r="JJO263"/>
      <c r="JJP263"/>
      <c r="JJQ263"/>
      <c r="JJR263"/>
      <c r="JJS263"/>
      <c r="JJT263"/>
      <c r="JJU263"/>
      <c r="JJV263"/>
      <c r="JJW263"/>
      <c r="JJX263"/>
      <c r="JJY263"/>
      <c r="JJZ263"/>
      <c r="JKA263"/>
      <c r="JKB263"/>
      <c r="JKC263"/>
      <c r="JKD263"/>
      <c r="JKE263"/>
      <c r="JKF263"/>
      <c r="JKG263"/>
      <c r="JKH263"/>
      <c r="JKI263"/>
      <c r="JKJ263"/>
      <c r="JKK263"/>
      <c r="JKL263"/>
      <c r="JKM263"/>
      <c r="JKN263"/>
      <c r="JKO263"/>
      <c r="JKP263"/>
      <c r="JKQ263"/>
      <c r="JKR263"/>
      <c r="JKS263"/>
      <c r="JKT263"/>
      <c r="JKU263"/>
      <c r="JKV263"/>
      <c r="JKW263"/>
      <c r="JKX263"/>
      <c r="JKY263"/>
      <c r="JKZ263"/>
      <c r="JLA263"/>
      <c r="JLB263"/>
      <c r="JLC263"/>
      <c r="JLD263"/>
      <c r="JLE263"/>
      <c r="JLF263"/>
      <c r="JLG263"/>
      <c r="JLH263"/>
      <c r="JLI263"/>
      <c r="JLJ263"/>
      <c r="JLK263"/>
      <c r="JLL263"/>
      <c r="JLM263"/>
      <c r="JLN263"/>
      <c r="JLO263"/>
      <c r="JLP263"/>
      <c r="JLQ263"/>
      <c r="JLR263"/>
      <c r="JLS263"/>
      <c r="JLT263"/>
      <c r="JLU263"/>
      <c r="JLV263"/>
      <c r="JLW263"/>
      <c r="JLX263"/>
      <c r="JLY263"/>
      <c r="JLZ263"/>
      <c r="JMA263"/>
      <c r="JMB263"/>
      <c r="JMC263"/>
      <c r="JMD263"/>
      <c r="JME263"/>
      <c r="JMF263"/>
      <c r="JMG263"/>
      <c r="JMH263"/>
      <c r="JMI263"/>
      <c r="JMJ263"/>
      <c r="JMK263"/>
      <c r="JML263"/>
      <c r="JMM263"/>
      <c r="JMN263"/>
      <c r="JMO263"/>
      <c r="JMP263"/>
      <c r="JMQ263"/>
      <c r="JMR263"/>
      <c r="JMS263"/>
      <c r="JMT263"/>
      <c r="JMU263"/>
      <c r="JMV263"/>
      <c r="JMW263"/>
      <c r="JMX263"/>
      <c r="JMY263"/>
      <c r="JMZ263"/>
      <c r="JNA263"/>
      <c r="JNB263"/>
      <c r="JNC263"/>
      <c r="JND263"/>
      <c r="JNE263"/>
      <c r="JNF263"/>
      <c r="JNG263"/>
      <c r="JNH263"/>
      <c r="JNI263"/>
      <c r="JNJ263"/>
      <c r="JNK263"/>
      <c r="JNL263"/>
      <c r="JNM263"/>
      <c r="JNN263"/>
      <c r="JNO263"/>
      <c r="JNP263"/>
      <c r="JNQ263"/>
      <c r="JNR263"/>
      <c r="JNS263"/>
      <c r="JNT263"/>
      <c r="JNU263"/>
      <c r="JNV263"/>
      <c r="JNW263"/>
      <c r="JNX263"/>
      <c r="JNY263"/>
      <c r="JNZ263"/>
      <c r="JOA263"/>
      <c r="JOB263"/>
      <c r="JOC263"/>
      <c r="JOD263"/>
      <c r="JOE263"/>
      <c r="JOF263"/>
      <c r="JOG263"/>
      <c r="JOH263"/>
      <c r="JOI263"/>
      <c r="JOJ263"/>
      <c r="JOK263"/>
      <c r="JOL263"/>
      <c r="JOM263"/>
      <c r="JON263"/>
      <c r="JOO263"/>
      <c r="JOP263"/>
      <c r="JOQ263"/>
      <c r="JOR263"/>
      <c r="JOS263"/>
      <c r="JOT263"/>
      <c r="JOU263"/>
      <c r="JOV263"/>
      <c r="JOW263"/>
      <c r="JOX263"/>
      <c r="JOY263"/>
      <c r="JOZ263"/>
      <c r="JPA263"/>
      <c r="JPB263"/>
      <c r="JPC263"/>
      <c r="JPD263"/>
      <c r="JPE263"/>
      <c r="JPF263"/>
      <c r="JPG263"/>
      <c r="JPH263"/>
      <c r="JPI263"/>
      <c r="JPJ263"/>
      <c r="JPK263"/>
      <c r="JPL263"/>
      <c r="JPM263"/>
      <c r="JPN263"/>
      <c r="JPO263"/>
      <c r="JPP263"/>
      <c r="JPQ263"/>
      <c r="JPR263"/>
      <c r="JPS263"/>
      <c r="JPT263"/>
      <c r="JPU263"/>
      <c r="JPV263"/>
      <c r="JPW263"/>
      <c r="JPX263"/>
      <c r="JPY263"/>
      <c r="JPZ263"/>
      <c r="JQA263"/>
      <c r="JQB263"/>
      <c r="JQC263"/>
      <c r="JQD263"/>
      <c r="JQE263"/>
      <c r="JQF263"/>
      <c r="JQG263"/>
      <c r="JQH263"/>
      <c r="JQI263"/>
      <c r="JQJ263"/>
      <c r="JQK263"/>
      <c r="JQL263"/>
      <c r="JQM263"/>
      <c r="JQN263"/>
      <c r="JQO263"/>
      <c r="JQP263"/>
      <c r="JQQ263"/>
      <c r="JQR263"/>
      <c r="JQS263"/>
      <c r="JQT263"/>
      <c r="JQU263"/>
      <c r="JQV263"/>
      <c r="JQW263"/>
      <c r="JQX263"/>
      <c r="JQY263"/>
      <c r="JQZ263"/>
      <c r="JRA263"/>
      <c r="JRB263"/>
      <c r="JRC263"/>
      <c r="JRD263"/>
      <c r="JRE263"/>
      <c r="JRF263"/>
      <c r="JRG263"/>
      <c r="JRH263"/>
      <c r="JRI263"/>
      <c r="JRJ263"/>
      <c r="JRK263"/>
      <c r="JRL263"/>
      <c r="JRM263"/>
      <c r="JRN263"/>
      <c r="JRO263"/>
      <c r="JRP263"/>
      <c r="JRQ263"/>
      <c r="JRR263"/>
      <c r="JRS263"/>
      <c r="JRT263"/>
      <c r="JRU263"/>
      <c r="JRV263"/>
      <c r="JRW263"/>
      <c r="JRX263"/>
      <c r="JRY263"/>
      <c r="JRZ263"/>
      <c r="JSA263"/>
      <c r="JSB263"/>
      <c r="JSC263"/>
      <c r="JSD263"/>
      <c r="JSE263"/>
      <c r="JSF263"/>
      <c r="JSG263"/>
      <c r="JSH263"/>
      <c r="JSI263"/>
      <c r="JSJ263"/>
      <c r="JSK263"/>
      <c r="JSL263"/>
      <c r="JSM263"/>
      <c r="JSN263"/>
      <c r="JSO263"/>
      <c r="JSP263"/>
      <c r="JSQ263"/>
      <c r="JSR263"/>
      <c r="JSS263"/>
      <c r="JST263"/>
      <c r="JSU263"/>
      <c r="JSV263"/>
      <c r="JSW263"/>
      <c r="JSX263"/>
      <c r="JSY263"/>
      <c r="JSZ263"/>
      <c r="JTA263"/>
      <c r="JTB263"/>
      <c r="JTC263"/>
      <c r="JTD263"/>
      <c r="JTE263"/>
      <c r="JTF263"/>
      <c r="JTG263"/>
      <c r="JTH263"/>
      <c r="JTI263"/>
      <c r="JTJ263"/>
      <c r="JTK263"/>
      <c r="JTL263"/>
      <c r="JTM263"/>
      <c r="JTN263"/>
      <c r="JTO263"/>
      <c r="JTP263"/>
      <c r="JTQ263"/>
      <c r="JTR263"/>
      <c r="JTS263"/>
      <c r="JTT263"/>
      <c r="JTU263"/>
      <c r="JTV263"/>
      <c r="JTW263"/>
      <c r="JTX263"/>
      <c r="JTY263"/>
      <c r="JTZ263"/>
      <c r="JUA263"/>
      <c r="JUB263"/>
      <c r="JUC263"/>
      <c r="JUD263"/>
      <c r="JUE263"/>
      <c r="JUF263"/>
      <c r="JUG263"/>
      <c r="JUH263"/>
      <c r="JUI263"/>
      <c r="JUJ263"/>
      <c r="JUK263"/>
      <c r="JUL263"/>
      <c r="JUM263"/>
      <c r="JUN263"/>
      <c r="JUO263"/>
      <c r="JUP263"/>
      <c r="JUQ263"/>
      <c r="JUR263"/>
      <c r="JUS263"/>
      <c r="JUT263"/>
      <c r="JUU263"/>
      <c r="JUV263"/>
      <c r="JUW263"/>
      <c r="JUX263"/>
      <c r="JUY263"/>
      <c r="JUZ263"/>
      <c r="JVA263"/>
      <c r="JVB263"/>
      <c r="JVC263"/>
      <c r="JVD263"/>
      <c r="JVE263"/>
      <c r="JVF263"/>
      <c r="JVG263"/>
      <c r="JVH263"/>
      <c r="JVI263"/>
      <c r="JVJ263"/>
      <c r="JVK263"/>
      <c r="JVL263"/>
      <c r="JVM263"/>
      <c r="JVN263"/>
      <c r="JVO263"/>
      <c r="JVP263"/>
      <c r="JVQ263"/>
      <c r="JVR263"/>
      <c r="JVS263"/>
      <c r="JVT263"/>
      <c r="JVU263"/>
      <c r="JVV263"/>
      <c r="JVW263"/>
      <c r="JVX263"/>
      <c r="JVY263"/>
      <c r="JVZ263"/>
      <c r="JWA263"/>
      <c r="JWB263"/>
      <c r="JWC263"/>
      <c r="JWD263"/>
      <c r="JWE263"/>
      <c r="JWF263"/>
      <c r="JWG263"/>
      <c r="JWH263"/>
      <c r="JWI263"/>
      <c r="JWJ263"/>
      <c r="JWK263"/>
      <c r="JWL263"/>
      <c r="JWM263"/>
      <c r="JWN263"/>
      <c r="JWO263"/>
      <c r="JWP263"/>
      <c r="JWQ263"/>
      <c r="JWR263"/>
      <c r="JWS263"/>
      <c r="JWT263"/>
      <c r="JWU263"/>
      <c r="JWV263"/>
      <c r="JWW263"/>
      <c r="JWX263"/>
      <c r="JWY263"/>
      <c r="JWZ263"/>
      <c r="JXA263"/>
      <c r="JXB263"/>
      <c r="JXC263"/>
      <c r="JXD263"/>
      <c r="JXE263"/>
      <c r="JXF263"/>
      <c r="JXG263"/>
      <c r="JXH263"/>
      <c r="JXI263"/>
      <c r="JXJ263"/>
      <c r="JXK263"/>
      <c r="JXL263"/>
      <c r="JXM263"/>
      <c r="JXN263"/>
      <c r="JXO263"/>
      <c r="JXP263"/>
      <c r="JXQ263"/>
      <c r="JXR263"/>
      <c r="JXS263"/>
      <c r="JXT263"/>
      <c r="JXU263"/>
      <c r="JXV263"/>
      <c r="JXW263"/>
      <c r="JXX263"/>
      <c r="JXY263"/>
      <c r="JXZ263"/>
      <c r="JYA263"/>
      <c r="JYB263"/>
      <c r="JYC263"/>
      <c r="JYD263"/>
      <c r="JYE263"/>
      <c r="JYF263"/>
      <c r="JYG263"/>
      <c r="JYH263"/>
      <c r="JYI263"/>
      <c r="JYJ263"/>
      <c r="JYK263"/>
      <c r="JYL263"/>
      <c r="JYM263"/>
      <c r="JYN263"/>
      <c r="JYO263"/>
      <c r="JYP263"/>
      <c r="JYQ263"/>
      <c r="JYR263"/>
      <c r="JYS263"/>
      <c r="JYT263"/>
      <c r="JYU263"/>
      <c r="JYV263"/>
      <c r="JYW263"/>
      <c r="JYX263"/>
      <c r="JYY263"/>
      <c r="JYZ263"/>
      <c r="JZA263"/>
      <c r="JZB263"/>
      <c r="JZC263"/>
      <c r="JZD263"/>
      <c r="JZE263"/>
      <c r="JZF263"/>
      <c r="JZG263"/>
      <c r="JZH263"/>
      <c r="JZI263"/>
      <c r="JZJ263"/>
      <c r="JZK263"/>
      <c r="JZL263"/>
      <c r="JZM263"/>
      <c r="JZN263"/>
      <c r="JZO263"/>
      <c r="JZP263"/>
      <c r="JZQ263"/>
      <c r="JZR263"/>
      <c r="JZS263"/>
      <c r="JZT263"/>
      <c r="JZU263"/>
      <c r="JZV263"/>
      <c r="JZW263"/>
      <c r="JZX263"/>
      <c r="JZY263"/>
      <c r="JZZ263"/>
      <c r="KAA263"/>
      <c r="KAB263"/>
      <c r="KAC263"/>
      <c r="KAD263"/>
      <c r="KAE263"/>
      <c r="KAF263"/>
      <c r="KAG263"/>
      <c r="KAH263"/>
      <c r="KAI263"/>
      <c r="KAJ263"/>
      <c r="KAK263"/>
      <c r="KAL263"/>
      <c r="KAM263"/>
      <c r="KAN263"/>
      <c r="KAO263"/>
      <c r="KAP263"/>
      <c r="KAQ263"/>
      <c r="KAR263"/>
      <c r="KAS263"/>
      <c r="KAT263"/>
      <c r="KAU263"/>
      <c r="KAV263"/>
      <c r="KAW263"/>
      <c r="KAX263"/>
      <c r="KAY263"/>
      <c r="KAZ263"/>
      <c r="KBA263"/>
      <c r="KBB263"/>
      <c r="KBC263"/>
      <c r="KBD263"/>
      <c r="KBE263"/>
      <c r="KBF263"/>
      <c r="KBG263"/>
      <c r="KBH263"/>
      <c r="KBI263"/>
      <c r="KBJ263"/>
      <c r="KBK263"/>
      <c r="KBL263"/>
      <c r="KBM263"/>
      <c r="KBN263"/>
      <c r="KBO263"/>
      <c r="KBP263"/>
      <c r="KBQ263"/>
      <c r="KBR263"/>
      <c r="KBS263"/>
      <c r="KBT263"/>
      <c r="KBU263"/>
      <c r="KBV263"/>
      <c r="KBW263"/>
      <c r="KBX263"/>
      <c r="KBY263"/>
      <c r="KBZ263"/>
      <c r="KCA263"/>
      <c r="KCB263"/>
      <c r="KCC263"/>
      <c r="KCD263"/>
      <c r="KCE263"/>
      <c r="KCF263"/>
      <c r="KCG263"/>
      <c r="KCH263"/>
      <c r="KCI263"/>
      <c r="KCJ263"/>
      <c r="KCK263"/>
      <c r="KCL263"/>
      <c r="KCM263"/>
      <c r="KCN263"/>
      <c r="KCO263"/>
      <c r="KCP263"/>
      <c r="KCQ263"/>
      <c r="KCR263"/>
      <c r="KCS263"/>
      <c r="KCT263"/>
      <c r="KCU263"/>
      <c r="KCV263"/>
      <c r="KCW263"/>
      <c r="KCX263"/>
      <c r="KCY263"/>
      <c r="KCZ263"/>
      <c r="KDA263"/>
      <c r="KDB263"/>
      <c r="KDC263"/>
      <c r="KDD263"/>
      <c r="KDE263"/>
      <c r="KDF263"/>
      <c r="KDG263"/>
      <c r="KDH263"/>
      <c r="KDI263"/>
      <c r="KDJ263"/>
      <c r="KDK263"/>
      <c r="KDL263"/>
      <c r="KDM263"/>
      <c r="KDN263"/>
      <c r="KDO263"/>
      <c r="KDP263"/>
      <c r="KDQ263"/>
      <c r="KDR263"/>
      <c r="KDS263"/>
      <c r="KDT263"/>
      <c r="KDU263"/>
      <c r="KDV263"/>
      <c r="KDW263"/>
      <c r="KDX263"/>
      <c r="KDY263"/>
      <c r="KDZ263"/>
      <c r="KEA263"/>
      <c r="KEB263"/>
      <c r="KEC263"/>
      <c r="KED263"/>
      <c r="KEE263"/>
      <c r="KEF263"/>
      <c r="KEG263"/>
      <c r="KEH263"/>
      <c r="KEI263"/>
      <c r="KEJ263"/>
      <c r="KEK263"/>
      <c r="KEL263"/>
      <c r="KEM263"/>
      <c r="KEN263"/>
      <c r="KEO263"/>
      <c r="KEP263"/>
      <c r="KEQ263"/>
      <c r="KER263"/>
      <c r="KES263"/>
      <c r="KET263"/>
      <c r="KEU263"/>
      <c r="KEV263"/>
      <c r="KEW263"/>
      <c r="KEX263"/>
      <c r="KEY263"/>
      <c r="KEZ263"/>
      <c r="KFA263"/>
      <c r="KFB263"/>
      <c r="KFC263"/>
      <c r="KFD263"/>
      <c r="KFE263"/>
      <c r="KFF263"/>
      <c r="KFG263"/>
      <c r="KFH263"/>
      <c r="KFI263"/>
      <c r="KFJ263"/>
      <c r="KFK263"/>
      <c r="KFL263"/>
      <c r="KFM263"/>
      <c r="KFN263"/>
      <c r="KFO263"/>
      <c r="KFP263"/>
      <c r="KFQ263"/>
      <c r="KFR263"/>
      <c r="KFS263"/>
      <c r="KFT263"/>
      <c r="KFU263"/>
      <c r="KFV263"/>
      <c r="KFW263"/>
      <c r="KFX263"/>
      <c r="KFY263"/>
      <c r="KFZ263"/>
      <c r="KGA263"/>
      <c r="KGB263"/>
      <c r="KGC263"/>
      <c r="KGD263"/>
      <c r="KGE263"/>
      <c r="KGF263"/>
      <c r="KGG263"/>
      <c r="KGH263"/>
      <c r="KGI263"/>
      <c r="KGJ263"/>
      <c r="KGK263"/>
      <c r="KGL263"/>
      <c r="KGM263"/>
      <c r="KGN263"/>
      <c r="KGO263"/>
      <c r="KGP263"/>
      <c r="KGQ263"/>
      <c r="KGR263"/>
      <c r="KGS263"/>
      <c r="KGT263"/>
      <c r="KGU263"/>
      <c r="KGV263"/>
      <c r="KGW263"/>
      <c r="KGX263"/>
      <c r="KGY263"/>
      <c r="KGZ263"/>
      <c r="KHA263"/>
      <c r="KHB263"/>
      <c r="KHC263"/>
      <c r="KHD263"/>
      <c r="KHE263"/>
      <c r="KHF263"/>
      <c r="KHG263"/>
      <c r="KHH263"/>
      <c r="KHI263"/>
      <c r="KHJ263"/>
      <c r="KHK263"/>
      <c r="KHL263"/>
      <c r="KHM263"/>
      <c r="KHN263"/>
      <c r="KHO263"/>
      <c r="KHP263"/>
      <c r="KHQ263"/>
      <c r="KHR263"/>
      <c r="KHS263"/>
      <c r="KHT263"/>
      <c r="KHU263"/>
      <c r="KHV263"/>
      <c r="KHW263"/>
      <c r="KHX263"/>
      <c r="KHY263"/>
      <c r="KHZ263"/>
      <c r="KIA263"/>
      <c r="KIB263"/>
      <c r="KIC263"/>
      <c r="KID263"/>
      <c r="KIE263"/>
      <c r="KIF263"/>
      <c r="KIG263"/>
      <c r="KIH263"/>
      <c r="KII263"/>
      <c r="KIJ263"/>
      <c r="KIK263"/>
      <c r="KIL263"/>
      <c r="KIM263"/>
      <c r="KIN263"/>
      <c r="KIO263"/>
      <c r="KIP263"/>
      <c r="KIQ263"/>
      <c r="KIR263"/>
      <c r="KIS263"/>
      <c r="KIT263"/>
      <c r="KIU263"/>
      <c r="KIV263"/>
      <c r="KIW263"/>
      <c r="KIX263"/>
      <c r="KIY263"/>
      <c r="KIZ263"/>
      <c r="KJA263"/>
      <c r="KJB263"/>
      <c r="KJC263"/>
      <c r="KJD263"/>
      <c r="KJE263"/>
      <c r="KJF263"/>
      <c r="KJG263"/>
      <c r="KJH263"/>
      <c r="KJI263"/>
      <c r="KJJ263"/>
      <c r="KJK263"/>
      <c r="KJL263"/>
      <c r="KJM263"/>
      <c r="KJN263"/>
      <c r="KJO263"/>
      <c r="KJP263"/>
      <c r="KJQ263"/>
      <c r="KJR263"/>
      <c r="KJS263"/>
      <c r="KJT263"/>
      <c r="KJU263"/>
      <c r="KJV263"/>
      <c r="KJW263"/>
      <c r="KJX263"/>
      <c r="KJY263"/>
      <c r="KJZ263"/>
      <c r="KKA263"/>
      <c r="KKB263"/>
      <c r="KKC263"/>
      <c r="KKD263"/>
      <c r="KKE263"/>
      <c r="KKF263"/>
      <c r="KKG263"/>
      <c r="KKH263"/>
      <c r="KKI263"/>
      <c r="KKJ263"/>
      <c r="KKK263"/>
      <c r="KKL263"/>
      <c r="KKM263"/>
      <c r="KKN263"/>
      <c r="KKO263"/>
      <c r="KKP263"/>
      <c r="KKQ263"/>
      <c r="KKR263"/>
      <c r="KKS263"/>
      <c r="KKT263"/>
      <c r="KKU263"/>
      <c r="KKV263"/>
      <c r="KKW263"/>
      <c r="KKX263"/>
      <c r="KKY263"/>
      <c r="KKZ263"/>
      <c r="KLA263"/>
      <c r="KLB263"/>
      <c r="KLC263"/>
      <c r="KLD263"/>
      <c r="KLE263"/>
      <c r="KLF263"/>
      <c r="KLG263"/>
      <c r="KLH263"/>
      <c r="KLI263"/>
      <c r="KLJ263"/>
      <c r="KLK263"/>
      <c r="KLL263"/>
      <c r="KLM263"/>
      <c r="KLN263"/>
      <c r="KLO263"/>
      <c r="KLP263"/>
      <c r="KLQ263"/>
      <c r="KLR263"/>
      <c r="KLS263"/>
      <c r="KLT263"/>
      <c r="KLU263"/>
      <c r="KLV263"/>
      <c r="KLW263"/>
      <c r="KLX263"/>
      <c r="KLY263"/>
      <c r="KLZ263"/>
      <c r="KMA263"/>
      <c r="KMB263"/>
      <c r="KMC263"/>
      <c r="KMD263"/>
      <c r="KME263"/>
      <c r="KMF263"/>
      <c r="KMG263"/>
      <c r="KMH263"/>
      <c r="KMI263"/>
      <c r="KMJ263"/>
      <c r="KMK263"/>
      <c r="KML263"/>
      <c r="KMM263"/>
      <c r="KMN263"/>
      <c r="KMO263"/>
      <c r="KMP263"/>
      <c r="KMQ263"/>
      <c r="KMR263"/>
      <c r="KMS263"/>
      <c r="KMT263"/>
      <c r="KMU263"/>
      <c r="KMV263"/>
      <c r="KMW263"/>
      <c r="KMX263"/>
      <c r="KMY263"/>
      <c r="KMZ263"/>
      <c r="KNA263"/>
      <c r="KNB263"/>
      <c r="KNC263"/>
      <c r="KND263"/>
      <c r="KNE263"/>
      <c r="KNF263"/>
      <c r="KNG263"/>
      <c r="KNH263"/>
      <c r="KNI263"/>
      <c r="KNJ263"/>
      <c r="KNK263"/>
      <c r="KNL263"/>
      <c r="KNM263"/>
      <c r="KNN263"/>
      <c r="KNO263"/>
      <c r="KNP263"/>
      <c r="KNQ263"/>
      <c r="KNR263"/>
      <c r="KNS263"/>
      <c r="KNT263"/>
      <c r="KNU263"/>
      <c r="KNV263"/>
      <c r="KNW263"/>
      <c r="KNX263"/>
      <c r="KNY263"/>
      <c r="KNZ263"/>
      <c r="KOA263"/>
      <c r="KOB263"/>
      <c r="KOC263"/>
      <c r="KOD263"/>
      <c r="KOE263"/>
      <c r="KOF263"/>
      <c r="KOG263"/>
      <c r="KOH263"/>
      <c r="KOI263"/>
      <c r="KOJ263"/>
      <c r="KOK263"/>
      <c r="KOL263"/>
      <c r="KOM263"/>
      <c r="KON263"/>
      <c r="KOO263"/>
      <c r="KOP263"/>
      <c r="KOQ263"/>
      <c r="KOR263"/>
      <c r="KOS263"/>
      <c r="KOT263"/>
      <c r="KOU263"/>
      <c r="KOV263"/>
      <c r="KOW263"/>
      <c r="KOX263"/>
      <c r="KOY263"/>
      <c r="KOZ263"/>
      <c r="KPA263"/>
      <c r="KPB263"/>
      <c r="KPC263"/>
      <c r="KPD263"/>
      <c r="KPE263"/>
      <c r="KPF263"/>
      <c r="KPG263"/>
      <c r="KPH263"/>
      <c r="KPI263"/>
      <c r="KPJ263"/>
      <c r="KPK263"/>
      <c r="KPL263"/>
      <c r="KPM263"/>
      <c r="KPN263"/>
      <c r="KPO263"/>
      <c r="KPP263"/>
      <c r="KPQ263"/>
      <c r="KPR263"/>
      <c r="KPS263"/>
      <c r="KPT263"/>
      <c r="KPU263"/>
      <c r="KPV263"/>
      <c r="KPW263"/>
      <c r="KPX263"/>
      <c r="KPY263"/>
      <c r="KPZ263"/>
      <c r="KQA263"/>
      <c r="KQB263"/>
      <c r="KQC263"/>
      <c r="KQD263"/>
      <c r="KQE263"/>
      <c r="KQF263"/>
      <c r="KQG263"/>
      <c r="KQH263"/>
      <c r="KQI263"/>
      <c r="KQJ263"/>
      <c r="KQK263"/>
      <c r="KQL263"/>
      <c r="KQM263"/>
      <c r="KQN263"/>
      <c r="KQO263"/>
      <c r="KQP263"/>
      <c r="KQQ263"/>
      <c r="KQR263"/>
      <c r="KQS263"/>
      <c r="KQT263"/>
      <c r="KQU263"/>
      <c r="KQV263"/>
      <c r="KQW263"/>
      <c r="KQX263"/>
      <c r="KQY263"/>
      <c r="KQZ263"/>
      <c r="KRA263"/>
      <c r="KRB263"/>
      <c r="KRC263"/>
      <c r="KRD263"/>
      <c r="KRE263"/>
      <c r="KRF263"/>
      <c r="KRG263"/>
      <c r="KRH263"/>
      <c r="KRI263"/>
      <c r="KRJ263"/>
      <c r="KRK263"/>
      <c r="KRL263"/>
      <c r="KRM263"/>
      <c r="KRN263"/>
      <c r="KRO263"/>
      <c r="KRP263"/>
      <c r="KRQ263"/>
      <c r="KRR263"/>
      <c r="KRS263"/>
      <c r="KRT263"/>
      <c r="KRU263"/>
      <c r="KRV263"/>
      <c r="KRW263"/>
      <c r="KRX263"/>
      <c r="KRY263"/>
      <c r="KRZ263"/>
      <c r="KSA263"/>
      <c r="KSB263"/>
      <c r="KSC263"/>
      <c r="KSD263"/>
      <c r="KSE263"/>
      <c r="KSF263"/>
      <c r="KSG263"/>
      <c r="KSH263"/>
      <c r="KSI263"/>
      <c r="KSJ263"/>
      <c r="KSK263"/>
      <c r="KSL263"/>
      <c r="KSM263"/>
      <c r="KSN263"/>
      <c r="KSO263"/>
      <c r="KSP263"/>
      <c r="KSQ263"/>
      <c r="KSR263"/>
      <c r="KSS263"/>
      <c r="KST263"/>
      <c r="KSU263"/>
      <c r="KSV263"/>
      <c r="KSW263"/>
      <c r="KSX263"/>
      <c r="KSY263"/>
      <c r="KSZ263"/>
      <c r="KTA263"/>
      <c r="KTB263"/>
      <c r="KTC263"/>
      <c r="KTD263"/>
      <c r="KTE263"/>
      <c r="KTF263"/>
      <c r="KTG263"/>
      <c r="KTH263"/>
      <c r="KTI263"/>
      <c r="KTJ263"/>
      <c r="KTK263"/>
      <c r="KTL263"/>
      <c r="KTM263"/>
      <c r="KTN263"/>
      <c r="KTO263"/>
      <c r="KTP263"/>
      <c r="KTQ263"/>
      <c r="KTR263"/>
      <c r="KTS263"/>
      <c r="KTT263"/>
      <c r="KTU263"/>
      <c r="KTV263"/>
      <c r="KTW263"/>
      <c r="KTX263"/>
      <c r="KTY263"/>
      <c r="KTZ263"/>
      <c r="KUA263"/>
      <c r="KUB263"/>
      <c r="KUC263"/>
      <c r="KUD263"/>
      <c r="KUE263"/>
      <c r="KUF263"/>
      <c r="KUG263"/>
      <c r="KUH263"/>
      <c r="KUI263"/>
      <c r="KUJ263"/>
      <c r="KUK263"/>
      <c r="KUL263"/>
      <c r="KUM263"/>
      <c r="KUN263"/>
      <c r="KUO263"/>
      <c r="KUP263"/>
      <c r="KUQ263"/>
      <c r="KUR263"/>
      <c r="KUS263"/>
      <c r="KUT263"/>
      <c r="KUU263"/>
      <c r="KUV263"/>
      <c r="KUW263"/>
      <c r="KUX263"/>
      <c r="KUY263"/>
      <c r="KUZ263"/>
      <c r="KVA263"/>
      <c r="KVB263"/>
      <c r="KVC263"/>
      <c r="KVD263"/>
      <c r="KVE263"/>
      <c r="KVF263"/>
      <c r="KVG263"/>
      <c r="KVH263"/>
      <c r="KVI263"/>
      <c r="KVJ263"/>
      <c r="KVK263"/>
      <c r="KVL263"/>
      <c r="KVM263"/>
      <c r="KVN263"/>
      <c r="KVO263"/>
      <c r="KVP263"/>
      <c r="KVQ263"/>
      <c r="KVR263"/>
      <c r="KVS263"/>
      <c r="KVT263"/>
      <c r="KVU263"/>
      <c r="KVV263"/>
      <c r="KVW263"/>
      <c r="KVX263"/>
      <c r="KVY263"/>
      <c r="KVZ263"/>
      <c r="KWA263"/>
      <c r="KWB263"/>
      <c r="KWC263"/>
      <c r="KWD263"/>
      <c r="KWE263"/>
      <c r="KWF263"/>
      <c r="KWG263"/>
      <c r="KWH263"/>
      <c r="KWI263"/>
      <c r="KWJ263"/>
      <c r="KWK263"/>
      <c r="KWL263"/>
      <c r="KWM263"/>
      <c r="KWN263"/>
      <c r="KWO263"/>
      <c r="KWP263"/>
      <c r="KWQ263"/>
      <c r="KWR263"/>
      <c r="KWS263"/>
      <c r="KWT263"/>
      <c r="KWU263"/>
      <c r="KWV263"/>
      <c r="KWW263"/>
      <c r="KWX263"/>
      <c r="KWY263"/>
      <c r="KWZ263"/>
      <c r="KXA263"/>
      <c r="KXB263"/>
      <c r="KXC263"/>
      <c r="KXD263"/>
      <c r="KXE263"/>
      <c r="KXF263"/>
      <c r="KXG263"/>
      <c r="KXH263"/>
      <c r="KXI263"/>
      <c r="KXJ263"/>
      <c r="KXK263"/>
      <c r="KXL263"/>
      <c r="KXM263"/>
      <c r="KXN263"/>
      <c r="KXO263"/>
      <c r="KXP263"/>
      <c r="KXQ263"/>
      <c r="KXR263"/>
      <c r="KXS263"/>
      <c r="KXT263"/>
      <c r="KXU263"/>
      <c r="KXV263"/>
      <c r="KXW263"/>
      <c r="KXX263"/>
      <c r="KXY263"/>
      <c r="KXZ263"/>
      <c r="KYA263"/>
      <c r="KYB263"/>
      <c r="KYC263"/>
      <c r="KYD263"/>
      <c r="KYE263"/>
      <c r="KYF263"/>
      <c r="KYG263"/>
      <c r="KYH263"/>
      <c r="KYI263"/>
      <c r="KYJ263"/>
      <c r="KYK263"/>
      <c r="KYL263"/>
      <c r="KYM263"/>
      <c r="KYN263"/>
      <c r="KYO263"/>
      <c r="KYP263"/>
      <c r="KYQ263"/>
      <c r="KYR263"/>
      <c r="KYS263"/>
      <c r="KYT263"/>
      <c r="KYU263"/>
      <c r="KYV263"/>
      <c r="KYW263"/>
      <c r="KYX263"/>
      <c r="KYY263"/>
      <c r="KYZ263"/>
      <c r="KZA263"/>
      <c r="KZB263"/>
      <c r="KZC263"/>
      <c r="KZD263"/>
      <c r="KZE263"/>
      <c r="KZF263"/>
      <c r="KZG263"/>
      <c r="KZH263"/>
      <c r="KZI263"/>
      <c r="KZJ263"/>
      <c r="KZK263"/>
      <c r="KZL263"/>
      <c r="KZM263"/>
      <c r="KZN263"/>
      <c r="KZO263"/>
      <c r="KZP263"/>
      <c r="KZQ263"/>
      <c r="KZR263"/>
      <c r="KZS263"/>
      <c r="KZT263"/>
      <c r="KZU263"/>
      <c r="KZV263"/>
      <c r="KZW263"/>
      <c r="KZX263"/>
      <c r="KZY263"/>
      <c r="KZZ263"/>
      <c r="LAA263"/>
      <c r="LAB263"/>
      <c r="LAC263"/>
      <c r="LAD263"/>
      <c r="LAE263"/>
      <c r="LAF263"/>
      <c r="LAG263"/>
      <c r="LAH263"/>
      <c r="LAI263"/>
      <c r="LAJ263"/>
      <c r="LAK263"/>
      <c r="LAL263"/>
      <c r="LAM263"/>
      <c r="LAN263"/>
      <c r="LAO263"/>
      <c r="LAP263"/>
      <c r="LAQ263"/>
      <c r="LAR263"/>
      <c r="LAS263"/>
      <c r="LAT263"/>
      <c r="LAU263"/>
      <c r="LAV263"/>
      <c r="LAW263"/>
      <c r="LAX263"/>
      <c r="LAY263"/>
      <c r="LAZ263"/>
      <c r="LBA263"/>
      <c r="LBB263"/>
      <c r="LBC263"/>
      <c r="LBD263"/>
      <c r="LBE263"/>
      <c r="LBF263"/>
      <c r="LBG263"/>
      <c r="LBH263"/>
      <c r="LBI263"/>
      <c r="LBJ263"/>
      <c r="LBK263"/>
      <c r="LBL263"/>
      <c r="LBM263"/>
      <c r="LBN263"/>
      <c r="LBO263"/>
      <c r="LBP263"/>
      <c r="LBQ263"/>
      <c r="LBR263"/>
      <c r="LBS263"/>
      <c r="LBT263"/>
      <c r="LBU263"/>
      <c r="LBV263"/>
      <c r="LBW263"/>
      <c r="LBX263"/>
      <c r="LBY263"/>
      <c r="LBZ263"/>
      <c r="LCA263"/>
      <c r="LCB263"/>
      <c r="LCC263"/>
      <c r="LCD263"/>
      <c r="LCE263"/>
      <c r="LCF263"/>
      <c r="LCG263"/>
      <c r="LCH263"/>
      <c r="LCI263"/>
      <c r="LCJ263"/>
      <c r="LCK263"/>
      <c r="LCL263"/>
      <c r="LCM263"/>
      <c r="LCN263"/>
      <c r="LCO263"/>
      <c r="LCP263"/>
      <c r="LCQ263"/>
      <c r="LCR263"/>
      <c r="LCS263"/>
      <c r="LCT263"/>
      <c r="LCU263"/>
      <c r="LCV263"/>
      <c r="LCW263"/>
      <c r="LCX263"/>
      <c r="LCY263"/>
      <c r="LCZ263"/>
      <c r="LDA263"/>
      <c r="LDB263"/>
      <c r="LDC263"/>
      <c r="LDD263"/>
      <c r="LDE263"/>
      <c r="LDF263"/>
      <c r="LDG263"/>
      <c r="LDH263"/>
      <c r="LDI263"/>
      <c r="LDJ263"/>
      <c r="LDK263"/>
      <c r="LDL263"/>
      <c r="LDM263"/>
      <c r="LDN263"/>
      <c r="LDO263"/>
      <c r="LDP263"/>
      <c r="LDQ263"/>
      <c r="LDR263"/>
      <c r="LDS263"/>
      <c r="LDT263"/>
      <c r="LDU263"/>
      <c r="LDV263"/>
      <c r="LDW263"/>
      <c r="LDX263"/>
      <c r="LDY263"/>
      <c r="LDZ263"/>
      <c r="LEA263"/>
      <c r="LEB263"/>
      <c r="LEC263"/>
      <c r="LED263"/>
      <c r="LEE263"/>
      <c r="LEF263"/>
      <c r="LEG263"/>
      <c r="LEH263"/>
      <c r="LEI263"/>
      <c r="LEJ263"/>
      <c r="LEK263"/>
      <c r="LEL263"/>
      <c r="LEM263"/>
      <c r="LEN263"/>
      <c r="LEO263"/>
      <c r="LEP263"/>
      <c r="LEQ263"/>
      <c r="LER263"/>
      <c r="LES263"/>
      <c r="LET263"/>
      <c r="LEU263"/>
      <c r="LEV263"/>
      <c r="LEW263"/>
      <c r="LEX263"/>
      <c r="LEY263"/>
      <c r="LEZ263"/>
      <c r="LFA263"/>
      <c r="LFB263"/>
      <c r="LFC263"/>
      <c r="LFD263"/>
      <c r="LFE263"/>
      <c r="LFF263"/>
      <c r="LFG263"/>
      <c r="LFH263"/>
      <c r="LFI263"/>
      <c r="LFJ263"/>
      <c r="LFK263"/>
      <c r="LFL263"/>
      <c r="LFM263"/>
      <c r="LFN263"/>
      <c r="LFO263"/>
      <c r="LFP263"/>
      <c r="LFQ263"/>
      <c r="LFR263"/>
      <c r="LFS263"/>
      <c r="LFT263"/>
      <c r="LFU263"/>
      <c r="LFV263"/>
      <c r="LFW263"/>
      <c r="LFX263"/>
      <c r="LFY263"/>
      <c r="LFZ263"/>
      <c r="LGA263"/>
      <c r="LGB263"/>
      <c r="LGC263"/>
      <c r="LGD263"/>
      <c r="LGE263"/>
      <c r="LGF263"/>
      <c r="LGG263"/>
      <c r="LGH263"/>
      <c r="LGI263"/>
      <c r="LGJ263"/>
      <c r="LGK263"/>
      <c r="LGL263"/>
      <c r="LGM263"/>
      <c r="LGN263"/>
      <c r="LGO263"/>
      <c r="LGP263"/>
      <c r="LGQ263"/>
      <c r="LGR263"/>
      <c r="LGS263"/>
      <c r="LGT263"/>
      <c r="LGU263"/>
      <c r="LGV263"/>
      <c r="LGW263"/>
      <c r="LGX263"/>
      <c r="LGY263"/>
      <c r="LGZ263"/>
      <c r="LHA263"/>
      <c r="LHB263"/>
      <c r="LHC263"/>
      <c r="LHD263"/>
      <c r="LHE263"/>
      <c r="LHF263"/>
      <c r="LHG263"/>
      <c r="LHH263"/>
      <c r="LHI263"/>
      <c r="LHJ263"/>
      <c r="LHK263"/>
      <c r="LHL263"/>
      <c r="LHM263"/>
      <c r="LHN263"/>
      <c r="LHO263"/>
      <c r="LHP263"/>
      <c r="LHQ263"/>
      <c r="LHR263"/>
      <c r="LHS263"/>
      <c r="LHT263"/>
      <c r="LHU263"/>
      <c r="LHV263"/>
      <c r="LHW263"/>
      <c r="LHX263"/>
      <c r="LHY263"/>
      <c r="LHZ263"/>
      <c r="LIA263"/>
      <c r="LIB263"/>
      <c r="LIC263"/>
      <c r="LID263"/>
      <c r="LIE263"/>
      <c r="LIF263"/>
      <c r="LIG263"/>
      <c r="LIH263"/>
      <c r="LII263"/>
      <c r="LIJ263"/>
      <c r="LIK263"/>
      <c r="LIL263"/>
      <c r="LIM263"/>
      <c r="LIN263"/>
      <c r="LIO263"/>
      <c r="LIP263"/>
      <c r="LIQ263"/>
      <c r="LIR263"/>
      <c r="LIS263"/>
      <c r="LIT263"/>
      <c r="LIU263"/>
      <c r="LIV263"/>
      <c r="LIW263"/>
      <c r="LIX263"/>
      <c r="LIY263"/>
      <c r="LIZ263"/>
      <c r="LJA263"/>
      <c r="LJB263"/>
      <c r="LJC263"/>
      <c r="LJD263"/>
      <c r="LJE263"/>
      <c r="LJF263"/>
      <c r="LJG263"/>
      <c r="LJH263"/>
      <c r="LJI263"/>
      <c r="LJJ263"/>
      <c r="LJK263"/>
      <c r="LJL263"/>
      <c r="LJM263"/>
      <c r="LJN263"/>
      <c r="LJO263"/>
      <c r="LJP263"/>
      <c r="LJQ263"/>
      <c r="LJR263"/>
      <c r="LJS263"/>
      <c r="LJT263"/>
      <c r="LJU263"/>
      <c r="LJV263"/>
      <c r="LJW263"/>
      <c r="LJX263"/>
      <c r="LJY263"/>
      <c r="LJZ263"/>
      <c r="LKA263"/>
      <c r="LKB263"/>
      <c r="LKC263"/>
      <c r="LKD263"/>
      <c r="LKE263"/>
      <c r="LKF263"/>
      <c r="LKG263"/>
      <c r="LKH263"/>
      <c r="LKI263"/>
      <c r="LKJ263"/>
      <c r="LKK263"/>
      <c r="LKL263"/>
      <c r="LKM263"/>
      <c r="LKN263"/>
      <c r="LKO263"/>
      <c r="LKP263"/>
      <c r="LKQ263"/>
      <c r="LKR263"/>
      <c r="LKS263"/>
      <c r="LKT263"/>
      <c r="LKU263"/>
      <c r="LKV263"/>
      <c r="LKW263"/>
      <c r="LKX263"/>
      <c r="LKY263"/>
      <c r="LKZ263"/>
      <c r="LLA263"/>
      <c r="LLB263"/>
      <c r="LLC263"/>
      <c r="LLD263"/>
      <c r="LLE263"/>
      <c r="LLF263"/>
      <c r="LLG263"/>
      <c r="LLH263"/>
      <c r="LLI263"/>
      <c r="LLJ263"/>
      <c r="LLK263"/>
      <c r="LLL263"/>
      <c r="LLM263"/>
      <c r="LLN263"/>
      <c r="LLO263"/>
      <c r="LLP263"/>
      <c r="LLQ263"/>
      <c r="LLR263"/>
      <c r="LLS263"/>
      <c r="LLT263"/>
      <c r="LLU263"/>
      <c r="LLV263"/>
      <c r="LLW263"/>
      <c r="LLX263"/>
      <c r="LLY263"/>
      <c r="LLZ263"/>
      <c r="LMA263"/>
      <c r="LMB263"/>
      <c r="LMC263"/>
      <c r="LMD263"/>
      <c r="LME263"/>
      <c r="LMF263"/>
      <c r="LMG263"/>
      <c r="LMH263"/>
      <c r="LMI263"/>
      <c r="LMJ263"/>
      <c r="LMK263"/>
      <c r="LML263"/>
      <c r="LMM263"/>
      <c r="LMN263"/>
      <c r="LMO263"/>
      <c r="LMP263"/>
      <c r="LMQ263"/>
      <c r="LMR263"/>
      <c r="LMS263"/>
      <c r="LMT263"/>
      <c r="LMU263"/>
      <c r="LMV263"/>
      <c r="LMW263"/>
      <c r="LMX263"/>
      <c r="LMY263"/>
      <c r="LMZ263"/>
      <c r="LNA263"/>
      <c r="LNB263"/>
      <c r="LNC263"/>
      <c r="LND263"/>
      <c r="LNE263"/>
      <c r="LNF263"/>
      <c r="LNG263"/>
      <c r="LNH263"/>
      <c r="LNI263"/>
      <c r="LNJ263"/>
      <c r="LNK263"/>
      <c r="LNL263"/>
      <c r="LNM263"/>
      <c r="LNN263"/>
      <c r="LNO263"/>
      <c r="LNP263"/>
      <c r="LNQ263"/>
      <c r="LNR263"/>
      <c r="LNS263"/>
      <c r="LNT263"/>
      <c r="LNU263"/>
      <c r="LNV263"/>
      <c r="LNW263"/>
      <c r="LNX263"/>
      <c r="LNY263"/>
      <c r="LNZ263"/>
      <c r="LOA263"/>
      <c r="LOB263"/>
      <c r="LOC263"/>
      <c r="LOD263"/>
      <c r="LOE263"/>
      <c r="LOF263"/>
      <c r="LOG263"/>
      <c r="LOH263"/>
      <c r="LOI263"/>
      <c r="LOJ263"/>
      <c r="LOK263"/>
      <c r="LOL263"/>
      <c r="LOM263"/>
      <c r="LON263"/>
      <c r="LOO263"/>
      <c r="LOP263"/>
      <c r="LOQ263"/>
      <c r="LOR263"/>
      <c r="LOS263"/>
      <c r="LOT263"/>
      <c r="LOU263"/>
      <c r="LOV263"/>
      <c r="LOW263"/>
      <c r="LOX263"/>
      <c r="LOY263"/>
      <c r="LOZ263"/>
      <c r="LPA263"/>
      <c r="LPB263"/>
      <c r="LPC263"/>
      <c r="LPD263"/>
      <c r="LPE263"/>
      <c r="LPF263"/>
      <c r="LPG263"/>
      <c r="LPH263"/>
      <c r="LPI263"/>
      <c r="LPJ263"/>
      <c r="LPK263"/>
      <c r="LPL263"/>
      <c r="LPM263"/>
      <c r="LPN263"/>
      <c r="LPO263"/>
      <c r="LPP263"/>
      <c r="LPQ263"/>
      <c r="LPR263"/>
      <c r="LPS263"/>
      <c r="LPT263"/>
      <c r="LPU263"/>
      <c r="LPV263"/>
      <c r="LPW263"/>
      <c r="LPX263"/>
      <c r="LPY263"/>
      <c r="LPZ263"/>
      <c r="LQA263"/>
      <c r="LQB263"/>
      <c r="LQC263"/>
      <c r="LQD263"/>
      <c r="LQE263"/>
      <c r="LQF263"/>
      <c r="LQG263"/>
      <c r="LQH263"/>
      <c r="LQI263"/>
      <c r="LQJ263"/>
      <c r="LQK263"/>
      <c r="LQL263"/>
      <c r="LQM263"/>
      <c r="LQN263"/>
      <c r="LQO263"/>
      <c r="LQP263"/>
      <c r="LQQ263"/>
      <c r="LQR263"/>
      <c r="LQS263"/>
      <c r="LQT263"/>
      <c r="LQU263"/>
      <c r="LQV263"/>
      <c r="LQW263"/>
      <c r="LQX263"/>
      <c r="LQY263"/>
      <c r="LQZ263"/>
      <c r="LRA263"/>
      <c r="LRB263"/>
      <c r="LRC263"/>
      <c r="LRD263"/>
      <c r="LRE263"/>
      <c r="LRF263"/>
      <c r="LRG263"/>
      <c r="LRH263"/>
      <c r="LRI263"/>
      <c r="LRJ263"/>
      <c r="LRK263"/>
      <c r="LRL263"/>
      <c r="LRM263"/>
      <c r="LRN263"/>
      <c r="LRO263"/>
      <c r="LRP263"/>
      <c r="LRQ263"/>
      <c r="LRR263"/>
      <c r="LRS263"/>
      <c r="LRT263"/>
      <c r="LRU263"/>
      <c r="LRV263"/>
      <c r="LRW263"/>
      <c r="LRX263"/>
      <c r="LRY263"/>
      <c r="LRZ263"/>
      <c r="LSA263"/>
      <c r="LSB263"/>
      <c r="LSC263"/>
      <c r="LSD263"/>
      <c r="LSE263"/>
      <c r="LSF263"/>
      <c r="LSG263"/>
      <c r="LSH263"/>
      <c r="LSI263"/>
      <c r="LSJ263"/>
      <c r="LSK263"/>
      <c r="LSL263"/>
      <c r="LSM263"/>
      <c r="LSN263"/>
      <c r="LSO263"/>
      <c r="LSP263"/>
      <c r="LSQ263"/>
      <c r="LSR263"/>
      <c r="LSS263"/>
      <c r="LST263"/>
      <c r="LSU263"/>
      <c r="LSV263"/>
      <c r="LSW263"/>
      <c r="LSX263"/>
      <c r="LSY263"/>
      <c r="LSZ263"/>
      <c r="LTA263"/>
      <c r="LTB263"/>
      <c r="LTC263"/>
      <c r="LTD263"/>
      <c r="LTE263"/>
      <c r="LTF263"/>
      <c r="LTG263"/>
      <c r="LTH263"/>
      <c r="LTI263"/>
      <c r="LTJ263"/>
      <c r="LTK263"/>
      <c r="LTL263"/>
      <c r="LTM263"/>
      <c r="LTN263"/>
      <c r="LTO263"/>
      <c r="LTP263"/>
      <c r="LTQ263"/>
      <c r="LTR263"/>
      <c r="LTS263"/>
      <c r="LTT263"/>
      <c r="LTU263"/>
      <c r="LTV263"/>
      <c r="LTW263"/>
      <c r="LTX263"/>
      <c r="LTY263"/>
      <c r="LTZ263"/>
      <c r="LUA263"/>
      <c r="LUB263"/>
      <c r="LUC263"/>
      <c r="LUD263"/>
      <c r="LUE263"/>
      <c r="LUF263"/>
      <c r="LUG263"/>
      <c r="LUH263"/>
      <c r="LUI263"/>
      <c r="LUJ263"/>
      <c r="LUK263"/>
      <c r="LUL263"/>
      <c r="LUM263"/>
      <c r="LUN263"/>
      <c r="LUO263"/>
      <c r="LUP263"/>
      <c r="LUQ263"/>
      <c r="LUR263"/>
      <c r="LUS263"/>
      <c r="LUT263"/>
      <c r="LUU263"/>
      <c r="LUV263"/>
      <c r="LUW263"/>
      <c r="LUX263"/>
      <c r="LUY263"/>
      <c r="LUZ263"/>
      <c r="LVA263"/>
      <c r="LVB263"/>
      <c r="LVC263"/>
      <c r="LVD263"/>
      <c r="LVE263"/>
      <c r="LVF263"/>
      <c r="LVG263"/>
      <c r="LVH263"/>
      <c r="LVI263"/>
      <c r="LVJ263"/>
      <c r="LVK263"/>
      <c r="LVL263"/>
      <c r="LVM263"/>
      <c r="LVN263"/>
      <c r="LVO263"/>
      <c r="LVP263"/>
      <c r="LVQ263"/>
      <c r="LVR263"/>
      <c r="LVS263"/>
      <c r="LVT263"/>
      <c r="LVU263"/>
      <c r="LVV263"/>
      <c r="LVW263"/>
      <c r="LVX263"/>
      <c r="LVY263"/>
      <c r="LVZ263"/>
      <c r="LWA263"/>
      <c r="LWB263"/>
      <c r="LWC263"/>
      <c r="LWD263"/>
      <c r="LWE263"/>
      <c r="LWF263"/>
      <c r="LWG263"/>
      <c r="LWH263"/>
      <c r="LWI263"/>
      <c r="LWJ263"/>
      <c r="LWK263"/>
      <c r="LWL263"/>
      <c r="LWM263"/>
      <c r="LWN263"/>
      <c r="LWO263"/>
      <c r="LWP263"/>
      <c r="LWQ263"/>
      <c r="LWR263"/>
      <c r="LWS263"/>
      <c r="LWT263"/>
      <c r="LWU263"/>
      <c r="LWV263"/>
      <c r="LWW263"/>
      <c r="LWX263"/>
      <c r="LWY263"/>
      <c r="LWZ263"/>
      <c r="LXA263"/>
      <c r="LXB263"/>
      <c r="LXC263"/>
      <c r="LXD263"/>
      <c r="LXE263"/>
      <c r="LXF263"/>
      <c r="LXG263"/>
      <c r="LXH263"/>
      <c r="LXI263"/>
      <c r="LXJ263"/>
      <c r="LXK263"/>
      <c r="LXL263"/>
      <c r="LXM263"/>
      <c r="LXN263"/>
      <c r="LXO263"/>
      <c r="LXP263"/>
      <c r="LXQ263"/>
      <c r="LXR263"/>
      <c r="LXS263"/>
      <c r="LXT263"/>
      <c r="LXU263"/>
      <c r="LXV263"/>
      <c r="LXW263"/>
      <c r="LXX263"/>
      <c r="LXY263"/>
      <c r="LXZ263"/>
      <c r="LYA263"/>
      <c r="LYB263"/>
      <c r="LYC263"/>
      <c r="LYD263"/>
      <c r="LYE263"/>
      <c r="LYF263"/>
      <c r="LYG263"/>
      <c r="LYH263"/>
      <c r="LYI263"/>
      <c r="LYJ263"/>
      <c r="LYK263"/>
      <c r="LYL263"/>
      <c r="LYM263"/>
      <c r="LYN263"/>
      <c r="LYO263"/>
      <c r="LYP263"/>
      <c r="LYQ263"/>
      <c r="LYR263"/>
      <c r="LYS263"/>
      <c r="LYT263"/>
      <c r="LYU263"/>
      <c r="LYV263"/>
      <c r="LYW263"/>
      <c r="LYX263"/>
      <c r="LYY263"/>
      <c r="LYZ263"/>
      <c r="LZA263"/>
      <c r="LZB263"/>
      <c r="LZC263"/>
      <c r="LZD263"/>
      <c r="LZE263"/>
      <c r="LZF263"/>
      <c r="LZG263"/>
      <c r="LZH263"/>
      <c r="LZI263"/>
      <c r="LZJ263"/>
      <c r="LZK263"/>
      <c r="LZL263"/>
      <c r="LZM263"/>
      <c r="LZN263"/>
      <c r="LZO263"/>
      <c r="LZP263"/>
      <c r="LZQ263"/>
      <c r="LZR263"/>
      <c r="LZS263"/>
      <c r="LZT263"/>
      <c r="LZU263"/>
      <c r="LZV263"/>
      <c r="LZW263"/>
      <c r="LZX263"/>
      <c r="LZY263"/>
      <c r="LZZ263"/>
      <c r="MAA263"/>
      <c r="MAB263"/>
      <c r="MAC263"/>
      <c r="MAD263"/>
      <c r="MAE263"/>
      <c r="MAF263"/>
      <c r="MAG263"/>
      <c r="MAH263"/>
      <c r="MAI263"/>
      <c r="MAJ263"/>
      <c r="MAK263"/>
      <c r="MAL263"/>
      <c r="MAM263"/>
      <c r="MAN263"/>
      <c r="MAO263"/>
      <c r="MAP263"/>
      <c r="MAQ263"/>
      <c r="MAR263"/>
      <c r="MAS263"/>
      <c r="MAT263"/>
      <c r="MAU263"/>
      <c r="MAV263"/>
      <c r="MAW263"/>
      <c r="MAX263"/>
      <c r="MAY263"/>
      <c r="MAZ263"/>
      <c r="MBA263"/>
      <c r="MBB263"/>
      <c r="MBC263"/>
      <c r="MBD263"/>
      <c r="MBE263"/>
      <c r="MBF263"/>
      <c r="MBG263"/>
      <c r="MBH263"/>
      <c r="MBI263"/>
      <c r="MBJ263"/>
      <c r="MBK263"/>
      <c r="MBL263"/>
      <c r="MBM263"/>
      <c r="MBN263"/>
      <c r="MBO263"/>
      <c r="MBP263"/>
      <c r="MBQ263"/>
      <c r="MBR263"/>
      <c r="MBS263"/>
      <c r="MBT263"/>
      <c r="MBU263"/>
      <c r="MBV263"/>
      <c r="MBW263"/>
      <c r="MBX263"/>
      <c r="MBY263"/>
      <c r="MBZ263"/>
      <c r="MCA263"/>
      <c r="MCB263"/>
      <c r="MCC263"/>
      <c r="MCD263"/>
      <c r="MCE263"/>
      <c r="MCF263"/>
      <c r="MCG263"/>
      <c r="MCH263"/>
      <c r="MCI263"/>
      <c r="MCJ263"/>
      <c r="MCK263"/>
      <c r="MCL263"/>
      <c r="MCM263"/>
      <c r="MCN263"/>
      <c r="MCO263"/>
      <c r="MCP263"/>
      <c r="MCQ263"/>
      <c r="MCR263"/>
      <c r="MCS263"/>
      <c r="MCT263"/>
      <c r="MCU263"/>
      <c r="MCV263"/>
      <c r="MCW263"/>
      <c r="MCX263"/>
      <c r="MCY263"/>
      <c r="MCZ263"/>
      <c r="MDA263"/>
      <c r="MDB263"/>
      <c r="MDC263"/>
      <c r="MDD263"/>
      <c r="MDE263"/>
      <c r="MDF263"/>
      <c r="MDG263"/>
      <c r="MDH263"/>
      <c r="MDI263"/>
      <c r="MDJ263"/>
      <c r="MDK263"/>
      <c r="MDL263"/>
      <c r="MDM263"/>
      <c r="MDN263"/>
      <c r="MDO263"/>
      <c r="MDP263"/>
      <c r="MDQ263"/>
      <c r="MDR263"/>
      <c r="MDS263"/>
      <c r="MDT263"/>
      <c r="MDU263"/>
      <c r="MDV263"/>
      <c r="MDW263"/>
      <c r="MDX263"/>
      <c r="MDY263"/>
      <c r="MDZ263"/>
      <c r="MEA263"/>
      <c r="MEB263"/>
      <c r="MEC263"/>
      <c r="MED263"/>
      <c r="MEE263"/>
      <c r="MEF263"/>
      <c r="MEG263"/>
      <c r="MEH263"/>
      <c r="MEI263"/>
      <c r="MEJ263"/>
      <c r="MEK263"/>
      <c r="MEL263"/>
      <c r="MEM263"/>
      <c r="MEN263"/>
      <c r="MEO263"/>
      <c r="MEP263"/>
      <c r="MEQ263"/>
      <c r="MER263"/>
      <c r="MES263"/>
      <c r="MET263"/>
      <c r="MEU263"/>
      <c r="MEV263"/>
      <c r="MEW263"/>
      <c r="MEX263"/>
      <c r="MEY263"/>
      <c r="MEZ263"/>
      <c r="MFA263"/>
      <c r="MFB263"/>
      <c r="MFC263"/>
      <c r="MFD263"/>
      <c r="MFE263"/>
      <c r="MFF263"/>
      <c r="MFG263"/>
      <c r="MFH263"/>
      <c r="MFI263"/>
      <c r="MFJ263"/>
      <c r="MFK263"/>
      <c r="MFL263"/>
      <c r="MFM263"/>
      <c r="MFN263"/>
      <c r="MFO263"/>
      <c r="MFP263"/>
      <c r="MFQ263"/>
      <c r="MFR263"/>
      <c r="MFS263"/>
      <c r="MFT263"/>
      <c r="MFU263"/>
      <c r="MFV263"/>
      <c r="MFW263"/>
      <c r="MFX263"/>
      <c r="MFY263"/>
      <c r="MFZ263"/>
      <c r="MGA263"/>
      <c r="MGB263"/>
      <c r="MGC263"/>
      <c r="MGD263"/>
      <c r="MGE263"/>
      <c r="MGF263"/>
      <c r="MGG263"/>
      <c r="MGH263"/>
      <c r="MGI263"/>
      <c r="MGJ263"/>
      <c r="MGK263"/>
      <c r="MGL263"/>
      <c r="MGM263"/>
      <c r="MGN263"/>
      <c r="MGO263"/>
      <c r="MGP263"/>
      <c r="MGQ263"/>
      <c r="MGR263"/>
      <c r="MGS263"/>
      <c r="MGT263"/>
      <c r="MGU263"/>
      <c r="MGV263"/>
      <c r="MGW263"/>
      <c r="MGX263"/>
      <c r="MGY263"/>
      <c r="MGZ263"/>
      <c r="MHA263"/>
      <c r="MHB263"/>
      <c r="MHC263"/>
      <c r="MHD263"/>
      <c r="MHE263"/>
      <c r="MHF263"/>
      <c r="MHG263"/>
      <c r="MHH263"/>
      <c r="MHI263"/>
      <c r="MHJ263"/>
      <c r="MHK263"/>
      <c r="MHL263"/>
      <c r="MHM263"/>
      <c r="MHN263"/>
      <c r="MHO263"/>
      <c r="MHP263"/>
      <c r="MHQ263"/>
      <c r="MHR263"/>
      <c r="MHS263"/>
      <c r="MHT263"/>
      <c r="MHU263"/>
      <c r="MHV263"/>
      <c r="MHW263"/>
      <c r="MHX263"/>
      <c r="MHY263"/>
      <c r="MHZ263"/>
      <c r="MIA263"/>
      <c r="MIB263"/>
      <c r="MIC263"/>
      <c r="MID263"/>
      <c r="MIE263"/>
      <c r="MIF263"/>
      <c r="MIG263"/>
      <c r="MIH263"/>
      <c r="MII263"/>
      <c r="MIJ263"/>
      <c r="MIK263"/>
      <c r="MIL263"/>
      <c r="MIM263"/>
      <c r="MIN263"/>
      <c r="MIO263"/>
      <c r="MIP263"/>
      <c r="MIQ263"/>
      <c r="MIR263"/>
      <c r="MIS263"/>
      <c r="MIT263"/>
      <c r="MIU263"/>
      <c r="MIV263"/>
      <c r="MIW263"/>
      <c r="MIX263"/>
      <c r="MIY263"/>
      <c r="MIZ263"/>
      <c r="MJA263"/>
      <c r="MJB263"/>
      <c r="MJC263"/>
      <c r="MJD263"/>
      <c r="MJE263"/>
      <c r="MJF263"/>
      <c r="MJG263"/>
      <c r="MJH263"/>
      <c r="MJI263"/>
      <c r="MJJ263"/>
      <c r="MJK263"/>
      <c r="MJL263"/>
      <c r="MJM263"/>
      <c r="MJN263"/>
      <c r="MJO263"/>
      <c r="MJP263"/>
      <c r="MJQ263"/>
      <c r="MJR263"/>
      <c r="MJS263"/>
      <c r="MJT263"/>
      <c r="MJU263"/>
      <c r="MJV263"/>
      <c r="MJW263"/>
      <c r="MJX263"/>
      <c r="MJY263"/>
      <c r="MJZ263"/>
      <c r="MKA263"/>
      <c r="MKB263"/>
      <c r="MKC263"/>
      <c r="MKD263"/>
      <c r="MKE263"/>
      <c r="MKF263"/>
      <c r="MKG263"/>
      <c r="MKH263"/>
      <c r="MKI263"/>
      <c r="MKJ263"/>
      <c r="MKK263"/>
      <c r="MKL263"/>
      <c r="MKM263"/>
      <c r="MKN263"/>
      <c r="MKO263"/>
      <c r="MKP263"/>
      <c r="MKQ263"/>
      <c r="MKR263"/>
      <c r="MKS263"/>
      <c r="MKT263"/>
      <c r="MKU263"/>
      <c r="MKV263"/>
      <c r="MKW263"/>
      <c r="MKX263"/>
      <c r="MKY263"/>
      <c r="MKZ263"/>
      <c r="MLA263"/>
      <c r="MLB263"/>
      <c r="MLC263"/>
      <c r="MLD263"/>
      <c r="MLE263"/>
      <c r="MLF263"/>
      <c r="MLG263"/>
      <c r="MLH263"/>
      <c r="MLI263"/>
      <c r="MLJ263"/>
      <c r="MLK263"/>
      <c r="MLL263"/>
      <c r="MLM263"/>
      <c r="MLN263"/>
      <c r="MLO263"/>
      <c r="MLP263"/>
      <c r="MLQ263"/>
      <c r="MLR263"/>
      <c r="MLS263"/>
      <c r="MLT263"/>
      <c r="MLU263"/>
      <c r="MLV263"/>
      <c r="MLW263"/>
      <c r="MLX263"/>
      <c r="MLY263"/>
      <c r="MLZ263"/>
      <c r="MMA263"/>
      <c r="MMB263"/>
      <c r="MMC263"/>
      <c r="MMD263"/>
      <c r="MME263"/>
      <c r="MMF263"/>
      <c r="MMG263"/>
      <c r="MMH263"/>
      <c r="MMI263"/>
      <c r="MMJ263"/>
      <c r="MMK263"/>
      <c r="MML263"/>
      <c r="MMM263"/>
      <c r="MMN263"/>
      <c r="MMO263"/>
      <c r="MMP263"/>
      <c r="MMQ263"/>
      <c r="MMR263"/>
      <c r="MMS263"/>
      <c r="MMT263"/>
      <c r="MMU263"/>
      <c r="MMV263"/>
      <c r="MMW263"/>
      <c r="MMX263"/>
      <c r="MMY263"/>
      <c r="MMZ263"/>
      <c r="MNA263"/>
      <c r="MNB263"/>
      <c r="MNC263"/>
      <c r="MND263"/>
      <c r="MNE263"/>
      <c r="MNF263"/>
      <c r="MNG263"/>
      <c r="MNH263"/>
      <c r="MNI263"/>
      <c r="MNJ263"/>
      <c r="MNK263"/>
      <c r="MNL263"/>
      <c r="MNM263"/>
      <c r="MNN263"/>
      <c r="MNO263"/>
      <c r="MNP263"/>
      <c r="MNQ263"/>
      <c r="MNR263"/>
      <c r="MNS263"/>
      <c r="MNT263"/>
      <c r="MNU263"/>
      <c r="MNV263"/>
      <c r="MNW263"/>
      <c r="MNX263"/>
      <c r="MNY263"/>
      <c r="MNZ263"/>
      <c r="MOA263"/>
      <c r="MOB263"/>
      <c r="MOC263"/>
      <c r="MOD263"/>
      <c r="MOE263"/>
      <c r="MOF263"/>
      <c r="MOG263"/>
      <c r="MOH263"/>
      <c r="MOI263"/>
      <c r="MOJ263"/>
      <c r="MOK263"/>
      <c r="MOL263"/>
      <c r="MOM263"/>
      <c r="MON263"/>
      <c r="MOO263"/>
      <c r="MOP263"/>
      <c r="MOQ263"/>
      <c r="MOR263"/>
      <c r="MOS263"/>
      <c r="MOT263"/>
      <c r="MOU263"/>
      <c r="MOV263"/>
      <c r="MOW263"/>
      <c r="MOX263"/>
      <c r="MOY263"/>
      <c r="MOZ263"/>
      <c r="MPA263"/>
      <c r="MPB263"/>
      <c r="MPC263"/>
      <c r="MPD263"/>
      <c r="MPE263"/>
      <c r="MPF263"/>
      <c r="MPG263"/>
      <c r="MPH263"/>
      <c r="MPI263"/>
      <c r="MPJ263"/>
      <c r="MPK263"/>
      <c r="MPL263"/>
      <c r="MPM263"/>
      <c r="MPN263"/>
      <c r="MPO263"/>
      <c r="MPP263"/>
      <c r="MPQ263"/>
      <c r="MPR263"/>
      <c r="MPS263"/>
      <c r="MPT263"/>
      <c r="MPU263"/>
      <c r="MPV263"/>
      <c r="MPW263"/>
      <c r="MPX263"/>
      <c r="MPY263"/>
      <c r="MPZ263"/>
      <c r="MQA263"/>
      <c r="MQB263"/>
      <c r="MQC263"/>
      <c r="MQD263"/>
      <c r="MQE263"/>
      <c r="MQF263"/>
      <c r="MQG263"/>
      <c r="MQH263"/>
      <c r="MQI263"/>
      <c r="MQJ263"/>
      <c r="MQK263"/>
      <c r="MQL263"/>
      <c r="MQM263"/>
      <c r="MQN263"/>
      <c r="MQO263"/>
      <c r="MQP263"/>
      <c r="MQQ263"/>
      <c r="MQR263"/>
      <c r="MQS263"/>
      <c r="MQT263"/>
      <c r="MQU263"/>
      <c r="MQV263"/>
      <c r="MQW263"/>
      <c r="MQX263"/>
      <c r="MQY263"/>
      <c r="MQZ263"/>
      <c r="MRA263"/>
      <c r="MRB263"/>
      <c r="MRC263"/>
      <c r="MRD263"/>
      <c r="MRE263"/>
      <c r="MRF263"/>
      <c r="MRG263"/>
      <c r="MRH263"/>
      <c r="MRI263"/>
      <c r="MRJ263"/>
      <c r="MRK263"/>
      <c r="MRL263"/>
      <c r="MRM263"/>
      <c r="MRN263"/>
      <c r="MRO263"/>
      <c r="MRP263"/>
      <c r="MRQ263"/>
      <c r="MRR263"/>
      <c r="MRS263"/>
      <c r="MRT263"/>
      <c r="MRU263"/>
      <c r="MRV263"/>
      <c r="MRW263"/>
      <c r="MRX263"/>
      <c r="MRY263"/>
      <c r="MRZ263"/>
      <c r="MSA263"/>
      <c r="MSB263"/>
      <c r="MSC263"/>
      <c r="MSD263"/>
      <c r="MSE263"/>
      <c r="MSF263"/>
      <c r="MSG263"/>
      <c r="MSH263"/>
      <c r="MSI263"/>
      <c r="MSJ263"/>
      <c r="MSK263"/>
      <c r="MSL263"/>
      <c r="MSM263"/>
      <c r="MSN263"/>
      <c r="MSO263"/>
      <c r="MSP263"/>
      <c r="MSQ263"/>
      <c r="MSR263"/>
      <c r="MSS263"/>
      <c r="MST263"/>
      <c r="MSU263"/>
      <c r="MSV263"/>
      <c r="MSW263"/>
      <c r="MSX263"/>
      <c r="MSY263"/>
      <c r="MSZ263"/>
      <c r="MTA263"/>
      <c r="MTB263"/>
      <c r="MTC263"/>
      <c r="MTD263"/>
      <c r="MTE263"/>
      <c r="MTF263"/>
      <c r="MTG263"/>
      <c r="MTH263"/>
      <c r="MTI263"/>
      <c r="MTJ263"/>
      <c r="MTK263"/>
      <c r="MTL263"/>
      <c r="MTM263"/>
      <c r="MTN263"/>
      <c r="MTO263"/>
      <c r="MTP263"/>
      <c r="MTQ263"/>
      <c r="MTR263"/>
      <c r="MTS263"/>
      <c r="MTT263"/>
      <c r="MTU263"/>
      <c r="MTV263"/>
      <c r="MTW263"/>
      <c r="MTX263"/>
      <c r="MTY263"/>
      <c r="MTZ263"/>
      <c r="MUA263"/>
      <c r="MUB263"/>
      <c r="MUC263"/>
      <c r="MUD263"/>
      <c r="MUE263"/>
      <c r="MUF263"/>
      <c r="MUG263"/>
      <c r="MUH263"/>
      <c r="MUI263"/>
      <c r="MUJ263"/>
      <c r="MUK263"/>
      <c r="MUL263"/>
      <c r="MUM263"/>
      <c r="MUN263"/>
      <c r="MUO263"/>
      <c r="MUP263"/>
      <c r="MUQ263"/>
      <c r="MUR263"/>
      <c r="MUS263"/>
      <c r="MUT263"/>
      <c r="MUU263"/>
      <c r="MUV263"/>
      <c r="MUW263"/>
      <c r="MUX263"/>
      <c r="MUY263"/>
      <c r="MUZ263"/>
      <c r="MVA263"/>
      <c r="MVB263"/>
      <c r="MVC263"/>
      <c r="MVD263"/>
      <c r="MVE263"/>
      <c r="MVF263"/>
      <c r="MVG263"/>
      <c r="MVH263"/>
      <c r="MVI263"/>
      <c r="MVJ263"/>
      <c r="MVK263"/>
      <c r="MVL263"/>
      <c r="MVM263"/>
      <c r="MVN263"/>
      <c r="MVO263"/>
      <c r="MVP263"/>
      <c r="MVQ263"/>
      <c r="MVR263"/>
      <c r="MVS263"/>
      <c r="MVT263"/>
      <c r="MVU263"/>
      <c r="MVV263"/>
      <c r="MVW263"/>
      <c r="MVX263"/>
      <c r="MVY263"/>
      <c r="MVZ263"/>
      <c r="MWA263"/>
      <c r="MWB263"/>
      <c r="MWC263"/>
      <c r="MWD263"/>
      <c r="MWE263"/>
      <c r="MWF263"/>
      <c r="MWG263"/>
      <c r="MWH263"/>
      <c r="MWI263"/>
      <c r="MWJ263"/>
      <c r="MWK263"/>
      <c r="MWL263"/>
      <c r="MWM263"/>
      <c r="MWN263"/>
      <c r="MWO263"/>
      <c r="MWP263"/>
      <c r="MWQ263"/>
      <c r="MWR263"/>
      <c r="MWS263"/>
      <c r="MWT263"/>
      <c r="MWU263"/>
      <c r="MWV263"/>
      <c r="MWW263"/>
      <c r="MWX263"/>
      <c r="MWY263"/>
      <c r="MWZ263"/>
      <c r="MXA263"/>
      <c r="MXB263"/>
      <c r="MXC263"/>
      <c r="MXD263"/>
      <c r="MXE263"/>
      <c r="MXF263"/>
      <c r="MXG263"/>
      <c r="MXH263"/>
      <c r="MXI263"/>
      <c r="MXJ263"/>
      <c r="MXK263"/>
      <c r="MXL263"/>
      <c r="MXM263"/>
      <c r="MXN263"/>
      <c r="MXO263"/>
      <c r="MXP263"/>
      <c r="MXQ263"/>
      <c r="MXR263"/>
      <c r="MXS263"/>
      <c r="MXT263"/>
      <c r="MXU263"/>
      <c r="MXV263"/>
      <c r="MXW263"/>
      <c r="MXX263"/>
      <c r="MXY263"/>
      <c r="MXZ263"/>
      <c r="MYA263"/>
      <c r="MYB263"/>
      <c r="MYC263"/>
      <c r="MYD263"/>
      <c r="MYE263"/>
      <c r="MYF263"/>
      <c r="MYG263"/>
      <c r="MYH263"/>
      <c r="MYI263"/>
      <c r="MYJ263"/>
      <c r="MYK263"/>
      <c r="MYL263"/>
      <c r="MYM263"/>
      <c r="MYN263"/>
      <c r="MYO263"/>
      <c r="MYP263"/>
      <c r="MYQ263"/>
      <c r="MYR263"/>
      <c r="MYS263"/>
      <c r="MYT263"/>
      <c r="MYU263"/>
      <c r="MYV263"/>
      <c r="MYW263"/>
      <c r="MYX263"/>
      <c r="MYY263"/>
      <c r="MYZ263"/>
      <c r="MZA263"/>
      <c r="MZB263"/>
      <c r="MZC263"/>
      <c r="MZD263"/>
      <c r="MZE263"/>
      <c r="MZF263"/>
      <c r="MZG263"/>
      <c r="MZH263"/>
      <c r="MZI263"/>
      <c r="MZJ263"/>
      <c r="MZK263"/>
      <c r="MZL263"/>
      <c r="MZM263"/>
      <c r="MZN263"/>
      <c r="MZO263"/>
      <c r="MZP263"/>
      <c r="MZQ263"/>
      <c r="MZR263"/>
      <c r="MZS263"/>
      <c r="MZT263"/>
      <c r="MZU263"/>
      <c r="MZV263"/>
      <c r="MZW263"/>
      <c r="MZX263"/>
      <c r="MZY263"/>
      <c r="MZZ263"/>
      <c r="NAA263"/>
      <c r="NAB263"/>
      <c r="NAC263"/>
      <c r="NAD263"/>
      <c r="NAE263"/>
      <c r="NAF263"/>
      <c r="NAG263"/>
      <c r="NAH263"/>
      <c r="NAI263"/>
      <c r="NAJ263"/>
      <c r="NAK263"/>
      <c r="NAL263"/>
      <c r="NAM263"/>
      <c r="NAN263"/>
      <c r="NAO263"/>
      <c r="NAP263"/>
      <c r="NAQ263"/>
      <c r="NAR263"/>
      <c r="NAS263"/>
      <c r="NAT263"/>
      <c r="NAU263"/>
      <c r="NAV263"/>
      <c r="NAW263"/>
      <c r="NAX263"/>
      <c r="NAY263"/>
      <c r="NAZ263"/>
      <c r="NBA263"/>
      <c r="NBB263"/>
      <c r="NBC263"/>
      <c r="NBD263"/>
      <c r="NBE263"/>
      <c r="NBF263"/>
      <c r="NBG263"/>
      <c r="NBH263"/>
      <c r="NBI263"/>
      <c r="NBJ263"/>
      <c r="NBK263"/>
      <c r="NBL263"/>
      <c r="NBM263"/>
      <c r="NBN263"/>
      <c r="NBO263"/>
      <c r="NBP263"/>
      <c r="NBQ263"/>
      <c r="NBR263"/>
      <c r="NBS263"/>
      <c r="NBT263"/>
      <c r="NBU263"/>
      <c r="NBV263"/>
      <c r="NBW263"/>
      <c r="NBX263"/>
      <c r="NBY263"/>
      <c r="NBZ263"/>
      <c r="NCA263"/>
      <c r="NCB263"/>
      <c r="NCC263"/>
      <c r="NCD263"/>
      <c r="NCE263"/>
      <c r="NCF263"/>
      <c r="NCG263"/>
      <c r="NCH263"/>
      <c r="NCI263"/>
      <c r="NCJ263"/>
      <c r="NCK263"/>
      <c r="NCL263"/>
      <c r="NCM263"/>
      <c r="NCN263"/>
      <c r="NCO263"/>
      <c r="NCP263"/>
      <c r="NCQ263"/>
      <c r="NCR263"/>
      <c r="NCS263"/>
      <c r="NCT263"/>
      <c r="NCU263"/>
      <c r="NCV263"/>
      <c r="NCW263"/>
      <c r="NCX263"/>
      <c r="NCY263"/>
      <c r="NCZ263"/>
      <c r="NDA263"/>
      <c r="NDB263"/>
      <c r="NDC263"/>
      <c r="NDD263"/>
      <c r="NDE263"/>
      <c r="NDF263"/>
      <c r="NDG263"/>
      <c r="NDH263"/>
      <c r="NDI263"/>
      <c r="NDJ263"/>
      <c r="NDK263"/>
      <c r="NDL263"/>
      <c r="NDM263"/>
      <c r="NDN263"/>
      <c r="NDO263"/>
      <c r="NDP263"/>
      <c r="NDQ263"/>
      <c r="NDR263"/>
      <c r="NDS263"/>
      <c r="NDT263"/>
      <c r="NDU263"/>
      <c r="NDV263"/>
      <c r="NDW263"/>
      <c r="NDX263"/>
      <c r="NDY263"/>
      <c r="NDZ263"/>
      <c r="NEA263"/>
      <c r="NEB263"/>
      <c r="NEC263"/>
      <c r="NED263"/>
      <c r="NEE263"/>
      <c r="NEF263"/>
      <c r="NEG263"/>
      <c r="NEH263"/>
      <c r="NEI263"/>
      <c r="NEJ263"/>
      <c r="NEK263"/>
      <c r="NEL263"/>
      <c r="NEM263"/>
      <c r="NEN263"/>
      <c r="NEO263"/>
      <c r="NEP263"/>
      <c r="NEQ263"/>
      <c r="NER263"/>
      <c r="NES263"/>
      <c r="NET263"/>
      <c r="NEU263"/>
      <c r="NEV263"/>
      <c r="NEW263"/>
      <c r="NEX263"/>
      <c r="NEY263"/>
      <c r="NEZ263"/>
      <c r="NFA263"/>
      <c r="NFB263"/>
      <c r="NFC263"/>
      <c r="NFD263"/>
      <c r="NFE263"/>
      <c r="NFF263"/>
      <c r="NFG263"/>
      <c r="NFH263"/>
      <c r="NFI263"/>
      <c r="NFJ263"/>
      <c r="NFK263"/>
      <c r="NFL263"/>
      <c r="NFM263"/>
      <c r="NFN263"/>
      <c r="NFO263"/>
      <c r="NFP263"/>
      <c r="NFQ263"/>
      <c r="NFR263"/>
      <c r="NFS263"/>
      <c r="NFT263"/>
      <c r="NFU263"/>
      <c r="NFV263"/>
      <c r="NFW263"/>
      <c r="NFX263"/>
      <c r="NFY263"/>
      <c r="NFZ263"/>
      <c r="NGA263"/>
      <c r="NGB263"/>
      <c r="NGC263"/>
      <c r="NGD263"/>
      <c r="NGE263"/>
      <c r="NGF263"/>
      <c r="NGG263"/>
      <c r="NGH263"/>
      <c r="NGI263"/>
      <c r="NGJ263"/>
      <c r="NGK263"/>
      <c r="NGL263"/>
      <c r="NGM263"/>
      <c r="NGN263"/>
      <c r="NGO263"/>
      <c r="NGP263"/>
      <c r="NGQ263"/>
      <c r="NGR263"/>
      <c r="NGS263"/>
      <c r="NGT263"/>
      <c r="NGU263"/>
      <c r="NGV263"/>
      <c r="NGW263"/>
      <c r="NGX263"/>
      <c r="NGY263"/>
      <c r="NGZ263"/>
      <c r="NHA263"/>
      <c r="NHB263"/>
      <c r="NHC263"/>
      <c r="NHD263"/>
      <c r="NHE263"/>
      <c r="NHF263"/>
      <c r="NHG263"/>
      <c r="NHH263"/>
      <c r="NHI263"/>
      <c r="NHJ263"/>
      <c r="NHK263"/>
      <c r="NHL263"/>
      <c r="NHM263"/>
      <c r="NHN263"/>
      <c r="NHO263"/>
      <c r="NHP263"/>
      <c r="NHQ263"/>
      <c r="NHR263"/>
      <c r="NHS263"/>
      <c r="NHT263"/>
      <c r="NHU263"/>
      <c r="NHV263"/>
      <c r="NHW263"/>
      <c r="NHX263"/>
      <c r="NHY263"/>
      <c r="NHZ263"/>
      <c r="NIA263"/>
      <c r="NIB263"/>
      <c r="NIC263"/>
      <c r="NID263"/>
      <c r="NIE263"/>
      <c r="NIF263"/>
      <c r="NIG263"/>
      <c r="NIH263"/>
      <c r="NII263"/>
      <c r="NIJ263"/>
      <c r="NIK263"/>
      <c r="NIL263"/>
      <c r="NIM263"/>
      <c r="NIN263"/>
      <c r="NIO263"/>
      <c r="NIP263"/>
      <c r="NIQ263"/>
      <c r="NIR263"/>
      <c r="NIS263"/>
      <c r="NIT263"/>
      <c r="NIU263"/>
      <c r="NIV263"/>
      <c r="NIW263"/>
      <c r="NIX263"/>
      <c r="NIY263"/>
      <c r="NIZ263"/>
      <c r="NJA263"/>
      <c r="NJB263"/>
      <c r="NJC263"/>
      <c r="NJD263"/>
      <c r="NJE263"/>
      <c r="NJF263"/>
      <c r="NJG263"/>
      <c r="NJH263"/>
      <c r="NJI263"/>
      <c r="NJJ263"/>
      <c r="NJK263"/>
      <c r="NJL263"/>
      <c r="NJM263"/>
      <c r="NJN263"/>
      <c r="NJO263"/>
      <c r="NJP263"/>
      <c r="NJQ263"/>
      <c r="NJR263"/>
      <c r="NJS263"/>
      <c r="NJT263"/>
      <c r="NJU263"/>
      <c r="NJV263"/>
      <c r="NJW263"/>
      <c r="NJX263"/>
      <c r="NJY263"/>
      <c r="NJZ263"/>
      <c r="NKA263"/>
      <c r="NKB263"/>
      <c r="NKC263"/>
      <c r="NKD263"/>
      <c r="NKE263"/>
      <c r="NKF263"/>
      <c r="NKG263"/>
      <c r="NKH263"/>
      <c r="NKI263"/>
      <c r="NKJ263"/>
      <c r="NKK263"/>
      <c r="NKL263"/>
      <c r="NKM263"/>
      <c r="NKN263"/>
      <c r="NKO263"/>
      <c r="NKP263"/>
      <c r="NKQ263"/>
      <c r="NKR263"/>
      <c r="NKS263"/>
      <c r="NKT263"/>
      <c r="NKU263"/>
      <c r="NKV263"/>
      <c r="NKW263"/>
      <c r="NKX263"/>
      <c r="NKY263"/>
      <c r="NKZ263"/>
      <c r="NLA263"/>
      <c r="NLB263"/>
      <c r="NLC263"/>
      <c r="NLD263"/>
      <c r="NLE263"/>
      <c r="NLF263"/>
      <c r="NLG263"/>
      <c r="NLH263"/>
      <c r="NLI263"/>
      <c r="NLJ263"/>
      <c r="NLK263"/>
      <c r="NLL263"/>
      <c r="NLM263"/>
      <c r="NLN263"/>
      <c r="NLO263"/>
      <c r="NLP263"/>
      <c r="NLQ263"/>
      <c r="NLR263"/>
      <c r="NLS263"/>
      <c r="NLT263"/>
      <c r="NLU263"/>
      <c r="NLV263"/>
      <c r="NLW263"/>
      <c r="NLX263"/>
      <c r="NLY263"/>
      <c r="NLZ263"/>
      <c r="NMA263"/>
      <c r="NMB263"/>
      <c r="NMC263"/>
      <c r="NMD263"/>
      <c r="NME263"/>
      <c r="NMF263"/>
      <c r="NMG263"/>
      <c r="NMH263"/>
      <c r="NMI263"/>
      <c r="NMJ263"/>
      <c r="NMK263"/>
      <c r="NML263"/>
      <c r="NMM263"/>
      <c r="NMN263"/>
      <c r="NMO263"/>
      <c r="NMP263"/>
      <c r="NMQ263"/>
      <c r="NMR263"/>
      <c r="NMS263"/>
      <c r="NMT263"/>
      <c r="NMU263"/>
      <c r="NMV263"/>
      <c r="NMW263"/>
      <c r="NMX263"/>
      <c r="NMY263"/>
      <c r="NMZ263"/>
      <c r="NNA263"/>
      <c r="NNB263"/>
      <c r="NNC263"/>
      <c r="NND263"/>
      <c r="NNE263"/>
      <c r="NNF263"/>
      <c r="NNG263"/>
      <c r="NNH263"/>
      <c r="NNI263"/>
      <c r="NNJ263"/>
      <c r="NNK263"/>
      <c r="NNL263"/>
      <c r="NNM263"/>
      <c r="NNN263"/>
      <c r="NNO263"/>
      <c r="NNP263"/>
      <c r="NNQ263"/>
      <c r="NNR263"/>
      <c r="NNS263"/>
      <c r="NNT263"/>
      <c r="NNU263"/>
      <c r="NNV263"/>
      <c r="NNW263"/>
      <c r="NNX263"/>
      <c r="NNY263"/>
      <c r="NNZ263"/>
      <c r="NOA263"/>
      <c r="NOB263"/>
      <c r="NOC263"/>
      <c r="NOD263"/>
      <c r="NOE263"/>
      <c r="NOF263"/>
      <c r="NOG263"/>
      <c r="NOH263"/>
      <c r="NOI263"/>
      <c r="NOJ263"/>
      <c r="NOK263"/>
      <c r="NOL263"/>
      <c r="NOM263"/>
      <c r="NON263"/>
      <c r="NOO263"/>
      <c r="NOP263"/>
      <c r="NOQ263"/>
      <c r="NOR263"/>
      <c r="NOS263"/>
      <c r="NOT263"/>
      <c r="NOU263"/>
      <c r="NOV263"/>
      <c r="NOW263"/>
      <c r="NOX263"/>
      <c r="NOY263"/>
      <c r="NOZ263"/>
      <c r="NPA263"/>
      <c r="NPB263"/>
      <c r="NPC263"/>
      <c r="NPD263"/>
      <c r="NPE263"/>
      <c r="NPF263"/>
      <c r="NPG263"/>
      <c r="NPH263"/>
      <c r="NPI263"/>
      <c r="NPJ263"/>
      <c r="NPK263"/>
      <c r="NPL263"/>
      <c r="NPM263"/>
      <c r="NPN263"/>
      <c r="NPO263"/>
      <c r="NPP263"/>
      <c r="NPQ263"/>
      <c r="NPR263"/>
      <c r="NPS263"/>
      <c r="NPT263"/>
      <c r="NPU263"/>
      <c r="NPV263"/>
      <c r="NPW263"/>
      <c r="NPX263"/>
      <c r="NPY263"/>
      <c r="NPZ263"/>
      <c r="NQA263"/>
      <c r="NQB263"/>
      <c r="NQC263"/>
      <c r="NQD263"/>
      <c r="NQE263"/>
      <c r="NQF263"/>
      <c r="NQG263"/>
      <c r="NQH263"/>
      <c r="NQI263"/>
      <c r="NQJ263"/>
      <c r="NQK263"/>
      <c r="NQL263"/>
      <c r="NQM263"/>
      <c r="NQN263"/>
      <c r="NQO263"/>
      <c r="NQP263"/>
      <c r="NQQ263"/>
      <c r="NQR263"/>
      <c r="NQS263"/>
      <c r="NQT263"/>
      <c r="NQU263"/>
      <c r="NQV263"/>
      <c r="NQW263"/>
      <c r="NQX263"/>
      <c r="NQY263"/>
      <c r="NQZ263"/>
      <c r="NRA263"/>
      <c r="NRB263"/>
      <c r="NRC263"/>
      <c r="NRD263"/>
      <c r="NRE263"/>
      <c r="NRF263"/>
      <c r="NRG263"/>
      <c r="NRH263"/>
      <c r="NRI263"/>
      <c r="NRJ263"/>
      <c r="NRK263"/>
      <c r="NRL263"/>
      <c r="NRM263"/>
      <c r="NRN263"/>
      <c r="NRO263"/>
      <c r="NRP263"/>
      <c r="NRQ263"/>
      <c r="NRR263"/>
      <c r="NRS263"/>
      <c r="NRT263"/>
      <c r="NRU263"/>
      <c r="NRV263"/>
      <c r="NRW263"/>
      <c r="NRX263"/>
      <c r="NRY263"/>
      <c r="NRZ263"/>
      <c r="NSA263"/>
      <c r="NSB263"/>
      <c r="NSC263"/>
      <c r="NSD263"/>
      <c r="NSE263"/>
      <c r="NSF263"/>
      <c r="NSG263"/>
      <c r="NSH263"/>
      <c r="NSI263"/>
      <c r="NSJ263"/>
      <c r="NSK263"/>
      <c r="NSL263"/>
      <c r="NSM263"/>
      <c r="NSN263"/>
      <c r="NSO263"/>
      <c r="NSP263"/>
      <c r="NSQ263"/>
      <c r="NSR263"/>
      <c r="NSS263"/>
      <c r="NST263"/>
      <c r="NSU263"/>
      <c r="NSV263"/>
      <c r="NSW263"/>
      <c r="NSX263"/>
      <c r="NSY263"/>
      <c r="NSZ263"/>
      <c r="NTA263"/>
      <c r="NTB263"/>
      <c r="NTC263"/>
      <c r="NTD263"/>
      <c r="NTE263"/>
      <c r="NTF263"/>
      <c r="NTG263"/>
      <c r="NTH263"/>
      <c r="NTI263"/>
      <c r="NTJ263"/>
      <c r="NTK263"/>
      <c r="NTL263"/>
      <c r="NTM263"/>
      <c r="NTN263"/>
      <c r="NTO263"/>
      <c r="NTP263"/>
      <c r="NTQ263"/>
      <c r="NTR263"/>
      <c r="NTS263"/>
      <c r="NTT263"/>
      <c r="NTU263"/>
      <c r="NTV263"/>
      <c r="NTW263"/>
      <c r="NTX263"/>
      <c r="NTY263"/>
      <c r="NTZ263"/>
      <c r="NUA263"/>
      <c r="NUB263"/>
      <c r="NUC263"/>
      <c r="NUD263"/>
      <c r="NUE263"/>
      <c r="NUF263"/>
      <c r="NUG263"/>
      <c r="NUH263"/>
      <c r="NUI263"/>
      <c r="NUJ263"/>
      <c r="NUK263"/>
      <c r="NUL263"/>
      <c r="NUM263"/>
      <c r="NUN263"/>
      <c r="NUO263"/>
      <c r="NUP263"/>
      <c r="NUQ263"/>
      <c r="NUR263"/>
      <c r="NUS263"/>
      <c r="NUT263"/>
      <c r="NUU263"/>
      <c r="NUV263"/>
      <c r="NUW263"/>
      <c r="NUX263"/>
      <c r="NUY263"/>
      <c r="NUZ263"/>
      <c r="NVA263"/>
      <c r="NVB263"/>
      <c r="NVC263"/>
      <c r="NVD263"/>
      <c r="NVE263"/>
      <c r="NVF263"/>
      <c r="NVG263"/>
      <c r="NVH263"/>
      <c r="NVI263"/>
      <c r="NVJ263"/>
      <c r="NVK263"/>
      <c r="NVL263"/>
      <c r="NVM263"/>
      <c r="NVN263"/>
      <c r="NVO263"/>
      <c r="NVP263"/>
      <c r="NVQ263"/>
      <c r="NVR263"/>
      <c r="NVS263"/>
      <c r="NVT263"/>
      <c r="NVU263"/>
      <c r="NVV263"/>
      <c r="NVW263"/>
      <c r="NVX263"/>
      <c r="NVY263"/>
      <c r="NVZ263"/>
      <c r="NWA263"/>
      <c r="NWB263"/>
      <c r="NWC263"/>
      <c r="NWD263"/>
      <c r="NWE263"/>
      <c r="NWF263"/>
      <c r="NWG263"/>
      <c r="NWH263"/>
      <c r="NWI263"/>
      <c r="NWJ263"/>
      <c r="NWK263"/>
      <c r="NWL263"/>
      <c r="NWM263"/>
      <c r="NWN263"/>
      <c r="NWO263"/>
      <c r="NWP263"/>
      <c r="NWQ263"/>
      <c r="NWR263"/>
      <c r="NWS263"/>
      <c r="NWT263"/>
      <c r="NWU263"/>
      <c r="NWV263"/>
      <c r="NWW263"/>
      <c r="NWX263"/>
      <c r="NWY263"/>
      <c r="NWZ263"/>
      <c r="NXA263"/>
      <c r="NXB263"/>
      <c r="NXC263"/>
      <c r="NXD263"/>
      <c r="NXE263"/>
      <c r="NXF263"/>
      <c r="NXG263"/>
      <c r="NXH263"/>
      <c r="NXI263"/>
      <c r="NXJ263"/>
      <c r="NXK263"/>
      <c r="NXL263"/>
      <c r="NXM263"/>
      <c r="NXN263"/>
      <c r="NXO263"/>
      <c r="NXP263"/>
      <c r="NXQ263"/>
      <c r="NXR263"/>
      <c r="NXS263"/>
      <c r="NXT263"/>
      <c r="NXU263"/>
      <c r="NXV263"/>
      <c r="NXW263"/>
      <c r="NXX263"/>
      <c r="NXY263"/>
      <c r="NXZ263"/>
      <c r="NYA263"/>
      <c r="NYB263"/>
      <c r="NYC263"/>
      <c r="NYD263"/>
      <c r="NYE263"/>
      <c r="NYF263"/>
      <c r="NYG263"/>
      <c r="NYH263"/>
      <c r="NYI263"/>
      <c r="NYJ263"/>
      <c r="NYK263"/>
      <c r="NYL263"/>
      <c r="NYM263"/>
      <c r="NYN263"/>
      <c r="NYO263"/>
      <c r="NYP263"/>
      <c r="NYQ263"/>
      <c r="NYR263"/>
      <c r="NYS263"/>
      <c r="NYT263"/>
      <c r="NYU263"/>
      <c r="NYV263"/>
      <c r="NYW263"/>
      <c r="NYX263"/>
      <c r="NYY263"/>
      <c r="NYZ263"/>
      <c r="NZA263"/>
      <c r="NZB263"/>
      <c r="NZC263"/>
      <c r="NZD263"/>
      <c r="NZE263"/>
      <c r="NZF263"/>
      <c r="NZG263"/>
      <c r="NZH263"/>
      <c r="NZI263"/>
      <c r="NZJ263"/>
      <c r="NZK263"/>
      <c r="NZL263"/>
      <c r="NZM263"/>
      <c r="NZN263"/>
      <c r="NZO263"/>
      <c r="NZP263"/>
      <c r="NZQ263"/>
      <c r="NZR263"/>
      <c r="NZS263"/>
      <c r="NZT263"/>
      <c r="NZU263"/>
      <c r="NZV263"/>
      <c r="NZW263"/>
      <c r="NZX263"/>
      <c r="NZY263"/>
      <c r="NZZ263"/>
      <c r="OAA263"/>
      <c r="OAB263"/>
      <c r="OAC263"/>
      <c r="OAD263"/>
      <c r="OAE263"/>
      <c r="OAF263"/>
      <c r="OAG263"/>
      <c r="OAH263"/>
      <c r="OAI263"/>
      <c r="OAJ263"/>
      <c r="OAK263"/>
      <c r="OAL263"/>
      <c r="OAM263"/>
      <c r="OAN263"/>
      <c r="OAO263"/>
      <c r="OAP263"/>
      <c r="OAQ263"/>
      <c r="OAR263"/>
      <c r="OAS263"/>
      <c r="OAT263"/>
      <c r="OAU263"/>
      <c r="OAV263"/>
      <c r="OAW263"/>
      <c r="OAX263"/>
      <c r="OAY263"/>
      <c r="OAZ263"/>
      <c r="OBA263"/>
      <c r="OBB263"/>
      <c r="OBC263"/>
      <c r="OBD263"/>
      <c r="OBE263"/>
      <c r="OBF263"/>
      <c r="OBG263"/>
      <c r="OBH263"/>
      <c r="OBI263"/>
      <c r="OBJ263"/>
      <c r="OBK263"/>
      <c r="OBL263"/>
      <c r="OBM263"/>
      <c r="OBN263"/>
      <c r="OBO263"/>
      <c r="OBP263"/>
      <c r="OBQ263"/>
      <c r="OBR263"/>
      <c r="OBS263"/>
      <c r="OBT263"/>
      <c r="OBU263"/>
      <c r="OBV263"/>
      <c r="OBW263"/>
      <c r="OBX263"/>
      <c r="OBY263"/>
      <c r="OBZ263"/>
      <c r="OCA263"/>
      <c r="OCB263"/>
      <c r="OCC263"/>
      <c r="OCD263"/>
      <c r="OCE263"/>
      <c r="OCF263"/>
      <c r="OCG263"/>
      <c r="OCH263"/>
      <c r="OCI263"/>
      <c r="OCJ263"/>
      <c r="OCK263"/>
      <c r="OCL263"/>
      <c r="OCM263"/>
      <c r="OCN263"/>
      <c r="OCO263"/>
      <c r="OCP263"/>
      <c r="OCQ263"/>
      <c r="OCR263"/>
      <c r="OCS263"/>
      <c r="OCT263"/>
      <c r="OCU263"/>
      <c r="OCV263"/>
      <c r="OCW263"/>
      <c r="OCX263"/>
      <c r="OCY263"/>
      <c r="OCZ263"/>
      <c r="ODA263"/>
      <c r="ODB263"/>
      <c r="ODC263"/>
      <c r="ODD263"/>
      <c r="ODE263"/>
      <c r="ODF263"/>
      <c r="ODG263"/>
      <c r="ODH263"/>
      <c r="ODI263"/>
      <c r="ODJ263"/>
      <c r="ODK263"/>
      <c r="ODL263"/>
      <c r="ODM263"/>
      <c r="ODN263"/>
      <c r="ODO263"/>
      <c r="ODP263"/>
      <c r="ODQ263"/>
      <c r="ODR263"/>
      <c r="ODS263"/>
      <c r="ODT263"/>
      <c r="ODU263"/>
      <c r="ODV263"/>
      <c r="ODW263"/>
      <c r="ODX263"/>
      <c r="ODY263"/>
      <c r="ODZ263"/>
      <c r="OEA263"/>
      <c r="OEB263"/>
      <c r="OEC263"/>
      <c r="OED263"/>
      <c r="OEE263"/>
      <c r="OEF263"/>
      <c r="OEG263"/>
      <c r="OEH263"/>
      <c r="OEI263"/>
      <c r="OEJ263"/>
      <c r="OEK263"/>
      <c r="OEL263"/>
      <c r="OEM263"/>
      <c r="OEN263"/>
      <c r="OEO263"/>
      <c r="OEP263"/>
      <c r="OEQ263"/>
      <c r="OER263"/>
      <c r="OES263"/>
      <c r="OET263"/>
      <c r="OEU263"/>
      <c r="OEV263"/>
      <c r="OEW263"/>
      <c r="OEX263"/>
      <c r="OEY263"/>
      <c r="OEZ263"/>
      <c r="OFA263"/>
      <c r="OFB263"/>
      <c r="OFC263"/>
      <c r="OFD263"/>
      <c r="OFE263"/>
      <c r="OFF263"/>
      <c r="OFG263"/>
      <c r="OFH263"/>
      <c r="OFI263"/>
      <c r="OFJ263"/>
      <c r="OFK263"/>
      <c r="OFL263"/>
      <c r="OFM263"/>
      <c r="OFN263"/>
      <c r="OFO263"/>
      <c r="OFP263"/>
      <c r="OFQ263"/>
      <c r="OFR263"/>
      <c r="OFS263"/>
      <c r="OFT263"/>
      <c r="OFU263"/>
      <c r="OFV263"/>
      <c r="OFW263"/>
      <c r="OFX263"/>
      <c r="OFY263"/>
      <c r="OFZ263"/>
      <c r="OGA263"/>
      <c r="OGB263"/>
      <c r="OGC263"/>
      <c r="OGD263"/>
      <c r="OGE263"/>
      <c r="OGF263"/>
      <c r="OGG263"/>
      <c r="OGH263"/>
      <c r="OGI263"/>
      <c r="OGJ263"/>
      <c r="OGK263"/>
      <c r="OGL263"/>
      <c r="OGM263"/>
      <c r="OGN263"/>
      <c r="OGO263"/>
      <c r="OGP263"/>
      <c r="OGQ263"/>
      <c r="OGR263"/>
      <c r="OGS263"/>
      <c r="OGT263"/>
      <c r="OGU263"/>
      <c r="OGV263"/>
      <c r="OGW263"/>
      <c r="OGX263"/>
      <c r="OGY263"/>
      <c r="OGZ263"/>
      <c r="OHA263"/>
      <c r="OHB263"/>
      <c r="OHC263"/>
      <c r="OHD263"/>
      <c r="OHE263"/>
      <c r="OHF263"/>
      <c r="OHG263"/>
      <c r="OHH263"/>
      <c r="OHI263"/>
      <c r="OHJ263"/>
      <c r="OHK263"/>
      <c r="OHL263"/>
      <c r="OHM263"/>
      <c r="OHN263"/>
      <c r="OHO263"/>
      <c r="OHP263"/>
      <c r="OHQ263"/>
      <c r="OHR263"/>
      <c r="OHS263"/>
      <c r="OHT263"/>
      <c r="OHU263"/>
      <c r="OHV263"/>
      <c r="OHW263"/>
      <c r="OHX263"/>
      <c r="OHY263"/>
      <c r="OHZ263"/>
      <c r="OIA263"/>
      <c r="OIB263"/>
      <c r="OIC263"/>
      <c r="OID263"/>
      <c r="OIE263"/>
      <c r="OIF263"/>
      <c r="OIG263"/>
      <c r="OIH263"/>
      <c r="OII263"/>
      <c r="OIJ263"/>
      <c r="OIK263"/>
      <c r="OIL263"/>
      <c r="OIM263"/>
      <c r="OIN263"/>
      <c r="OIO263"/>
      <c r="OIP263"/>
      <c r="OIQ263"/>
      <c r="OIR263"/>
      <c r="OIS263"/>
      <c r="OIT263"/>
      <c r="OIU263"/>
      <c r="OIV263"/>
      <c r="OIW263"/>
      <c r="OIX263"/>
      <c r="OIY263"/>
      <c r="OIZ263"/>
      <c r="OJA263"/>
      <c r="OJB263"/>
      <c r="OJC263"/>
      <c r="OJD263"/>
      <c r="OJE263"/>
      <c r="OJF263"/>
      <c r="OJG263"/>
      <c r="OJH263"/>
      <c r="OJI263"/>
      <c r="OJJ263"/>
      <c r="OJK263"/>
      <c r="OJL263"/>
      <c r="OJM263"/>
      <c r="OJN263"/>
      <c r="OJO263"/>
      <c r="OJP263"/>
      <c r="OJQ263"/>
      <c r="OJR263"/>
      <c r="OJS263"/>
      <c r="OJT263"/>
      <c r="OJU263"/>
      <c r="OJV263"/>
      <c r="OJW263"/>
      <c r="OJX263"/>
      <c r="OJY263"/>
      <c r="OJZ263"/>
      <c r="OKA263"/>
      <c r="OKB263"/>
      <c r="OKC263"/>
      <c r="OKD263"/>
      <c r="OKE263"/>
      <c r="OKF263"/>
      <c r="OKG263"/>
      <c r="OKH263"/>
      <c r="OKI263"/>
      <c r="OKJ263"/>
      <c r="OKK263"/>
      <c r="OKL263"/>
      <c r="OKM263"/>
      <c r="OKN263"/>
      <c r="OKO263"/>
      <c r="OKP263"/>
      <c r="OKQ263"/>
      <c r="OKR263"/>
      <c r="OKS263"/>
      <c r="OKT263"/>
      <c r="OKU263"/>
      <c r="OKV263"/>
      <c r="OKW263"/>
      <c r="OKX263"/>
      <c r="OKY263"/>
      <c r="OKZ263"/>
      <c r="OLA263"/>
      <c r="OLB263"/>
      <c r="OLC263"/>
      <c r="OLD263"/>
      <c r="OLE263"/>
      <c r="OLF263"/>
      <c r="OLG263"/>
      <c r="OLH263"/>
      <c r="OLI263"/>
      <c r="OLJ263"/>
      <c r="OLK263"/>
      <c r="OLL263"/>
      <c r="OLM263"/>
      <c r="OLN263"/>
      <c r="OLO263"/>
      <c r="OLP263"/>
      <c r="OLQ263"/>
      <c r="OLR263"/>
      <c r="OLS263"/>
      <c r="OLT263"/>
      <c r="OLU263"/>
      <c r="OLV263"/>
      <c r="OLW263"/>
      <c r="OLX263"/>
      <c r="OLY263"/>
      <c r="OLZ263"/>
      <c r="OMA263"/>
      <c r="OMB263"/>
      <c r="OMC263"/>
      <c r="OMD263"/>
      <c r="OME263"/>
      <c r="OMF263"/>
      <c r="OMG263"/>
      <c r="OMH263"/>
      <c r="OMI263"/>
      <c r="OMJ263"/>
      <c r="OMK263"/>
      <c r="OML263"/>
      <c r="OMM263"/>
      <c r="OMN263"/>
      <c r="OMO263"/>
      <c r="OMP263"/>
      <c r="OMQ263"/>
      <c r="OMR263"/>
      <c r="OMS263"/>
      <c r="OMT263"/>
      <c r="OMU263"/>
      <c r="OMV263"/>
      <c r="OMW263"/>
      <c r="OMX263"/>
      <c r="OMY263"/>
      <c r="OMZ263"/>
      <c r="ONA263"/>
      <c r="ONB263"/>
      <c r="ONC263"/>
      <c r="OND263"/>
      <c r="ONE263"/>
      <c r="ONF263"/>
      <c r="ONG263"/>
      <c r="ONH263"/>
      <c r="ONI263"/>
      <c r="ONJ263"/>
      <c r="ONK263"/>
      <c r="ONL263"/>
      <c r="ONM263"/>
      <c r="ONN263"/>
      <c r="ONO263"/>
      <c r="ONP263"/>
      <c r="ONQ263"/>
      <c r="ONR263"/>
      <c r="ONS263"/>
      <c r="ONT263"/>
      <c r="ONU263"/>
      <c r="ONV263"/>
      <c r="ONW263"/>
      <c r="ONX263"/>
      <c r="ONY263"/>
      <c r="ONZ263"/>
      <c r="OOA263"/>
      <c r="OOB263"/>
      <c r="OOC263"/>
      <c r="OOD263"/>
      <c r="OOE263"/>
      <c r="OOF263"/>
      <c r="OOG263"/>
      <c r="OOH263"/>
      <c r="OOI263"/>
      <c r="OOJ263"/>
      <c r="OOK263"/>
      <c r="OOL263"/>
      <c r="OOM263"/>
      <c r="OON263"/>
      <c r="OOO263"/>
      <c r="OOP263"/>
      <c r="OOQ263"/>
      <c r="OOR263"/>
      <c r="OOS263"/>
      <c r="OOT263"/>
      <c r="OOU263"/>
      <c r="OOV263"/>
      <c r="OOW263"/>
      <c r="OOX263"/>
      <c r="OOY263"/>
      <c r="OOZ263"/>
      <c r="OPA263"/>
      <c r="OPB263"/>
      <c r="OPC263"/>
      <c r="OPD263"/>
      <c r="OPE263"/>
      <c r="OPF263"/>
      <c r="OPG263"/>
      <c r="OPH263"/>
      <c r="OPI263"/>
      <c r="OPJ263"/>
      <c r="OPK263"/>
      <c r="OPL263"/>
      <c r="OPM263"/>
      <c r="OPN263"/>
      <c r="OPO263"/>
      <c r="OPP263"/>
      <c r="OPQ263"/>
      <c r="OPR263"/>
      <c r="OPS263"/>
      <c r="OPT263"/>
      <c r="OPU263"/>
      <c r="OPV263"/>
      <c r="OPW263"/>
      <c r="OPX263"/>
      <c r="OPY263"/>
      <c r="OPZ263"/>
      <c r="OQA263"/>
      <c r="OQB263"/>
      <c r="OQC263"/>
      <c r="OQD263"/>
      <c r="OQE263"/>
      <c r="OQF263"/>
      <c r="OQG263"/>
      <c r="OQH263"/>
      <c r="OQI263"/>
      <c r="OQJ263"/>
      <c r="OQK263"/>
      <c r="OQL263"/>
      <c r="OQM263"/>
      <c r="OQN263"/>
      <c r="OQO263"/>
      <c r="OQP263"/>
      <c r="OQQ263"/>
      <c r="OQR263"/>
      <c r="OQS263"/>
      <c r="OQT263"/>
      <c r="OQU263"/>
      <c r="OQV263"/>
      <c r="OQW263"/>
      <c r="OQX263"/>
      <c r="OQY263"/>
      <c r="OQZ263"/>
      <c r="ORA263"/>
      <c r="ORB263"/>
      <c r="ORC263"/>
      <c r="ORD263"/>
      <c r="ORE263"/>
      <c r="ORF263"/>
      <c r="ORG263"/>
      <c r="ORH263"/>
      <c r="ORI263"/>
      <c r="ORJ263"/>
      <c r="ORK263"/>
      <c r="ORL263"/>
      <c r="ORM263"/>
      <c r="ORN263"/>
      <c r="ORO263"/>
      <c r="ORP263"/>
      <c r="ORQ263"/>
      <c r="ORR263"/>
      <c r="ORS263"/>
      <c r="ORT263"/>
      <c r="ORU263"/>
      <c r="ORV263"/>
      <c r="ORW263"/>
      <c r="ORX263"/>
      <c r="ORY263"/>
      <c r="ORZ263"/>
      <c r="OSA263"/>
      <c r="OSB263"/>
      <c r="OSC263"/>
      <c r="OSD263"/>
      <c r="OSE263"/>
      <c r="OSF263"/>
      <c r="OSG263"/>
      <c r="OSH263"/>
      <c r="OSI263"/>
      <c r="OSJ263"/>
      <c r="OSK263"/>
      <c r="OSL263"/>
      <c r="OSM263"/>
      <c r="OSN263"/>
      <c r="OSO263"/>
      <c r="OSP263"/>
      <c r="OSQ263"/>
      <c r="OSR263"/>
      <c r="OSS263"/>
      <c r="OST263"/>
      <c r="OSU263"/>
      <c r="OSV263"/>
      <c r="OSW263"/>
      <c r="OSX263"/>
      <c r="OSY263"/>
      <c r="OSZ263"/>
      <c r="OTA263"/>
      <c r="OTB263"/>
      <c r="OTC263"/>
      <c r="OTD263"/>
      <c r="OTE263"/>
      <c r="OTF263"/>
      <c r="OTG263"/>
      <c r="OTH263"/>
      <c r="OTI263"/>
      <c r="OTJ263"/>
      <c r="OTK263"/>
      <c r="OTL263"/>
      <c r="OTM263"/>
      <c r="OTN263"/>
      <c r="OTO263"/>
      <c r="OTP263"/>
      <c r="OTQ263"/>
      <c r="OTR263"/>
      <c r="OTS263"/>
      <c r="OTT263"/>
      <c r="OTU263"/>
      <c r="OTV263"/>
      <c r="OTW263"/>
      <c r="OTX263"/>
      <c r="OTY263"/>
      <c r="OTZ263"/>
      <c r="OUA263"/>
      <c r="OUB263"/>
      <c r="OUC263"/>
      <c r="OUD263"/>
      <c r="OUE263"/>
      <c r="OUF263"/>
      <c r="OUG263"/>
      <c r="OUH263"/>
      <c r="OUI263"/>
      <c r="OUJ263"/>
      <c r="OUK263"/>
      <c r="OUL263"/>
      <c r="OUM263"/>
      <c r="OUN263"/>
      <c r="OUO263"/>
      <c r="OUP263"/>
      <c r="OUQ263"/>
      <c r="OUR263"/>
      <c r="OUS263"/>
      <c r="OUT263"/>
      <c r="OUU263"/>
      <c r="OUV263"/>
      <c r="OUW263"/>
      <c r="OUX263"/>
      <c r="OUY263"/>
      <c r="OUZ263"/>
      <c r="OVA263"/>
      <c r="OVB263"/>
      <c r="OVC263"/>
      <c r="OVD263"/>
      <c r="OVE263"/>
      <c r="OVF263"/>
      <c r="OVG263"/>
      <c r="OVH263"/>
      <c r="OVI263"/>
      <c r="OVJ263"/>
      <c r="OVK263"/>
      <c r="OVL263"/>
      <c r="OVM263"/>
      <c r="OVN263"/>
      <c r="OVO263"/>
      <c r="OVP263"/>
      <c r="OVQ263"/>
      <c r="OVR263"/>
      <c r="OVS263"/>
      <c r="OVT263"/>
      <c r="OVU263"/>
      <c r="OVV263"/>
      <c r="OVW263"/>
      <c r="OVX263"/>
      <c r="OVY263"/>
      <c r="OVZ263"/>
      <c r="OWA263"/>
      <c r="OWB263"/>
      <c r="OWC263"/>
      <c r="OWD263"/>
      <c r="OWE263"/>
      <c r="OWF263"/>
      <c r="OWG263"/>
      <c r="OWH263"/>
      <c r="OWI263"/>
      <c r="OWJ263"/>
      <c r="OWK263"/>
      <c r="OWL263"/>
      <c r="OWM263"/>
      <c r="OWN263"/>
      <c r="OWO263"/>
      <c r="OWP263"/>
      <c r="OWQ263"/>
      <c r="OWR263"/>
      <c r="OWS263"/>
      <c r="OWT263"/>
      <c r="OWU263"/>
      <c r="OWV263"/>
      <c r="OWW263"/>
      <c r="OWX263"/>
      <c r="OWY263"/>
      <c r="OWZ263"/>
      <c r="OXA263"/>
      <c r="OXB263"/>
      <c r="OXC263"/>
      <c r="OXD263"/>
      <c r="OXE263"/>
      <c r="OXF263"/>
      <c r="OXG263"/>
      <c r="OXH263"/>
      <c r="OXI263"/>
      <c r="OXJ263"/>
      <c r="OXK263"/>
      <c r="OXL263"/>
      <c r="OXM263"/>
      <c r="OXN263"/>
      <c r="OXO263"/>
      <c r="OXP263"/>
      <c r="OXQ263"/>
      <c r="OXR263"/>
      <c r="OXS263"/>
      <c r="OXT263"/>
      <c r="OXU263"/>
      <c r="OXV263"/>
      <c r="OXW263"/>
      <c r="OXX263"/>
      <c r="OXY263"/>
      <c r="OXZ263"/>
      <c r="OYA263"/>
      <c r="OYB263"/>
      <c r="OYC263"/>
      <c r="OYD263"/>
      <c r="OYE263"/>
      <c r="OYF263"/>
      <c r="OYG263"/>
      <c r="OYH263"/>
      <c r="OYI263"/>
      <c r="OYJ263"/>
      <c r="OYK263"/>
      <c r="OYL263"/>
      <c r="OYM263"/>
      <c r="OYN263"/>
      <c r="OYO263"/>
      <c r="OYP263"/>
      <c r="OYQ263"/>
      <c r="OYR263"/>
      <c r="OYS263"/>
      <c r="OYT263"/>
      <c r="OYU263"/>
      <c r="OYV263"/>
      <c r="OYW263"/>
      <c r="OYX263"/>
      <c r="OYY263"/>
      <c r="OYZ263"/>
      <c r="OZA263"/>
      <c r="OZB263"/>
      <c r="OZC263"/>
      <c r="OZD263"/>
      <c r="OZE263"/>
      <c r="OZF263"/>
      <c r="OZG263"/>
      <c r="OZH263"/>
      <c r="OZI263"/>
      <c r="OZJ263"/>
      <c r="OZK263"/>
      <c r="OZL263"/>
      <c r="OZM263"/>
      <c r="OZN263"/>
      <c r="OZO263"/>
      <c r="OZP263"/>
      <c r="OZQ263"/>
      <c r="OZR263"/>
      <c r="OZS263"/>
      <c r="OZT263"/>
      <c r="OZU263"/>
      <c r="OZV263"/>
      <c r="OZW263"/>
      <c r="OZX263"/>
      <c r="OZY263"/>
      <c r="OZZ263"/>
      <c r="PAA263"/>
      <c r="PAB263"/>
      <c r="PAC263"/>
      <c r="PAD263"/>
      <c r="PAE263"/>
      <c r="PAF263"/>
      <c r="PAG263"/>
      <c r="PAH263"/>
      <c r="PAI263"/>
      <c r="PAJ263"/>
      <c r="PAK263"/>
      <c r="PAL263"/>
      <c r="PAM263"/>
      <c r="PAN263"/>
      <c r="PAO263"/>
      <c r="PAP263"/>
      <c r="PAQ263"/>
      <c r="PAR263"/>
      <c r="PAS263"/>
      <c r="PAT263"/>
      <c r="PAU263"/>
      <c r="PAV263"/>
      <c r="PAW263"/>
      <c r="PAX263"/>
      <c r="PAY263"/>
      <c r="PAZ263"/>
      <c r="PBA263"/>
      <c r="PBB263"/>
      <c r="PBC263"/>
      <c r="PBD263"/>
      <c r="PBE263"/>
      <c r="PBF263"/>
      <c r="PBG263"/>
      <c r="PBH263"/>
      <c r="PBI263"/>
      <c r="PBJ263"/>
      <c r="PBK263"/>
      <c r="PBL263"/>
      <c r="PBM263"/>
      <c r="PBN263"/>
      <c r="PBO263"/>
      <c r="PBP263"/>
      <c r="PBQ263"/>
      <c r="PBR263"/>
      <c r="PBS263"/>
      <c r="PBT263"/>
      <c r="PBU263"/>
      <c r="PBV263"/>
      <c r="PBW263"/>
      <c r="PBX263"/>
      <c r="PBY263"/>
      <c r="PBZ263"/>
      <c r="PCA263"/>
      <c r="PCB263"/>
      <c r="PCC263"/>
      <c r="PCD263"/>
      <c r="PCE263"/>
      <c r="PCF263"/>
      <c r="PCG263"/>
      <c r="PCH263"/>
      <c r="PCI263"/>
      <c r="PCJ263"/>
      <c r="PCK263"/>
      <c r="PCL263"/>
      <c r="PCM263"/>
      <c r="PCN263"/>
      <c r="PCO263"/>
      <c r="PCP263"/>
      <c r="PCQ263"/>
      <c r="PCR263"/>
      <c r="PCS263"/>
      <c r="PCT263"/>
      <c r="PCU263"/>
      <c r="PCV263"/>
      <c r="PCW263"/>
      <c r="PCX263"/>
      <c r="PCY263"/>
      <c r="PCZ263"/>
      <c r="PDA263"/>
      <c r="PDB263"/>
      <c r="PDC263"/>
      <c r="PDD263"/>
      <c r="PDE263"/>
      <c r="PDF263"/>
      <c r="PDG263"/>
      <c r="PDH263"/>
      <c r="PDI263"/>
      <c r="PDJ263"/>
      <c r="PDK263"/>
      <c r="PDL263"/>
      <c r="PDM263"/>
      <c r="PDN263"/>
      <c r="PDO263"/>
      <c r="PDP263"/>
      <c r="PDQ263"/>
      <c r="PDR263"/>
      <c r="PDS263"/>
      <c r="PDT263"/>
      <c r="PDU263"/>
      <c r="PDV263"/>
      <c r="PDW263"/>
      <c r="PDX263"/>
      <c r="PDY263"/>
      <c r="PDZ263"/>
      <c r="PEA263"/>
      <c r="PEB263"/>
      <c r="PEC263"/>
      <c r="PED263"/>
      <c r="PEE263"/>
      <c r="PEF263"/>
      <c r="PEG263"/>
      <c r="PEH263"/>
      <c r="PEI263"/>
      <c r="PEJ263"/>
      <c r="PEK263"/>
      <c r="PEL263"/>
      <c r="PEM263"/>
      <c r="PEN263"/>
      <c r="PEO263"/>
      <c r="PEP263"/>
      <c r="PEQ263"/>
      <c r="PER263"/>
      <c r="PES263"/>
      <c r="PET263"/>
      <c r="PEU263"/>
      <c r="PEV263"/>
      <c r="PEW263"/>
      <c r="PEX263"/>
      <c r="PEY263"/>
      <c r="PEZ263"/>
      <c r="PFA263"/>
      <c r="PFB263"/>
      <c r="PFC263"/>
      <c r="PFD263"/>
      <c r="PFE263"/>
      <c r="PFF263"/>
      <c r="PFG263"/>
      <c r="PFH263"/>
      <c r="PFI263"/>
      <c r="PFJ263"/>
      <c r="PFK263"/>
      <c r="PFL263"/>
      <c r="PFM263"/>
      <c r="PFN263"/>
      <c r="PFO263"/>
      <c r="PFP263"/>
      <c r="PFQ263"/>
      <c r="PFR263"/>
      <c r="PFS263"/>
      <c r="PFT263"/>
      <c r="PFU263"/>
      <c r="PFV263"/>
      <c r="PFW263"/>
      <c r="PFX263"/>
      <c r="PFY263"/>
      <c r="PFZ263"/>
      <c r="PGA263"/>
      <c r="PGB263"/>
      <c r="PGC263"/>
      <c r="PGD263"/>
      <c r="PGE263"/>
      <c r="PGF263"/>
      <c r="PGG263"/>
      <c r="PGH263"/>
      <c r="PGI263"/>
      <c r="PGJ263"/>
      <c r="PGK263"/>
      <c r="PGL263"/>
      <c r="PGM263"/>
      <c r="PGN263"/>
      <c r="PGO263"/>
      <c r="PGP263"/>
      <c r="PGQ263"/>
      <c r="PGR263"/>
      <c r="PGS263"/>
      <c r="PGT263"/>
      <c r="PGU263"/>
      <c r="PGV263"/>
      <c r="PGW263"/>
      <c r="PGX263"/>
      <c r="PGY263"/>
      <c r="PGZ263"/>
      <c r="PHA263"/>
      <c r="PHB263"/>
      <c r="PHC263"/>
      <c r="PHD263"/>
      <c r="PHE263"/>
      <c r="PHF263"/>
      <c r="PHG263"/>
      <c r="PHH263"/>
      <c r="PHI263"/>
      <c r="PHJ263"/>
      <c r="PHK263"/>
      <c r="PHL263"/>
      <c r="PHM263"/>
      <c r="PHN263"/>
      <c r="PHO263"/>
      <c r="PHP263"/>
      <c r="PHQ263"/>
      <c r="PHR263"/>
      <c r="PHS263"/>
      <c r="PHT263"/>
      <c r="PHU263"/>
      <c r="PHV263"/>
      <c r="PHW263"/>
      <c r="PHX263"/>
      <c r="PHY263"/>
      <c r="PHZ263"/>
      <c r="PIA263"/>
      <c r="PIB263"/>
      <c r="PIC263"/>
      <c r="PID263"/>
      <c r="PIE263"/>
      <c r="PIF263"/>
      <c r="PIG263"/>
      <c r="PIH263"/>
      <c r="PII263"/>
      <c r="PIJ263"/>
      <c r="PIK263"/>
      <c r="PIL263"/>
      <c r="PIM263"/>
      <c r="PIN263"/>
      <c r="PIO263"/>
      <c r="PIP263"/>
      <c r="PIQ263"/>
      <c r="PIR263"/>
      <c r="PIS263"/>
      <c r="PIT263"/>
      <c r="PIU263"/>
      <c r="PIV263"/>
      <c r="PIW263"/>
      <c r="PIX263"/>
      <c r="PIY263"/>
      <c r="PIZ263"/>
      <c r="PJA263"/>
      <c r="PJB263"/>
      <c r="PJC263"/>
      <c r="PJD263"/>
      <c r="PJE263"/>
      <c r="PJF263"/>
      <c r="PJG263"/>
      <c r="PJH263"/>
      <c r="PJI263"/>
      <c r="PJJ263"/>
      <c r="PJK263"/>
      <c r="PJL263"/>
      <c r="PJM263"/>
      <c r="PJN263"/>
      <c r="PJO263"/>
      <c r="PJP263"/>
      <c r="PJQ263"/>
      <c r="PJR263"/>
      <c r="PJS263"/>
      <c r="PJT263"/>
      <c r="PJU263"/>
      <c r="PJV263"/>
      <c r="PJW263"/>
      <c r="PJX263"/>
      <c r="PJY263"/>
      <c r="PJZ263"/>
      <c r="PKA263"/>
      <c r="PKB263"/>
      <c r="PKC263"/>
      <c r="PKD263"/>
      <c r="PKE263"/>
      <c r="PKF263"/>
      <c r="PKG263"/>
      <c r="PKH263"/>
      <c r="PKI263"/>
      <c r="PKJ263"/>
      <c r="PKK263"/>
      <c r="PKL263"/>
      <c r="PKM263"/>
      <c r="PKN263"/>
      <c r="PKO263"/>
      <c r="PKP263"/>
      <c r="PKQ263"/>
      <c r="PKR263"/>
      <c r="PKS263"/>
      <c r="PKT263"/>
      <c r="PKU263"/>
      <c r="PKV263"/>
      <c r="PKW263"/>
      <c r="PKX263"/>
      <c r="PKY263"/>
      <c r="PKZ263"/>
      <c r="PLA263"/>
      <c r="PLB263"/>
      <c r="PLC263"/>
      <c r="PLD263"/>
      <c r="PLE263"/>
      <c r="PLF263"/>
      <c r="PLG263"/>
      <c r="PLH263"/>
      <c r="PLI263"/>
      <c r="PLJ263"/>
      <c r="PLK263"/>
      <c r="PLL263"/>
      <c r="PLM263"/>
      <c r="PLN263"/>
      <c r="PLO263"/>
      <c r="PLP263"/>
      <c r="PLQ263"/>
      <c r="PLR263"/>
      <c r="PLS263"/>
      <c r="PLT263"/>
      <c r="PLU263"/>
      <c r="PLV263"/>
      <c r="PLW263"/>
      <c r="PLX263"/>
      <c r="PLY263"/>
      <c r="PLZ263"/>
      <c r="PMA263"/>
      <c r="PMB263"/>
      <c r="PMC263"/>
      <c r="PMD263"/>
      <c r="PME263"/>
      <c r="PMF263"/>
      <c r="PMG263"/>
      <c r="PMH263"/>
      <c r="PMI263"/>
      <c r="PMJ263"/>
      <c r="PMK263"/>
      <c r="PML263"/>
      <c r="PMM263"/>
      <c r="PMN263"/>
      <c r="PMO263"/>
      <c r="PMP263"/>
      <c r="PMQ263"/>
      <c r="PMR263"/>
      <c r="PMS263"/>
      <c r="PMT263"/>
      <c r="PMU263"/>
      <c r="PMV263"/>
      <c r="PMW263"/>
      <c r="PMX263"/>
      <c r="PMY263"/>
      <c r="PMZ263"/>
      <c r="PNA263"/>
      <c r="PNB263"/>
      <c r="PNC263"/>
      <c r="PND263"/>
      <c r="PNE263"/>
      <c r="PNF263"/>
      <c r="PNG263"/>
      <c r="PNH263"/>
      <c r="PNI263"/>
      <c r="PNJ263"/>
      <c r="PNK263"/>
      <c r="PNL263"/>
      <c r="PNM263"/>
      <c r="PNN263"/>
      <c r="PNO263"/>
      <c r="PNP263"/>
      <c r="PNQ263"/>
      <c r="PNR263"/>
      <c r="PNS263"/>
      <c r="PNT263"/>
      <c r="PNU263"/>
      <c r="PNV263"/>
      <c r="PNW263"/>
      <c r="PNX263"/>
      <c r="PNY263"/>
      <c r="PNZ263"/>
      <c r="POA263"/>
      <c r="POB263"/>
      <c r="POC263"/>
      <c r="POD263"/>
      <c r="POE263"/>
      <c r="POF263"/>
      <c r="POG263"/>
      <c r="POH263"/>
      <c r="POI263"/>
      <c r="POJ263"/>
      <c r="POK263"/>
      <c r="POL263"/>
      <c r="POM263"/>
      <c r="PON263"/>
      <c r="POO263"/>
      <c r="POP263"/>
      <c r="POQ263"/>
      <c r="POR263"/>
      <c r="POS263"/>
      <c r="POT263"/>
      <c r="POU263"/>
      <c r="POV263"/>
      <c r="POW263"/>
      <c r="POX263"/>
      <c r="POY263"/>
      <c r="POZ263"/>
      <c r="PPA263"/>
      <c r="PPB263"/>
      <c r="PPC263"/>
      <c r="PPD263"/>
      <c r="PPE263"/>
      <c r="PPF263"/>
      <c r="PPG263"/>
      <c r="PPH263"/>
      <c r="PPI263"/>
      <c r="PPJ263"/>
      <c r="PPK263"/>
      <c r="PPL263"/>
      <c r="PPM263"/>
      <c r="PPN263"/>
      <c r="PPO263"/>
      <c r="PPP263"/>
      <c r="PPQ263"/>
      <c r="PPR263"/>
      <c r="PPS263"/>
      <c r="PPT263"/>
      <c r="PPU263"/>
      <c r="PPV263"/>
      <c r="PPW263"/>
      <c r="PPX263"/>
      <c r="PPY263"/>
      <c r="PPZ263"/>
      <c r="PQA263"/>
      <c r="PQB263"/>
      <c r="PQC263"/>
      <c r="PQD263"/>
      <c r="PQE263"/>
      <c r="PQF263"/>
      <c r="PQG263"/>
      <c r="PQH263"/>
      <c r="PQI263"/>
      <c r="PQJ263"/>
      <c r="PQK263"/>
      <c r="PQL263"/>
      <c r="PQM263"/>
      <c r="PQN263"/>
      <c r="PQO263"/>
      <c r="PQP263"/>
      <c r="PQQ263"/>
      <c r="PQR263"/>
      <c r="PQS263"/>
      <c r="PQT263"/>
      <c r="PQU263"/>
      <c r="PQV263"/>
      <c r="PQW263"/>
      <c r="PQX263"/>
      <c r="PQY263"/>
      <c r="PQZ263"/>
      <c r="PRA263"/>
      <c r="PRB263"/>
      <c r="PRC263"/>
      <c r="PRD263"/>
      <c r="PRE263"/>
      <c r="PRF263"/>
      <c r="PRG263"/>
      <c r="PRH263"/>
      <c r="PRI263"/>
      <c r="PRJ263"/>
      <c r="PRK263"/>
      <c r="PRL263"/>
      <c r="PRM263"/>
      <c r="PRN263"/>
      <c r="PRO263"/>
      <c r="PRP263"/>
      <c r="PRQ263"/>
      <c r="PRR263"/>
      <c r="PRS263"/>
      <c r="PRT263"/>
      <c r="PRU263"/>
      <c r="PRV263"/>
      <c r="PRW263"/>
      <c r="PRX263"/>
      <c r="PRY263"/>
      <c r="PRZ263"/>
      <c r="PSA263"/>
      <c r="PSB263"/>
      <c r="PSC263"/>
      <c r="PSD263"/>
      <c r="PSE263"/>
      <c r="PSF263"/>
      <c r="PSG263"/>
      <c r="PSH263"/>
      <c r="PSI263"/>
      <c r="PSJ263"/>
      <c r="PSK263"/>
      <c r="PSL263"/>
      <c r="PSM263"/>
      <c r="PSN263"/>
      <c r="PSO263"/>
      <c r="PSP263"/>
      <c r="PSQ263"/>
      <c r="PSR263"/>
      <c r="PSS263"/>
      <c r="PST263"/>
      <c r="PSU263"/>
      <c r="PSV263"/>
      <c r="PSW263"/>
      <c r="PSX263"/>
      <c r="PSY263"/>
      <c r="PSZ263"/>
      <c r="PTA263"/>
      <c r="PTB263"/>
      <c r="PTC263"/>
      <c r="PTD263"/>
      <c r="PTE263"/>
      <c r="PTF263"/>
      <c r="PTG263"/>
      <c r="PTH263"/>
      <c r="PTI263"/>
      <c r="PTJ263"/>
      <c r="PTK263"/>
      <c r="PTL263"/>
      <c r="PTM263"/>
      <c r="PTN263"/>
      <c r="PTO263"/>
      <c r="PTP263"/>
      <c r="PTQ263"/>
      <c r="PTR263"/>
      <c r="PTS263"/>
      <c r="PTT263"/>
      <c r="PTU263"/>
      <c r="PTV263"/>
      <c r="PTW263"/>
      <c r="PTX263"/>
      <c r="PTY263"/>
      <c r="PTZ263"/>
      <c r="PUA263"/>
      <c r="PUB263"/>
      <c r="PUC263"/>
      <c r="PUD263"/>
      <c r="PUE263"/>
      <c r="PUF263"/>
      <c r="PUG263"/>
      <c r="PUH263"/>
      <c r="PUI263"/>
      <c r="PUJ263"/>
      <c r="PUK263"/>
      <c r="PUL263"/>
      <c r="PUM263"/>
      <c r="PUN263"/>
      <c r="PUO263"/>
      <c r="PUP263"/>
      <c r="PUQ263"/>
      <c r="PUR263"/>
      <c r="PUS263"/>
      <c r="PUT263"/>
      <c r="PUU263"/>
      <c r="PUV263"/>
      <c r="PUW263"/>
      <c r="PUX263"/>
      <c r="PUY263"/>
      <c r="PUZ263"/>
      <c r="PVA263"/>
      <c r="PVB263"/>
      <c r="PVC263"/>
      <c r="PVD263"/>
      <c r="PVE263"/>
      <c r="PVF263"/>
      <c r="PVG263"/>
      <c r="PVH263"/>
      <c r="PVI263"/>
      <c r="PVJ263"/>
      <c r="PVK263"/>
      <c r="PVL263"/>
      <c r="PVM263"/>
      <c r="PVN263"/>
      <c r="PVO263"/>
      <c r="PVP263"/>
      <c r="PVQ263"/>
      <c r="PVR263"/>
      <c r="PVS263"/>
      <c r="PVT263"/>
      <c r="PVU263"/>
      <c r="PVV263"/>
      <c r="PVW263"/>
      <c r="PVX263"/>
      <c r="PVY263"/>
      <c r="PVZ263"/>
      <c r="PWA263"/>
      <c r="PWB263"/>
      <c r="PWC263"/>
      <c r="PWD263"/>
      <c r="PWE263"/>
      <c r="PWF263"/>
      <c r="PWG263"/>
      <c r="PWH263"/>
      <c r="PWI263"/>
      <c r="PWJ263"/>
      <c r="PWK263"/>
      <c r="PWL263"/>
      <c r="PWM263"/>
      <c r="PWN263"/>
      <c r="PWO263"/>
      <c r="PWP263"/>
      <c r="PWQ263"/>
      <c r="PWR263"/>
      <c r="PWS263"/>
      <c r="PWT263"/>
      <c r="PWU263"/>
      <c r="PWV263"/>
      <c r="PWW263"/>
      <c r="PWX263"/>
      <c r="PWY263"/>
      <c r="PWZ263"/>
      <c r="PXA263"/>
      <c r="PXB263"/>
      <c r="PXC263"/>
      <c r="PXD263"/>
      <c r="PXE263"/>
      <c r="PXF263"/>
      <c r="PXG263"/>
      <c r="PXH263"/>
      <c r="PXI263"/>
      <c r="PXJ263"/>
      <c r="PXK263"/>
      <c r="PXL263"/>
      <c r="PXM263"/>
      <c r="PXN263"/>
      <c r="PXO263"/>
      <c r="PXP263"/>
      <c r="PXQ263"/>
      <c r="PXR263"/>
      <c r="PXS263"/>
      <c r="PXT263"/>
      <c r="PXU263"/>
      <c r="PXV263"/>
      <c r="PXW263"/>
      <c r="PXX263"/>
      <c r="PXY263"/>
      <c r="PXZ263"/>
      <c r="PYA263"/>
      <c r="PYB263"/>
      <c r="PYC263"/>
      <c r="PYD263"/>
      <c r="PYE263"/>
      <c r="PYF263"/>
      <c r="PYG263"/>
      <c r="PYH263"/>
      <c r="PYI263"/>
      <c r="PYJ263"/>
      <c r="PYK263"/>
      <c r="PYL263"/>
      <c r="PYM263"/>
      <c r="PYN263"/>
      <c r="PYO263"/>
      <c r="PYP263"/>
      <c r="PYQ263"/>
      <c r="PYR263"/>
      <c r="PYS263"/>
      <c r="PYT263"/>
      <c r="PYU263"/>
      <c r="PYV263"/>
      <c r="PYW263"/>
      <c r="PYX263"/>
      <c r="PYY263"/>
      <c r="PYZ263"/>
      <c r="PZA263"/>
      <c r="PZB263"/>
      <c r="PZC263"/>
      <c r="PZD263"/>
      <c r="PZE263"/>
      <c r="PZF263"/>
      <c r="PZG263"/>
      <c r="PZH263"/>
      <c r="PZI263"/>
      <c r="PZJ263"/>
      <c r="PZK263"/>
      <c r="PZL263"/>
      <c r="PZM263"/>
      <c r="PZN263"/>
      <c r="PZO263"/>
      <c r="PZP263"/>
      <c r="PZQ263"/>
      <c r="PZR263"/>
      <c r="PZS263"/>
      <c r="PZT263"/>
      <c r="PZU263"/>
      <c r="PZV263"/>
      <c r="PZW263"/>
      <c r="PZX263"/>
      <c r="PZY263"/>
      <c r="PZZ263"/>
      <c r="QAA263"/>
      <c r="QAB263"/>
      <c r="QAC263"/>
      <c r="QAD263"/>
      <c r="QAE263"/>
      <c r="QAF263"/>
      <c r="QAG263"/>
      <c r="QAH263"/>
      <c r="QAI263"/>
      <c r="QAJ263"/>
      <c r="QAK263"/>
      <c r="QAL263"/>
      <c r="QAM263"/>
      <c r="QAN263"/>
      <c r="QAO263"/>
      <c r="QAP263"/>
      <c r="QAQ263"/>
      <c r="QAR263"/>
      <c r="QAS263"/>
      <c r="QAT263"/>
      <c r="QAU263"/>
      <c r="QAV263"/>
      <c r="QAW263"/>
      <c r="QAX263"/>
      <c r="QAY263"/>
      <c r="QAZ263"/>
      <c r="QBA263"/>
      <c r="QBB263"/>
      <c r="QBC263"/>
      <c r="QBD263"/>
      <c r="QBE263"/>
      <c r="QBF263"/>
      <c r="QBG263"/>
      <c r="QBH263"/>
      <c r="QBI263"/>
      <c r="QBJ263"/>
      <c r="QBK263"/>
      <c r="QBL263"/>
      <c r="QBM263"/>
      <c r="QBN263"/>
      <c r="QBO263"/>
      <c r="QBP263"/>
      <c r="QBQ263"/>
      <c r="QBR263"/>
      <c r="QBS263"/>
      <c r="QBT263"/>
      <c r="QBU263"/>
      <c r="QBV263"/>
      <c r="QBW263"/>
      <c r="QBX263"/>
      <c r="QBY263"/>
      <c r="QBZ263"/>
      <c r="QCA263"/>
      <c r="QCB263"/>
      <c r="QCC263"/>
      <c r="QCD263"/>
      <c r="QCE263"/>
      <c r="QCF263"/>
      <c r="QCG263"/>
      <c r="QCH263"/>
      <c r="QCI263"/>
      <c r="QCJ263"/>
      <c r="QCK263"/>
      <c r="QCL263"/>
      <c r="QCM263"/>
      <c r="QCN263"/>
      <c r="QCO263"/>
      <c r="QCP263"/>
      <c r="QCQ263"/>
      <c r="QCR263"/>
      <c r="QCS263"/>
      <c r="QCT263"/>
      <c r="QCU263"/>
      <c r="QCV263"/>
      <c r="QCW263"/>
      <c r="QCX263"/>
      <c r="QCY263"/>
      <c r="QCZ263"/>
      <c r="QDA263"/>
      <c r="QDB263"/>
      <c r="QDC263"/>
      <c r="QDD263"/>
      <c r="QDE263"/>
      <c r="QDF263"/>
      <c r="QDG263"/>
      <c r="QDH263"/>
      <c r="QDI263"/>
      <c r="QDJ263"/>
      <c r="QDK263"/>
      <c r="QDL263"/>
      <c r="QDM263"/>
      <c r="QDN263"/>
      <c r="QDO263"/>
      <c r="QDP263"/>
      <c r="QDQ263"/>
      <c r="QDR263"/>
      <c r="QDS263"/>
      <c r="QDT263"/>
      <c r="QDU263"/>
      <c r="QDV263"/>
      <c r="QDW263"/>
      <c r="QDX263"/>
      <c r="QDY263"/>
      <c r="QDZ263"/>
      <c r="QEA263"/>
      <c r="QEB263"/>
      <c r="QEC263"/>
      <c r="QED263"/>
      <c r="QEE263"/>
      <c r="QEF263"/>
      <c r="QEG263"/>
      <c r="QEH263"/>
      <c r="QEI263"/>
      <c r="QEJ263"/>
      <c r="QEK263"/>
      <c r="QEL263"/>
      <c r="QEM263"/>
      <c r="QEN263"/>
      <c r="QEO263"/>
      <c r="QEP263"/>
      <c r="QEQ263"/>
      <c r="QER263"/>
      <c r="QES263"/>
      <c r="QET263"/>
      <c r="QEU263"/>
      <c r="QEV263"/>
      <c r="QEW263"/>
      <c r="QEX263"/>
      <c r="QEY263"/>
      <c r="QEZ263"/>
      <c r="QFA263"/>
      <c r="QFB263"/>
      <c r="QFC263"/>
      <c r="QFD263"/>
      <c r="QFE263"/>
      <c r="QFF263"/>
      <c r="QFG263"/>
      <c r="QFH263"/>
      <c r="QFI263"/>
      <c r="QFJ263"/>
      <c r="QFK263"/>
      <c r="QFL263"/>
      <c r="QFM263"/>
      <c r="QFN263"/>
      <c r="QFO263"/>
      <c r="QFP263"/>
      <c r="QFQ263"/>
      <c r="QFR263"/>
      <c r="QFS263"/>
      <c r="QFT263"/>
      <c r="QFU263"/>
      <c r="QFV263"/>
      <c r="QFW263"/>
      <c r="QFX263"/>
      <c r="QFY263"/>
      <c r="QFZ263"/>
      <c r="QGA263"/>
      <c r="QGB263"/>
      <c r="QGC263"/>
      <c r="QGD263"/>
      <c r="QGE263"/>
      <c r="QGF263"/>
      <c r="QGG263"/>
      <c r="QGH263"/>
      <c r="QGI263"/>
      <c r="QGJ263"/>
      <c r="QGK263"/>
      <c r="QGL263"/>
      <c r="QGM263"/>
      <c r="QGN263"/>
      <c r="QGO263"/>
      <c r="QGP263"/>
      <c r="QGQ263"/>
      <c r="QGR263"/>
      <c r="QGS263"/>
      <c r="QGT263"/>
      <c r="QGU263"/>
      <c r="QGV263"/>
      <c r="QGW263"/>
      <c r="QGX263"/>
      <c r="QGY263"/>
      <c r="QGZ263"/>
      <c r="QHA263"/>
      <c r="QHB263"/>
      <c r="QHC263"/>
      <c r="QHD263"/>
      <c r="QHE263"/>
      <c r="QHF263"/>
      <c r="QHG263"/>
      <c r="QHH263"/>
      <c r="QHI263"/>
      <c r="QHJ263"/>
      <c r="QHK263"/>
      <c r="QHL263"/>
      <c r="QHM263"/>
      <c r="QHN263"/>
      <c r="QHO263"/>
      <c r="QHP263"/>
      <c r="QHQ263"/>
      <c r="QHR263"/>
      <c r="QHS263"/>
      <c r="QHT263"/>
      <c r="QHU263"/>
      <c r="QHV263"/>
      <c r="QHW263"/>
      <c r="QHX263"/>
      <c r="QHY263"/>
      <c r="QHZ263"/>
      <c r="QIA263"/>
      <c r="QIB263"/>
      <c r="QIC263"/>
      <c r="QID263"/>
      <c r="QIE263"/>
      <c r="QIF263"/>
      <c r="QIG263"/>
      <c r="QIH263"/>
      <c r="QII263"/>
      <c r="QIJ263"/>
      <c r="QIK263"/>
      <c r="QIL263"/>
      <c r="QIM263"/>
      <c r="QIN263"/>
      <c r="QIO263"/>
      <c r="QIP263"/>
      <c r="QIQ263"/>
      <c r="QIR263"/>
      <c r="QIS263"/>
      <c r="QIT263"/>
      <c r="QIU263"/>
      <c r="QIV263"/>
      <c r="QIW263"/>
      <c r="QIX263"/>
      <c r="QIY263"/>
      <c r="QIZ263"/>
      <c r="QJA263"/>
      <c r="QJB263"/>
      <c r="QJC263"/>
      <c r="QJD263"/>
      <c r="QJE263"/>
      <c r="QJF263"/>
      <c r="QJG263"/>
      <c r="QJH263"/>
      <c r="QJI263"/>
      <c r="QJJ263"/>
      <c r="QJK263"/>
      <c r="QJL263"/>
      <c r="QJM263"/>
      <c r="QJN263"/>
      <c r="QJO263"/>
      <c r="QJP263"/>
      <c r="QJQ263"/>
      <c r="QJR263"/>
      <c r="QJS263"/>
      <c r="QJT263"/>
      <c r="QJU263"/>
      <c r="QJV263"/>
      <c r="QJW263"/>
      <c r="QJX263"/>
      <c r="QJY263"/>
      <c r="QJZ263"/>
      <c r="QKA263"/>
      <c r="QKB263"/>
      <c r="QKC263"/>
      <c r="QKD263"/>
      <c r="QKE263"/>
      <c r="QKF263"/>
      <c r="QKG263"/>
      <c r="QKH263"/>
      <c r="QKI263"/>
      <c r="QKJ263"/>
      <c r="QKK263"/>
      <c r="QKL263"/>
      <c r="QKM263"/>
      <c r="QKN263"/>
      <c r="QKO263"/>
      <c r="QKP263"/>
      <c r="QKQ263"/>
      <c r="QKR263"/>
      <c r="QKS263"/>
      <c r="QKT263"/>
      <c r="QKU263"/>
      <c r="QKV263"/>
      <c r="QKW263"/>
      <c r="QKX263"/>
      <c r="QKY263"/>
      <c r="QKZ263"/>
      <c r="QLA263"/>
      <c r="QLB263"/>
      <c r="QLC263"/>
      <c r="QLD263"/>
      <c r="QLE263"/>
      <c r="QLF263"/>
      <c r="QLG263"/>
      <c r="QLH263"/>
      <c r="QLI263"/>
      <c r="QLJ263"/>
      <c r="QLK263"/>
      <c r="QLL263"/>
      <c r="QLM263"/>
      <c r="QLN263"/>
      <c r="QLO263"/>
      <c r="QLP263"/>
      <c r="QLQ263"/>
      <c r="QLR263"/>
      <c r="QLS263"/>
      <c r="QLT263"/>
      <c r="QLU263"/>
      <c r="QLV263"/>
      <c r="QLW263"/>
      <c r="QLX263"/>
      <c r="QLY263"/>
      <c r="QLZ263"/>
      <c r="QMA263"/>
      <c r="QMB263"/>
      <c r="QMC263"/>
      <c r="QMD263"/>
      <c r="QME263"/>
      <c r="QMF263"/>
      <c r="QMG263"/>
      <c r="QMH263"/>
      <c r="QMI263"/>
      <c r="QMJ263"/>
      <c r="QMK263"/>
      <c r="QML263"/>
      <c r="QMM263"/>
      <c r="QMN263"/>
      <c r="QMO263"/>
      <c r="QMP263"/>
      <c r="QMQ263"/>
      <c r="QMR263"/>
      <c r="QMS263"/>
      <c r="QMT263"/>
      <c r="QMU263"/>
      <c r="QMV263"/>
      <c r="QMW263"/>
      <c r="QMX263"/>
      <c r="QMY263"/>
      <c r="QMZ263"/>
      <c r="QNA263"/>
      <c r="QNB263"/>
      <c r="QNC263"/>
      <c r="QND263"/>
      <c r="QNE263"/>
      <c r="QNF263"/>
      <c r="QNG263"/>
      <c r="QNH263"/>
      <c r="QNI263"/>
      <c r="QNJ263"/>
      <c r="QNK263"/>
      <c r="QNL263"/>
      <c r="QNM263"/>
      <c r="QNN263"/>
      <c r="QNO263"/>
      <c r="QNP263"/>
      <c r="QNQ263"/>
      <c r="QNR263"/>
      <c r="QNS263"/>
      <c r="QNT263"/>
      <c r="QNU263"/>
      <c r="QNV263"/>
      <c r="QNW263"/>
      <c r="QNX263"/>
      <c r="QNY263"/>
      <c r="QNZ263"/>
      <c r="QOA263"/>
      <c r="QOB263"/>
      <c r="QOC263"/>
      <c r="QOD263"/>
      <c r="QOE263"/>
      <c r="QOF263"/>
      <c r="QOG263"/>
      <c r="QOH263"/>
      <c r="QOI263"/>
      <c r="QOJ263"/>
      <c r="QOK263"/>
      <c r="QOL263"/>
      <c r="QOM263"/>
      <c r="QON263"/>
      <c r="QOO263"/>
      <c r="QOP263"/>
      <c r="QOQ263"/>
      <c r="QOR263"/>
      <c r="QOS263"/>
      <c r="QOT263"/>
      <c r="QOU263"/>
      <c r="QOV263"/>
      <c r="QOW263"/>
      <c r="QOX263"/>
      <c r="QOY263"/>
      <c r="QOZ263"/>
      <c r="QPA263"/>
      <c r="QPB263"/>
      <c r="QPC263"/>
      <c r="QPD263"/>
      <c r="QPE263"/>
      <c r="QPF263"/>
      <c r="QPG263"/>
      <c r="QPH263"/>
      <c r="QPI263"/>
      <c r="QPJ263"/>
      <c r="QPK263"/>
      <c r="QPL263"/>
      <c r="QPM263"/>
      <c r="QPN263"/>
      <c r="QPO263"/>
      <c r="QPP263"/>
      <c r="QPQ263"/>
      <c r="QPR263"/>
      <c r="QPS263"/>
      <c r="QPT263"/>
      <c r="QPU263"/>
      <c r="QPV263"/>
      <c r="QPW263"/>
      <c r="QPX263"/>
      <c r="QPY263"/>
      <c r="QPZ263"/>
      <c r="QQA263"/>
      <c r="QQB263"/>
      <c r="QQC263"/>
      <c r="QQD263"/>
      <c r="QQE263"/>
      <c r="QQF263"/>
      <c r="QQG263"/>
      <c r="QQH263"/>
      <c r="QQI263"/>
      <c r="QQJ263"/>
      <c r="QQK263"/>
      <c r="QQL263"/>
      <c r="QQM263"/>
      <c r="QQN263"/>
      <c r="QQO263"/>
      <c r="QQP263"/>
      <c r="QQQ263"/>
      <c r="QQR263"/>
      <c r="QQS263"/>
      <c r="QQT263"/>
      <c r="QQU263"/>
      <c r="QQV263"/>
      <c r="QQW263"/>
      <c r="QQX263"/>
      <c r="QQY263"/>
      <c r="QQZ263"/>
      <c r="QRA263"/>
      <c r="QRB263"/>
      <c r="QRC263"/>
      <c r="QRD263"/>
      <c r="QRE263"/>
      <c r="QRF263"/>
      <c r="QRG263"/>
      <c r="QRH263"/>
      <c r="QRI263"/>
      <c r="QRJ263"/>
      <c r="QRK263"/>
      <c r="QRL263"/>
      <c r="QRM263"/>
      <c r="QRN263"/>
      <c r="QRO263"/>
      <c r="QRP263"/>
      <c r="QRQ263"/>
      <c r="QRR263"/>
      <c r="QRS263"/>
      <c r="QRT263"/>
      <c r="QRU263"/>
      <c r="QRV263"/>
      <c r="QRW263"/>
      <c r="QRX263"/>
      <c r="QRY263"/>
      <c r="QRZ263"/>
      <c r="QSA263"/>
      <c r="QSB263"/>
      <c r="QSC263"/>
      <c r="QSD263"/>
      <c r="QSE263"/>
      <c r="QSF263"/>
      <c r="QSG263"/>
      <c r="QSH263"/>
      <c r="QSI263"/>
      <c r="QSJ263"/>
      <c r="QSK263"/>
      <c r="QSL263"/>
      <c r="QSM263"/>
      <c r="QSN263"/>
      <c r="QSO263"/>
      <c r="QSP263"/>
      <c r="QSQ263"/>
      <c r="QSR263"/>
      <c r="QSS263"/>
      <c r="QST263"/>
      <c r="QSU263"/>
      <c r="QSV263"/>
      <c r="QSW263"/>
      <c r="QSX263"/>
      <c r="QSY263"/>
      <c r="QSZ263"/>
      <c r="QTA263"/>
      <c r="QTB263"/>
      <c r="QTC263"/>
      <c r="QTD263"/>
      <c r="QTE263"/>
      <c r="QTF263"/>
      <c r="QTG263"/>
      <c r="QTH263"/>
      <c r="QTI263"/>
      <c r="QTJ263"/>
      <c r="QTK263"/>
      <c r="QTL263"/>
      <c r="QTM263"/>
      <c r="QTN263"/>
      <c r="QTO263"/>
      <c r="QTP263"/>
      <c r="QTQ263"/>
      <c r="QTR263"/>
      <c r="QTS263"/>
      <c r="QTT263"/>
      <c r="QTU263"/>
      <c r="QTV263"/>
      <c r="QTW263"/>
      <c r="QTX263"/>
      <c r="QTY263"/>
      <c r="QTZ263"/>
      <c r="QUA263"/>
      <c r="QUB263"/>
      <c r="QUC263"/>
      <c r="QUD263"/>
      <c r="QUE263"/>
      <c r="QUF263"/>
      <c r="QUG263"/>
      <c r="QUH263"/>
      <c r="QUI263"/>
      <c r="QUJ263"/>
      <c r="QUK263"/>
      <c r="QUL263"/>
      <c r="QUM263"/>
      <c r="QUN263"/>
      <c r="QUO263"/>
      <c r="QUP263"/>
      <c r="QUQ263"/>
      <c r="QUR263"/>
      <c r="QUS263"/>
      <c r="QUT263"/>
      <c r="QUU263"/>
      <c r="QUV263"/>
      <c r="QUW263"/>
      <c r="QUX263"/>
      <c r="QUY263"/>
      <c r="QUZ263"/>
      <c r="QVA263"/>
      <c r="QVB263"/>
      <c r="QVC263"/>
      <c r="QVD263"/>
      <c r="QVE263"/>
      <c r="QVF263"/>
      <c r="QVG263"/>
      <c r="QVH263"/>
      <c r="QVI263"/>
      <c r="QVJ263"/>
      <c r="QVK263"/>
      <c r="QVL263"/>
      <c r="QVM263"/>
      <c r="QVN263"/>
      <c r="QVO263"/>
      <c r="QVP263"/>
      <c r="QVQ263"/>
      <c r="QVR263"/>
      <c r="QVS263"/>
      <c r="QVT263"/>
      <c r="QVU263"/>
      <c r="QVV263"/>
      <c r="QVW263"/>
      <c r="QVX263"/>
      <c r="QVY263"/>
      <c r="QVZ263"/>
      <c r="QWA263"/>
      <c r="QWB263"/>
      <c r="QWC263"/>
      <c r="QWD263"/>
      <c r="QWE263"/>
      <c r="QWF263"/>
      <c r="QWG263"/>
      <c r="QWH263"/>
      <c r="QWI263"/>
      <c r="QWJ263"/>
      <c r="QWK263"/>
      <c r="QWL263"/>
      <c r="QWM263"/>
      <c r="QWN263"/>
      <c r="QWO263"/>
      <c r="QWP263"/>
      <c r="QWQ263"/>
      <c r="QWR263"/>
      <c r="QWS263"/>
      <c r="QWT263"/>
      <c r="QWU263"/>
      <c r="QWV263"/>
      <c r="QWW263"/>
      <c r="QWX263"/>
      <c r="QWY263"/>
      <c r="QWZ263"/>
      <c r="QXA263"/>
      <c r="QXB263"/>
      <c r="QXC263"/>
      <c r="QXD263"/>
      <c r="QXE263"/>
      <c r="QXF263"/>
      <c r="QXG263"/>
      <c r="QXH263"/>
      <c r="QXI263"/>
      <c r="QXJ263"/>
      <c r="QXK263"/>
      <c r="QXL263"/>
      <c r="QXM263"/>
      <c r="QXN263"/>
      <c r="QXO263"/>
      <c r="QXP263"/>
      <c r="QXQ263"/>
      <c r="QXR263"/>
      <c r="QXS263"/>
      <c r="QXT263"/>
      <c r="QXU263"/>
      <c r="QXV263"/>
      <c r="QXW263"/>
      <c r="QXX263"/>
      <c r="QXY263"/>
      <c r="QXZ263"/>
      <c r="QYA263"/>
      <c r="QYB263"/>
      <c r="QYC263"/>
      <c r="QYD263"/>
      <c r="QYE263"/>
      <c r="QYF263"/>
      <c r="QYG263"/>
      <c r="QYH263"/>
      <c r="QYI263"/>
      <c r="QYJ263"/>
      <c r="QYK263"/>
      <c r="QYL263"/>
      <c r="QYM263"/>
      <c r="QYN263"/>
      <c r="QYO263"/>
      <c r="QYP263"/>
      <c r="QYQ263"/>
      <c r="QYR263"/>
      <c r="QYS263"/>
      <c r="QYT263"/>
      <c r="QYU263"/>
      <c r="QYV263"/>
      <c r="QYW263"/>
      <c r="QYX263"/>
      <c r="QYY263"/>
      <c r="QYZ263"/>
      <c r="QZA263"/>
      <c r="QZB263"/>
      <c r="QZC263"/>
      <c r="QZD263"/>
      <c r="QZE263"/>
      <c r="QZF263"/>
      <c r="QZG263"/>
      <c r="QZH263"/>
      <c r="QZI263"/>
      <c r="QZJ263"/>
      <c r="QZK263"/>
      <c r="QZL263"/>
      <c r="QZM263"/>
      <c r="QZN263"/>
      <c r="QZO263"/>
      <c r="QZP263"/>
      <c r="QZQ263"/>
      <c r="QZR263"/>
      <c r="QZS263"/>
      <c r="QZT263"/>
      <c r="QZU263"/>
      <c r="QZV263"/>
      <c r="QZW263"/>
      <c r="QZX263"/>
      <c r="QZY263"/>
      <c r="QZZ263"/>
      <c r="RAA263"/>
      <c r="RAB263"/>
      <c r="RAC263"/>
      <c r="RAD263"/>
      <c r="RAE263"/>
      <c r="RAF263"/>
      <c r="RAG263"/>
      <c r="RAH263"/>
      <c r="RAI263"/>
      <c r="RAJ263"/>
      <c r="RAK263"/>
      <c r="RAL263"/>
      <c r="RAM263"/>
      <c r="RAN263"/>
      <c r="RAO263"/>
      <c r="RAP263"/>
      <c r="RAQ263"/>
      <c r="RAR263"/>
      <c r="RAS263"/>
      <c r="RAT263"/>
      <c r="RAU263"/>
      <c r="RAV263"/>
      <c r="RAW263"/>
      <c r="RAX263"/>
      <c r="RAY263"/>
      <c r="RAZ263"/>
      <c r="RBA263"/>
      <c r="RBB263"/>
      <c r="RBC263"/>
      <c r="RBD263"/>
      <c r="RBE263"/>
      <c r="RBF263"/>
      <c r="RBG263"/>
      <c r="RBH263"/>
      <c r="RBI263"/>
      <c r="RBJ263"/>
      <c r="RBK263"/>
      <c r="RBL263"/>
      <c r="RBM263"/>
      <c r="RBN263"/>
      <c r="RBO263"/>
      <c r="RBP263"/>
      <c r="RBQ263"/>
      <c r="RBR263"/>
      <c r="RBS263"/>
      <c r="RBT263"/>
      <c r="RBU263"/>
      <c r="RBV263"/>
      <c r="RBW263"/>
      <c r="RBX263"/>
      <c r="RBY263"/>
      <c r="RBZ263"/>
      <c r="RCA263"/>
      <c r="RCB263"/>
      <c r="RCC263"/>
      <c r="RCD263"/>
      <c r="RCE263"/>
      <c r="RCF263"/>
      <c r="RCG263"/>
      <c r="RCH263"/>
      <c r="RCI263"/>
      <c r="RCJ263"/>
      <c r="RCK263"/>
      <c r="RCL263"/>
      <c r="RCM263"/>
      <c r="RCN263"/>
      <c r="RCO263"/>
      <c r="RCP263"/>
      <c r="RCQ263"/>
      <c r="RCR263"/>
      <c r="RCS263"/>
      <c r="RCT263"/>
      <c r="RCU263"/>
      <c r="RCV263"/>
      <c r="RCW263"/>
      <c r="RCX263"/>
      <c r="RCY263"/>
      <c r="RCZ263"/>
      <c r="RDA263"/>
      <c r="RDB263"/>
      <c r="RDC263"/>
      <c r="RDD263"/>
      <c r="RDE263"/>
      <c r="RDF263"/>
      <c r="RDG263"/>
      <c r="RDH263"/>
      <c r="RDI263"/>
      <c r="RDJ263"/>
      <c r="RDK263"/>
      <c r="RDL263"/>
      <c r="RDM263"/>
      <c r="RDN263"/>
      <c r="RDO263"/>
      <c r="RDP263"/>
      <c r="RDQ263"/>
      <c r="RDR263"/>
      <c r="RDS263"/>
      <c r="RDT263"/>
      <c r="RDU263"/>
      <c r="RDV263"/>
      <c r="RDW263"/>
      <c r="RDX263"/>
      <c r="RDY263"/>
      <c r="RDZ263"/>
      <c r="REA263"/>
      <c r="REB263"/>
      <c r="REC263"/>
      <c r="RED263"/>
      <c r="REE263"/>
      <c r="REF263"/>
      <c r="REG263"/>
      <c r="REH263"/>
      <c r="REI263"/>
      <c r="REJ263"/>
      <c r="REK263"/>
      <c r="REL263"/>
      <c r="REM263"/>
      <c r="REN263"/>
      <c r="REO263"/>
      <c r="REP263"/>
      <c r="REQ263"/>
      <c r="RER263"/>
      <c r="RES263"/>
      <c r="RET263"/>
      <c r="REU263"/>
      <c r="REV263"/>
      <c r="REW263"/>
      <c r="REX263"/>
      <c r="REY263"/>
      <c r="REZ263"/>
      <c r="RFA263"/>
      <c r="RFB263"/>
      <c r="RFC263"/>
      <c r="RFD263"/>
      <c r="RFE263"/>
      <c r="RFF263"/>
      <c r="RFG263"/>
      <c r="RFH263"/>
      <c r="RFI263"/>
      <c r="RFJ263"/>
      <c r="RFK263"/>
      <c r="RFL263"/>
      <c r="RFM263"/>
      <c r="RFN263"/>
      <c r="RFO263"/>
      <c r="RFP263"/>
      <c r="RFQ263"/>
      <c r="RFR263"/>
      <c r="RFS263"/>
      <c r="RFT263"/>
      <c r="RFU263"/>
      <c r="RFV263"/>
      <c r="RFW263"/>
      <c r="RFX263"/>
      <c r="RFY263"/>
      <c r="RFZ263"/>
      <c r="RGA263"/>
      <c r="RGB263"/>
      <c r="RGC263"/>
      <c r="RGD263"/>
      <c r="RGE263"/>
      <c r="RGF263"/>
      <c r="RGG263"/>
      <c r="RGH263"/>
      <c r="RGI263"/>
      <c r="RGJ263"/>
      <c r="RGK263"/>
      <c r="RGL263"/>
      <c r="RGM263"/>
      <c r="RGN263"/>
      <c r="RGO263"/>
      <c r="RGP263"/>
      <c r="RGQ263"/>
      <c r="RGR263"/>
      <c r="RGS263"/>
      <c r="RGT263"/>
      <c r="RGU263"/>
      <c r="RGV263"/>
      <c r="RGW263"/>
      <c r="RGX263"/>
      <c r="RGY263"/>
      <c r="RGZ263"/>
      <c r="RHA263"/>
      <c r="RHB263"/>
      <c r="RHC263"/>
      <c r="RHD263"/>
      <c r="RHE263"/>
      <c r="RHF263"/>
      <c r="RHG263"/>
      <c r="RHH263"/>
      <c r="RHI263"/>
      <c r="RHJ263"/>
      <c r="RHK263"/>
      <c r="RHL263"/>
      <c r="RHM263"/>
      <c r="RHN263"/>
      <c r="RHO263"/>
      <c r="RHP263"/>
      <c r="RHQ263"/>
      <c r="RHR263"/>
      <c r="RHS263"/>
      <c r="RHT263"/>
      <c r="RHU263"/>
      <c r="RHV263"/>
      <c r="RHW263"/>
      <c r="RHX263"/>
      <c r="RHY263"/>
      <c r="RHZ263"/>
      <c r="RIA263"/>
      <c r="RIB263"/>
      <c r="RIC263"/>
      <c r="RID263"/>
      <c r="RIE263"/>
      <c r="RIF263"/>
      <c r="RIG263"/>
      <c r="RIH263"/>
      <c r="RII263"/>
      <c r="RIJ263"/>
      <c r="RIK263"/>
      <c r="RIL263"/>
      <c r="RIM263"/>
      <c r="RIN263"/>
      <c r="RIO263"/>
      <c r="RIP263"/>
      <c r="RIQ263"/>
      <c r="RIR263"/>
      <c r="RIS263"/>
      <c r="RIT263"/>
      <c r="RIU263"/>
      <c r="RIV263"/>
      <c r="RIW263"/>
      <c r="RIX263"/>
      <c r="RIY263"/>
      <c r="RIZ263"/>
      <c r="RJA263"/>
      <c r="RJB263"/>
      <c r="RJC263"/>
      <c r="RJD263"/>
      <c r="RJE263"/>
      <c r="RJF263"/>
      <c r="RJG263"/>
      <c r="RJH263"/>
      <c r="RJI263"/>
      <c r="RJJ263"/>
      <c r="RJK263"/>
      <c r="RJL263"/>
      <c r="RJM263"/>
      <c r="RJN263"/>
      <c r="RJO263"/>
      <c r="RJP263"/>
      <c r="RJQ263"/>
      <c r="RJR263"/>
      <c r="RJS263"/>
      <c r="RJT263"/>
      <c r="RJU263"/>
      <c r="RJV263"/>
      <c r="RJW263"/>
      <c r="RJX263"/>
      <c r="RJY263"/>
      <c r="RJZ263"/>
      <c r="RKA263"/>
      <c r="RKB263"/>
      <c r="RKC263"/>
      <c r="RKD263"/>
      <c r="RKE263"/>
      <c r="RKF263"/>
      <c r="RKG263"/>
      <c r="RKH263"/>
      <c r="RKI263"/>
      <c r="RKJ263"/>
      <c r="RKK263"/>
      <c r="RKL263"/>
      <c r="RKM263"/>
      <c r="RKN263"/>
      <c r="RKO263"/>
      <c r="RKP263"/>
      <c r="RKQ263"/>
      <c r="RKR263"/>
      <c r="RKS263"/>
      <c r="RKT263"/>
      <c r="RKU263"/>
      <c r="RKV263"/>
      <c r="RKW263"/>
      <c r="RKX263"/>
      <c r="RKY263"/>
      <c r="RKZ263"/>
      <c r="RLA263"/>
      <c r="RLB263"/>
      <c r="RLC263"/>
      <c r="RLD263"/>
      <c r="RLE263"/>
      <c r="RLF263"/>
      <c r="RLG263"/>
      <c r="RLH263"/>
      <c r="RLI263"/>
      <c r="RLJ263"/>
      <c r="RLK263"/>
      <c r="RLL263"/>
      <c r="RLM263"/>
      <c r="RLN263"/>
      <c r="RLO263"/>
      <c r="RLP263"/>
      <c r="RLQ263"/>
      <c r="RLR263"/>
      <c r="RLS263"/>
      <c r="RLT263"/>
      <c r="RLU263"/>
      <c r="RLV263"/>
      <c r="RLW263"/>
      <c r="RLX263"/>
      <c r="RLY263"/>
      <c r="RLZ263"/>
      <c r="RMA263"/>
      <c r="RMB263"/>
      <c r="RMC263"/>
      <c r="RMD263"/>
      <c r="RME263"/>
      <c r="RMF263"/>
      <c r="RMG263"/>
      <c r="RMH263"/>
      <c r="RMI263"/>
      <c r="RMJ263"/>
      <c r="RMK263"/>
      <c r="RML263"/>
      <c r="RMM263"/>
      <c r="RMN263"/>
      <c r="RMO263"/>
      <c r="RMP263"/>
      <c r="RMQ263"/>
      <c r="RMR263"/>
      <c r="RMS263"/>
      <c r="RMT263"/>
      <c r="RMU263"/>
      <c r="RMV263"/>
      <c r="RMW263"/>
      <c r="RMX263"/>
      <c r="RMY263"/>
      <c r="RMZ263"/>
      <c r="RNA263"/>
      <c r="RNB263"/>
      <c r="RNC263"/>
      <c r="RND263"/>
      <c r="RNE263"/>
      <c r="RNF263"/>
      <c r="RNG263"/>
      <c r="RNH263"/>
      <c r="RNI263"/>
      <c r="RNJ263"/>
      <c r="RNK263"/>
      <c r="RNL263"/>
      <c r="RNM263"/>
      <c r="RNN263"/>
      <c r="RNO263"/>
      <c r="RNP263"/>
      <c r="RNQ263"/>
      <c r="RNR263"/>
      <c r="RNS263"/>
      <c r="RNT263"/>
      <c r="RNU263"/>
      <c r="RNV263"/>
      <c r="RNW263"/>
      <c r="RNX263"/>
      <c r="RNY263"/>
      <c r="RNZ263"/>
      <c r="ROA263"/>
      <c r="ROB263"/>
      <c r="ROC263"/>
      <c r="ROD263"/>
      <c r="ROE263"/>
      <c r="ROF263"/>
      <c r="ROG263"/>
      <c r="ROH263"/>
      <c r="ROI263"/>
      <c r="ROJ263"/>
      <c r="ROK263"/>
      <c r="ROL263"/>
      <c r="ROM263"/>
      <c r="RON263"/>
      <c r="ROO263"/>
      <c r="ROP263"/>
      <c r="ROQ263"/>
      <c r="ROR263"/>
      <c r="ROS263"/>
      <c r="ROT263"/>
      <c r="ROU263"/>
      <c r="ROV263"/>
      <c r="ROW263"/>
      <c r="ROX263"/>
      <c r="ROY263"/>
      <c r="ROZ263"/>
      <c r="RPA263"/>
      <c r="RPB263"/>
      <c r="RPC263"/>
      <c r="RPD263"/>
      <c r="RPE263"/>
      <c r="RPF263"/>
      <c r="RPG263"/>
      <c r="RPH263"/>
      <c r="RPI263"/>
      <c r="RPJ263"/>
      <c r="RPK263"/>
      <c r="RPL263"/>
      <c r="RPM263"/>
      <c r="RPN263"/>
      <c r="RPO263"/>
      <c r="RPP263"/>
      <c r="RPQ263"/>
      <c r="RPR263"/>
      <c r="RPS263"/>
      <c r="RPT263"/>
      <c r="RPU263"/>
      <c r="RPV263"/>
      <c r="RPW263"/>
      <c r="RPX263"/>
      <c r="RPY263"/>
      <c r="RPZ263"/>
      <c r="RQA263"/>
      <c r="RQB263"/>
      <c r="RQC263"/>
      <c r="RQD263"/>
      <c r="RQE263"/>
      <c r="RQF263"/>
      <c r="RQG263"/>
      <c r="RQH263"/>
      <c r="RQI263"/>
      <c r="RQJ263"/>
      <c r="RQK263"/>
      <c r="RQL263"/>
      <c r="RQM263"/>
      <c r="RQN263"/>
      <c r="RQO263"/>
      <c r="RQP263"/>
      <c r="RQQ263"/>
      <c r="RQR263"/>
      <c r="RQS263"/>
      <c r="RQT263"/>
      <c r="RQU263"/>
      <c r="RQV263"/>
      <c r="RQW263"/>
      <c r="RQX263"/>
      <c r="RQY263"/>
      <c r="RQZ263"/>
      <c r="RRA263"/>
      <c r="RRB263"/>
      <c r="RRC263"/>
      <c r="RRD263"/>
      <c r="RRE263"/>
      <c r="RRF263"/>
      <c r="RRG263"/>
      <c r="RRH263"/>
      <c r="RRI263"/>
      <c r="RRJ263"/>
      <c r="RRK263"/>
      <c r="RRL263"/>
      <c r="RRM263"/>
      <c r="RRN263"/>
      <c r="RRO263"/>
      <c r="RRP263"/>
      <c r="RRQ263"/>
      <c r="RRR263"/>
      <c r="RRS263"/>
      <c r="RRT263"/>
      <c r="RRU263"/>
      <c r="RRV263"/>
      <c r="RRW263"/>
      <c r="RRX263"/>
      <c r="RRY263"/>
      <c r="RRZ263"/>
      <c r="RSA263"/>
      <c r="RSB263"/>
      <c r="RSC263"/>
      <c r="RSD263"/>
      <c r="RSE263"/>
      <c r="RSF263"/>
      <c r="RSG263"/>
      <c r="RSH263"/>
      <c r="RSI263"/>
      <c r="RSJ263"/>
      <c r="RSK263"/>
      <c r="RSL263"/>
      <c r="RSM263"/>
      <c r="RSN263"/>
      <c r="RSO263"/>
      <c r="RSP263"/>
      <c r="RSQ263"/>
      <c r="RSR263"/>
      <c r="RSS263"/>
      <c r="RST263"/>
      <c r="RSU263"/>
      <c r="RSV263"/>
      <c r="RSW263"/>
      <c r="RSX263"/>
      <c r="RSY263"/>
      <c r="RSZ263"/>
      <c r="RTA263"/>
      <c r="RTB263"/>
      <c r="RTC263"/>
      <c r="RTD263"/>
      <c r="RTE263"/>
      <c r="RTF263"/>
      <c r="RTG263"/>
      <c r="RTH263"/>
      <c r="RTI263"/>
      <c r="RTJ263"/>
      <c r="RTK263"/>
      <c r="RTL263"/>
      <c r="RTM263"/>
      <c r="RTN263"/>
      <c r="RTO263"/>
      <c r="RTP263"/>
      <c r="RTQ263"/>
      <c r="RTR263"/>
      <c r="RTS263"/>
      <c r="RTT263"/>
      <c r="RTU263"/>
      <c r="RTV263"/>
      <c r="RTW263"/>
      <c r="RTX263"/>
      <c r="RTY263"/>
      <c r="RTZ263"/>
      <c r="RUA263"/>
      <c r="RUB263"/>
      <c r="RUC263"/>
      <c r="RUD263"/>
      <c r="RUE263"/>
      <c r="RUF263"/>
      <c r="RUG263"/>
      <c r="RUH263"/>
      <c r="RUI263"/>
      <c r="RUJ263"/>
      <c r="RUK263"/>
      <c r="RUL263"/>
      <c r="RUM263"/>
      <c r="RUN263"/>
      <c r="RUO263"/>
      <c r="RUP263"/>
      <c r="RUQ263"/>
      <c r="RUR263"/>
      <c r="RUS263"/>
      <c r="RUT263"/>
      <c r="RUU263"/>
      <c r="RUV263"/>
      <c r="RUW263"/>
      <c r="RUX263"/>
      <c r="RUY263"/>
      <c r="RUZ263"/>
      <c r="RVA263"/>
      <c r="RVB263"/>
      <c r="RVC263"/>
      <c r="RVD263"/>
      <c r="RVE263"/>
      <c r="RVF263"/>
      <c r="RVG263"/>
      <c r="RVH263"/>
      <c r="RVI263"/>
      <c r="RVJ263"/>
      <c r="RVK263"/>
      <c r="RVL263"/>
      <c r="RVM263"/>
      <c r="RVN263"/>
      <c r="RVO263"/>
      <c r="RVP263"/>
      <c r="RVQ263"/>
      <c r="RVR263"/>
      <c r="RVS263"/>
      <c r="RVT263"/>
      <c r="RVU263"/>
      <c r="RVV263"/>
      <c r="RVW263"/>
      <c r="RVX263"/>
      <c r="RVY263"/>
      <c r="RVZ263"/>
      <c r="RWA263"/>
      <c r="RWB263"/>
      <c r="RWC263"/>
      <c r="RWD263"/>
      <c r="RWE263"/>
      <c r="RWF263"/>
      <c r="RWG263"/>
      <c r="RWH263"/>
      <c r="RWI263"/>
      <c r="RWJ263"/>
      <c r="RWK263"/>
      <c r="RWL263"/>
      <c r="RWM263"/>
      <c r="RWN263"/>
      <c r="RWO263"/>
      <c r="RWP263"/>
      <c r="RWQ263"/>
      <c r="RWR263"/>
      <c r="RWS263"/>
      <c r="RWT263"/>
      <c r="RWU263"/>
      <c r="RWV263"/>
      <c r="RWW263"/>
      <c r="RWX263"/>
      <c r="RWY263"/>
      <c r="RWZ263"/>
      <c r="RXA263"/>
      <c r="RXB263"/>
      <c r="RXC263"/>
      <c r="RXD263"/>
      <c r="RXE263"/>
      <c r="RXF263"/>
      <c r="RXG263"/>
      <c r="RXH263"/>
      <c r="RXI263"/>
      <c r="RXJ263"/>
      <c r="RXK263"/>
      <c r="RXL263"/>
      <c r="RXM263"/>
      <c r="RXN263"/>
      <c r="RXO263"/>
      <c r="RXP263"/>
      <c r="RXQ263"/>
      <c r="RXR263"/>
      <c r="RXS263"/>
      <c r="RXT263"/>
      <c r="RXU263"/>
      <c r="RXV263"/>
      <c r="RXW263"/>
      <c r="RXX263"/>
      <c r="RXY263"/>
      <c r="RXZ263"/>
      <c r="RYA263"/>
      <c r="RYB263"/>
      <c r="RYC263"/>
      <c r="RYD263"/>
      <c r="RYE263"/>
      <c r="RYF263"/>
      <c r="RYG263"/>
      <c r="RYH263"/>
      <c r="RYI263"/>
      <c r="RYJ263"/>
      <c r="RYK263"/>
      <c r="RYL263"/>
      <c r="RYM263"/>
      <c r="RYN263"/>
      <c r="RYO263"/>
      <c r="RYP263"/>
      <c r="RYQ263"/>
      <c r="RYR263"/>
      <c r="RYS263"/>
      <c r="RYT263"/>
      <c r="RYU263"/>
      <c r="RYV263"/>
      <c r="RYW263"/>
      <c r="RYX263"/>
      <c r="RYY263"/>
      <c r="RYZ263"/>
      <c r="RZA263"/>
      <c r="RZB263"/>
      <c r="RZC263"/>
      <c r="RZD263"/>
      <c r="RZE263"/>
      <c r="RZF263"/>
      <c r="RZG263"/>
      <c r="RZH263"/>
      <c r="RZI263"/>
      <c r="RZJ263"/>
      <c r="RZK263"/>
      <c r="RZL263"/>
      <c r="RZM263"/>
      <c r="RZN263"/>
      <c r="RZO263"/>
      <c r="RZP263"/>
      <c r="RZQ263"/>
      <c r="RZR263"/>
      <c r="RZS263"/>
      <c r="RZT263"/>
      <c r="RZU263"/>
      <c r="RZV263"/>
      <c r="RZW263"/>
      <c r="RZX263"/>
      <c r="RZY263"/>
      <c r="RZZ263"/>
      <c r="SAA263"/>
      <c r="SAB263"/>
      <c r="SAC263"/>
      <c r="SAD263"/>
      <c r="SAE263"/>
      <c r="SAF263"/>
      <c r="SAG263"/>
      <c r="SAH263"/>
      <c r="SAI263"/>
      <c r="SAJ263"/>
      <c r="SAK263"/>
      <c r="SAL263"/>
      <c r="SAM263"/>
      <c r="SAN263"/>
      <c r="SAO263"/>
      <c r="SAP263"/>
      <c r="SAQ263"/>
      <c r="SAR263"/>
      <c r="SAS263"/>
      <c r="SAT263"/>
      <c r="SAU263"/>
      <c r="SAV263"/>
      <c r="SAW263"/>
      <c r="SAX263"/>
      <c r="SAY263"/>
      <c r="SAZ263"/>
      <c r="SBA263"/>
      <c r="SBB263"/>
      <c r="SBC263"/>
      <c r="SBD263"/>
      <c r="SBE263"/>
      <c r="SBF263"/>
      <c r="SBG263"/>
      <c r="SBH263"/>
      <c r="SBI263"/>
      <c r="SBJ263"/>
      <c r="SBK263"/>
      <c r="SBL263"/>
      <c r="SBM263"/>
      <c r="SBN263"/>
      <c r="SBO263"/>
      <c r="SBP263"/>
      <c r="SBQ263"/>
      <c r="SBR263"/>
      <c r="SBS263"/>
      <c r="SBT263"/>
      <c r="SBU263"/>
      <c r="SBV263"/>
      <c r="SBW263"/>
      <c r="SBX263"/>
      <c r="SBY263"/>
      <c r="SBZ263"/>
      <c r="SCA263"/>
      <c r="SCB263"/>
      <c r="SCC263"/>
      <c r="SCD263"/>
      <c r="SCE263"/>
      <c r="SCF263"/>
      <c r="SCG263"/>
      <c r="SCH263"/>
      <c r="SCI263"/>
      <c r="SCJ263"/>
      <c r="SCK263"/>
      <c r="SCL263"/>
      <c r="SCM263"/>
      <c r="SCN263"/>
      <c r="SCO263"/>
      <c r="SCP263"/>
      <c r="SCQ263"/>
      <c r="SCR263"/>
      <c r="SCS263"/>
      <c r="SCT263"/>
      <c r="SCU263"/>
      <c r="SCV263"/>
      <c r="SCW263"/>
      <c r="SCX263"/>
      <c r="SCY263"/>
      <c r="SCZ263"/>
      <c r="SDA263"/>
      <c r="SDB263"/>
      <c r="SDC263"/>
      <c r="SDD263"/>
      <c r="SDE263"/>
      <c r="SDF263"/>
      <c r="SDG263"/>
      <c r="SDH263"/>
      <c r="SDI263"/>
      <c r="SDJ263"/>
      <c r="SDK263"/>
      <c r="SDL263"/>
      <c r="SDM263"/>
      <c r="SDN263"/>
      <c r="SDO263"/>
      <c r="SDP263"/>
      <c r="SDQ263"/>
      <c r="SDR263"/>
      <c r="SDS263"/>
      <c r="SDT263"/>
      <c r="SDU263"/>
      <c r="SDV263"/>
      <c r="SDW263"/>
      <c r="SDX263"/>
      <c r="SDY263"/>
      <c r="SDZ263"/>
      <c r="SEA263"/>
      <c r="SEB263"/>
      <c r="SEC263"/>
      <c r="SED263"/>
      <c r="SEE263"/>
      <c r="SEF263"/>
      <c r="SEG263"/>
      <c r="SEH263"/>
      <c r="SEI263"/>
      <c r="SEJ263"/>
      <c r="SEK263"/>
      <c r="SEL263"/>
      <c r="SEM263"/>
      <c r="SEN263"/>
      <c r="SEO263"/>
      <c r="SEP263"/>
      <c r="SEQ263"/>
      <c r="SER263"/>
      <c r="SES263"/>
      <c r="SET263"/>
      <c r="SEU263"/>
      <c r="SEV263"/>
      <c r="SEW263"/>
      <c r="SEX263"/>
      <c r="SEY263"/>
      <c r="SEZ263"/>
      <c r="SFA263"/>
      <c r="SFB263"/>
      <c r="SFC263"/>
      <c r="SFD263"/>
      <c r="SFE263"/>
      <c r="SFF263"/>
      <c r="SFG263"/>
      <c r="SFH263"/>
      <c r="SFI263"/>
      <c r="SFJ263"/>
      <c r="SFK263"/>
      <c r="SFL263"/>
      <c r="SFM263"/>
      <c r="SFN263"/>
      <c r="SFO263"/>
      <c r="SFP263"/>
      <c r="SFQ263"/>
      <c r="SFR263"/>
      <c r="SFS263"/>
      <c r="SFT263"/>
      <c r="SFU263"/>
      <c r="SFV263"/>
      <c r="SFW263"/>
      <c r="SFX263"/>
      <c r="SFY263"/>
      <c r="SFZ263"/>
      <c r="SGA263"/>
      <c r="SGB263"/>
      <c r="SGC263"/>
      <c r="SGD263"/>
      <c r="SGE263"/>
      <c r="SGF263"/>
      <c r="SGG263"/>
      <c r="SGH263"/>
      <c r="SGI263"/>
      <c r="SGJ263"/>
      <c r="SGK263"/>
      <c r="SGL263"/>
      <c r="SGM263"/>
      <c r="SGN263"/>
      <c r="SGO263"/>
      <c r="SGP263"/>
      <c r="SGQ263"/>
      <c r="SGR263"/>
      <c r="SGS263"/>
      <c r="SGT263"/>
      <c r="SGU263"/>
      <c r="SGV263"/>
      <c r="SGW263"/>
      <c r="SGX263"/>
      <c r="SGY263"/>
      <c r="SGZ263"/>
      <c r="SHA263"/>
      <c r="SHB263"/>
      <c r="SHC263"/>
      <c r="SHD263"/>
      <c r="SHE263"/>
      <c r="SHF263"/>
      <c r="SHG263"/>
      <c r="SHH263"/>
      <c r="SHI263"/>
      <c r="SHJ263"/>
      <c r="SHK263"/>
      <c r="SHL263"/>
      <c r="SHM263"/>
      <c r="SHN263"/>
      <c r="SHO263"/>
      <c r="SHP263"/>
      <c r="SHQ263"/>
      <c r="SHR263"/>
      <c r="SHS263"/>
      <c r="SHT263"/>
      <c r="SHU263"/>
      <c r="SHV263"/>
      <c r="SHW263"/>
      <c r="SHX263"/>
      <c r="SHY263"/>
      <c r="SHZ263"/>
      <c r="SIA263"/>
      <c r="SIB263"/>
      <c r="SIC263"/>
      <c r="SID263"/>
      <c r="SIE263"/>
      <c r="SIF263"/>
      <c r="SIG263"/>
      <c r="SIH263"/>
      <c r="SII263"/>
      <c r="SIJ263"/>
      <c r="SIK263"/>
      <c r="SIL263"/>
      <c r="SIM263"/>
      <c r="SIN263"/>
      <c r="SIO263"/>
      <c r="SIP263"/>
      <c r="SIQ263"/>
      <c r="SIR263"/>
      <c r="SIS263"/>
      <c r="SIT263"/>
      <c r="SIU263"/>
      <c r="SIV263"/>
      <c r="SIW263"/>
      <c r="SIX263"/>
      <c r="SIY263"/>
      <c r="SIZ263"/>
      <c r="SJA263"/>
      <c r="SJB263"/>
      <c r="SJC263"/>
      <c r="SJD263"/>
      <c r="SJE263"/>
      <c r="SJF263"/>
      <c r="SJG263"/>
      <c r="SJH263"/>
      <c r="SJI263"/>
      <c r="SJJ263"/>
      <c r="SJK263"/>
      <c r="SJL263"/>
      <c r="SJM263"/>
      <c r="SJN263"/>
      <c r="SJO263"/>
      <c r="SJP263"/>
      <c r="SJQ263"/>
      <c r="SJR263"/>
      <c r="SJS263"/>
      <c r="SJT263"/>
      <c r="SJU263"/>
      <c r="SJV263"/>
      <c r="SJW263"/>
      <c r="SJX263"/>
      <c r="SJY263"/>
      <c r="SJZ263"/>
      <c r="SKA263"/>
      <c r="SKB263"/>
      <c r="SKC263"/>
      <c r="SKD263"/>
      <c r="SKE263"/>
      <c r="SKF263"/>
      <c r="SKG263"/>
      <c r="SKH263"/>
      <c r="SKI263"/>
      <c r="SKJ263"/>
      <c r="SKK263"/>
      <c r="SKL263"/>
      <c r="SKM263"/>
      <c r="SKN263"/>
      <c r="SKO263"/>
      <c r="SKP263"/>
      <c r="SKQ263"/>
      <c r="SKR263"/>
      <c r="SKS263"/>
      <c r="SKT263"/>
      <c r="SKU263"/>
      <c r="SKV263"/>
      <c r="SKW263"/>
      <c r="SKX263"/>
      <c r="SKY263"/>
      <c r="SKZ263"/>
      <c r="SLA263"/>
      <c r="SLB263"/>
      <c r="SLC263"/>
      <c r="SLD263"/>
      <c r="SLE263"/>
      <c r="SLF263"/>
      <c r="SLG263"/>
      <c r="SLH263"/>
      <c r="SLI263"/>
      <c r="SLJ263"/>
      <c r="SLK263"/>
      <c r="SLL263"/>
      <c r="SLM263"/>
      <c r="SLN263"/>
      <c r="SLO263"/>
      <c r="SLP263"/>
      <c r="SLQ263"/>
      <c r="SLR263"/>
      <c r="SLS263"/>
      <c r="SLT263"/>
      <c r="SLU263"/>
      <c r="SLV263"/>
      <c r="SLW263"/>
      <c r="SLX263"/>
      <c r="SLY263"/>
      <c r="SLZ263"/>
      <c r="SMA263"/>
      <c r="SMB263"/>
      <c r="SMC263"/>
      <c r="SMD263"/>
      <c r="SME263"/>
      <c r="SMF263"/>
      <c r="SMG263"/>
      <c r="SMH263"/>
      <c r="SMI263"/>
      <c r="SMJ263"/>
      <c r="SMK263"/>
      <c r="SML263"/>
      <c r="SMM263"/>
      <c r="SMN263"/>
      <c r="SMO263"/>
      <c r="SMP263"/>
      <c r="SMQ263"/>
      <c r="SMR263"/>
      <c r="SMS263"/>
      <c r="SMT263"/>
      <c r="SMU263"/>
      <c r="SMV263"/>
      <c r="SMW263"/>
      <c r="SMX263"/>
      <c r="SMY263"/>
      <c r="SMZ263"/>
      <c r="SNA263"/>
      <c r="SNB263"/>
      <c r="SNC263"/>
      <c r="SND263"/>
      <c r="SNE263"/>
      <c r="SNF263"/>
      <c r="SNG263"/>
      <c r="SNH263"/>
      <c r="SNI263"/>
      <c r="SNJ263"/>
      <c r="SNK263"/>
      <c r="SNL263"/>
      <c r="SNM263"/>
      <c r="SNN263"/>
      <c r="SNO263"/>
      <c r="SNP263"/>
      <c r="SNQ263"/>
      <c r="SNR263"/>
      <c r="SNS263"/>
      <c r="SNT263"/>
      <c r="SNU263"/>
      <c r="SNV263"/>
      <c r="SNW263"/>
      <c r="SNX263"/>
      <c r="SNY263"/>
      <c r="SNZ263"/>
      <c r="SOA263"/>
      <c r="SOB263"/>
      <c r="SOC263"/>
      <c r="SOD263"/>
      <c r="SOE263"/>
      <c r="SOF263"/>
      <c r="SOG263"/>
      <c r="SOH263"/>
      <c r="SOI263"/>
      <c r="SOJ263"/>
      <c r="SOK263"/>
      <c r="SOL263"/>
      <c r="SOM263"/>
      <c r="SON263"/>
      <c r="SOO263"/>
      <c r="SOP263"/>
      <c r="SOQ263"/>
      <c r="SOR263"/>
      <c r="SOS263"/>
      <c r="SOT263"/>
      <c r="SOU263"/>
      <c r="SOV263"/>
      <c r="SOW263"/>
      <c r="SOX263"/>
      <c r="SOY263"/>
      <c r="SOZ263"/>
      <c r="SPA263"/>
      <c r="SPB263"/>
      <c r="SPC263"/>
      <c r="SPD263"/>
      <c r="SPE263"/>
      <c r="SPF263"/>
      <c r="SPG263"/>
      <c r="SPH263"/>
      <c r="SPI263"/>
      <c r="SPJ263"/>
      <c r="SPK263"/>
      <c r="SPL263"/>
      <c r="SPM263"/>
      <c r="SPN263"/>
      <c r="SPO263"/>
      <c r="SPP263"/>
      <c r="SPQ263"/>
      <c r="SPR263"/>
      <c r="SPS263"/>
      <c r="SPT263"/>
      <c r="SPU263"/>
      <c r="SPV263"/>
      <c r="SPW263"/>
      <c r="SPX263"/>
      <c r="SPY263"/>
      <c r="SPZ263"/>
      <c r="SQA263"/>
      <c r="SQB263"/>
      <c r="SQC263"/>
      <c r="SQD263"/>
      <c r="SQE263"/>
      <c r="SQF263"/>
      <c r="SQG263"/>
      <c r="SQH263"/>
      <c r="SQI263"/>
      <c r="SQJ263"/>
      <c r="SQK263"/>
      <c r="SQL263"/>
      <c r="SQM263"/>
      <c r="SQN263"/>
      <c r="SQO263"/>
      <c r="SQP263"/>
      <c r="SQQ263"/>
      <c r="SQR263"/>
      <c r="SQS263"/>
      <c r="SQT263"/>
      <c r="SQU263"/>
      <c r="SQV263"/>
      <c r="SQW263"/>
      <c r="SQX263"/>
      <c r="SQY263"/>
      <c r="SQZ263"/>
      <c r="SRA263"/>
      <c r="SRB263"/>
      <c r="SRC263"/>
      <c r="SRD263"/>
      <c r="SRE263"/>
      <c r="SRF263"/>
      <c r="SRG263"/>
      <c r="SRH263"/>
      <c r="SRI263"/>
      <c r="SRJ263"/>
      <c r="SRK263"/>
      <c r="SRL263"/>
      <c r="SRM263"/>
      <c r="SRN263"/>
      <c r="SRO263"/>
      <c r="SRP263"/>
      <c r="SRQ263"/>
      <c r="SRR263"/>
      <c r="SRS263"/>
      <c r="SRT263"/>
      <c r="SRU263"/>
      <c r="SRV263"/>
      <c r="SRW263"/>
      <c r="SRX263"/>
      <c r="SRY263"/>
      <c r="SRZ263"/>
      <c r="SSA263"/>
      <c r="SSB263"/>
      <c r="SSC263"/>
      <c r="SSD263"/>
      <c r="SSE263"/>
      <c r="SSF263"/>
      <c r="SSG263"/>
      <c r="SSH263"/>
      <c r="SSI263"/>
      <c r="SSJ263"/>
      <c r="SSK263"/>
      <c r="SSL263"/>
      <c r="SSM263"/>
      <c r="SSN263"/>
      <c r="SSO263"/>
      <c r="SSP263"/>
      <c r="SSQ263"/>
      <c r="SSR263"/>
      <c r="SSS263"/>
      <c r="SST263"/>
      <c r="SSU263"/>
      <c r="SSV263"/>
      <c r="SSW263"/>
      <c r="SSX263"/>
      <c r="SSY263"/>
      <c r="SSZ263"/>
      <c r="STA263"/>
      <c r="STB263"/>
      <c r="STC263"/>
      <c r="STD263"/>
      <c r="STE263"/>
      <c r="STF263"/>
      <c r="STG263"/>
      <c r="STH263"/>
      <c r="STI263"/>
      <c r="STJ263"/>
      <c r="STK263"/>
      <c r="STL263"/>
      <c r="STM263"/>
      <c r="STN263"/>
      <c r="STO263"/>
      <c r="STP263"/>
      <c r="STQ263"/>
      <c r="STR263"/>
      <c r="STS263"/>
      <c r="STT263"/>
      <c r="STU263"/>
      <c r="STV263"/>
      <c r="STW263"/>
      <c r="STX263"/>
      <c r="STY263"/>
      <c r="STZ263"/>
      <c r="SUA263"/>
      <c r="SUB263"/>
      <c r="SUC263"/>
      <c r="SUD263"/>
      <c r="SUE263"/>
      <c r="SUF263"/>
      <c r="SUG263"/>
      <c r="SUH263"/>
      <c r="SUI263"/>
      <c r="SUJ263"/>
      <c r="SUK263"/>
      <c r="SUL263"/>
      <c r="SUM263"/>
      <c r="SUN263"/>
      <c r="SUO263"/>
      <c r="SUP263"/>
      <c r="SUQ263"/>
      <c r="SUR263"/>
      <c r="SUS263"/>
      <c r="SUT263"/>
      <c r="SUU263"/>
      <c r="SUV263"/>
      <c r="SUW263"/>
      <c r="SUX263"/>
      <c r="SUY263"/>
      <c r="SUZ263"/>
      <c r="SVA263"/>
      <c r="SVB263"/>
      <c r="SVC263"/>
      <c r="SVD263"/>
      <c r="SVE263"/>
      <c r="SVF263"/>
      <c r="SVG263"/>
      <c r="SVH263"/>
      <c r="SVI263"/>
      <c r="SVJ263"/>
      <c r="SVK263"/>
      <c r="SVL263"/>
      <c r="SVM263"/>
      <c r="SVN263"/>
      <c r="SVO263"/>
      <c r="SVP263"/>
      <c r="SVQ263"/>
      <c r="SVR263"/>
      <c r="SVS263"/>
      <c r="SVT263"/>
      <c r="SVU263"/>
      <c r="SVV263"/>
      <c r="SVW263"/>
      <c r="SVX263"/>
      <c r="SVY263"/>
      <c r="SVZ263"/>
      <c r="SWA263"/>
      <c r="SWB263"/>
      <c r="SWC263"/>
      <c r="SWD263"/>
      <c r="SWE263"/>
      <c r="SWF263"/>
      <c r="SWG263"/>
      <c r="SWH263"/>
      <c r="SWI263"/>
      <c r="SWJ263"/>
      <c r="SWK263"/>
      <c r="SWL263"/>
      <c r="SWM263"/>
      <c r="SWN263"/>
      <c r="SWO263"/>
      <c r="SWP263"/>
      <c r="SWQ263"/>
      <c r="SWR263"/>
      <c r="SWS263"/>
      <c r="SWT263"/>
      <c r="SWU263"/>
      <c r="SWV263"/>
      <c r="SWW263"/>
      <c r="SWX263"/>
      <c r="SWY263"/>
      <c r="SWZ263"/>
      <c r="SXA263"/>
      <c r="SXB263"/>
      <c r="SXC263"/>
      <c r="SXD263"/>
      <c r="SXE263"/>
      <c r="SXF263"/>
      <c r="SXG263"/>
      <c r="SXH263"/>
      <c r="SXI263"/>
      <c r="SXJ263"/>
      <c r="SXK263"/>
      <c r="SXL263"/>
      <c r="SXM263"/>
      <c r="SXN263"/>
      <c r="SXO263"/>
      <c r="SXP263"/>
      <c r="SXQ263"/>
      <c r="SXR263"/>
      <c r="SXS263"/>
      <c r="SXT263"/>
      <c r="SXU263"/>
      <c r="SXV263"/>
      <c r="SXW263"/>
      <c r="SXX263"/>
      <c r="SXY263"/>
      <c r="SXZ263"/>
      <c r="SYA263"/>
      <c r="SYB263"/>
      <c r="SYC263"/>
      <c r="SYD263"/>
      <c r="SYE263"/>
      <c r="SYF263"/>
      <c r="SYG263"/>
      <c r="SYH263"/>
      <c r="SYI263"/>
      <c r="SYJ263"/>
      <c r="SYK263"/>
      <c r="SYL263"/>
      <c r="SYM263"/>
      <c r="SYN263"/>
      <c r="SYO263"/>
      <c r="SYP263"/>
      <c r="SYQ263"/>
      <c r="SYR263"/>
      <c r="SYS263"/>
      <c r="SYT263"/>
      <c r="SYU263"/>
      <c r="SYV263"/>
      <c r="SYW263"/>
      <c r="SYX263"/>
      <c r="SYY263"/>
      <c r="SYZ263"/>
      <c r="SZA263"/>
      <c r="SZB263"/>
      <c r="SZC263"/>
      <c r="SZD263"/>
      <c r="SZE263"/>
      <c r="SZF263"/>
      <c r="SZG263"/>
      <c r="SZH263"/>
      <c r="SZI263"/>
      <c r="SZJ263"/>
      <c r="SZK263"/>
      <c r="SZL263"/>
      <c r="SZM263"/>
      <c r="SZN263"/>
      <c r="SZO263"/>
      <c r="SZP263"/>
      <c r="SZQ263"/>
      <c r="SZR263"/>
      <c r="SZS263"/>
      <c r="SZT263"/>
      <c r="SZU263"/>
      <c r="SZV263"/>
      <c r="SZW263"/>
      <c r="SZX263"/>
      <c r="SZY263"/>
      <c r="SZZ263"/>
      <c r="TAA263"/>
      <c r="TAB263"/>
      <c r="TAC263"/>
      <c r="TAD263"/>
      <c r="TAE263"/>
      <c r="TAF263"/>
      <c r="TAG263"/>
      <c r="TAH263"/>
      <c r="TAI263"/>
      <c r="TAJ263"/>
      <c r="TAK263"/>
      <c r="TAL263"/>
      <c r="TAM263"/>
      <c r="TAN263"/>
      <c r="TAO263"/>
      <c r="TAP263"/>
      <c r="TAQ263"/>
      <c r="TAR263"/>
      <c r="TAS263"/>
      <c r="TAT263"/>
      <c r="TAU263"/>
      <c r="TAV263"/>
      <c r="TAW263"/>
      <c r="TAX263"/>
      <c r="TAY263"/>
      <c r="TAZ263"/>
      <c r="TBA263"/>
      <c r="TBB263"/>
      <c r="TBC263"/>
      <c r="TBD263"/>
      <c r="TBE263"/>
      <c r="TBF263"/>
      <c r="TBG263"/>
      <c r="TBH263"/>
      <c r="TBI263"/>
      <c r="TBJ263"/>
      <c r="TBK263"/>
      <c r="TBL263"/>
      <c r="TBM263"/>
      <c r="TBN263"/>
      <c r="TBO263"/>
      <c r="TBP263"/>
      <c r="TBQ263"/>
      <c r="TBR263"/>
      <c r="TBS263"/>
      <c r="TBT263"/>
      <c r="TBU263"/>
      <c r="TBV263"/>
      <c r="TBW263"/>
      <c r="TBX263"/>
      <c r="TBY263"/>
      <c r="TBZ263"/>
      <c r="TCA263"/>
      <c r="TCB263"/>
      <c r="TCC263"/>
      <c r="TCD263"/>
      <c r="TCE263"/>
      <c r="TCF263"/>
      <c r="TCG263"/>
      <c r="TCH263"/>
      <c r="TCI263"/>
      <c r="TCJ263"/>
      <c r="TCK263"/>
      <c r="TCL263"/>
      <c r="TCM263"/>
      <c r="TCN263"/>
      <c r="TCO263"/>
      <c r="TCP263"/>
      <c r="TCQ263"/>
      <c r="TCR263"/>
      <c r="TCS263"/>
      <c r="TCT263"/>
      <c r="TCU263"/>
      <c r="TCV263"/>
      <c r="TCW263"/>
      <c r="TCX263"/>
      <c r="TCY263"/>
      <c r="TCZ263"/>
      <c r="TDA263"/>
      <c r="TDB263"/>
      <c r="TDC263"/>
      <c r="TDD263"/>
      <c r="TDE263"/>
      <c r="TDF263"/>
      <c r="TDG263"/>
      <c r="TDH263"/>
      <c r="TDI263"/>
      <c r="TDJ263"/>
      <c r="TDK263"/>
      <c r="TDL263"/>
      <c r="TDM263"/>
      <c r="TDN263"/>
      <c r="TDO263"/>
      <c r="TDP263"/>
      <c r="TDQ263"/>
      <c r="TDR263"/>
      <c r="TDS263"/>
      <c r="TDT263"/>
      <c r="TDU263"/>
      <c r="TDV263"/>
      <c r="TDW263"/>
      <c r="TDX263"/>
      <c r="TDY263"/>
      <c r="TDZ263"/>
      <c r="TEA263"/>
      <c r="TEB263"/>
      <c r="TEC263"/>
      <c r="TED263"/>
      <c r="TEE263"/>
      <c r="TEF263"/>
      <c r="TEG263"/>
      <c r="TEH263"/>
      <c r="TEI263"/>
      <c r="TEJ263"/>
      <c r="TEK263"/>
      <c r="TEL263"/>
      <c r="TEM263"/>
      <c r="TEN263"/>
      <c r="TEO263"/>
      <c r="TEP263"/>
      <c r="TEQ263"/>
      <c r="TER263"/>
      <c r="TES263"/>
      <c r="TET263"/>
      <c r="TEU263"/>
      <c r="TEV263"/>
      <c r="TEW263"/>
      <c r="TEX263"/>
      <c r="TEY263"/>
      <c r="TEZ263"/>
      <c r="TFA263"/>
      <c r="TFB263"/>
      <c r="TFC263"/>
      <c r="TFD263"/>
      <c r="TFE263"/>
      <c r="TFF263"/>
      <c r="TFG263"/>
      <c r="TFH263"/>
      <c r="TFI263"/>
      <c r="TFJ263"/>
      <c r="TFK263"/>
      <c r="TFL263"/>
      <c r="TFM263"/>
      <c r="TFN263"/>
      <c r="TFO263"/>
      <c r="TFP263"/>
      <c r="TFQ263"/>
      <c r="TFR263"/>
      <c r="TFS263"/>
      <c r="TFT263"/>
      <c r="TFU263"/>
      <c r="TFV263"/>
      <c r="TFW263"/>
      <c r="TFX263"/>
      <c r="TFY263"/>
      <c r="TFZ263"/>
      <c r="TGA263"/>
      <c r="TGB263"/>
      <c r="TGC263"/>
      <c r="TGD263"/>
      <c r="TGE263"/>
      <c r="TGF263"/>
      <c r="TGG263"/>
      <c r="TGH263"/>
      <c r="TGI263"/>
      <c r="TGJ263"/>
      <c r="TGK263"/>
      <c r="TGL263"/>
      <c r="TGM263"/>
      <c r="TGN263"/>
      <c r="TGO263"/>
      <c r="TGP263"/>
      <c r="TGQ263"/>
      <c r="TGR263"/>
      <c r="TGS263"/>
      <c r="TGT263"/>
      <c r="TGU263"/>
      <c r="TGV263"/>
      <c r="TGW263"/>
      <c r="TGX263"/>
      <c r="TGY263"/>
      <c r="TGZ263"/>
      <c r="THA263"/>
      <c r="THB263"/>
      <c r="THC263"/>
      <c r="THD263"/>
      <c r="THE263"/>
      <c r="THF263"/>
      <c r="THG263"/>
      <c r="THH263"/>
      <c r="THI263"/>
      <c r="THJ263"/>
      <c r="THK263"/>
      <c r="THL263"/>
      <c r="THM263"/>
      <c r="THN263"/>
      <c r="THO263"/>
      <c r="THP263"/>
      <c r="THQ263"/>
      <c r="THR263"/>
      <c r="THS263"/>
      <c r="THT263"/>
      <c r="THU263"/>
      <c r="THV263"/>
      <c r="THW263"/>
      <c r="THX263"/>
      <c r="THY263"/>
      <c r="THZ263"/>
      <c r="TIA263"/>
      <c r="TIB263"/>
      <c r="TIC263"/>
      <c r="TID263"/>
      <c r="TIE263"/>
      <c r="TIF263"/>
      <c r="TIG263"/>
      <c r="TIH263"/>
      <c r="TII263"/>
      <c r="TIJ263"/>
      <c r="TIK263"/>
      <c r="TIL263"/>
      <c r="TIM263"/>
      <c r="TIN263"/>
      <c r="TIO263"/>
      <c r="TIP263"/>
      <c r="TIQ263"/>
      <c r="TIR263"/>
      <c r="TIS263"/>
      <c r="TIT263"/>
      <c r="TIU263"/>
      <c r="TIV263"/>
      <c r="TIW263"/>
      <c r="TIX263"/>
      <c r="TIY263"/>
      <c r="TIZ263"/>
      <c r="TJA263"/>
      <c r="TJB263"/>
      <c r="TJC263"/>
      <c r="TJD263"/>
      <c r="TJE263"/>
      <c r="TJF263"/>
      <c r="TJG263"/>
      <c r="TJH263"/>
      <c r="TJI263"/>
      <c r="TJJ263"/>
      <c r="TJK263"/>
      <c r="TJL263"/>
      <c r="TJM263"/>
      <c r="TJN263"/>
      <c r="TJO263"/>
      <c r="TJP263"/>
      <c r="TJQ263"/>
      <c r="TJR263"/>
      <c r="TJS263"/>
      <c r="TJT263"/>
      <c r="TJU263"/>
      <c r="TJV263"/>
      <c r="TJW263"/>
      <c r="TJX263"/>
      <c r="TJY263"/>
      <c r="TJZ263"/>
      <c r="TKA263"/>
      <c r="TKB263"/>
      <c r="TKC263"/>
      <c r="TKD263"/>
      <c r="TKE263"/>
      <c r="TKF263"/>
      <c r="TKG263"/>
      <c r="TKH263"/>
      <c r="TKI263"/>
      <c r="TKJ263"/>
      <c r="TKK263"/>
      <c r="TKL263"/>
      <c r="TKM263"/>
      <c r="TKN263"/>
      <c r="TKO263"/>
      <c r="TKP263"/>
      <c r="TKQ263"/>
      <c r="TKR263"/>
      <c r="TKS263"/>
      <c r="TKT263"/>
      <c r="TKU263"/>
      <c r="TKV263"/>
      <c r="TKW263"/>
      <c r="TKX263"/>
      <c r="TKY263"/>
      <c r="TKZ263"/>
      <c r="TLA263"/>
      <c r="TLB263"/>
      <c r="TLC263"/>
      <c r="TLD263"/>
      <c r="TLE263"/>
      <c r="TLF263"/>
      <c r="TLG263"/>
      <c r="TLH263"/>
      <c r="TLI263"/>
      <c r="TLJ263"/>
      <c r="TLK263"/>
      <c r="TLL263"/>
      <c r="TLM263"/>
      <c r="TLN263"/>
      <c r="TLO263"/>
      <c r="TLP263"/>
      <c r="TLQ263"/>
      <c r="TLR263"/>
      <c r="TLS263"/>
      <c r="TLT263"/>
      <c r="TLU263"/>
      <c r="TLV263"/>
      <c r="TLW263"/>
      <c r="TLX263"/>
      <c r="TLY263"/>
      <c r="TLZ263"/>
      <c r="TMA263"/>
      <c r="TMB263"/>
      <c r="TMC263"/>
      <c r="TMD263"/>
      <c r="TME263"/>
      <c r="TMF263"/>
      <c r="TMG263"/>
      <c r="TMH263"/>
      <c r="TMI263"/>
      <c r="TMJ263"/>
      <c r="TMK263"/>
      <c r="TML263"/>
      <c r="TMM263"/>
      <c r="TMN263"/>
      <c r="TMO263"/>
      <c r="TMP263"/>
      <c r="TMQ263"/>
      <c r="TMR263"/>
      <c r="TMS263"/>
      <c r="TMT263"/>
      <c r="TMU263"/>
      <c r="TMV263"/>
      <c r="TMW263"/>
      <c r="TMX263"/>
      <c r="TMY263"/>
      <c r="TMZ263"/>
      <c r="TNA263"/>
      <c r="TNB263"/>
      <c r="TNC263"/>
      <c r="TND263"/>
      <c r="TNE263"/>
      <c r="TNF263"/>
      <c r="TNG263"/>
      <c r="TNH263"/>
      <c r="TNI263"/>
      <c r="TNJ263"/>
      <c r="TNK263"/>
      <c r="TNL263"/>
      <c r="TNM263"/>
      <c r="TNN263"/>
      <c r="TNO263"/>
      <c r="TNP263"/>
      <c r="TNQ263"/>
      <c r="TNR263"/>
      <c r="TNS263"/>
      <c r="TNT263"/>
      <c r="TNU263"/>
      <c r="TNV263"/>
      <c r="TNW263"/>
      <c r="TNX263"/>
      <c r="TNY263"/>
      <c r="TNZ263"/>
      <c r="TOA263"/>
      <c r="TOB263"/>
      <c r="TOC263"/>
      <c r="TOD263"/>
      <c r="TOE263"/>
      <c r="TOF263"/>
      <c r="TOG263"/>
      <c r="TOH263"/>
      <c r="TOI263"/>
      <c r="TOJ263"/>
      <c r="TOK263"/>
      <c r="TOL263"/>
      <c r="TOM263"/>
      <c r="TON263"/>
      <c r="TOO263"/>
      <c r="TOP263"/>
      <c r="TOQ263"/>
      <c r="TOR263"/>
      <c r="TOS263"/>
      <c r="TOT263"/>
      <c r="TOU263"/>
      <c r="TOV263"/>
      <c r="TOW263"/>
      <c r="TOX263"/>
      <c r="TOY263"/>
      <c r="TOZ263"/>
      <c r="TPA263"/>
      <c r="TPB263"/>
      <c r="TPC263"/>
      <c r="TPD263"/>
      <c r="TPE263"/>
      <c r="TPF263"/>
      <c r="TPG263"/>
      <c r="TPH263"/>
      <c r="TPI263"/>
      <c r="TPJ263"/>
      <c r="TPK263"/>
      <c r="TPL263"/>
      <c r="TPM263"/>
      <c r="TPN263"/>
      <c r="TPO263"/>
      <c r="TPP263"/>
      <c r="TPQ263"/>
      <c r="TPR263"/>
      <c r="TPS263"/>
      <c r="TPT263"/>
      <c r="TPU263"/>
      <c r="TPV263"/>
      <c r="TPW263"/>
      <c r="TPX263"/>
      <c r="TPY263"/>
      <c r="TPZ263"/>
      <c r="TQA263"/>
      <c r="TQB263"/>
      <c r="TQC263"/>
      <c r="TQD263"/>
      <c r="TQE263"/>
      <c r="TQF263"/>
      <c r="TQG263"/>
      <c r="TQH263"/>
      <c r="TQI263"/>
      <c r="TQJ263"/>
      <c r="TQK263"/>
      <c r="TQL263"/>
      <c r="TQM263"/>
      <c r="TQN263"/>
      <c r="TQO263"/>
      <c r="TQP263"/>
      <c r="TQQ263"/>
      <c r="TQR263"/>
      <c r="TQS263"/>
      <c r="TQT263"/>
      <c r="TQU263"/>
      <c r="TQV263"/>
      <c r="TQW263"/>
      <c r="TQX263"/>
      <c r="TQY263"/>
      <c r="TQZ263"/>
      <c r="TRA263"/>
      <c r="TRB263"/>
      <c r="TRC263"/>
      <c r="TRD263"/>
      <c r="TRE263"/>
      <c r="TRF263"/>
      <c r="TRG263"/>
      <c r="TRH263"/>
      <c r="TRI263"/>
      <c r="TRJ263"/>
      <c r="TRK263"/>
      <c r="TRL263"/>
      <c r="TRM263"/>
      <c r="TRN263"/>
      <c r="TRO263"/>
      <c r="TRP263"/>
      <c r="TRQ263"/>
      <c r="TRR263"/>
      <c r="TRS263"/>
      <c r="TRT263"/>
      <c r="TRU263"/>
      <c r="TRV263"/>
      <c r="TRW263"/>
      <c r="TRX263"/>
      <c r="TRY263"/>
      <c r="TRZ263"/>
      <c r="TSA263"/>
      <c r="TSB263"/>
      <c r="TSC263"/>
      <c r="TSD263"/>
      <c r="TSE263"/>
      <c r="TSF263"/>
      <c r="TSG263"/>
      <c r="TSH263"/>
      <c r="TSI263"/>
      <c r="TSJ263"/>
      <c r="TSK263"/>
      <c r="TSL263"/>
      <c r="TSM263"/>
      <c r="TSN263"/>
      <c r="TSO263"/>
      <c r="TSP263"/>
      <c r="TSQ263"/>
      <c r="TSR263"/>
      <c r="TSS263"/>
      <c r="TST263"/>
      <c r="TSU263"/>
      <c r="TSV263"/>
      <c r="TSW263"/>
      <c r="TSX263"/>
      <c r="TSY263"/>
      <c r="TSZ263"/>
      <c r="TTA263"/>
      <c r="TTB263"/>
      <c r="TTC263"/>
      <c r="TTD263"/>
      <c r="TTE263"/>
      <c r="TTF263"/>
      <c r="TTG263"/>
      <c r="TTH263"/>
      <c r="TTI263"/>
      <c r="TTJ263"/>
      <c r="TTK263"/>
      <c r="TTL263"/>
      <c r="TTM263"/>
      <c r="TTN263"/>
      <c r="TTO263"/>
      <c r="TTP263"/>
      <c r="TTQ263"/>
      <c r="TTR263"/>
      <c r="TTS263"/>
      <c r="TTT263"/>
      <c r="TTU263"/>
      <c r="TTV263"/>
      <c r="TTW263"/>
      <c r="TTX263"/>
      <c r="TTY263"/>
      <c r="TTZ263"/>
      <c r="TUA263"/>
      <c r="TUB263"/>
      <c r="TUC263"/>
      <c r="TUD263"/>
      <c r="TUE263"/>
      <c r="TUF263"/>
      <c r="TUG263"/>
      <c r="TUH263"/>
      <c r="TUI263"/>
      <c r="TUJ263"/>
      <c r="TUK263"/>
      <c r="TUL263"/>
      <c r="TUM263"/>
      <c r="TUN263"/>
      <c r="TUO263"/>
      <c r="TUP263"/>
      <c r="TUQ263"/>
      <c r="TUR263"/>
      <c r="TUS263"/>
      <c r="TUT263"/>
      <c r="TUU263"/>
      <c r="TUV263"/>
      <c r="TUW263"/>
      <c r="TUX263"/>
      <c r="TUY263"/>
      <c r="TUZ263"/>
      <c r="TVA263"/>
      <c r="TVB263"/>
      <c r="TVC263"/>
      <c r="TVD263"/>
      <c r="TVE263"/>
      <c r="TVF263"/>
      <c r="TVG263"/>
      <c r="TVH263"/>
      <c r="TVI263"/>
      <c r="TVJ263"/>
      <c r="TVK263"/>
      <c r="TVL263"/>
      <c r="TVM263"/>
      <c r="TVN263"/>
      <c r="TVO263"/>
      <c r="TVP263"/>
      <c r="TVQ263"/>
      <c r="TVR263"/>
      <c r="TVS263"/>
      <c r="TVT263"/>
      <c r="TVU263"/>
      <c r="TVV263"/>
      <c r="TVW263"/>
      <c r="TVX263"/>
      <c r="TVY263"/>
      <c r="TVZ263"/>
      <c r="TWA263"/>
      <c r="TWB263"/>
      <c r="TWC263"/>
      <c r="TWD263"/>
      <c r="TWE263"/>
      <c r="TWF263"/>
      <c r="TWG263"/>
      <c r="TWH263"/>
      <c r="TWI263"/>
      <c r="TWJ263"/>
      <c r="TWK263"/>
      <c r="TWL263"/>
      <c r="TWM263"/>
      <c r="TWN263"/>
      <c r="TWO263"/>
      <c r="TWP263"/>
      <c r="TWQ263"/>
      <c r="TWR263"/>
      <c r="TWS263"/>
      <c r="TWT263"/>
      <c r="TWU263"/>
      <c r="TWV263"/>
      <c r="TWW263"/>
      <c r="TWX263"/>
      <c r="TWY263"/>
      <c r="TWZ263"/>
      <c r="TXA263"/>
      <c r="TXB263"/>
      <c r="TXC263"/>
      <c r="TXD263"/>
      <c r="TXE263"/>
      <c r="TXF263"/>
      <c r="TXG263"/>
      <c r="TXH263"/>
      <c r="TXI263"/>
      <c r="TXJ263"/>
      <c r="TXK263"/>
      <c r="TXL263"/>
      <c r="TXM263"/>
      <c r="TXN263"/>
      <c r="TXO263"/>
      <c r="TXP263"/>
      <c r="TXQ263"/>
      <c r="TXR263"/>
      <c r="TXS263"/>
      <c r="TXT263"/>
      <c r="TXU263"/>
      <c r="TXV263"/>
      <c r="TXW263"/>
      <c r="TXX263"/>
      <c r="TXY263"/>
      <c r="TXZ263"/>
      <c r="TYA263"/>
      <c r="TYB263"/>
      <c r="TYC263"/>
      <c r="TYD263"/>
      <c r="TYE263"/>
      <c r="TYF263"/>
      <c r="TYG263"/>
      <c r="TYH263"/>
      <c r="TYI263"/>
      <c r="TYJ263"/>
      <c r="TYK263"/>
      <c r="TYL263"/>
      <c r="TYM263"/>
      <c r="TYN263"/>
      <c r="TYO263"/>
      <c r="TYP263"/>
      <c r="TYQ263"/>
      <c r="TYR263"/>
      <c r="TYS263"/>
      <c r="TYT263"/>
      <c r="TYU263"/>
      <c r="TYV263"/>
      <c r="TYW263"/>
      <c r="TYX263"/>
      <c r="TYY263"/>
      <c r="TYZ263"/>
      <c r="TZA263"/>
      <c r="TZB263"/>
      <c r="TZC263"/>
      <c r="TZD263"/>
      <c r="TZE263"/>
      <c r="TZF263"/>
      <c r="TZG263"/>
      <c r="TZH263"/>
      <c r="TZI263"/>
      <c r="TZJ263"/>
      <c r="TZK263"/>
      <c r="TZL263"/>
      <c r="TZM263"/>
      <c r="TZN263"/>
      <c r="TZO263"/>
      <c r="TZP263"/>
      <c r="TZQ263"/>
      <c r="TZR263"/>
      <c r="TZS263"/>
      <c r="TZT263"/>
      <c r="TZU263"/>
      <c r="TZV263"/>
      <c r="TZW263"/>
      <c r="TZX263"/>
      <c r="TZY263"/>
      <c r="TZZ263"/>
      <c r="UAA263"/>
      <c r="UAB263"/>
      <c r="UAC263"/>
      <c r="UAD263"/>
      <c r="UAE263"/>
      <c r="UAF263"/>
      <c r="UAG263"/>
      <c r="UAH263"/>
      <c r="UAI263"/>
      <c r="UAJ263"/>
      <c r="UAK263"/>
      <c r="UAL263"/>
      <c r="UAM263"/>
      <c r="UAN263"/>
      <c r="UAO263"/>
      <c r="UAP263"/>
      <c r="UAQ263"/>
      <c r="UAR263"/>
      <c r="UAS263"/>
      <c r="UAT263"/>
      <c r="UAU263"/>
      <c r="UAV263"/>
      <c r="UAW263"/>
      <c r="UAX263"/>
      <c r="UAY263"/>
      <c r="UAZ263"/>
      <c r="UBA263"/>
      <c r="UBB263"/>
      <c r="UBC263"/>
      <c r="UBD263"/>
      <c r="UBE263"/>
      <c r="UBF263"/>
      <c r="UBG263"/>
      <c r="UBH263"/>
      <c r="UBI263"/>
      <c r="UBJ263"/>
      <c r="UBK263"/>
      <c r="UBL263"/>
      <c r="UBM263"/>
      <c r="UBN263"/>
      <c r="UBO263"/>
      <c r="UBP263"/>
      <c r="UBQ263"/>
      <c r="UBR263"/>
      <c r="UBS263"/>
      <c r="UBT263"/>
      <c r="UBU263"/>
      <c r="UBV263"/>
      <c r="UBW263"/>
      <c r="UBX263"/>
      <c r="UBY263"/>
      <c r="UBZ263"/>
      <c r="UCA263"/>
      <c r="UCB263"/>
      <c r="UCC263"/>
      <c r="UCD263"/>
      <c r="UCE263"/>
      <c r="UCF263"/>
      <c r="UCG263"/>
      <c r="UCH263"/>
      <c r="UCI263"/>
      <c r="UCJ263"/>
      <c r="UCK263"/>
      <c r="UCL263"/>
      <c r="UCM263"/>
      <c r="UCN263"/>
      <c r="UCO263"/>
      <c r="UCP263"/>
      <c r="UCQ263"/>
      <c r="UCR263"/>
      <c r="UCS263"/>
      <c r="UCT263"/>
      <c r="UCU263"/>
      <c r="UCV263"/>
      <c r="UCW263"/>
      <c r="UCX263"/>
      <c r="UCY263"/>
      <c r="UCZ263"/>
      <c r="UDA263"/>
      <c r="UDB263"/>
      <c r="UDC263"/>
      <c r="UDD263"/>
      <c r="UDE263"/>
      <c r="UDF263"/>
      <c r="UDG263"/>
      <c r="UDH263"/>
      <c r="UDI263"/>
      <c r="UDJ263"/>
      <c r="UDK263"/>
      <c r="UDL263"/>
      <c r="UDM263"/>
      <c r="UDN263"/>
      <c r="UDO263"/>
      <c r="UDP263"/>
      <c r="UDQ263"/>
      <c r="UDR263"/>
      <c r="UDS263"/>
      <c r="UDT263"/>
      <c r="UDU263"/>
      <c r="UDV263"/>
      <c r="UDW263"/>
      <c r="UDX263"/>
      <c r="UDY263"/>
      <c r="UDZ263"/>
      <c r="UEA263"/>
      <c r="UEB263"/>
      <c r="UEC263"/>
      <c r="UED263"/>
      <c r="UEE263"/>
      <c r="UEF263"/>
      <c r="UEG263"/>
      <c r="UEH263"/>
      <c r="UEI263"/>
      <c r="UEJ263"/>
      <c r="UEK263"/>
      <c r="UEL263"/>
      <c r="UEM263"/>
      <c r="UEN263"/>
      <c r="UEO263"/>
      <c r="UEP263"/>
      <c r="UEQ263"/>
      <c r="UER263"/>
      <c r="UES263"/>
      <c r="UET263"/>
      <c r="UEU263"/>
      <c r="UEV263"/>
      <c r="UEW263"/>
      <c r="UEX263"/>
      <c r="UEY263"/>
      <c r="UEZ263"/>
      <c r="UFA263"/>
      <c r="UFB263"/>
      <c r="UFC263"/>
      <c r="UFD263"/>
      <c r="UFE263"/>
      <c r="UFF263"/>
      <c r="UFG263"/>
      <c r="UFH263"/>
      <c r="UFI263"/>
      <c r="UFJ263"/>
      <c r="UFK263"/>
      <c r="UFL263"/>
      <c r="UFM263"/>
      <c r="UFN263"/>
      <c r="UFO263"/>
      <c r="UFP263"/>
      <c r="UFQ263"/>
      <c r="UFR263"/>
      <c r="UFS263"/>
      <c r="UFT263"/>
      <c r="UFU263"/>
      <c r="UFV263"/>
      <c r="UFW263"/>
      <c r="UFX263"/>
      <c r="UFY263"/>
      <c r="UFZ263"/>
      <c r="UGA263"/>
      <c r="UGB263"/>
      <c r="UGC263"/>
      <c r="UGD263"/>
      <c r="UGE263"/>
      <c r="UGF263"/>
      <c r="UGG263"/>
      <c r="UGH263"/>
      <c r="UGI263"/>
      <c r="UGJ263"/>
      <c r="UGK263"/>
      <c r="UGL263"/>
      <c r="UGM263"/>
      <c r="UGN263"/>
      <c r="UGO263"/>
      <c r="UGP263"/>
      <c r="UGQ263"/>
      <c r="UGR263"/>
      <c r="UGS263"/>
      <c r="UGT263"/>
      <c r="UGU263"/>
      <c r="UGV263"/>
      <c r="UGW263"/>
      <c r="UGX263"/>
      <c r="UGY263"/>
      <c r="UGZ263"/>
      <c r="UHA263"/>
      <c r="UHB263"/>
      <c r="UHC263"/>
      <c r="UHD263"/>
      <c r="UHE263"/>
      <c r="UHF263"/>
      <c r="UHG263"/>
      <c r="UHH263"/>
      <c r="UHI263"/>
      <c r="UHJ263"/>
      <c r="UHK263"/>
      <c r="UHL263"/>
      <c r="UHM263"/>
      <c r="UHN263"/>
      <c r="UHO263"/>
      <c r="UHP263"/>
      <c r="UHQ263"/>
      <c r="UHR263"/>
      <c r="UHS263"/>
      <c r="UHT263"/>
      <c r="UHU263"/>
      <c r="UHV263"/>
      <c r="UHW263"/>
      <c r="UHX263"/>
      <c r="UHY263"/>
      <c r="UHZ263"/>
      <c r="UIA263"/>
      <c r="UIB263"/>
      <c r="UIC263"/>
      <c r="UID263"/>
      <c r="UIE263"/>
      <c r="UIF263"/>
      <c r="UIG263"/>
      <c r="UIH263"/>
      <c r="UII263"/>
      <c r="UIJ263"/>
      <c r="UIK263"/>
      <c r="UIL263"/>
      <c r="UIM263"/>
      <c r="UIN263"/>
      <c r="UIO263"/>
      <c r="UIP263"/>
      <c r="UIQ263"/>
      <c r="UIR263"/>
      <c r="UIS263"/>
      <c r="UIT263"/>
      <c r="UIU263"/>
      <c r="UIV263"/>
      <c r="UIW263"/>
      <c r="UIX263"/>
      <c r="UIY263"/>
      <c r="UIZ263"/>
      <c r="UJA263"/>
      <c r="UJB263"/>
      <c r="UJC263"/>
      <c r="UJD263"/>
      <c r="UJE263"/>
      <c r="UJF263"/>
      <c r="UJG263"/>
      <c r="UJH263"/>
      <c r="UJI263"/>
      <c r="UJJ263"/>
      <c r="UJK263"/>
      <c r="UJL263"/>
      <c r="UJM263"/>
      <c r="UJN263"/>
      <c r="UJO263"/>
      <c r="UJP263"/>
      <c r="UJQ263"/>
      <c r="UJR263"/>
      <c r="UJS263"/>
      <c r="UJT263"/>
      <c r="UJU263"/>
      <c r="UJV263"/>
      <c r="UJW263"/>
      <c r="UJX263"/>
      <c r="UJY263"/>
      <c r="UJZ263"/>
      <c r="UKA263"/>
      <c r="UKB263"/>
      <c r="UKC263"/>
      <c r="UKD263"/>
      <c r="UKE263"/>
      <c r="UKF263"/>
      <c r="UKG263"/>
      <c r="UKH263"/>
      <c r="UKI263"/>
      <c r="UKJ263"/>
      <c r="UKK263"/>
      <c r="UKL263"/>
      <c r="UKM263"/>
      <c r="UKN263"/>
      <c r="UKO263"/>
      <c r="UKP263"/>
      <c r="UKQ263"/>
      <c r="UKR263"/>
      <c r="UKS263"/>
      <c r="UKT263"/>
      <c r="UKU263"/>
      <c r="UKV263"/>
      <c r="UKW263"/>
      <c r="UKX263"/>
      <c r="UKY263"/>
      <c r="UKZ263"/>
      <c r="ULA263"/>
      <c r="ULB263"/>
      <c r="ULC263"/>
      <c r="ULD263"/>
      <c r="ULE263"/>
      <c r="ULF263"/>
      <c r="ULG263"/>
      <c r="ULH263"/>
      <c r="ULI263"/>
      <c r="ULJ263"/>
      <c r="ULK263"/>
      <c r="ULL263"/>
      <c r="ULM263"/>
      <c r="ULN263"/>
      <c r="ULO263"/>
      <c r="ULP263"/>
      <c r="ULQ263"/>
      <c r="ULR263"/>
      <c r="ULS263"/>
      <c r="ULT263"/>
      <c r="ULU263"/>
      <c r="ULV263"/>
      <c r="ULW263"/>
      <c r="ULX263"/>
      <c r="ULY263"/>
      <c r="ULZ263"/>
      <c r="UMA263"/>
      <c r="UMB263"/>
      <c r="UMC263"/>
      <c r="UMD263"/>
      <c r="UME263"/>
      <c r="UMF263"/>
      <c r="UMG263"/>
      <c r="UMH263"/>
      <c r="UMI263"/>
      <c r="UMJ263"/>
      <c r="UMK263"/>
      <c r="UML263"/>
      <c r="UMM263"/>
      <c r="UMN263"/>
      <c r="UMO263"/>
      <c r="UMP263"/>
      <c r="UMQ263"/>
      <c r="UMR263"/>
      <c r="UMS263"/>
      <c r="UMT263"/>
      <c r="UMU263"/>
      <c r="UMV263"/>
      <c r="UMW263"/>
      <c r="UMX263"/>
      <c r="UMY263"/>
      <c r="UMZ263"/>
      <c r="UNA263"/>
      <c r="UNB263"/>
      <c r="UNC263"/>
      <c r="UND263"/>
      <c r="UNE263"/>
      <c r="UNF263"/>
      <c r="UNG263"/>
      <c r="UNH263"/>
      <c r="UNI263"/>
      <c r="UNJ263"/>
      <c r="UNK263"/>
      <c r="UNL263"/>
      <c r="UNM263"/>
      <c r="UNN263"/>
      <c r="UNO263"/>
      <c r="UNP263"/>
      <c r="UNQ263"/>
      <c r="UNR263"/>
      <c r="UNS263"/>
      <c r="UNT263"/>
      <c r="UNU263"/>
      <c r="UNV263"/>
      <c r="UNW263"/>
      <c r="UNX263"/>
      <c r="UNY263"/>
      <c r="UNZ263"/>
      <c r="UOA263"/>
      <c r="UOB263"/>
      <c r="UOC263"/>
      <c r="UOD263"/>
      <c r="UOE263"/>
      <c r="UOF263"/>
      <c r="UOG263"/>
      <c r="UOH263"/>
      <c r="UOI263"/>
      <c r="UOJ263"/>
      <c r="UOK263"/>
      <c r="UOL263"/>
      <c r="UOM263"/>
      <c r="UON263"/>
      <c r="UOO263"/>
      <c r="UOP263"/>
      <c r="UOQ263"/>
      <c r="UOR263"/>
      <c r="UOS263"/>
      <c r="UOT263"/>
      <c r="UOU263"/>
      <c r="UOV263"/>
      <c r="UOW263"/>
      <c r="UOX263"/>
      <c r="UOY263"/>
      <c r="UOZ263"/>
      <c r="UPA263"/>
      <c r="UPB263"/>
      <c r="UPC263"/>
      <c r="UPD263"/>
      <c r="UPE263"/>
      <c r="UPF263"/>
      <c r="UPG263"/>
      <c r="UPH263"/>
      <c r="UPI263"/>
      <c r="UPJ263"/>
      <c r="UPK263"/>
      <c r="UPL263"/>
      <c r="UPM263"/>
      <c r="UPN263"/>
      <c r="UPO263"/>
      <c r="UPP263"/>
      <c r="UPQ263"/>
      <c r="UPR263"/>
      <c r="UPS263"/>
      <c r="UPT263"/>
      <c r="UPU263"/>
      <c r="UPV263"/>
      <c r="UPW263"/>
      <c r="UPX263"/>
      <c r="UPY263"/>
      <c r="UPZ263"/>
      <c r="UQA263"/>
      <c r="UQB263"/>
      <c r="UQC263"/>
      <c r="UQD263"/>
      <c r="UQE263"/>
      <c r="UQF263"/>
      <c r="UQG263"/>
      <c r="UQH263"/>
      <c r="UQI263"/>
      <c r="UQJ263"/>
      <c r="UQK263"/>
      <c r="UQL263"/>
      <c r="UQM263"/>
      <c r="UQN263"/>
      <c r="UQO263"/>
      <c r="UQP263"/>
      <c r="UQQ263"/>
      <c r="UQR263"/>
      <c r="UQS263"/>
      <c r="UQT263"/>
      <c r="UQU263"/>
      <c r="UQV263"/>
      <c r="UQW263"/>
      <c r="UQX263"/>
      <c r="UQY263"/>
      <c r="UQZ263"/>
      <c r="URA263"/>
      <c r="URB263"/>
      <c r="URC263"/>
      <c r="URD263"/>
      <c r="URE263"/>
      <c r="URF263"/>
      <c r="URG263"/>
      <c r="URH263"/>
      <c r="URI263"/>
      <c r="URJ263"/>
      <c r="URK263"/>
      <c r="URL263"/>
      <c r="URM263"/>
      <c r="URN263"/>
      <c r="URO263"/>
      <c r="URP263"/>
      <c r="URQ263"/>
      <c r="URR263"/>
      <c r="URS263"/>
      <c r="URT263"/>
      <c r="URU263"/>
      <c r="URV263"/>
      <c r="URW263"/>
      <c r="URX263"/>
      <c r="URY263"/>
      <c r="URZ263"/>
      <c r="USA263"/>
      <c r="USB263"/>
      <c r="USC263"/>
      <c r="USD263"/>
      <c r="USE263"/>
      <c r="USF263"/>
      <c r="USG263"/>
      <c r="USH263"/>
      <c r="USI263"/>
      <c r="USJ263"/>
      <c r="USK263"/>
      <c r="USL263"/>
      <c r="USM263"/>
      <c r="USN263"/>
      <c r="USO263"/>
      <c r="USP263"/>
      <c r="USQ263"/>
      <c r="USR263"/>
      <c r="USS263"/>
      <c r="UST263"/>
      <c r="USU263"/>
      <c r="USV263"/>
      <c r="USW263"/>
      <c r="USX263"/>
      <c r="USY263"/>
      <c r="USZ263"/>
      <c r="UTA263"/>
      <c r="UTB263"/>
      <c r="UTC263"/>
      <c r="UTD263"/>
      <c r="UTE263"/>
      <c r="UTF263"/>
      <c r="UTG263"/>
      <c r="UTH263"/>
      <c r="UTI263"/>
      <c r="UTJ263"/>
      <c r="UTK263"/>
      <c r="UTL263"/>
      <c r="UTM263"/>
      <c r="UTN263"/>
      <c r="UTO263"/>
      <c r="UTP263"/>
      <c r="UTQ263"/>
      <c r="UTR263"/>
      <c r="UTS263"/>
      <c r="UTT263"/>
      <c r="UTU263"/>
      <c r="UTV263"/>
      <c r="UTW263"/>
      <c r="UTX263"/>
      <c r="UTY263"/>
      <c r="UTZ263"/>
      <c r="UUA263"/>
      <c r="UUB263"/>
      <c r="UUC263"/>
      <c r="UUD263"/>
      <c r="UUE263"/>
      <c r="UUF263"/>
      <c r="UUG263"/>
      <c r="UUH263"/>
      <c r="UUI263"/>
      <c r="UUJ263"/>
      <c r="UUK263"/>
      <c r="UUL263"/>
      <c r="UUM263"/>
      <c r="UUN263"/>
      <c r="UUO263"/>
      <c r="UUP263"/>
      <c r="UUQ263"/>
      <c r="UUR263"/>
      <c r="UUS263"/>
      <c r="UUT263"/>
      <c r="UUU263"/>
      <c r="UUV263"/>
      <c r="UUW263"/>
      <c r="UUX263"/>
      <c r="UUY263"/>
      <c r="UUZ263"/>
      <c r="UVA263"/>
      <c r="UVB263"/>
      <c r="UVC263"/>
      <c r="UVD263"/>
      <c r="UVE263"/>
      <c r="UVF263"/>
      <c r="UVG263"/>
      <c r="UVH263"/>
      <c r="UVI263"/>
      <c r="UVJ263"/>
      <c r="UVK263"/>
      <c r="UVL263"/>
      <c r="UVM263"/>
      <c r="UVN263"/>
      <c r="UVO263"/>
      <c r="UVP263"/>
      <c r="UVQ263"/>
      <c r="UVR263"/>
      <c r="UVS263"/>
      <c r="UVT263"/>
      <c r="UVU263"/>
      <c r="UVV263"/>
      <c r="UVW263"/>
      <c r="UVX263"/>
      <c r="UVY263"/>
      <c r="UVZ263"/>
      <c r="UWA263"/>
      <c r="UWB263"/>
      <c r="UWC263"/>
      <c r="UWD263"/>
      <c r="UWE263"/>
      <c r="UWF263"/>
      <c r="UWG263"/>
      <c r="UWH263"/>
      <c r="UWI263"/>
      <c r="UWJ263"/>
      <c r="UWK263"/>
      <c r="UWL263"/>
      <c r="UWM263"/>
      <c r="UWN263"/>
      <c r="UWO263"/>
      <c r="UWP263"/>
      <c r="UWQ263"/>
      <c r="UWR263"/>
      <c r="UWS263"/>
      <c r="UWT263"/>
      <c r="UWU263"/>
      <c r="UWV263"/>
      <c r="UWW263"/>
      <c r="UWX263"/>
      <c r="UWY263"/>
      <c r="UWZ263"/>
      <c r="UXA263"/>
      <c r="UXB263"/>
      <c r="UXC263"/>
      <c r="UXD263"/>
      <c r="UXE263"/>
      <c r="UXF263"/>
      <c r="UXG263"/>
      <c r="UXH263"/>
      <c r="UXI263"/>
      <c r="UXJ263"/>
      <c r="UXK263"/>
      <c r="UXL263"/>
      <c r="UXM263"/>
      <c r="UXN263"/>
      <c r="UXO263"/>
      <c r="UXP263"/>
      <c r="UXQ263"/>
      <c r="UXR263"/>
      <c r="UXS263"/>
      <c r="UXT263"/>
      <c r="UXU263"/>
      <c r="UXV263"/>
      <c r="UXW263"/>
      <c r="UXX263"/>
      <c r="UXY263"/>
      <c r="UXZ263"/>
      <c r="UYA263"/>
      <c r="UYB263"/>
      <c r="UYC263"/>
      <c r="UYD263"/>
      <c r="UYE263"/>
      <c r="UYF263"/>
      <c r="UYG263"/>
      <c r="UYH263"/>
      <c r="UYI263"/>
      <c r="UYJ263"/>
      <c r="UYK263"/>
      <c r="UYL263"/>
      <c r="UYM263"/>
      <c r="UYN263"/>
      <c r="UYO263"/>
      <c r="UYP263"/>
      <c r="UYQ263"/>
      <c r="UYR263"/>
      <c r="UYS263"/>
      <c r="UYT263"/>
      <c r="UYU263"/>
      <c r="UYV263"/>
      <c r="UYW263"/>
      <c r="UYX263"/>
      <c r="UYY263"/>
      <c r="UYZ263"/>
      <c r="UZA263"/>
      <c r="UZB263"/>
      <c r="UZC263"/>
      <c r="UZD263"/>
      <c r="UZE263"/>
      <c r="UZF263"/>
      <c r="UZG263"/>
      <c r="UZH263"/>
      <c r="UZI263"/>
      <c r="UZJ263"/>
      <c r="UZK263"/>
      <c r="UZL263"/>
      <c r="UZM263"/>
      <c r="UZN263"/>
      <c r="UZO263"/>
      <c r="UZP263"/>
      <c r="UZQ263"/>
      <c r="UZR263"/>
      <c r="UZS263"/>
      <c r="UZT263"/>
      <c r="UZU263"/>
      <c r="UZV263"/>
      <c r="UZW263"/>
      <c r="UZX263"/>
      <c r="UZY263"/>
      <c r="UZZ263"/>
      <c r="VAA263"/>
      <c r="VAB263"/>
      <c r="VAC263"/>
      <c r="VAD263"/>
      <c r="VAE263"/>
      <c r="VAF263"/>
      <c r="VAG263"/>
      <c r="VAH263"/>
      <c r="VAI263"/>
      <c r="VAJ263"/>
      <c r="VAK263"/>
      <c r="VAL263"/>
      <c r="VAM263"/>
      <c r="VAN263"/>
      <c r="VAO263"/>
      <c r="VAP263"/>
      <c r="VAQ263"/>
      <c r="VAR263"/>
      <c r="VAS263"/>
      <c r="VAT263"/>
      <c r="VAU263"/>
      <c r="VAV263"/>
      <c r="VAW263"/>
      <c r="VAX263"/>
      <c r="VAY263"/>
      <c r="VAZ263"/>
      <c r="VBA263"/>
      <c r="VBB263"/>
      <c r="VBC263"/>
      <c r="VBD263"/>
      <c r="VBE263"/>
      <c r="VBF263"/>
      <c r="VBG263"/>
      <c r="VBH263"/>
      <c r="VBI263"/>
      <c r="VBJ263"/>
      <c r="VBK263"/>
      <c r="VBL263"/>
      <c r="VBM263"/>
      <c r="VBN263"/>
      <c r="VBO263"/>
      <c r="VBP263"/>
      <c r="VBQ263"/>
      <c r="VBR263"/>
      <c r="VBS263"/>
      <c r="VBT263"/>
      <c r="VBU263"/>
      <c r="VBV263"/>
      <c r="VBW263"/>
      <c r="VBX263"/>
      <c r="VBY263"/>
      <c r="VBZ263"/>
      <c r="VCA263"/>
      <c r="VCB263"/>
      <c r="VCC263"/>
      <c r="VCD263"/>
      <c r="VCE263"/>
      <c r="VCF263"/>
      <c r="VCG263"/>
      <c r="VCH263"/>
      <c r="VCI263"/>
      <c r="VCJ263"/>
      <c r="VCK263"/>
      <c r="VCL263"/>
      <c r="VCM263"/>
      <c r="VCN263"/>
      <c r="VCO263"/>
      <c r="VCP263"/>
      <c r="VCQ263"/>
      <c r="VCR263"/>
      <c r="VCS263"/>
      <c r="VCT263"/>
      <c r="VCU263"/>
      <c r="VCV263"/>
      <c r="VCW263"/>
      <c r="VCX263"/>
      <c r="VCY263"/>
      <c r="VCZ263"/>
      <c r="VDA263"/>
      <c r="VDB263"/>
      <c r="VDC263"/>
      <c r="VDD263"/>
      <c r="VDE263"/>
      <c r="VDF263"/>
      <c r="VDG263"/>
      <c r="VDH263"/>
      <c r="VDI263"/>
      <c r="VDJ263"/>
      <c r="VDK263"/>
      <c r="VDL263"/>
      <c r="VDM263"/>
      <c r="VDN263"/>
      <c r="VDO263"/>
      <c r="VDP263"/>
      <c r="VDQ263"/>
      <c r="VDR263"/>
      <c r="VDS263"/>
      <c r="VDT263"/>
      <c r="VDU263"/>
      <c r="VDV263"/>
      <c r="VDW263"/>
      <c r="VDX263"/>
      <c r="VDY263"/>
      <c r="VDZ263"/>
      <c r="VEA263"/>
      <c r="VEB263"/>
      <c r="VEC263"/>
      <c r="VED263"/>
      <c r="VEE263"/>
      <c r="VEF263"/>
      <c r="VEG263"/>
      <c r="VEH263"/>
      <c r="VEI263"/>
      <c r="VEJ263"/>
      <c r="VEK263"/>
      <c r="VEL263"/>
      <c r="VEM263"/>
      <c r="VEN263"/>
      <c r="VEO263"/>
      <c r="VEP263"/>
      <c r="VEQ263"/>
      <c r="VER263"/>
      <c r="VES263"/>
      <c r="VET263"/>
      <c r="VEU263"/>
      <c r="VEV263"/>
      <c r="VEW263"/>
      <c r="VEX263"/>
      <c r="VEY263"/>
      <c r="VEZ263"/>
      <c r="VFA263"/>
      <c r="VFB263"/>
      <c r="VFC263"/>
      <c r="VFD263"/>
      <c r="VFE263"/>
      <c r="VFF263"/>
      <c r="VFG263"/>
      <c r="VFH263"/>
      <c r="VFI263"/>
      <c r="VFJ263"/>
      <c r="VFK263"/>
      <c r="VFL263"/>
      <c r="VFM263"/>
      <c r="VFN263"/>
      <c r="VFO263"/>
      <c r="VFP263"/>
      <c r="VFQ263"/>
      <c r="VFR263"/>
      <c r="VFS263"/>
      <c r="VFT263"/>
      <c r="VFU263"/>
      <c r="VFV263"/>
      <c r="VFW263"/>
      <c r="VFX263"/>
      <c r="VFY263"/>
      <c r="VFZ263"/>
      <c r="VGA263"/>
      <c r="VGB263"/>
      <c r="VGC263"/>
      <c r="VGD263"/>
      <c r="VGE263"/>
      <c r="VGF263"/>
      <c r="VGG263"/>
      <c r="VGH263"/>
      <c r="VGI263"/>
      <c r="VGJ263"/>
      <c r="VGK263"/>
      <c r="VGL263"/>
      <c r="VGM263"/>
      <c r="VGN263"/>
      <c r="VGO263"/>
      <c r="VGP263"/>
      <c r="VGQ263"/>
      <c r="VGR263"/>
      <c r="VGS263"/>
      <c r="VGT263"/>
      <c r="VGU263"/>
      <c r="VGV263"/>
      <c r="VGW263"/>
      <c r="VGX263"/>
      <c r="VGY263"/>
      <c r="VGZ263"/>
      <c r="VHA263"/>
      <c r="VHB263"/>
      <c r="VHC263"/>
      <c r="VHD263"/>
      <c r="VHE263"/>
      <c r="VHF263"/>
      <c r="VHG263"/>
      <c r="VHH263"/>
      <c r="VHI263"/>
      <c r="VHJ263"/>
      <c r="VHK263"/>
      <c r="VHL263"/>
      <c r="VHM263"/>
      <c r="VHN263"/>
      <c r="VHO263"/>
      <c r="VHP263"/>
      <c r="VHQ263"/>
      <c r="VHR263"/>
      <c r="VHS263"/>
      <c r="VHT263"/>
      <c r="VHU263"/>
      <c r="VHV263"/>
      <c r="VHW263"/>
      <c r="VHX263"/>
      <c r="VHY263"/>
      <c r="VHZ263"/>
      <c r="VIA263"/>
      <c r="VIB263"/>
      <c r="VIC263"/>
      <c r="VID263"/>
      <c r="VIE263"/>
      <c r="VIF263"/>
      <c r="VIG263"/>
      <c r="VIH263"/>
      <c r="VII263"/>
      <c r="VIJ263"/>
      <c r="VIK263"/>
      <c r="VIL263"/>
      <c r="VIM263"/>
      <c r="VIN263"/>
      <c r="VIO263"/>
      <c r="VIP263"/>
      <c r="VIQ263"/>
      <c r="VIR263"/>
      <c r="VIS263"/>
      <c r="VIT263"/>
      <c r="VIU263"/>
      <c r="VIV263"/>
      <c r="VIW263"/>
      <c r="VIX263"/>
      <c r="VIY263"/>
      <c r="VIZ263"/>
      <c r="VJA263"/>
      <c r="VJB263"/>
      <c r="VJC263"/>
      <c r="VJD263"/>
      <c r="VJE263"/>
      <c r="VJF263"/>
      <c r="VJG263"/>
      <c r="VJH263"/>
      <c r="VJI263"/>
      <c r="VJJ263"/>
      <c r="VJK263"/>
      <c r="VJL263"/>
      <c r="VJM263"/>
      <c r="VJN263"/>
      <c r="VJO263"/>
      <c r="VJP263"/>
      <c r="VJQ263"/>
      <c r="VJR263"/>
      <c r="VJS263"/>
      <c r="VJT263"/>
      <c r="VJU263"/>
      <c r="VJV263"/>
      <c r="VJW263"/>
      <c r="VJX263"/>
      <c r="VJY263"/>
      <c r="VJZ263"/>
      <c r="VKA263"/>
      <c r="VKB263"/>
      <c r="VKC263"/>
      <c r="VKD263"/>
      <c r="VKE263"/>
      <c r="VKF263"/>
      <c r="VKG263"/>
      <c r="VKH263"/>
      <c r="VKI263"/>
      <c r="VKJ263"/>
      <c r="VKK263"/>
      <c r="VKL263"/>
      <c r="VKM263"/>
      <c r="VKN263"/>
      <c r="VKO263"/>
      <c r="VKP263"/>
      <c r="VKQ263"/>
      <c r="VKR263"/>
      <c r="VKS263"/>
      <c r="VKT263"/>
      <c r="VKU263"/>
      <c r="VKV263"/>
      <c r="VKW263"/>
      <c r="VKX263"/>
      <c r="VKY263"/>
      <c r="VKZ263"/>
      <c r="VLA263"/>
      <c r="VLB263"/>
      <c r="VLC263"/>
      <c r="VLD263"/>
      <c r="VLE263"/>
      <c r="VLF263"/>
      <c r="VLG263"/>
      <c r="VLH263"/>
      <c r="VLI263"/>
      <c r="VLJ263"/>
      <c r="VLK263"/>
      <c r="VLL263"/>
      <c r="VLM263"/>
      <c r="VLN263"/>
      <c r="VLO263"/>
      <c r="VLP263"/>
      <c r="VLQ263"/>
      <c r="VLR263"/>
      <c r="VLS263"/>
      <c r="VLT263"/>
      <c r="VLU263"/>
      <c r="VLV263"/>
      <c r="VLW263"/>
      <c r="VLX263"/>
      <c r="VLY263"/>
      <c r="VLZ263"/>
      <c r="VMA263"/>
      <c r="VMB263"/>
      <c r="VMC263"/>
      <c r="VMD263"/>
      <c r="VME263"/>
      <c r="VMF263"/>
      <c r="VMG263"/>
      <c r="VMH263"/>
      <c r="VMI263"/>
      <c r="VMJ263"/>
      <c r="VMK263"/>
      <c r="VML263"/>
      <c r="VMM263"/>
      <c r="VMN263"/>
      <c r="VMO263"/>
      <c r="VMP263"/>
      <c r="VMQ263"/>
      <c r="VMR263"/>
      <c r="VMS263"/>
      <c r="VMT263"/>
      <c r="VMU263"/>
      <c r="VMV263"/>
      <c r="VMW263"/>
      <c r="VMX263"/>
      <c r="VMY263"/>
      <c r="VMZ263"/>
      <c r="VNA263"/>
      <c r="VNB263"/>
      <c r="VNC263"/>
      <c r="VND263"/>
      <c r="VNE263"/>
      <c r="VNF263"/>
      <c r="VNG263"/>
      <c r="VNH263"/>
      <c r="VNI263"/>
      <c r="VNJ263"/>
      <c r="VNK263"/>
      <c r="VNL263"/>
      <c r="VNM263"/>
      <c r="VNN263"/>
      <c r="VNO263"/>
      <c r="VNP263"/>
      <c r="VNQ263"/>
      <c r="VNR263"/>
      <c r="VNS263"/>
      <c r="VNT263"/>
      <c r="VNU263"/>
      <c r="VNV263"/>
      <c r="VNW263"/>
      <c r="VNX263"/>
      <c r="VNY263"/>
      <c r="VNZ263"/>
      <c r="VOA263"/>
      <c r="VOB263"/>
      <c r="VOC263"/>
      <c r="VOD263"/>
      <c r="VOE263"/>
      <c r="VOF263"/>
      <c r="VOG263"/>
      <c r="VOH263"/>
      <c r="VOI263"/>
      <c r="VOJ263"/>
      <c r="VOK263"/>
      <c r="VOL263"/>
      <c r="VOM263"/>
      <c r="VON263"/>
      <c r="VOO263"/>
      <c r="VOP263"/>
      <c r="VOQ263"/>
      <c r="VOR263"/>
      <c r="VOS263"/>
      <c r="VOT263"/>
      <c r="VOU263"/>
      <c r="VOV263"/>
      <c r="VOW263"/>
      <c r="VOX263"/>
      <c r="VOY263"/>
      <c r="VOZ263"/>
      <c r="VPA263"/>
      <c r="VPB263"/>
      <c r="VPC263"/>
      <c r="VPD263"/>
      <c r="VPE263"/>
      <c r="VPF263"/>
      <c r="VPG263"/>
      <c r="VPH263"/>
      <c r="VPI263"/>
      <c r="VPJ263"/>
      <c r="VPK263"/>
      <c r="VPL263"/>
      <c r="VPM263"/>
      <c r="VPN263"/>
      <c r="VPO263"/>
      <c r="VPP263"/>
      <c r="VPQ263"/>
      <c r="VPR263"/>
      <c r="VPS263"/>
      <c r="VPT263"/>
      <c r="VPU263"/>
      <c r="VPV263"/>
      <c r="VPW263"/>
      <c r="VPX263"/>
      <c r="VPY263"/>
      <c r="VPZ263"/>
      <c r="VQA263"/>
      <c r="VQB263"/>
      <c r="VQC263"/>
      <c r="VQD263"/>
      <c r="VQE263"/>
      <c r="VQF263"/>
      <c r="VQG263"/>
      <c r="VQH263"/>
      <c r="VQI263"/>
      <c r="VQJ263"/>
      <c r="VQK263"/>
      <c r="VQL263"/>
      <c r="VQM263"/>
      <c r="VQN263"/>
      <c r="VQO263"/>
      <c r="VQP263"/>
      <c r="VQQ263"/>
      <c r="VQR263"/>
      <c r="VQS263"/>
      <c r="VQT263"/>
      <c r="VQU263"/>
      <c r="VQV263"/>
      <c r="VQW263"/>
      <c r="VQX263"/>
      <c r="VQY263"/>
      <c r="VQZ263"/>
      <c r="VRA263"/>
      <c r="VRB263"/>
      <c r="VRC263"/>
      <c r="VRD263"/>
      <c r="VRE263"/>
      <c r="VRF263"/>
      <c r="VRG263"/>
      <c r="VRH263"/>
      <c r="VRI263"/>
      <c r="VRJ263"/>
      <c r="VRK263"/>
      <c r="VRL263"/>
      <c r="VRM263"/>
      <c r="VRN263"/>
      <c r="VRO263"/>
      <c r="VRP263"/>
      <c r="VRQ263"/>
      <c r="VRR263"/>
      <c r="VRS263"/>
      <c r="VRT263"/>
      <c r="VRU263"/>
      <c r="VRV263"/>
      <c r="VRW263"/>
      <c r="VRX263"/>
      <c r="VRY263"/>
      <c r="VRZ263"/>
      <c r="VSA263"/>
      <c r="VSB263"/>
      <c r="VSC263"/>
      <c r="VSD263"/>
      <c r="VSE263"/>
      <c r="VSF263"/>
      <c r="VSG263"/>
      <c r="VSH263"/>
      <c r="VSI263"/>
      <c r="VSJ263"/>
      <c r="VSK263"/>
      <c r="VSL263"/>
      <c r="VSM263"/>
      <c r="VSN263"/>
      <c r="VSO263"/>
      <c r="VSP263"/>
      <c r="VSQ263"/>
      <c r="VSR263"/>
      <c r="VSS263"/>
      <c r="VST263"/>
      <c r="VSU263"/>
      <c r="VSV263"/>
      <c r="VSW263"/>
      <c r="VSX263"/>
      <c r="VSY263"/>
      <c r="VSZ263"/>
      <c r="VTA263"/>
      <c r="VTB263"/>
      <c r="VTC263"/>
      <c r="VTD263"/>
      <c r="VTE263"/>
      <c r="VTF263"/>
      <c r="VTG263"/>
      <c r="VTH263"/>
      <c r="VTI263"/>
      <c r="VTJ263"/>
      <c r="VTK263"/>
      <c r="VTL263"/>
      <c r="VTM263"/>
      <c r="VTN263"/>
      <c r="VTO263"/>
      <c r="VTP263"/>
      <c r="VTQ263"/>
      <c r="VTR263"/>
      <c r="VTS263"/>
      <c r="VTT263"/>
      <c r="VTU263"/>
      <c r="VTV263"/>
      <c r="VTW263"/>
      <c r="VTX263"/>
      <c r="VTY263"/>
      <c r="VTZ263"/>
      <c r="VUA263"/>
      <c r="VUB263"/>
      <c r="VUC263"/>
      <c r="VUD263"/>
      <c r="VUE263"/>
      <c r="VUF263"/>
      <c r="VUG263"/>
      <c r="VUH263"/>
      <c r="VUI263"/>
      <c r="VUJ263"/>
      <c r="VUK263"/>
      <c r="VUL263"/>
      <c r="VUM263"/>
      <c r="VUN263"/>
      <c r="VUO263"/>
      <c r="VUP263"/>
      <c r="VUQ263"/>
      <c r="VUR263"/>
      <c r="VUS263"/>
      <c r="VUT263"/>
      <c r="VUU263"/>
      <c r="VUV263"/>
      <c r="VUW263"/>
      <c r="VUX263"/>
      <c r="VUY263"/>
      <c r="VUZ263"/>
      <c r="VVA263"/>
      <c r="VVB263"/>
      <c r="VVC263"/>
      <c r="VVD263"/>
      <c r="VVE263"/>
      <c r="VVF263"/>
      <c r="VVG263"/>
      <c r="VVH263"/>
      <c r="VVI263"/>
      <c r="VVJ263"/>
      <c r="VVK263"/>
      <c r="VVL263"/>
      <c r="VVM263"/>
      <c r="VVN263"/>
      <c r="VVO263"/>
      <c r="VVP263"/>
      <c r="VVQ263"/>
      <c r="VVR263"/>
      <c r="VVS263"/>
      <c r="VVT263"/>
      <c r="VVU263"/>
      <c r="VVV263"/>
      <c r="VVW263"/>
      <c r="VVX263"/>
      <c r="VVY263"/>
      <c r="VVZ263"/>
      <c r="VWA263"/>
      <c r="VWB263"/>
      <c r="VWC263"/>
      <c r="VWD263"/>
      <c r="VWE263"/>
      <c r="VWF263"/>
      <c r="VWG263"/>
      <c r="VWH263"/>
      <c r="VWI263"/>
      <c r="VWJ263"/>
      <c r="VWK263"/>
      <c r="VWL263"/>
      <c r="VWM263"/>
      <c r="VWN263"/>
      <c r="VWO263"/>
      <c r="VWP263"/>
      <c r="VWQ263"/>
      <c r="VWR263"/>
      <c r="VWS263"/>
      <c r="VWT263"/>
      <c r="VWU263"/>
      <c r="VWV263"/>
      <c r="VWW263"/>
      <c r="VWX263"/>
      <c r="VWY263"/>
      <c r="VWZ263"/>
      <c r="VXA263"/>
      <c r="VXB263"/>
      <c r="VXC263"/>
      <c r="VXD263"/>
      <c r="VXE263"/>
      <c r="VXF263"/>
      <c r="VXG263"/>
      <c r="VXH263"/>
      <c r="VXI263"/>
      <c r="VXJ263"/>
      <c r="VXK263"/>
      <c r="VXL263"/>
      <c r="VXM263"/>
      <c r="VXN263"/>
      <c r="VXO263"/>
      <c r="VXP263"/>
      <c r="VXQ263"/>
      <c r="VXR263"/>
      <c r="VXS263"/>
      <c r="VXT263"/>
      <c r="VXU263"/>
      <c r="VXV263"/>
      <c r="VXW263"/>
      <c r="VXX263"/>
      <c r="VXY263"/>
      <c r="VXZ263"/>
      <c r="VYA263"/>
      <c r="VYB263"/>
      <c r="VYC263"/>
      <c r="VYD263"/>
      <c r="VYE263"/>
      <c r="VYF263"/>
      <c r="VYG263"/>
      <c r="VYH263"/>
      <c r="VYI263"/>
      <c r="VYJ263"/>
      <c r="VYK263"/>
      <c r="VYL263"/>
      <c r="VYM263"/>
      <c r="VYN263"/>
      <c r="VYO263"/>
      <c r="VYP263"/>
      <c r="VYQ263"/>
      <c r="VYR263"/>
      <c r="VYS263"/>
      <c r="VYT263"/>
      <c r="VYU263"/>
      <c r="VYV263"/>
      <c r="VYW263"/>
      <c r="VYX263"/>
      <c r="VYY263"/>
      <c r="VYZ263"/>
      <c r="VZA263"/>
      <c r="VZB263"/>
      <c r="VZC263"/>
      <c r="VZD263"/>
      <c r="VZE263"/>
      <c r="VZF263"/>
      <c r="VZG263"/>
      <c r="VZH263"/>
      <c r="VZI263"/>
      <c r="VZJ263"/>
      <c r="VZK263"/>
      <c r="VZL263"/>
      <c r="VZM263"/>
      <c r="VZN263"/>
      <c r="VZO263"/>
      <c r="VZP263"/>
      <c r="VZQ263"/>
      <c r="VZR263"/>
      <c r="VZS263"/>
      <c r="VZT263"/>
      <c r="VZU263"/>
      <c r="VZV263"/>
      <c r="VZW263"/>
      <c r="VZX263"/>
      <c r="VZY263"/>
      <c r="VZZ263"/>
      <c r="WAA263"/>
      <c r="WAB263"/>
      <c r="WAC263"/>
      <c r="WAD263"/>
      <c r="WAE263"/>
      <c r="WAF263"/>
      <c r="WAG263"/>
      <c r="WAH263"/>
      <c r="WAI263"/>
      <c r="WAJ263"/>
      <c r="WAK263"/>
      <c r="WAL263"/>
      <c r="WAM263"/>
      <c r="WAN263"/>
      <c r="WAO263"/>
      <c r="WAP263"/>
      <c r="WAQ263"/>
      <c r="WAR263"/>
      <c r="WAS263"/>
      <c r="WAT263"/>
      <c r="WAU263"/>
      <c r="WAV263"/>
      <c r="WAW263"/>
      <c r="WAX263"/>
      <c r="WAY263"/>
      <c r="WAZ263"/>
      <c r="WBA263"/>
      <c r="WBB263"/>
      <c r="WBC263"/>
      <c r="WBD263"/>
      <c r="WBE263"/>
      <c r="WBF263"/>
      <c r="WBG263"/>
      <c r="WBH263"/>
      <c r="WBI263"/>
      <c r="WBJ263"/>
      <c r="WBK263"/>
      <c r="WBL263"/>
      <c r="WBM263"/>
      <c r="WBN263"/>
      <c r="WBO263"/>
      <c r="WBP263"/>
      <c r="WBQ263"/>
      <c r="WBR263"/>
      <c r="WBS263"/>
      <c r="WBT263"/>
      <c r="WBU263"/>
      <c r="WBV263"/>
      <c r="WBW263"/>
      <c r="WBX263"/>
      <c r="WBY263"/>
      <c r="WBZ263"/>
      <c r="WCA263"/>
      <c r="WCB263"/>
      <c r="WCC263"/>
      <c r="WCD263"/>
      <c r="WCE263"/>
      <c r="WCF263"/>
      <c r="WCG263"/>
      <c r="WCH263"/>
      <c r="WCI263"/>
      <c r="WCJ263"/>
      <c r="WCK263"/>
      <c r="WCL263"/>
      <c r="WCM263"/>
      <c r="WCN263"/>
      <c r="WCO263"/>
      <c r="WCP263"/>
      <c r="WCQ263"/>
      <c r="WCR263"/>
      <c r="WCS263"/>
      <c r="WCT263"/>
      <c r="WCU263"/>
      <c r="WCV263"/>
      <c r="WCW263"/>
      <c r="WCX263"/>
      <c r="WCY263"/>
      <c r="WCZ263"/>
      <c r="WDA263"/>
      <c r="WDB263"/>
      <c r="WDC263"/>
      <c r="WDD263"/>
      <c r="WDE263"/>
      <c r="WDF263"/>
      <c r="WDG263"/>
      <c r="WDH263"/>
      <c r="WDI263"/>
      <c r="WDJ263"/>
      <c r="WDK263"/>
      <c r="WDL263"/>
      <c r="WDM263"/>
      <c r="WDN263"/>
      <c r="WDO263"/>
      <c r="WDP263"/>
      <c r="WDQ263"/>
      <c r="WDR263"/>
      <c r="WDS263"/>
      <c r="WDT263"/>
      <c r="WDU263"/>
      <c r="WDV263"/>
      <c r="WDW263"/>
      <c r="WDX263"/>
      <c r="WDY263"/>
      <c r="WDZ263"/>
      <c r="WEA263"/>
      <c r="WEB263"/>
      <c r="WEC263"/>
      <c r="WED263"/>
      <c r="WEE263"/>
      <c r="WEF263"/>
      <c r="WEG263"/>
      <c r="WEH263"/>
      <c r="WEI263"/>
      <c r="WEJ263"/>
      <c r="WEK263"/>
      <c r="WEL263"/>
      <c r="WEM263"/>
      <c r="WEN263"/>
      <c r="WEO263"/>
      <c r="WEP263"/>
      <c r="WEQ263"/>
      <c r="WER263"/>
      <c r="WES263"/>
      <c r="WET263"/>
      <c r="WEU263"/>
      <c r="WEV263"/>
      <c r="WEW263"/>
      <c r="WEX263"/>
      <c r="WEY263"/>
      <c r="WEZ263"/>
      <c r="WFA263"/>
      <c r="WFB263"/>
      <c r="WFC263"/>
      <c r="WFD263"/>
      <c r="WFE263"/>
      <c r="WFF263"/>
      <c r="WFG263"/>
      <c r="WFH263"/>
      <c r="WFI263"/>
      <c r="WFJ263"/>
      <c r="WFK263"/>
      <c r="WFL263"/>
      <c r="WFM263"/>
      <c r="WFN263"/>
      <c r="WFO263"/>
      <c r="WFP263"/>
      <c r="WFQ263"/>
      <c r="WFR263"/>
      <c r="WFS263"/>
      <c r="WFT263"/>
      <c r="WFU263"/>
      <c r="WFV263"/>
      <c r="WFW263"/>
      <c r="WFX263"/>
      <c r="WFY263"/>
      <c r="WFZ263"/>
      <c r="WGA263"/>
      <c r="WGB263"/>
      <c r="WGC263"/>
      <c r="WGD263"/>
      <c r="WGE263"/>
      <c r="WGF263"/>
      <c r="WGG263"/>
      <c r="WGH263"/>
      <c r="WGI263"/>
      <c r="WGJ263"/>
      <c r="WGK263"/>
      <c r="WGL263"/>
      <c r="WGM263"/>
      <c r="WGN263"/>
      <c r="WGO263"/>
      <c r="WGP263"/>
      <c r="WGQ263"/>
      <c r="WGR263"/>
      <c r="WGS263"/>
      <c r="WGT263"/>
      <c r="WGU263"/>
      <c r="WGV263"/>
      <c r="WGW263"/>
      <c r="WGX263"/>
      <c r="WGY263"/>
      <c r="WGZ263"/>
      <c r="WHA263"/>
      <c r="WHB263"/>
      <c r="WHC263"/>
      <c r="WHD263"/>
      <c r="WHE263"/>
      <c r="WHF263"/>
      <c r="WHG263"/>
      <c r="WHH263"/>
      <c r="WHI263"/>
      <c r="WHJ263"/>
      <c r="WHK263"/>
      <c r="WHL263"/>
      <c r="WHM263"/>
      <c r="WHN263"/>
      <c r="WHO263"/>
      <c r="WHP263"/>
      <c r="WHQ263"/>
      <c r="WHR263"/>
      <c r="WHS263"/>
      <c r="WHT263"/>
      <c r="WHU263"/>
      <c r="WHV263"/>
      <c r="WHW263"/>
      <c r="WHX263"/>
      <c r="WHY263"/>
      <c r="WHZ263"/>
      <c r="WIA263"/>
      <c r="WIB263"/>
      <c r="WIC263"/>
      <c r="WID263"/>
      <c r="WIE263"/>
      <c r="WIF263"/>
      <c r="WIG263"/>
      <c r="WIH263"/>
      <c r="WII263"/>
      <c r="WIJ263"/>
      <c r="WIK263"/>
      <c r="WIL263"/>
      <c r="WIM263"/>
      <c r="WIN263"/>
      <c r="WIO263"/>
      <c r="WIP263"/>
      <c r="WIQ263"/>
      <c r="WIR263"/>
      <c r="WIS263"/>
      <c r="WIT263"/>
      <c r="WIU263"/>
      <c r="WIV263"/>
      <c r="WIW263"/>
      <c r="WIX263"/>
      <c r="WIY263"/>
      <c r="WIZ263"/>
      <c r="WJA263"/>
      <c r="WJB263"/>
      <c r="WJC263"/>
      <c r="WJD263"/>
      <c r="WJE263"/>
      <c r="WJF263"/>
      <c r="WJG263"/>
      <c r="WJH263"/>
      <c r="WJI263"/>
      <c r="WJJ263"/>
      <c r="WJK263"/>
      <c r="WJL263"/>
      <c r="WJM263"/>
      <c r="WJN263"/>
      <c r="WJO263"/>
      <c r="WJP263"/>
      <c r="WJQ263"/>
      <c r="WJR263"/>
      <c r="WJS263"/>
      <c r="WJT263"/>
      <c r="WJU263"/>
      <c r="WJV263"/>
      <c r="WJW263"/>
      <c r="WJX263"/>
      <c r="WJY263"/>
      <c r="WJZ263"/>
      <c r="WKA263"/>
      <c r="WKB263"/>
      <c r="WKC263"/>
      <c r="WKD263"/>
      <c r="WKE263"/>
      <c r="WKF263"/>
      <c r="WKG263"/>
      <c r="WKH263"/>
      <c r="WKI263"/>
      <c r="WKJ263"/>
      <c r="WKK263"/>
      <c r="WKL263"/>
      <c r="WKM263"/>
      <c r="WKN263"/>
      <c r="WKO263"/>
      <c r="WKP263"/>
      <c r="WKQ263"/>
      <c r="WKR263"/>
      <c r="WKS263"/>
      <c r="WKT263"/>
      <c r="WKU263"/>
      <c r="WKV263"/>
      <c r="WKW263"/>
      <c r="WKX263"/>
      <c r="WKY263"/>
      <c r="WKZ263"/>
      <c r="WLA263"/>
      <c r="WLB263"/>
      <c r="WLC263"/>
      <c r="WLD263"/>
      <c r="WLE263"/>
      <c r="WLF263"/>
      <c r="WLG263"/>
      <c r="WLH263"/>
      <c r="WLI263"/>
      <c r="WLJ263"/>
      <c r="WLK263"/>
      <c r="WLL263"/>
      <c r="WLM263"/>
      <c r="WLN263"/>
      <c r="WLO263"/>
      <c r="WLP263"/>
      <c r="WLQ263"/>
      <c r="WLR263"/>
      <c r="WLS263"/>
      <c r="WLT263"/>
      <c r="WLU263"/>
      <c r="WLV263"/>
      <c r="WLW263"/>
      <c r="WLX263"/>
      <c r="WLY263"/>
      <c r="WLZ263"/>
      <c r="WMA263"/>
      <c r="WMB263"/>
      <c r="WMC263"/>
      <c r="WMD263"/>
      <c r="WME263"/>
      <c r="WMF263"/>
      <c r="WMG263"/>
      <c r="WMH263"/>
      <c r="WMI263"/>
      <c r="WMJ263"/>
      <c r="WMK263"/>
      <c r="WML263"/>
      <c r="WMM263"/>
      <c r="WMN263"/>
      <c r="WMO263"/>
      <c r="WMP263"/>
      <c r="WMQ263"/>
      <c r="WMR263"/>
      <c r="WMS263"/>
      <c r="WMT263"/>
      <c r="WMU263"/>
      <c r="WMV263"/>
      <c r="WMW263"/>
      <c r="WMX263"/>
      <c r="WMY263"/>
      <c r="WMZ263"/>
      <c r="WNA263"/>
      <c r="WNB263"/>
      <c r="WNC263"/>
      <c r="WND263"/>
      <c r="WNE263"/>
      <c r="WNF263"/>
      <c r="WNG263"/>
      <c r="WNH263"/>
      <c r="WNI263"/>
      <c r="WNJ263"/>
      <c r="WNK263"/>
      <c r="WNL263"/>
      <c r="WNM263"/>
      <c r="WNN263"/>
      <c r="WNO263"/>
      <c r="WNP263"/>
      <c r="WNQ263"/>
      <c r="WNR263"/>
      <c r="WNS263"/>
      <c r="WNT263"/>
      <c r="WNU263"/>
      <c r="WNV263"/>
      <c r="WNW263"/>
      <c r="WNX263"/>
      <c r="WNY263"/>
      <c r="WNZ263"/>
      <c r="WOA263"/>
      <c r="WOB263"/>
      <c r="WOC263"/>
      <c r="WOD263"/>
      <c r="WOE263"/>
      <c r="WOF263"/>
      <c r="WOG263"/>
      <c r="WOH263"/>
      <c r="WOI263"/>
      <c r="WOJ263"/>
      <c r="WOK263"/>
      <c r="WOL263"/>
      <c r="WOM263"/>
      <c r="WON263"/>
      <c r="WOO263"/>
      <c r="WOP263"/>
      <c r="WOQ263"/>
      <c r="WOR263"/>
      <c r="WOS263"/>
      <c r="WOT263"/>
      <c r="WOU263"/>
      <c r="WOV263"/>
      <c r="WOW263"/>
      <c r="WOX263"/>
      <c r="WOY263"/>
      <c r="WOZ263"/>
      <c r="WPA263"/>
      <c r="WPB263"/>
      <c r="WPC263"/>
      <c r="WPD263"/>
      <c r="WPE263"/>
      <c r="WPF263"/>
      <c r="WPG263"/>
      <c r="WPH263"/>
      <c r="WPI263"/>
      <c r="WPJ263"/>
      <c r="WPK263"/>
      <c r="WPL263"/>
      <c r="WPM263"/>
      <c r="WPN263"/>
      <c r="WPO263"/>
      <c r="WPP263"/>
      <c r="WPQ263"/>
      <c r="WPR263"/>
      <c r="WPS263"/>
      <c r="WPT263"/>
      <c r="WPU263"/>
      <c r="WPV263"/>
      <c r="WPW263"/>
      <c r="WPX263"/>
      <c r="WPY263"/>
      <c r="WPZ263"/>
      <c r="WQA263"/>
      <c r="WQB263"/>
      <c r="WQC263"/>
      <c r="WQD263"/>
      <c r="WQE263"/>
      <c r="WQF263"/>
      <c r="WQG263"/>
      <c r="WQH263"/>
      <c r="WQI263"/>
      <c r="WQJ263"/>
      <c r="WQK263"/>
      <c r="WQL263"/>
      <c r="WQM263"/>
      <c r="WQN263"/>
      <c r="WQO263"/>
      <c r="WQP263"/>
      <c r="WQQ263"/>
      <c r="WQR263"/>
      <c r="WQS263"/>
      <c r="WQT263"/>
      <c r="WQU263"/>
      <c r="WQV263"/>
      <c r="WQW263"/>
      <c r="WQX263"/>
      <c r="WQY263"/>
      <c r="WQZ263"/>
      <c r="WRA263"/>
      <c r="WRB263"/>
      <c r="WRC263"/>
      <c r="WRD263"/>
      <c r="WRE263"/>
      <c r="WRF263"/>
      <c r="WRG263"/>
      <c r="WRH263"/>
      <c r="WRI263"/>
      <c r="WRJ263"/>
      <c r="WRK263"/>
      <c r="WRL263"/>
      <c r="WRM263"/>
      <c r="WRN263"/>
      <c r="WRO263"/>
      <c r="WRP263"/>
      <c r="WRQ263"/>
      <c r="WRR263"/>
      <c r="WRS263"/>
      <c r="WRT263"/>
      <c r="WRU263"/>
      <c r="WRV263"/>
      <c r="WRW263"/>
      <c r="WRX263"/>
      <c r="WRY263"/>
      <c r="WRZ263"/>
      <c r="WSA263"/>
      <c r="WSB263"/>
      <c r="WSC263"/>
      <c r="WSD263"/>
      <c r="WSE263"/>
      <c r="WSF263"/>
      <c r="WSG263"/>
      <c r="WSH263"/>
      <c r="WSI263"/>
      <c r="WSJ263"/>
      <c r="WSK263"/>
      <c r="WSL263"/>
      <c r="WSM263"/>
      <c r="WSN263"/>
      <c r="WSO263"/>
      <c r="WSP263"/>
      <c r="WSQ263"/>
      <c r="WSR263"/>
      <c r="WSS263"/>
      <c r="WST263"/>
      <c r="WSU263"/>
      <c r="WSV263"/>
      <c r="WSW263"/>
      <c r="WSX263"/>
      <c r="WSY263"/>
      <c r="WSZ263"/>
      <c r="WTA263"/>
      <c r="WTB263"/>
      <c r="WTC263"/>
      <c r="WTD263"/>
      <c r="WTE263"/>
      <c r="WTF263"/>
      <c r="WTG263"/>
      <c r="WTH263"/>
      <c r="WTI263"/>
      <c r="WTJ263"/>
      <c r="WTK263"/>
      <c r="WTL263"/>
      <c r="WTM263"/>
      <c r="WTN263"/>
      <c r="WTO263"/>
      <c r="WTP263"/>
      <c r="WTQ263"/>
      <c r="WTR263"/>
      <c r="WTS263"/>
      <c r="WTT263"/>
      <c r="WTU263"/>
      <c r="WTV263"/>
      <c r="WTW263"/>
      <c r="WTX263"/>
      <c r="WTY263"/>
      <c r="WTZ263"/>
      <c r="WUA263"/>
      <c r="WUB263"/>
      <c r="WUC263"/>
      <c r="WUD263"/>
      <c r="WUE263"/>
      <c r="WUF263"/>
      <c r="WUG263"/>
      <c r="WUH263"/>
      <c r="WUI263"/>
      <c r="WUJ263"/>
      <c r="WUK263"/>
      <c r="WUL263"/>
      <c r="WUM263"/>
      <c r="WUN263"/>
      <c r="WUO263"/>
      <c r="WUP263"/>
      <c r="WUQ263"/>
      <c r="WUR263"/>
      <c r="WUS263"/>
      <c r="WUT263"/>
      <c r="WUU263"/>
      <c r="WUV263"/>
      <c r="WUW263"/>
      <c r="WUX263"/>
      <c r="WUY263"/>
      <c r="WUZ263"/>
      <c r="WVA263"/>
      <c r="WVB263"/>
      <c r="WVC263"/>
      <c r="WVD263"/>
      <c r="WVE263"/>
      <c r="WVF263"/>
      <c r="WVG263"/>
      <c r="WVH263"/>
      <c r="WVI263"/>
      <c r="WVJ263"/>
      <c r="WVK263"/>
      <c r="WVL263"/>
      <c r="WVM263"/>
      <c r="WVN263"/>
      <c r="WVO263"/>
      <c r="WVP263"/>
      <c r="WVQ263"/>
      <c r="WVR263"/>
      <c r="WVS263"/>
      <c r="WVT263"/>
      <c r="WVU263"/>
      <c r="WVV263"/>
      <c r="WVW263"/>
      <c r="WVX263"/>
      <c r="WVY263"/>
      <c r="WVZ263"/>
      <c r="WWA263"/>
      <c r="WWB263"/>
      <c r="WWC263"/>
      <c r="WWD263"/>
      <c r="WWE263"/>
      <c r="WWF263"/>
      <c r="WWG263"/>
      <c r="WWH263"/>
      <c r="WWI263"/>
      <c r="WWJ263"/>
      <c r="WWK263"/>
      <c r="WWL263"/>
      <c r="WWM263"/>
      <c r="WWN263"/>
      <c r="WWO263"/>
      <c r="WWP263"/>
      <c r="WWQ263"/>
      <c r="WWR263"/>
      <c r="WWS263"/>
      <c r="WWT263"/>
      <c r="WWU263"/>
      <c r="WWV263"/>
      <c r="WWW263"/>
      <c r="WWX263"/>
      <c r="WWY263"/>
      <c r="WWZ263"/>
      <c r="WXA263"/>
      <c r="WXB263"/>
      <c r="WXC263"/>
      <c r="WXD263"/>
      <c r="WXE263"/>
      <c r="WXF263"/>
      <c r="WXG263"/>
      <c r="WXH263"/>
      <c r="WXI263"/>
      <c r="WXJ263"/>
      <c r="WXK263"/>
      <c r="WXL263"/>
      <c r="WXM263"/>
      <c r="WXN263"/>
      <c r="WXO263"/>
      <c r="WXP263"/>
      <c r="WXQ263"/>
      <c r="WXR263"/>
      <c r="WXS263"/>
      <c r="WXT263"/>
      <c r="WXU263"/>
      <c r="WXV263"/>
      <c r="WXW263"/>
      <c r="WXX263"/>
      <c r="WXY263"/>
      <c r="WXZ263"/>
      <c r="WYA263"/>
      <c r="WYB263"/>
      <c r="WYC263"/>
      <c r="WYD263"/>
      <c r="WYE263"/>
      <c r="WYF263"/>
      <c r="WYG263"/>
      <c r="WYH263"/>
      <c r="WYI263"/>
      <c r="WYJ263"/>
      <c r="WYK263"/>
      <c r="WYL263"/>
      <c r="WYM263"/>
      <c r="WYN263"/>
      <c r="WYO263"/>
      <c r="WYP263"/>
      <c r="WYQ263"/>
      <c r="WYR263"/>
      <c r="WYS263"/>
      <c r="WYT263"/>
      <c r="WYU263"/>
      <c r="WYV263"/>
      <c r="WYW263"/>
      <c r="WYX263"/>
      <c r="WYY263"/>
      <c r="WYZ263"/>
      <c r="WZA263"/>
      <c r="WZB263"/>
      <c r="WZC263"/>
      <c r="WZD263"/>
      <c r="WZE263"/>
      <c r="WZF263"/>
      <c r="WZG263"/>
      <c r="WZH263"/>
      <c r="WZI263"/>
      <c r="WZJ263"/>
      <c r="WZK263"/>
      <c r="WZL263"/>
      <c r="WZM263"/>
      <c r="WZN263"/>
      <c r="WZO263"/>
      <c r="WZP263"/>
      <c r="WZQ263"/>
      <c r="WZR263"/>
      <c r="WZS263"/>
      <c r="WZT263"/>
      <c r="WZU263"/>
      <c r="WZV263"/>
      <c r="WZW263"/>
      <c r="WZX263"/>
      <c r="WZY263"/>
      <c r="WZZ263"/>
      <c r="XAA263"/>
      <c r="XAB263"/>
      <c r="XAC263"/>
      <c r="XAD263"/>
      <c r="XAE263"/>
      <c r="XAF263"/>
      <c r="XAG263"/>
      <c r="XAH263"/>
      <c r="XAI263"/>
      <c r="XAJ263"/>
      <c r="XAK263"/>
      <c r="XAL263"/>
      <c r="XAM263"/>
      <c r="XAN263"/>
      <c r="XAO263"/>
      <c r="XAP263"/>
      <c r="XAQ263"/>
      <c r="XAR263"/>
      <c r="XAS263"/>
      <c r="XAT263"/>
      <c r="XAU263"/>
      <c r="XAV263"/>
      <c r="XAW263"/>
      <c r="XAX263"/>
      <c r="XAY263"/>
      <c r="XAZ263"/>
      <c r="XBA263"/>
      <c r="XBB263"/>
      <c r="XBC263"/>
      <c r="XBD263"/>
      <c r="XBE263"/>
      <c r="XBF263"/>
      <c r="XBG263"/>
      <c r="XBH263"/>
      <c r="XBI263"/>
      <c r="XBJ263"/>
      <c r="XBK263"/>
      <c r="XBL263"/>
      <c r="XBM263"/>
      <c r="XBN263"/>
      <c r="XBO263"/>
      <c r="XBP263"/>
      <c r="XBQ263"/>
      <c r="XBR263"/>
      <c r="XBS263"/>
      <c r="XBT263"/>
      <c r="XBU263"/>
      <c r="XBV263"/>
      <c r="XBW263"/>
      <c r="XBX263"/>
      <c r="XBY263"/>
      <c r="XBZ263"/>
      <c r="XCA263"/>
      <c r="XCB263"/>
      <c r="XCC263"/>
      <c r="XCD263"/>
      <c r="XCE263"/>
      <c r="XCF263"/>
      <c r="XCG263"/>
      <c r="XCH263"/>
      <c r="XCI263"/>
      <c r="XCJ263"/>
      <c r="XCK263"/>
      <c r="XCL263"/>
      <c r="XCM263"/>
      <c r="XCN263"/>
      <c r="XCO263"/>
      <c r="XCP263"/>
      <c r="XCQ263"/>
      <c r="XCR263"/>
      <c r="XCS263"/>
      <c r="XCT263"/>
      <c r="XCU263"/>
      <c r="XCV263"/>
      <c r="XCW263"/>
      <c r="XCX263"/>
      <c r="XCY263"/>
      <c r="XCZ263"/>
      <c r="XDA263"/>
      <c r="XDB263"/>
      <c r="XDC263"/>
      <c r="XDD263"/>
      <c r="XDE263"/>
      <c r="XDF263"/>
      <c r="XDG263"/>
      <c r="XDH263"/>
      <c r="XDI263"/>
      <c r="XDJ263"/>
      <c r="XDK263"/>
      <c r="XDL263"/>
      <c r="XDM263"/>
      <c r="XDN263"/>
      <c r="XDO263"/>
      <c r="XDP263"/>
      <c r="XDQ263"/>
      <c r="XDR263"/>
      <c r="XDS263"/>
      <c r="XDT263"/>
      <c r="XDU263"/>
      <c r="XDV263"/>
      <c r="XDW263"/>
      <c r="XDX263"/>
      <c r="XDY263"/>
      <c r="XDZ263"/>
      <c r="XEA263"/>
      <c r="XEB263"/>
      <c r="XEC263"/>
      <c r="XED263"/>
      <c r="XEE263"/>
      <c r="XEF263"/>
      <c r="XEG263"/>
      <c r="XEH263"/>
      <c r="XEI263"/>
      <c r="XEJ263"/>
      <c r="XEK263"/>
      <c r="XEL263"/>
      <c r="XEM263"/>
      <c r="XEN263"/>
      <c r="XEO263"/>
      <c r="XEP263"/>
      <c r="XEQ263"/>
      <c r="XER263"/>
      <c r="XES263"/>
      <c r="XET263"/>
      <c r="XEU263"/>
      <c r="XEV263"/>
      <c r="XEW263"/>
      <c r="XEX263"/>
      <c r="XEY263"/>
      <c r="XEZ263"/>
      <c r="XFA263"/>
      <c r="XFB263"/>
      <c r="XFC263"/>
      <c r="XFD263"/>
    </row>
    <row r="264" spans="1:16384">
      <c r="A264"/>
      <c r="B264"/>
      <c r="C264"/>
      <c r="D264"/>
      <c r="E264" s="79">
        <v>0</v>
      </c>
      <c r="F264" s="64">
        <f>-2.015*E264+1</f>
        <v>1</v>
      </c>
      <c r="G264"/>
      <c r="H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  <c r="TH264"/>
      <c r="TI264"/>
      <c r="TJ264"/>
      <c r="TK264"/>
      <c r="TL264"/>
      <c r="TM264"/>
      <c r="TN264"/>
      <c r="TO264"/>
      <c r="TP264"/>
      <c r="TQ264"/>
      <c r="TR264"/>
      <c r="TS264"/>
      <c r="TT264"/>
      <c r="TU264"/>
      <c r="TV264"/>
      <c r="TW264"/>
      <c r="TX264"/>
      <c r="TY264"/>
      <c r="TZ264"/>
      <c r="UA264"/>
      <c r="UB264"/>
      <c r="UC264"/>
      <c r="UD264"/>
      <c r="UE264"/>
      <c r="UF264"/>
      <c r="UG264"/>
      <c r="UH264"/>
      <c r="UI264"/>
      <c r="UJ264"/>
      <c r="UK264"/>
      <c r="UL264"/>
      <c r="UM264"/>
      <c r="UN264"/>
      <c r="UO264"/>
      <c r="UP264"/>
      <c r="UQ264"/>
      <c r="UR264"/>
      <c r="US264"/>
      <c r="UT264"/>
      <c r="UU264"/>
      <c r="UV264"/>
      <c r="UW264"/>
      <c r="UX264"/>
      <c r="UY264"/>
      <c r="UZ264"/>
      <c r="VA264"/>
      <c r="VB264"/>
      <c r="VC264"/>
      <c r="VD264"/>
      <c r="VE264"/>
      <c r="VF264"/>
      <c r="VG264"/>
      <c r="VH264"/>
      <c r="VI264"/>
      <c r="VJ264"/>
      <c r="VK264"/>
      <c r="VL264"/>
      <c r="VM264"/>
      <c r="VN264"/>
      <c r="VO264"/>
      <c r="VP264"/>
      <c r="VQ264"/>
      <c r="VR264"/>
      <c r="VS264"/>
      <c r="VT264"/>
      <c r="VU264"/>
      <c r="VV264"/>
      <c r="VW264"/>
      <c r="VX264"/>
      <c r="VY264"/>
      <c r="VZ264"/>
      <c r="WA264"/>
      <c r="WB264"/>
      <c r="WC264"/>
      <c r="WD264"/>
      <c r="WE264"/>
      <c r="WF264"/>
      <c r="WG264"/>
      <c r="WH264"/>
      <c r="WI264"/>
      <c r="WJ264"/>
      <c r="WK264"/>
      <c r="WL264"/>
      <c r="WM264"/>
      <c r="WN264"/>
      <c r="WO264"/>
      <c r="WP264"/>
      <c r="WQ264"/>
      <c r="WR264"/>
      <c r="WS264"/>
      <c r="WT264"/>
      <c r="WU264"/>
      <c r="WV264"/>
      <c r="WW264"/>
      <c r="WX264"/>
      <c r="WY264"/>
      <c r="WZ264"/>
      <c r="XA264"/>
      <c r="XB264"/>
      <c r="XC264"/>
      <c r="XD264"/>
      <c r="XE264"/>
      <c r="XF264"/>
      <c r="XG264"/>
      <c r="XH264"/>
      <c r="XI264"/>
      <c r="XJ264"/>
      <c r="XK264"/>
      <c r="XL264"/>
      <c r="XM264"/>
      <c r="XN264"/>
      <c r="XO264"/>
      <c r="XP264"/>
      <c r="XQ264"/>
      <c r="XR264"/>
      <c r="XS264"/>
      <c r="XT264"/>
      <c r="XU264"/>
      <c r="XV264"/>
      <c r="XW264"/>
      <c r="XX264"/>
      <c r="XY264"/>
      <c r="XZ264"/>
      <c r="YA264"/>
      <c r="YB264"/>
      <c r="YC264"/>
      <c r="YD264"/>
      <c r="YE264"/>
      <c r="YF264"/>
      <c r="YG264"/>
      <c r="YH264"/>
      <c r="YI264"/>
      <c r="YJ264"/>
      <c r="YK264"/>
      <c r="YL264"/>
      <c r="YM264"/>
      <c r="YN264"/>
      <c r="YO264"/>
      <c r="YP264"/>
      <c r="YQ264"/>
      <c r="YR264"/>
      <c r="YS264"/>
      <c r="YT264"/>
      <c r="YU264"/>
      <c r="YV264"/>
      <c r="YW264"/>
      <c r="YX264"/>
      <c r="YY264"/>
      <c r="YZ264"/>
      <c r="ZA264"/>
      <c r="ZB264"/>
      <c r="ZC264"/>
      <c r="ZD264"/>
      <c r="ZE264"/>
      <c r="ZF264"/>
      <c r="ZG264"/>
      <c r="ZH264"/>
      <c r="ZI264"/>
      <c r="ZJ264"/>
      <c r="ZK264"/>
      <c r="ZL264"/>
      <c r="ZM264"/>
      <c r="ZN264"/>
      <c r="ZO264"/>
      <c r="ZP264"/>
      <c r="ZQ264"/>
      <c r="ZR264"/>
      <c r="ZS264"/>
      <c r="ZT264"/>
      <c r="ZU264"/>
      <c r="ZV264"/>
      <c r="ZW264"/>
      <c r="ZX264"/>
      <c r="ZY264"/>
      <c r="ZZ264"/>
      <c r="AAA264"/>
      <c r="AAB264"/>
      <c r="AAC264"/>
      <c r="AAD264"/>
      <c r="AAE264"/>
      <c r="AAF264"/>
      <c r="AAG264"/>
      <c r="AAH264"/>
      <c r="AAI264"/>
      <c r="AAJ264"/>
      <c r="AAK264"/>
      <c r="AAL264"/>
      <c r="AAM264"/>
      <c r="AAN264"/>
      <c r="AAO264"/>
      <c r="AAP264"/>
      <c r="AAQ264"/>
      <c r="AAR264"/>
      <c r="AAS264"/>
      <c r="AAT264"/>
      <c r="AAU264"/>
      <c r="AAV264"/>
      <c r="AAW264"/>
      <c r="AAX264"/>
      <c r="AAY264"/>
      <c r="AAZ264"/>
      <c r="ABA264"/>
      <c r="ABB264"/>
      <c r="ABC264"/>
      <c r="ABD264"/>
      <c r="ABE264"/>
      <c r="ABF264"/>
      <c r="ABG264"/>
      <c r="ABH264"/>
      <c r="ABI264"/>
      <c r="ABJ264"/>
      <c r="ABK264"/>
      <c r="ABL264"/>
      <c r="ABM264"/>
      <c r="ABN264"/>
      <c r="ABO264"/>
      <c r="ABP264"/>
      <c r="ABQ264"/>
      <c r="ABR264"/>
      <c r="ABS264"/>
      <c r="ABT264"/>
      <c r="ABU264"/>
      <c r="ABV264"/>
      <c r="ABW264"/>
      <c r="ABX264"/>
      <c r="ABY264"/>
      <c r="ABZ264"/>
      <c r="ACA264"/>
      <c r="ACB264"/>
      <c r="ACC264"/>
      <c r="ACD264"/>
      <c r="ACE264"/>
      <c r="ACF264"/>
      <c r="ACG264"/>
      <c r="ACH264"/>
      <c r="ACI264"/>
      <c r="ACJ264"/>
      <c r="ACK264"/>
      <c r="ACL264"/>
      <c r="ACM264"/>
      <c r="ACN264"/>
      <c r="ACO264"/>
      <c r="ACP264"/>
      <c r="ACQ264"/>
      <c r="ACR264"/>
      <c r="ACS264"/>
      <c r="ACT264"/>
      <c r="ACU264"/>
      <c r="ACV264"/>
      <c r="ACW264"/>
      <c r="ACX264"/>
      <c r="ACY264"/>
      <c r="ACZ264"/>
      <c r="ADA264"/>
      <c r="ADB264"/>
      <c r="ADC264"/>
      <c r="ADD264"/>
      <c r="ADE264"/>
      <c r="ADF264"/>
      <c r="ADG264"/>
      <c r="ADH264"/>
      <c r="ADI264"/>
      <c r="ADJ264"/>
      <c r="ADK264"/>
      <c r="ADL264"/>
      <c r="ADM264"/>
      <c r="ADN264"/>
      <c r="ADO264"/>
      <c r="ADP264"/>
      <c r="ADQ264"/>
      <c r="ADR264"/>
      <c r="ADS264"/>
      <c r="ADT264"/>
      <c r="ADU264"/>
      <c r="ADV264"/>
      <c r="ADW264"/>
      <c r="ADX264"/>
      <c r="ADY264"/>
      <c r="ADZ264"/>
      <c r="AEA264"/>
      <c r="AEB264"/>
      <c r="AEC264"/>
      <c r="AED264"/>
      <c r="AEE264"/>
      <c r="AEF264"/>
      <c r="AEG264"/>
      <c r="AEH264"/>
      <c r="AEI264"/>
      <c r="AEJ264"/>
      <c r="AEK264"/>
      <c r="AEL264"/>
      <c r="AEM264"/>
      <c r="AEN264"/>
      <c r="AEO264"/>
      <c r="AEP264"/>
      <c r="AEQ264"/>
      <c r="AER264"/>
      <c r="AES264"/>
      <c r="AET264"/>
      <c r="AEU264"/>
      <c r="AEV264"/>
      <c r="AEW264"/>
      <c r="AEX264"/>
      <c r="AEY264"/>
      <c r="AEZ264"/>
      <c r="AFA264"/>
      <c r="AFB264"/>
      <c r="AFC264"/>
      <c r="AFD264"/>
      <c r="AFE264"/>
      <c r="AFF264"/>
      <c r="AFG264"/>
      <c r="AFH264"/>
      <c r="AFI264"/>
      <c r="AFJ264"/>
      <c r="AFK264"/>
      <c r="AFL264"/>
      <c r="AFM264"/>
      <c r="AFN264"/>
      <c r="AFO264"/>
      <c r="AFP264"/>
      <c r="AFQ264"/>
      <c r="AFR264"/>
      <c r="AFS264"/>
      <c r="AFT264"/>
      <c r="AFU264"/>
      <c r="AFV264"/>
      <c r="AFW264"/>
      <c r="AFX264"/>
      <c r="AFY264"/>
      <c r="AFZ264"/>
      <c r="AGA264"/>
      <c r="AGB264"/>
      <c r="AGC264"/>
      <c r="AGD264"/>
      <c r="AGE264"/>
      <c r="AGF264"/>
      <c r="AGG264"/>
      <c r="AGH264"/>
      <c r="AGI264"/>
      <c r="AGJ264"/>
      <c r="AGK264"/>
      <c r="AGL264"/>
      <c r="AGM264"/>
      <c r="AGN264"/>
      <c r="AGO264"/>
      <c r="AGP264"/>
      <c r="AGQ264"/>
      <c r="AGR264"/>
      <c r="AGS264"/>
      <c r="AGT264"/>
      <c r="AGU264"/>
      <c r="AGV264"/>
      <c r="AGW264"/>
      <c r="AGX264"/>
      <c r="AGY264"/>
      <c r="AGZ264"/>
      <c r="AHA264"/>
      <c r="AHB264"/>
      <c r="AHC264"/>
      <c r="AHD264"/>
      <c r="AHE264"/>
      <c r="AHF264"/>
      <c r="AHG264"/>
      <c r="AHH264"/>
      <c r="AHI264"/>
      <c r="AHJ264"/>
      <c r="AHK264"/>
      <c r="AHL264"/>
      <c r="AHM264"/>
      <c r="AHN264"/>
      <c r="AHO264"/>
      <c r="AHP264"/>
      <c r="AHQ264"/>
      <c r="AHR264"/>
      <c r="AHS264"/>
      <c r="AHT264"/>
      <c r="AHU264"/>
      <c r="AHV264"/>
      <c r="AHW264"/>
      <c r="AHX264"/>
      <c r="AHY264"/>
      <c r="AHZ264"/>
      <c r="AIA264"/>
      <c r="AIB264"/>
      <c r="AIC264"/>
      <c r="AID264"/>
      <c r="AIE264"/>
      <c r="AIF264"/>
      <c r="AIG264"/>
      <c r="AIH264"/>
      <c r="AII264"/>
      <c r="AIJ264"/>
      <c r="AIK264"/>
      <c r="AIL264"/>
      <c r="AIM264"/>
      <c r="AIN264"/>
      <c r="AIO264"/>
      <c r="AIP264"/>
      <c r="AIQ264"/>
      <c r="AIR264"/>
      <c r="AIS264"/>
      <c r="AIT264"/>
      <c r="AIU264"/>
      <c r="AIV264"/>
      <c r="AIW264"/>
      <c r="AIX264"/>
      <c r="AIY264"/>
      <c r="AIZ264"/>
      <c r="AJA264"/>
      <c r="AJB264"/>
      <c r="AJC264"/>
      <c r="AJD264"/>
      <c r="AJE264"/>
      <c r="AJF264"/>
      <c r="AJG264"/>
      <c r="AJH264"/>
      <c r="AJI264"/>
      <c r="AJJ264"/>
      <c r="AJK264"/>
      <c r="AJL264"/>
      <c r="AJM264"/>
      <c r="AJN264"/>
      <c r="AJO264"/>
      <c r="AJP264"/>
      <c r="AJQ264"/>
      <c r="AJR264"/>
      <c r="AJS264"/>
      <c r="AJT264"/>
      <c r="AJU264"/>
      <c r="AJV264"/>
      <c r="AJW264"/>
      <c r="AJX264"/>
      <c r="AJY264"/>
      <c r="AJZ264"/>
      <c r="AKA264"/>
      <c r="AKB264"/>
      <c r="AKC264"/>
      <c r="AKD264"/>
      <c r="AKE264"/>
      <c r="AKF264"/>
      <c r="AKG264"/>
      <c r="AKH264"/>
      <c r="AKI264"/>
      <c r="AKJ264"/>
      <c r="AKK264"/>
      <c r="AKL264"/>
      <c r="AKM264"/>
      <c r="AKN264"/>
      <c r="AKO264"/>
      <c r="AKP264"/>
      <c r="AKQ264"/>
      <c r="AKR264"/>
      <c r="AKS264"/>
      <c r="AKT264"/>
      <c r="AKU264"/>
      <c r="AKV264"/>
      <c r="AKW264"/>
      <c r="AKX264"/>
      <c r="AKY264"/>
      <c r="AKZ264"/>
      <c r="ALA264"/>
      <c r="ALB264"/>
      <c r="ALC264"/>
      <c r="ALD264"/>
      <c r="ALE264"/>
      <c r="ALF264"/>
      <c r="ALG264"/>
      <c r="ALH264"/>
      <c r="ALI264"/>
      <c r="ALJ264"/>
      <c r="ALK264"/>
      <c r="ALL264"/>
      <c r="ALM264"/>
      <c r="ALN264"/>
      <c r="ALO264"/>
      <c r="ALP264"/>
      <c r="ALQ264"/>
      <c r="ALR264"/>
      <c r="ALS264"/>
      <c r="ALT264"/>
      <c r="ALU264"/>
      <c r="ALV264"/>
      <c r="ALW264"/>
      <c r="ALX264"/>
      <c r="ALY264"/>
      <c r="ALZ264"/>
      <c r="AMA264"/>
      <c r="AMB264"/>
      <c r="AMC264"/>
      <c r="AMD264"/>
      <c r="AME264"/>
      <c r="AMF264"/>
      <c r="AMG264"/>
      <c r="AMH264"/>
      <c r="AMI264"/>
      <c r="AMJ264"/>
      <c r="AMK264"/>
      <c r="AML264"/>
      <c r="AMM264"/>
      <c r="AMN264"/>
      <c r="AMO264"/>
      <c r="AMP264"/>
      <c r="AMQ264"/>
      <c r="AMR264"/>
      <c r="AMS264"/>
      <c r="AMT264"/>
      <c r="AMU264"/>
      <c r="AMV264"/>
      <c r="AMW264"/>
      <c r="AMX264"/>
      <c r="AMY264"/>
      <c r="AMZ264"/>
      <c r="ANA264"/>
      <c r="ANB264"/>
      <c r="ANC264"/>
      <c r="AND264"/>
      <c r="ANE264"/>
      <c r="ANF264"/>
      <c r="ANG264"/>
      <c r="ANH264"/>
      <c r="ANI264"/>
      <c r="ANJ264"/>
      <c r="ANK264"/>
      <c r="ANL264"/>
      <c r="ANM264"/>
      <c r="ANN264"/>
      <c r="ANO264"/>
      <c r="ANP264"/>
      <c r="ANQ264"/>
      <c r="ANR264"/>
      <c r="ANS264"/>
      <c r="ANT264"/>
      <c r="ANU264"/>
      <c r="ANV264"/>
      <c r="ANW264"/>
      <c r="ANX264"/>
      <c r="ANY264"/>
      <c r="ANZ264"/>
      <c r="AOA264"/>
      <c r="AOB264"/>
      <c r="AOC264"/>
      <c r="AOD264"/>
      <c r="AOE264"/>
      <c r="AOF264"/>
      <c r="AOG264"/>
      <c r="AOH264"/>
      <c r="AOI264"/>
      <c r="AOJ264"/>
      <c r="AOK264"/>
      <c r="AOL264"/>
      <c r="AOM264"/>
      <c r="AON264"/>
      <c r="AOO264"/>
      <c r="AOP264"/>
      <c r="AOQ264"/>
      <c r="AOR264"/>
      <c r="AOS264"/>
      <c r="AOT264"/>
      <c r="AOU264"/>
      <c r="AOV264"/>
      <c r="AOW264"/>
      <c r="AOX264"/>
      <c r="AOY264"/>
      <c r="AOZ264"/>
      <c r="APA264"/>
      <c r="APB264"/>
      <c r="APC264"/>
      <c r="APD264"/>
      <c r="APE264"/>
      <c r="APF264"/>
      <c r="APG264"/>
      <c r="APH264"/>
      <c r="API264"/>
      <c r="APJ264"/>
      <c r="APK264"/>
      <c r="APL264"/>
      <c r="APM264"/>
      <c r="APN264"/>
      <c r="APO264"/>
      <c r="APP264"/>
      <c r="APQ264"/>
      <c r="APR264"/>
      <c r="APS264"/>
      <c r="APT264"/>
      <c r="APU264"/>
      <c r="APV264"/>
      <c r="APW264"/>
      <c r="APX264"/>
      <c r="APY264"/>
      <c r="APZ264"/>
      <c r="AQA264"/>
      <c r="AQB264"/>
      <c r="AQC264"/>
      <c r="AQD264"/>
      <c r="AQE264"/>
      <c r="AQF264"/>
      <c r="AQG264"/>
      <c r="AQH264"/>
      <c r="AQI264"/>
      <c r="AQJ264"/>
      <c r="AQK264"/>
      <c r="AQL264"/>
      <c r="AQM264"/>
      <c r="AQN264"/>
      <c r="AQO264"/>
      <c r="AQP264"/>
      <c r="AQQ264"/>
      <c r="AQR264"/>
      <c r="AQS264"/>
      <c r="AQT264"/>
      <c r="AQU264"/>
      <c r="AQV264"/>
      <c r="AQW264"/>
      <c r="AQX264"/>
      <c r="AQY264"/>
      <c r="AQZ264"/>
      <c r="ARA264"/>
      <c r="ARB264"/>
      <c r="ARC264"/>
      <c r="ARD264"/>
      <c r="ARE264"/>
      <c r="ARF264"/>
      <c r="ARG264"/>
      <c r="ARH264"/>
      <c r="ARI264"/>
      <c r="ARJ264"/>
      <c r="ARK264"/>
      <c r="ARL264"/>
      <c r="ARM264"/>
      <c r="ARN264"/>
      <c r="ARO264"/>
      <c r="ARP264"/>
      <c r="ARQ264"/>
      <c r="ARR264"/>
      <c r="ARS264"/>
      <c r="ART264"/>
      <c r="ARU264"/>
      <c r="ARV264"/>
      <c r="ARW264"/>
      <c r="ARX264"/>
      <c r="ARY264"/>
      <c r="ARZ264"/>
      <c r="ASA264"/>
      <c r="ASB264"/>
      <c r="ASC264"/>
      <c r="ASD264"/>
      <c r="ASE264"/>
      <c r="ASF264"/>
      <c r="ASG264"/>
      <c r="ASH264"/>
      <c r="ASI264"/>
      <c r="ASJ264"/>
      <c r="ASK264"/>
      <c r="ASL264"/>
      <c r="ASM264"/>
      <c r="ASN264"/>
      <c r="ASO264"/>
      <c r="ASP264"/>
      <c r="ASQ264"/>
      <c r="ASR264"/>
      <c r="ASS264"/>
      <c r="AST264"/>
      <c r="ASU264"/>
      <c r="ASV264"/>
      <c r="ASW264"/>
      <c r="ASX264"/>
      <c r="ASY264"/>
      <c r="ASZ264"/>
      <c r="ATA264"/>
      <c r="ATB264"/>
      <c r="ATC264"/>
      <c r="ATD264"/>
      <c r="ATE264"/>
      <c r="ATF264"/>
      <c r="ATG264"/>
      <c r="ATH264"/>
      <c r="ATI264"/>
      <c r="ATJ264"/>
      <c r="ATK264"/>
      <c r="ATL264"/>
      <c r="ATM264"/>
      <c r="ATN264"/>
      <c r="ATO264"/>
      <c r="ATP264"/>
      <c r="ATQ264"/>
      <c r="ATR264"/>
      <c r="ATS264"/>
      <c r="ATT264"/>
      <c r="ATU264"/>
      <c r="ATV264"/>
      <c r="ATW264"/>
      <c r="ATX264"/>
      <c r="ATY264"/>
      <c r="ATZ264"/>
      <c r="AUA264"/>
      <c r="AUB264"/>
      <c r="AUC264"/>
      <c r="AUD264"/>
      <c r="AUE264"/>
      <c r="AUF264"/>
      <c r="AUG264"/>
      <c r="AUH264"/>
      <c r="AUI264"/>
      <c r="AUJ264"/>
      <c r="AUK264"/>
      <c r="AUL264"/>
      <c r="AUM264"/>
      <c r="AUN264"/>
      <c r="AUO264"/>
      <c r="AUP264"/>
      <c r="AUQ264"/>
      <c r="AUR264"/>
      <c r="AUS264"/>
      <c r="AUT264"/>
      <c r="AUU264"/>
      <c r="AUV264"/>
      <c r="AUW264"/>
      <c r="AUX264"/>
      <c r="AUY264"/>
      <c r="AUZ264"/>
      <c r="AVA264"/>
      <c r="AVB264"/>
      <c r="AVC264"/>
      <c r="AVD264"/>
      <c r="AVE264"/>
      <c r="AVF264"/>
      <c r="AVG264"/>
      <c r="AVH264"/>
      <c r="AVI264"/>
      <c r="AVJ264"/>
      <c r="AVK264"/>
      <c r="AVL264"/>
      <c r="AVM264"/>
      <c r="AVN264"/>
      <c r="AVO264"/>
      <c r="AVP264"/>
      <c r="AVQ264"/>
      <c r="AVR264"/>
      <c r="AVS264"/>
      <c r="AVT264"/>
      <c r="AVU264"/>
      <c r="AVV264"/>
      <c r="AVW264"/>
      <c r="AVX264"/>
      <c r="AVY264"/>
      <c r="AVZ264"/>
      <c r="AWA264"/>
      <c r="AWB264"/>
      <c r="AWC264"/>
      <c r="AWD264"/>
      <c r="AWE264"/>
      <c r="AWF264"/>
      <c r="AWG264"/>
      <c r="AWH264"/>
      <c r="AWI264"/>
      <c r="AWJ264"/>
      <c r="AWK264"/>
      <c r="AWL264"/>
      <c r="AWM264"/>
      <c r="AWN264"/>
      <c r="AWO264"/>
      <c r="AWP264"/>
      <c r="AWQ264"/>
      <c r="AWR264"/>
      <c r="AWS264"/>
      <c r="AWT264"/>
      <c r="AWU264"/>
      <c r="AWV264"/>
      <c r="AWW264"/>
      <c r="AWX264"/>
      <c r="AWY264"/>
      <c r="AWZ264"/>
      <c r="AXA264"/>
      <c r="AXB264"/>
      <c r="AXC264"/>
      <c r="AXD264"/>
      <c r="AXE264"/>
      <c r="AXF264"/>
      <c r="AXG264"/>
      <c r="AXH264"/>
      <c r="AXI264"/>
      <c r="AXJ264"/>
      <c r="AXK264"/>
      <c r="AXL264"/>
      <c r="AXM264"/>
      <c r="AXN264"/>
      <c r="AXO264"/>
      <c r="AXP264"/>
      <c r="AXQ264"/>
      <c r="AXR264"/>
      <c r="AXS264"/>
      <c r="AXT264"/>
      <c r="AXU264"/>
      <c r="AXV264"/>
      <c r="AXW264"/>
      <c r="AXX264"/>
      <c r="AXY264"/>
      <c r="AXZ264"/>
      <c r="AYA264"/>
      <c r="AYB264"/>
      <c r="AYC264"/>
      <c r="AYD264"/>
      <c r="AYE264"/>
      <c r="AYF264"/>
      <c r="AYG264"/>
      <c r="AYH264"/>
      <c r="AYI264"/>
      <c r="AYJ264"/>
      <c r="AYK264"/>
      <c r="AYL264"/>
      <c r="AYM264"/>
      <c r="AYN264"/>
      <c r="AYO264"/>
      <c r="AYP264"/>
      <c r="AYQ264"/>
      <c r="AYR264"/>
      <c r="AYS264"/>
      <c r="AYT264"/>
      <c r="AYU264"/>
      <c r="AYV264"/>
      <c r="AYW264"/>
      <c r="AYX264"/>
      <c r="AYY264"/>
      <c r="AYZ264"/>
      <c r="AZA264"/>
      <c r="AZB264"/>
      <c r="AZC264"/>
      <c r="AZD264"/>
      <c r="AZE264"/>
      <c r="AZF264"/>
      <c r="AZG264"/>
      <c r="AZH264"/>
      <c r="AZI264"/>
      <c r="AZJ264"/>
      <c r="AZK264"/>
      <c r="AZL264"/>
      <c r="AZM264"/>
      <c r="AZN264"/>
      <c r="AZO264"/>
      <c r="AZP264"/>
      <c r="AZQ264"/>
      <c r="AZR264"/>
      <c r="AZS264"/>
      <c r="AZT264"/>
      <c r="AZU264"/>
      <c r="AZV264"/>
      <c r="AZW264"/>
      <c r="AZX264"/>
      <c r="AZY264"/>
      <c r="AZZ264"/>
      <c r="BAA264"/>
      <c r="BAB264"/>
      <c r="BAC264"/>
      <c r="BAD264"/>
      <c r="BAE264"/>
      <c r="BAF264"/>
      <c r="BAG264"/>
      <c r="BAH264"/>
      <c r="BAI264"/>
      <c r="BAJ264"/>
      <c r="BAK264"/>
      <c r="BAL264"/>
      <c r="BAM264"/>
      <c r="BAN264"/>
      <c r="BAO264"/>
      <c r="BAP264"/>
      <c r="BAQ264"/>
      <c r="BAR264"/>
      <c r="BAS264"/>
      <c r="BAT264"/>
      <c r="BAU264"/>
      <c r="BAV264"/>
      <c r="BAW264"/>
      <c r="BAX264"/>
      <c r="BAY264"/>
      <c r="BAZ264"/>
      <c r="BBA264"/>
      <c r="BBB264"/>
      <c r="BBC264"/>
      <c r="BBD264"/>
      <c r="BBE264"/>
      <c r="BBF264"/>
      <c r="BBG264"/>
      <c r="BBH264"/>
      <c r="BBI264"/>
      <c r="BBJ264"/>
      <c r="BBK264"/>
      <c r="BBL264"/>
      <c r="BBM264"/>
      <c r="BBN264"/>
      <c r="BBO264"/>
      <c r="BBP264"/>
      <c r="BBQ264"/>
      <c r="BBR264"/>
      <c r="BBS264"/>
      <c r="BBT264"/>
      <c r="BBU264"/>
      <c r="BBV264"/>
      <c r="BBW264"/>
      <c r="BBX264"/>
      <c r="BBY264"/>
      <c r="BBZ264"/>
      <c r="BCA264"/>
      <c r="BCB264"/>
      <c r="BCC264"/>
      <c r="BCD264"/>
      <c r="BCE264"/>
      <c r="BCF264"/>
      <c r="BCG264"/>
      <c r="BCH264"/>
      <c r="BCI264"/>
      <c r="BCJ264"/>
      <c r="BCK264"/>
      <c r="BCL264"/>
      <c r="BCM264"/>
      <c r="BCN264"/>
      <c r="BCO264"/>
      <c r="BCP264"/>
      <c r="BCQ264"/>
      <c r="BCR264"/>
      <c r="BCS264"/>
      <c r="BCT264"/>
      <c r="BCU264"/>
      <c r="BCV264"/>
      <c r="BCW264"/>
      <c r="BCX264"/>
      <c r="BCY264"/>
      <c r="BCZ264"/>
      <c r="BDA264"/>
      <c r="BDB264"/>
      <c r="BDC264"/>
      <c r="BDD264"/>
      <c r="BDE264"/>
      <c r="BDF264"/>
      <c r="BDG264"/>
      <c r="BDH264"/>
      <c r="BDI264"/>
      <c r="BDJ264"/>
      <c r="BDK264"/>
      <c r="BDL264"/>
      <c r="BDM264"/>
      <c r="BDN264"/>
      <c r="BDO264"/>
      <c r="BDP264"/>
      <c r="BDQ264"/>
      <c r="BDR264"/>
      <c r="BDS264"/>
      <c r="BDT264"/>
      <c r="BDU264"/>
      <c r="BDV264"/>
      <c r="BDW264"/>
      <c r="BDX264"/>
      <c r="BDY264"/>
      <c r="BDZ264"/>
      <c r="BEA264"/>
      <c r="BEB264"/>
      <c r="BEC264"/>
      <c r="BED264"/>
      <c r="BEE264"/>
      <c r="BEF264"/>
      <c r="BEG264"/>
      <c r="BEH264"/>
      <c r="BEI264"/>
      <c r="BEJ264"/>
      <c r="BEK264"/>
      <c r="BEL264"/>
      <c r="BEM264"/>
      <c r="BEN264"/>
      <c r="BEO264"/>
      <c r="BEP264"/>
      <c r="BEQ264"/>
      <c r="BER264"/>
      <c r="BES264"/>
      <c r="BET264"/>
      <c r="BEU264"/>
      <c r="BEV264"/>
      <c r="BEW264"/>
      <c r="BEX264"/>
      <c r="BEY264"/>
      <c r="BEZ264"/>
      <c r="BFA264"/>
      <c r="BFB264"/>
      <c r="BFC264"/>
      <c r="BFD264"/>
      <c r="BFE264"/>
      <c r="BFF264"/>
      <c r="BFG264"/>
      <c r="BFH264"/>
      <c r="BFI264"/>
      <c r="BFJ264"/>
      <c r="BFK264"/>
      <c r="BFL264"/>
      <c r="BFM264"/>
      <c r="BFN264"/>
      <c r="BFO264"/>
      <c r="BFP264"/>
      <c r="BFQ264"/>
      <c r="BFR264"/>
      <c r="BFS264"/>
      <c r="BFT264"/>
      <c r="BFU264"/>
      <c r="BFV264"/>
      <c r="BFW264"/>
      <c r="BFX264"/>
      <c r="BFY264"/>
      <c r="BFZ264"/>
      <c r="BGA264"/>
      <c r="BGB264"/>
      <c r="BGC264"/>
      <c r="BGD264"/>
      <c r="BGE264"/>
      <c r="BGF264"/>
      <c r="BGG264"/>
      <c r="BGH264"/>
      <c r="BGI264"/>
      <c r="BGJ264"/>
      <c r="BGK264"/>
      <c r="BGL264"/>
      <c r="BGM264"/>
      <c r="BGN264"/>
      <c r="BGO264"/>
      <c r="BGP264"/>
      <c r="BGQ264"/>
      <c r="BGR264"/>
      <c r="BGS264"/>
      <c r="BGT264"/>
      <c r="BGU264"/>
      <c r="BGV264"/>
      <c r="BGW264"/>
      <c r="BGX264"/>
      <c r="BGY264"/>
      <c r="BGZ264"/>
      <c r="BHA264"/>
      <c r="BHB264"/>
      <c r="BHC264"/>
      <c r="BHD264"/>
      <c r="BHE264"/>
      <c r="BHF264"/>
      <c r="BHG264"/>
      <c r="BHH264"/>
      <c r="BHI264"/>
      <c r="BHJ264"/>
      <c r="BHK264"/>
      <c r="BHL264"/>
      <c r="BHM264"/>
      <c r="BHN264"/>
      <c r="BHO264"/>
      <c r="BHP264"/>
      <c r="BHQ264"/>
      <c r="BHR264"/>
      <c r="BHS264"/>
      <c r="BHT264"/>
      <c r="BHU264"/>
      <c r="BHV264"/>
      <c r="BHW264"/>
      <c r="BHX264"/>
      <c r="BHY264"/>
      <c r="BHZ264"/>
      <c r="BIA264"/>
      <c r="BIB264"/>
      <c r="BIC264"/>
      <c r="BID264"/>
      <c r="BIE264"/>
      <c r="BIF264"/>
      <c r="BIG264"/>
      <c r="BIH264"/>
      <c r="BII264"/>
      <c r="BIJ264"/>
      <c r="BIK264"/>
      <c r="BIL264"/>
      <c r="BIM264"/>
      <c r="BIN264"/>
      <c r="BIO264"/>
      <c r="BIP264"/>
      <c r="BIQ264"/>
      <c r="BIR264"/>
      <c r="BIS264"/>
      <c r="BIT264"/>
      <c r="BIU264"/>
      <c r="BIV264"/>
      <c r="BIW264"/>
      <c r="BIX264"/>
      <c r="BIY264"/>
      <c r="BIZ264"/>
      <c r="BJA264"/>
      <c r="BJB264"/>
      <c r="BJC264"/>
      <c r="BJD264"/>
      <c r="BJE264"/>
      <c r="BJF264"/>
      <c r="BJG264"/>
      <c r="BJH264"/>
      <c r="BJI264"/>
      <c r="BJJ264"/>
      <c r="BJK264"/>
      <c r="BJL264"/>
      <c r="BJM264"/>
      <c r="BJN264"/>
      <c r="BJO264"/>
      <c r="BJP264"/>
      <c r="BJQ264"/>
      <c r="BJR264"/>
      <c r="BJS264"/>
      <c r="BJT264"/>
      <c r="BJU264"/>
      <c r="BJV264"/>
      <c r="BJW264"/>
      <c r="BJX264"/>
      <c r="BJY264"/>
      <c r="BJZ264"/>
      <c r="BKA264"/>
      <c r="BKB264"/>
      <c r="BKC264"/>
      <c r="BKD264"/>
      <c r="BKE264"/>
      <c r="BKF264"/>
      <c r="BKG264"/>
      <c r="BKH264"/>
      <c r="BKI264"/>
      <c r="BKJ264"/>
      <c r="BKK264"/>
      <c r="BKL264"/>
      <c r="BKM264"/>
      <c r="BKN264"/>
      <c r="BKO264"/>
      <c r="BKP264"/>
      <c r="BKQ264"/>
      <c r="BKR264"/>
      <c r="BKS264"/>
      <c r="BKT264"/>
      <c r="BKU264"/>
      <c r="BKV264"/>
      <c r="BKW264"/>
      <c r="BKX264"/>
      <c r="BKY264"/>
      <c r="BKZ264"/>
      <c r="BLA264"/>
      <c r="BLB264"/>
      <c r="BLC264"/>
      <c r="BLD264"/>
      <c r="BLE264"/>
      <c r="BLF264"/>
      <c r="BLG264"/>
      <c r="BLH264"/>
      <c r="BLI264"/>
      <c r="BLJ264"/>
      <c r="BLK264"/>
      <c r="BLL264"/>
      <c r="BLM264"/>
      <c r="BLN264"/>
      <c r="BLO264"/>
      <c r="BLP264"/>
      <c r="BLQ264"/>
      <c r="BLR264"/>
      <c r="BLS264"/>
      <c r="BLT264"/>
      <c r="BLU264"/>
      <c r="BLV264"/>
      <c r="BLW264"/>
      <c r="BLX264"/>
      <c r="BLY264"/>
      <c r="BLZ264"/>
      <c r="BMA264"/>
      <c r="BMB264"/>
      <c r="BMC264"/>
      <c r="BMD264"/>
      <c r="BME264"/>
      <c r="BMF264"/>
      <c r="BMG264"/>
      <c r="BMH264"/>
      <c r="BMI264"/>
      <c r="BMJ264"/>
      <c r="BMK264"/>
      <c r="BML264"/>
      <c r="BMM264"/>
      <c r="BMN264"/>
      <c r="BMO264"/>
      <c r="BMP264"/>
      <c r="BMQ264"/>
      <c r="BMR264"/>
      <c r="BMS264"/>
      <c r="BMT264"/>
      <c r="BMU264"/>
      <c r="BMV264"/>
      <c r="BMW264"/>
      <c r="BMX264"/>
      <c r="BMY264"/>
      <c r="BMZ264"/>
      <c r="BNA264"/>
      <c r="BNB264"/>
      <c r="BNC264"/>
      <c r="BND264"/>
      <c r="BNE264"/>
      <c r="BNF264"/>
      <c r="BNG264"/>
      <c r="BNH264"/>
      <c r="BNI264"/>
      <c r="BNJ264"/>
      <c r="BNK264"/>
      <c r="BNL264"/>
      <c r="BNM264"/>
      <c r="BNN264"/>
      <c r="BNO264"/>
      <c r="BNP264"/>
      <c r="BNQ264"/>
      <c r="BNR264"/>
      <c r="BNS264"/>
      <c r="BNT264"/>
      <c r="BNU264"/>
      <c r="BNV264"/>
      <c r="BNW264"/>
      <c r="BNX264"/>
      <c r="BNY264"/>
      <c r="BNZ264"/>
      <c r="BOA264"/>
      <c r="BOB264"/>
      <c r="BOC264"/>
      <c r="BOD264"/>
      <c r="BOE264"/>
      <c r="BOF264"/>
      <c r="BOG264"/>
      <c r="BOH264"/>
      <c r="BOI264"/>
      <c r="BOJ264"/>
      <c r="BOK264"/>
      <c r="BOL264"/>
      <c r="BOM264"/>
      <c r="BON264"/>
      <c r="BOO264"/>
      <c r="BOP264"/>
      <c r="BOQ264"/>
      <c r="BOR264"/>
      <c r="BOS264"/>
      <c r="BOT264"/>
      <c r="BOU264"/>
      <c r="BOV264"/>
      <c r="BOW264"/>
      <c r="BOX264"/>
      <c r="BOY264"/>
      <c r="BOZ264"/>
      <c r="BPA264"/>
      <c r="BPB264"/>
      <c r="BPC264"/>
      <c r="BPD264"/>
      <c r="BPE264"/>
      <c r="BPF264"/>
      <c r="BPG264"/>
      <c r="BPH264"/>
      <c r="BPI264"/>
      <c r="BPJ264"/>
      <c r="BPK264"/>
      <c r="BPL264"/>
      <c r="BPM264"/>
      <c r="BPN264"/>
      <c r="BPO264"/>
      <c r="BPP264"/>
      <c r="BPQ264"/>
      <c r="BPR264"/>
      <c r="BPS264"/>
      <c r="BPT264"/>
      <c r="BPU264"/>
      <c r="BPV264"/>
      <c r="BPW264"/>
      <c r="BPX264"/>
      <c r="BPY264"/>
      <c r="BPZ264"/>
      <c r="BQA264"/>
      <c r="BQB264"/>
      <c r="BQC264"/>
      <c r="BQD264"/>
      <c r="BQE264"/>
      <c r="BQF264"/>
      <c r="BQG264"/>
      <c r="BQH264"/>
      <c r="BQI264"/>
      <c r="BQJ264"/>
      <c r="BQK264"/>
      <c r="BQL264"/>
      <c r="BQM264"/>
      <c r="BQN264"/>
      <c r="BQO264"/>
      <c r="BQP264"/>
      <c r="BQQ264"/>
      <c r="BQR264"/>
      <c r="BQS264"/>
      <c r="BQT264"/>
      <c r="BQU264"/>
      <c r="BQV264"/>
      <c r="BQW264"/>
      <c r="BQX264"/>
      <c r="BQY264"/>
      <c r="BQZ264"/>
      <c r="BRA264"/>
      <c r="BRB264"/>
      <c r="BRC264"/>
      <c r="BRD264"/>
      <c r="BRE264"/>
      <c r="BRF264"/>
      <c r="BRG264"/>
      <c r="BRH264"/>
      <c r="BRI264"/>
      <c r="BRJ264"/>
      <c r="BRK264"/>
      <c r="BRL264"/>
      <c r="BRM264"/>
      <c r="BRN264"/>
      <c r="BRO264"/>
      <c r="BRP264"/>
      <c r="BRQ264"/>
      <c r="BRR264"/>
      <c r="BRS264"/>
      <c r="BRT264"/>
      <c r="BRU264"/>
      <c r="BRV264"/>
      <c r="BRW264"/>
      <c r="BRX264"/>
      <c r="BRY264"/>
      <c r="BRZ264"/>
      <c r="BSA264"/>
      <c r="BSB264"/>
      <c r="BSC264"/>
      <c r="BSD264"/>
      <c r="BSE264"/>
      <c r="BSF264"/>
      <c r="BSG264"/>
      <c r="BSH264"/>
      <c r="BSI264"/>
      <c r="BSJ264"/>
      <c r="BSK264"/>
      <c r="BSL264"/>
      <c r="BSM264"/>
      <c r="BSN264"/>
      <c r="BSO264"/>
      <c r="BSP264"/>
      <c r="BSQ264"/>
      <c r="BSR264"/>
      <c r="BSS264"/>
      <c r="BST264"/>
      <c r="BSU264"/>
      <c r="BSV264"/>
      <c r="BSW264"/>
      <c r="BSX264"/>
      <c r="BSY264"/>
      <c r="BSZ264"/>
      <c r="BTA264"/>
      <c r="BTB264"/>
      <c r="BTC264"/>
      <c r="BTD264"/>
      <c r="BTE264"/>
      <c r="BTF264"/>
      <c r="BTG264"/>
      <c r="BTH264"/>
      <c r="BTI264"/>
      <c r="BTJ264"/>
      <c r="BTK264"/>
      <c r="BTL264"/>
      <c r="BTM264"/>
      <c r="BTN264"/>
      <c r="BTO264"/>
      <c r="BTP264"/>
      <c r="BTQ264"/>
      <c r="BTR264"/>
      <c r="BTS264"/>
      <c r="BTT264"/>
      <c r="BTU264"/>
      <c r="BTV264"/>
      <c r="BTW264"/>
      <c r="BTX264"/>
      <c r="BTY264"/>
      <c r="BTZ264"/>
      <c r="BUA264"/>
      <c r="BUB264"/>
      <c r="BUC264"/>
      <c r="BUD264"/>
      <c r="BUE264"/>
      <c r="BUF264"/>
      <c r="BUG264"/>
      <c r="BUH264"/>
      <c r="BUI264"/>
      <c r="BUJ264"/>
      <c r="BUK264"/>
      <c r="BUL264"/>
      <c r="BUM264"/>
      <c r="BUN264"/>
      <c r="BUO264"/>
      <c r="BUP264"/>
      <c r="BUQ264"/>
      <c r="BUR264"/>
      <c r="BUS264"/>
      <c r="BUT264"/>
      <c r="BUU264"/>
      <c r="BUV264"/>
      <c r="BUW264"/>
      <c r="BUX264"/>
      <c r="BUY264"/>
      <c r="BUZ264"/>
      <c r="BVA264"/>
      <c r="BVB264"/>
      <c r="BVC264"/>
      <c r="BVD264"/>
      <c r="BVE264"/>
      <c r="BVF264"/>
      <c r="BVG264"/>
      <c r="BVH264"/>
      <c r="BVI264"/>
      <c r="BVJ264"/>
      <c r="BVK264"/>
      <c r="BVL264"/>
      <c r="BVM264"/>
      <c r="BVN264"/>
      <c r="BVO264"/>
      <c r="BVP264"/>
      <c r="BVQ264"/>
      <c r="BVR264"/>
      <c r="BVS264"/>
      <c r="BVT264"/>
      <c r="BVU264"/>
      <c r="BVV264"/>
      <c r="BVW264"/>
      <c r="BVX264"/>
      <c r="BVY264"/>
      <c r="BVZ264"/>
      <c r="BWA264"/>
      <c r="BWB264"/>
      <c r="BWC264"/>
      <c r="BWD264"/>
      <c r="BWE264"/>
      <c r="BWF264"/>
      <c r="BWG264"/>
      <c r="BWH264"/>
      <c r="BWI264"/>
      <c r="BWJ264"/>
      <c r="BWK264"/>
      <c r="BWL264"/>
      <c r="BWM264"/>
      <c r="BWN264"/>
      <c r="BWO264"/>
      <c r="BWP264"/>
      <c r="BWQ264"/>
      <c r="BWR264"/>
      <c r="BWS264"/>
      <c r="BWT264"/>
      <c r="BWU264"/>
      <c r="BWV264"/>
      <c r="BWW264"/>
      <c r="BWX264"/>
      <c r="BWY264"/>
      <c r="BWZ264"/>
      <c r="BXA264"/>
      <c r="BXB264"/>
      <c r="BXC264"/>
      <c r="BXD264"/>
      <c r="BXE264"/>
      <c r="BXF264"/>
      <c r="BXG264"/>
      <c r="BXH264"/>
      <c r="BXI264"/>
      <c r="BXJ264"/>
      <c r="BXK264"/>
      <c r="BXL264"/>
      <c r="BXM264"/>
      <c r="BXN264"/>
      <c r="BXO264"/>
      <c r="BXP264"/>
      <c r="BXQ264"/>
      <c r="BXR264"/>
      <c r="BXS264"/>
      <c r="BXT264"/>
      <c r="BXU264"/>
      <c r="BXV264"/>
      <c r="BXW264"/>
      <c r="BXX264"/>
      <c r="BXY264"/>
      <c r="BXZ264"/>
      <c r="BYA264"/>
      <c r="BYB264"/>
      <c r="BYC264"/>
      <c r="BYD264"/>
      <c r="BYE264"/>
      <c r="BYF264"/>
      <c r="BYG264"/>
      <c r="BYH264"/>
      <c r="BYI264"/>
      <c r="BYJ264"/>
      <c r="BYK264"/>
      <c r="BYL264"/>
      <c r="BYM264"/>
      <c r="BYN264"/>
      <c r="BYO264"/>
      <c r="BYP264"/>
      <c r="BYQ264"/>
      <c r="BYR264"/>
      <c r="BYS264"/>
      <c r="BYT264"/>
      <c r="BYU264"/>
      <c r="BYV264"/>
      <c r="BYW264"/>
      <c r="BYX264"/>
      <c r="BYY264"/>
      <c r="BYZ264"/>
      <c r="BZA264"/>
      <c r="BZB264"/>
      <c r="BZC264"/>
      <c r="BZD264"/>
      <c r="BZE264"/>
      <c r="BZF264"/>
      <c r="BZG264"/>
      <c r="BZH264"/>
      <c r="BZI264"/>
      <c r="BZJ264"/>
      <c r="BZK264"/>
      <c r="BZL264"/>
      <c r="BZM264"/>
      <c r="BZN264"/>
      <c r="BZO264"/>
      <c r="BZP264"/>
      <c r="BZQ264"/>
      <c r="BZR264"/>
      <c r="BZS264"/>
      <c r="BZT264"/>
      <c r="BZU264"/>
      <c r="BZV264"/>
      <c r="BZW264"/>
      <c r="BZX264"/>
      <c r="BZY264"/>
      <c r="BZZ264"/>
      <c r="CAA264"/>
      <c r="CAB264"/>
      <c r="CAC264"/>
      <c r="CAD264"/>
      <c r="CAE264"/>
      <c r="CAF264"/>
      <c r="CAG264"/>
      <c r="CAH264"/>
      <c r="CAI264"/>
      <c r="CAJ264"/>
      <c r="CAK264"/>
      <c r="CAL264"/>
      <c r="CAM264"/>
      <c r="CAN264"/>
      <c r="CAO264"/>
      <c r="CAP264"/>
      <c r="CAQ264"/>
      <c r="CAR264"/>
      <c r="CAS264"/>
      <c r="CAT264"/>
      <c r="CAU264"/>
      <c r="CAV264"/>
      <c r="CAW264"/>
      <c r="CAX264"/>
      <c r="CAY264"/>
      <c r="CAZ264"/>
      <c r="CBA264"/>
      <c r="CBB264"/>
      <c r="CBC264"/>
      <c r="CBD264"/>
      <c r="CBE264"/>
      <c r="CBF264"/>
      <c r="CBG264"/>
      <c r="CBH264"/>
      <c r="CBI264"/>
      <c r="CBJ264"/>
      <c r="CBK264"/>
      <c r="CBL264"/>
      <c r="CBM264"/>
      <c r="CBN264"/>
      <c r="CBO264"/>
      <c r="CBP264"/>
      <c r="CBQ264"/>
      <c r="CBR264"/>
      <c r="CBS264"/>
      <c r="CBT264"/>
      <c r="CBU264"/>
      <c r="CBV264"/>
      <c r="CBW264"/>
      <c r="CBX264"/>
      <c r="CBY264"/>
      <c r="CBZ264"/>
      <c r="CCA264"/>
      <c r="CCB264"/>
      <c r="CCC264"/>
      <c r="CCD264"/>
      <c r="CCE264"/>
      <c r="CCF264"/>
      <c r="CCG264"/>
      <c r="CCH264"/>
      <c r="CCI264"/>
      <c r="CCJ264"/>
      <c r="CCK264"/>
      <c r="CCL264"/>
      <c r="CCM264"/>
      <c r="CCN264"/>
      <c r="CCO264"/>
      <c r="CCP264"/>
      <c r="CCQ264"/>
      <c r="CCR264"/>
      <c r="CCS264"/>
      <c r="CCT264"/>
      <c r="CCU264"/>
      <c r="CCV264"/>
      <c r="CCW264"/>
      <c r="CCX264"/>
      <c r="CCY264"/>
      <c r="CCZ264"/>
      <c r="CDA264"/>
      <c r="CDB264"/>
      <c r="CDC264"/>
      <c r="CDD264"/>
      <c r="CDE264"/>
      <c r="CDF264"/>
      <c r="CDG264"/>
      <c r="CDH264"/>
      <c r="CDI264"/>
      <c r="CDJ264"/>
      <c r="CDK264"/>
      <c r="CDL264"/>
      <c r="CDM264"/>
      <c r="CDN264"/>
      <c r="CDO264"/>
      <c r="CDP264"/>
      <c r="CDQ264"/>
      <c r="CDR264"/>
      <c r="CDS264"/>
      <c r="CDT264"/>
      <c r="CDU264"/>
      <c r="CDV264"/>
      <c r="CDW264"/>
      <c r="CDX264"/>
      <c r="CDY264"/>
      <c r="CDZ264"/>
      <c r="CEA264"/>
      <c r="CEB264"/>
      <c r="CEC264"/>
      <c r="CED264"/>
      <c r="CEE264"/>
      <c r="CEF264"/>
      <c r="CEG264"/>
      <c r="CEH264"/>
      <c r="CEI264"/>
      <c r="CEJ264"/>
      <c r="CEK264"/>
      <c r="CEL264"/>
      <c r="CEM264"/>
      <c r="CEN264"/>
      <c r="CEO264"/>
      <c r="CEP264"/>
      <c r="CEQ264"/>
      <c r="CER264"/>
      <c r="CES264"/>
      <c r="CET264"/>
      <c r="CEU264"/>
      <c r="CEV264"/>
      <c r="CEW264"/>
      <c r="CEX264"/>
      <c r="CEY264"/>
      <c r="CEZ264"/>
      <c r="CFA264"/>
      <c r="CFB264"/>
      <c r="CFC264"/>
      <c r="CFD264"/>
      <c r="CFE264"/>
      <c r="CFF264"/>
      <c r="CFG264"/>
      <c r="CFH264"/>
      <c r="CFI264"/>
      <c r="CFJ264"/>
      <c r="CFK264"/>
      <c r="CFL264"/>
      <c r="CFM264"/>
      <c r="CFN264"/>
      <c r="CFO264"/>
      <c r="CFP264"/>
      <c r="CFQ264"/>
      <c r="CFR264"/>
      <c r="CFS264"/>
      <c r="CFT264"/>
      <c r="CFU264"/>
      <c r="CFV264"/>
      <c r="CFW264"/>
      <c r="CFX264"/>
      <c r="CFY264"/>
      <c r="CFZ264"/>
      <c r="CGA264"/>
      <c r="CGB264"/>
      <c r="CGC264"/>
      <c r="CGD264"/>
      <c r="CGE264"/>
      <c r="CGF264"/>
      <c r="CGG264"/>
      <c r="CGH264"/>
      <c r="CGI264"/>
      <c r="CGJ264"/>
      <c r="CGK264"/>
      <c r="CGL264"/>
      <c r="CGM264"/>
      <c r="CGN264"/>
      <c r="CGO264"/>
      <c r="CGP264"/>
      <c r="CGQ264"/>
      <c r="CGR264"/>
      <c r="CGS264"/>
      <c r="CGT264"/>
      <c r="CGU264"/>
      <c r="CGV264"/>
      <c r="CGW264"/>
      <c r="CGX264"/>
      <c r="CGY264"/>
      <c r="CGZ264"/>
      <c r="CHA264"/>
      <c r="CHB264"/>
      <c r="CHC264"/>
      <c r="CHD264"/>
      <c r="CHE264"/>
      <c r="CHF264"/>
      <c r="CHG264"/>
      <c r="CHH264"/>
      <c r="CHI264"/>
      <c r="CHJ264"/>
      <c r="CHK264"/>
      <c r="CHL264"/>
      <c r="CHM264"/>
      <c r="CHN264"/>
      <c r="CHO264"/>
      <c r="CHP264"/>
      <c r="CHQ264"/>
      <c r="CHR264"/>
      <c r="CHS264"/>
      <c r="CHT264"/>
      <c r="CHU264"/>
      <c r="CHV264"/>
      <c r="CHW264"/>
      <c r="CHX264"/>
      <c r="CHY264"/>
      <c r="CHZ264"/>
      <c r="CIA264"/>
      <c r="CIB264"/>
      <c r="CIC264"/>
      <c r="CID264"/>
      <c r="CIE264"/>
      <c r="CIF264"/>
      <c r="CIG264"/>
      <c r="CIH264"/>
      <c r="CII264"/>
      <c r="CIJ264"/>
      <c r="CIK264"/>
      <c r="CIL264"/>
      <c r="CIM264"/>
      <c r="CIN264"/>
      <c r="CIO264"/>
      <c r="CIP264"/>
      <c r="CIQ264"/>
      <c r="CIR264"/>
      <c r="CIS264"/>
      <c r="CIT264"/>
      <c r="CIU264"/>
      <c r="CIV264"/>
      <c r="CIW264"/>
      <c r="CIX264"/>
      <c r="CIY264"/>
      <c r="CIZ264"/>
      <c r="CJA264"/>
      <c r="CJB264"/>
      <c r="CJC264"/>
      <c r="CJD264"/>
      <c r="CJE264"/>
      <c r="CJF264"/>
      <c r="CJG264"/>
      <c r="CJH264"/>
      <c r="CJI264"/>
      <c r="CJJ264"/>
      <c r="CJK264"/>
      <c r="CJL264"/>
      <c r="CJM264"/>
      <c r="CJN264"/>
      <c r="CJO264"/>
      <c r="CJP264"/>
      <c r="CJQ264"/>
      <c r="CJR264"/>
      <c r="CJS264"/>
      <c r="CJT264"/>
      <c r="CJU264"/>
      <c r="CJV264"/>
      <c r="CJW264"/>
      <c r="CJX264"/>
      <c r="CJY264"/>
      <c r="CJZ264"/>
      <c r="CKA264"/>
      <c r="CKB264"/>
      <c r="CKC264"/>
      <c r="CKD264"/>
      <c r="CKE264"/>
      <c r="CKF264"/>
      <c r="CKG264"/>
      <c r="CKH264"/>
      <c r="CKI264"/>
      <c r="CKJ264"/>
      <c r="CKK264"/>
      <c r="CKL264"/>
      <c r="CKM264"/>
      <c r="CKN264"/>
      <c r="CKO264"/>
      <c r="CKP264"/>
      <c r="CKQ264"/>
      <c r="CKR264"/>
      <c r="CKS264"/>
      <c r="CKT264"/>
      <c r="CKU264"/>
      <c r="CKV264"/>
      <c r="CKW264"/>
      <c r="CKX264"/>
      <c r="CKY264"/>
      <c r="CKZ264"/>
      <c r="CLA264"/>
      <c r="CLB264"/>
      <c r="CLC264"/>
      <c r="CLD264"/>
      <c r="CLE264"/>
      <c r="CLF264"/>
      <c r="CLG264"/>
      <c r="CLH264"/>
      <c r="CLI264"/>
      <c r="CLJ264"/>
      <c r="CLK264"/>
      <c r="CLL264"/>
      <c r="CLM264"/>
      <c r="CLN264"/>
      <c r="CLO264"/>
      <c r="CLP264"/>
      <c r="CLQ264"/>
      <c r="CLR264"/>
      <c r="CLS264"/>
      <c r="CLT264"/>
      <c r="CLU264"/>
      <c r="CLV264"/>
      <c r="CLW264"/>
      <c r="CLX264"/>
      <c r="CLY264"/>
      <c r="CLZ264"/>
      <c r="CMA264"/>
      <c r="CMB264"/>
      <c r="CMC264"/>
      <c r="CMD264"/>
      <c r="CME264"/>
      <c r="CMF264"/>
      <c r="CMG264"/>
      <c r="CMH264"/>
      <c r="CMI264"/>
      <c r="CMJ264"/>
      <c r="CMK264"/>
      <c r="CML264"/>
      <c r="CMM264"/>
      <c r="CMN264"/>
      <c r="CMO264"/>
      <c r="CMP264"/>
      <c r="CMQ264"/>
      <c r="CMR264"/>
      <c r="CMS264"/>
      <c r="CMT264"/>
      <c r="CMU264"/>
      <c r="CMV264"/>
      <c r="CMW264"/>
      <c r="CMX264"/>
      <c r="CMY264"/>
      <c r="CMZ264"/>
      <c r="CNA264"/>
      <c r="CNB264"/>
      <c r="CNC264"/>
      <c r="CND264"/>
      <c r="CNE264"/>
      <c r="CNF264"/>
      <c r="CNG264"/>
      <c r="CNH264"/>
      <c r="CNI264"/>
      <c r="CNJ264"/>
      <c r="CNK264"/>
      <c r="CNL264"/>
      <c r="CNM264"/>
      <c r="CNN264"/>
      <c r="CNO264"/>
      <c r="CNP264"/>
      <c r="CNQ264"/>
      <c r="CNR264"/>
      <c r="CNS264"/>
      <c r="CNT264"/>
      <c r="CNU264"/>
      <c r="CNV264"/>
      <c r="CNW264"/>
      <c r="CNX264"/>
      <c r="CNY264"/>
      <c r="CNZ264"/>
      <c r="COA264"/>
      <c r="COB264"/>
      <c r="COC264"/>
      <c r="COD264"/>
      <c r="COE264"/>
      <c r="COF264"/>
      <c r="COG264"/>
      <c r="COH264"/>
      <c r="COI264"/>
      <c r="COJ264"/>
      <c r="COK264"/>
      <c r="COL264"/>
      <c r="COM264"/>
      <c r="CON264"/>
      <c r="COO264"/>
      <c r="COP264"/>
      <c r="COQ264"/>
      <c r="COR264"/>
      <c r="COS264"/>
      <c r="COT264"/>
      <c r="COU264"/>
      <c r="COV264"/>
      <c r="COW264"/>
      <c r="COX264"/>
      <c r="COY264"/>
      <c r="COZ264"/>
      <c r="CPA264"/>
      <c r="CPB264"/>
      <c r="CPC264"/>
      <c r="CPD264"/>
      <c r="CPE264"/>
      <c r="CPF264"/>
      <c r="CPG264"/>
      <c r="CPH264"/>
      <c r="CPI264"/>
      <c r="CPJ264"/>
      <c r="CPK264"/>
      <c r="CPL264"/>
      <c r="CPM264"/>
      <c r="CPN264"/>
      <c r="CPO264"/>
      <c r="CPP264"/>
      <c r="CPQ264"/>
      <c r="CPR264"/>
      <c r="CPS264"/>
      <c r="CPT264"/>
      <c r="CPU264"/>
      <c r="CPV264"/>
      <c r="CPW264"/>
      <c r="CPX264"/>
      <c r="CPY264"/>
      <c r="CPZ264"/>
      <c r="CQA264"/>
      <c r="CQB264"/>
      <c r="CQC264"/>
      <c r="CQD264"/>
      <c r="CQE264"/>
      <c r="CQF264"/>
      <c r="CQG264"/>
      <c r="CQH264"/>
      <c r="CQI264"/>
      <c r="CQJ264"/>
      <c r="CQK264"/>
      <c r="CQL264"/>
      <c r="CQM264"/>
      <c r="CQN264"/>
      <c r="CQO264"/>
      <c r="CQP264"/>
      <c r="CQQ264"/>
      <c r="CQR264"/>
      <c r="CQS264"/>
      <c r="CQT264"/>
      <c r="CQU264"/>
      <c r="CQV264"/>
      <c r="CQW264"/>
      <c r="CQX264"/>
      <c r="CQY264"/>
      <c r="CQZ264"/>
      <c r="CRA264"/>
      <c r="CRB264"/>
      <c r="CRC264"/>
      <c r="CRD264"/>
      <c r="CRE264"/>
      <c r="CRF264"/>
      <c r="CRG264"/>
      <c r="CRH264"/>
      <c r="CRI264"/>
      <c r="CRJ264"/>
      <c r="CRK264"/>
      <c r="CRL264"/>
      <c r="CRM264"/>
      <c r="CRN264"/>
      <c r="CRO264"/>
      <c r="CRP264"/>
      <c r="CRQ264"/>
      <c r="CRR264"/>
      <c r="CRS264"/>
      <c r="CRT264"/>
      <c r="CRU264"/>
      <c r="CRV264"/>
      <c r="CRW264"/>
      <c r="CRX264"/>
      <c r="CRY264"/>
      <c r="CRZ264"/>
      <c r="CSA264"/>
      <c r="CSB264"/>
      <c r="CSC264"/>
      <c r="CSD264"/>
      <c r="CSE264"/>
      <c r="CSF264"/>
      <c r="CSG264"/>
      <c r="CSH264"/>
      <c r="CSI264"/>
      <c r="CSJ264"/>
      <c r="CSK264"/>
      <c r="CSL264"/>
      <c r="CSM264"/>
      <c r="CSN264"/>
      <c r="CSO264"/>
      <c r="CSP264"/>
      <c r="CSQ264"/>
      <c r="CSR264"/>
      <c r="CSS264"/>
      <c r="CST264"/>
      <c r="CSU264"/>
      <c r="CSV264"/>
      <c r="CSW264"/>
      <c r="CSX264"/>
      <c r="CSY264"/>
      <c r="CSZ264"/>
      <c r="CTA264"/>
      <c r="CTB264"/>
      <c r="CTC264"/>
      <c r="CTD264"/>
      <c r="CTE264"/>
      <c r="CTF264"/>
      <c r="CTG264"/>
      <c r="CTH264"/>
      <c r="CTI264"/>
      <c r="CTJ264"/>
      <c r="CTK264"/>
      <c r="CTL264"/>
      <c r="CTM264"/>
      <c r="CTN264"/>
      <c r="CTO264"/>
      <c r="CTP264"/>
      <c r="CTQ264"/>
      <c r="CTR264"/>
      <c r="CTS264"/>
      <c r="CTT264"/>
      <c r="CTU264"/>
      <c r="CTV264"/>
      <c r="CTW264"/>
      <c r="CTX264"/>
      <c r="CTY264"/>
      <c r="CTZ264"/>
      <c r="CUA264"/>
      <c r="CUB264"/>
      <c r="CUC264"/>
      <c r="CUD264"/>
      <c r="CUE264"/>
      <c r="CUF264"/>
      <c r="CUG264"/>
      <c r="CUH264"/>
      <c r="CUI264"/>
      <c r="CUJ264"/>
      <c r="CUK264"/>
      <c r="CUL264"/>
      <c r="CUM264"/>
      <c r="CUN264"/>
      <c r="CUO264"/>
      <c r="CUP264"/>
      <c r="CUQ264"/>
      <c r="CUR264"/>
      <c r="CUS264"/>
      <c r="CUT264"/>
      <c r="CUU264"/>
      <c r="CUV264"/>
      <c r="CUW264"/>
      <c r="CUX264"/>
      <c r="CUY264"/>
      <c r="CUZ264"/>
      <c r="CVA264"/>
      <c r="CVB264"/>
      <c r="CVC264"/>
      <c r="CVD264"/>
      <c r="CVE264"/>
      <c r="CVF264"/>
      <c r="CVG264"/>
      <c r="CVH264"/>
      <c r="CVI264"/>
      <c r="CVJ264"/>
      <c r="CVK264"/>
      <c r="CVL264"/>
      <c r="CVM264"/>
      <c r="CVN264"/>
      <c r="CVO264"/>
      <c r="CVP264"/>
      <c r="CVQ264"/>
      <c r="CVR264"/>
      <c r="CVS264"/>
      <c r="CVT264"/>
      <c r="CVU264"/>
      <c r="CVV264"/>
      <c r="CVW264"/>
      <c r="CVX264"/>
      <c r="CVY264"/>
      <c r="CVZ264"/>
      <c r="CWA264"/>
      <c r="CWB264"/>
      <c r="CWC264"/>
      <c r="CWD264"/>
      <c r="CWE264"/>
      <c r="CWF264"/>
      <c r="CWG264"/>
      <c r="CWH264"/>
      <c r="CWI264"/>
      <c r="CWJ264"/>
      <c r="CWK264"/>
      <c r="CWL264"/>
      <c r="CWM264"/>
      <c r="CWN264"/>
      <c r="CWO264"/>
      <c r="CWP264"/>
      <c r="CWQ264"/>
      <c r="CWR264"/>
      <c r="CWS264"/>
      <c r="CWT264"/>
      <c r="CWU264"/>
      <c r="CWV264"/>
      <c r="CWW264"/>
      <c r="CWX264"/>
      <c r="CWY264"/>
      <c r="CWZ264"/>
      <c r="CXA264"/>
      <c r="CXB264"/>
      <c r="CXC264"/>
      <c r="CXD264"/>
      <c r="CXE264"/>
      <c r="CXF264"/>
      <c r="CXG264"/>
      <c r="CXH264"/>
      <c r="CXI264"/>
      <c r="CXJ264"/>
      <c r="CXK264"/>
      <c r="CXL264"/>
      <c r="CXM264"/>
      <c r="CXN264"/>
      <c r="CXO264"/>
      <c r="CXP264"/>
      <c r="CXQ264"/>
      <c r="CXR264"/>
      <c r="CXS264"/>
      <c r="CXT264"/>
      <c r="CXU264"/>
      <c r="CXV264"/>
      <c r="CXW264"/>
      <c r="CXX264"/>
      <c r="CXY264"/>
      <c r="CXZ264"/>
      <c r="CYA264"/>
      <c r="CYB264"/>
      <c r="CYC264"/>
      <c r="CYD264"/>
      <c r="CYE264"/>
      <c r="CYF264"/>
      <c r="CYG264"/>
      <c r="CYH264"/>
      <c r="CYI264"/>
      <c r="CYJ264"/>
      <c r="CYK264"/>
      <c r="CYL264"/>
      <c r="CYM264"/>
      <c r="CYN264"/>
      <c r="CYO264"/>
      <c r="CYP264"/>
      <c r="CYQ264"/>
      <c r="CYR264"/>
      <c r="CYS264"/>
      <c r="CYT264"/>
      <c r="CYU264"/>
      <c r="CYV264"/>
      <c r="CYW264"/>
      <c r="CYX264"/>
      <c r="CYY264"/>
      <c r="CYZ264"/>
      <c r="CZA264"/>
      <c r="CZB264"/>
      <c r="CZC264"/>
      <c r="CZD264"/>
      <c r="CZE264"/>
      <c r="CZF264"/>
      <c r="CZG264"/>
      <c r="CZH264"/>
      <c r="CZI264"/>
      <c r="CZJ264"/>
      <c r="CZK264"/>
      <c r="CZL264"/>
      <c r="CZM264"/>
      <c r="CZN264"/>
      <c r="CZO264"/>
      <c r="CZP264"/>
      <c r="CZQ264"/>
      <c r="CZR264"/>
      <c r="CZS264"/>
      <c r="CZT264"/>
      <c r="CZU264"/>
      <c r="CZV264"/>
      <c r="CZW264"/>
      <c r="CZX264"/>
      <c r="CZY264"/>
      <c r="CZZ264"/>
      <c r="DAA264"/>
      <c r="DAB264"/>
      <c r="DAC264"/>
      <c r="DAD264"/>
      <c r="DAE264"/>
      <c r="DAF264"/>
      <c r="DAG264"/>
      <c r="DAH264"/>
      <c r="DAI264"/>
      <c r="DAJ264"/>
      <c r="DAK264"/>
      <c r="DAL264"/>
      <c r="DAM264"/>
      <c r="DAN264"/>
      <c r="DAO264"/>
      <c r="DAP264"/>
      <c r="DAQ264"/>
      <c r="DAR264"/>
      <c r="DAS264"/>
      <c r="DAT264"/>
      <c r="DAU264"/>
      <c r="DAV264"/>
      <c r="DAW264"/>
      <c r="DAX264"/>
      <c r="DAY264"/>
      <c r="DAZ264"/>
      <c r="DBA264"/>
      <c r="DBB264"/>
      <c r="DBC264"/>
      <c r="DBD264"/>
      <c r="DBE264"/>
      <c r="DBF264"/>
      <c r="DBG264"/>
      <c r="DBH264"/>
      <c r="DBI264"/>
      <c r="DBJ264"/>
      <c r="DBK264"/>
      <c r="DBL264"/>
      <c r="DBM264"/>
      <c r="DBN264"/>
      <c r="DBO264"/>
      <c r="DBP264"/>
      <c r="DBQ264"/>
      <c r="DBR264"/>
      <c r="DBS264"/>
      <c r="DBT264"/>
      <c r="DBU264"/>
      <c r="DBV264"/>
      <c r="DBW264"/>
      <c r="DBX264"/>
      <c r="DBY264"/>
      <c r="DBZ264"/>
      <c r="DCA264"/>
      <c r="DCB264"/>
      <c r="DCC264"/>
      <c r="DCD264"/>
      <c r="DCE264"/>
      <c r="DCF264"/>
      <c r="DCG264"/>
      <c r="DCH264"/>
      <c r="DCI264"/>
      <c r="DCJ264"/>
      <c r="DCK264"/>
      <c r="DCL264"/>
      <c r="DCM264"/>
      <c r="DCN264"/>
      <c r="DCO264"/>
      <c r="DCP264"/>
      <c r="DCQ264"/>
      <c r="DCR264"/>
      <c r="DCS264"/>
      <c r="DCT264"/>
      <c r="DCU264"/>
      <c r="DCV264"/>
      <c r="DCW264"/>
      <c r="DCX264"/>
      <c r="DCY264"/>
      <c r="DCZ264"/>
      <c r="DDA264"/>
      <c r="DDB264"/>
      <c r="DDC264"/>
      <c r="DDD264"/>
      <c r="DDE264"/>
      <c r="DDF264"/>
      <c r="DDG264"/>
      <c r="DDH264"/>
      <c r="DDI264"/>
      <c r="DDJ264"/>
      <c r="DDK264"/>
      <c r="DDL264"/>
      <c r="DDM264"/>
      <c r="DDN264"/>
      <c r="DDO264"/>
      <c r="DDP264"/>
      <c r="DDQ264"/>
      <c r="DDR264"/>
      <c r="DDS264"/>
      <c r="DDT264"/>
      <c r="DDU264"/>
      <c r="DDV264"/>
      <c r="DDW264"/>
      <c r="DDX264"/>
      <c r="DDY264"/>
      <c r="DDZ264"/>
      <c r="DEA264"/>
      <c r="DEB264"/>
      <c r="DEC264"/>
      <c r="DED264"/>
      <c r="DEE264"/>
      <c r="DEF264"/>
      <c r="DEG264"/>
      <c r="DEH264"/>
      <c r="DEI264"/>
      <c r="DEJ264"/>
      <c r="DEK264"/>
      <c r="DEL264"/>
      <c r="DEM264"/>
      <c r="DEN264"/>
      <c r="DEO264"/>
      <c r="DEP264"/>
      <c r="DEQ264"/>
      <c r="DER264"/>
      <c r="DES264"/>
      <c r="DET264"/>
      <c r="DEU264"/>
      <c r="DEV264"/>
      <c r="DEW264"/>
      <c r="DEX264"/>
      <c r="DEY264"/>
      <c r="DEZ264"/>
      <c r="DFA264"/>
      <c r="DFB264"/>
      <c r="DFC264"/>
      <c r="DFD264"/>
      <c r="DFE264"/>
      <c r="DFF264"/>
      <c r="DFG264"/>
      <c r="DFH264"/>
      <c r="DFI264"/>
      <c r="DFJ264"/>
      <c r="DFK264"/>
      <c r="DFL264"/>
      <c r="DFM264"/>
      <c r="DFN264"/>
      <c r="DFO264"/>
      <c r="DFP264"/>
      <c r="DFQ264"/>
      <c r="DFR264"/>
      <c r="DFS264"/>
      <c r="DFT264"/>
      <c r="DFU264"/>
      <c r="DFV264"/>
      <c r="DFW264"/>
      <c r="DFX264"/>
      <c r="DFY264"/>
      <c r="DFZ264"/>
      <c r="DGA264"/>
      <c r="DGB264"/>
      <c r="DGC264"/>
      <c r="DGD264"/>
      <c r="DGE264"/>
      <c r="DGF264"/>
      <c r="DGG264"/>
      <c r="DGH264"/>
      <c r="DGI264"/>
      <c r="DGJ264"/>
      <c r="DGK264"/>
      <c r="DGL264"/>
      <c r="DGM264"/>
      <c r="DGN264"/>
      <c r="DGO264"/>
      <c r="DGP264"/>
      <c r="DGQ264"/>
      <c r="DGR264"/>
      <c r="DGS264"/>
      <c r="DGT264"/>
      <c r="DGU264"/>
      <c r="DGV264"/>
      <c r="DGW264"/>
      <c r="DGX264"/>
      <c r="DGY264"/>
      <c r="DGZ264"/>
      <c r="DHA264"/>
      <c r="DHB264"/>
      <c r="DHC264"/>
      <c r="DHD264"/>
      <c r="DHE264"/>
      <c r="DHF264"/>
      <c r="DHG264"/>
      <c r="DHH264"/>
      <c r="DHI264"/>
      <c r="DHJ264"/>
      <c r="DHK264"/>
      <c r="DHL264"/>
      <c r="DHM264"/>
      <c r="DHN264"/>
      <c r="DHO264"/>
      <c r="DHP264"/>
      <c r="DHQ264"/>
      <c r="DHR264"/>
      <c r="DHS264"/>
      <c r="DHT264"/>
      <c r="DHU264"/>
      <c r="DHV264"/>
      <c r="DHW264"/>
      <c r="DHX264"/>
      <c r="DHY264"/>
      <c r="DHZ264"/>
      <c r="DIA264"/>
      <c r="DIB264"/>
      <c r="DIC264"/>
      <c r="DID264"/>
      <c r="DIE264"/>
      <c r="DIF264"/>
      <c r="DIG264"/>
      <c r="DIH264"/>
      <c r="DII264"/>
      <c r="DIJ264"/>
      <c r="DIK264"/>
      <c r="DIL264"/>
      <c r="DIM264"/>
      <c r="DIN264"/>
      <c r="DIO264"/>
      <c r="DIP264"/>
      <c r="DIQ264"/>
      <c r="DIR264"/>
      <c r="DIS264"/>
      <c r="DIT264"/>
      <c r="DIU264"/>
      <c r="DIV264"/>
      <c r="DIW264"/>
      <c r="DIX264"/>
      <c r="DIY264"/>
      <c r="DIZ264"/>
      <c r="DJA264"/>
      <c r="DJB264"/>
      <c r="DJC264"/>
      <c r="DJD264"/>
      <c r="DJE264"/>
      <c r="DJF264"/>
      <c r="DJG264"/>
      <c r="DJH264"/>
      <c r="DJI264"/>
      <c r="DJJ264"/>
      <c r="DJK264"/>
      <c r="DJL264"/>
      <c r="DJM264"/>
      <c r="DJN264"/>
      <c r="DJO264"/>
      <c r="DJP264"/>
      <c r="DJQ264"/>
      <c r="DJR264"/>
      <c r="DJS264"/>
      <c r="DJT264"/>
      <c r="DJU264"/>
      <c r="DJV264"/>
      <c r="DJW264"/>
      <c r="DJX264"/>
      <c r="DJY264"/>
      <c r="DJZ264"/>
      <c r="DKA264"/>
      <c r="DKB264"/>
      <c r="DKC264"/>
      <c r="DKD264"/>
      <c r="DKE264"/>
      <c r="DKF264"/>
      <c r="DKG264"/>
      <c r="DKH264"/>
      <c r="DKI264"/>
      <c r="DKJ264"/>
      <c r="DKK264"/>
      <c r="DKL264"/>
      <c r="DKM264"/>
      <c r="DKN264"/>
      <c r="DKO264"/>
      <c r="DKP264"/>
      <c r="DKQ264"/>
      <c r="DKR264"/>
      <c r="DKS264"/>
      <c r="DKT264"/>
      <c r="DKU264"/>
      <c r="DKV264"/>
      <c r="DKW264"/>
      <c r="DKX264"/>
      <c r="DKY264"/>
      <c r="DKZ264"/>
      <c r="DLA264"/>
      <c r="DLB264"/>
      <c r="DLC264"/>
      <c r="DLD264"/>
      <c r="DLE264"/>
      <c r="DLF264"/>
      <c r="DLG264"/>
      <c r="DLH264"/>
      <c r="DLI264"/>
      <c r="DLJ264"/>
      <c r="DLK264"/>
      <c r="DLL264"/>
      <c r="DLM264"/>
      <c r="DLN264"/>
      <c r="DLO264"/>
      <c r="DLP264"/>
      <c r="DLQ264"/>
      <c r="DLR264"/>
      <c r="DLS264"/>
      <c r="DLT264"/>
      <c r="DLU264"/>
      <c r="DLV264"/>
      <c r="DLW264"/>
      <c r="DLX264"/>
      <c r="DLY264"/>
      <c r="DLZ264"/>
      <c r="DMA264"/>
      <c r="DMB264"/>
      <c r="DMC264"/>
      <c r="DMD264"/>
      <c r="DME264"/>
      <c r="DMF264"/>
      <c r="DMG264"/>
      <c r="DMH264"/>
      <c r="DMI264"/>
      <c r="DMJ264"/>
      <c r="DMK264"/>
      <c r="DML264"/>
      <c r="DMM264"/>
      <c r="DMN264"/>
      <c r="DMO264"/>
      <c r="DMP264"/>
      <c r="DMQ264"/>
      <c r="DMR264"/>
      <c r="DMS264"/>
      <c r="DMT264"/>
      <c r="DMU264"/>
      <c r="DMV264"/>
      <c r="DMW264"/>
      <c r="DMX264"/>
      <c r="DMY264"/>
      <c r="DMZ264"/>
      <c r="DNA264"/>
      <c r="DNB264"/>
      <c r="DNC264"/>
      <c r="DND264"/>
      <c r="DNE264"/>
      <c r="DNF264"/>
      <c r="DNG264"/>
      <c r="DNH264"/>
      <c r="DNI264"/>
      <c r="DNJ264"/>
      <c r="DNK264"/>
      <c r="DNL264"/>
      <c r="DNM264"/>
      <c r="DNN264"/>
      <c r="DNO264"/>
      <c r="DNP264"/>
      <c r="DNQ264"/>
      <c r="DNR264"/>
      <c r="DNS264"/>
      <c r="DNT264"/>
      <c r="DNU264"/>
      <c r="DNV264"/>
      <c r="DNW264"/>
      <c r="DNX264"/>
      <c r="DNY264"/>
      <c r="DNZ264"/>
      <c r="DOA264"/>
      <c r="DOB264"/>
      <c r="DOC264"/>
      <c r="DOD264"/>
      <c r="DOE264"/>
      <c r="DOF264"/>
      <c r="DOG264"/>
      <c r="DOH264"/>
      <c r="DOI264"/>
      <c r="DOJ264"/>
      <c r="DOK264"/>
      <c r="DOL264"/>
      <c r="DOM264"/>
      <c r="DON264"/>
      <c r="DOO264"/>
      <c r="DOP264"/>
      <c r="DOQ264"/>
      <c r="DOR264"/>
      <c r="DOS264"/>
      <c r="DOT264"/>
      <c r="DOU264"/>
      <c r="DOV264"/>
      <c r="DOW264"/>
      <c r="DOX264"/>
      <c r="DOY264"/>
      <c r="DOZ264"/>
      <c r="DPA264"/>
      <c r="DPB264"/>
      <c r="DPC264"/>
      <c r="DPD264"/>
      <c r="DPE264"/>
      <c r="DPF264"/>
      <c r="DPG264"/>
      <c r="DPH264"/>
      <c r="DPI264"/>
      <c r="DPJ264"/>
      <c r="DPK264"/>
      <c r="DPL264"/>
      <c r="DPM264"/>
      <c r="DPN264"/>
      <c r="DPO264"/>
      <c r="DPP264"/>
      <c r="DPQ264"/>
      <c r="DPR264"/>
      <c r="DPS264"/>
      <c r="DPT264"/>
      <c r="DPU264"/>
      <c r="DPV264"/>
      <c r="DPW264"/>
      <c r="DPX264"/>
      <c r="DPY264"/>
      <c r="DPZ264"/>
      <c r="DQA264"/>
      <c r="DQB264"/>
      <c r="DQC264"/>
      <c r="DQD264"/>
      <c r="DQE264"/>
      <c r="DQF264"/>
      <c r="DQG264"/>
      <c r="DQH264"/>
      <c r="DQI264"/>
      <c r="DQJ264"/>
      <c r="DQK264"/>
      <c r="DQL264"/>
      <c r="DQM264"/>
      <c r="DQN264"/>
      <c r="DQO264"/>
      <c r="DQP264"/>
      <c r="DQQ264"/>
      <c r="DQR264"/>
      <c r="DQS264"/>
      <c r="DQT264"/>
      <c r="DQU264"/>
      <c r="DQV264"/>
      <c r="DQW264"/>
      <c r="DQX264"/>
      <c r="DQY264"/>
      <c r="DQZ264"/>
      <c r="DRA264"/>
      <c r="DRB264"/>
      <c r="DRC264"/>
      <c r="DRD264"/>
      <c r="DRE264"/>
      <c r="DRF264"/>
      <c r="DRG264"/>
      <c r="DRH264"/>
      <c r="DRI264"/>
      <c r="DRJ264"/>
      <c r="DRK264"/>
      <c r="DRL264"/>
      <c r="DRM264"/>
      <c r="DRN264"/>
      <c r="DRO264"/>
      <c r="DRP264"/>
      <c r="DRQ264"/>
      <c r="DRR264"/>
      <c r="DRS264"/>
      <c r="DRT264"/>
      <c r="DRU264"/>
      <c r="DRV264"/>
      <c r="DRW264"/>
      <c r="DRX264"/>
      <c r="DRY264"/>
      <c r="DRZ264"/>
      <c r="DSA264"/>
      <c r="DSB264"/>
      <c r="DSC264"/>
      <c r="DSD264"/>
      <c r="DSE264"/>
      <c r="DSF264"/>
      <c r="DSG264"/>
      <c r="DSH264"/>
      <c r="DSI264"/>
      <c r="DSJ264"/>
      <c r="DSK264"/>
      <c r="DSL264"/>
      <c r="DSM264"/>
      <c r="DSN264"/>
      <c r="DSO264"/>
      <c r="DSP264"/>
      <c r="DSQ264"/>
      <c r="DSR264"/>
      <c r="DSS264"/>
      <c r="DST264"/>
      <c r="DSU264"/>
      <c r="DSV264"/>
      <c r="DSW264"/>
      <c r="DSX264"/>
      <c r="DSY264"/>
      <c r="DSZ264"/>
      <c r="DTA264"/>
      <c r="DTB264"/>
      <c r="DTC264"/>
      <c r="DTD264"/>
      <c r="DTE264"/>
      <c r="DTF264"/>
      <c r="DTG264"/>
      <c r="DTH264"/>
      <c r="DTI264"/>
      <c r="DTJ264"/>
      <c r="DTK264"/>
      <c r="DTL264"/>
      <c r="DTM264"/>
      <c r="DTN264"/>
      <c r="DTO264"/>
      <c r="DTP264"/>
      <c r="DTQ264"/>
      <c r="DTR264"/>
      <c r="DTS264"/>
      <c r="DTT264"/>
      <c r="DTU264"/>
      <c r="DTV264"/>
      <c r="DTW264"/>
      <c r="DTX264"/>
      <c r="DTY264"/>
      <c r="DTZ264"/>
      <c r="DUA264"/>
      <c r="DUB264"/>
      <c r="DUC264"/>
      <c r="DUD264"/>
      <c r="DUE264"/>
      <c r="DUF264"/>
      <c r="DUG264"/>
      <c r="DUH264"/>
      <c r="DUI264"/>
      <c r="DUJ264"/>
      <c r="DUK264"/>
      <c r="DUL264"/>
      <c r="DUM264"/>
      <c r="DUN264"/>
      <c r="DUO264"/>
      <c r="DUP264"/>
      <c r="DUQ264"/>
      <c r="DUR264"/>
      <c r="DUS264"/>
      <c r="DUT264"/>
      <c r="DUU264"/>
      <c r="DUV264"/>
      <c r="DUW264"/>
      <c r="DUX264"/>
      <c r="DUY264"/>
      <c r="DUZ264"/>
      <c r="DVA264"/>
      <c r="DVB264"/>
      <c r="DVC264"/>
      <c r="DVD264"/>
      <c r="DVE264"/>
      <c r="DVF264"/>
      <c r="DVG264"/>
      <c r="DVH264"/>
      <c r="DVI264"/>
      <c r="DVJ264"/>
      <c r="DVK264"/>
      <c r="DVL264"/>
      <c r="DVM264"/>
      <c r="DVN264"/>
      <c r="DVO264"/>
      <c r="DVP264"/>
      <c r="DVQ264"/>
      <c r="DVR264"/>
      <c r="DVS264"/>
      <c r="DVT264"/>
      <c r="DVU264"/>
      <c r="DVV264"/>
      <c r="DVW264"/>
      <c r="DVX264"/>
      <c r="DVY264"/>
      <c r="DVZ264"/>
      <c r="DWA264"/>
      <c r="DWB264"/>
      <c r="DWC264"/>
      <c r="DWD264"/>
      <c r="DWE264"/>
      <c r="DWF264"/>
      <c r="DWG264"/>
      <c r="DWH264"/>
      <c r="DWI264"/>
      <c r="DWJ264"/>
      <c r="DWK264"/>
      <c r="DWL264"/>
      <c r="DWM264"/>
      <c r="DWN264"/>
      <c r="DWO264"/>
      <c r="DWP264"/>
      <c r="DWQ264"/>
      <c r="DWR264"/>
      <c r="DWS264"/>
      <c r="DWT264"/>
      <c r="DWU264"/>
      <c r="DWV264"/>
      <c r="DWW264"/>
      <c r="DWX264"/>
      <c r="DWY264"/>
      <c r="DWZ264"/>
      <c r="DXA264"/>
      <c r="DXB264"/>
      <c r="DXC264"/>
      <c r="DXD264"/>
      <c r="DXE264"/>
      <c r="DXF264"/>
      <c r="DXG264"/>
      <c r="DXH264"/>
      <c r="DXI264"/>
      <c r="DXJ264"/>
      <c r="DXK264"/>
      <c r="DXL264"/>
      <c r="DXM264"/>
      <c r="DXN264"/>
      <c r="DXO264"/>
      <c r="DXP264"/>
      <c r="DXQ264"/>
      <c r="DXR264"/>
      <c r="DXS264"/>
      <c r="DXT264"/>
      <c r="DXU264"/>
      <c r="DXV264"/>
      <c r="DXW264"/>
      <c r="DXX264"/>
      <c r="DXY264"/>
      <c r="DXZ264"/>
      <c r="DYA264"/>
      <c r="DYB264"/>
      <c r="DYC264"/>
      <c r="DYD264"/>
      <c r="DYE264"/>
      <c r="DYF264"/>
      <c r="DYG264"/>
      <c r="DYH264"/>
      <c r="DYI264"/>
      <c r="DYJ264"/>
      <c r="DYK264"/>
      <c r="DYL264"/>
      <c r="DYM264"/>
      <c r="DYN264"/>
      <c r="DYO264"/>
      <c r="DYP264"/>
      <c r="DYQ264"/>
      <c r="DYR264"/>
      <c r="DYS264"/>
      <c r="DYT264"/>
      <c r="DYU264"/>
      <c r="DYV264"/>
      <c r="DYW264"/>
      <c r="DYX264"/>
      <c r="DYY264"/>
      <c r="DYZ264"/>
      <c r="DZA264"/>
      <c r="DZB264"/>
      <c r="DZC264"/>
      <c r="DZD264"/>
      <c r="DZE264"/>
      <c r="DZF264"/>
      <c r="DZG264"/>
      <c r="DZH264"/>
      <c r="DZI264"/>
      <c r="DZJ264"/>
      <c r="DZK264"/>
      <c r="DZL264"/>
      <c r="DZM264"/>
      <c r="DZN264"/>
      <c r="DZO264"/>
      <c r="DZP264"/>
      <c r="DZQ264"/>
      <c r="DZR264"/>
      <c r="DZS264"/>
      <c r="DZT264"/>
      <c r="DZU264"/>
      <c r="DZV264"/>
      <c r="DZW264"/>
      <c r="DZX264"/>
      <c r="DZY264"/>
      <c r="DZZ264"/>
      <c r="EAA264"/>
      <c r="EAB264"/>
      <c r="EAC264"/>
      <c r="EAD264"/>
      <c r="EAE264"/>
      <c r="EAF264"/>
      <c r="EAG264"/>
      <c r="EAH264"/>
      <c r="EAI264"/>
      <c r="EAJ264"/>
      <c r="EAK264"/>
      <c r="EAL264"/>
      <c r="EAM264"/>
      <c r="EAN264"/>
      <c r="EAO264"/>
      <c r="EAP264"/>
      <c r="EAQ264"/>
      <c r="EAR264"/>
      <c r="EAS264"/>
      <c r="EAT264"/>
      <c r="EAU264"/>
      <c r="EAV264"/>
      <c r="EAW264"/>
      <c r="EAX264"/>
      <c r="EAY264"/>
      <c r="EAZ264"/>
      <c r="EBA264"/>
      <c r="EBB264"/>
      <c r="EBC264"/>
      <c r="EBD264"/>
      <c r="EBE264"/>
      <c r="EBF264"/>
      <c r="EBG264"/>
      <c r="EBH264"/>
      <c r="EBI264"/>
      <c r="EBJ264"/>
      <c r="EBK264"/>
      <c r="EBL264"/>
      <c r="EBM264"/>
      <c r="EBN264"/>
      <c r="EBO264"/>
      <c r="EBP264"/>
      <c r="EBQ264"/>
      <c r="EBR264"/>
      <c r="EBS264"/>
      <c r="EBT264"/>
      <c r="EBU264"/>
      <c r="EBV264"/>
      <c r="EBW264"/>
      <c r="EBX264"/>
      <c r="EBY264"/>
      <c r="EBZ264"/>
      <c r="ECA264"/>
      <c r="ECB264"/>
      <c r="ECC264"/>
      <c r="ECD264"/>
      <c r="ECE264"/>
      <c r="ECF264"/>
      <c r="ECG264"/>
      <c r="ECH264"/>
      <c r="ECI264"/>
      <c r="ECJ264"/>
      <c r="ECK264"/>
      <c r="ECL264"/>
      <c r="ECM264"/>
      <c r="ECN264"/>
      <c r="ECO264"/>
      <c r="ECP264"/>
      <c r="ECQ264"/>
      <c r="ECR264"/>
      <c r="ECS264"/>
      <c r="ECT264"/>
      <c r="ECU264"/>
      <c r="ECV264"/>
      <c r="ECW264"/>
      <c r="ECX264"/>
      <c r="ECY264"/>
      <c r="ECZ264"/>
      <c r="EDA264"/>
      <c r="EDB264"/>
      <c r="EDC264"/>
      <c r="EDD264"/>
      <c r="EDE264"/>
      <c r="EDF264"/>
      <c r="EDG264"/>
      <c r="EDH264"/>
      <c r="EDI264"/>
      <c r="EDJ264"/>
      <c r="EDK264"/>
      <c r="EDL264"/>
      <c r="EDM264"/>
      <c r="EDN264"/>
      <c r="EDO264"/>
      <c r="EDP264"/>
      <c r="EDQ264"/>
      <c r="EDR264"/>
      <c r="EDS264"/>
      <c r="EDT264"/>
      <c r="EDU264"/>
      <c r="EDV264"/>
      <c r="EDW264"/>
      <c r="EDX264"/>
      <c r="EDY264"/>
      <c r="EDZ264"/>
      <c r="EEA264"/>
      <c r="EEB264"/>
      <c r="EEC264"/>
      <c r="EED264"/>
      <c r="EEE264"/>
      <c r="EEF264"/>
      <c r="EEG264"/>
      <c r="EEH264"/>
      <c r="EEI264"/>
      <c r="EEJ264"/>
      <c r="EEK264"/>
      <c r="EEL264"/>
      <c r="EEM264"/>
      <c r="EEN264"/>
      <c r="EEO264"/>
      <c r="EEP264"/>
      <c r="EEQ264"/>
      <c r="EER264"/>
      <c r="EES264"/>
      <c r="EET264"/>
      <c r="EEU264"/>
      <c r="EEV264"/>
      <c r="EEW264"/>
      <c r="EEX264"/>
      <c r="EEY264"/>
      <c r="EEZ264"/>
      <c r="EFA264"/>
      <c r="EFB264"/>
      <c r="EFC264"/>
      <c r="EFD264"/>
      <c r="EFE264"/>
      <c r="EFF264"/>
      <c r="EFG264"/>
      <c r="EFH264"/>
      <c r="EFI264"/>
      <c r="EFJ264"/>
      <c r="EFK264"/>
      <c r="EFL264"/>
      <c r="EFM264"/>
      <c r="EFN264"/>
      <c r="EFO264"/>
      <c r="EFP264"/>
      <c r="EFQ264"/>
      <c r="EFR264"/>
      <c r="EFS264"/>
      <c r="EFT264"/>
      <c r="EFU264"/>
      <c r="EFV264"/>
      <c r="EFW264"/>
      <c r="EFX264"/>
      <c r="EFY264"/>
      <c r="EFZ264"/>
      <c r="EGA264"/>
      <c r="EGB264"/>
      <c r="EGC264"/>
      <c r="EGD264"/>
      <c r="EGE264"/>
      <c r="EGF264"/>
      <c r="EGG264"/>
      <c r="EGH264"/>
      <c r="EGI264"/>
      <c r="EGJ264"/>
      <c r="EGK264"/>
      <c r="EGL264"/>
      <c r="EGM264"/>
      <c r="EGN264"/>
      <c r="EGO264"/>
      <c r="EGP264"/>
      <c r="EGQ264"/>
      <c r="EGR264"/>
      <c r="EGS264"/>
      <c r="EGT264"/>
      <c r="EGU264"/>
      <c r="EGV264"/>
      <c r="EGW264"/>
      <c r="EGX264"/>
      <c r="EGY264"/>
      <c r="EGZ264"/>
      <c r="EHA264"/>
      <c r="EHB264"/>
      <c r="EHC264"/>
      <c r="EHD264"/>
      <c r="EHE264"/>
      <c r="EHF264"/>
      <c r="EHG264"/>
      <c r="EHH264"/>
      <c r="EHI264"/>
      <c r="EHJ264"/>
      <c r="EHK264"/>
      <c r="EHL264"/>
      <c r="EHM264"/>
      <c r="EHN264"/>
      <c r="EHO264"/>
      <c r="EHP264"/>
      <c r="EHQ264"/>
      <c r="EHR264"/>
      <c r="EHS264"/>
      <c r="EHT264"/>
      <c r="EHU264"/>
      <c r="EHV264"/>
      <c r="EHW264"/>
      <c r="EHX264"/>
      <c r="EHY264"/>
      <c r="EHZ264"/>
      <c r="EIA264"/>
      <c r="EIB264"/>
      <c r="EIC264"/>
      <c r="EID264"/>
      <c r="EIE264"/>
      <c r="EIF264"/>
      <c r="EIG264"/>
      <c r="EIH264"/>
      <c r="EII264"/>
      <c r="EIJ264"/>
      <c r="EIK264"/>
      <c r="EIL264"/>
      <c r="EIM264"/>
      <c r="EIN264"/>
      <c r="EIO264"/>
      <c r="EIP264"/>
      <c r="EIQ264"/>
      <c r="EIR264"/>
      <c r="EIS264"/>
      <c r="EIT264"/>
      <c r="EIU264"/>
      <c r="EIV264"/>
      <c r="EIW264"/>
      <c r="EIX264"/>
      <c r="EIY264"/>
      <c r="EIZ264"/>
      <c r="EJA264"/>
      <c r="EJB264"/>
      <c r="EJC264"/>
      <c r="EJD264"/>
      <c r="EJE264"/>
      <c r="EJF264"/>
      <c r="EJG264"/>
      <c r="EJH264"/>
      <c r="EJI264"/>
      <c r="EJJ264"/>
      <c r="EJK264"/>
      <c r="EJL264"/>
      <c r="EJM264"/>
      <c r="EJN264"/>
      <c r="EJO264"/>
      <c r="EJP264"/>
      <c r="EJQ264"/>
      <c r="EJR264"/>
      <c r="EJS264"/>
      <c r="EJT264"/>
      <c r="EJU264"/>
      <c r="EJV264"/>
      <c r="EJW264"/>
      <c r="EJX264"/>
      <c r="EJY264"/>
      <c r="EJZ264"/>
      <c r="EKA264"/>
      <c r="EKB264"/>
      <c r="EKC264"/>
      <c r="EKD264"/>
      <c r="EKE264"/>
      <c r="EKF264"/>
      <c r="EKG264"/>
      <c r="EKH264"/>
      <c r="EKI264"/>
      <c r="EKJ264"/>
      <c r="EKK264"/>
      <c r="EKL264"/>
      <c r="EKM264"/>
      <c r="EKN264"/>
      <c r="EKO264"/>
      <c r="EKP264"/>
      <c r="EKQ264"/>
      <c r="EKR264"/>
      <c r="EKS264"/>
      <c r="EKT264"/>
      <c r="EKU264"/>
      <c r="EKV264"/>
      <c r="EKW264"/>
      <c r="EKX264"/>
      <c r="EKY264"/>
      <c r="EKZ264"/>
      <c r="ELA264"/>
      <c r="ELB264"/>
      <c r="ELC264"/>
      <c r="ELD264"/>
      <c r="ELE264"/>
      <c r="ELF264"/>
      <c r="ELG264"/>
      <c r="ELH264"/>
      <c r="ELI264"/>
      <c r="ELJ264"/>
      <c r="ELK264"/>
      <c r="ELL264"/>
      <c r="ELM264"/>
      <c r="ELN264"/>
      <c r="ELO264"/>
      <c r="ELP264"/>
      <c r="ELQ264"/>
      <c r="ELR264"/>
      <c r="ELS264"/>
      <c r="ELT264"/>
      <c r="ELU264"/>
      <c r="ELV264"/>
      <c r="ELW264"/>
      <c r="ELX264"/>
      <c r="ELY264"/>
      <c r="ELZ264"/>
      <c r="EMA264"/>
      <c r="EMB264"/>
      <c r="EMC264"/>
      <c r="EMD264"/>
      <c r="EME264"/>
      <c r="EMF264"/>
      <c r="EMG264"/>
      <c r="EMH264"/>
      <c r="EMI264"/>
      <c r="EMJ264"/>
      <c r="EMK264"/>
      <c r="EML264"/>
      <c r="EMM264"/>
      <c r="EMN264"/>
      <c r="EMO264"/>
      <c r="EMP264"/>
      <c r="EMQ264"/>
      <c r="EMR264"/>
      <c r="EMS264"/>
      <c r="EMT264"/>
      <c r="EMU264"/>
      <c r="EMV264"/>
      <c r="EMW264"/>
      <c r="EMX264"/>
      <c r="EMY264"/>
      <c r="EMZ264"/>
      <c r="ENA264"/>
      <c r="ENB264"/>
      <c r="ENC264"/>
      <c r="END264"/>
      <c r="ENE264"/>
      <c r="ENF264"/>
      <c r="ENG264"/>
      <c r="ENH264"/>
      <c r="ENI264"/>
      <c r="ENJ264"/>
      <c r="ENK264"/>
      <c r="ENL264"/>
      <c r="ENM264"/>
      <c r="ENN264"/>
      <c r="ENO264"/>
      <c r="ENP264"/>
      <c r="ENQ264"/>
      <c r="ENR264"/>
      <c r="ENS264"/>
      <c r="ENT264"/>
      <c r="ENU264"/>
      <c r="ENV264"/>
      <c r="ENW264"/>
      <c r="ENX264"/>
      <c r="ENY264"/>
      <c r="ENZ264"/>
      <c r="EOA264"/>
      <c r="EOB264"/>
      <c r="EOC264"/>
      <c r="EOD264"/>
      <c r="EOE264"/>
      <c r="EOF264"/>
      <c r="EOG264"/>
      <c r="EOH264"/>
      <c r="EOI264"/>
      <c r="EOJ264"/>
      <c r="EOK264"/>
      <c r="EOL264"/>
      <c r="EOM264"/>
      <c r="EON264"/>
      <c r="EOO264"/>
      <c r="EOP264"/>
      <c r="EOQ264"/>
      <c r="EOR264"/>
      <c r="EOS264"/>
      <c r="EOT264"/>
      <c r="EOU264"/>
      <c r="EOV264"/>
      <c r="EOW264"/>
      <c r="EOX264"/>
      <c r="EOY264"/>
      <c r="EOZ264"/>
      <c r="EPA264"/>
      <c r="EPB264"/>
      <c r="EPC264"/>
      <c r="EPD264"/>
      <c r="EPE264"/>
      <c r="EPF264"/>
      <c r="EPG264"/>
      <c r="EPH264"/>
      <c r="EPI264"/>
      <c r="EPJ264"/>
      <c r="EPK264"/>
      <c r="EPL264"/>
      <c r="EPM264"/>
      <c r="EPN264"/>
      <c r="EPO264"/>
      <c r="EPP264"/>
      <c r="EPQ264"/>
      <c r="EPR264"/>
      <c r="EPS264"/>
      <c r="EPT264"/>
      <c r="EPU264"/>
      <c r="EPV264"/>
      <c r="EPW264"/>
      <c r="EPX264"/>
      <c r="EPY264"/>
      <c r="EPZ264"/>
      <c r="EQA264"/>
      <c r="EQB264"/>
      <c r="EQC264"/>
      <c r="EQD264"/>
      <c r="EQE264"/>
      <c r="EQF264"/>
      <c r="EQG264"/>
      <c r="EQH264"/>
      <c r="EQI264"/>
      <c r="EQJ264"/>
      <c r="EQK264"/>
      <c r="EQL264"/>
      <c r="EQM264"/>
      <c r="EQN264"/>
      <c r="EQO264"/>
      <c r="EQP264"/>
      <c r="EQQ264"/>
      <c r="EQR264"/>
      <c r="EQS264"/>
      <c r="EQT264"/>
      <c r="EQU264"/>
      <c r="EQV264"/>
      <c r="EQW264"/>
      <c r="EQX264"/>
      <c r="EQY264"/>
      <c r="EQZ264"/>
      <c r="ERA264"/>
      <c r="ERB264"/>
      <c r="ERC264"/>
      <c r="ERD264"/>
      <c r="ERE264"/>
      <c r="ERF264"/>
      <c r="ERG264"/>
      <c r="ERH264"/>
      <c r="ERI264"/>
      <c r="ERJ264"/>
      <c r="ERK264"/>
      <c r="ERL264"/>
      <c r="ERM264"/>
      <c r="ERN264"/>
      <c r="ERO264"/>
      <c r="ERP264"/>
      <c r="ERQ264"/>
      <c r="ERR264"/>
      <c r="ERS264"/>
      <c r="ERT264"/>
      <c r="ERU264"/>
      <c r="ERV264"/>
      <c r="ERW264"/>
      <c r="ERX264"/>
      <c r="ERY264"/>
      <c r="ERZ264"/>
      <c r="ESA264"/>
      <c r="ESB264"/>
      <c r="ESC264"/>
      <c r="ESD264"/>
      <c r="ESE264"/>
      <c r="ESF264"/>
      <c r="ESG264"/>
      <c r="ESH264"/>
      <c r="ESI264"/>
      <c r="ESJ264"/>
      <c r="ESK264"/>
      <c r="ESL264"/>
      <c r="ESM264"/>
      <c r="ESN264"/>
      <c r="ESO264"/>
      <c r="ESP264"/>
      <c r="ESQ264"/>
      <c r="ESR264"/>
      <c r="ESS264"/>
      <c r="EST264"/>
      <c r="ESU264"/>
      <c r="ESV264"/>
      <c r="ESW264"/>
      <c r="ESX264"/>
      <c r="ESY264"/>
      <c r="ESZ264"/>
      <c r="ETA264"/>
      <c r="ETB264"/>
      <c r="ETC264"/>
      <c r="ETD264"/>
      <c r="ETE264"/>
      <c r="ETF264"/>
      <c r="ETG264"/>
      <c r="ETH264"/>
      <c r="ETI264"/>
      <c r="ETJ264"/>
      <c r="ETK264"/>
      <c r="ETL264"/>
      <c r="ETM264"/>
      <c r="ETN264"/>
      <c r="ETO264"/>
      <c r="ETP264"/>
      <c r="ETQ264"/>
      <c r="ETR264"/>
      <c r="ETS264"/>
      <c r="ETT264"/>
      <c r="ETU264"/>
      <c r="ETV264"/>
      <c r="ETW264"/>
      <c r="ETX264"/>
      <c r="ETY264"/>
      <c r="ETZ264"/>
      <c r="EUA264"/>
      <c r="EUB264"/>
      <c r="EUC264"/>
      <c r="EUD264"/>
      <c r="EUE264"/>
      <c r="EUF264"/>
      <c r="EUG264"/>
      <c r="EUH264"/>
      <c r="EUI264"/>
      <c r="EUJ264"/>
      <c r="EUK264"/>
      <c r="EUL264"/>
      <c r="EUM264"/>
      <c r="EUN264"/>
      <c r="EUO264"/>
      <c r="EUP264"/>
      <c r="EUQ264"/>
      <c r="EUR264"/>
      <c r="EUS264"/>
      <c r="EUT264"/>
      <c r="EUU264"/>
      <c r="EUV264"/>
      <c r="EUW264"/>
      <c r="EUX264"/>
      <c r="EUY264"/>
      <c r="EUZ264"/>
      <c r="EVA264"/>
      <c r="EVB264"/>
      <c r="EVC264"/>
      <c r="EVD264"/>
      <c r="EVE264"/>
      <c r="EVF264"/>
      <c r="EVG264"/>
      <c r="EVH264"/>
      <c r="EVI264"/>
      <c r="EVJ264"/>
      <c r="EVK264"/>
      <c r="EVL264"/>
      <c r="EVM264"/>
      <c r="EVN264"/>
      <c r="EVO264"/>
      <c r="EVP264"/>
      <c r="EVQ264"/>
      <c r="EVR264"/>
      <c r="EVS264"/>
      <c r="EVT264"/>
      <c r="EVU264"/>
      <c r="EVV264"/>
      <c r="EVW264"/>
      <c r="EVX264"/>
      <c r="EVY264"/>
      <c r="EVZ264"/>
      <c r="EWA264"/>
      <c r="EWB264"/>
      <c r="EWC264"/>
      <c r="EWD264"/>
      <c r="EWE264"/>
      <c r="EWF264"/>
      <c r="EWG264"/>
      <c r="EWH264"/>
      <c r="EWI264"/>
      <c r="EWJ264"/>
      <c r="EWK264"/>
      <c r="EWL264"/>
      <c r="EWM264"/>
      <c r="EWN264"/>
      <c r="EWO264"/>
      <c r="EWP264"/>
      <c r="EWQ264"/>
      <c r="EWR264"/>
      <c r="EWS264"/>
      <c r="EWT264"/>
      <c r="EWU264"/>
      <c r="EWV264"/>
      <c r="EWW264"/>
      <c r="EWX264"/>
      <c r="EWY264"/>
      <c r="EWZ264"/>
      <c r="EXA264"/>
      <c r="EXB264"/>
      <c r="EXC264"/>
      <c r="EXD264"/>
      <c r="EXE264"/>
      <c r="EXF264"/>
      <c r="EXG264"/>
      <c r="EXH264"/>
      <c r="EXI264"/>
      <c r="EXJ264"/>
      <c r="EXK264"/>
      <c r="EXL264"/>
      <c r="EXM264"/>
      <c r="EXN264"/>
      <c r="EXO264"/>
      <c r="EXP264"/>
      <c r="EXQ264"/>
      <c r="EXR264"/>
      <c r="EXS264"/>
      <c r="EXT264"/>
      <c r="EXU264"/>
      <c r="EXV264"/>
      <c r="EXW264"/>
      <c r="EXX264"/>
      <c r="EXY264"/>
      <c r="EXZ264"/>
      <c r="EYA264"/>
      <c r="EYB264"/>
      <c r="EYC264"/>
      <c r="EYD264"/>
      <c r="EYE264"/>
      <c r="EYF264"/>
      <c r="EYG264"/>
      <c r="EYH264"/>
      <c r="EYI264"/>
      <c r="EYJ264"/>
      <c r="EYK264"/>
      <c r="EYL264"/>
      <c r="EYM264"/>
      <c r="EYN264"/>
      <c r="EYO264"/>
      <c r="EYP264"/>
      <c r="EYQ264"/>
      <c r="EYR264"/>
      <c r="EYS264"/>
      <c r="EYT264"/>
      <c r="EYU264"/>
      <c r="EYV264"/>
      <c r="EYW264"/>
      <c r="EYX264"/>
      <c r="EYY264"/>
      <c r="EYZ264"/>
      <c r="EZA264"/>
      <c r="EZB264"/>
      <c r="EZC264"/>
      <c r="EZD264"/>
      <c r="EZE264"/>
      <c r="EZF264"/>
      <c r="EZG264"/>
      <c r="EZH264"/>
      <c r="EZI264"/>
      <c r="EZJ264"/>
      <c r="EZK264"/>
      <c r="EZL264"/>
      <c r="EZM264"/>
      <c r="EZN264"/>
      <c r="EZO264"/>
      <c r="EZP264"/>
      <c r="EZQ264"/>
      <c r="EZR264"/>
      <c r="EZS264"/>
      <c r="EZT264"/>
      <c r="EZU264"/>
      <c r="EZV264"/>
      <c r="EZW264"/>
      <c r="EZX264"/>
      <c r="EZY264"/>
      <c r="EZZ264"/>
      <c r="FAA264"/>
      <c r="FAB264"/>
      <c r="FAC264"/>
      <c r="FAD264"/>
      <c r="FAE264"/>
      <c r="FAF264"/>
      <c r="FAG264"/>
      <c r="FAH264"/>
      <c r="FAI264"/>
      <c r="FAJ264"/>
      <c r="FAK264"/>
      <c r="FAL264"/>
      <c r="FAM264"/>
      <c r="FAN264"/>
      <c r="FAO264"/>
      <c r="FAP264"/>
      <c r="FAQ264"/>
      <c r="FAR264"/>
      <c r="FAS264"/>
      <c r="FAT264"/>
      <c r="FAU264"/>
      <c r="FAV264"/>
      <c r="FAW264"/>
      <c r="FAX264"/>
      <c r="FAY264"/>
      <c r="FAZ264"/>
      <c r="FBA264"/>
      <c r="FBB264"/>
      <c r="FBC264"/>
      <c r="FBD264"/>
      <c r="FBE264"/>
      <c r="FBF264"/>
      <c r="FBG264"/>
      <c r="FBH264"/>
      <c r="FBI264"/>
      <c r="FBJ264"/>
      <c r="FBK264"/>
      <c r="FBL264"/>
      <c r="FBM264"/>
      <c r="FBN264"/>
      <c r="FBO264"/>
      <c r="FBP264"/>
      <c r="FBQ264"/>
      <c r="FBR264"/>
      <c r="FBS264"/>
      <c r="FBT264"/>
      <c r="FBU264"/>
      <c r="FBV264"/>
      <c r="FBW264"/>
      <c r="FBX264"/>
      <c r="FBY264"/>
      <c r="FBZ264"/>
      <c r="FCA264"/>
      <c r="FCB264"/>
      <c r="FCC264"/>
      <c r="FCD264"/>
      <c r="FCE264"/>
      <c r="FCF264"/>
      <c r="FCG264"/>
      <c r="FCH264"/>
      <c r="FCI264"/>
      <c r="FCJ264"/>
      <c r="FCK264"/>
      <c r="FCL264"/>
      <c r="FCM264"/>
      <c r="FCN264"/>
      <c r="FCO264"/>
      <c r="FCP264"/>
      <c r="FCQ264"/>
      <c r="FCR264"/>
      <c r="FCS264"/>
      <c r="FCT264"/>
      <c r="FCU264"/>
      <c r="FCV264"/>
      <c r="FCW264"/>
      <c r="FCX264"/>
      <c r="FCY264"/>
      <c r="FCZ264"/>
      <c r="FDA264"/>
      <c r="FDB264"/>
      <c r="FDC264"/>
      <c r="FDD264"/>
      <c r="FDE264"/>
      <c r="FDF264"/>
      <c r="FDG264"/>
      <c r="FDH264"/>
      <c r="FDI264"/>
      <c r="FDJ264"/>
      <c r="FDK264"/>
      <c r="FDL264"/>
      <c r="FDM264"/>
      <c r="FDN264"/>
      <c r="FDO264"/>
      <c r="FDP264"/>
      <c r="FDQ264"/>
      <c r="FDR264"/>
      <c r="FDS264"/>
      <c r="FDT264"/>
      <c r="FDU264"/>
      <c r="FDV264"/>
      <c r="FDW264"/>
      <c r="FDX264"/>
      <c r="FDY264"/>
      <c r="FDZ264"/>
      <c r="FEA264"/>
      <c r="FEB264"/>
      <c r="FEC264"/>
      <c r="FED264"/>
      <c r="FEE264"/>
      <c r="FEF264"/>
      <c r="FEG264"/>
      <c r="FEH264"/>
      <c r="FEI264"/>
      <c r="FEJ264"/>
      <c r="FEK264"/>
      <c r="FEL264"/>
      <c r="FEM264"/>
      <c r="FEN264"/>
      <c r="FEO264"/>
      <c r="FEP264"/>
      <c r="FEQ264"/>
      <c r="FER264"/>
      <c r="FES264"/>
      <c r="FET264"/>
      <c r="FEU264"/>
      <c r="FEV264"/>
      <c r="FEW264"/>
      <c r="FEX264"/>
      <c r="FEY264"/>
      <c r="FEZ264"/>
      <c r="FFA264"/>
      <c r="FFB264"/>
      <c r="FFC264"/>
      <c r="FFD264"/>
      <c r="FFE264"/>
      <c r="FFF264"/>
      <c r="FFG264"/>
      <c r="FFH264"/>
      <c r="FFI264"/>
      <c r="FFJ264"/>
      <c r="FFK264"/>
      <c r="FFL264"/>
      <c r="FFM264"/>
      <c r="FFN264"/>
      <c r="FFO264"/>
      <c r="FFP264"/>
      <c r="FFQ264"/>
      <c r="FFR264"/>
      <c r="FFS264"/>
      <c r="FFT264"/>
      <c r="FFU264"/>
      <c r="FFV264"/>
      <c r="FFW264"/>
      <c r="FFX264"/>
      <c r="FFY264"/>
      <c r="FFZ264"/>
      <c r="FGA264"/>
      <c r="FGB264"/>
      <c r="FGC264"/>
      <c r="FGD264"/>
      <c r="FGE264"/>
      <c r="FGF264"/>
      <c r="FGG264"/>
      <c r="FGH264"/>
      <c r="FGI264"/>
      <c r="FGJ264"/>
      <c r="FGK264"/>
      <c r="FGL264"/>
      <c r="FGM264"/>
      <c r="FGN264"/>
      <c r="FGO264"/>
      <c r="FGP264"/>
      <c r="FGQ264"/>
      <c r="FGR264"/>
      <c r="FGS264"/>
      <c r="FGT264"/>
      <c r="FGU264"/>
      <c r="FGV264"/>
      <c r="FGW264"/>
      <c r="FGX264"/>
      <c r="FGY264"/>
      <c r="FGZ264"/>
      <c r="FHA264"/>
      <c r="FHB264"/>
      <c r="FHC264"/>
      <c r="FHD264"/>
      <c r="FHE264"/>
      <c r="FHF264"/>
      <c r="FHG264"/>
      <c r="FHH264"/>
      <c r="FHI264"/>
      <c r="FHJ264"/>
      <c r="FHK264"/>
      <c r="FHL264"/>
      <c r="FHM264"/>
      <c r="FHN264"/>
      <c r="FHO264"/>
      <c r="FHP264"/>
      <c r="FHQ264"/>
      <c r="FHR264"/>
      <c r="FHS264"/>
      <c r="FHT264"/>
      <c r="FHU264"/>
      <c r="FHV264"/>
      <c r="FHW264"/>
      <c r="FHX264"/>
      <c r="FHY264"/>
      <c r="FHZ264"/>
      <c r="FIA264"/>
      <c r="FIB264"/>
      <c r="FIC264"/>
      <c r="FID264"/>
      <c r="FIE264"/>
      <c r="FIF264"/>
      <c r="FIG264"/>
      <c r="FIH264"/>
      <c r="FII264"/>
      <c r="FIJ264"/>
      <c r="FIK264"/>
      <c r="FIL264"/>
      <c r="FIM264"/>
      <c r="FIN264"/>
      <c r="FIO264"/>
      <c r="FIP264"/>
      <c r="FIQ264"/>
      <c r="FIR264"/>
      <c r="FIS264"/>
      <c r="FIT264"/>
      <c r="FIU264"/>
      <c r="FIV264"/>
      <c r="FIW264"/>
      <c r="FIX264"/>
      <c r="FIY264"/>
      <c r="FIZ264"/>
      <c r="FJA264"/>
      <c r="FJB264"/>
      <c r="FJC264"/>
      <c r="FJD264"/>
      <c r="FJE264"/>
      <c r="FJF264"/>
      <c r="FJG264"/>
      <c r="FJH264"/>
      <c r="FJI264"/>
      <c r="FJJ264"/>
      <c r="FJK264"/>
      <c r="FJL264"/>
      <c r="FJM264"/>
      <c r="FJN264"/>
      <c r="FJO264"/>
      <c r="FJP264"/>
      <c r="FJQ264"/>
      <c r="FJR264"/>
      <c r="FJS264"/>
      <c r="FJT264"/>
      <c r="FJU264"/>
      <c r="FJV264"/>
      <c r="FJW264"/>
      <c r="FJX264"/>
      <c r="FJY264"/>
      <c r="FJZ264"/>
      <c r="FKA264"/>
      <c r="FKB264"/>
      <c r="FKC264"/>
      <c r="FKD264"/>
      <c r="FKE264"/>
      <c r="FKF264"/>
      <c r="FKG264"/>
      <c r="FKH264"/>
      <c r="FKI264"/>
      <c r="FKJ264"/>
      <c r="FKK264"/>
      <c r="FKL264"/>
      <c r="FKM264"/>
      <c r="FKN264"/>
      <c r="FKO264"/>
      <c r="FKP264"/>
      <c r="FKQ264"/>
      <c r="FKR264"/>
      <c r="FKS264"/>
      <c r="FKT264"/>
      <c r="FKU264"/>
      <c r="FKV264"/>
      <c r="FKW264"/>
      <c r="FKX264"/>
      <c r="FKY264"/>
      <c r="FKZ264"/>
      <c r="FLA264"/>
      <c r="FLB264"/>
      <c r="FLC264"/>
      <c r="FLD264"/>
      <c r="FLE264"/>
      <c r="FLF264"/>
      <c r="FLG264"/>
      <c r="FLH264"/>
      <c r="FLI264"/>
      <c r="FLJ264"/>
      <c r="FLK264"/>
      <c r="FLL264"/>
      <c r="FLM264"/>
      <c r="FLN264"/>
      <c r="FLO264"/>
      <c r="FLP264"/>
      <c r="FLQ264"/>
      <c r="FLR264"/>
      <c r="FLS264"/>
      <c r="FLT264"/>
      <c r="FLU264"/>
      <c r="FLV264"/>
      <c r="FLW264"/>
      <c r="FLX264"/>
      <c r="FLY264"/>
      <c r="FLZ264"/>
      <c r="FMA264"/>
      <c r="FMB264"/>
      <c r="FMC264"/>
      <c r="FMD264"/>
      <c r="FME264"/>
      <c r="FMF264"/>
      <c r="FMG264"/>
      <c r="FMH264"/>
      <c r="FMI264"/>
      <c r="FMJ264"/>
      <c r="FMK264"/>
      <c r="FML264"/>
      <c r="FMM264"/>
      <c r="FMN264"/>
      <c r="FMO264"/>
      <c r="FMP264"/>
      <c r="FMQ264"/>
      <c r="FMR264"/>
      <c r="FMS264"/>
      <c r="FMT264"/>
      <c r="FMU264"/>
      <c r="FMV264"/>
      <c r="FMW264"/>
      <c r="FMX264"/>
      <c r="FMY264"/>
      <c r="FMZ264"/>
      <c r="FNA264"/>
      <c r="FNB264"/>
      <c r="FNC264"/>
      <c r="FND264"/>
      <c r="FNE264"/>
      <c r="FNF264"/>
      <c r="FNG264"/>
      <c r="FNH264"/>
      <c r="FNI264"/>
      <c r="FNJ264"/>
      <c r="FNK264"/>
      <c r="FNL264"/>
      <c r="FNM264"/>
      <c r="FNN264"/>
      <c r="FNO264"/>
      <c r="FNP264"/>
      <c r="FNQ264"/>
      <c r="FNR264"/>
      <c r="FNS264"/>
      <c r="FNT264"/>
      <c r="FNU264"/>
      <c r="FNV264"/>
      <c r="FNW264"/>
      <c r="FNX264"/>
      <c r="FNY264"/>
      <c r="FNZ264"/>
      <c r="FOA264"/>
      <c r="FOB264"/>
      <c r="FOC264"/>
      <c r="FOD264"/>
      <c r="FOE264"/>
      <c r="FOF264"/>
      <c r="FOG264"/>
      <c r="FOH264"/>
      <c r="FOI264"/>
      <c r="FOJ264"/>
      <c r="FOK264"/>
      <c r="FOL264"/>
      <c r="FOM264"/>
      <c r="FON264"/>
      <c r="FOO264"/>
      <c r="FOP264"/>
      <c r="FOQ264"/>
      <c r="FOR264"/>
      <c r="FOS264"/>
      <c r="FOT264"/>
      <c r="FOU264"/>
      <c r="FOV264"/>
      <c r="FOW264"/>
      <c r="FOX264"/>
      <c r="FOY264"/>
      <c r="FOZ264"/>
      <c r="FPA264"/>
      <c r="FPB264"/>
      <c r="FPC264"/>
      <c r="FPD264"/>
      <c r="FPE264"/>
      <c r="FPF264"/>
      <c r="FPG264"/>
      <c r="FPH264"/>
      <c r="FPI264"/>
      <c r="FPJ264"/>
      <c r="FPK264"/>
      <c r="FPL264"/>
      <c r="FPM264"/>
      <c r="FPN264"/>
      <c r="FPO264"/>
      <c r="FPP264"/>
      <c r="FPQ264"/>
      <c r="FPR264"/>
      <c r="FPS264"/>
      <c r="FPT264"/>
      <c r="FPU264"/>
      <c r="FPV264"/>
      <c r="FPW264"/>
      <c r="FPX264"/>
      <c r="FPY264"/>
      <c r="FPZ264"/>
      <c r="FQA264"/>
      <c r="FQB264"/>
      <c r="FQC264"/>
      <c r="FQD264"/>
      <c r="FQE264"/>
      <c r="FQF264"/>
      <c r="FQG264"/>
      <c r="FQH264"/>
      <c r="FQI264"/>
      <c r="FQJ264"/>
      <c r="FQK264"/>
      <c r="FQL264"/>
      <c r="FQM264"/>
      <c r="FQN264"/>
      <c r="FQO264"/>
      <c r="FQP264"/>
      <c r="FQQ264"/>
      <c r="FQR264"/>
      <c r="FQS264"/>
      <c r="FQT264"/>
      <c r="FQU264"/>
      <c r="FQV264"/>
      <c r="FQW264"/>
      <c r="FQX264"/>
      <c r="FQY264"/>
      <c r="FQZ264"/>
      <c r="FRA264"/>
      <c r="FRB264"/>
      <c r="FRC264"/>
      <c r="FRD264"/>
      <c r="FRE264"/>
      <c r="FRF264"/>
      <c r="FRG264"/>
      <c r="FRH264"/>
      <c r="FRI264"/>
      <c r="FRJ264"/>
      <c r="FRK264"/>
      <c r="FRL264"/>
      <c r="FRM264"/>
      <c r="FRN264"/>
      <c r="FRO264"/>
      <c r="FRP264"/>
      <c r="FRQ264"/>
      <c r="FRR264"/>
      <c r="FRS264"/>
      <c r="FRT264"/>
      <c r="FRU264"/>
      <c r="FRV264"/>
      <c r="FRW264"/>
      <c r="FRX264"/>
      <c r="FRY264"/>
      <c r="FRZ264"/>
      <c r="FSA264"/>
      <c r="FSB264"/>
      <c r="FSC264"/>
      <c r="FSD264"/>
      <c r="FSE264"/>
      <c r="FSF264"/>
      <c r="FSG264"/>
      <c r="FSH264"/>
      <c r="FSI264"/>
      <c r="FSJ264"/>
      <c r="FSK264"/>
      <c r="FSL264"/>
      <c r="FSM264"/>
      <c r="FSN264"/>
      <c r="FSO264"/>
      <c r="FSP264"/>
      <c r="FSQ264"/>
      <c r="FSR264"/>
      <c r="FSS264"/>
      <c r="FST264"/>
      <c r="FSU264"/>
      <c r="FSV264"/>
      <c r="FSW264"/>
      <c r="FSX264"/>
      <c r="FSY264"/>
      <c r="FSZ264"/>
      <c r="FTA264"/>
      <c r="FTB264"/>
      <c r="FTC264"/>
      <c r="FTD264"/>
      <c r="FTE264"/>
      <c r="FTF264"/>
      <c r="FTG264"/>
      <c r="FTH264"/>
      <c r="FTI264"/>
      <c r="FTJ264"/>
      <c r="FTK264"/>
      <c r="FTL264"/>
      <c r="FTM264"/>
      <c r="FTN264"/>
      <c r="FTO264"/>
      <c r="FTP264"/>
      <c r="FTQ264"/>
      <c r="FTR264"/>
      <c r="FTS264"/>
      <c r="FTT264"/>
      <c r="FTU264"/>
      <c r="FTV264"/>
      <c r="FTW264"/>
      <c r="FTX264"/>
      <c r="FTY264"/>
      <c r="FTZ264"/>
      <c r="FUA264"/>
      <c r="FUB264"/>
      <c r="FUC264"/>
      <c r="FUD264"/>
      <c r="FUE264"/>
      <c r="FUF264"/>
      <c r="FUG264"/>
      <c r="FUH264"/>
      <c r="FUI264"/>
      <c r="FUJ264"/>
      <c r="FUK264"/>
      <c r="FUL264"/>
      <c r="FUM264"/>
      <c r="FUN264"/>
      <c r="FUO264"/>
      <c r="FUP264"/>
      <c r="FUQ264"/>
      <c r="FUR264"/>
      <c r="FUS264"/>
      <c r="FUT264"/>
      <c r="FUU264"/>
      <c r="FUV264"/>
      <c r="FUW264"/>
      <c r="FUX264"/>
      <c r="FUY264"/>
      <c r="FUZ264"/>
      <c r="FVA264"/>
      <c r="FVB264"/>
      <c r="FVC264"/>
      <c r="FVD264"/>
      <c r="FVE264"/>
      <c r="FVF264"/>
      <c r="FVG264"/>
      <c r="FVH264"/>
      <c r="FVI264"/>
      <c r="FVJ264"/>
      <c r="FVK264"/>
      <c r="FVL264"/>
      <c r="FVM264"/>
      <c r="FVN264"/>
      <c r="FVO264"/>
      <c r="FVP264"/>
      <c r="FVQ264"/>
      <c r="FVR264"/>
      <c r="FVS264"/>
      <c r="FVT264"/>
      <c r="FVU264"/>
      <c r="FVV264"/>
      <c r="FVW264"/>
      <c r="FVX264"/>
      <c r="FVY264"/>
      <c r="FVZ264"/>
      <c r="FWA264"/>
      <c r="FWB264"/>
      <c r="FWC264"/>
      <c r="FWD264"/>
      <c r="FWE264"/>
      <c r="FWF264"/>
      <c r="FWG264"/>
      <c r="FWH264"/>
      <c r="FWI264"/>
      <c r="FWJ264"/>
      <c r="FWK264"/>
      <c r="FWL264"/>
      <c r="FWM264"/>
      <c r="FWN264"/>
      <c r="FWO264"/>
      <c r="FWP264"/>
      <c r="FWQ264"/>
      <c r="FWR264"/>
      <c r="FWS264"/>
      <c r="FWT264"/>
      <c r="FWU264"/>
      <c r="FWV264"/>
      <c r="FWW264"/>
      <c r="FWX264"/>
      <c r="FWY264"/>
      <c r="FWZ264"/>
      <c r="FXA264"/>
      <c r="FXB264"/>
      <c r="FXC264"/>
      <c r="FXD264"/>
      <c r="FXE264"/>
      <c r="FXF264"/>
      <c r="FXG264"/>
      <c r="FXH264"/>
      <c r="FXI264"/>
      <c r="FXJ264"/>
      <c r="FXK264"/>
      <c r="FXL264"/>
      <c r="FXM264"/>
      <c r="FXN264"/>
      <c r="FXO264"/>
      <c r="FXP264"/>
      <c r="FXQ264"/>
      <c r="FXR264"/>
      <c r="FXS264"/>
      <c r="FXT264"/>
      <c r="FXU264"/>
      <c r="FXV264"/>
      <c r="FXW264"/>
      <c r="FXX264"/>
      <c r="FXY264"/>
      <c r="FXZ264"/>
      <c r="FYA264"/>
      <c r="FYB264"/>
      <c r="FYC264"/>
      <c r="FYD264"/>
      <c r="FYE264"/>
      <c r="FYF264"/>
      <c r="FYG264"/>
      <c r="FYH264"/>
      <c r="FYI264"/>
      <c r="FYJ264"/>
      <c r="FYK264"/>
      <c r="FYL264"/>
      <c r="FYM264"/>
      <c r="FYN264"/>
      <c r="FYO264"/>
      <c r="FYP264"/>
      <c r="FYQ264"/>
      <c r="FYR264"/>
      <c r="FYS264"/>
      <c r="FYT264"/>
      <c r="FYU264"/>
      <c r="FYV264"/>
      <c r="FYW264"/>
      <c r="FYX264"/>
      <c r="FYY264"/>
      <c r="FYZ264"/>
      <c r="FZA264"/>
      <c r="FZB264"/>
      <c r="FZC264"/>
      <c r="FZD264"/>
      <c r="FZE264"/>
      <c r="FZF264"/>
      <c r="FZG264"/>
      <c r="FZH264"/>
      <c r="FZI264"/>
      <c r="FZJ264"/>
      <c r="FZK264"/>
      <c r="FZL264"/>
      <c r="FZM264"/>
      <c r="FZN264"/>
      <c r="FZO264"/>
      <c r="FZP264"/>
      <c r="FZQ264"/>
      <c r="FZR264"/>
      <c r="FZS264"/>
      <c r="FZT264"/>
      <c r="FZU264"/>
      <c r="FZV264"/>
      <c r="FZW264"/>
      <c r="FZX264"/>
      <c r="FZY264"/>
      <c r="FZZ264"/>
      <c r="GAA264"/>
      <c r="GAB264"/>
      <c r="GAC264"/>
      <c r="GAD264"/>
      <c r="GAE264"/>
      <c r="GAF264"/>
      <c r="GAG264"/>
      <c r="GAH264"/>
      <c r="GAI264"/>
      <c r="GAJ264"/>
      <c r="GAK264"/>
      <c r="GAL264"/>
      <c r="GAM264"/>
      <c r="GAN264"/>
      <c r="GAO264"/>
      <c r="GAP264"/>
      <c r="GAQ264"/>
      <c r="GAR264"/>
      <c r="GAS264"/>
      <c r="GAT264"/>
      <c r="GAU264"/>
      <c r="GAV264"/>
      <c r="GAW264"/>
      <c r="GAX264"/>
      <c r="GAY264"/>
      <c r="GAZ264"/>
      <c r="GBA264"/>
      <c r="GBB264"/>
      <c r="GBC264"/>
      <c r="GBD264"/>
      <c r="GBE264"/>
      <c r="GBF264"/>
      <c r="GBG264"/>
      <c r="GBH264"/>
      <c r="GBI264"/>
      <c r="GBJ264"/>
      <c r="GBK264"/>
      <c r="GBL264"/>
      <c r="GBM264"/>
      <c r="GBN264"/>
      <c r="GBO264"/>
      <c r="GBP264"/>
      <c r="GBQ264"/>
      <c r="GBR264"/>
      <c r="GBS264"/>
      <c r="GBT264"/>
      <c r="GBU264"/>
      <c r="GBV264"/>
      <c r="GBW264"/>
      <c r="GBX264"/>
      <c r="GBY264"/>
      <c r="GBZ264"/>
      <c r="GCA264"/>
      <c r="GCB264"/>
      <c r="GCC264"/>
      <c r="GCD264"/>
      <c r="GCE264"/>
      <c r="GCF264"/>
      <c r="GCG264"/>
      <c r="GCH264"/>
      <c r="GCI264"/>
      <c r="GCJ264"/>
      <c r="GCK264"/>
      <c r="GCL264"/>
      <c r="GCM264"/>
      <c r="GCN264"/>
      <c r="GCO264"/>
      <c r="GCP264"/>
      <c r="GCQ264"/>
      <c r="GCR264"/>
      <c r="GCS264"/>
      <c r="GCT264"/>
      <c r="GCU264"/>
      <c r="GCV264"/>
      <c r="GCW264"/>
      <c r="GCX264"/>
      <c r="GCY264"/>
      <c r="GCZ264"/>
      <c r="GDA264"/>
      <c r="GDB264"/>
      <c r="GDC264"/>
      <c r="GDD264"/>
      <c r="GDE264"/>
      <c r="GDF264"/>
      <c r="GDG264"/>
      <c r="GDH264"/>
      <c r="GDI264"/>
      <c r="GDJ264"/>
      <c r="GDK264"/>
      <c r="GDL264"/>
      <c r="GDM264"/>
      <c r="GDN264"/>
      <c r="GDO264"/>
      <c r="GDP264"/>
      <c r="GDQ264"/>
      <c r="GDR264"/>
      <c r="GDS264"/>
      <c r="GDT264"/>
      <c r="GDU264"/>
      <c r="GDV264"/>
      <c r="GDW264"/>
      <c r="GDX264"/>
      <c r="GDY264"/>
      <c r="GDZ264"/>
      <c r="GEA264"/>
      <c r="GEB264"/>
      <c r="GEC264"/>
      <c r="GED264"/>
      <c r="GEE264"/>
      <c r="GEF264"/>
      <c r="GEG264"/>
      <c r="GEH264"/>
      <c r="GEI264"/>
      <c r="GEJ264"/>
      <c r="GEK264"/>
      <c r="GEL264"/>
      <c r="GEM264"/>
      <c r="GEN264"/>
      <c r="GEO264"/>
      <c r="GEP264"/>
      <c r="GEQ264"/>
      <c r="GER264"/>
      <c r="GES264"/>
      <c r="GET264"/>
      <c r="GEU264"/>
      <c r="GEV264"/>
      <c r="GEW264"/>
      <c r="GEX264"/>
      <c r="GEY264"/>
      <c r="GEZ264"/>
      <c r="GFA264"/>
      <c r="GFB264"/>
      <c r="GFC264"/>
      <c r="GFD264"/>
      <c r="GFE264"/>
      <c r="GFF264"/>
      <c r="GFG264"/>
      <c r="GFH264"/>
      <c r="GFI264"/>
      <c r="GFJ264"/>
      <c r="GFK264"/>
      <c r="GFL264"/>
      <c r="GFM264"/>
      <c r="GFN264"/>
      <c r="GFO264"/>
      <c r="GFP264"/>
      <c r="GFQ264"/>
      <c r="GFR264"/>
      <c r="GFS264"/>
      <c r="GFT264"/>
      <c r="GFU264"/>
      <c r="GFV264"/>
      <c r="GFW264"/>
      <c r="GFX264"/>
      <c r="GFY264"/>
      <c r="GFZ264"/>
      <c r="GGA264"/>
      <c r="GGB264"/>
      <c r="GGC264"/>
      <c r="GGD264"/>
      <c r="GGE264"/>
      <c r="GGF264"/>
      <c r="GGG264"/>
      <c r="GGH264"/>
      <c r="GGI264"/>
      <c r="GGJ264"/>
      <c r="GGK264"/>
      <c r="GGL264"/>
      <c r="GGM264"/>
      <c r="GGN264"/>
      <c r="GGO264"/>
      <c r="GGP264"/>
      <c r="GGQ264"/>
      <c r="GGR264"/>
      <c r="GGS264"/>
      <c r="GGT264"/>
      <c r="GGU264"/>
      <c r="GGV264"/>
      <c r="GGW264"/>
      <c r="GGX264"/>
      <c r="GGY264"/>
      <c r="GGZ264"/>
      <c r="GHA264"/>
      <c r="GHB264"/>
      <c r="GHC264"/>
      <c r="GHD264"/>
      <c r="GHE264"/>
      <c r="GHF264"/>
      <c r="GHG264"/>
      <c r="GHH264"/>
      <c r="GHI264"/>
      <c r="GHJ264"/>
      <c r="GHK264"/>
      <c r="GHL264"/>
      <c r="GHM264"/>
      <c r="GHN264"/>
      <c r="GHO264"/>
      <c r="GHP264"/>
      <c r="GHQ264"/>
      <c r="GHR264"/>
      <c r="GHS264"/>
      <c r="GHT264"/>
      <c r="GHU264"/>
      <c r="GHV264"/>
      <c r="GHW264"/>
      <c r="GHX264"/>
      <c r="GHY264"/>
      <c r="GHZ264"/>
      <c r="GIA264"/>
      <c r="GIB264"/>
      <c r="GIC264"/>
      <c r="GID264"/>
      <c r="GIE264"/>
      <c r="GIF264"/>
      <c r="GIG264"/>
      <c r="GIH264"/>
      <c r="GII264"/>
      <c r="GIJ264"/>
      <c r="GIK264"/>
      <c r="GIL264"/>
      <c r="GIM264"/>
      <c r="GIN264"/>
      <c r="GIO264"/>
      <c r="GIP264"/>
      <c r="GIQ264"/>
      <c r="GIR264"/>
      <c r="GIS264"/>
      <c r="GIT264"/>
      <c r="GIU264"/>
      <c r="GIV264"/>
      <c r="GIW264"/>
      <c r="GIX264"/>
      <c r="GIY264"/>
      <c r="GIZ264"/>
      <c r="GJA264"/>
      <c r="GJB264"/>
      <c r="GJC264"/>
      <c r="GJD264"/>
      <c r="GJE264"/>
      <c r="GJF264"/>
      <c r="GJG264"/>
      <c r="GJH264"/>
      <c r="GJI264"/>
      <c r="GJJ264"/>
      <c r="GJK264"/>
      <c r="GJL264"/>
      <c r="GJM264"/>
      <c r="GJN264"/>
      <c r="GJO264"/>
      <c r="GJP264"/>
      <c r="GJQ264"/>
      <c r="GJR264"/>
      <c r="GJS264"/>
      <c r="GJT264"/>
      <c r="GJU264"/>
      <c r="GJV264"/>
      <c r="GJW264"/>
      <c r="GJX264"/>
      <c r="GJY264"/>
      <c r="GJZ264"/>
      <c r="GKA264"/>
      <c r="GKB264"/>
      <c r="GKC264"/>
      <c r="GKD264"/>
      <c r="GKE264"/>
      <c r="GKF264"/>
      <c r="GKG264"/>
      <c r="GKH264"/>
      <c r="GKI264"/>
      <c r="GKJ264"/>
      <c r="GKK264"/>
      <c r="GKL264"/>
      <c r="GKM264"/>
      <c r="GKN264"/>
      <c r="GKO264"/>
      <c r="GKP264"/>
      <c r="GKQ264"/>
      <c r="GKR264"/>
      <c r="GKS264"/>
      <c r="GKT264"/>
      <c r="GKU264"/>
      <c r="GKV264"/>
      <c r="GKW264"/>
      <c r="GKX264"/>
      <c r="GKY264"/>
      <c r="GKZ264"/>
      <c r="GLA264"/>
      <c r="GLB264"/>
      <c r="GLC264"/>
      <c r="GLD264"/>
      <c r="GLE264"/>
      <c r="GLF264"/>
      <c r="GLG264"/>
      <c r="GLH264"/>
      <c r="GLI264"/>
      <c r="GLJ264"/>
      <c r="GLK264"/>
      <c r="GLL264"/>
      <c r="GLM264"/>
      <c r="GLN264"/>
      <c r="GLO264"/>
      <c r="GLP264"/>
      <c r="GLQ264"/>
      <c r="GLR264"/>
      <c r="GLS264"/>
      <c r="GLT264"/>
      <c r="GLU264"/>
      <c r="GLV264"/>
      <c r="GLW264"/>
      <c r="GLX264"/>
      <c r="GLY264"/>
      <c r="GLZ264"/>
      <c r="GMA264"/>
      <c r="GMB264"/>
      <c r="GMC264"/>
      <c r="GMD264"/>
      <c r="GME264"/>
      <c r="GMF264"/>
      <c r="GMG264"/>
      <c r="GMH264"/>
      <c r="GMI264"/>
      <c r="GMJ264"/>
      <c r="GMK264"/>
      <c r="GML264"/>
      <c r="GMM264"/>
      <c r="GMN264"/>
      <c r="GMO264"/>
      <c r="GMP264"/>
      <c r="GMQ264"/>
      <c r="GMR264"/>
      <c r="GMS264"/>
      <c r="GMT264"/>
      <c r="GMU264"/>
      <c r="GMV264"/>
      <c r="GMW264"/>
      <c r="GMX264"/>
      <c r="GMY264"/>
      <c r="GMZ264"/>
      <c r="GNA264"/>
      <c r="GNB264"/>
      <c r="GNC264"/>
      <c r="GND264"/>
      <c r="GNE264"/>
      <c r="GNF264"/>
      <c r="GNG264"/>
      <c r="GNH264"/>
      <c r="GNI264"/>
      <c r="GNJ264"/>
      <c r="GNK264"/>
      <c r="GNL264"/>
      <c r="GNM264"/>
      <c r="GNN264"/>
      <c r="GNO264"/>
      <c r="GNP264"/>
      <c r="GNQ264"/>
      <c r="GNR264"/>
      <c r="GNS264"/>
      <c r="GNT264"/>
      <c r="GNU264"/>
      <c r="GNV264"/>
      <c r="GNW264"/>
      <c r="GNX264"/>
      <c r="GNY264"/>
      <c r="GNZ264"/>
      <c r="GOA264"/>
      <c r="GOB264"/>
      <c r="GOC264"/>
      <c r="GOD264"/>
      <c r="GOE264"/>
      <c r="GOF264"/>
      <c r="GOG264"/>
      <c r="GOH264"/>
      <c r="GOI264"/>
      <c r="GOJ264"/>
      <c r="GOK264"/>
      <c r="GOL264"/>
      <c r="GOM264"/>
      <c r="GON264"/>
      <c r="GOO264"/>
      <c r="GOP264"/>
      <c r="GOQ264"/>
      <c r="GOR264"/>
      <c r="GOS264"/>
      <c r="GOT264"/>
      <c r="GOU264"/>
      <c r="GOV264"/>
      <c r="GOW264"/>
      <c r="GOX264"/>
      <c r="GOY264"/>
      <c r="GOZ264"/>
      <c r="GPA264"/>
      <c r="GPB264"/>
      <c r="GPC264"/>
      <c r="GPD264"/>
      <c r="GPE264"/>
      <c r="GPF264"/>
      <c r="GPG264"/>
      <c r="GPH264"/>
      <c r="GPI264"/>
      <c r="GPJ264"/>
      <c r="GPK264"/>
      <c r="GPL264"/>
      <c r="GPM264"/>
      <c r="GPN264"/>
      <c r="GPO264"/>
      <c r="GPP264"/>
      <c r="GPQ264"/>
      <c r="GPR264"/>
      <c r="GPS264"/>
      <c r="GPT264"/>
      <c r="GPU264"/>
      <c r="GPV264"/>
      <c r="GPW264"/>
      <c r="GPX264"/>
      <c r="GPY264"/>
      <c r="GPZ264"/>
      <c r="GQA264"/>
      <c r="GQB264"/>
      <c r="GQC264"/>
      <c r="GQD264"/>
      <c r="GQE264"/>
      <c r="GQF264"/>
      <c r="GQG264"/>
      <c r="GQH264"/>
      <c r="GQI264"/>
      <c r="GQJ264"/>
      <c r="GQK264"/>
      <c r="GQL264"/>
      <c r="GQM264"/>
      <c r="GQN264"/>
      <c r="GQO264"/>
      <c r="GQP264"/>
      <c r="GQQ264"/>
      <c r="GQR264"/>
      <c r="GQS264"/>
      <c r="GQT264"/>
      <c r="GQU264"/>
      <c r="GQV264"/>
      <c r="GQW264"/>
      <c r="GQX264"/>
      <c r="GQY264"/>
      <c r="GQZ264"/>
      <c r="GRA264"/>
      <c r="GRB264"/>
      <c r="GRC264"/>
      <c r="GRD264"/>
      <c r="GRE264"/>
      <c r="GRF264"/>
      <c r="GRG264"/>
      <c r="GRH264"/>
      <c r="GRI264"/>
      <c r="GRJ264"/>
      <c r="GRK264"/>
      <c r="GRL264"/>
      <c r="GRM264"/>
      <c r="GRN264"/>
      <c r="GRO264"/>
      <c r="GRP264"/>
      <c r="GRQ264"/>
      <c r="GRR264"/>
      <c r="GRS264"/>
      <c r="GRT264"/>
      <c r="GRU264"/>
      <c r="GRV264"/>
      <c r="GRW264"/>
      <c r="GRX264"/>
      <c r="GRY264"/>
      <c r="GRZ264"/>
      <c r="GSA264"/>
      <c r="GSB264"/>
      <c r="GSC264"/>
      <c r="GSD264"/>
      <c r="GSE264"/>
      <c r="GSF264"/>
      <c r="GSG264"/>
      <c r="GSH264"/>
      <c r="GSI264"/>
      <c r="GSJ264"/>
      <c r="GSK264"/>
      <c r="GSL264"/>
      <c r="GSM264"/>
      <c r="GSN264"/>
      <c r="GSO264"/>
      <c r="GSP264"/>
      <c r="GSQ264"/>
      <c r="GSR264"/>
      <c r="GSS264"/>
      <c r="GST264"/>
      <c r="GSU264"/>
      <c r="GSV264"/>
      <c r="GSW264"/>
      <c r="GSX264"/>
      <c r="GSY264"/>
      <c r="GSZ264"/>
      <c r="GTA264"/>
      <c r="GTB264"/>
      <c r="GTC264"/>
      <c r="GTD264"/>
      <c r="GTE264"/>
      <c r="GTF264"/>
      <c r="GTG264"/>
      <c r="GTH264"/>
      <c r="GTI264"/>
      <c r="GTJ264"/>
      <c r="GTK264"/>
      <c r="GTL264"/>
      <c r="GTM264"/>
      <c r="GTN264"/>
      <c r="GTO264"/>
      <c r="GTP264"/>
      <c r="GTQ264"/>
      <c r="GTR264"/>
      <c r="GTS264"/>
      <c r="GTT264"/>
      <c r="GTU264"/>
      <c r="GTV264"/>
      <c r="GTW264"/>
      <c r="GTX264"/>
      <c r="GTY264"/>
      <c r="GTZ264"/>
      <c r="GUA264"/>
      <c r="GUB264"/>
      <c r="GUC264"/>
      <c r="GUD264"/>
      <c r="GUE264"/>
      <c r="GUF264"/>
      <c r="GUG264"/>
      <c r="GUH264"/>
      <c r="GUI264"/>
      <c r="GUJ264"/>
      <c r="GUK264"/>
      <c r="GUL264"/>
      <c r="GUM264"/>
      <c r="GUN264"/>
      <c r="GUO264"/>
      <c r="GUP264"/>
      <c r="GUQ264"/>
      <c r="GUR264"/>
      <c r="GUS264"/>
      <c r="GUT264"/>
      <c r="GUU264"/>
      <c r="GUV264"/>
      <c r="GUW264"/>
      <c r="GUX264"/>
      <c r="GUY264"/>
      <c r="GUZ264"/>
      <c r="GVA264"/>
      <c r="GVB264"/>
      <c r="GVC264"/>
      <c r="GVD264"/>
      <c r="GVE264"/>
      <c r="GVF264"/>
      <c r="GVG264"/>
      <c r="GVH264"/>
      <c r="GVI264"/>
      <c r="GVJ264"/>
      <c r="GVK264"/>
      <c r="GVL264"/>
      <c r="GVM264"/>
      <c r="GVN264"/>
      <c r="GVO264"/>
      <c r="GVP264"/>
      <c r="GVQ264"/>
      <c r="GVR264"/>
      <c r="GVS264"/>
      <c r="GVT264"/>
      <c r="GVU264"/>
      <c r="GVV264"/>
      <c r="GVW264"/>
      <c r="GVX264"/>
      <c r="GVY264"/>
      <c r="GVZ264"/>
      <c r="GWA264"/>
      <c r="GWB264"/>
      <c r="GWC264"/>
      <c r="GWD264"/>
      <c r="GWE264"/>
      <c r="GWF264"/>
      <c r="GWG264"/>
      <c r="GWH264"/>
      <c r="GWI264"/>
      <c r="GWJ264"/>
      <c r="GWK264"/>
      <c r="GWL264"/>
      <c r="GWM264"/>
      <c r="GWN264"/>
      <c r="GWO264"/>
      <c r="GWP264"/>
      <c r="GWQ264"/>
      <c r="GWR264"/>
      <c r="GWS264"/>
      <c r="GWT264"/>
      <c r="GWU264"/>
      <c r="GWV264"/>
      <c r="GWW264"/>
      <c r="GWX264"/>
      <c r="GWY264"/>
      <c r="GWZ264"/>
      <c r="GXA264"/>
      <c r="GXB264"/>
      <c r="GXC264"/>
      <c r="GXD264"/>
      <c r="GXE264"/>
      <c r="GXF264"/>
      <c r="GXG264"/>
      <c r="GXH264"/>
      <c r="GXI264"/>
      <c r="GXJ264"/>
      <c r="GXK264"/>
      <c r="GXL264"/>
      <c r="GXM264"/>
      <c r="GXN264"/>
      <c r="GXO264"/>
      <c r="GXP264"/>
      <c r="GXQ264"/>
      <c r="GXR264"/>
      <c r="GXS264"/>
      <c r="GXT264"/>
      <c r="GXU264"/>
      <c r="GXV264"/>
      <c r="GXW264"/>
      <c r="GXX264"/>
      <c r="GXY264"/>
      <c r="GXZ264"/>
      <c r="GYA264"/>
      <c r="GYB264"/>
      <c r="GYC264"/>
      <c r="GYD264"/>
      <c r="GYE264"/>
      <c r="GYF264"/>
      <c r="GYG264"/>
      <c r="GYH264"/>
      <c r="GYI264"/>
      <c r="GYJ264"/>
      <c r="GYK264"/>
      <c r="GYL264"/>
      <c r="GYM264"/>
      <c r="GYN264"/>
      <c r="GYO264"/>
      <c r="GYP264"/>
      <c r="GYQ264"/>
      <c r="GYR264"/>
      <c r="GYS264"/>
      <c r="GYT264"/>
      <c r="GYU264"/>
      <c r="GYV264"/>
      <c r="GYW264"/>
      <c r="GYX264"/>
      <c r="GYY264"/>
      <c r="GYZ264"/>
      <c r="GZA264"/>
      <c r="GZB264"/>
      <c r="GZC264"/>
      <c r="GZD264"/>
      <c r="GZE264"/>
      <c r="GZF264"/>
      <c r="GZG264"/>
      <c r="GZH264"/>
      <c r="GZI264"/>
      <c r="GZJ264"/>
      <c r="GZK264"/>
      <c r="GZL264"/>
      <c r="GZM264"/>
      <c r="GZN264"/>
      <c r="GZO264"/>
      <c r="GZP264"/>
      <c r="GZQ264"/>
      <c r="GZR264"/>
      <c r="GZS264"/>
      <c r="GZT264"/>
      <c r="GZU264"/>
      <c r="GZV264"/>
      <c r="GZW264"/>
      <c r="GZX264"/>
      <c r="GZY264"/>
      <c r="GZZ264"/>
      <c r="HAA264"/>
      <c r="HAB264"/>
      <c r="HAC264"/>
      <c r="HAD264"/>
      <c r="HAE264"/>
      <c r="HAF264"/>
      <c r="HAG264"/>
      <c r="HAH264"/>
      <c r="HAI264"/>
      <c r="HAJ264"/>
      <c r="HAK264"/>
      <c r="HAL264"/>
      <c r="HAM264"/>
      <c r="HAN264"/>
      <c r="HAO264"/>
      <c r="HAP264"/>
      <c r="HAQ264"/>
      <c r="HAR264"/>
      <c r="HAS264"/>
      <c r="HAT264"/>
      <c r="HAU264"/>
      <c r="HAV264"/>
      <c r="HAW264"/>
      <c r="HAX264"/>
      <c r="HAY264"/>
      <c r="HAZ264"/>
      <c r="HBA264"/>
      <c r="HBB264"/>
      <c r="HBC264"/>
      <c r="HBD264"/>
      <c r="HBE264"/>
      <c r="HBF264"/>
      <c r="HBG264"/>
      <c r="HBH264"/>
      <c r="HBI264"/>
      <c r="HBJ264"/>
      <c r="HBK264"/>
      <c r="HBL264"/>
      <c r="HBM264"/>
      <c r="HBN264"/>
      <c r="HBO264"/>
      <c r="HBP264"/>
      <c r="HBQ264"/>
      <c r="HBR264"/>
      <c r="HBS264"/>
      <c r="HBT264"/>
      <c r="HBU264"/>
      <c r="HBV264"/>
      <c r="HBW264"/>
      <c r="HBX264"/>
      <c r="HBY264"/>
      <c r="HBZ264"/>
      <c r="HCA264"/>
      <c r="HCB264"/>
      <c r="HCC264"/>
      <c r="HCD264"/>
      <c r="HCE264"/>
      <c r="HCF264"/>
      <c r="HCG264"/>
      <c r="HCH264"/>
      <c r="HCI264"/>
      <c r="HCJ264"/>
      <c r="HCK264"/>
      <c r="HCL264"/>
      <c r="HCM264"/>
      <c r="HCN264"/>
      <c r="HCO264"/>
      <c r="HCP264"/>
      <c r="HCQ264"/>
      <c r="HCR264"/>
      <c r="HCS264"/>
      <c r="HCT264"/>
      <c r="HCU264"/>
      <c r="HCV264"/>
      <c r="HCW264"/>
      <c r="HCX264"/>
      <c r="HCY264"/>
      <c r="HCZ264"/>
      <c r="HDA264"/>
      <c r="HDB264"/>
      <c r="HDC264"/>
      <c r="HDD264"/>
      <c r="HDE264"/>
      <c r="HDF264"/>
      <c r="HDG264"/>
      <c r="HDH264"/>
      <c r="HDI264"/>
      <c r="HDJ264"/>
      <c r="HDK264"/>
      <c r="HDL264"/>
      <c r="HDM264"/>
      <c r="HDN264"/>
      <c r="HDO264"/>
      <c r="HDP264"/>
      <c r="HDQ264"/>
      <c r="HDR264"/>
      <c r="HDS264"/>
      <c r="HDT264"/>
      <c r="HDU264"/>
      <c r="HDV264"/>
      <c r="HDW264"/>
      <c r="HDX264"/>
      <c r="HDY264"/>
      <c r="HDZ264"/>
      <c r="HEA264"/>
      <c r="HEB264"/>
      <c r="HEC264"/>
      <c r="HED264"/>
      <c r="HEE264"/>
      <c r="HEF264"/>
      <c r="HEG264"/>
      <c r="HEH264"/>
      <c r="HEI264"/>
      <c r="HEJ264"/>
      <c r="HEK264"/>
      <c r="HEL264"/>
      <c r="HEM264"/>
      <c r="HEN264"/>
      <c r="HEO264"/>
      <c r="HEP264"/>
      <c r="HEQ264"/>
      <c r="HER264"/>
      <c r="HES264"/>
      <c r="HET264"/>
      <c r="HEU264"/>
      <c r="HEV264"/>
      <c r="HEW264"/>
      <c r="HEX264"/>
      <c r="HEY264"/>
      <c r="HEZ264"/>
      <c r="HFA264"/>
      <c r="HFB264"/>
      <c r="HFC264"/>
      <c r="HFD264"/>
      <c r="HFE264"/>
      <c r="HFF264"/>
      <c r="HFG264"/>
      <c r="HFH264"/>
      <c r="HFI264"/>
      <c r="HFJ264"/>
      <c r="HFK264"/>
      <c r="HFL264"/>
      <c r="HFM264"/>
      <c r="HFN264"/>
      <c r="HFO264"/>
      <c r="HFP264"/>
      <c r="HFQ264"/>
      <c r="HFR264"/>
      <c r="HFS264"/>
      <c r="HFT264"/>
      <c r="HFU264"/>
      <c r="HFV264"/>
      <c r="HFW264"/>
      <c r="HFX264"/>
      <c r="HFY264"/>
      <c r="HFZ264"/>
      <c r="HGA264"/>
      <c r="HGB264"/>
      <c r="HGC264"/>
      <c r="HGD264"/>
      <c r="HGE264"/>
      <c r="HGF264"/>
      <c r="HGG264"/>
      <c r="HGH264"/>
      <c r="HGI264"/>
      <c r="HGJ264"/>
      <c r="HGK264"/>
      <c r="HGL264"/>
      <c r="HGM264"/>
      <c r="HGN264"/>
      <c r="HGO264"/>
      <c r="HGP264"/>
      <c r="HGQ264"/>
      <c r="HGR264"/>
      <c r="HGS264"/>
      <c r="HGT264"/>
      <c r="HGU264"/>
      <c r="HGV264"/>
      <c r="HGW264"/>
      <c r="HGX264"/>
      <c r="HGY264"/>
      <c r="HGZ264"/>
      <c r="HHA264"/>
      <c r="HHB264"/>
      <c r="HHC264"/>
      <c r="HHD264"/>
      <c r="HHE264"/>
      <c r="HHF264"/>
      <c r="HHG264"/>
      <c r="HHH264"/>
      <c r="HHI264"/>
      <c r="HHJ264"/>
      <c r="HHK264"/>
      <c r="HHL264"/>
      <c r="HHM264"/>
      <c r="HHN264"/>
      <c r="HHO264"/>
      <c r="HHP264"/>
      <c r="HHQ264"/>
      <c r="HHR264"/>
      <c r="HHS264"/>
      <c r="HHT264"/>
      <c r="HHU264"/>
      <c r="HHV264"/>
      <c r="HHW264"/>
      <c r="HHX264"/>
      <c r="HHY264"/>
      <c r="HHZ264"/>
      <c r="HIA264"/>
      <c r="HIB264"/>
      <c r="HIC264"/>
      <c r="HID264"/>
      <c r="HIE264"/>
      <c r="HIF264"/>
      <c r="HIG264"/>
      <c r="HIH264"/>
      <c r="HII264"/>
      <c r="HIJ264"/>
      <c r="HIK264"/>
      <c r="HIL264"/>
      <c r="HIM264"/>
      <c r="HIN264"/>
      <c r="HIO264"/>
      <c r="HIP264"/>
      <c r="HIQ264"/>
      <c r="HIR264"/>
      <c r="HIS264"/>
      <c r="HIT264"/>
      <c r="HIU264"/>
      <c r="HIV264"/>
      <c r="HIW264"/>
      <c r="HIX264"/>
      <c r="HIY264"/>
      <c r="HIZ264"/>
      <c r="HJA264"/>
      <c r="HJB264"/>
      <c r="HJC264"/>
      <c r="HJD264"/>
      <c r="HJE264"/>
      <c r="HJF264"/>
      <c r="HJG264"/>
      <c r="HJH264"/>
      <c r="HJI264"/>
      <c r="HJJ264"/>
      <c r="HJK264"/>
      <c r="HJL264"/>
      <c r="HJM264"/>
      <c r="HJN264"/>
      <c r="HJO264"/>
      <c r="HJP264"/>
      <c r="HJQ264"/>
      <c r="HJR264"/>
      <c r="HJS264"/>
      <c r="HJT264"/>
      <c r="HJU264"/>
      <c r="HJV264"/>
      <c r="HJW264"/>
      <c r="HJX264"/>
      <c r="HJY264"/>
      <c r="HJZ264"/>
      <c r="HKA264"/>
      <c r="HKB264"/>
      <c r="HKC264"/>
      <c r="HKD264"/>
      <c r="HKE264"/>
      <c r="HKF264"/>
      <c r="HKG264"/>
      <c r="HKH264"/>
      <c r="HKI264"/>
      <c r="HKJ264"/>
      <c r="HKK264"/>
      <c r="HKL264"/>
      <c r="HKM264"/>
      <c r="HKN264"/>
      <c r="HKO264"/>
      <c r="HKP264"/>
      <c r="HKQ264"/>
      <c r="HKR264"/>
      <c r="HKS264"/>
      <c r="HKT264"/>
      <c r="HKU264"/>
      <c r="HKV264"/>
      <c r="HKW264"/>
      <c r="HKX264"/>
      <c r="HKY264"/>
      <c r="HKZ264"/>
      <c r="HLA264"/>
      <c r="HLB264"/>
      <c r="HLC264"/>
      <c r="HLD264"/>
      <c r="HLE264"/>
      <c r="HLF264"/>
      <c r="HLG264"/>
      <c r="HLH264"/>
      <c r="HLI264"/>
      <c r="HLJ264"/>
      <c r="HLK264"/>
      <c r="HLL264"/>
      <c r="HLM264"/>
      <c r="HLN264"/>
      <c r="HLO264"/>
      <c r="HLP264"/>
      <c r="HLQ264"/>
      <c r="HLR264"/>
      <c r="HLS264"/>
      <c r="HLT264"/>
      <c r="HLU264"/>
      <c r="HLV264"/>
      <c r="HLW264"/>
      <c r="HLX264"/>
      <c r="HLY264"/>
      <c r="HLZ264"/>
      <c r="HMA264"/>
      <c r="HMB264"/>
      <c r="HMC264"/>
      <c r="HMD264"/>
      <c r="HME264"/>
      <c r="HMF264"/>
      <c r="HMG264"/>
      <c r="HMH264"/>
      <c r="HMI264"/>
      <c r="HMJ264"/>
      <c r="HMK264"/>
      <c r="HML264"/>
      <c r="HMM264"/>
      <c r="HMN264"/>
      <c r="HMO264"/>
      <c r="HMP264"/>
      <c r="HMQ264"/>
      <c r="HMR264"/>
      <c r="HMS264"/>
      <c r="HMT264"/>
      <c r="HMU264"/>
      <c r="HMV264"/>
      <c r="HMW264"/>
      <c r="HMX264"/>
      <c r="HMY264"/>
      <c r="HMZ264"/>
      <c r="HNA264"/>
      <c r="HNB264"/>
      <c r="HNC264"/>
      <c r="HND264"/>
      <c r="HNE264"/>
      <c r="HNF264"/>
      <c r="HNG264"/>
      <c r="HNH264"/>
      <c r="HNI264"/>
      <c r="HNJ264"/>
      <c r="HNK264"/>
      <c r="HNL264"/>
      <c r="HNM264"/>
      <c r="HNN264"/>
      <c r="HNO264"/>
      <c r="HNP264"/>
      <c r="HNQ264"/>
      <c r="HNR264"/>
      <c r="HNS264"/>
      <c r="HNT264"/>
      <c r="HNU264"/>
      <c r="HNV264"/>
      <c r="HNW264"/>
      <c r="HNX264"/>
      <c r="HNY264"/>
      <c r="HNZ264"/>
      <c r="HOA264"/>
      <c r="HOB264"/>
      <c r="HOC264"/>
      <c r="HOD264"/>
      <c r="HOE264"/>
      <c r="HOF264"/>
      <c r="HOG264"/>
      <c r="HOH264"/>
      <c r="HOI264"/>
      <c r="HOJ264"/>
      <c r="HOK264"/>
      <c r="HOL264"/>
      <c r="HOM264"/>
      <c r="HON264"/>
      <c r="HOO264"/>
      <c r="HOP264"/>
      <c r="HOQ264"/>
      <c r="HOR264"/>
      <c r="HOS264"/>
      <c r="HOT264"/>
      <c r="HOU264"/>
      <c r="HOV264"/>
      <c r="HOW264"/>
      <c r="HOX264"/>
      <c r="HOY264"/>
      <c r="HOZ264"/>
      <c r="HPA264"/>
      <c r="HPB264"/>
      <c r="HPC264"/>
      <c r="HPD264"/>
      <c r="HPE264"/>
      <c r="HPF264"/>
      <c r="HPG264"/>
      <c r="HPH264"/>
      <c r="HPI264"/>
      <c r="HPJ264"/>
      <c r="HPK264"/>
      <c r="HPL264"/>
      <c r="HPM264"/>
      <c r="HPN264"/>
      <c r="HPO264"/>
      <c r="HPP264"/>
      <c r="HPQ264"/>
      <c r="HPR264"/>
      <c r="HPS264"/>
      <c r="HPT264"/>
      <c r="HPU264"/>
      <c r="HPV264"/>
      <c r="HPW264"/>
      <c r="HPX264"/>
      <c r="HPY264"/>
      <c r="HPZ264"/>
      <c r="HQA264"/>
      <c r="HQB264"/>
      <c r="HQC264"/>
      <c r="HQD264"/>
      <c r="HQE264"/>
      <c r="HQF264"/>
      <c r="HQG264"/>
      <c r="HQH264"/>
      <c r="HQI264"/>
      <c r="HQJ264"/>
      <c r="HQK264"/>
      <c r="HQL264"/>
      <c r="HQM264"/>
      <c r="HQN264"/>
      <c r="HQO264"/>
      <c r="HQP264"/>
      <c r="HQQ264"/>
      <c r="HQR264"/>
      <c r="HQS264"/>
      <c r="HQT264"/>
      <c r="HQU264"/>
      <c r="HQV264"/>
      <c r="HQW264"/>
      <c r="HQX264"/>
      <c r="HQY264"/>
      <c r="HQZ264"/>
      <c r="HRA264"/>
      <c r="HRB264"/>
      <c r="HRC264"/>
      <c r="HRD264"/>
      <c r="HRE264"/>
      <c r="HRF264"/>
      <c r="HRG264"/>
      <c r="HRH264"/>
      <c r="HRI264"/>
      <c r="HRJ264"/>
      <c r="HRK264"/>
      <c r="HRL264"/>
      <c r="HRM264"/>
      <c r="HRN264"/>
      <c r="HRO264"/>
      <c r="HRP264"/>
      <c r="HRQ264"/>
      <c r="HRR264"/>
      <c r="HRS264"/>
      <c r="HRT264"/>
      <c r="HRU264"/>
      <c r="HRV264"/>
      <c r="HRW264"/>
      <c r="HRX264"/>
      <c r="HRY264"/>
      <c r="HRZ264"/>
      <c r="HSA264"/>
      <c r="HSB264"/>
      <c r="HSC264"/>
      <c r="HSD264"/>
      <c r="HSE264"/>
      <c r="HSF264"/>
      <c r="HSG264"/>
      <c r="HSH264"/>
      <c r="HSI264"/>
      <c r="HSJ264"/>
      <c r="HSK264"/>
      <c r="HSL264"/>
      <c r="HSM264"/>
      <c r="HSN264"/>
      <c r="HSO264"/>
      <c r="HSP264"/>
      <c r="HSQ264"/>
      <c r="HSR264"/>
      <c r="HSS264"/>
      <c r="HST264"/>
      <c r="HSU264"/>
      <c r="HSV264"/>
      <c r="HSW264"/>
      <c r="HSX264"/>
      <c r="HSY264"/>
      <c r="HSZ264"/>
      <c r="HTA264"/>
      <c r="HTB264"/>
      <c r="HTC264"/>
      <c r="HTD264"/>
      <c r="HTE264"/>
      <c r="HTF264"/>
      <c r="HTG264"/>
      <c r="HTH264"/>
      <c r="HTI264"/>
      <c r="HTJ264"/>
      <c r="HTK264"/>
      <c r="HTL264"/>
      <c r="HTM264"/>
      <c r="HTN264"/>
      <c r="HTO264"/>
      <c r="HTP264"/>
      <c r="HTQ264"/>
      <c r="HTR264"/>
      <c r="HTS264"/>
      <c r="HTT264"/>
      <c r="HTU264"/>
      <c r="HTV264"/>
      <c r="HTW264"/>
      <c r="HTX264"/>
      <c r="HTY264"/>
      <c r="HTZ264"/>
      <c r="HUA264"/>
      <c r="HUB264"/>
      <c r="HUC264"/>
      <c r="HUD264"/>
      <c r="HUE264"/>
      <c r="HUF264"/>
      <c r="HUG264"/>
      <c r="HUH264"/>
      <c r="HUI264"/>
      <c r="HUJ264"/>
      <c r="HUK264"/>
      <c r="HUL264"/>
      <c r="HUM264"/>
      <c r="HUN264"/>
      <c r="HUO264"/>
      <c r="HUP264"/>
      <c r="HUQ264"/>
      <c r="HUR264"/>
      <c r="HUS264"/>
      <c r="HUT264"/>
      <c r="HUU264"/>
      <c r="HUV264"/>
      <c r="HUW264"/>
      <c r="HUX264"/>
      <c r="HUY264"/>
      <c r="HUZ264"/>
      <c r="HVA264"/>
      <c r="HVB264"/>
      <c r="HVC264"/>
      <c r="HVD264"/>
      <c r="HVE264"/>
      <c r="HVF264"/>
      <c r="HVG264"/>
      <c r="HVH264"/>
      <c r="HVI264"/>
      <c r="HVJ264"/>
      <c r="HVK264"/>
      <c r="HVL264"/>
      <c r="HVM264"/>
      <c r="HVN264"/>
      <c r="HVO264"/>
      <c r="HVP264"/>
      <c r="HVQ264"/>
      <c r="HVR264"/>
      <c r="HVS264"/>
      <c r="HVT264"/>
      <c r="HVU264"/>
      <c r="HVV264"/>
      <c r="HVW264"/>
      <c r="HVX264"/>
      <c r="HVY264"/>
      <c r="HVZ264"/>
      <c r="HWA264"/>
      <c r="HWB264"/>
      <c r="HWC264"/>
      <c r="HWD264"/>
      <c r="HWE264"/>
      <c r="HWF264"/>
      <c r="HWG264"/>
      <c r="HWH264"/>
      <c r="HWI264"/>
      <c r="HWJ264"/>
      <c r="HWK264"/>
      <c r="HWL264"/>
      <c r="HWM264"/>
      <c r="HWN264"/>
      <c r="HWO264"/>
      <c r="HWP264"/>
      <c r="HWQ264"/>
      <c r="HWR264"/>
      <c r="HWS264"/>
      <c r="HWT264"/>
      <c r="HWU264"/>
      <c r="HWV264"/>
      <c r="HWW264"/>
      <c r="HWX264"/>
      <c r="HWY264"/>
      <c r="HWZ264"/>
      <c r="HXA264"/>
      <c r="HXB264"/>
      <c r="HXC264"/>
      <c r="HXD264"/>
      <c r="HXE264"/>
      <c r="HXF264"/>
      <c r="HXG264"/>
      <c r="HXH264"/>
      <c r="HXI264"/>
      <c r="HXJ264"/>
      <c r="HXK264"/>
      <c r="HXL264"/>
      <c r="HXM264"/>
      <c r="HXN264"/>
      <c r="HXO264"/>
      <c r="HXP264"/>
      <c r="HXQ264"/>
      <c r="HXR264"/>
      <c r="HXS264"/>
      <c r="HXT264"/>
      <c r="HXU264"/>
      <c r="HXV264"/>
      <c r="HXW264"/>
      <c r="HXX264"/>
      <c r="HXY264"/>
      <c r="HXZ264"/>
      <c r="HYA264"/>
      <c r="HYB264"/>
      <c r="HYC264"/>
      <c r="HYD264"/>
      <c r="HYE264"/>
      <c r="HYF264"/>
      <c r="HYG264"/>
      <c r="HYH264"/>
      <c r="HYI264"/>
      <c r="HYJ264"/>
      <c r="HYK264"/>
      <c r="HYL264"/>
      <c r="HYM264"/>
      <c r="HYN264"/>
      <c r="HYO264"/>
      <c r="HYP264"/>
      <c r="HYQ264"/>
      <c r="HYR264"/>
      <c r="HYS264"/>
      <c r="HYT264"/>
      <c r="HYU264"/>
      <c r="HYV264"/>
      <c r="HYW264"/>
      <c r="HYX264"/>
      <c r="HYY264"/>
      <c r="HYZ264"/>
      <c r="HZA264"/>
      <c r="HZB264"/>
      <c r="HZC264"/>
      <c r="HZD264"/>
      <c r="HZE264"/>
      <c r="HZF264"/>
      <c r="HZG264"/>
      <c r="HZH264"/>
      <c r="HZI264"/>
      <c r="HZJ264"/>
      <c r="HZK264"/>
      <c r="HZL264"/>
      <c r="HZM264"/>
      <c r="HZN264"/>
      <c r="HZO264"/>
      <c r="HZP264"/>
      <c r="HZQ264"/>
      <c r="HZR264"/>
      <c r="HZS264"/>
      <c r="HZT264"/>
      <c r="HZU264"/>
      <c r="HZV264"/>
      <c r="HZW264"/>
      <c r="HZX264"/>
      <c r="HZY264"/>
      <c r="HZZ264"/>
      <c r="IAA264"/>
      <c r="IAB264"/>
      <c r="IAC264"/>
      <c r="IAD264"/>
      <c r="IAE264"/>
      <c r="IAF264"/>
      <c r="IAG264"/>
      <c r="IAH264"/>
      <c r="IAI264"/>
      <c r="IAJ264"/>
      <c r="IAK264"/>
      <c r="IAL264"/>
      <c r="IAM264"/>
      <c r="IAN264"/>
      <c r="IAO264"/>
      <c r="IAP264"/>
      <c r="IAQ264"/>
      <c r="IAR264"/>
      <c r="IAS264"/>
      <c r="IAT264"/>
      <c r="IAU264"/>
      <c r="IAV264"/>
      <c r="IAW264"/>
      <c r="IAX264"/>
      <c r="IAY264"/>
      <c r="IAZ264"/>
      <c r="IBA264"/>
      <c r="IBB264"/>
      <c r="IBC264"/>
      <c r="IBD264"/>
      <c r="IBE264"/>
      <c r="IBF264"/>
      <c r="IBG264"/>
      <c r="IBH264"/>
      <c r="IBI264"/>
      <c r="IBJ264"/>
      <c r="IBK264"/>
      <c r="IBL264"/>
      <c r="IBM264"/>
      <c r="IBN264"/>
      <c r="IBO264"/>
      <c r="IBP264"/>
      <c r="IBQ264"/>
      <c r="IBR264"/>
      <c r="IBS264"/>
      <c r="IBT264"/>
      <c r="IBU264"/>
      <c r="IBV264"/>
      <c r="IBW264"/>
      <c r="IBX264"/>
      <c r="IBY264"/>
      <c r="IBZ264"/>
      <c r="ICA264"/>
      <c r="ICB264"/>
      <c r="ICC264"/>
      <c r="ICD264"/>
      <c r="ICE264"/>
      <c r="ICF264"/>
      <c r="ICG264"/>
      <c r="ICH264"/>
      <c r="ICI264"/>
      <c r="ICJ264"/>
      <c r="ICK264"/>
      <c r="ICL264"/>
      <c r="ICM264"/>
      <c r="ICN264"/>
      <c r="ICO264"/>
      <c r="ICP264"/>
      <c r="ICQ264"/>
      <c r="ICR264"/>
      <c r="ICS264"/>
      <c r="ICT264"/>
      <c r="ICU264"/>
      <c r="ICV264"/>
      <c r="ICW264"/>
      <c r="ICX264"/>
      <c r="ICY264"/>
      <c r="ICZ264"/>
      <c r="IDA264"/>
      <c r="IDB264"/>
      <c r="IDC264"/>
      <c r="IDD264"/>
      <c r="IDE264"/>
      <c r="IDF264"/>
      <c r="IDG264"/>
      <c r="IDH264"/>
      <c r="IDI264"/>
      <c r="IDJ264"/>
      <c r="IDK264"/>
      <c r="IDL264"/>
      <c r="IDM264"/>
      <c r="IDN264"/>
      <c r="IDO264"/>
      <c r="IDP264"/>
      <c r="IDQ264"/>
      <c r="IDR264"/>
      <c r="IDS264"/>
      <c r="IDT264"/>
      <c r="IDU264"/>
      <c r="IDV264"/>
      <c r="IDW264"/>
      <c r="IDX264"/>
      <c r="IDY264"/>
      <c r="IDZ264"/>
      <c r="IEA264"/>
      <c r="IEB264"/>
      <c r="IEC264"/>
      <c r="IED264"/>
      <c r="IEE264"/>
      <c r="IEF264"/>
      <c r="IEG264"/>
      <c r="IEH264"/>
      <c r="IEI264"/>
      <c r="IEJ264"/>
      <c r="IEK264"/>
      <c r="IEL264"/>
      <c r="IEM264"/>
      <c r="IEN264"/>
      <c r="IEO264"/>
      <c r="IEP264"/>
      <c r="IEQ264"/>
      <c r="IER264"/>
      <c r="IES264"/>
      <c r="IET264"/>
      <c r="IEU264"/>
      <c r="IEV264"/>
      <c r="IEW264"/>
      <c r="IEX264"/>
      <c r="IEY264"/>
      <c r="IEZ264"/>
      <c r="IFA264"/>
      <c r="IFB264"/>
      <c r="IFC264"/>
      <c r="IFD264"/>
      <c r="IFE264"/>
      <c r="IFF264"/>
      <c r="IFG264"/>
      <c r="IFH264"/>
      <c r="IFI264"/>
      <c r="IFJ264"/>
      <c r="IFK264"/>
      <c r="IFL264"/>
      <c r="IFM264"/>
      <c r="IFN264"/>
      <c r="IFO264"/>
      <c r="IFP264"/>
      <c r="IFQ264"/>
      <c r="IFR264"/>
      <c r="IFS264"/>
      <c r="IFT264"/>
      <c r="IFU264"/>
      <c r="IFV264"/>
      <c r="IFW264"/>
      <c r="IFX264"/>
      <c r="IFY264"/>
      <c r="IFZ264"/>
      <c r="IGA264"/>
      <c r="IGB264"/>
      <c r="IGC264"/>
      <c r="IGD264"/>
      <c r="IGE264"/>
      <c r="IGF264"/>
      <c r="IGG264"/>
      <c r="IGH264"/>
      <c r="IGI264"/>
      <c r="IGJ264"/>
      <c r="IGK264"/>
      <c r="IGL264"/>
      <c r="IGM264"/>
      <c r="IGN264"/>
      <c r="IGO264"/>
      <c r="IGP264"/>
      <c r="IGQ264"/>
      <c r="IGR264"/>
      <c r="IGS264"/>
      <c r="IGT264"/>
      <c r="IGU264"/>
      <c r="IGV264"/>
      <c r="IGW264"/>
      <c r="IGX264"/>
      <c r="IGY264"/>
      <c r="IGZ264"/>
      <c r="IHA264"/>
      <c r="IHB264"/>
      <c r="IHC264"/>
      <c r="IHD264"/>
      <c r="IHE264"/>
      <c r="IHF264"/>
      <c r="IHG264"/>
      <c r="IHH264"/>
      <c r="IHI264"/>
      <c r="IHJ264"/>
      <c r="IHK264"/>
      <c r="IHL264"/>
      <c r="IHM264"/>
      <c r="IHN264"/>
      <c r="IHO264"/>
      <c r="IHP264"/>
      <c r="IHQ264"/>
      <c r="IHR264"/>
      <c r="IHS264"/>
      <c r="IHT264"/>
      <c r="IHU264"/>
      <c r="IHV264"/>
      <c r="IHW264"/>
      <c r="IHX264"/>
      <c r="IHY264"/>
      <c r="IHZ264"/>
      <c r="IIA264"/>
      <c r="IIB264"/>
      <c r="IIC264"/>
      <c r="IID264"/>
      <c r="IIE264"/>
      <c r="IIF264"/>
      <c r="IIG264"/>
      <c r="IIH264"/>
      <c r="III264"/>
      <c r="IIJ264"/>
      <c r="IIK264"/>
      <c r="IIL264"/>
      <c r="IIM264"/>
      <c r="IIN264"/>
      <c r="IIO264"/>
      <c r="IIP264"/>
      <c r="IIQ264"/>
      <c r="IIR264"/>
      <c r="IIS264"/>
      <c r="IIT264"/>
      <c r="IIU264"/>
      <c r="IIV264"/>
      <c r="IIW264"/>
      <c r="IIX264"/>
      <c r="IIY264"/>
      <c r="IIZ264"/>
      <c r="IJA264"/>
      <c r="IJB264"/>
      <c r="IJC264"/>
      <c r="IJD264"/>
      <c r="IJE264"/>
      <c r="IJF264"/>
      <c r="IJG264"/>
      <c r="IJH264"/>
      <c r="IJI264"/>
      <c r="IJJ264"/>
      <c r="IJK264"/>
      <c r="IJL264"/>
      <c r="IJM264"/>
      <c r="IJN264"/>
      <c r="IJO264"/>
      <c r="IJP264"/>
      <c r="IJQ264"/>
      <c r="IJR264"/>
      <c r="IJS264"/>
      <c r="IJT264"/>
      <c r="IJU264"/>
      <c r="IJV264"/>
      <c r="IJW264"/>
      <c r="IJX264"/>
      <c r="IJY264"/>
      <c r="IJZ264"/>
      <c r="IKA264"/>
      <c r="IKB264"/>
      <c r="IKC264"/>
      <c r="IKD264"/>
      <c r="IKE264"/>
      <c r="IKF264"/>
      <c r="IKG264"/>
      <c r="IKH264"/>
      <c r="IKI264"/>
      <c r="IKJ264"/>
      <c r="IKK264"/>
      <c r="IKL264"/>
      <c r="IKM264"/>
      <c r="IKN264"/>
      <c r="IKO264"/>
      <c r="IKP264"/>
      <c r="IKQ264"/>
      <c r="IKR264"/>
      <c r="IKS264"/>
      <c r="IKT264"/>
      <c r="IKU264"/>
      <c r="IKV264"/>
      <c r="IKW264"/>
      <c r="IKX264"/>
      <c r="IKY264"/>
      <c r="IKZ264"/>
      <c r="ILA264"/>
      <c r="ILB264"/>
      <c r="ILC264"/>
      <c r="ILD264"/>
      <c r="ILE264"/>
      <c r="ILF264"/>
      <c r="ILG264"/>
      <c r="ILH264"/>
      <c r="ILI264"/>
      <c r="ILJ264"/>
      <c r="ILK264"/>
      <c r="ILL264"/>
      <c r="ILM264"/>
      <c r="ILN264"/>
      <c r="ILO264"/>
      <c r="ILP264"/>
      <c r="ILQ264"/>
      <c r="ILR264"/>
      <c r="ILS264"/>
      <c r="ILT264"/>
      <c r="ILU264"/>
      <c r="ILV264"/>
      <c r="ILW264"/>
      <c r="ILX264"/>
      <c r="ILY264"/>
      <c r="ILZ264"/>
      <c r="IMA264"/>
      <c r="IMB264"/>
      <c r="IMC264"/>
      <c r="IMD264"/>
      <c r="IME264"/>
      <c r="IMF264"/>
      <c r="IMG264"/>
      <c r="IMH264"/>
      <c r="IMI264"/>
      <c r="IMJ264"/>
      <c r="IMK264"/>
      <c r="IML264"/>
      <c r="IMM264"/>
      <c r="IMN264"/>
      <c r="IMO264"/>
      <c r="IMP264"/>
      <c r="IMQ264"/>
      <c r="IMR264"/>
      <c r="IMS264"/>
      <c r="IMT264"/>
      <c r="IMU264"/>
      <c r="IMV264"/>
      <c r="IMW264"/>
      <c r="IMX264"/>
      <c r="IMY264"/>
      <c r="IMZ264"/>
      <c r="INA264"/>
      <c r="INB264"/>
      <c r="INC264"/>
      <c r="IND264"/>
      <c r="INE264"/>
      <c r="INF264"/>
      <c r="ING264"/>
      <c r="INH264"/>
      <c r="INI264"/>
      <c r="INJ264"/>
      <c r="INK264"/>
      <c r="INL264"/>
      <c r="INM264"/>
      <c r="INN264"/>
      <c r="INO264"/>
      <c r="INP264"/>
      <c r="INQ264"/>
      <c r="INR264"/>
      <c r="INS264"/>
      <c r="INT264"/>
      <c r="INU264"/>
      <c r="INV264"/>
      <c r="INW264"/>
      <c r="INX264"/>
      <c r="INY264"/>
      <c r="INZ264"/>
      <c r="IOA264"/>
      <c r="IOB264"/>
      <c r="IOC264"/>
      <c r="IOD264"/>
      <c r="IOE264"/>
      <c r="IOF264"/>
      <c r="IOG264"/>
      <c r="IOH264"/>
      <c r="IOI264"/>
      <c r="IOJ264"/>
      <c r="IOK264"/>
      <c r="IOL264"/>
      <c r="IOM264"/>
      <c r="ION264"/>
      <c r="IOO264"/>
      <c r="IOP264"/>
      <c r="IOQ264"/>
      <c r="IOR264"/>
      <c r="IOS264"/>
      <c r="IOT264"/>
      <c r="IOU264"/>
      <c r="IOV264"/>
      <c r="IOW264"/>
      <c r="IOX264"/>
      <c r="IOY264"/>
      <c r="IOZ264"/>
      <c r="IPA264"/>
      <c r="IPB264"/>
      <c r="IPC264"/>
      <c r="IPD264"/>
      <c r="IPE264"/>
      <c r="IPF264"/>
      <c r="IPG264"/>
      <c r="IPH264"/>
      <c r="IPI264"/>
      <c r="IPJ264"/>
      <c r="IPK264"/>
      <c r="IPL264"/>
      <c r="IPM264"/>
      <c r="IPN264"/>
      <c r="IPO264"/>
      <c r="IPP264"/>
      <c r="IPQ264"/>
      <c r="IPR264"/>
      <c r="IPS264"/>
      <c r="IPT264"/>
      <c r="IPU264"/>
      <c r="IPV264"/>
      <c r="IPW264"/>
      <c r="IPX264"/>
      <c r="IPY264"/>
      <c r="IPZ264"/>
      <c r="IQA264"/>
      <c r="IQB264"/>
      <c r="IQC264"/>
      <c r="IQD264"/>
      <c r="IQE264"/>
      <c r="IQF264"/>
      <c r="IQG264"/>
      <c r="IQH264"/>
      <c r="IQI264"/>
      <c r="IQJ264"/>
      <c r="IQK264"/>
      <c r="IQL264"/>
      <c r="IQM264"/>
      <c r="IQN264"/>
      <c r="IQO264"/>
      <c r="IQP264"/>
      <c r="IQQ264"/>
      <c r="IQR264"/>
      <c r="IQS264"/>
      <c r="IQT264"/>
      <c r="IQU264"/>
      <c r="IQV264"/>
      <c r="IQW264"/>
      <c r="IQX264"/>
      <c r="IQY264"/>
      <c r="IQZ264"/>
      <c r="IRA264"/>
      <c r="IRB264"/>
      <c r="IRC264"/>
      <c r="IRD264"/>
      <c r="IRE264"/>
      <c r="IRF264"/>
      <c r="IRG264"/>
      <c r="IRH264"/>
      <c r="IRI264"/>
      <c r="IRJ264"/>
      <c r="IRK264"/>
      <c r="IRL264"/>
      <c r="IRM264"/>
      <c r="IRN264"/>
      <c r="IRO264"/>
      <c r="IRP264"/>
      <c r="IRQ264"/>
      <c r="IRR264"/>
      <c r="IRS264"/>
      <c r="IRT264"/>
      <c r="IRU264"/>
      <c r="IRV264"/>
      <c r="IRW264"/>
      <c r="IRX264"/>
      <c r="IRY264"/>
      <c r="IRZ264"/>
      <c r="ISA264"/>
      <c r="ISB264"/>
      <c r="ISC264"/>
      <c r="ISD264"/>
      <c r="ISE264"/>
      <c r="ISF264"/>
      <c r="ISG264"/>
      <c r="ISH264"/>
      <c r="ISI264"/>
      <c r="ISJ264"/>
      <c r="ISK264"/>
      <c r="ISL264"/>
      <c r="ISM264"/>
      <c r="ISN264"/>
      <c r="ISO264"/>
      <c r="ISP264"/>
      <c r="ISQ264"/>
      <c r="ISR264"/>
      <c r="ISS264"/>
      <c r="IST264"/>
      <c r="ISU264"/>
      <c r="ISV264"/>
      <c r="ISW264"/>
      <c r="ISX264"/>
      <c r="ISY264"/>
      <c r="ISZ264"/>
      <c r="ITA264"/>
      <c r="ITB264"/>
      <c r="ITC264"/>
      <c r="ITD264"/>
      <c r="ITE264"/>
      <c r="ITF264"/>
      <c r="ITG264"/>
      <c r="ITH264"/>
      <c r="ITI264"/>
      <c r="ITJ264"/>
      <c r="ITK264"/>
      <c r="ITL264"/>
      <c r="ITM264"/>
      <c r="ITN264"/>
      <c r="ITO264"/>
      <c r="ITP264"/>
      <c r="ITQ264"/>
      <c r="ITR264"/>
      <c r="ITS264"/>
      <c r="ITT264"/>
      <c r="ITU264"/>
      <c r="ITV264"/>
      <c r="ITW264"/>
      <c r="ITX264"/>
      <c r="ITY264"/>
      <c r="ITZ264"/>
      <c r="IUA264"/>
      <c r="IUB264"/>
      <c r="IUC264"/>
      <c r="IUD264"/>
      <c r="IUE264"/>
      <c r="IUF264"/>
      <c r="IUG264"/>
      <c r="IUH264"/>
      <c r="IUI264"/>
      <c r="IUJ264"/>
      <c r="IUK264"/>
      <c r="IUL264"/>
      <c r="IUM264"/>
      <c r="IUN264"/>
      <c r="IUO264"/>
      <c r="IUP264"/>
      <c r="IUQ264"/>
      <c r="IUR264"/>
      <c r="IUS264"/>
      <c r="IUT264"/>
      <c r="IUU264"/>
      <c r="IUV264"/>
      <c r="IUW264"/>
      <c r="IUX264"/>
      <c r="IUY264"/>
      <c r="IUZ264"/>
      <c r="IVA264"/>
      <c r="IVB264"/>
      <c r="IVC264"/>
      <c r="IVD264"/>
      <c r="IVE264"/>
      <c r="IVF264"/>
      <c r="IVG264"/>
      <c r="IVH264"/>
      <c r="IVI264"/>
      <c r="IVJ264"/>
      <c r="IVK264"/>
      <c r="IVL264"/>
      <c r="IVM264"/>
      <c r="IVN264"/>
      <c r="IVO264"/>
      <c r="IVP264"/>
      <c r="IVQ264"/>
      <c r="IVR264"/>
      <c r="IVS264"/>
      <c r="IVT264"/>
      <c r="IVU264"/>
      <c r="IVV264"/>
      <c r="IVW264"/>
      <c r="IVX264"/>
      <c r="IVY264"/>
      <c r="IVZ264"/>
      <c r="IWA264"/>
      <c r="IWB264"/>
      <c r="IWC264"/>
      <c r="IWD264"/>
      <c r="IWE264"/>
      <c r="IWF264"/>
      <c r="IWG264"/>
      <c r="IWH264"/>
      <c r="IWI264"/>
      <c r="IWJ264"/>
      <c r="IWK264"/>
      <c r="IWL264"/>
      <c r="IWM264"/>
      <c r="IWN264"/>
      <c r="IWO264"/>
      <c r="IWP264"/>
      <c r="IWQ264"/>
      <c r="IWR264"/>
      <c r="IWS264"/>
      <c r="IWT264"/>
      <c r="IWU264"/>
      <c r="IWV264"/>
      <c r="IWW264"/>
      <c r="IWX264"/>
      <c r="IWY264"/>
      <c r="IWZ264"/>
      <c r="IXA264"/>
      <c r="IXB264"/>
      <c r="IXC264"/>
      <c r="IXD264"/>
      <c r="IXE264"/>
      <c r="IXF264"/>
      <c r="IXG264"/>
      <c r="IXH264"/>
      <c r="IXI264"/>
      <c r="IXJ264"/>
      <c r="IXK264"/>
      <c r="IXL264"/>
      <c r="IXM264"/>
      <c r="IXN264"/>
      <c r="IXO264"/>
      <c r="IXP264"/>
      <c r="IXQ264"/>
      <c r="IXR264"/>
      <c r="IXS264"/>
      <c r="IXT264"/>
      <c r="IXU264"/>
      <c r="IXV264"/>
      <c r="IXW264"/>
      <c r="IXX264"/>
      <c r="IXY264"/>
      <c r="IXZ264"/>
      <c r="IYA264"/>
      <c r="IYB264"/>
      <c r="IYC264"/>
      <c r="IYD264"/>
      <c r="IYE264"/>
      <c r="IYF264"/>
      <c r="IYG264"/>
      <c r="IYH264"/>
      <c r="IYI264"/>
      <c r="IYJ264"/>
      <c r="IYK264"/>
      <c r="IYL264"/>
      <c r="IYM264"/>
      <c r="IYN264"/>
      <c r="IYO264"/>
      <c r="IYP264"/>
      <c r="IYQ264"/>
      <c r="IYR264"/>
      <c r="IYS264"/>
      <c r="IYT264"/>
      <c r="IYU264"/>
      <c r="IYV264"/>
      <c r="IYW264"/>
      <c r="IYX264"/>
      <c r="IYY264"/>
      <c r="IYZ264"/>
      <c r="IZA264"/>
      <c r="IZB264"/>
      <c r="IZC264"/>
      <c r="IZD264"/>
      <c r="IZE264"/>
      <c r="IZF264"/>
      <c r="IZG264"/>
      <c r="IZH264"/>
      <c r="IZI264"/>
      <c r="IZJ264"/>
      <c r="IZK264"/>
      <c r="IZL264"/>
      <c r="IZM264"/>
      <c r="IZN264"/>
      <c r="IZO264"/>
      <c r="IZP264"/>
      <c r="IZQ264"/>
      <c r="IZR264"/>
      <c r="IZS264"/>
      <c r="IZT264"/>
      <c r="IZU264"/>
      <c r="IZV264"/>
      <c r="IZW264"/>
      <c r="IZX264"/>
      <c r="IZY264"/>
      <c r="IZZ264"/>
      <c r="JAA264"/>
      <c r="JAB264"/>
      <c r="JAC264"/>
      <c r="JAD264"/>
      <c r="JAE264"/>
      <c r="JAF264"/>
      <c r="JAG264"/>
      <c r="JAH264"/>
      <c r="JAI264"/>
      <c r="JAJ264"/>
      <c r="JAK264"/>
      <c r="JAL264"/>
      <c r="JAM264"/>
      <c r="JAN264"/>
      <c r="JAO264"/>
      <c r="JAP264"/>
      <c r="JAQ264"/>
      <c r="JAR264"/>
      <c r="JAS264"/>
      <c r="JAT264"/>
      <c r="JAU264"/>
      <c r="JAV264"/>
      <c r="JAW264"/>
      <c r="JAX264"/>
      <c r="JAY264"/>
      <c r="JAZ264"/>
      <c r="JBA264"/>
      <c r="JBB264"/>
      <c r="JBC264"/>
      <c r="JBD264"/>
      <c r="JBE264"/>
      <c r="JBF264"/>
      <c r="JBG264"/>
      <c r="JBH264"/>
      <c r="JBI264"/>
      <c r="JBJ264"/>
      <c r="JBK264"/>
      <c r="JBL264"/>
      <c r="JBM264"/>
      <c r="JBN264"/>
      <c r="JBO264"/>
      <c r="JBP264"/>
      <c r="JBQ264"/>
      <c r="JBR264"/>
      <c r="JBS264"/>
      <c r="JBT264"/>
      <c r="JBU264"/>
      <c r="JBV264"/>
      <c r="JBW264"/>
      <c r="JBX264"/>
      <c r="JBY264"/>
      <c r="JBZ264"/>
      <c r="JCA264"/>
      <c r="JCB264"/>
      <c r="JCC264"/>
      <c r="JCD264"/>
      <c r="JCE264"/>
      <c r="JCF264"/>
      <c r="JCG264"/>
      <c r="JCH264"/>
      <c r="JCI264"/>
      <c r="JCJ264"/>
      <c r="JCK264"/>
      <c r="JCL264"/>
      <c r="JCM264"/>
      <c r="JCN264"/>
      <c r="JCO264"/>
      <c r="JCP264"/>
      <c r="JCQ264"/>
      <c r="JCR264"/>
      <c r="JCS264"/>
      <c r="JCT264"/>
      <c r="JCU264"/>
      <c r="JCV264"/>
      <c r="JCW264"/>
      <c r="JCX264"/>
      <c r="JCY264"/>
      <c r="JCZ264"/>
      <c r="JDA264"/>
      <c r="JDB264"/>
      <c r="JDC264"/>
      <c r="JDD264"/>
      <c r="JDE264"/>
      <c r="JDF264"/>
      <c r="JDG264"/>
      <c r="JDH264"/>
      <c r="JDI264"/>
      <c r="JDJ264"/>
      <c r="JDK264"/>
      <c r="JDL264"/>
      <c r="JDM264"/>
      <c r="JDN264"/>
      <c r="JDO264"/>
      <c r="JDP264"/>
      <c r="JDQ264"/>
      <c r="JDR264"/>
      <c r="JDS264"/>
      <c r="JDT264"/>
      <c r="JDU264"/>
      <c r="JDV264"/>
      <c r="JDW264"/>
      <c r="JDX264"/>
      <c r="JDY264"/>
      <c r="JDZ264"/>
      <c r="JEA264"/>
      <c r="JEB264"/>
      <c r="JEC264"/>
      <c r="JED264"/>
      <c r="JEE264"/>
      <c r="JEF264"/>
      <c r="JEG264"/>
      <c r="JEH264"/>
      <c r="JEI264"/>
      <c r="JEJ264"/>
      <c r="JEK264"/>
      <c r="JEL264"/>
      <c r="JEM264"/>
      <c r="JEN264"/>
      <c r="JEO264"/>
      <c r="JEP264"/>
      <c r="JEQ264"/>
      <c r="JER264"/>
      <c r="JES264"/>
      <c r="JET264"/>
      <c r="JEU264"/>
      <c r="JEV264"/>
      <c r="JEW264"/>
      <c r="JEX264"/>
      <c r="JEY264"/>
      <c r="JEZ264"/>
      <c r="JFA264"/>
      <c r="JFB264"/>
      <c r="JFC264"/>
      <c r="JFD264"/>
      <c r="JFE264"/>
      <c r="JFF264"/>
      <c r="JFG264"/>
      <c r="JFH264"/>
      <c r="JFI264"/>
      <c r="JFJ264"/>
      <c r="JFK264"/>
      <c r="JFL264"/>
      <c r="JFM264"/>
      <c r="JFN264"/>
      <c r="JFO264"/>
      <c r="JFP264"/>
      <c r="JFQ264"/>
      <c r="JFR264"/>
      <c r="JFS264"/>
      <c r="JFT264"/>
      <c r="JFU264"/>
      <c r="JFV264"/>
      <c r="JFW264"/>
      <c r="JFX264"/>
      <c r="JFY264"/>
      <c r="JFZ264"/>
      <c r="JGA264"/>
      <c r="JGB264"/>
      <c r="JGC264"/>
      <c r="JGD264"/>
      <c r="JGE264"/>
      <c r="JGF264"/>
      <c r="JGG264"/>
      <c r="JGH264"/>
      <c r="JGI264"/>
      <c r="JGJ264"/>
      <c r="JGK264"/>
      <c r="JGL264"/>
      <c r="JGM264"/>
      <c r="JGN264"/>
      <c r="JGO264"/>
      <c r="JGP264"/>
      <c r="JGQ264"/>
      <c r="JGR264"/>
      <c r="JGS264"/>
      <c r="JGT264"/>
      <c r="JGU264"/>
      <c r="JGV264"/>
      <c r="JGW264"/>
      <c r="JGX264"/>
      <c r="JGY264"/>
      <c r="JGZ264"/>
      <c r="JHA264"/>
      <c r="JHB264"/>
      <c r="JHC264"/>
      <c r="JHD264"/>
      <c r="JHE264"/>
      <c r="JHF264"/>
      <c r="JHG264"/>
      <c r="JHH264"/>
      <c r="JHI264"/>
      <c r="JHJ264"/>
      <c r="JHK264"/>
      <c r="JHL264"/>
      <c r="JHM264"/>
      <c r="JHN264"/>
      <c r="JHO264"/>
      <c r="JHP264"/>
      <c r="JHQ264"/>
      <c r="JHR264"/>
      <c r="JHS264"/>
      <c r="JHT264"/>
      <c r="JHU264"/>
      <c r="JHV264"/>
      <c r="JHW264"/>
      <c r="JHX264"/>
      <c r="JHY264"/>
      <c r="JHZ264"/>
      <c r="JIA264"/>
      <c r="JIB264"/>
      <c r="JIC264"/>
      <c r="JID264"/>
      <c r="JIE264"/>
      <c r="JIF264"/>
      <c r="JIG264"/>
      <c r="JIH264"/>
      <c r="JII264"/>
      <c r="JIJ264"/>
      <c r="JIK264"/>
      <c r="JIL264"/>
      <c r="JIM264"/>
      <c r="JIN264"/>
      <c r="JIO264"/>
      <c r="JIP264"/>
      <c r="JIQ264"/>
      <c r="JIR264"/>
      <c r="JIS264"/>
      <c r="JIT264"/>
      <c r="JIU264"/>
      <c r="JIV264"/>
      <c r="JIW264"/>
      <c r="JIX264"/>
      <c r="JIY264"/>
      <c r="JIZ264"/>
      <c r="JJA264"/>
      <c r="JJB264"/>
      <c r="JJC264"/>
      <c r="JJD264"/>
      <c r="JJE264"/>
      <c r="JJF264"/>
      <c r="JJG264"/>
      <c r="JJH264"/>
      <c r="JJI264"/>
      <c r="JJJ264"/>
      <c r="JJK264"/>
      <c r="JJL264"/>
      <c r="JJM264"/>
      <c r="JJN264"/>
      <c r="JJO264"/>
      <c r="JJP264"/>
      <c r="JJQ264"/>
      <c r="JJR264"/>
      <c r="JJS264"/>
      <c r="JJT264"/>
      <c r="JJU264"/>
      <c r="JJV264"/>
      <c r="JJW264"/>
      <c r="JJX264"/>
      <c r="JJY264"/>
      <c r="JJZ264"/>
      <c r="JKA264"/>
      <c r="JKB264"/>
      <c r="JKC264"/>
      <c r="JKD264"/>
      <c r="JKE264"/>
      <c r="JKF264"/>
      <c r="JKG264"/>
      <c r="JKH264"/>
      <c r="JKI264"/>
      <c r="JKJ264"/>
      <c r="JKK264"/>
      <c r="JKL264"/>
      <c r="JKM264"/>
      <c r="JKN264"/>
      <c r="JKO264"/>
      <c r="JKP264"/>
      <c r="JKQ264"/>
      <c r="JKR264"/>
      <c r="JKS264"/>
      <c r="JKT264"/>
      <c r="JKU264"/>
      <c r="JKV264"/>
      <c r="JKW264"/>
      <c r="JKX264"/>
      <c r="JKY264"/>
      <c r="JKZ264"/>
      <c r="JLA264"/>
      <c r="JLB264"/>
      <c r="JLC264"/>
      <c r="JLD264"/>
      <c r="JLE264"/>
      <c r="JLF264"/>
      <c r="JLG264"/>
      <c r="JLH264"/>
      <c r="JLI264"/>
      <c r="JLJ264"/>
      <c r="JLK264"/>
      <c r="JLL264"/>
      <c r="JLM264"/>
      <c r="JLN264"/>
      <c r="JLO264"/>
      <c r="JLP264"/>
      <c r="JLQ264"/>
      <c r="JLR264"/>
      <c r="JLS264"/>
      <c r="JLT264"/>
      <c r="JLU264"/>
      <c r="JLV264"/>
      <c r="JLW264"/>
      <c r="JLX264"/>
      <c r="JLY264"/>
      <c r="JLZ264"/>
      <c r="JMA264"/>
      <c r="JMB264"/>
      <c r="JMC264"/>
      <c r="JMD264"/>
      <c r="JME264"/>
      <c r="JMF264"/>
      <c r="JMG264"/>
      <c r="JMH264"/>
      <c r="JMI264"/>
      <c r="JMJ264"/>
      <c r="JMK264"/>
      <c r="JML264"/>
      <c r="JMM264"/>
      <c r="JMN264"/>
      <c r="JMO264"/>
      <c r="JMP264"/>
      <c r="JMQ264"/>
      <c r="JMR264"/>
      <c r="JMS264"/>
      <c r="JMT264"/>
      <c r="JMU264"/>
      <c r="JMV264"/>
      <c r="JMW264"/>
      <c r="JMX264"/>
      <c r="JMY264"/>
      <c r="JMZ264"/>
      <c r="JNA264"/>
      <c r="JNB264"/>
      <c r="JNC264"/>
      <c r="JND264"/>
      <c r="JNE264"/>
      <c r="JNF264"/>
      <c r="JNG264"/>
      <c r="JNH264"/>
      <c r="JNI264"/>
      <c r="JNJ264"/>
      <c r="JNK264"/>
      <c r="JNL264"/>
      <c r="JNM264"/>
      <c r="JNN264"/>
      <c r="JNO264"/>
      <c r="JNP264"/>
      <c r="JNQ264"/>
      <c r="JNR264"/>
      <c r="JNS264"/>
      <c r="JNT264"/>
      <c r="JNU264"/>
      <c r="JNV264"/>
      <c r="JNW264"/>
      <c r="JNX264"/>
      <c r="JNY264"/>
      <c r="JNZ264"/>
      <c r="JOA264"/>
      <c r="JOB264"/>
      <c r="JOC264"/>
      <c r="JOD264"/>
      <c r="JOE264"/>
      <c r="JOF264"/>
      <c r="JOG264"/>
      <c r="JOH264"/>
      <c r="JOI264"/>
      <c r="JOJ264"/>
      <c r="JOK264"/>
      <c r="JOL264"/>
      <c r="JOM264"/>
      <c r="JON264"/>
      <c r="JOO264"/>
      <c r="JOP264"/>
      <c r="JOQ264"/>
      <c r="JOR264"/>
      <c r="JOS264"/>
      <c r="JOT264"/>
      <c r="JOU264"/>
      <c r="JOV264"/>
      <c r="JOW264"/>
      <c r="JOX264"/>
      <c r="JOY264"/>
      <c r="JOZ264"/>
      <c r="JPA264"/>
      <c r="JPB264"/>
      <c r="JPC264"/>
      <c r="JPD264"/>
      <c r="JPE264"/>
      <c r="JPF264"/>
      <c r="JPG264"/>
      <c r="JPH264"/>
      <c r="JPI264"/>
      <c r="JPJ264"/>
      <c r="JPK264"/>
      <c r="JPL264"/>
      <c r="JPM264"/>
      <c r="JPN264"/>
      <c r="JPO264"/>
      <c r="JPP264"/>
      <c r="JPQ264"/>
      <c r="JPR264"/>
      <c r="JPS264"/>
      <c r="JPT264"/>
      <c r="JPU264"/>
      <c r="JPV264"/>
      <c r="JPW264"/>
      <c r="JPX264"/>
      <c r="JPY264"/>
      <c r="JPZ264"/>
      <c r="JQA264"/>
      <c r="JQB264"/>
      <c r="JQC264"/>
      <c r="JQD264"/>
      <c r="JQE264"/>
      <c r="JQF264"/>
      <c r="JQG264"/>
      <c r="JQH264"/>
      <c r="JQI264"/>
      <c r="JQJ264"/>
      <c r="JQK264"/>
      <c r="JQL264"/>
      <c r="JQM264"/>
      <c r="JQN264"/>
      <c r="JQO264"/>
      <c r="JQP264"/>
      <c r="JQQ264"/>
      <c r="JQR264"/>
      <c r="JQS264"/>
      <c r="JQT264"/>
      <c r="JQU264"/>
      <c r="JQV264"/>
      <c r="JQW264"/>
      <c r="JQX264"/>
      <c r="JQY264"/>
      <c r="JQZ264"/>
      <c r="JRA264"/>
      <c r="JRB264"/>
      <c r="JRC264"/>
      <c r="JRD264"/>
      <c r="JRE264"/>
      <c r="JRF264"/>
      <c r="JRG264"/>
      <c r="JRH264"/>
      <c r="JRI264"/>
      <c r="JRJ264"/>
      <c r="JRK264"/>
      <c r="JRL264"/>
      <c r="JRM264"/>
      <c r="JRN264"/>
      <c r="JRO264"/>
      <c r="JRP264"/>
      <c r="JRQ264"/>
      <c r="JRR264"/>
      <c r="JRS264"/>
      <c r="JRT264"/>
      <c r="JRU264"/>
      <c r="JRV264"/>
      <c r="JRW264"/>
      <c r="JRX264"/>
      <c r="JRY264"/>
      <c r="JRZ264"/>
      <c r="JSA264"/>
      <c r="JSB264"/>
      <c r="JSC264"/>
      <c r="JSD264"/>
      <c r="JSE264"/>
      <c r="JSF264"/>
      <c r="JSG264"/>
      <c r="JSH264"/>
      <c r="JSI264"/>
      <c r="JSJ264"/>
      <c r="JSK264"/>
      <c r="JSL264"/>
      <c r="JSM264"/>
      <c r="JSN264"/>
      <c r="JSO264"/>
      <c r="JSP264"/>
      <c r="JSQ264"/>
      <c r="JSR264"/>
      <c r="JSS264"/>
      <c r="JST264"/>
      <c r="JSU264"/>
      <c r="JSV264"/>
      <c r="JSW264"/>
      <c r="JSX264"/>
      <c r="JSY264"/>
      <c r="JSZ264"/>
      <c r="JTA264"/>
      <c r="JTB264"/>
      <c r="JTC264"/>
      <c r="JTD264"/>
      <c r="JTE264"/>
      <c r="JTF264"/>
      <c r="JTG264"/>
      <c r="JTH264"/>
      <c r="JTI264"/>
      <c r="JTJ264"/>
      <c r="JTK264"/>
      <c r="JTL264"/>
      <c r="JTM264"/>
      <c r="JTN264"/>
      <c r="JTO264"/>
      <c r="JTP264"/>
      <c r="JTQ264"/>
      <c r="JTR264"/>
      <c r="JTS264"/>
      <c r="JTT264"/>
      <c r="JTU264"/>
      <c r="JTV264"/>
      <c r="JTW264"/>
      <c r="JTX264"/>
      <c r="JTY264"/>
      <c r="JTZ264"/>
      <c r="JUA264"/>
      <c r="JUB264"/>
      <c r="JUC264"/>
      <c r="JUD264"/>
      <c r="JUE264"/>
      <c r="JUF264"/>
      <c r="JUG264"/>
      <c r="JUH264"/>
      <c r="JUI264"/>
      <c r="JUJ264"/>
      <c r="JUK264"/>
      <c r="JUL264"/>
      <c r="JUM264"/>
      <c r="JUN264"/>
      <c r="JUO264"/>
      <c r="JUP264"/>
      <c r="JUQ264"/>
      <c r="JUR264"/>
      <c r="JUS264"/>
      <c r="JUT264"/>
      <c r="JUU264"/>
      <c r="JUV264"/>
      <c r="JUW264"/>
      <c r="JUX264"/>
      <c r="JUY264"/>
      <c r="JUZ264"/>
      <c r="JVA264"/>
      <c r="JVB264"/>
      <c r="JVC264"/>
      <c r="JVD264"/>
      <c r="JVE264"/>
      <c r="JVF264"/>
      <c r="JVG264"/>
      <c r="JVH264"/>
      <c r="JVI264"/>
      <c r="JVJ264"/>
      <c r="JVK264"/>
      <c r="JVL264"/>
      <c r="JVM264"/>
      <c r="JVN264"/>
      <c r="JVO264"/>
      <c r="JVP264"/>
      <c r="JVQ264"/>
      <c r="JVR264"/>
      <c r="JVS264"/>
      <c r="JVT264"/>
      <c r="JVU264"/>
      <c r="JVV264"/>
      <c r="JVW264"/>
      <c r="JVX264"/>
      <c r="JVY264"/>
      <c r="JVZ264"/>
      <c r="JWA264"/>
      <c r="JWB264"/>
      <c r="JWC264"/>
      <c r="JWD264"/>
      <c r="JWE264"/>
      <c r="JWF264"/>
      <c r="JWG264"/>
      <c r="JWH264"/>
      <c r="JWI264"/>
      <c r="JWJ264"/>
      <c r="JWK264"/>
      <c r="JWL264"/>
      <c r="JWM264"/>
      <c r="JWN264"/>
      <c r="JWO264"/>
      <c r="JWP264"/>
      <c r="JWQ264"/>
      <c r="JWR264"/>
      <c r="JWS264"/>
      <c r="JWT264"/>
      <c r="JWU264"/>
      <c r="JWV264"/>
      <c r="JWW264"/>
      <c r="JWX264"/>
      <c r="JWY264"/>
      <c r="JWZ264"/>
      <c r="JXA264"/>
      <c r="JXB264"/>
      <c r="JXC264"/>
      <c r="JXD264"/>
      <c r="JXE264"/>
      <c r="JXF264"/>
      <c r="JXG264"/>
      <c r="JXH264"/>
      <c r="JXI264"/>
      <c r="JXJ264"/>
      <c r="JXK264"/>
      <c r="JXL264"/>
      <c r="JXM264"/>
      <c r="JXN264"/>
      <c r="JXO264"/>
      <c r="JXP264"/>
      <c r="JXQ264"/>
      <c r="JXR264"/>
      <c r="JXS264"/>
      <c r="JXT264"/>
      <c r="JXU264"/>
      <c r="JXV264"/>
      <c r="JXW264"/>
      <c r="JXX264"/>
      <c r="JXY264"/>
      <c r="JXZ264"/>
      <c r="JYA264"/>
      <c r="JYB264"/>
      <c r="JYC264"/>
      <c r="JYD264"/>
      <c r="JYE264"/>
      <c r="JYF264"/>
      <c r="JYG264"/>
      <c r="JYH264"/>
      <c r="JYI264"/>
      <c r="JYJ264"/>
      <c r="JYK264"/>
      <c r="JYL264"/>
      <c r="JYM264"/>
      <c r="JYN264"/>
      <c r="JYO264"/>
      <c r="JYP264"/>
      <c r="JYQ264"/>
      <c r="JYR264"/>
      <c r="JYS264"/>
      <c r="JYT264"/>
      <c r="JYU264"/>
      <c r="JYV264"/>
      <c r="JYW264"/>
      <c r="JYX264"/>
      <c r="JYY264"/>
      <c r="JYZ264"/>
      <c r="JZA264"/>
      <c r="JZB264"/>
      <c r="JZC264"/>
      <c r="JZD264"/>
      <c r="JZE264"/>
      <c r="JZF264"/>
      <c r="JZG264"/>
      <c r="JZH264"/>
      <c r="JZI264"/>
      <c r="JZJ264"/>
      <c r="JZK264"/>
      <c r="JZL264"/>
      <c r="JZM264"/>
      <c r="JZN264"/>
      <c r="JZO264"/>
      <c r="JZP264"/>
      <c r="JZQ264"/>
      <c r="JZR264"/>
      <c r="JZS264"/>
      <c r="JZT264"/>
      <c r="JZU264"/>
      <c r="JZV264"/>
      <c r="JZW264"/>
      <c r="JZX264"/>
      <c r="JZY264"/>
      <c r="JZZ264"/>
      <c r="KAA264"/>
      <c r="KAB264"/>
      <c r="KAC264"/>
      <c r="KAD264"/>
      <c r="KAE264"/>
      <c r="KAF264"/>
      <c r="KAG264"/>
      <c r="KAH264"/>
      <c r="KAI264"/>
      <c r="KAJ264"/>
      <c r="KAK264"/>
      <c r="KAL264"/>
      <c r="KAM264"/>
      <c r="KAN264"/>
      <c r="KAO264"/>
      <c r="KAP264"/>
      <c r="KAQ264"/>
      <c r="KAR264"/>
      <c r="KAS264"/>
      <c r="KAT264"/>
      <c r="KAU264"/>
      <c r="KAV264"/>
      <c r="KAW264"/>
      <c r="KAX264"/>
      <c r="KAY264"/>
      <c r="KAZ264"/>
      <c r="KBA264"/>
      <c r="KBB264"/>
      <c r="KBC264"/>
      <c r="KBD264"/>
      <c r="KBE264"/>
      <c r="KBF264"/>
      <c r="KBG264"/>
      <c r="KBH264"/>
      <c r="KBI264"/>
      <c r="KBJ264"/>
      <c r="KBK264"/>
      <c r="KBL264"/>
      <c r="KBM264"/>
      <c r="KBN264"/>
      <c r="KBO264"/>
      <c r="KBP264"/>
      <c r="KBQ264"/>
      <c r="KBR264"/>
      <c r="KBS264"/>
      <c r="KBT264"/>
      <c r="KBU264"/>
      <c r="KBV264"/>
      <c r="KBW264"/>
      <c r="KBX264"/>
      <c r="KBY264"/>
      <c r="KBZ264"/>
      <c r="KCA264"/>
      <c r="KCB264"/>
      <c r="KCC264"/>
      <c r="KCD264"/>
      <c r="KCE264"/>
      <c r="KCF264"/>
      <c r="KCG264"/>
      <c r="KCH264"/>
      <c r="KCI264"/>
      <c r="KCJ264"/>
      <c r="KCK264"/>
      <c r="KCL264"/>
      <c r="KCM264"/>
      <c r="KCN264"/>
      <c r="KCO264"/>
      <c r="KCP264"/>
      <c r="KCQ264"/>
      <c r="KCR264"/>
      <c r="KCS264"/>
      <c r="KCT264"/>
      <c r="KCU264"/>
      <c r="KCV264"/>
      <c r="KCW264"/>
      <c r="KCX264"/>
      <c r="KCY264"/>
      <c r="KCZ264"/>
      <c r="KDA264"/>
      <c r="KDB264"/>
      <c r="KDC264"/>
      <c r="KDD264"/>
      <c r="KDE264"/>
      <c r="KDF264"/>
      <c r="KDG264"/>
      <c r="KDH264"/>
      <c r="KDI264"/>
      <c r="KDJ264"/>
      <c r="KDK264"/>
      <c r="KDL264"/>
      <c r="KDM264"/>
      <c r="KDN264"/>
      <c r="KDO264"/>
      <c r="KDP264"/>
      <c r="KDQ264"/>
      <c r="KDR264"/>
      <c r="KDS264"/>
      <c r="KDT264"/>
      <c r="KDU264"/>
      <c r="KDV264"/>
      <c r="KDW264"/>
      <c r="KDX264"/>
      <c r="KDY264"/>
      <c r="KDZ264"/>
      <c r="KEA264"/>
      <c r="KEB264"/>
      <c r="KEC264"/>
      <c r="KED264"/>
      <c r="KEE264"/>
      <c r="KEF264"/>
      <c r="KEG264"/>
      <c r="KEH264"/>
      <c r="KEI264"/>
      <c r="KEJ264"/>
      <c r="KEK264"/>
      <c r="KEL264"/>
      <c r="KEM264"/>
      <c r="KEN264"/>
      <c r="KEO264"/>
      <c r="KEP264"/>
      <c r="KEQ264"/>
      <c r="KER264"/>
      <c r="KES264"/>
      <c r="KET264"/>
      <c r="KEU264"/>
      <c r="KEV264"/>
      <c r="KEW264"/>
      <c r="KEX264"/>
      <c r="KEY264"/>
      <c r="KEZ264"/>
      <c r="KFA264"/>
      <c r="KFB264"/>
      <c r="KFC264"/>
      <c r="KFD264"/>
      <c r="KFE264"/>
      <c r="KFF264"/>
      <c r="KFG264"/>
      <c r="KFH264"/>
      <c r="KFI264"/>
      <c r="KFJ264"/>
      <c r="KFK264"/>
      <c r="KFL264"/>
      <c r="KFM264"/>
      <c r="KFN264"/>
      <c r="KFO264"/>
      <c r="KFP264"/>
      <c r="KFQ264"/>
      <c r="KFR264"/>
      <c r="KFS264"/>
      <c r="KFT264"/>
      <c r="KFU264"/>
      <c r="KFV264"/>
      <c r="KFW264"/>
      <c r="KFX264"/>
      <c r="KFY264"/>
      <c r="KFZ264"/>
      <c r="KGA264"/>
      <c r="KGB264"/>
      <c r="KGC264"/>
      <c r="KGD264"/>
      <c r="KGE264"/>
      <c r="KGF264"/>
      <c r="KGG264"/>
      <c r="KGH264"/>
      <c r="KGI264"/>
      <c r="KGJ264"/>
      <c r="KGK264"/>
      <c r="KGL264"/>
      <c r="KGM264"/>
      <c r="KGN264"/>
      <c r="KGO264"/>
      <c r="KGP264"/>
      <c r="KGQ264"/>
      <c r="KGR264"/>
      <c r="KGS264"/>
      <c r="KGT264"/>
      <c r="KGU264"/>
      <c r="KGV264"/>
      <c r="KGW264"/>
      <c r="KGX264"/>
      <c r="KGY264"/>
      <c r="KGZ264"/>
      <c r="KHA264"/>
      <c r="KHB264"/>
      <c r="KHC264"/>
      <c r="KHD264"/>
      <c r="KHE264"/>
      <c r="KHF264"/>
      <c r="KHG264"/>
      <c r="KHH264"/>
      <c r="KHI264"/>
      <c r="KHJ264"/>
      <c r="KHK264"/>
      <c r="KHL264"/>
      <c r="KHM264"/>
      <c r="KHN264"/>
      <c r="KHO264"/>
      <c r="KHP264"/>
      <c r="KHQ264"/>
      <c r="KHR264"/>
      <c r="KHS264"/>
      <c r="KHT264"/>
      <c r="KHU264"/>
      <c r="KHV264"/>
      <c r="KHW264"/>
      <c r="KHX264"/>
      <c r="KHY264"/>
      <c r="KHZ264"/>
      <c r="KIA264"/>
      <c r="KIB264"/>
      <c r="KIC264"/>
      <c r="KID264"/>
      <c r="KIE264"/>
      <c r="KIF264"/>
      <c r="KIG264"/>
      <c r="KIH264"/>
      <c r="KII264"/>
      <c r="KIJ264"/>
      <c r="KIK264"/>
      <c r="KIL264"/>
      <c r="KIM264"/>
      <c r="KIN264"/>
      <c r="KIO264"/>
      <c r="KIP264"/>
      <c r="KIQ264"/>
      <c r="KIR264"/>
      <c r="KIS264"/>
      <c r="KIT264"/>
      <c r="KIU264"/>
      <c r="KIV264"/>
      <c r="KIW264"/>
      <c r="KIX264"/>
      <c r="KIY264"/>
      <c r="KIZ264"/>
      <c r="KJA264"/>
      <c r="KJB264"/>
      <c r="KJC264"/>
      <c r="KJD264"/>
      <c r="KJE264"/>
      <c r="KJF264"/>
      <c r="KJG264"/>
      <c r="KJH264"/>
      <c r="KJI264"/>
      <c r="KJJ264"/>
      <c r="KJK264"/>
      <c r="KJL264"/>
      <c r="KJM264"/>
      <c r="KJN264"/>
      <c r="KJO264"/>
      <c r="KJP264"/>
      <c r="KJQ264"/>
      <c r="KJR264"/>
      <c r="KJS264"/>
      <c r="KJT264"/>
      <c r="KJU264"/>
      <c r="KJV264"/>
      <c r="KJW264"/>
      <c r="KJX264"/>
      <c r="KJY264"/>
      <c r="KJZ264"/>
      <c r="KKA264"/>
      <c r="KKB264"/>
      <c r="KKC264"/>
      <c r="KKD264"/>
      <c r="KKE264"/>
      <c r="KKF264"/>
      <c r="KKG264"/>
      <c r="KKH264"/>
      <c r="KKI264"/>
      <c r="KKJ264"/>
      <c r="KKK264"/>
      <c r="KKL264"/>
      <c r="KKM264"/>
      <c r="KKN264"/>
      <c r="KKO264"/>
      <c r="KKP264"/>
      <c r="KKQ264"/>
      <c r="KKR264"/>
      <c r="KKS264"/>
      <c r="KKT264"/>
      <c r="KKU264"/>
      <c r="KKV264"/>
      <c r="KKW264"/>
      <c r="KKX264"/>
      <c r="KKY264"/>
      <c r="KKZ264"/>
      <c r="KLA264"/>
      <c r="KLB264"/>
      <c r="KLC264"/>
      <c r="KLD264"/>
      <c r="KLE264"/>
      <c r="KLF264"/>
      <c r="KLG264"/>
      <c r="KLH264"/>
      <c r="KLI264"/>
      <c r="KLJ264"/>
      <c r="KLK264"/>
      <c r="KLL264"/>
      <c r="KLM264"/>
      <c r="KLN264"/>
      <c r="KLO264"/>
      <c r="KLP264"/>
      <c r="KLQ264"/>
      <c r="KLR264"/>
      <c r="KLS264"/>
      <c r="KLT264"/>
      <c r="KLU264"/>
      <c r="KLV264"/>
      <c r="KLW264"/>
      <c r="KLX264"/>
      <c r="KLY264"/>
      <c r="KLZ264"/>
      <c r="KMA264"/>
      <c r="KMB264"/>
      <c r="KMC264"/>
      <c r="KMD264"/>
      <c r="KME264"/>
      <c r="KMF264"/>
      <c r="KMG264"/>
      <c r="KMH264"/>
      <c r="KMI264"/>
      <c r="KMJ264"/>
      <c r="KMK264"/>
      <c r="KML264"/>
      <c r="KMM264"/>
      <c r="KMN264"/>
      <c r="KMO264"/>
      <c r="KMP264"/>
      <c r="KMQ264"/>
      <c r="KMR264"/>
      <c r="KMS264"/>
      <c r="KMT264"/>
      <c r="KMU264"/>
      <c r="KMV264"/>
      <c r="KMW264"/>
      <c r="KMX264"/>
      <c r="KMY264"/>
      <c r="KMZ264"/>
      <c r="KNA264"/>
      <c r="KNB264"/>
      <c r="KNC264"/>
      <c r="KND264"/>
      <c r="KNE264"/>
      <c r="KNF264"/>
      <c r="KNG264"/>
      <c r="KNH264"/>
      <c r="KNI264"/>
      <c r="KNJ264"/>
      <c r="KNK264"/>
      <c r="KNL264"/>
      <c r="KNM264"/>
      <c r="KNN264"/>
      <c r="KNO264"/>
      <c r="KNP264"/>
      <c r="KNQ264"/>
      <c r="KNR264"/>
      <c r="KNS264"/>
      <c r="KNT264"/>
      <c r="KNU264"/>
      <c r="KNV264"/>
      <c r="KNW264"/>
      <c r="KNX264"/>
      <c r="KNY264"/>
      <c r="KNZ264"/>
      <c r="KOA264"/>
      <c r="KOB264"/>
      <c r="KOC264"/>
      <c r="KOD264"/>
      <c r="KOE264"/>
      <c r="KOF264"/>
      <c r="KOG264"/>
      <c r="KOH264"/>
      <c r="KOI264"/>
      <c r="KOJ264"/>
      <c r="KOK264"/>
      <c r="KOL264"/>
      <c r="KOM264"/>
      <c r="KON264"/>
      <c r="KOO264"/>
      <c r="KOP264"/>
      <c r="KOQ264"/>
      <c r="KOR264"/>
      <c r="KOS264"/>
      <c r="KOT264"/>
      <c r="KOU264"/>
      <c r="KOV264"/>
      <c r="KOW264"/>
      <c r="KOX264"/>
      <c r="KOY264"/>
      <c r="KOZ264"/>
      <c r="KPA264"/>
      <c r="KPB264"/>
      <c r="KPC264"/>
      <c r="KPD264"/>
      <c r="KPE264"/>
      <c r="KPF264"/>
      <c r="KPG264"/>
      <c r="KPH264"/>
      <c r="KPI264"/>
      <c r="KPJ264"/>
      <c r="KPK264"/>
      <c r="KPL264"/>
      <c r="KPM264"/>
      <c r="KPN264"/>
      <c r="KPO264"/>
      <c r="KPP264"/>
      <c r="KPQ264"/>
      <c r="KPR264"/>
      <c r="KPS264"/>
      <c r="KPT264"/>
      <c r="KPU264"/>
      <c r="KPV264"/>
      <c r="KPW264"/>
      <c r="KPX264"/>
      <c r="KPY264"/>
      <c r="KPZ264"/>
      <c r="KQA264"/>
      <c r="KQB264"/>
      <c r="KQC264"/>
      <c r="KQD264"/>
      <c r="KQE264"/>
      <c r="KQF264"/>
      <c r="KQG264"/>
      <c r="KQH264"/>
      <c r="KQI264"/>
      <c r="KQJ264"/>
      <c r="KQK264"/>
      <c r="KQL264"/>
      <c r="KQM264"/>
      <c r="KQN264"/>
      <c r="KQO264"/>
      <c r="KQP264"/>
      <c r="KQQ264"/>
      <c r="KQR264"/>
      <c r="KQS264"/>
      <c r="KQT264"/>
      <c r="KQU264"/>
      <c r="KQV264"/>
      <c r="KQW264"/>
      <c r="KQX264"/>
      <c r="KQY264"/>
      <c r="KQZ264"/>
      <c r="KRA264"/>
      <c r="KRB264"/>
      <c r="KRC264"/>
      <c r="KRD264"/>
      <c r="KRE264"/>
      <c r="KRF264"/>
      <c r="KRG264"/>
      <c r="KRH264"/>
      <c r="KRI264"/>
      <c r="KRJ264"/>
      <c r="KRK264"/>
      <c r="KRL264"/>
      <c r="KRM264"/>
      <c r="KRN264"/>
      <c r="KRO264"/>
      <c r="KRP264"/>
      <c r="KRQ264"/>
      <c r="KRR264"/>
      <c r="KRS264"/>
      <c r="KRT264"/>
      <c r="KRU264"/>
      <c r="KRV264"/>
      <c r="KRW264"/>
      <c r="KRX264"/>
      <c r="KRY264"/>
      <c r="KRZ264"/>
      <c r="KSA264"/>
      <c r="KSB264"/>
      <c r="KSC264"/>
      <c r="KSD264"/>
      <c r="KSE264"/>
      <c r="KSF264"/>
      <c r="KSG264"/>
      <c r="KSH264"/>
      <c r="KSI264"/>
      <c r="KSJ264"/>
      <c r="KSK264"/>
      <c r="KSL264"/>
      <c r="KSM264"/>
      <c r="KSN264"/>
      <c r="KSO264"/>
      <c r="KSP264"/>
      <c r="KSQ264"/>
      <c r="KSR264"/>
      <c r="KSS264"/>
      <c r="KST264"/>
      <c r="KSU264"/>
      <c r="KSV264"/>
      <c r="KSW264"/>
      <c r="KSX264"/>
      <c r="KSY264"/>
      <c r="KSZ264"/>
      <c r="KTA264"/>
      <c r="KTB264"/>
      <c r="KTC264"/>
      <c r="KTD264"/>
      <c r="KTE264"/>
      <c r="KTF264"/>
      <c r="KTG264"/>
      <c r="KTH264"/>
      <c r="KTI264"/>
      <c r="KTJ264"/>
      <c r="KTK264"/>
      <c r="KTL264"/>
      <c r="KTM264"/>
      <c r="KTN264"/>
      <c r="KTO264"/>
      <c r="KTP264"/>
      <c r="KTQ264"/>
      <c r="KTR264"/>
      <c r="KTS264"/>
      <c r="KTT264"/>
      <c r="KTU264"/>
      <c r="KTV264"/>
      <c r="KTW264"/>
      <c r="KTX264"/>
      <c r="KTY264"/>
      <c r="KTZ264"/>
      <c r="KUA264"/>
      <c r="KUB264"/>
      <c r="KUC264"/>
      <c r="KUD264"/>
      <c r="KUE264"/>
      <c r="KUF264"/>
      <c r="KUG264"/>
      <c r="KUH264"/>
      <c r="KUI264"/>
      <c r="KUJ264"/>
      <c r="KUK264"/>
      <c r="KUL264"/>
      <c r="KUM264"/>
      <c r="KUN264"/>
      <c r="KUO264"/>
      <c r="KUP264"/>
      <c r="KUQ264"/>
      <c r="KUR264"/>
      <c r="KUS264"/>
      <c r="KUT264"/>
      <c r="KUU264"/>
      <c r="KUV264"/>
      <c r="KUW264"/>
      <c r="KUX264"/>
      <c r="KUY264"/>
      <c r="KUZ264"/>
      <c r="KVA264"/>
      <c r="KVB264"/>
      <c r="KVC264"/>
      <c r="KVD264"/>
      <c r="KVE264"/>
      <c r="KVF264"/>
      <c r="KVG264"/>
      <c r="KVH264"/>
      <c r="KVI264"/>
      <c r="KVJ264"/>
      <c r="KVK264"/>
      <c r="KVL264"/>
      <c r="KVM264"/>
      <c r="KVN264"/>
      <c r="KVO264"/>
      <c r="KVP264"/>
      <c r="KVQ264"/>
      <c r="KVR264"/>
      <c r="KVS264"/>
      <c r="KVT264"/>
      <c r="KVU264"/>
      <c r="KVV264"/>
      <c r="KVW264"/>
      <c r="KVX264"/>
      <c r="KVY264"/>
      <c r="KVZ264"/>
      <c r="KWA264"/>
      <c r="KWB264"/>
      <c r="KWC264"/>
      <c r="KWD264"/>
      <c r="KWE264"/>
      <c r="KWF264"/>
      <c r="KWG264"/>
      <c r="KWH264"/>
      <c r="KWI264"/>
      <c r="KWJ264"/>
      <c r="KWK264"/>
      <c r="KWL264"/>
      <c r="KWM264"/>
      <c r="KWN264"/>
      <c r="KWO264"/>
      <c r="KWP264"/>
      <c r="KWQ264"/>
      <c r="KWR264"/>
      <c r="KWS264"/>
      <c r="KWT264"/>
      <c r="KWU264"/>
      <c r="KWV264"/>
      <c r="KWW264"/>
      <c r="KWX264"/>
      <c r="KWY264"/>
      <c r="KWZ264"/>
      <c r="KXA264"/>
      <c r="KXB264"/>
      <c r="KXC264"/>
      <c r="KXD264"/>
      <c r="KXE264"/>
      <c r="KXF264"/>
      <c r="KXG264"/>
      <c r="KXH264"/>
      <c r="KXI264"/>
      <c r="KXJ264"/>
      <c r="KXK264"/>
      <c r="KXL264"/>
      <c r="KXM264"/>
      <c r="KXN264"/>
      <c r="KXO264"/>
      <c r="KXP264"/>
      <c r="KXQ264"/>
      <c r="KXR264"/>
      <c r="KXS264"/>
      <c r="KXT264"/>
      <c r="KXU264"/>
      <c r="KXV264"/>
      <c r="KXW264"/>
      <c r="KXX264"/>
      <c r="KXY264"/>
      <c r="KXZ264"/>
      <c r="KYA264"/>
      <c r="KYB264"/>
      <c r="KYC264"/>
      <c r="KYD264"/>
      <c r="KYE264"/>
      <c r="KYF264"/>
      <c r="KYG264"/>
      <c r="KYH264"/>
      <c r="KYI264"/>
      <c r="KYJ264"/>
      <c r="KYK264"/>
      <c r="KYL264"/>
      <c r="KYM264"/>
      <c r="KYN264"/>
      <c r="KYO264"/>
      <c r="KYP264"/>
      <c r="KYQ264"/>
      <c r="KYR264"/>
      <c r="KYS264"/>
      <c r="KYT264"/>
      <c r="KYU264"/>
      <c r="KYV264"/>
      <c r="KYW264"/>
      <c r="KYX264"/>
      <c r="KYY264"/>
      <c r="KYZ264"/>
      <c r="KZA264"/>
      <c r="KZB264"/>
      <c r="KZC264"/>
      <c r="KZD264"/>
      <c r="KZE264"/>
      <c r="KZF264"/>
      <c r="KZG264"/>
      <c r="KZH264"/>
      <c r="KZI264"/>
      <c r="KZJ264"/>
      <c r="KZK264"/>
      <c r="KZL264"/>
      <c r="KZM264"/>
      <c r="KZN264"/>
      <c r="KZO264"/>
      <c r="KZP264"/>
      <c r="KZQ264"/>
      <c r="KZR264"/>
      <c r="KZS264"/>
      <c r="KZT264"/>
      <c r="KZU264"/>
      <c r="KZV264"/>
      <c r="KZW264"/>
      <c r="KZX264"/>
      <c r="KZY264"/>
      <c r="KZZ264"/>
      <c r="LAA264"/>
      <c r="LAB264"/>
      <c r="LAC264"/>
      <c r="LAD264"/>
      <c r="LAE264"/>
      <c r="LAF264"/>
      <c r="LAG264"/>
      <c r="LAH264"/>
      <c r="LAI264"/>
      <c r="LAJ264"/>
      <c r="LAK264"/>
      <c r="LAL264"/>
      <c r="LAM264"/>
      <c r="LAN264"/>
      <c r="LAO264"/>
      <c r="LAP264"/>
      <c r="LAQ264"/>
      <c r="LAR264"/>
      <c r="LAS264"/>
      <c r="LAT264"/>
      <c r="LAU264"/>
      <c r="LAV264"/>
      <c r="LAW264"/>
      <c r="LAX264"/>
      <c r="LAY264"/>
      <c r="LAZ264"/>
      <c r="LBA264"/>
      <c r="LBB264"/>
      <c r="LBC264"/>
      <c r="LBD264"/>
      <c r="LBE264"/>
      <c r="LBF264"/>
      <c r="LBG264"/>
      <c r="LBH264"/>
      <c r="LBI264"/>
      <c r="LBJ264"/>
      <c r="LBK264"/>
      <c r="LBL264"/>
      <c r="LBM264"/>
      <c r="LBN264"/>
      <c r="LBO264"/>
      <c r="LBP264"/>
      <c r="LBQ264"/>
      <c r="LBR264"/>
      <c r="LBS264"/>
      <c r="LBT264"/>
      <c r="LBU264"/>
      <c r="LBV264"/>
      <c r="LBW264"/>
      <c r="LBX264"/>
      <c r="LBY264"/>
      <c r="LBZ264"/>
      <c r="LCA264"/>
      <c r="LCB264"/>
      <c r="LCC264"/>
      <c r="LCD264"/>
      <c r="LCE264"/>
      <c r="LCF264"/>
      <c r="LCG264"/>
      <c r="LCH264"/>
      <c r="LCI264"/>
      <c r="LCJ264"/>
      <c r="LCK264"/>
      <c r="LCL264"/>
      <c r="LCM264"/>
      <c r="LCN264"/>
      <c r="LCO264"/>
      <c r="LCP264"/>
      <c r="LCQ264"/>
      <c r="LCR264"/>
      <c r="LCS264"/>
      <c r="LCT264"/>
      <c r="LCU264"/>
      <c r="LCV264"/>
      <c r="LCW264"/>
      <c r="LCX264"/>
      <c r="LCY264"/>
      <c r="LCZ264"/>
      <c r="LDA264"/>
      <c r="LDB264"/>
      <c r="LDC264"/>
      <c r="LDD264"/>
      <c r="LDE264"/>
      <c r="LDF264"/>
      <c r="LDG264"/>
      <c r="LDH264"/>
      <c r="LDI264"/>
      <c r="LDJ264"/>
      <c r="LDK264"/>
      <c r="LDL264"/>
      <c r="LDM264"/>
      <c r="LDN264"/>
      <c r="LDO264"/>
      <c r="LDP264"/>
      <c r="LDQ264"/>
      <c r="LDR264"/>
      <c r="LDS264"/>
      <c r="LDT264"/>
      <c r="LDU264"/>
      <c r="LDV264"/>
      <c r="LDW264"/>
      <c r="LDX264"/>
      <c r="LDY264"/>
      <c r="LDZ264"/>
      <c r="LEA264"/>
      <c r="LEB264"/>
      <c r="LEC264"/>
      <c r="LED264"/>
      <c r="LEE264"/>
      <c r="LEF264"/>
      <c r="LEG264"/>
      <c r="LEH264"/>
      <c r="LEI264"/>
      <c r="LEJ264"/>
      <c r="LEK264"/>
      <c r="LEL264"/>
      <c r="LEM264"/>
      <c r="LEN264"/>
      <c r="LEO264"/>
      <c r="LEP264"/>
      <c r="LEQ264"/>
      <c r="LER264"/>
      <c r="LES264"/>
      <c r="LET264"/>
      <c r="LEU264"/>
      <c r="LEV264"/>
      <c r="LEW264"/>
      <c r="LEX264"/>
      <c r="LEY264"/>
      <c r="LEZ264"/>
      <c r="LFA264"/>
      <c r="LFB264"/>
      <c r="LFC264"/>
      <c r="LFD264"/>
      <c r="LFE264"/>
      <c r="LFF264"/>
      <c r="LFG264"/>
      <c r="LFH264"/>
      <c r="LFI264"/>
      <c r="LFJ264"/>
      <c r="LFK264"/>
      <c r="LFL264"/>
      <c r="LFM264"/>
      <c r="LFN264"/>
      <c r="LFO264"/>
      <c r="LFP264"/>
      <c r="LFQ264"/>
      <c r="LFR264"/>
      <c r="LFS264"/>
      <c r="LFT264"/>
      <c r="LFU264"/>
      <c r="LFV264"/>
      <c r="LFW264"/>
      <c r="LFX264"/>
      <c r="LFY264"/>
      <c r="LFZ264"/>
      <c r="LGA264"/>
      <c r="LGB264"/>
      <c r="LGC264"/>
      <c r="LGD264"/>
      <c r="LGE264"/>
      <c r="LGF264"/>
      <c r="LGG264"/>
      <c r="LGH264"/>
      <c r="LGI264"/>
      <c r="LGJ264"/>
      <c r="LGK264"/>
      <c r="LGL264"/>
      <c r="LGM264"/>
      <c r="LGN264"/>
      <c r="LGO264"/>
      <c r="LGP264"/>
      <c r="LGQ264"/>
      <c r="LGR264"/>
      <c r="LGS264"/>
      <c r="LGT264"/>
      <c r="LGU264"/>
      <c r="LGV264"/>
      <c r="LGW264"/>
      <c r="LGX264"/>
      <c r="LGY264"/>
      <c r="LGZ264"/>
      <c r="LHA264"/>
      <c r="LHB264"/>
      <c r="LHC264"/>
      <c r="LHD264"/>
      <c r="LHE264"/>
      <c r="LHF264"/>
      <c r="LHG264"/>
      <c r="LHH264"/>
      <c r="LHI264"/>
      <c r="LHJ264"/>
      <c r="LHK264"/>
      <c r="LHL264"/>
      <c r="LHM264"/>
      <c r="LHN264"/>
      <c r="LHO264"/>
      <c r="LHP264"/>
      <c r="LHQ264"/>
      <c r="LHR264"/>
      <c r="LHS264"/>
      <c r="LHT264"/>
      <c r="LHU264"/>
      <c r="LHV264"/>
      <c r="LHW264"/>
      <c r="LHX264"/>
      <c r="LHY264"/>
      <c r="LHZ264"/>
      <c r="LIA264"/>
      <c r="LIB264"/>
      <c r="LIC264"/>
      <c r="LID264"/>
      <c r="LIE264"/>
      <c r="LIF264"/>
      <c r="LIG264"/>
      <c r="LIH264"/>
      <c r="LII264"/>
      <c r="LIJ264"/>
      <c r="LIK264"/>
      <c r="LIL264"/>
      <c r="LIM264"/>
      <c r="LIN264"/>
      <c r="LIO264"/>
      <c r="LIP264"/>
      <c r="LIQ264"/>
      <c r="LIR264"/>
      <c r="LIS264"/>
      <c r="LIT264"/>
      <c r="LIU264"/>
      <c r="LIV264"/>
      <c r="LIW264"/>
      <c r="LIX264"/>
      <c r="LIY264"/>
      <c r="LIZ264"/>
      <c r="LJA264"/>
      <c r="LJB264"/>
      <c r="LJC264"/>
      <c r="LJD264"/>
      <c r="LJE264"/>
      <c r="LJF264"/>
      <c r="LJG264"/>
      <c r="LJH264"/>
      <c r="LJI264"/>
      <c r="LJJ264"/>
      <c r="LJK264"/>
      <c r="LJL264"/>
      <c r="LJM264"/>
      <c r="LJN264"/>
      <c r="LJO264"/>
      <c r="LJP264"/>
      <c r="LJQ264"/>
      <c r="LJR264"/>
      <c r="LJS264"/>
      <c r="LJT264"/>
      <c r="LJU264"/>
      <c r="LJV264"/>
      <c r="LJW264"/>
      <c r="LJX264"/>
      <c r="LJY264"/>
      <c r="LJZ264"/>
      <c r="LKA264"/>
      <c r="LKB264"/>
      <c r="LKC264"/>
      <c r="LKD264"/>
      <c r="LKE264"/>
      <c r="LKF264"/>
      <c r="LKG264"/>
      <c r="LKH264"/>
      <c r="LKI264"/>
      <c r="LKJ264"/>
      <c r="LKK264"/>
      <c r="LKL264"/>
      <c r="LKM264"/>
      <c r="LKN264"/>
      <c r="LKO264"/>
      <c r="LKP264"/>
      <c r="LKQ264"/>
      <c r="LKR264"/>
      <c r="LKS264"/>
      <c r="LKT264"/>
      <c r="LKU264"/>
      <c r="LKV264"/>
      <c r="LKW264"/>
      <c r="LKX264"/>
      <c r="LKY264"/>
      <c r="LKZ264"/>
      <c r="LLA264"/>
      <c r="LLB264"/>
      <c r="LLC264"/>
      <c r="LLD264"/>
      <c r="LLE264"/>
      <c r="LLF264"/>
      <c r="LLG264"/>
      <c r="LLH264"/>
      <c r="LLI264"/>
      <c r="LLJ264"/>
      <c r="LLK264"/>
      <c r="LLL264"/>
      <c r="LLM264"/>
      <c r="LLN264"/>
      <c r="LLO264"/>
      <c r="LLP264"/>
      <c r="LLQ264"/>
      <c r="LLR264"/>
      <c r="LLS264"/>
      <c r="LLT264"/>
      <c r="LLU264"/>
      <c r="LLV264"/>
      <c r="LLW264"/>
      <c r="LLX264"/>
      <c r="LLY264"/>
      <c r="LLZ264"/>
      <c r="LMA264"/>
      <c r="LMB264"/>
      <c r="LMC264"/>
      <c r="LMD264"/>
      <c r="LME264"/>
      <c r="LMF264"/>
      <c r="LMG264"/>
      <c r="LMH264"/>
      <c r="LMI264"/>
      <c r="LMJ264"/>
      <c r="LMK264"/>
      <c r="LML264"/>
      <c r="LMM264"/>
      <c r="LMN264"/>
      <c r="LMO264"/>
      <c r="LMP264"/>
      <c r="LMQ264"/>
      <c r="LMR264"/>
      <c r="LMS264"/>
      <c r="LMT264"/>
      <c r="LMU264"/>
      <c r="LMV264"/>
      <c r="LMW264"/>
      <c r="LMX264"/>
      <c r="LMY264"/>
      <c r="LMZ264"/>
      <c r="LNA264"/>
      <c r="LNB264"/>
      <c r="LNC264"/>
      <c r="LND264"/>
      <c r="LNE264"/>
      <c r="LNF264"/>
      <c r="LNG264"/>
      <c r="LNH264"/>
      <c r="LNI264"/>
      <c r="LNJ264"/>
      <c r="LNK264"/>
      <c r="LNL264"/>
      <c r="LNM264"/>
      <c r="LNN264"/>
      <c r="LNO264"/>
      <c r="LNP264"/>
      <c r="LNQ264"/>
      <c r="LNR264"/>
      <c r="LNS264"/>
      <c r="LNT264"/>
      <c r="LNU264"/>
      <c r="LNV264"/>
      <c r="LNW264"/>
      <c r="LNX264"/>
      <c r="LNY264"/>
      <c r="LNZ264"/>
      <c r="LOA264"/>
      <c r="LOB264"/>
      <c r="LOC264"/>
      <c r="LOD264"/>
      <c r="LOE264"/>
      <c r="LOF264"/>
      <c r="LOG264"/>
      <c r="LOH264"/>
      <c r="LOI264"/>
      <c r="LOJ264"/>
      <c r="LOK264"/>
      <c r="LOL264"/>
      <c r="LOM264"/>
      <c r="LON264"/>
      <c r="LOO264"/>
      <c r="LOP264"/>
      <c r="LOQ264"/>
      <c r="LOR264"/>
      <c r="LOS264"/>
      <c r="LOT264"/>
      <c r="LOU264"/>
      <c r="LOV264"/>
      <c r="LOW264"/>
      <c r="LOX264"/>
      <c r="LOY264"/>
      <c r="LOZ264"/>
      <c r="LPA264"/>
      <c r="LPB264"/>
      <c r="LPC264"/>
      <c r="LPD264"/>
      <c r="LPE264"/>
      <c r="LPF264"/>
      <c r="LPG264"/>
      <c r="LPH264"/>
      <c r="LPI264"/>
      <c r="LPJ264"/>
      <c r="LPK264"/>
      <c r="LPL264"/>
      <c r="LPM264"/>
      <c r="LPN264"/>
      <c r="LPO264"/>
      <c r="LPP264"/>
      <c r="LPQ264"/>
      <c r="LPR264"/>
      <c r="LPS264"/>
      <c r="LPT264"/>
      <c r="LPU264"/>
      <c r="LPV264"/>
      <c r="LPW264"/>
      <c r="LPX264"/>
      <c r="LPY264"/>
      <c r="LPZ264"/>
      <c r="LQA264"/>
      <c r="LQB264"/>
      <c r="LQC264"/>
      <c r="LQD264"/>
      <c r="LQE264"/>
      <c r="LQF264"/>
      <c r="LQG264"/>
      <c r="LQH264"/>
      <c r="LQI264"/>
      <c r="LQJ264"/>
      <c r="LQK264"/>
      <c r="LQL264"/>
      <c r="LQM264"/>
      <c r="LQN264"/>
      <c r="LQO264"/>
      <c r="LQP264"/>
      <c r="LQQ264"/>
      <c r="LQR264"/>
      <c r="LQS264"/>
      <c r="LQT264"/>
      <c r="LQU264"/>
      <c r="LQV264"/>
      <c r="LQW264"/>
      <c r="LQX264"/>
      <c r="LQY264"/>
      <c r="LQZ264"/>
      <c r="LRA264"/>
      <c r="LRB264"/>
      <c r="LRC264"/>
      <c r="LRD264"/>
      <c r="LRE264"/>
      <c r="LRF264"/>
      <c r="LRG264"/>
      <c r="LRH264"/>
      <c r="LRI264"/>
      <c r="LRJ264"/>
      <c r="LRK264"/>
      <c r="LRL264"/>
      <c r="LRM264"/>
      <c r="LRN264"/>
      <c r="LRO264"/>
      <c r="LRP264"/>
      <c r="LRQ264"/>
      <c r="LRR264"/>
      <c r="LRS264"/>
      <c r="LRT264"/>
      <c r="LRU264"/>
      <c r="LRV264"/>
      <c r="LRW264"/>
      <c r="LRX264"/>
      <c r="LRY264"/>
      <c r="LRZ264"/>
      <c r="LSA264"/>
      <c r="LSB264"/>
      <c r="LSC264"/>
      <c r="LSD264"/>
      <c r="LSE264"/>
      <c r="LSF264"/>
      <c r="LSG264"/>
      <c r="LSH264"/>
      <c r="LSI264"/>
      <c r="LSJ264"/>
      <c r="LSK264"/>
      <c r="LSL264"/>
      <c r="LSM264"/>
      <c r="LSN264"/>
      <c r="LSO264"/>
      <c r="LSP264"/>
      <c r="LSQ264"/>
      <c r="LSR264"/>
      <c r="LSS264"/>
      <c r="LST264"/>
      <c r="LSU264"/>
      <c r="LSV264"/>
      <c r="LSW264"/>
      <c r="LSX264"/>
      <c r="LSY264"/>
      <c r="LSZ264"/>
      <c r="LTA264"/>
      <c r="LTB264"/>
      <c r="LTC264"/>
      <c r="LTD264"/>
      <c r="LTE264"/>
      <c r="LTF264"/>
      <c r="LTG264"/>
      <c r="LTH264"/>
      <c r="LTI264"/>
      <c r="LTJ264"/>
      <c r="LTK264"/>
      <c r="LTL264"/>
      <c r="LTM264"/>
      <c r="LTN264"/>
      <c r="LTO264"/>
      <c r="LTP264"/>
      <c r="LTQ264"/>
      <c r="LTR264"/>
      <c r="LTS264"/>
      <c r="LTT264"/>
      <c r="LTU264"/>
      <c r="LTV264"/>
      <c r="LTW264"/>
      <c r="LTX264"/>
      <c r="LTY264"/>
      <c r="LTZ264"/>
      <c r="LUA264"/>
      <c r="LUB264"/>
      <c r="LUC264"/>
      <c r="LUD264"/>
      <c r="LUE264"/>
      <c r="LUF264"/>
      <c r="LUG264"/>
      <c r="LUH264"/>
      <c r="LUI264"/>
      <c r="LUJ264"/>
      <c r="LUK264"/>
      <c r="LUL264"/>
      <c r="LUM264"/>
      <c r="LUN264"/>
      <c r="LUO264"/>
      <c r="LUP264"/>
      <c r="LUQ264"/>
      <c r="LUR264"/>
      <c r="LUS264"/>
      <c r="LUT264"/>
      <c r="LUU264"/>
      <c r="LUV264"/>
      <c r="LUW264"/>
      <c r="LUX264"/>
      <c r="LUY264"/>
      <c r="LUZ264"/>
      <c r="LVA264"/>
      <c r="LVB264"/>
      <c r="LVC264"/>
      <c r="LVD264"/>
      <c r="LVE264"/>
      <c r="LVF264"/>
      <c r="LVG264"/>
      <c r="LVH264"/>
      <c r="LVI264"/>
      <c r="LVJ264"/>
      <c r="LVK264"/>
      <c r="LVL264"/>
      <c r="LVM264"/>
      <c r="LVN264"/>
      <c r="LVO264"/>
      <c r="LVP264"/>
      <c r="LVQ264"/>
      <c r="LVR264"/>
      <c r="LVS264"/>
      <c r="LVT264"/>
      <c r="LVU264"/>
      <c r="LVV264"/>
      <c r="LVW264"/>
      <c r="LVX264"/>
      <c r="LVY264"/>
      <c r="LVZ264"/>
      <c r="LWA264"/>
      <c r="LWB264"/>
      <c r="LWC264"/>
      <c r="LWD264"/>
      <c r="LWE264"/>
      <c r="LWF264"/>
      <c r="LWG264"/>
      <c r="LWH264"/>
      <c r="LWI264"/>
      <c r="LWJ264"/>
      <c r="LWK264"/>
      <c r="LWL264"/>
      <c r="LWM264"/>
      <c r="LWN264"/>
      <c r="LWO264"/>
      <c r="LWP264"/>
      <c r="LWQ264"/>
      <c r="LWR264"/>
      <c r="LWS264"/>
      <c r="LWT264"/>
      <c r="LWU264"/>
      <c r="LWV264"/>
      <c r="LWW264"/>
      <c r="LWX264"/>
      <c r="LWY264"/>
      <c r="LWZ264"/>
      <c r="LXA264"/>
      <c r="LXB264"/>
      <c r="LXC264"/>
      <c r="LXD264"/>
      <c r="LXE264"/>
      <c r="LXF264"/>
      <c r="LXG264"/>
      <c r="LXH264"/>
      <c r="LXI264"/>
      <c r="LXJ264"/>
      <c r="LXK264"/>
      <c r="LXL264"/>
      <c r="LXM264"/>
      <c r="LXN264"/>
      <c r="LXO264"/>
      <c r="LXP264"/>
      <c r="LXQ264"/>
      <c r="LXR264"/>
      <c r="LXS264"/>
      <c r="LXT264"/>
      <c r="LXU264"/>
      <c r="LXV264"/>
      <c r="LXW264"/>
      <c r="LXX264"/>
      <c r="LXY264"/>
      <c r="LXZ264"/>
      <c r="LYA264"/>
      <c r="LYB264"/>
      <c r="LYC264"/>
      <c r="LYD264"/>
      <c r="LYE264"/>
      <c r="LYF264"/>
      <c r="LYG264"/>
      <c r="LYH264"/>
      <c r="LYI264"/>
      <c r="LYJ264"/>
      <c r="LYK264"/>
      <c r="LYL264"/>
      <c r="LYM264"/>
      <c r="LYN264"/>
      <c r="LYO264"/>
      <c r="LYP264"/>
      <c r="LYQ264"/>
      <c r="LYR264"/>
      <c r="LYS264"/>
      <c r="LYT264"/>
      <c r="LYU264"/>
      <c r="LYV264"/>
      <c r="LYW264"/>
      <c r="LYX264"/>
      <c r="LYY264"/>
      <c r="LYZ264"/>
      <c r="LZA264"/>
      <c r="LZB264"/>
      <c r="LZC264"/>
      <c r="LZD264"/>
      <c r="LZE264"/>
      <c r="LZF264"/>
      <c r="LZG264"/>
      <c r="LZH264"/>
      <c r="LZI264"/>
      <c r="LZJ264"/>
      <c r="LZK264"/>
      <c r="LZL264"/>
      <c r="LZM264"/>
      <c r="LZN264"/>
      <c r="LZO264"/>
      <c r="LZP264"/>
      <c r="LZQ264"/>
      <c r="LZR264"/>
      <c r="LZS264"/>
      <c r="LZT264"/>
      <c r="LZU264"/>
      <c r="LZV264"/>
      <c r="LZW264"/>
      <c r="LZX264"/>
      <c r="LZY264"/>
      <c r="LZZ264"/>
      <c r="MAA264"/>
      <c r="MAB264"/>
      <c r="MAC264"/>
      <c r="MAD264"/>
      <c r="MAE264"/>
      <c r="MAF264"/>
      <c r="MAG264"/>
      <c r="MAH264"/>
      <c r="MAI264"/>
      <c r="MAJ264"/>
      <c r="MAK264"/>
      <c r="MAL264"/>
      <c r="MAM264"/>
      <c r="MAN264"/>
      <c r="MAO264"/>
      <c r="MAP264"/>
      <c r="MAQ264"/>
      <c r="MAR264"/>
      <c r="MAS264"/>
      <c r="MAT264"/>
      <c r="MAU264"/>
      <c r="MAV264"/>
      <c r="MAW264"/>
      <c r="MAX264"/>
      <c r="MAY264"/>
      <c r="MAZ264"/>
      <c r="MBA264"/>
      <c r="MBB264"/>
      <c r="MBC264"/>
      <c r="MBD264"/>
      <c r="MBE264"/>
      <c r="MBF264"/>
      <c r="MBG264"/>
      <c r="MBH264"/>
      <c r="MBI264"/>
      <c r="MBJ264"/>
      <c r="MBK264"/>
      <c r="MBL264"/>
      <c r="MBM264"/>
      <c r="MBN264"/>
      <c r="MBO264"/>
      <c r="MBP264"/>
      <c r="MBQ264"/>
      <c r="MBR264"/>
      <c r="MBS264"/>
      <c r="MBT264"/>
      <c r="MBU264"/>
      <c r="MBV264"/>
      <c r="MBW264"/>
      <c r="MBX264"/>
      <c r="MBY264"/>
      <c r="MBZ264"/>
      <c r="MCA264"/>
      <c r="MCB264"/>
      <c r="MCC264"/>
      <c r="MCD264"/>
      <c r="MCE264"/>
      <c r="MCF264"/>
      <c r="MCG264"/>
      <c r="MCH264"/>
      <c r="MCI264"/>
      <c r="MCJ264"/>
      <c r="MCK264"/>
      <c r="MCL264"/>
      <c r="MCM264"/>
      <c r="MCN264"/>
      <c r="MCO264"/>
      <c r="MCP264"/>
      <c r="MCQ264"/>
      <c r="MCR264"/>
      <c r="MCS264"/>
      <c r="MCT264"/>
      <c r="MCU264"/>
      <c r="MCV264"/>
      <c r="MCW264"/>
      <c r="MCX264"/>
      <c r="MCY264"/>
      <c r="MCZ264"/>
      <c r="MDA264"/>
      <c r="MDB264"/>
      <c r="MDC264"/>
      <c r="MDD264"/>
      <c r="MDE264"/>
      <c r="MDF264"/>
      <c r="MDG264"/>
      <c r="MDH264"/>
      <c r="MDI264"/>
      <c r="MDJ264"/>
      <c r="MDK264"/>
      <c r="MDL264"/>
      <c r="MDM264"/>
      <c r="MDN264"/>
      <c r="MDO264"/>
      <c r="MDP264"/>
      <c r="MDQ264"/>
      <c r="MDR264"/>
      <c r="MDS264"/>
      <c r="MDT264"/>
      <c r="MDU264"/>
      <c r="MDV264"/>
      <c r="MDW264"/>
      <c r="MDX264"/>
      <c r="MDY264"/>
      <c r="MDZ264"/>
      <c r="MEA264"/>
      <c r="MEB264"/>
      <c r="MEC264"/>
      <c r="MED264"/>
      <c r="MEE264"/>
      <c r="MEF264"/>
      <c r="MEG264"/>
      <c r="MEH264"/>
      <c r="MEI264"/>
      <c r="MEJ264"/>
      <c r="MEK264"/>
      <c r="MEL264"/>
      <c r="MEM264"/>
      <c r="MEN264"/>
      <c r="MEO264"/>
      <c r="MEP264"/>
      <c r="MEQ264"/>
      <c r="MER264"/>
      <c r="MES264"/>
      <c r="MET264"/>
      <c r="MEU264"/>
      <c r="MEV264"/>
      <c r="MEW264"/>
      <c r="MEX264"/>
      <c r="MEY264"/>
      <c r="MEZ264"/>
      <c r="MFA264"/>
      <c r="MFB264"/>
      <c r="MFC264"/>
      <c r="MFD264"/>
      <c r="MFE264"/>
      <c r="MFF264"/>
      <c r="MFG264"/>
      <c r="MFH264"/>
      <c r="MFI264"/>
      <c r="MFJ264"/>
      <c r="MFK264"/>
      <c r="MFL264"/>
      <c r="MFM264"/>
      <c r="MFN264"/>
      <c r="MFO264"/>
      <c r="MFP264"/>
      <c r="MFQ264"/>
      <c r="MFR264"/>
      <c r="MFS264"/>
      <c r="MFT264"/>
      <c r="MFU264"/>
      <c r="MFV264"/>
      <c r="MFW264"/>
      <c r="MFX264"/>
      <c r="MFY264"/>
      <c r="MFZ264"/>
      <c r="MGA264"/>
      <c r="MGB264"/>
      <c r="MGC264"/>
      <c r="MGD264"/>
      <c r="MGE264"/>
      <c r="MGF264"/>
      <c r="MGG264"/>
      <c r="MGH264"/>
      <c r="MGI264"/>
      <c r="MGJ264"/>
      <c r="MGK264"/>
      <c r="MGL264"/>
      <c r="MGM264"/>
      <c r="MGN264"/>
      <c r="MGO264"/>
      <c r="MGP264"/>
      <c r="MGQ264"/>
      <c r="MGR264"/>
      <c r="MGS264"/>
      <c r="MGT264"/>
      <c r="MGU264"/>
      <c r="MGV264"/>
      <c r="MGW264"/>
      <c r="MGX264"/>
      <c r="MGY264"/>
      <c r="MGZ264"/>
      <c r="MHA264"/>
      <c r="MHB264"/>
      <c r="MHC264"/>
      <c r="MHD264"/>
      <c r="MHE264"/>
      <c r="MHF264"/>
      <c r="MHG264"/>
      <c r="MHH264"/>
      <c r="MHI264"/>
      <c r="MHJ264"/>
      <c r="MHK264"/>
      <c r="MHL264"/>
      <c r="MHM264"/>
      <c r="MHN264"/>
      <c r="MHO264"/>
      <c r="MHP264"/>
      <c r="MHQ264"/>
      <c r="MHR264"/>
      <c r="MHS264"/>
      <c r="MHT264"/>
      <c r="MHU264"/>
      <c r="MHV264"/>
      <c r="MHW264"/>
      <c r="MHX264"/>
      <c r="MHY264"/>
      <c r="MHZ264"/>
      <c r="MIA264"/>
      <c r="MIB264"/>
      <c r="MIC264"/>
      <c r="MID264"/>
      <c r="MIE264"/>
      <c r="MIF264"/>
      <c r="MIG264"/>
      <c r="MIH264"/>
      <c r="MII264"/>
      <c r="MIJ264"/>
      <c r="MIK264"/>
      <c r="MIL264"/>
      <c r="MIM264"/>
      <c r="MIN264"/>
      <c r="MIO264"/>
      <c r="MIP264"/>
      <c r="MIQ264"/>
      <c r="MIR264"/>
      <c r="MIS264"/>
      <c r="MIT264"/>
      <c r="MIU264"/>
      <c r="MIV264"/>
      <c r="MIW264"/>
      <c r="MIX264"/>
      <c r="MIY264"/>
      <c r="MIZ264"/>
      <c r="MJA264"/>
      <c r="MJB264"/>
      <c r="MJC264"/>
      <c r="MJD264"/>
      <c r="MJE264"/>
      <c r="MJF264"/>
      <c r="MJG264"/>
      <c r="MJH264"/>
      <c r="MJI264"/>
      <c r="MJJ264"/>
      <c r="MJK264"/>
      <c r="MJL264"/>
      <c r="MJM264"/>
      <c r="MJN264"/>
      <c r="MJO264"/>
      <c r="MJP264"/>
      <c r="MJQ264"/>
      <c r="MJR264"/>
      <c r="MJS264"/>
      <c r="MJT264"/>
      <c r="MJU264"/>
      <c r="MJV264"/>
      <c r="MJW264"/>
      <c r="MJX264"/>
      <c r="MJY264"/>
      <c r="MJZ264"/>
      <c r="MKA264"/>
      <c r="MKB264"/>
      <c r="MKC264"/>
      <c r="MKD264"/>
      <c r="MKE264"/>
      <c r="MKF264"/>
      <c r="MKG264"/>
      <c r="MKH264"/>
      <c r="MKI264"/>
      <c r="MKJ264"/>
      <c r="MKK264"/>
      <c r="MKL264"/>
      <c r="MKM264"/>
      <c r="MKN264"/>
      <c r="MKO264"/>
      <c r="MKP264"/>
      <c r="MKQ264"/>
      <c r="MKR264"/>
      <c r="MKS264"/>
      <c r="MKT264"/>
      <c r="MKU264"/>
      <c r="MKV264"/>
      <c r="MKW264"/>
      <c r="MKX264"/>
      <c r="MKY264"/>
      <c r="MKZ264"/>
      <c r="MLA264"/>
      <c r="MLB264"/>
      <c r="MLC264"/>
      <c r="MLD264"/>
      <c r="MLE264"/>
      <c r="MLF264"/>
      <c r="MLG264"/>
      <c r="MLH264"/>
      <c r="MLI264"/>
      <c r="MLJ264"/>
      <c r="MLK264"/>
      <c r="MLL264"/>
      <c r="MLM264"/>
      <c r="MLN264"/>
      <c r="MLO264"/>
      <c r="MLP264"/>
      <c r="MLQ264"/>
      <c r="MLR264"/>
      <c r="MLS264"/>
      <c r="MLT264"/>
      <c r="MLU264"/>
      <c r="MLV264"/>
      <c r="MLW264"/>
      <c r="MLX264"/>
      <c r="MLY264"/>
      <c r="MLZ264"/>
      <c r="MMA264"/>
      <c r="MMB264"/>
      <c r="MMC264"/>
      <c r="MMD264"/>
      <c r="MME264"/>
      <c r="MMF264"/>
      <c r="MMG264"/>
      <c r="MMH264"/>
      <c r="MMI264"/>
      <c r="MMJ264"/>
      <c r="MMK264"/>
      <c r="MML264"/>
      <c r="MMM264"/>
      <c r="MMN264"/>
      <c r="MMO264"/>
      <c r="MMP264"/>
      <c r="MMQ264"/>
      <c r="MMR264"/>
      <c r="MMS264"/>
      <c r="MMT264"/>
      <c r="MMU264"/>
      <c r="MMV264"/>
      <c r="MMW264"/>
      <c r="MMX264"/>
      <c r="MMY264"/>
      <c r="MMZ264"/>
      <c r="MNA264"/>
      <c r="MNB264"/>
      <c r="MNC264"/>
      <c r="MND264"/>
      <c r="MNE264"/>
      <c r="MNF264"/>
      <c r="MNG264"/>
      <c r="MNH264"/>
      <c r="MNI264"/>
      <c r="MNJ264"/>
      <c r="MNK264"/>
      <c r="MNL264"/>
      <c r="MNM264"/>
      <c r="MNN264"/>
      <c r="MNO264"/>
      <c r="MNP264"/>
      <c r="MNQ264"/>
      <c r="MNR264"/>
      <c r="MNS264"/>
      <c r="MNT264"/>
      <c r="MNU264"/>
      <c r="MNV264"/>
      <c r="MNW264"/>
      <c r="MNX264"/>
      <c r="MNY264"/>
      <c r="MNZ264"/>
      <c r="MOA264"/>
      <c r="MOB264"/>
      <c r="MOC264"/>
      <c r="MOD264"/>
      <c r="MOE264"/>
      <c r="MOF264"/>
      <c r="MOG264"/>
      <c r="MOH264"/>
      <c r="MOI264"/>
      <c r="MOJ264"/>
      <c r="MOK264"/>
      <c r="MOL264"/>
      <c r="MOM264"/>
      <c r="MON264"/>
      <c r="MOO264"/>
      <c r="MOP264"/>
      <c r="MOQ264"/>
      <c r="MOR264"/>
      <c r="MOS264"/>
      <c r="MOT264"/>
      <c r="MOU264"/>
      <c r="MOV264"/>
      <c r="MOW264"/>
      <c r="MOX264"/>
      <c r="MOY264"/>
      <c r="MOZ264"/>
      <c r="MPA264"/>
      <c r="MPB264"/>
      <c r="MPC264"/>
      <c r="MPD264"/>
      <c r="MPE264"/>
      <c r="MPF264"/>
      <c r="MPG264"/>
      <c r="MPH264"/>
      <c r="MPI264"/>
      <c r="MPJ264"/>
      <c r="MPK264"/>
      <c r="MPL264"/>
      <c r="MPM264"/>
      <c r="MPN264"/>
      <c r="MPO264"/>
      <c r="MPP264"/>
      <c r="MPQ264"/>
      <c r="MPR264"/>
      <c r="MPS264"/>
      <c r="MPT264"/>
      <c r="MPU264"/>
      <c r="MPV264"/>
      <c r="MPW264"/>
      <c r="MPX264"/>
      <c r="MPY264"/>
      <c r="MPZ264"/>
      <c r="MQA264"/>
      <c r="MQB264"/>
      <c r="MQC264"/>
      <c r="MQD264"/>
      <c r="MQE264"/>
      <c r="MQF264"/>
      <c r="MQG264"/>
      <c r="MQH264"/>
      <c r="MQI264"/>
      <c r="MQJ264"/>
      <c r="MQK264"/>
      <c r="MQL264"/>
      <c r="MQM264"/>
      <c r="MQN264"/>
      <c r="MQO264"/>
      <c r="MQP264"/>
      <c r="MQQ264"/>
      <c r="MQR264"/>
      <c r="MQS264"/>
      <c r="MQT264"/>
      <c r="MQU264"/>
      <c r="MQV264"/>
      <c r="MQW264"/>
      <c r="MQX264"/>
      <c r="MQY264"/>
      <c r="MQZ264"/>
      <c r="MRA264"/>
      <c r="MRB264"/>
      <c r="MRC264"/>
      <c r="MRD264"/>
      <c r="MRE264"/>
      <c r="MRF264"/>
      <c r="MRG264"/>
      <c r="MRH264"/>
      <c r="MRI264"/>
      <c r="MRJ264"/>
      <c r="MRK264"/>
      <c r="MRL264"/>
      <c r="MRM264"/>
      <c r="MRN264"/>
      <c r="MRO264"/>
      <c r="MRP264"/>
      <c r="MRQ264"/>
      <c r="MRR264"/>
      <c r="MRS264"/>
      <c r="MRT264"/>
      <c r="MRU264"/>
      <c r="MRV264"/>
      <c r="MRW264"/>
      <c r="MRX264"/>
      <c r="MRY264"/>
      <c r="MRZ264"/>
      <c r="MSA264"/>
      <c r="MSB264"/>
      <c r="MSC264"/>
      <c r="MSD264"/>
      <c r="MSE264"/>
      <c r="MSF264"/>
      <c r="MSG264"/>
      <c r="MSH264"/>
      <c r="MSI264"/>
      <c r="MSJ264"/>
      <c r="MSK264"/>
      <c r="MSL264"/>
      <c r="MSM264"/>
      <c r="MSN264"/>
      <c r="MSO264"/>
      <c r="MSP264"/>
      <c r="MSQ264"/>
      <c r="MSR264"/>
      <c r="MSS264"/>
      <c r="MST264"/>
      <c r="MSU264"/>
      <c r="MSV264"/>
      <c r="MSW264"/>
      <c r="MSX264"/>
      <c r="MSY264"/>
      <c r="MSZ264"/>
      <c r="MTA264"/>
      <c r="MTB264"/>
      <c r="MTC264"/>
      <c r="MTD264"/>
      <c r="MTE264"/>
      <c r="MTF264"/>
      <c r="MTG264"/>
      <c r="MTH264"/>
      <c r="MTI264"/>
      <c r="MTJ264"/>
      <c r="MTK264"/>
      <c r="MTL264"/>
      <c r="MTM264"/>
      <c r="MTN264"/>
      <c r="MTO264"/>
      <c r="MTP264"/>
      <c r="MTQ264"/>
      <c r="MTR264"/>
      <c r="MTS264"/>
      <c r="MTT264"/>
      <c r="MTU264"/>
      <c r="MTV264"/>
      <c r="MTW264"/>
      <c r="MTX264"/>
      <c r="MTY264"/>
      <c r="MTZ264"/>
      <c r="MUA264"/>
      <c r="MUB264"/>
      <c r="MUC264"/>
      <c r="MUD264"/>
      <c r="MUE264"/>
      <c r="MUF264"/>
      <c r="MUG264"/>
      <c r="MUH264"/>
      <c r="MUI264"/>
      <c r="MUJ264"/>
      <c r="MUK264"/>
      <c r="MUL264"/>
      <c r="MUM264"/>
      <c r="MUN264"/>
      <c r="MUO264"/>
      <c r="MUP264"/>
      <c r="MUQ264"/>
      <c r="MUR264"/>
      <c r="MUS264"/>
      <c r="MUT264"/>
      <c r="MUU264"/>
      <c r="MUV264"/>
      <c r="MUW264"/>
      <c r="MUX264"/>
      <c r="MUY264"/>
      <c r="MUZ264"/>
      <c r="MVA264"/>
      <c r="MVB264"/>
      <c r="MVC264"/>
      <c r="MVD264"/>
      <c r="MVE264"/>
      <c r="MVF264"/>
      <c r="MVG264"/>
      <c r="MVH264"/>
      <c r="MVI264"/>
      <c r="MVJ264"/>
      <c r="MVK264"/>
      <c r="MVL264"/>
      <c r="MVM264"/>
      <c r="MVN264"/>
      <c r="MVO264"/>
      <c r="MVP264"/>
      <c r="MVQ264"/>
      <c r="MVR264"/>
      <c r="MVS264"/>
      <c r="MVT264"/>
      <c r="MVU264"/>
      <c r="MVV264"/>
      <c r="MVW264"/>
      <c r="MVX264"/>
      <c r="MVY264"/>
      <c r="MVZ264"/>
      <c r="MWA264"/>
      <c r="MWB264"/>
      <c r="MWC264"/>
      <c r="MWD264"/>
      <c r="MWE264"/>
      <c r="MWF264"/>
      <c r="MWG264"/>
      <c r="MWH264"/>
      <c r="MWI264"/>
      <c r="MWJ264"/>
      <c r="MWK264"/>
      <c r="MWL264"/>
      <c r="MWM264"/>
      <c r="MWN264"/>
      <c r="MWO264"/>
      <c r="MWP264"/>
      <c r="MWQ264"/>
      <c r="MWR264"/>
      <c r="MWS264"/>
      <c r="MWT264"/>
      <c r="MWU264"/>
      <c r="MWV264"/>
      <c r="MWW264"/>
      <c r="MWX264"/>
      <c r="MWY264"/>
      <c r="MWZ264"/>
      <c r="MXA264"/>
      <c r="MXB264"/>
      <c r="MXC264"/>
      <c r="MXD264"/>
      <c r="MXE264"/>
      <c r="MXF264"/>
      <c r="MXG264"/>
      <c r="MXH264"/>
      <c r="MXI264"/>
      <c r="MXJ264"/>
      <c r="MXK264"/>
      <c r="MXL264"/>
      <c r="MXM264"/>
      <c r="MXN264"/>
      <c r="MXO264"/>
      <c r="MXP264"/>
      <c r="MXQ264"/>
      <c r="MXR264"/>
      <c r="MXS264"/>
      <c r="MXT264"/>
      <c r="MXU264"/>
      <c r="MXV264"/>
      <c r="MXW264"/>
      <c r="MXX264"/>
      <c r="MXY264"/>
      <c r="MXZ264"/>
      <c r="MYA264"/>
      <c r="MYB264"/>
      <c r="MYC264"/>
      <c r="MYD264"/>
      <c r="MYE264"/>
      <c r="MYF264"/>
      <c r="MYG264"/>
      <c r="MYH264"/>
      <c r="MYI264"/>
      <c r="MYJ264"/>
      <c r="MYK264"/>
      <c r="MYL264"/>
      <c r="MYM264"/>
      <c r="MYN264"/>
      <c r="MYO264"/>
      <c r="MYP264"/>
      <c r="MYQ264"/>
      <c r="MYR264"/>
      <c r="MYS264"/>
      <c r="MYT264"/>
      <c r="MYU264"/>
      <c r="MYV264"/>
      <c r="MYW264"/>
      <c r="MYX264"/>
      <c r="MYY264"/>
      <c r="MYZ264"/>
      <c r="MZA264"/>
      <c r="MZB264"/>
      <c r="MZC264"/>
      <c r="MZD264"/>
      <c r="MZE264"/>
      <c r="MZF264"/>
      <c r="MZG264"/>
      <c r="MZH264"/>
      <c r="MZI264"/>
      <c r="MZJ264"/>
      <c r="MZK264"/>
      <c r="MZL264"/>
      <c r="MZM264"/>
      <c r="MZN264"/>
      <c r="MZO264"/>
      <c r="MZP264"/>
      <c r="MZQ264"/>
      <c r="MZR264"/>
      <c r="MZS264"/>
      <c r="MZT264"/>
      <c r="MZU264"/>
      <c r="MZV264"/>
      <c r="MZW264"/>
      <c r="MZX264"/>
      <c r="MZY264"/>
      <c r="MZZ264"/>
      <c r="NAA264"/>
      <c r="NAB264"/>
      <c r="NAC264"/>
      <c r="NAD264"/>
      <c r="NAE264"/>
      <c r="NAF264"/>
      <c r="NAG264"/>
      <c r="NAH264"/>
      <c r="NAI264"/>
      <c r="NAJ264"/>
      <c r="NAK264"/>
      <c r="NAL264"/>
      <c r="NAM264"/>
      <c r="NAN264"/>
      <c r="NAO264"/>
      <c r="NAP264"/>
      <c r="NAQ264"/>
      <c r="NAR264"/>
      <c r="NAS264"/>
      <c r="NAT264"/>
      <c r="NAU264"/>
      <c r="NAV264"/>
      <c r="NAW264"/>
      <c r="NAX264"/>
      <c r="NAY264"/>
      <c r="NAZ264"/>
      <c r="NBA264"/>
      <c r="NBB264"/>
      <c r="NBC264"/>
      <c r="NBD264"/>
      <c r="NBE264"/>
      <c r="NBF264"/>
      <c r="NBG264"/>
      <c r="NBH264"/>
      <c r="NBI264"/>
      <c r="NBJ264"/>
      <c r="NBK264"/>
      <c r="NBL264"/>
      <c r="NBM264"/>
      <c r="NBN264"/>
      <c r="NBO264"/>
      <c r="NBP264"/>
      <c r="NBQ264"/>
      <c r="NBR264"/>
      <c r="NBS264"/>
      <c r="NBT264"/>
      <c r="NBU264"/>
      <c r="NBV264"/>
      <c r="NBW264"/>
      <c r="NBX264"/>
      <c r="NBY264"/>
      <c r="NBZ264"/>
      <c r="NCA264"/>
      <c r="NCB264"/>
      <c r="NCC264"/>
      <c r="NCD264"/>
      <c r="NCE264"/>
      <c r="NCF264"/>
      <c r="NCG264"/>
      <c r="NCH264"/>
      <c r="NCI264"/>
      <c r="NCJ264"/>
      <c r="NCK264"/>
      <c r="NCL264"/>
      <c r="NCM264"/>
      <c r="NCN264"/>
      <c r="NCO264"/>
      <c r="NCP264"/>
      <c r="NCQ264"/>
      <c r="NCR264"/>
      <c r="NCS264"/>
      <c r="NCT264"/>
      <c r="NCU264"/>
      <c r="NCV264"/>
      <c r="NCW264"/>
      <c r="NCX264"/>
      <c r="NCY264"/>
      <c r="NCZ264"/>
      <c r="NDA264"/>
      <c r="NDB264"/>
      <c r="NDC264"/>
      <c r="NDD264"/>
      <c r="NDE264"/>
      <c r="NDF264"/>
      <c r="NDG264"/>
      <c r="NDH264"/>
      <c r="NDI264"/>
      <c r="NDJ264"/>
      <c r="NDK264"/>
      <c r="NDL264"/>
      <c r="NDM264"/>
      <c r="NDN264"/>
      <c r="NDO264"/>
      <c r="NDP264"/>
      <c r="NDQ264"/>
      <c r="NDR264"/>
      <c r="NDS264"/>
      <c r="NDT264"/>
      <c r="NDU264"/>
      <c r="NDV264"/>
      <c r="NDW264"/>
      <c r="NDX264"/>
      <c r="NDY264"/>
      <c r="NDZ264"/>
      <c r="NEA264"/>
      <c r="NEB264"/>
      <c r="NEC264"/>
      <c r="NED264"/>
      <c r="NEE264"/>
      <c r="NEF264"/>
      <c r="NEG264"/>
      <c r="NEH264"/>
      <c r="NEI264"/>
      <c r="NEJ264"/>
      <c r="NEK264"/>
      <c r="NEL264"/>
      <c r="NEM264"/>
      <c r="NEN264"/>
      <c r="NEO264"/>
      <c r="NEP264"/>
      <c r="NEQ264"/>
      <c r="NER264"/>
      <c r="NES264"/>
      <c r="NET264"/>
      <c r="NEU264"/>
      <c r="NEV264"/>
      <c r="NEW264"/>
      <c r="NEX264"/>
      <c r="NEY264"/>
      <c r="NEZ264"/>
      <c r="NFA264"/>
      <c r="NFB264"/>
      <c r="NFC264"/>
      <c r="NFD264"/>
      <c r="NFE264"/>
      <c r="NFF264"/>
      <c r="NFG264"/>
      <c r="NFH264"/>
      <c r="NFI264"/>
      <c r="NFJ264"/>
      <c r="NFK264"/>
      <c r="NFL264"/>
      <c r="NFM264"/>
      <c r="NFN264"/>
      <c r="NFO264"/>
      <c r="NFP264"/>
      <c r="NFQ264"/>
      <c r="NFR264"/>
      <c r="NFS264"/>
      <c r="NFT264"/>
      <c r="NFU264"/>
      <c r="NFV264"/>
      <c r="NFW264"/>
      <c r="NFX264"/>
      <c r="NFY264"/>
      <c r="NFZ264"/>
      <c r="NGA264"/>
      <c r="NGB264"/>
      <c r="NGC264"/>
      <c r="NGD264"/>
      <c r="NGE264"/>
      <c r="NGF264"/>
      <c r="NGG264"/>
      <c r="NGH264"/>
      <c r="NGI264"/>
      <c r="NGJ264"/>
      <c r="NGK264"/>
      <c r="NGL264"/>
      <c r="NGM264"/>
      <c r="NGN264"/>
      <c r="NGO264"/>
      <c r="NGP264"/>
      <c r="NGQ264"/>
      <c r="NGR264"/>
      <c r="NGS264"/>
      <c r="NGT264"/>
      <c r="NGU264"/>
      <c r="NGV264"/>
      <c r="NGW264"/>
      <c r="NGX264"/>
      <c r="NGY264"/>
      <c r="NGZ264"/>
      <c r="NHA264"/>
      <c r="NHB264"/>
      <c r="NHC264"/>
      <c r="NHD264"/>
      <c r="NHE264"/>
      <c r="NHF264"/>
      <c r="NHG264"/>
      <c r="NHH264"/>
      <c r="NHI264"/>
      <c r="NHJ264"/>
      <c r="NHK264"/>
      <c r="NHL264"/>
      <c r="NHM264"/>
      <c r="NHN264"/>
      <c r="NHO264"/>
      <c r="NHP264"/>
      <c r="NHQ264"/>
      <c r="NHR264"/>
      <c r="NHS264"/>
      <c r="NHT264"/>
      <c r="NHU264"/>
      <c r="NHV264"/>
      <c r="NHW264"/>
      <c r="NHX264"/>
      <c r="NHY264"/>
      <c r="NHZ264"/>
      <c r="NIA264"/>
      <c r="NIB264"/>
      <c r="NIC264"/>
      <c r="NID264"/>
      <c r="NIE264"/>
      <c r="NIF264"/>
      <c r="NIG264"/>
      <c r="NIH264"/>
      <c r="NII264"/>
      <c r="NIJ264"/>
      <c r="NIK264"/>
      <c r="NIL264"/>
      <c r="NIM264"/>
      <c r="NIN264"/>
      <c r="NIO264"/>
      <c r="NIP264"/>
      <c r="NIQ264"/>
      <c r="NIR264"/>
      <c r="NIS264"/>
      <c r="NIT264"/>
      <c r="NIU264"/>
      <c r="NIV264"/>
      <c r="NIW264"/>
      <c r="NIX264"/>
      <c r="NIY264"/>
      <c r="NIZ264"/>
      <c r="NJA264"/>
      <c r="NJB264"/>
      <c r="NJC264"/>
      <c r="NJD264"/>
      <c r="NJE264"/>
      <c r="NJF264"/>
      <c r="NJG264"/>
      <c r="NJH264"/>
      <c r="NJI264"/>
      <c r="NJJ264"/>
      <c r="NJK264"/>
      <c r="NJL264"/>
      <c r="NJM264"/>
      <c r="NJN264"/>
      <c r="NJO264"/>
      <c r="NJP264"/>
      <c r="NJQ264"/>
      <c r="NJR264"/>
      <c r="NJS264"/>
      <c r="NJT264"/>
      <c r="NJU264"/>
      <c r="NJV264"/>
      <c r="NJW264"/>
      <c r="NJX264"/>
      <c r="NJY264"/>
      <c r="NJZ264"/>
      <c r="NKA264"/>
      <c r="NKB264"/>
      <c r="NKC264"/>
      <c r="NKD264"/>
      <c r="NKE264"/>
      <c r="NKF264"/>
      <c r="NKG264"/>
      <c r="NKH264"/>
      <c r="NKI264"/>
      <c r="NKJ264"/>
      <c r="NKK264"/>
      <c r="NKL264"/>
      <c r="NKM264"/>
      <c r="NKN264"/>
      <c r="NKO264"/>
      <c r="NKP264"/>
      <c r="NKQ264"/>
      <c r="NKR264"/>
      <c r="NKS264"/>
      <c r="NKT264"/>
      <c r="NKU264"/>
      <c r="NKV264"/>
      <c r="NKW264"/>
      <c r="NKX264"/>
      <c r="NKY264"/>
      <c r="NKZ264"/>
      <c r="NLA264"/>
      <c r="NLB264"/>
      <c r="NLC264"/>
      <c r="NLD264"/>
      <c r="NLE264"/>
      <c r="NLF264"/>
      <c r="NLG264"/>
      <c r="NLH264"/>
      <c r="NLI264"/>
      <c r="NLJ264"/>
      <c r="NLK264"/>
      <c r="NLL264"/>
      <c r="NLM264"/>
      <c r="NLN264"/>
      <c r="NLO264"/>
      <c r="NLP264"/>
      <c r="NLQ264"/>
      <c r="NLR264"/>
      <c r="NLS264"/>
      <c r="NLT264"/>
      <c r="NLU264"/>
      <c r="NLV264"/>
      <c r="NLW264"/>
      <c r="NLX264"/>
      <c r="NLY264"/>
      <c r="NLZ264"/>
      <c r="NMA264"/>
      <c r="NMB264"/>
      <c r="NMC264"/>
      <c r="NMD264"/>
      <c r="NME264"/>
      <c r="NMF264"/>
      <c r="NMG264"/>
      <c r="NMH264"/>
      <c r="NMI264"/>
      <c r="NMJ264"/>
      <c r="NMK264"/>
      <c r="NML264"/>
      <c r="NMM264"/>
      <c r="NMN264"/>
      <c r="NMO264"/>
      <c r="NMP264"/>
      <c r="NMQ264"/>
      <c r="NMR264"/>
      <c r="NMS264"/>
      <c r="NMT264"/>
      <c r="NMU264"/>
      <c r="NMV264"/>
      <c r="NMW264"/>
      <c r="NMX264"/>
      <c r="NMY264"/>
      <c r="NMZ264"/>
      <c r="NNA264"/>
      <c r="NNB264"/>
      <c r="NNC264"/>
      <c r="NND264"/>
      <c r="NNE264"/>
      <c r="NNF264"/>
      <c r="NNG264"/>
      <c r="NNH264"/>
      <c r="NNI264"/>
      <c r="NNJ264"/>
      <c r="NNK264"/>
      <c r="NNL264"/>
      <c r="NNM264"/>
      <c r="NNN264"/>
      <c r="NNO264"/>
      <c r="NNP264"/>
      <c r="NNQ264"/>
      <c r="NNR264"/>
      <c r="NNS264"/>
      <c r="NNT264"/>
      <c r="NNU264"/>
      <c r="NNV264"/>
      <c r="NNW264"/>
      <c r="NNX264"/>
      <c r="NNY264"/>
      <c r="NNZ264"/>
      <c r="NOA264"/>
      <c r="NOB264"/>
      <c r="NOC264"/>
      <c r="NOD264"/>
      <c r="NOE264"/>
      <c r="NOF264"/>
      <c r="NOG264"/>
      <c r="NOH264"/>
      <c r="NOI264"/>
      <c r="NOJ264"/>
      <c r="NOK264"/>
      <c r="NOL264"/>
      <c r="NOM264"/>
      <c r="NON264"/>
      <c r="NOO264"/>
      <c r="NOP264"/>
      <c r="NOQ264"/>
      <c r="NOR264"/>
      <c r="NOS264"/>
      <c r="NOT264"/>
      <c r="NOU264"/>
      <c r="NOV264"/>
      <c r="NOW264"/>
      <c r="NOX264"/>
      <c r="NOY264"/>
      <c r="NOZ264"/>
      <c r="NPA264"/>
      <c r="NPB264"/>
      <c r="NPC264"/>
      <c r="NPD264"/>
      <c r="NPE264"/>
      <c r="NPF264"/>
      <c r="NPG264"/>
      <c r="NPH264"/>
      <c r="NPI264"/>
      <c r="NPJ264"/>
      <c r="NPK264"/>
      <c r="NPL264"/>
      <c r="NPM264"/>
      <c r="NPN264"/>
      <c r="NPO264"/>
      <c r="NPP264"/>
      <c r="NPQ264"/>
      <c r="NPR264"/>
      <c r="NPS264"/>
      <c r="NPT264"/>
      <c r="NPU264"/>
      <c r="NPV264"/>
      <c r="NPW264"/>
      <c r="NPX264"/>
      <c r="NPY264"/>
      <c r="NPZ264"/>
      <c r="NQA264"/>
      <c r="NQB264"/>
      <c r="NQC264"/>
      <c r="NQD264"/>
      <c r="NQE264"/>
      <c r="NQF264"/>
      <c r="NQG264"/>
      <c r="NQH264"/>
      <c r="NQI264"/>
      <c r="NQJ264"/>
      <c r="NQK264"/>
      <c r="NQL264"/>
      <c r="NQM264"/>
      <c r="NQN264"/>
      <c r="NQO264"/>
      <c r="NQP264"/>
      <c r="NQQ264"/>
      <c r="NQR264"/>
      <c r="NQS264"/>
      <c r="NQT264"/>
      <c r="NQU264"/>
      <c r="NQV264"/>
      <c r="NQW264"/>
      <c r="NQX264"/>
      <c r="NQY264"/>
      <c r="NQZ264"/>
      <c r="NRA264"/>
      <c r="NRB264"/>
      <c r="NRC264"/>
      <c r="NRD264"/>
      <c r="NRE264"/>
      <c r="NRF264"/>
      <c r="NRG264"/>
      <c r="NRH264"/>
      <c r="NRI264"/>
      <c r="NRJ264"/>
      <c r="NRK264"/>
      <c r="NRL264"/>
      <c r="NRM264"/>
      <c r="NRN264"/>
      <c r="NRO264"/>
      <c r="NRP264"/>
      <c r="NRQ264"/>
      <c r="NRR264"/>
      <c r="NRS264"/>
      <c r="NRT264"/>
      <c r="NRU264"/>
      <c r="NRV264"/>
      <c r="NRW264"/>
      <c r="NRX264"/>
      <c r="NRY264"/>
      <c r="NRZ264"/>
      <c r="NSA264"/>
      <c r="NSB264"/>
      <c r="NSC264"/>
      <c r="NSD264"/>
      <c r="NSE264"/>
      <c r="NSF264"/>
      <c r="NSG264"/>
      <c r="NSH264"/>
      <c r="NSI264"/>
      <c r="NSJ264"/>
      <c r="NSK264"/>
      <c r="NSL264"/>
      <c r="NSM264"/>
      <c r="NSN264"/>
      <c r="NSO264"/>
      <c r="NSP264"/>
      <c r="NSQ264"/>
      <c r="NSR264"/>
      <c r="NSS264"/>
      <c r="NST264"/>
      <c r="NSU264"/>
      <c r="NSV264"/>
      <c r="NSW264"/>
      <c r="NSX264"/>
      <c r="NSY264"/>
      <c r="NSZ264"/>
      <c r="NTA264"/>
      <c r="NTB264"/>
      <c r="NTC264"/>
      <c r="NTD264"/>
      <c r="NTE264"/>
      <c r="NTF264"/>
      <c r="NTG264"/>
      <c r="NTH264"/>
      <c r="NTI264"/>
      <c r="NTJ264"/>
      <c r="NTK264"/>
      <c r="NTL264"/>
      <c r="NTM264"/>
      <c r="NTN264"/>
      <c r="NTO264"/>
      <c r="NTP264"/>
      <c r="NTQ264"/>
      <c r="NTR264"/>
      <c r="NTS264"/>
      <c r="NTT264"/>
      <c r="NTU264"/>
      <c r="NTV264"/>
      <c r="NTW264"/>
      <c r="NTX264"/>
      <c r="NTY264"/>
      <c r="NTZ264"/>
      <c r="NUA264"/>
      <c r="NUB264"/>
      <c r="NUC264"/>
      <c r="NUD264"/>
      <c r="NUE264"/>
      <c r="NUF264"/>
      <c r="NUG264"/>
      <c r="NUH264"/>
      <c r="NUI264"/>
      <c r="NUJ264"/>
      <c r="NUK264"/>
      <c r="NUL264"/>
      <c r="NUM264"/>
      <c r="NUN264"/>
      <c r="NUO264"/>
      <c r="NUP264"/>
      <c r="NUQ264"/>
      <c r="NUR264"/>
      <c r="NUS264"/>
      <c r="NUT264"/>
      <c r="NUU264"/>
      <c r="NUV264"/>
      <c r="NUW264"/>
      <c r="NUX264"/>
      <c r="NUY264"/>
      <c r="NUZ264"/>
      <c r="NVA264"/>
      <c r="NVB264"/>
      <c r="NVC264"/>
      <c r="NVD264"/>
      <c r="NVE264"/>
      <c r="NVF264"/>
      <c r="NVG264"/>
      <c r="NVH264"/>
      <c r="NVI264"/>
      <c r="NVJ264"/>
      <c r="NVK264"/>
      <c r="NVL264"/>
      <c r="NVM264"/>
      <c r="NVN264"/>
      <c r="NVO264"/>
      <c r="NVP264"/>
      <c r="NVQ264"/>
      <c r="NVR264"/>
      <c r="NVS264"/>
      <c r="NVT264"/>
      <c r="NVU264"/>
      <c r="NVV264"/>
      <c r="NVW264"/>
      <c r="NVX264"/>
      <c r="NVY264"/>
      <c r="NVZ264"/>
      <c r="NWA264"/>
      <c r="NWB264"/>
      <c r="NWC264"/>
      <c r="NWD264"/>
      <c r="NWE264"/>
      <c r="NWF264"/>
      <c r="NWG264"/>
      <c r="NWH264"/>
      <c r="NWI264"/>
      <c r="NWJ264"/>
      <c r="NWK264"/>
      <c r="NWL264"/>
      <c r="NWM264"/>
      <c r="NWN264"/>
      <c r="NWO264"/>
      <c r="NWP264"/>
      <c r="NWQ264"/>
      <c r="NWR264"/>
      <c r="NWS264"/>
      <c r="NWT264"/>
      <c r="NWU264"/>
      <c r="NWV264"/>
      <c r="NWW264"/>
      <c r="NWX264"/>
      <c r="NWY264"/>
      <c r="NWZ264"/>
      <c r="NXA264"/>
      <c r="NXB264"/>
      <c r="NXC264"/>
      <c r="NXD264"/>
      <c r="NXE264"/>
      <c r="NXF264"/>
      <c r="NXG264"/>
      <c r="NXH264"/>
      <c r="NXI264"/>
      <c r="NXJ264"/>
      <c r="NXK264"/>
      <c r="NXL264"/>
      <c r="NXM264"/>
      <c r="NXN264"/>
      <c r="NXO264"/>
      <c r="NXP264"/>
      <c r="NXQ264"/>
      <c r="NXR264"/>
      <c r="NXS264"/>
      <c r="NXT264"/>
      <c r="NXU264"/>
      <c r="NXV264"/>
      <c r="NXW264"/>
      <c r="NXX264"/>
      <c r="NXY264"/>
      <c r="NXZ264"/>
      <c r="NYA264"/>
      <c r="NYB264"/>
      <c r="NYC264"/>
      <c r="NYD264"/>
      <c r="NYE264"/>
      <c r="NYF264"/>
      <c r="NYG264"/>
      <c r="NYH264"/>
      <c r="NYI264"/>
      <c r="NYJ264"/>
      <c r="NYK264"/>
      <c r="NYL264"/>
      <c r="NYM264"/>
      <c r="NYN264"/>
      <c r="NYO264"/>
      <c r="NYP264"/>
      <c r="NYQ264"/>
      <c r="NYR264"/>
      <c r="NYS264"/>
      <c r="NYT264"/>
      <c r="NYU264"/>
      <c r="NYV264"/>
      <c r="NYW264"/>
      <c r="NYX264"/>
      <c r="NYY264"/>
      <c r="NYZ264"/>
      <c r="NZA264"/>
      <c r="NZB264"/>
      <c r="NZC264"/>
      <c r="NZD264"/>
      <c r="NZE264"/>
      <c r="NZF264"/>
      <c r="NZG264"/>
      <c r="NZH264"/>
      <c r="NZI264"/>
      <c r="NZJ264"/>
      <c r="NZK264"/>
      <c r="NZL264"/>
      <c r="NZM264"/>
      <c r="NZN264"/>
      <c r="NZO264"/>
      <c r="NZP264"/>
      <c r="NZQ264"/>
      <c r="NZR264"/>
      <c r="NZS264"/>
      <c r="NZT264"/>
      <c r="NZU264"/>
      <c r="NZV264"/>
      <c r="NZW264"/>
      <c r="NZX264"/>
      <c r="NZY264"/>
      <c r="NZZ264"/>
      <c r="OAA264"/>
      <c r="OAB264"/>
      <c r="OAC264"/>
      <c r="OAD264"/>
      <c r="OAE264"/>
      <c r="OAF264"/>
      <c r="OAG264"/>
      <c r="OAH264"/>
      <c r="OAI264"/>
      <c r="OAJ264"/>
      <c r="OAK264"/>
      <c r="OAL264"/>
      <c r="OAM264"/>
      <c r="OAN264"/>
      <c r="OAO264"/>
      <c r="OAP264"/>
      <c r="OAQ264"/>
      <c r="OAR264"/>
      <c r="OAS264"/>
      <c r="OAT264"/>
      <c r="OAU264"/>
      <c r="OAV264"/>
      <c r="OAW264"/>
      <c r="OAX264"/>
      <c r="OAY264"/>
      <c r="OAZ264"/>
      <c r="OBA264"/>
      <c r="OBB264"/>
      <c r="OBC264"/>
      <c r="OBD264"/>
      <c r="OBE264"/>
      <c r="OBF264"/>
      <c r="OBG264"/>
      <c r="OBH264"/>
      <c r="OBI264"/>
      <c r="OBJ264"/>
      <c r="OBK264"/>
      <c r="OBL264"/>
      <c r="OBM264"/>
      <c r="OBN264"/>
      <c r="OBO264"/>
      <c r="OBP264"/>
      <c r="OBQ264"/>
      <c r="OBR264"/>
      <c r="OBS264"/>
      <c r="OBT264"/>
      <c r="OBU264"/>
      <c r="OBV264"/>
      <c r="OBW264"/>
      <c r="OBX264"/>
      <c r="OBY264"/>
      <c r="OBZ264"/>
      <c r="OCA264"/>
      <c r="OCB264"/>
      <c r="OCC264"/>
      <c r="OCD264"/>
      <c r="OCE264"/>
      <c r="OCF264"/>
      <c r="OCG264"/>
      <c r="OCH264"/>
      <c r="OCI264"/>
      <c r="OCJ264"/>
      <c r="OCK264"/>
      <c r="OCL264"/>
      <c r="OCM264"/>
      <c r="OCN264"/>
      <c r="OCO264"/>
      <c r="OCP264"/>
      <c r="OCQ264"/>
      <c r="OCR264"/>
      <c r="OCS264"/>
      <c r="OCT264"/>
      <c r="OCU264"/>
      <c r="OCV264"/>
      <c r="OCW264"/>
      <c r="OCX264"/>
      <c r="OCY264"/>
      <c r="OCZ264"/>
      <c r="ODA264"/>
      <c r="ODB264"/>
      <c r="ODC264"/>
      <c r="ODD264"/>
      <c r="ODE264"/>
      <c r="ODF264"/>
      <c r="ODG264"/>
      <c r="ODH264"/>
      <c r="ODI264"/>
      <c r="ODJ264"/>
      <c r="ODK264"/>
      <c r="ODL264"/>
      <c r="ODM264"/>
      <c r="ODN264"/>
      <c r="ODO264"/>
      <c r="ODP264"/>
      <c r="ODQ264"/>
      <c r="ODR264"/>
      <c r="ODS264"/>
      <c r="ODT264"/>
      <c r="ODU264"/>
      <c r="ODV264"/>
      <c r="ODW264"/>
      <c r="ODX264"/>
      <c r="ODY264"/>
      <c r="ODZ264"/>
      <c r="OEA264"/>
      <c r="OEB264"/>
      <c r="OEC264"/>
      <c r="OED264"/>
      <c r="OEE264"/>
      <c r="OEF264"/>
      <c r="OEG264"/>
      <c r="OEH264"/>
      <c r="OEI264"/>
      <c r="OEJ264"/>
      <c r="OEK264"/>
      <c r="OEL264"/>
      <c r="OEM264"/>
      <c r="OEN264"/>
      <c r="OEO264"/>
      <c r="OEP264"/>
      <c r="OEQ264"/>
      <c r="OER264"/>
      <c r="OES264"/>
      <c r="OET264"/>
      <c r="OEU264"/>
      <c r="OEV264"/>
      <c r="OEW264"/>
      <c r="OEX264"/>
      <c r="OEY264"/>
      <c r="OEZ264"/>
      <c r="OFA264"/>
      <c r="OFB264"/>
      <c r="OFC264"/>
      <c r="OFD264"/>
      <c r="OFE264"/>
      <c r="OFF264"/>
      <c r="OFG264"/>
      <c r="OFH264"/>
      <c r="OFI264"/>
      <c r="OFJ264"/>
      <c r="OFK264"/>
      <c r="OFL264"/>
      <c r="OFM264"/>
      <c r="OFN264"/>
      <c r="OFO264"/>
      <c r="OFP264"/>
      <c r="OFQ264"/>
      <c r="OFR264"/>
      <c r="OFS264"/>
      <c r="OFT264"/>
      <c r="OFU264"/>
      <c r="OFV264"/>
      <c r="OFW264"/>
      <c r="OFX264"/>
      <c r="OFY264"/>
      <c r="OFZ264"/>
      <c r="OGA264"/>
      <c r="OGB264"/>
      <c r="OGC264"/>
      <c r="OGD264"/>
      <c r="OGE264"/>
      <c r="OGF264"/>
      <c r="OGG264"/>
      <c r="OGH264"/>
      <c r="OGI264"/>
      <c r="OGJ264"/>
      <c r="OGK264"/>
      <c r="OGL264"/>
      <c r="OGM264"/>
      <c r="OGN264"/>
      <c r="OGO264"/>
      <c r="OGP264"/>
      <c r="OGQ264"/>
      <c r="OGR264"/>
      <c r="OGS264"/>
      <c r="OGT264"/>
      <c r="OGU264"/>
      <c r="OGV264"/>
      <c r="OGW264"/>
      <c r="OGX264"/>
      <c r="OGY264"/>
      <c r="OGZ264"/>
      <c r="OHA264"/>
      <c r="OHB264"/>
      <c r="OHC264"/>
      <c r="OHD264"/>
      <c r="OHE264"/>
      <c r="OHF264"/>
      <c r="OHG264"/>
      <c r="OHH264"/>
      <c r="OHI264"/>
      <c r="OHJ264"/>
      <c r="OHK264"/>
      <c r="OHL264"/>
      <c r="OHM264"/>
      <c r="OHN264"/>
      <c r="OHO264"/>
      <c r="OHP264"/>
      <c r="OHQ264"/>
      <c r="OHR264"/>
      <c r="OHS264"/>
      <c r="OHT264"/>
      <c r="OHU264"/>
      <c r="OHV264"/>
      <c r="OHW264"/>
      <c r="OHX264"/>
      <c r="OHY264"/>
      <c r="OHZ264"/>
      <c r="OIA264"/>
      <c r="OIB264"/>
      <c r="OIC264"/>
      <c r="OID264"/>
      <c r="OIE264"/>
      <c r="OIF264"/>
      <c r="OIG264"/>
      <c r="OIH264"/>
      <c r="OII264"/>
      <c r="OIJ264"/>
      <c r="OIK264"/>
      <c r="OIL264"/>
      <c r="OIM264"/>
      <c r="OIN264"/>
      <c r="OIO264"/>
      <c r="OIP264"/>
      <c r="OIQ264"/>
      <c r="OIR264"/>
      <c r="OIS264"/>
      <c r="OIT264"/>
      <c r="OIU264"/>
      <c r="OIV264"/>
      <c r="OIW264"/>
      <c r="OIX264"/>
      <c r="OIY264"/>
      <c r="OIZ264"/>
      <c r="OJA264"/>
      <c r="OJB264"/>
      <c r="OJC264"/>
      <c r="OJD264"/>
      <c r="OJE264"/>
      <c r="OJF264"/>
      <c r="OJG264"/>
      <c r="OJH264"/>
      <c r="OJI264"/>
      <c r="OJJ264"/>
      <c r="OJK264"/>
      <c r="OJL264"/>
      <c r="OJM264"/>
      <c r="OJN264"/>
      <c r="OJO264"/>
      <c r="OJP264"/>
      <c r="OJQ264"/>
      <c r="OJR264"/>
      <c r="OJS264"/>
      <c r="OJT264"/>
      <c r="OJU264"/>
      <c r="OJV264"/>
      <c r="OJW264"/>
      <c r="OJX264"/>
      <c r="OJY264"/>
      <c r="OJZ264"/>
      <c r="OKA264"/>
      <c r="OKB264"/>
      <c r="OKC264"/>
      <c r="OKD264"/>
      <c r="OKE264"/>
      <c r="OKF264"/>
      <c r="OKG264"/>
      <c r="OKH264"/>
      <c r="OKI264"/>
      <c r="OKJ264"/>
      <c r="OKK264"/>
      <c r="OKL264"/>
      <c r="OKM264"/>
      <c r="OKN264"/>
      <c r="OKO264"/>
      <c r="OKP264"/>
      <c r="OKQ264"/>
      <c r="OKR264"/>
      <c r="OKS264"/>
      <c r="OKT264"/>
      <c r="OKU264"/>
      <c r="OKV264"/>
      <c r="OKW264"/>
      <c r="OKX264"/>
      <c r="OKY264"/>
      <c r="OKZ264"/>
      <c r="OLA264"/>
      <c r="OLB264"/>
      <c r="OLC264"/>
      <c r="OLD264"/>
      <c r="OLE264"/>
      <c r="OLF264"/>
      <c r="OLG264"/>
      <c r="OLH264"/>
      <c r="OLI264"/>
      <c r="OLJ264"/>
      <c r="OLK264"/>
      <c r="OLL264"/>
      <c r="OLM264"/>
      <c r="OLN264"/>
      <c r="OLO264"/>
      <c r="OLP264"/>
      <c r="OLQ264"/>
      <c r="OLR264"/>
      <c r="OLS264"/>
      <c r="OLT264"/>
      <c r="OLU264"/>
      <c r="OLV264"/>
      <c r="OLW264"/>
      <c r="OLX264"/>
      <c r="OLY264"/>
      <c r="OLZ264"/>
      <c r="OMA264"/>
      <c r="OMB264"/>
      <c r="OMC264"/>
      <c r="OMD264"/>
      <c r="OME264"/>
      <c r="OMF264"/>
      <c r="OMG264"/>
      <c r="OMH264"/>
      <c r="OMI264"/>
      <c r="OMJ264"/>
      <c r="OMK264"/>
      <c r="OML264"/>
      <c r="OMM264"/>
      <c r="OMN264"/>
      <c r="OMO264"/>
      <c r="OMP264"/>
      <c r="OMQ264"/>
      <c r="OMR264"/>
      <c r="OMS264"/>
      <c r="OMT264"/>
      <c r="OMU264"/>
      <c r="OMV264"/>
      <c r="OMW264"/>
      <c r="OMX264"/>
      <c r="OMY264"/>
      <c r="OMZ264"/>
      <c r="ONA264"/>
      <c r="ONB264"/>
      <c r="ONC264"/>
      <c r="OND264"/>
      <c r="ONE264"/>
      <c r="ONF264"/>
      <c r="ONG264"/>
      <c r="ONH264"/>
      <c r="ONI264"/>
      <c r="ONJ264"/>
      <c r="ONK264"/>
      <c r="ONL264"/>
      <c r="ONM264"/>
      <c r="ONN264"/>
      <c r="ONO264"/>
      <c r="ONP264"/>
      <c r="ONQ264"/>
      <c r="ONR264"/>
      <c r="ONS264"/>
      <c r="ONT264"/>
      <c r="ONU264"/>
      <c r="ONV264"/>
      <c r="ONW264"/>
      <c r="ONX264"/>
      <c r="ONY264"/>
      <c r="ONZ264"/>
      <c r="OOA264"/>
      <c r="OOB264"/>
      <c r="OOC264"/>
      <c r="OOD264"/>
      <c r="OOE264"/>
      <c r="OOF264"/>
      <c r="OOG264"/>
      <c r="OOH264"/>
      <c r="OOI264"/>
      <c r="OOJ264"/>
      <c r="OOK264"/>
      <c r="OOL264"/>
      <c r="OOM264"/>
      <c r="OON264"/>
      <c r="OOO264"/>
      <c r="OOP264"/>
      <c r="OOQ264"/>
      <c r="OOR264"/>
      <c r="OOS264"/>
      <c r="OOT264"/>
      <c r="OOU264"/>
      <c r="OOV264"/>
      <c r="OOW264"/>
      <c r="OOX264"/>
      <c r="OOY264"/>
      <c r="OOZ264"/>
      <c r="OPA264"/>
      <c r="OPB264"/>
      <c r="OPC264"/>
      <c r="OPD264"/>
      <c r="OPE264"/>
      <c r="OPF264"/>
      <c r="OPG264"/>
      <c r="OPH264"/>
      <c r="OPI264"/>
      <c r="OPJ264"/>
      <c r="OPK264"/>
      <c r="OPL264"/>
      <c r="OPM264"/>
      <c r="OPN264"/>
      <c r="OPO264"/>
      <c r="OPP264"/>
      <c r="OPQ264"/>
      <c r="OPR264"/>
      <c r="OPS264"/>
      <c r="OPT264"/>
      <c r="OPU264"/>
      <c r="OPV264"/>
      <c r="OPW264"/>
      <c r="OPX264"/>
      <c r="OPY264"/>
      <c r="OPZ264"/>
      <c r="OQA264"/>
      <c r="OQB264"/>
      <c r="OQC264"/>
      <c r="OQD264"/>
      <c r="OQE264"/>
      <c r="OQF264"/>
      <c r="OQG264"/>
      <c r="OQH264"/>
      <c r="OQI264"/>
      <c r="OQJ264"/>
      <c r="OQK264"/>
      <c r="OQL264"/>
      <c r="OQM264"/>
      <c r="OQN264"/>
      <c r="OQO264"/>
      <c r="OQP264"/>
      <c r="OQQ264"/>
      <c r="OQR264"/>
      <c r="OQS264"/>
      <c r="OQT264"/>
      <c r="OQU264"/>
      <c r="OQV264"/>
      <c r="OQW264"/>
      <c r="OQX264"/>
      <c r="OQY264"/>
      <c r="OQZ264"/>
      <c r="ORA264"/>
      <c r="ORB264"/>
      <c r="ORC264"/>
      <c r="ORD264"/>
      <c r="ORE264"/>
      <c r="ORF264"/>
      <c r="ORG264"/>
      <c r="ORH264"/>
      <c r="ORI264"/>
      <c r="ORJ264"/>
      <c r="ORK264"/>
      <c r="ORL264"/>
      <c r="ORM264"/>
      <c r="ORN264"/>
      <c r="ORO264"/>
      <c r="ORP264"/>
      <c r="ORQ264"/>
      <c r="ORR264"/>
      <c r="ORS264"/>
      <c r="ORT264"/>
      <c r="ORU264"/>
      <c r="ORV264"/>
      <c r="ORW264"/>
      <c r="ORX264"/>
      <c r="ORY264"/>
      <c r="ORZ264"/>
      <c r="OSA264"/>
      <c r="OSB264"/>
      <c r="OSC264"/>
      <c r="OSD264"/>
      <c r="OSE264"/>
      <c r="OSF264"/>
      <c r="OSG264"/>
      <c r="OSH264"/>
      <c r="OSI264"/>
      <c r="OSJ264"/>
      <c r="OSK264"/>
      <c r="OSL264"/>
      <c r="OSM264"/>
      <c r="OSN264"/>
      <c r="OSO264"/>
      <c r="OSP264"/>
      <c r="OSQ264"/>
      <c r="OSR264"/>
      <c r="OSS264"/>
      <c r="OST264"/>
      <c r="OSU264"/>
      <c r="OSV264"/>
      <c r="OSW264"/>
      <c r="OSX264"/>
      <c r="OSY264"/>
      <c r="OSZ264"/>
      <c r="OTA264"/>
      <c r="OTB264"/>
      <c r="OTC264"/>
      <c r="OTD264"/>
      <c r="OTE264"/>
      <c r="OTF264"/>
      <c r="OTG264"/>
      <c r="OTH264"/>
      <c r="OTI264"/>
      <c r="OTJ264"/>
      <c r="OTK264"/>
      <c r="OTL264"/>
      <c r="OTM264"/>
      <c r="OTN264"/>
      <c r="OTO264"/>
      <c r="OTP264"/>
      <c r="OTQ264"/>
      <c r="OTR264"/>
      <c r="OTS264"/>
      <c r="OTT264"/>
      <c r="OTU264"/>
      <c r="OTV264"/>
      <c r="OTW264"/>
      <c r="OTX264"/>
      <c r="OTY264"/>
      <c r="OTZ264"/>
      <c r="OUA264"/>
      <c r="OUB264"/>
      <c r="OUC264"/>
      <c r="OUD264"/>
      <c r="OUE264"/>
      <c r="OUF264"/>
      <c r="OUG264"/>
      <c r="OUH264"/>
      <c r="OUI264"/>
      <c r="OUJ264"/>
      <c r="OUK264"/>
      <c r="OUL264"/>
      <c r="OUM264"/>
      <c r="OUN264"/>
      <c r="OUO264"/>
      <c r="OUP264"/>
      <c r="OUQ264"/>
      <c r="OUR264"/>
      <c r="OUS264"/>
      <c r="OUT264"/>
      <c r="OUU264"/>
      <c r="OUV264"/>
      <c r="OUW264"/>
      <c r="OUX264"/>
      <c r="OUY264"/>
      <c r="OUZ264"/>
      <c r="OVA264"/>
      <c r="OVB264"/>
      <c r="OVC264"/>
      <c r="OVD264"/>
      <c r="OVE264"/>
      <c r="OVF264"/>
      <c r="OVG264"/>
      <c r="OVH264"/>
      <c r="OVI264"/>
      <c r="OVJ264"/>
      <c r="OVK264"/>
      <c r="OVL264"/>
      <c r="OVM264"/>
      <c r="OVN264"/>
      <c r="OVO264"/>
      <c r="OVP264"/>
      <c r="OVQ264"/>
      <c r="OVR264"/>
      <c r="OVS264"/>
      <c r="OVT264"/>
      <c r="OVU264"/>
      <c r="OVV264"/>
      <c r="OVW264"/>
      <c r="OVX264"/>
      <c r="OVY264"/>
      <c r="OVZ264"/>
      <c r="OWA264"/>
      <c r="OWB264"/>
      <c r="OWC264"/>
      <c r="OWD264"/>
      <c r="OWE264"/>
      <c r="OWF264"/>
      <c r="OWG264"/>
      <c r="OWH264"/>
      <c r="OWI264"/>
      <c r="OWJ264"/>
      <c r="OWK264"/>
      <c r="OWL264"/>
      <c r="OWM264"/>
      <c r="OWN264"/>
      <c r="OWO264"/>
      <c r="OWP264"/>
      <c r="OWQ264"/>
      <c r="OWR264"/>
      <c r="OWS264"/>
      <c r="OWT264"/>
      <c r="OWU264"/>
      <c r="OWV264"/>
      <c r="OWW264"/>
      <c r="OWX264"/>
      <c r="OWY264"/>
      <c r="OWZ264"/>
      <c r="OXA264"/>
      <c r="OXB264"/>
      <c r="OXC264"/>
      <c r="OXD264"/>
      <c r="OXE264"/>
      <c r="OXF264"/>
      <c r="OXG264"/>
      <c r="OXH264"/>
      <c r="OXI264"/>
      <c r="OXJ264"/>
      <c r="OXK264"/>
      <c r="OXL264"/>
      <c r="OXM264"/>
      <c r="OXN264"/>
      <c r="OXO264"/>
      <c r="OXP264"/>
      <c r="OXQ264"/>
      <c r="OXR264"/>
      <c r="OXS264"/>
      <c r="OXT264"/>
      <c r="OXU264"/>
      <c r="OXV264"/>
      <c r="OXW264"/>
      <c r="OXX264"/>
      <c r="OXY264"/>
      <c r="OXZ264"/>
      <c r="OYA264"/>
      <c r="OYB264"/>
      <c r="OYC264"/>
      <c r="OYD264"/>
      <c r="OYE264"/>
      <c r="OYF264"/>
      <c r="OYG264"/>
      <c r="OYH264"/>
      <c r="OYI264"/>
      <c r="OYJ264"/>
      <c r="OYK264"/>
      <c r="OYL264"/>
      <c r="OYM264"/>
      <c r="OYN264"/>
      <c r="OYO264"/>
      <c r="OYP264"/>
      <c r="OYQ264"/>
      <c r="OYR264"/>
      <c r="OYS264"/>
      <c r="OYT264"/>
      <c r="OYU264"/>
      <c r="OYV264"/>
      <c r="OYW264"/>
      <c r="OYX264"/>
      <c r="OYY264"/>
      <c r="OYZ264"/>
      <c r="OZA264"/>
      <c r="OZB264"/>
      <c r="OZC264"/>
      <c r="OZD264"/>
      <c r="OZE264"/>
      <c r="OZF264"/>
      <c r="OZG264"/>
      <c r="OZH264"/>
      <c r="OZI264"/>
      <c r="OZJ264"/>
      <c r="OZK264"/>
      <c r="OZL264"/>
      <c r="OZM264"/>
      <c r="OZN264"/>
      <c r="OZO264"/>
      <c r="OZP264"/>
      <c r="OZQ264"/>
      <c r="OZR264"/>
      <c r="OZS264"/>
      <c r="OZT264"/>
      <c r="OZU264"/>
      <c r="OZV264"/>
      <c r="OZW264"/>
      <c r="OZX264"/>
      <c r="OZY264"/>
      <c r="OZZ264"/>
      <c r="PAA264"/>
      <c r="PAB264"/>
      <c r="PAC264"/>
      <c r="PAD264"/>
      <c r="PAE264"/>
      <c r="PAF264"/>
      <c r="PAG264"/>
      <c r="PAH264"/>
      <c r="PAI264"/>
      <c r="PAJ264"/>
      <c r="PAK264"/>
      <c r="PAL264"/>
      <c r="PAM264"/>
      <c r="PAN264"/>
      <c r="PAO264"/>
      <c r="PAP264"/>
      <c r="PAQ264"/>
      <c r="PAR264"/>
      <c r="PAS264"/>
      <c r="PAT264"/>
      <c r="PAU264"/>
      <c r="PAV264"/>
      <c r="PAW264"/>
      <c r="PAX264"/>
      <c r="PAY264"/>
      <c r="PAZ264"/>
      <c r="PBA264"/>
      <c r="PBB264"/>
      <c r="PBC264"/>
      <c r="PBD264"/>
      <c r="PBE264"/>
      <c r="PBF264"/>
      <c r="PBG264"/>
      <c r="PBH264"/>
      <c r="PBI264"/>
      <c r="PBJ264"/>
      <c r="PBK264"/>
      <c r="PBL264"/>
      <c r="PBM264"/>
      <c r="PBN264"/>
      <c r="PBO264"/>
      <c r="PBP264"/>
      <c r="PBQ264"/>
      <c r="PBR264"/>
      <c r="PBS264"/>
      <c r="PBT264"/>
      <c r="PBU264"/>
      <c r="PBV264"/>
      <c r="PBW264"/>
      <c r="PBX264"/>
      <c r="PBY264"/>
      <c r="PBZ264"/>
      <c r="PCA264"/>
      <c r="PCB264"/>
      <c r="PCC264"/>
      <c r="PCD264"/>
      <c r="PCE264"/>
      <c r="PCF264"/>
      <c r="PCG264"/>
      <c r="PCH264"/>
      <c r="PCI264"/>
      <c r="PCJ264"/>
      <c r="PCK264"/>
      <c r="PCL264"/>
      <c r="PCM264"/>
      <c r="PCN264"/>
      <c r="PCO264"/>
      <c r="PCP264"/>
      <c r="PCQ264"/>
      <c r="PCR264"/>
      <c r="PCS264"/>
      <c r="PCT264"/>
      <c r="PCU264"/>
      <c r="PCV264"/>
      <c r="PCW264"/>
      <c r="PCX264"/>
      <c r="PCY264"/>
      <c r="PCZ264"/>
      <c r="PDA264"/>
      <c r="PDB264"/>
      <c r="PDC264"/>
      <c r="PDD264"/>
      <c r="PDE264"/>
      <c r="PDF264"/>
      <c r="PDG264"/>
      <c r="PDH264"/>
      <c r="PDI264"/>
      <c r="PDJ264"/>
      <c r="PDK264"/>
      <c r="PDL264"/>
      <c r="PDM264"/>
      <c r="PDN264"/>
      <c r="PDO264"/>
      <c r="PDP264"/>
      <c r="PDQ264"/>
      <c r="PDR264"/>
      <c r="PDS264"/>
      <c r="PDT264"/>
      <c r="PDU264"/>
      <c r="PDV264"/>
      <c r="PDW264"/>
      <c r="PDX264"/>
      <c r="PDY264"/>
      <c r="PDZ264"/>
      <c r="PEA264"/>
      <c r="PEB264"/>
      <c r="PEC264"/>
      <c r="PED264"/>
      <c r="PEE264"/>
      <c r="PEF264"/>
      <c r="PEG264"/>
      <c r="PEH264"/>
      <c r="PEI264"/>
      <c r="PEJ264"/>
      <c r="PEK264"/>
      <c r="PEL264"/>
      <c r="PEM264"/>
      <c r="PEN264"/>
      <c r="PEO264"/>
      <c r="PEP264"/>
      <c r="PEQ264"/>
      <c r="PER264"/>
      <c r="PES264"/>
      <c r="PET264"/>
      <c r="PEU264"/>
      <c r="PEV264"/>
      <c r="PEW264"/>
      <c r="PEX264"/>
      <c r="PEY264"/>
      <c r="PEZ264"/>
      <c r="PFA264"/>
      <c r="PFB264"/>
      <c r="PFC264"/>
      <c r="PFD264"/>
      <c r="PFE264"/>
      <c r="PFF264"/>
      <c r="PFG264"/>
      <c r="PFH264"/>
      <c r="PFI264"/>
      <c r="PFJ264"/>
      <c r="PFK264"/>
      <c r="PFL264"/>
      <c r="PFM264"/>
      <c r="PFN264"/>
      <c r="PFO264"/>
      <c r="PFP264"/>
      <c r="PFQ264"/>
      <c r="PFR264"/>
      <c r="PFS264"/>
      <c r="PFT264"/>
      <c r="PFU264"/>
      <c r="PFV264"/>
      <c r="PFW264"/>
      <c r="PFX264"/>
      <c r="PFY264"/>
      <c r="PFZ264"/>
      <c r="PGA264"/>
      <c r="PGB264"/>
      <c r="PGC264"/>
      <c r="PGD264"/>
      <c r="PGE264"/>
      <c r="PGF264"/>
      <c r="PGG264"/>
      <c r="PGH264"/>
      <c r="PGI264"/>
      <c r="PGJ264"/>
      <c r="PGK264"/>
      <c r="PGL264"/>
      <c r="PGM264"/>
      <c r="PGN264"/>
      <c r="PGO264"/>
      <c r="PGP264"/>
      <c r="PGQ264"/>
      <c r="PGR264"/>
      <c r="PGS264"/>
      <c r="PGT264"/>
      <c r="PGU264"/>
      <c r="PGV264"/>
      <c r="PGW264"/>
      <c r="PGX264"/>
      <c r="PGY264"/>
      <c r="PGZ264"/>
      <c r="PHA264"/>
      <c r="PHB264"/>
      <c r="PHC264"/>
      <c r="PHD264"/>
      <c r="PHE264"/>
      <c r="PHF264"/>
      <c r="PHG264"/>
      <c r="PHH264"/>
      <c r="PHI264"/>
      <c r="PHJ264"/>
      <c r="PHK264"/>
      <c r="PHL264"/>
      <c r="PHM264"/>
      <c r="PHN264"/>
      <c r="PHO264"/>
      <c r="PHP264"/>
      <c r="PHQ264"/>
      <c r="PHR264"/>
      <c r="PHS264"/>
      <c r="PHT264"/>
      <c r="PHU264"/>
      <c r="PHV264"/>
      <c r="PHW264"/>
      <c r="PHX264"/>
      <c r="PHY264"/>
      <c r="PHZ264"/>
      <c r="PIA264"/>
      <c r="PIB264"/>
      <c r="PIC264"/>
      <c r="PID264"/>
      <c r="PIE264"/>
      <c r="PIF264"/>
      <c r="PIG264"/>
      <c r="PIH264"/>
      <c r="PII264"/>
      <c r="PIJ264"/>
      <c r="PIK264"/>
      <c r="PIL264"/>
      <c r="PIM264"/>
      <c r="PIN264"/>
      <c r="PIO264"/>
      <c r="PIP264"/>
      <c r="PIQ264"/>
      <c r="PIR264"/>
      <c r="PIS264"/>
      <c r="PIT264"/>
      <c r="PIU264"/>
      <c r="PIV264"/>
      <c r="PIW264"/>
      <c r="PIX264"/>
      <c r="PIY264"/>
      <c r="PIZ264"/>
      <c r="PJA264"/>
      <c r="PJB264"/>
      <c r="PJC264"/>
      <c r="PJD264"/>
      <c r="PJE264"/>
      <c r="PJF264"/>
      <c r="PJG264"/>
      <c r="PJH264"/>
      <c r="PJI264"/>
      <c r="PJJ264"/>
      <c r="PJK264"/>
      <c r="PJL264"/>
      <c r="PJM264"/>
      <c r="PJN264"/>
      <c r="PJO264"/>
      <c r="PJP264"/>
      <c r="PJQ264"/>
      <c r="PJR264"/>
      <c r="PJS264"/>
      <c r="PJT264"/>
      <c r="PJU264"/>
      <c r="PJV264"/>
      <c r="PJW264"/>
      <c r="PJX264"/>
      <c r="PJY264"/>
      <c r="PJZ264"/>
      <c r="PKA264"/>
      <c r="PKB264"/>
      <c r="PKC264"/>
      <c r="PKD264"/>
      <c r="PKE264"/>
      <c r="PKF264"/>
      <c r="PKG264"/>
      <c r="PKH264"/>
      <c r="PKI264"/>
      <c r="PKJ264"/>
      <c r="PKK264"/>
      <c r="PKL264"/>
      <c r="PKM264"/>
      <c r="PKN264"/>
      <c r="PKO264"/>
      <c r="PKP264"/>
      <c r="PKQ264"/>
      <c r="PKR264"/>
      <c r="PKS264"/>
      <c r="PKT264"/>
      <c r="PKU264"/>
      <c r="PKV264"/>
      <c r="PKW264"/>
      <c r="PKX264"/>
      <c r="PKY264"/>
      <c r="PKZ264"/>
      <c r="PLA264"/>
      <c r="PLB264"/>
      <c r="PLC264"/>
      <c r="PLD264"/>
      <c r="PLE264"/>
      <c r="PLF264"/>
      <c r="PLG264"/>
      <c r="PLH264"/>
      <c r="PLI264"/>
      <c r="PLJ264"/>
      <c r="PLK264"/>
      <c r="PLL264"/>
      <c r="PLM264"/>
      <c r="PLN264"/>
      <c r="PLO264"/>
      <c r="PLP264"/>
      <c r="PLQ264"/>
      <c r="PLR264"/>
      <c r="PLS264"/>
      <c r="PLT264"/>
      <c r="PLU264"/>
      <c r="PLV264"/>
      <c r="PLW264"/>
      <c r="PLX264"/>
      <c r="PLY264"/>
      <c r="PLZ264"/>
      <c r="PMA264"/>
      <c r="PMB264"/>
      <c r="PMC264"/>
      <c r="PMD264"/>
      <c r="PME264"/>
      <c r="PMF264"/>
      <c r="PMG264"/>
      <c r="PMH264"/>
      <c r="PMI264"/>
      <c r="PMJ264"/>
      <c r="PMK264"/>
      <c r="PML264"/>
      <c r="PMM264"/>
      <c r="PMN264"/>
      <c r="PMO264"/>
      <c r="PMP264"/>
      <c r="PMQ264"/>
      <c r="PMR264"/>
      <c r="PMS264"/>
      <c r="PMT264"/>
      <c r="PMU264"/>
      <c r="PMV264"/>
      <c r="PMW264"/>
      <c r="PMX264"/>
      <c r="PMY264"/>
      <c r="PMZ264"/>
      <c r="PNA264"/>
      <c r="PNB264"/>
      <c r="PNC264"/>
      <c r="PND264"/>
      <c r="PNE264"/>
      <c r="PNF264"/>
      <c r="PNG264"/>
      <c r="PNH264"/>
      <c r="PNI264"/>
      <c r="PNJ264"/>
      <c r="PNK264"/>
      <c r="PNL264"/>
      <c r="PNM264"/>
      <c r="PNN264"/>
      <c r="PNO264"/>
      <c r="PNP264"/>
      <c r="PNQ264"/>
      <c r="PNR264"/>
      <c r="PNS264"/>
      <c r="PNT264"/>
      <c r="PNU264"/>
      <c r="PNV264"/>
      <c r="PNW264"/>
      <c r="PNX264"/>
      <c r="PNY264"/>
      <c r="PNZ264"/>
      <c r="POA264"/>
      <c r="POB264"/>
      <c r="POC264"/>
      <c r="POD264"/>
      <c r="POE264"/>
      <c r="POF264"/>
      <c r="POG264"/>
      <c r="POH264"/>
      <c r="POI264"/>
      <c r="POJ264"/>
      <c r="POK264"/>
      <c r="POL264"/>
      <c r="POM264"/>
      <c r="PON264"/>
      <c r="POO264"/>
      <c r="POP264"/>
      <c r="POQ264"/>
      <c r="POR264"/>
      <c r="POS264"/>
      <c r="POT264"/>
      <c r="POU264"/>
      <c r="POV264"/>
      <c r="POW264"/>
      <c r="POX264"/>
      <c r="POY264"/>
      <c r="POZ264"/>
      <c r="PPA264"/>
      <c r="PPB264"/>
      <c r="PPC264"/>
      <c r="PPD264"/>
      <c r="PPE264"/>
      <c r="PPF264"/>
      <c r="PPG264"/>
      <c r="PPH264"/>
      <c r="PPI264"/>
      <c r="PPJ264"/>
      <c r="PPK264"/>
      <c r="PPL264"/>
      <c r="PPM264"/>
      <c r="PPN264"/>
      <c r="PPO264"/>
      <c r="PPP264"/>
      <c r="PPQ264"/>
      <c r="PPR264"/>
      <c r="PPS264"/>
      <c r="PPT264"/>
      <c r="PPU264"/>
      <c r="PPV264"/>
      <c r="PPW264"/>
      <c r="PPX264"/>
      <c r="PPY264"/>
      <c r="PPZ264"/>
      <c r="PQA264"/>
      <c r="PQB264"/>
      <c r="PQC264"/>
      <c r="PQD264"/>
      <c r="PQE264"/>
      <c r="PQF264"/>
      <c r="PQG264"/>
      <c r="PQH264"/>
      <c r="PQI264"/>
      <c r="PQJ264"/>
      <c r="PQK264"/>
      <c r="PQL264"/>
      <c r="PQM264"/>
      <c r="PQN264"/>
      <c r="PQO264"/>
      <c r="PQP264"/>
      <c r="PQQ264"/>
      <c r="PQR264"/>
      <c r="PQS264"/>
      <c r="PQT264"/>
      <c r="PQU264"/>
      <c r="PQV264"/>
      <c r="PQW264"/>
      <c r="PQX264"/>
      <c r="PQY264"/>
      <c r="PQZ264"/>
      <c r="PRA264"/>
      <c r="PRB264"/>
      <c r="PRC264"/>
      <c r="PRD264"/>
      <c r="PRE264"/>
      <c r="PRF264"/>
      <c r="PRG264"/>
      <c r="PRH264"/>
      <c r="PRI264"/>
      <c r="PRJ264"/>
      <c r="PRK264"/>
      <c r="PRL264"/>
      <c r="PRM264"/>
      <c r="PRN264"/>
      <c r="PRO264"/>
      <c r="PRP264"/>
      <c r="PRQ264"/>
      <c r="PRR264"/>
      <c r="PRS264"/>
      <c r="PRT264"/>
      <c r="PRU264"/>
      <c r="PRV264"/>
      <c r="PRW264"/>
      <c r="PRX264"/>
      <c r="PRY264"/>
      <c r="PRZ264"/>
      <c r="PSA264"/>
      <c r="PSB264"/>
      <c r="PSC264"/>
      <c r="PSD264"/>
      <c r="PSE264"/>
      <c r="PSF264"/>
      <c r="PSG264"/>
      <c r="PSH264"/>
      <c r="PSI264"/>
      <c r="PSJ264"/>
      <c r="PSK264"/>
      <c r="PSL264"/>
      <c r="PSM264"/>
      <c r="PSN264"/>
      <c r="PSO264"/>
      <c r="PSP264"/>
      <c r="PSQ264"/>
      <c r="PSR264"/>
      <c r="PSS264"/>
      <c r="PST264"/>
      <c r="PSU264"/>
      <c r="PSV264"/>
      <c r="PSW264"/>
      <c r="PSX264"/>
      <c r="PSY264"/>
      <c r="PSZ264"/>
      <c r="PTA264"/>
      <c r="PTB264"/>
      <c r="PTC264"/>
      <c r="PTD264"/>
      <c r="PTE264"/>
      <c r="PTF264"/>
      <c r="PTG264"/>
      <c r="PTH264"/>
      <c r="PTI264"/>
      <c r="PTJ264"/>
      <c r="PTK264"/>
      <c r="PTL264"/>
      <c r="PTM264"/>
      <c r="PTN264"/>
      <c r="PTO264"/>
      <c r="PTP264"/>
      <c r="PTQ264"/>
      <c r="PTR264"/>
      <c r="PTS264"/>
      <c r="PTT264"/>
      <c r="PTU264"/>
      <c r="PTV264"/>
      <c r="PTW264"/>
      <c r="PTX264"/>
      <c r="PTY264"/>
      <c r="PTZ264"/>
      <c r="PUA264"/>
      <c r="PUB264"/>
      <c r="PUC264"/>
      <c r="PUD264"/>
      <c r="PUE264"/>
      <c r="PUF264"/>
      <c r="PUG264"/>
      <c r="PUH264"/>
      <c r="PUI264"/>
      <c r="PUJ264"/>
      <c r="PUK264"/>
      <c r="PUL264"/>
      <c r="PUM264"/>
      <c r="PUN264"/>
      <c r="PUO264"/>
      <c r="PUP264"/>
      <c r="PUQ264"/>
      <c r="PUR264"/>
      <c r="PUS264"/>
      <c r="PUT264"/>
      <c r="PUU264"/>
      <c r="PUV264"/>
      <c r="PUW264"/>
      <c r="PUX264"/>
      <c r="PUY264"/>
      <c r="PUZ264"/>
      <c r="PVA264"/>
      <c r="PVB264"/>
      <c r="PVC264"/>
      <c r="PVD264"/>
      <c r="PVE264"/>
      <c r="PVF264"/>
      <c r="PVG264"/>
      <c r="PVH264"/>
      <c r="PVI264"/>
      <c r="PVJ264"/>
      <c r="PVK264"/>
      <c r="PVL264"/>
      <c r="PVM264"/>
      <c r="PVN264"/>
      <c r="PVO264"/>
      <c r="PVP264"/>
      <c r="PVQ264"/>
      <c r="PVR264"/>
      <c r="PVS264"/>
      <c r="PVT264"/>
      <c r="PVU264"/>
      <c r="PVV264"/>
      <c r="PVW264"/>
      <c r="PVX264"/>
      <c r="PVY264"/>
      <c r="PVZ264"/>
      <c r="PWA264"/>
      <c r="PWB264"/>
      <c r="PWC264"/>
      <c r="PWD264"/>
      <c r="PWE264"/>
      <c r="PWF264"/>
      <c r="PWG264"/>
      <c r="PWH264"/>
      <c r="PWI264"/>
      <c r="PWJ264"/>
      <c r="PWK264"/>
      <c r="PWL264"/>
      <c r="PWM264"/>
      <c r="PWN264"/>
      <c r="PWO264"/>
      <c r="PWP264"/>
      <c r="PWQ264"/>
      <c r="PWR264"/>
      <c r="PWS264"/>
      <c r="PWT264"/>
      <c r="PWU264"/>
      <c r="PWV264"/>
      <c r="PWW264"/>
      <c r="PWX264"/>
      <c r="PWY264"/>
      <c r="PWZ264"/>
      <c r="PXA264"/>
      <c r="PXB264"/>
      <c r="PXC264"/>
      <c r="PXD264"/>
      <c r="PXE264"/>
      <c r="PXF264"/>
      <c r="PXG264"/>
      <c r="PXH264"/>
      <c r="PXI264"/>
      <c r="PXJ264"/>
      <c r="PXK264"/>
      <c r="PXL264"/>
      <c r="PXM264"/>
      <c r="PXN264"/>
      <c r="PXO264"/>
      <c r="PXP264"/>
      <c r="PXQ264"/>
      <c r="PXR264"/>
      <c r="PXS264"/>
      <c r="PXT264"/>
      <c r="PXU264"/>
      <c r="PXV264"/>
      <c r="PXW264"/>
      <c r="PXX264"/>
      <c r="PXY264"/>
      <c r="PXZ264"/>
      <c r="PYA264"/>
      <c r="PYB264"/>
      <c r="PYC264"/>
      <c r="PYD264"/>
      <c r="PYE264"/>
      <c r="PYF264"/>
      <c r="PYG264"/>
      <c r="PYH264"/>
      <c r="PYI264"/>
      <c r="PYJ264"/>
      <c r="PYK264"/>
      <c r="PYL264"/>
      <c r="PYM264"/>
      <c r="PYN264"/>
      <c r="PYO264"/>
      <c r="PYP264"/>
      <c r="PYQ264"/>
      <c r="PYR264"/>
      <c r="PYS264"/>
      <c r="PYT264"/>
      <c r="PYU264"/>
      <c r="PYV264"/>
      <c r="PYW264"/>
      <c r="PYX264"/>
      <c r="PYY264"/>
      <c r="PYZ264"/>
      <c r="PZA264"/>
      <c r="PZB264"/>
      <c r="PZC264"/>
      <c r="PZD264"/>
      <c r="PZE264"/>
      <c r="PZF264"/>
      <c r="PZG264"/>
      <c r="PZH264"/>
      <c r="PZI264"/>
      <c r="PZJ264"/>
      <c r="PZK264"/>
      <c r="PZL264"/>
      <c r="PZM264"/>
      <c r="PZN264"/>
      <c r="PZO264"/>
      <c r="PZP264"/>
      <c r="PZQ264"/>
      <c r="PZR264"/>
      <c r="PZS264"/>
      <c r="PZT264"/>
      <c r="PZU264"/>
      <c r="PZV264"/>
      <c r="PZW264"/>
      <c r="PZX264"/>
      <c r="PZY264"/>
      <c r="PZZ264"/>
      <c r="QAA264"/>
      <c r="QAB264"/>
      <c r="QAC264"/>
      <c r="QAD264"/>
      <c r="QAE264"/>
      <c r="QAF264"/>
      <c r="QAG264"/>
      <c r="QAH264"/>
      <c r="QAI264"/>
      <c r="QAJ264"/>
      <c r="QAK264"/>
      <c r="QAL264"/>
      <c r="QAM264"/>
      <c r="QAN264"/>
      <c r="QAO264"/>
      <c r="QAP264"/>
      <c r="QAQ264"/>
      <c r="QAR264"/>
      <c r="QAS264"/>
      <c r="QAT264"/>
      <c r="QAU264"/>
      <c r="QAV264"/>
      <c r="QAW264"/>
      <c r="QAX264"/>
      <c r="QAY264"/>
      <c r="QAZ264"/>
      <c r="QBA264"/>
      <c r="QBB264"/>
      <c r="QBC264"/>
      <c r="QBD264"/>
      <c r="QBE264"/>
      <c r="QBF264"/>
      <c r="QBG264"/>
      <c r="QBH264"/>
      <c r="QBI264"/>
      <c r="QBJ264"/>
      <c r="QBK264"/>
      <c r="QBL264"/>
      <c r="QBM264"/>
      <c r="QBN264"/>
      <c r="QBO264"/>
      <c r="QBP264"/>
      <c r="QBQ264"/>
      <c r="QBR264"/>
      <c r="QBS264"/>
      <c r="QBT264"/>
      <c r="QBU264"/>
      <c r="QBV264"/>
      <c r="QBW264"/>
      <c r="QBX264"/>
      <c r="QBY264"/>
      <c r="QBZ264"/>
      <c r="QCA264"/>
      <c r="QCB264"/>
      <c r="QCC264"/>
      <c r="QCD264"/>
      <c r="QCE264"/>
      <c r="QCF264"/>
      <c r="QCG264"/>
      <c r="QCH264"/>
      <c r="QCI264"/>
      <c r="QCJ264"/>
      <c r="QCK264"/>
      <c r="QCL264"/>
      <c r="QCM264"/>
      <c r="QCN264"/>
      <c r="QCO264"/>
      <c r="QCP264"/>
      <c r="QCQ264"/>
      <c r="QCR264"/>
      <c r="QCS264"/>
      <c r="QCT264"/>
      <c r="QCU264"/>
      <c r="QCV264"/>
      <c r="QCW264"/>
      <c r="QCX264"/>
      <c r="QCY264"/>
      <c r="QCZ264"/>
      <c r="QDA264"/>
      <c r="QDB264"/>
      <c r="QDC264"/>
      <c r="QDD264"/>
      <c r="QDE264"/>
      <c r="QDF264"/>
      <c r="QDG264"/>
      <c r="QDH264"/>
      <c r="QDI264"/>
      <c r="QDJ264"/>
      <c r="QDK264"/>
      <c r="QDL264"/>
      <c r="QDM264"/>
      <c r="QDN264"/>
      <c r="QDO264"/>
      <c r="QDP264"/>
      <c r="QDQ264"/>
      <c r="QDR264"/>
      <c r="QDS264"/>
      <c r="QDT264"/>
      <c r="QDU264"/>
      <c r="QDV264"/>
      <c r="QDW264"/>
      <c r="QDX264"/>
      <c r="QDY264"/>
      <c r="QDZ264"/>
      <c r="QEA264"/>
      <c r="QEB264"/>
      <c r="QEC264"/>
      <c r="QED264"/>
      <c r="QEE264"/>
      <c r="QEF264"/>
      <c r="QEG264"/>
      <c r="QEH264"/>
      <c r="QEI264"/>
      <c r="QEJ264"/>
      <c r="QEK264"/>
      <c r="QEL264"/>
      <c r="QEM264"/>
      <c r="QEN264"/>
      <c r="QEO264"/>
      <c r="QEP264"/>
      <c r="QEQ264"/>
      <c r="QER264"/>
      <c r="QES264"/>
      <c r="QET264"/>
      <c r="QEU264"/>
      <c r="QEV264"/>
      <c r="QEW264"/>
      <c r="QEX264"/>
      <c r="QEY264"/>
      <c r="QEZ264"/>
      <c r="QFA264"/>
      <c r="QFB264"/>
      <c r="QFC264"/>
      <c r="QFD264"/>
      <c r="QFE264"/>
      <c r="QFF264"/>
      <c r="QFG264"/>
      <c r="QFH264"/>
      <c r="QFI264"/>
      <c r="QFJ264"/>
      <c r="QFK264"/>
      <c r="QFL264"/>
      <c r="QFM264"/>
      <c r="QFN264"/>
      <c r="QFO264"/>
      <c r="QFP264"/>
      <c r="QFQ264"/>
      <c r="QFR264"/>
      <c r="QFS264"/>
      <c r="QFT264"/>
      <c r="QFU264"/>
      <c r="QFV264"/>
      <c r="QFW264"/>
      <c r="QFX264"/>
      <c r="QFY264"/>
      <c r="QFZ264"/>
      <c r="QGA264"/>
      <c r="QGB264"/>
      <c r="QGC264"/>
      <c r="QGD264"/>
      <c r="QGE264"/>
      <c r="QGF264"/>
      <c r="QGG264"/>
      <c r="QGH264"/>
      <c r="QGI264"/>
      <c r="QGJ264"/>
      <c r="QGK264"/>
      <c r="QGL264"/>
      <c r="QGM264"/>
      <c r="QGN264"/>
      <c r="QGO264"/>
      <c r="QGP264"/>
      <c r="QGQ264"/>
      <c r="QGR264"/>
      <c r="QGS264"/>
      <c r="QGT264"/>
      <c r="QGU264"/>
      <c r="QGV264"/>
      <c r="QGW264"/>
      <c r="QGX264"/>
      <c r="QGY264"/>
      <c r="QGZ264"/>
      <c r="QHA264"/>
      <c r="QHB264"/>
      <c r="QHC264"/>
      <c r="QHD264"/>
      <c r="QHE264"/>
      <c r="QHF264"/>
      <c r="QHG264"/>
      <c r="QHH264"/>
      <c r="QHI264"/>
      <c r="QHJ264"/>
      <c r="QHK264"/>
      <c r="QHL264"/>
      <c r="QHM264"/>
      <c r="QHN264"/>
      <c r="QHO264"/>
      <c r="QHP264"/>
      <c r="QHQ264"/>
      <c r="QHR264"/>
      <c r="QHS264"/>
      <c r="QHT264"/>
      <c r="QHU264"/>
      <c r="QHV264"/>
      <c r="QHW264"/>
      <c r="QHX264"/>
      <c r="QHY264"/>
      <c r="QHZ264"/>
      <c r="QIA264"/>
      <c r="QIB264"/>
      <c r="QIC264"/>
      <c r="QID264"/>
      <c r="QIE264"/>
      <c r="QIF264"/>
      <c r="QIG264"/>
      <c r="QIH264"/>
      <c r="QII264"/>
      <c r="QIJ264"/>
      <c r="QIK264"/>
      <c r="QIL264"/>
      <c r="QIM264"/>
      <c r="QIN264"/>
      <c r="QIO264"/>
      <c r="QIP264"/>
      <c r="QIQ264"/>
      <c r="QIR264"/>
      <c r="QIS264"/>
      <c r="QIT264"/>
      <c r="QIU264"/>
      <c r="QIV264"/>
      <c r="QIW264"/>
      <c r="QIX264"/>
      <c r="QIY264"/>
      <c r="QIZ264"/>
      <c r="QJA264"/>
      <c r="QJB264"/>
      <c r="QJC264"/>
      <c r="QJD264"/>
      <c r="QJE264"/>
      <c r="QJF264"/>
      <c r="QJG264"/>
      <c r="QJH264"/>
      <c r="QJI264"/>
      <c r="QJJ264"/>
      <c r="QJK264"/>
      <c r="QJL264"/>
      <c r="QJM264"/>
      <c r="QJN264"/>
      <c r="QJO264"/>
      <c r="QJP264"/>
      <c r="QJQ264"/>
      <c r="QJR264"/>
      <c r="QJS264"/>
      <c r="QJT264"/>
      <c r="QJU264"/>
      <c r="QJV264"/>
      <c r="QJW264"/>
      <c r="QJX264"/>
      <c r="QJY264"/>
      <c r="QJZ264"/>
      <c r="QKA264"/>
      <c r="QKB264"/>
      <c r="QKC264"/>
      <c r="QKD264"/>
      <c r="QKE264"/>
      <c r="QKF264"/>
      <c r="QKG264"/>
      <c r="QKH264"/>
      <c r="QKI264"/>
      <c r="QKJ264"/>
      <c r="QKK264"/>
      <c r="QKL264"/>
      <c r="QKM264"/>
      <c r="QKN264"/>
      <c r="QKO264"/>
      <c r="QKP264"/>
      <c r="QKQ264"/>
      <c r="QKR264"/>
      <c r="QKS264"/>
      <c r="QKT264"/>
      <c r="QKU264"/>
      <c r="QKV264"/>
      <c r="QKW264"/>
      <c r="QKX264"/>
      <c r="QKY264"/>
      <c r="QKZ264"/>
      <c r="QLA264"/>
      <c r="QLB264"/>
      <c r="QLC264"/>
      <c r="QLD264"/>
      <c r="QLE264"/>
      <c r="QLF264"/>
      <c r="QLG264"/>
      <c r="QLH264"/>
      <c r="QLI264"/>
      <c r="QLJ264"/>
      <c r="QLK264"/>
      <c r="QLL264"/>
      <c r="QLM264"/>
      <c r="QLN264"/>
      <c r="QLO264"/>
      <c r="QLP264"/>
      <c r="QLQ264"/>
      <c r="QLR264"/>
      <c r="QLS264"/>
      <c r="QLT264"/>
      <c r="QLU264"/>
      <c r="QLV264"/>
      <c r="QLW264"/>
      <c r="QLX264"/>
      <c r="QLY264"/>
      <c r="QLZ264"/>
      <c r="QMA264"/>
      <c r="QMB264"/>
      <c r="QMC264"/>
      <c r="QMD264"/>
      <c r="QME264"/>
      <c r="QMF264"/>
      <c r="QMG264"/>
      <c r="QMH264"/>
      <c r="QMI264"/>
      <c r="QMJ264"/>
      <c r="QMK264"/>
      <c r="QML264"/>
      <c r="QMM264"/>
      <c r="QMN264"/>
      <c r="QMO264"/>
      <c r="QMP264"/>
      <c r="QMQ264"/>
      <c r="QMR264"/>
      <c r="QMS264"/>
      <c r="QMT264"/>
      <c r="QMU264"/>
      <c r="QMV264"/>
      <c r="QMW264"/>
      <c r="QMX264"/>
      <c r="QMY264"/>
      <c r="QMZ264"/>
      <c r="QNA264"/>
      <c r="QNB264"/>
      <c r="QNC264"/>
      <c r="QND264"/>
      <c r="QNE264"/>
      <c r="QNF264"/>
      <c r="QNG264"/>
      <c r="QNH264"/>
      <c r="QNI264"/>
      <c r="QNJ264"/>
      <c r="QNK264"/>
      <c r="QNL264"/>
      <c r="QNM264"/>
      <c r="QNN264"/>
      <c r="QNO264"/>
      <c r="QNP264"/>
      <c r="QNQ264"/>
      <c r="QNR264"/>
      <c r="QNS264"/>
      <c r="QNT264"/>
      <c r="QNU264"/>
      <c r="QNV264"/>
      <c r="QNW264"/>
      <c r="QNX264"/>
      <c r="QNY264"/>
      <c r="QNZ264"/>
      <c r="QOA264"/>
      <c r="QOB264"/>
      <c r="QOC264"/>
      <c r="QOD264"/>
      <c r="QOE264"/>
      <c r="QOF264"/>
      <c r="QOG264"/>
      <c r="QOH264"/>
      <c r="QOI264"/>
      <c r="QOJ264"/>
      <c r="QOK264"/>
      <c r="QOL264"/>
      <c r="QOM264"/>
      <c r="QON264"/>
      <c r="QOO264"/>
      <c r="QOP264"/>
      <c r="QOQ264"/>
      <c r="QOR264"/>
      <c r="QOS264"/>
      <c r="QOT264"/>
      <c r="QOU264"/>
      <c r="QOV264"/>
      <c r="QOW264"/>
      <c r="QOX264"/>
      <c r="QOY264"/>
      <c r="QOZ264"/>
      <c r="QPA264"/>
      <c r="QPB264"/>
      <c r="QPC264"/>
      <c r="QPD264"/>
      <c r="QPE264"/>
      <c r="QPF264"/>
      <c r="QPG264"/>
      <c r="QPH264"/>
      <c r="QPI264"/>
      <c r="QPJ264"/>
      <c r="QPK264"/>
      <c r="QPL264"/>
      <c r="QPM264"/>
      <c r="QPN264"/>
      <c r="QPO264"/>
      <c r="QPP264"/>
      <c r="QPQ264"/>
      <c r="QPR264"/>
      <c r="QPS264"/>
      <c r="QPT264"/>
      <c r="QPU264"/>
      <c r="QPV264"/>
      <c r="QPW264"/>
      <c r="QPX264"/>
      <c r="QPY264"/>
      <c r="QPZ264"/>
      <c r="QQA264"/>
      <c r="QQB264"/>
      <c r="QQC264"/>
      <c r="QQD264"/>
      <c r="QQE264"/>
      <c r="QQF264"/>
      <c r="QQG264"/>
      <c r="QQH264"/>
      <c r="QQI264"/>
      <c r="QQJ264"/>
      <c r="QQK264"/>
      <c r="QQL264"/>
      <c r="QQM264"/>
      <c r="QQN264"/>
      <c r="QQO264"/>
      <c r="QQP264"/>
      <c r="QQQ264"/>
      <c r="QQR264"/>
      <c r="QQS264"/>
      <c r="QQT264"/>
      <c r="QQU264"/>
      <c r="QQV264"/>
      <c r="QQW264"/>
      <c r="QQX264"/>
      <c r="QQY264"/>
      <c r="QQZ264"/>
      <c r="QRA264"/>
      <c r="QRB264"/>
      <c r="QRC264"/>
      <c r="QRD264"/>
      <c r="QRE264"/>
      <c r="QRF264"/>
      <c r="QRG264"/>
      <c r="QRH264"/>
      <c r="QRI264"/>
      <c r="QRJ264"/>
      <c r="QRK264"/>
      <c r="QRL264"/>
      <c r="QRM264"/>
      <c r="QRN264"/>
      <c r="QRO264"/>
      <c r="QRP264"/>
      <c r="QRQ264"/>
      <c r="QRR264"/>
      <c r="QRS264"/>
      <c r="QRT264"/>
      <c r="QRU264"/>
      <c r="QRV264"/>
      <c r="QRW264"/>
      <c r="QRX264"/>
      <c r="QRY264"/>
      <c r="QRZ264"/>
      <c r="QSA264"/>
      <c r="QSB264"/>
      <c r="QSC264"/>
      <c r="QSD264"/>
      <c r="QSE264"/>
      <c r="QSF264"/>
      <c r="QSG264"/>
      <c r="QSH264"/>
      <c r="QSI264"/>
      <c r="QSJ264"/>
      <c r="QSK264"/>
      <c r="QSL264"/>
      <c r="QSM264"/>
      <c r="QSN264"/>
      <c r="QSO264"/>
      <c r="QSP264"/>
      <c r="QSQ264"/>
      <c r="QSR264"/>
      <c r="QSS264"/>
      <c r="QST264"/>
      <c r="QSU264"/>
      <c r="QSV264"/>
      <c r="QSW264"/>
      <c r="QSX264"/>
      <c r="QSY264"/>
      <c r="QSZ264"/>
      <c r="QTA264"/>
      <c r="QTB264"/>
      <c r="QTC264"/>
      <c r="QTD264"/>
      <c r="QTE264"/>
      <c r="QTF264"/>
      <c r="QTG264"/>
      <c r="QTH264"/>
      <c r="QTI264"/>
      <c r="QTJ264"/>
      <c r="QTK264"/>
      <c r="QTL264"/>
      <c r="QTM264"/>
      <c r="QTN264"/>
      <c r="QTO264"/>
      <c r="QTP264"/>
      <c r="QTQ264"/>
      <c r="QTR264"/>
      <c r="QTS264"/>
      <c r="QTT264"/>
      <c r="QTU264"/>
      <c r="QTV264"/>
      <c r="QTW264"/>
      <c r="QTX264"/>
      <c r="QTY264"/>
      <c r="QTZ264"/>
      <c r="QUA264"/>
      <c r="QUB264"/>
      <c r="QUC264"/>
      <c r="QUD264"/>
      <c r="QUE264"/>
      <c r="QUF264"/>
      <c r="QUG264"/>
      <c r="QUH264"/>
      <c r="QUI264"/>
      <c r="QUJ264"/>
      <c r="QUK264"/>
      <c r="QUL264"/>
      <c r="QUM264"/>
      <c r="QUN264"/>
      <c r="QUO264"/>
      <c r="QUP264"/>
      <c r="QUQ264"/>
      <c r="QUR264"/>
      <c r="QUS264"/>
      <c r="QUT264"/>
      <c r="QUU264"/>
      <c r="QUV264"/>
      <c r="QUW264"/>
      <c r="QUX264"/>
      <c r="QUY264"/>
      <c r="QUZ264"/>
      <c r="QVA264"/>
      <c r="QVB264"/>
      <c r="QVC264"/>
      <c r="QVD264"/>
      <c r="QVE264"/>
      <c r="QVF264"/>
      <c r="QVG264"/>
      <c r="QVH264"/>
      <c r="QVI264"/>
      <c r="QVJ264"/>
      <c r="QVK264"/>
      <c r="QVL264"/>
      <c r="QVM264"/>
      <c r="QVN264"/>
      <c r="QVO264"/>
      <c r="QVP264"/>
      <c r="QVQ264"/>
      <c r="QVR264"/>
      <c r="QVS264"/>
      <c r="QVT264"/>
      <c r="QVU264"/>
      <c r="QVV264"/>
      <c r="QVW264"/>
      <c r="QVX264"/>
      <c r="QVY264"/>
      <c r="QVZ264"/>
      <c r="QWA264"/>
      <c r="QWB264"/>
      <c r="QWC264"/>
      <c r="QWD264"/>
      <c r="QWE264"/>
      <c r="QWF264"/>
      <c r="QWG264"/>
      <c r="QWH264"/>
      <c r="QWI264"/>
      <c r="QWJ264"/>
      <c r="QWK264"/>
      <c r="QWL264"/>
      <c r="QWM264"/>
      <c r="QWN264"/>
      <c r="QWO264"/>
      <c r="QWP264"/>
      <c r="QWQ264"/>
      <c r="QWR264"/>
      <c r="QWS264"/>
      <c r="QWT264"/>
      <c r="QWU264"/>
      <c r="QWV264"/>
      <c r="QWW264"/>
      <c r="QWX264"/>
      <c r="QWY264"/>
      <c r="QWZ264"/>
      <c r="QXA264"/>
      <c r="QXB264"/>
      <c r="QXC264"/>
      <c r="QXD264"/>
      <c r="QXE264"/>
      <c r="QXF264"/>
      <c r="QXG264"/>
      <c r="QXH264"/>
      <c r="QXI264"/>
      <c r="QXJ264"/>
      <c r="QXK264"/>
      <c r="QXL264"/>
      <c r="QXM264"/>
      <c r="QXN264"/>
      <c r="QXO264"/>
      <c r="QXP264"/>
      <c r="QXQ264"/>
      <c r="QXR264"/>
      <c r="QXS264"/>
      <c r="QXT264"/>
      <c r="QXU264"/>
      <c r="QXV264"/>
      <c r="QXW264"/>
      <c r="QXX264"/>
      <c r="QXY264"/>
      <c r="QXZ264"/>
      <c r="QYA264"/>
      <c r="QYB264"/>
      <c r="QYC264"/>
      <c r="QYD264"/>
      <c r="QYE264"/>
      <c r="QYF264"/>
      <c r="QYG264"/>
      <c r="QYH264"/>
      <c r="QYI264"/>
      <c r="QYJ264"/>
      <c r="QYK264"/>
      <c r="QYL264"/>
      <c r="QYM264"/>
      <c r="QYN264"/>
      <c r="QYO264"/>
      <c r="QYP264"/>
      <c r="QYQ264"/>
      <c r="QYR264"/>
      <c r="QYS264"/>
      <c r="QYT264"/>
      <c r="QYU264"/>
      <c r="QYV264"/>
      <c r="QYW264"/>
      <c r="QYX264"/>
      <c r="QYY264"/>
      <c r="QYZ264"/>
      <c r="QZA264"/>
      <c r="QZB264"/>
      <c r="QZC264"/>
      <c r="QZD264"/>
      <c r="QZE264"/>
      <c r="QZF264"/>
      <c r="QZG264"/>
      <c r="QZH264"/>
      <c r="QZI264"/>
      <c r="QZJ264"/>
      <c r="QZK264"/>
      <c r="QZL264"/>
      <c r="QZM264"/>
      <c r="QZN264"/>
      <c r="QZO264"/>
      <c r="QZP264"/>
      <c r="QZQ264"/>
      <c r="QZR264"/>
      <c r="QZS264"/>
      <c r="QZT264"/>
      <c r="QZU264"/>
      <c r="QZV264"/>
      <c r="QZW264"/>
      <c r="QZX264"/>
      <c r="QZY264"/>
      <c r="QZZ264"/>
      <c r="RAA264"/>
      <c r="RAB264"/>
      <c r="RAC264"/>
      <c r="RAD264"/>
      <c r="RAE264"/>
      <c r="RAF264"/>
      <c r="RAG264"/>
      <c r="RAH264"/>
      <c r="RAI264"/>
      <c r="RAJ264"/>
      <c r="RAK264"/>
      <c r="RAL264"/>
      <c r="RAM264"/>
      <c r="RAN264"/>
      <c r="RAO264"/>
      <c r="RAP264"/>
      <c r="RAQ264"/>
      <c r="RAR264"/>
      <c r="RAS264"/>
      <c r="RAT264"/>
      <c r="RAU264"/>
      <c r="RAV264"/>
      <c r="RAW264"/>
      <c r="RAX264"/>
      <c r="RAY264"/>
      <c r="RAZ264"/>
      <c r="RBA264"/>
      <c r="RBB264"/>
      <c r="RBC264"/>
      <c r="RBD264"/>
      <c r="RBE264"/>
      <c r="RBF264"/>
      <c r="RBG264"/>
      <c r="RBH264"/>
      <c r="RBI264"/>
      <c r="RBJ264"/>
      <c r="RBK264"/>
      <c r="RBL264"/>
      <c r="RBM264"/>
      <c r="RBN264"/>
      <c r="RBO264"/>
      <c r="RBP264"/>
      <c r="RBQ264"/>
      <c r="RBR264"/>
      <c r="RBS264"/>
      <c r="RBT264"/>
      <c r="RBU264"/>
      <c r="RBV264"/>
      <c r="RBW264"/>
      <c r="RBX264"/>
      <c r="RBY264"/>
      <c r="RBZ264"/>
      <c r="RCA264"/>
      <c r="RCB264"/>
      <c r="RCC264"/>
      <c r="RCD264"/>
      <c r="RCE264"/>
      <c r="RCF264"/>
      <c r="RCG264"/>
      <c r="RCH264"/>
      <c r="RCI264"/>
      <c r="RCJ264"/>
      <c r="RCK264"/>
      <c r="RCL264"/>
      <c r="RCM264"/>
      <c r="RCN264"/>
      <c r="RCO264"/>
      <c r="RCP264"/>
      <c r="RCQ264"/>
      <c r="RCR264"/>
      <c r="RCS264"/>
      <c r="RCT264"/>
      <c r="RCU264"/>
      <c r="RCV264"/>
      <c r="RCW264"/>
      <c r="RCX264"/>
      <c r="RCY264"/>
      <c r="RCZ264"/>
      <c r="RDA264"/>
      <c r="RDB264"/>
      <c r="RDC264"/>
      <c r="RDD264"/>
      <c r="RDE264"/>
      <c r="RDF264"/>
      <c r="RDG264"/>
      <c r="RDH264"/>
      <c r="RDI264"/>
      <c r="RDJ264"/>
      <c r="RDK264"/>
      <c r="RDL264"/>
      <c r="RDM264"/>
      <c r="RDN264"/>
      <c r="RDO264"/>
      <c r="RDP264"/>
      <c r="RDQ264"/>
      <c r="RDR264"/>
      <c r="RDS264"/>
      <c r="RDT264"/>
      <c r="RDU264"/>
      <c r="RDV264"/>
      <c r="RDW264"/>
      <c r="RDX264"/>
      <c r="RDY264"/>
      <c r="RDZ264"/>
      <c r="REA264"/>
      <c r="REB264"/>
      <c r="REC264"/>
      <c r="RED264"/>
      <c r="REE264"/>
      <c r="REF264"/>
      <c r="REG264"/>
      <c r="REH264"/>
      <c r="REI264"/>
      <c r="REJ264"/>
      <c r="REK264"/>
      <c r="REL264"/>
      <c r="REM264"/>
      <c r="REN264"/>
      <c r="REO264"/>
      <c r="REP264"/>
      <c r="REQ264"/>
      <c r="RER264"/>
      <c r="RES264"/>
      <c r="RET264"/>
      <c r="REU264"/>
      <c r="REV264"/>
      <c r="REW264"/>
      <c r="REX264"/>
      <c r="REY264"/>
      <c r="REZ264"/>
      <c r="RFA264"/>
      <c r="RFB264"/>
      <c r="RFC264"/>
      <c r="RFD264"/>
      <c r="RFE264"/>
      <c r="RFF264"/>
      <c r="RFG264"/>
      <c r="RFH264"/>
      <c r="RFI264"/>
      <c r="RFJ264"/>
      <c r="RFK264"/>
      <c r="RFL264"/>
      <c r="RFM264"/>
      <c r="RFN264"/>
      <c r="RFO264"/>
      <c r="RFP264"/>
      <c r="RFQ264"/>
      <c r="RFR264"/>
      <c r="RFS264"/>
      <c r="RFT264"/>
      <c r="RFU264"/>
      <c r="RFV264"/>
      <c r="RFW264"/>
      <c r="RFX264"/>
      <c r="RFY264"/>
      <c r="RFZ264"/>
      <c r="RGA264"/>
      <c r="RGB264"/>
      <c r="RGC264"/>
      <c r="RGD264"/>
      <c r="RGE264"/>
      <c r="RGF264"/>
      <c r="RGG264"/>
      <c r="RGH264"/>
      <c r="RGI264"/>
      <c r="RGJ264"/>
      <c r="RGK264"/>
      <c r="RGL264"/>
      <c r="RGM264"/>
      <c r="RGN264"/>
      <c r="RGO264"/>
      <c r="RGP264"/>
      <c r="RGQ264"/>
      <c r="RGR264"/>
      <c r="RGS264"/>
      <c r="RGT264"/>
      <c r="RGU264"/>
      <c r="RGV264"/>
      <c r="RGW264"/>
      <c r="RGX264"/>
      <c r="RGY264"/>
      <c r="RGZ264"/>
      <c r="RHA264"/>
      <c r="RHB264"/>
      <c r="RHC264"/>
      <c r="RHD264"/>
      <c r="RHE264"/>
      <c r="RHF264"/>
      <c r="RHG264"/>
      <c r="RHH264"/>
      <c r="RHI264"/>
      <c r="RHJ264"/>
      <c r="RHK264"/>
      <c r="RHL264"/>
      <c r="RHM264"/>
      <c r="RHN264"/>
      <c r="RHO264"/>
      <c r="RHP264"/>
      <c r="RHQ264"/>
      <c r="RHR264"/>
      <c r="RHS264"/>
      <c r="RHT264"/>
      <c r="RHU264"/>
      <c r="RHV264"/>
      <c r="RHW264"/>
      <c r="RHX264"/>
      <c r="RHY264"/>
      <c r="RHZ264"/>
      <c r="RIA264"/>
      <c r="RIB264"/>
      <c r="RIC264"/>
      <c r="RID264"/>
      <c r="RIE264"/>
      <c r="RIF264"/>
      <c r="RIG264"/>
      <c r="RIH264"/>
      <c r="RII264"/>
      <c r="RIJ264"/>
      <c r="RIK264"/>
      <c r="RIL264"/>
      <c r="RIM264"/>
      <c r="RIN264"/>
      <c r="RIO264"/>
      <c r="RIP264"/>
      <c r="RIQ264"/>
      <c r="RIR264"/>
      <c r="RIS264"/>
      <c r="RIT264"/>
      <c r="RIU264"/>
      <c r="RIV264"/>
      <c r="RIW264"/>
      <c r="RIX264"/>
      <c r="RIY264"/>
      <c r="RIZ264"/>
      <c r="RJA264"/>
      <c r="RJB264"/>
      <c r="RJC264"/>
      <c r="RJD264"/>
      <c r="RJE264"/>
      <c r="RJF264"/>
      <c r="RJG264"/>
      <c r="RJH264"/>
      <c r="RJI264"/>
      <c r="RJJ264"/>
      <c r="RJK264"/>
      <c r="RJL264"/>
      <c r="RJM264"/>
      <c r="RJN264"/>
      <c r="RJO264"/>
      <c r="RJP264"/>
      <c r="RJQ264"/>
      <c r="RJR264"/>
      <c r="RJS264"/>
      <c r="RJT264"/>
      <c r="RJU264"/>
      <c r="RJV264"/>
      <c r="RJW264"/>
      <c r="RJX264"/>
      <c r="RJY264"/>
      <c r="RJZ264"/>
      <c r="RKA264"/>
      <c r="RKB264"/>
      <c r="RKC264"/>
      <c r="RKD264"/>
      <c r="RKE264"/>
      <c r="RKF264"/>
      <c r="RKG264"/>
      <c r="RKH264"/>
      <c r="RKI264"/>
      <c r="RKJ264"/>
      <c r="RKK264"/>
      <c r="RKL264"/>
      <c r="RKM264"/>
      <c r="RKN264"/>
      <c r="RKO264"/>
      <c r="RKP264"/>
      <c r="RKQ264"/>
      <c r="RKR264"/>
      <c r="RKS264"/>
      <c r="RKT264"/>
      <c r="RKU264"/>
      <c r="RKV264"/>
      <c r="RKW264"/>
      <c r="RKX264"/>
      <c r="RKY264"/>
      <c r="RKZ264"/>
      <c r="RLA264"/>
      <c r="RLB264"/>
      <c r="RLC264"/>
      <c r="RLD264"/>
      <c r="RLE264"/>
      <c r="RLF264"/>
      <c r="RLG264"/>
      <c r="RLH264"/>
      <c r="RLI264"/>
      <c r="RLJ264"/>
      <c r="RLK264"/>
      <c r="RLL264"/>
      <c r="RLM264"/>
      <c r="RLN264"/>
      <c r="RLO264"/>
      <c r="RLP264"/>
      <c r="RLQ264"/>
      <c r="RLR264"/>
      <c r="RLS264"/>
      <c r="RLT264"/>
      <c r="RLU264"/>
      <c r="RLV264"/>
      <c r="RLW264"/>
      <c r="RLX264"/>
      <c r="RLY264"/>
      <c r="RLZ264"/>
      <c r="RMA264"/>
      <c r="RMB264"/>
      <c r="RMC264"/>
      <c r="RMD264"/>
      <c r="RME264"/>
      <c r="RMF264"/>
      <c r="RMG264"/>
      <c r="RMH264"/>
      <c r="RMI264"/>
      <c r="RMJ264"/>
      <c r="RMK264"/>
      <c r="RML264"/>
      <c r="RMM264"/>
      <c r="RMN264"/>
      <c r="RMO264"/>
      <c r="RMP264"/>
      <c r="RMQ264"/>
      <c r="RMR264"/>
      <c r="RMS264"/>
      <c r="RMT264"/>
      <c r="RMU264"/>
      <c r="RMV264"/>
      <c r="RMW264"/>
      <c r="RMX264"/>
      <c r="RMY264"/>
      <c r="RMZ264"/>
      <c r="RNA264"/>
      <c r="RNB264"/>
      <c r="RNC264"/>
      <c r="RND264"/>
      <c r="RNE264"/>
      <c r="RNF264"/>
      <c r="RNG264"/>
      <c r="RNH264"/>
      <c r="RNI264"/>
      <c r="RNJ264"/>
      <c r="RNK264"/>
      <c r="RNL264"/>
      <c r="RNM264"/>
      <c r="RNN264"/>
      <c r="RNO264"/>
      <c r="RNP264"/>
      <c r="RNQ264"/>
      <c r="RNR264"/>
      <c r="RNS264"/>
      <c r="RNT264"/>
      <c r="RNU264"/>
      <c r="RNV264"/>
      <c r="RNW264"/>
      <c r="RNX264"/>
      <c r="RNY264"/>
      <c r="RNZ264"/>
      <c r="ROA264"/>
      <c r="ROB264"/>
      <c r="ROC264"/>
      <c r="ROD264"/>
      <c r="ROE264"/>
      <c r="ROF264"/>
      <c r="ROG264"/>
      <c r="ROH264"/>
      <c r="ROI264"/>
      <c r="ROJ264"/>
      <c r="ROK264"/>
      <c r="ROL264"/>
      <c r="ROM264"/>
      <c r="RON264"/>
      <c r="ROO264"/>
      <c r="ROP264"/>
      <c r="ROQ264"/>
      <c r="ROR264"/>
      <c r="ROS264"/>
      <c r="ROT264"/>
      <c r="ROU264"/>
      <c r="ROV264"/>
      <c r="ROW264"/>
      <c r="ROX264"/>
      <c r="ROY264"/>
      <c r="ROZ264"/>
      <c r="RPA264"/>
      <c r="RPB264"/>
      <c r="RPC264"/>
      <c r="RPD264"/>
      <c r="RPE264"/>
      <c r="RPF264"/>
      <c r="RPG264"/>
      <c r="RPH264"/>
      <c r="RPI264"/>
      <c r="RPJ264"/>
      <c r="RPK264"/>
      <c r="RPL264"/>
      <c r="RPM264"/>
      <c r="RPN264"/>
      <c r="RPO264"/>
      <c r="RPP264"/>
      <c r="RPQ264"/>
      <c r="RPR264"/>
      <c r="RPS264"/>
      <c r="RPT264"/>
      <c r="RPU264"/>
      <c r="RPV264"/>
      <c r="RPW264"/>
      <c r="RPX264"/>
      <c r="RPY264"/>
      <c r="RPZ264"/>
      <c r="RQA264"/>
      <c r="RQB264"/>
      <c r="RQC264"/>
      <c r="RQD264"/>
      <c r="RQE264"/>
      <c r="RQF264"/>
      <c r="RQG264"/>
      <c r="RQH264"/>
      <c r="RQI264"/>
      <c r="RQJ264"/>
      <c r="RQK264"/>
      <c r="RQL264"/>
      <c r="RQM264"/>
      <c r="RQN264"/>
      <c r="RQO264"/>
      <c r="RQP264"/>
      <c r="RQQ264"/>
      <c r="RQR264"/>
      <c r="RQS264"/>
      <c r="RQT264"/>
      <c r="RQU264"/>
      <c r="RQV264"/>
      <c r="RQW264"/>
      <c r="RQX264"/>
      <c r="RQY264"/>
      <c r="RQZ264"/>
      <c r="RRA264"/>
      <c r="RRB264"/>
      <c r="RRC264"/>
      <c r="RRD264"/>
      <c r="RRE264"/>
      <c r="RRF264"/>
      <c r="RRG264"/>
      <c r="RRH264"/>
      <c r="RRI264"/>
      <c r="RRJ264"/>
      <c r="RRK264"/>
      <c r="RRL264"/>
      <c r="RRM264"/>
      <c r="RRN264"/>
      <c r="RRO264"/>
      <c r="RRP264"/>
      <c r="RRQ264"/>
      <c r="RRR264"/>
      <c r="RRS264"/>
      <c r="RRT264"/>
      <c r="RRU264"/>
      <c r="RRV264"/>
      <c r="RRW264"/>
      <c r="RRX264"/>
      <c r="RRY264"/>
      <c r="RRZ264"/>
      <c r="RSA264"/>
      <c r="RSB264"/>
      <c r="RSC264"/>
      <c r="RSD264"/>
      <c r="RSE264"/>
      <c r="RSF264"/>
      <c r="RSG264"/>
      <c r="RSH264"/>
      <c r="RSI264"/>
      <c r="RSJ264"/>
      <c r="RSK264"/>
      <c r="RSL264"/>
      <c r="RSM264"/>
      <c r="RSN264"/>
      <c r="RSO264"/>
      <c r="RSP264"/>
      <c r="RSQ264"/>
      <c r="RSR264"/>
      <c r="RSS264"/>
      <c r="RST264"/>
      <c r="RSU264"/>
      <c r="RSV264"/>
      <c r="RSW264"/>
      <c r="RSX264"/>
      <c r="RSY264"/>
      <c r="RSZ264"/>
      <c r="RTA264"/>
      <c r="RTB264"/>
      <c r="RTC264"/>
      <c r="RTD264"/>
      <c r="RTE264"/>
      <c r="RTF264"/>
      <c r="RTG264"/>
      <c r="RTH264"/>
      <c r="RTI264"/>
      <c r="RTJ264"/>
      <c r="RTK264"/>
      <c r="RTL264"/>
      <c r="RTM264"/>
      <c r="RTN264"/>
      <c r="RTO264"/>
      <c r="RTP264"/>
      <c r="RTQ264"/>
      <c r="RTR264"/>
      <c r="RTS264"/>
      <c r="RTT264"/>
      <c r="RTU264"/>
      <c r="RTV264"/>
      <c r="RTW264"/>
      <c r="RTX264"/>
      <c r="RTY264"/>
      <c r="RTZ264"/>
      <c r="RUA264"/>
      <c r="RUB264"/>
      <c r="RUC264"/>
      <c r="RUD264"/>
      <c r="RUE264"/>
      <c r="RUF264"/>
      <c r="RUG264"/>
      <c r="RUH264"/>
      <c r="RUI264"/>
      <c r="RUJ264"/>
      <c r="RUK264"/>
      <c r="RUL264"/>
      <c r="RUM264"/>
      <c r="RUN264"/>
      <c r="RUO264"/>
      <c r="RUP264"/>
      <c r="RUQ264"/>
      <c r="RUR264"/>
      <c r="RUS264"/>
      <c r="RUT264"/>
      <c r="RUU264"/>
      <c r="RUV264"/>
      <c r="RUW264"/>
      <c r="RUX264"/>
      <c r="RUY264"/>
      <c r="RUZ264"/>
      <c r="RVA264"/>
      <c r="RVB264"/>
      <c r="RVC264"/>
      <c r="RVD264"/>
      <c r="RVE264"/>
      <c r="RVF264"/>
      <c r="RVG264"/>
      <c r="RVH264"/>
      <c r="RVI264"/>
      <c r="RVJ264"/>
      <c r="RVK264"/>
      <c r="RVL264"/>
      <c r="RVM264"/>
      <c r="RVN264"/>
      <c r="RVO264"/>
      <c r="RVP264"/>
      <c r="RVQ264"/>
      <c r="RVR264"/>
      <c r="RVS264"/>
      <c r="RVT264"/>
      <c r="RVU264"/>
      <c r="RVV264"/>
      <c r="RVW264"/>
      <c r="RVX264"/>
      <c r="RVY264"/>
      <c r="RVZ264"/>
      <c r="RWA264"/>
      <c r="RWB264"/>
      <c r="RWC264"/>
      <c r="RWD264"/>
      <c r="RWE264"/>
      <c r="RWF264"/>
      <c r="RWG264"/>
      <c r="RWH264"/>
      <c r="RWI264"/>
      <c r="RWJ264"/>
      <c r="RWK264"/>
      <c r="RWL264"/>
      <c r="RWM264"/>
      <c r="RWN264"/>
      <c r="RWO264"/>
      <c r="RWP264"/>
      <c r="RWQ264"/>
      <c r="RWR264"/>
      <c r="RWS264"/>
      <c r="RWT264"/>
      <c r="RWU264"/>
      <c r="RWV264"/>
      <c r="RWW264"/>
      <c r="RWX264"/>
      <c r="RWY264"/>
      <c r="RWZ264"/>
      <c r="RXA264"/>
      <c r="RXB264"/>
      <c r="RXC264"/>
      <c r="RXD264"/>
      <c r="RXE264"/>
      <c r="RXF264"/>
      <c r="RXG264"/>
      <c r="RXH264"/>
      <c r="RXI264"/>
      <c r="RXJ264"/>
      <c r="RXK264"/>
      <c r="RXL264"/>
      <c r="RXM264"/>
      <c r="RXN264"/>
      <c r="RXO264"/>
      <c r="RXP264"/>
      <c r="RXQ264"/>
      <c r="RXR264"/>
      <c r="RXS264"/>
      <c r="RXT264"/>
      <c r="RXU264"/>
      <c r="RXV264"/>
      <c r="RXW264"/>
      <c r="RXX264"/>
      <c r="RXY264"/>
      <c r="RXZ264"/>
      <c r="RYA264"/>
      <c r="RYB264"/>
      <c r="RYC264"/>
      <c r="RYD264"/>
      <c r="RYE264"/>
      <c r="RYF264"/>
      <c r="RYG264"/>
      <c r="RYH264"/>
      <c r="RYI264"/>
      <c r="RYJ264"/>
      <c r="RYK264"/>
      <c r="RYL264"/>
      <c r="RYM264"/>
      <c r="RYN264"/>
      <c r="RYO264"/>
      <c r="RYP264"/>
      <c r="RYQ264"/>
      <c r="RYR264"/>
      <c r="RYS264"/>
      <c r="RYT264"/>
      <c r="RYU264"/>
      <c r="RYV264"/>
      <c r="RYW264"/>
      <c r="RYX264"/>
      <c r="RYY264"/>
      <c r="RYZ264"/>
      <c r="RZA264"/>
      <c r="RZB264"/>
      <c r="RZC264"/>
      <c r="RZD264"/>
      <c r="RZE264"/>
      <c r="RZF264"/>
      <c r="RZG264"/>
      <c r="RZH264"/>
      <c r="RZI264"/>
      <c r="RZJ264"/>
      <c r="RZK264"/>
      <c r="RZL264"/>
      <c r="RZM264"/>
      <c r="RZN264"/>
      <c r="RZO264"/>
      <c r="RZP264"/>
      <c r="RZQ264"/>
      <c r="RZR264"/>
      <c r="RZS264"/>
      <c r="RZT264"/>
      <c r="RZU264"/>
      <c r="RZV264"/>
      <c r="RZW264"/>
      <c r="RZX264"/>
      <c r="RZY264"/>
      <c r="RZZ264"/>
      <c r="SAA264"/>
      <c r="SAB264"/>
      <c r="SAC264"/>
      <c r="SAD264"/>
      <c r="SAE264"/>
      <c r="SAF264"/>
      <c r="SAG264"/>
      <c r="SAH264"/>
      <c r="SAI264"/>
      <c r="SAJ264"/>
      <c r="SAK264"/>
      <c r="SAL264"/>
      <c r="SAM264"/>
      <c r="SAN264"/>
      <c r="SAO264"/>
      <c r="SAP264"/>
      <c r="SAQ264"/>
      <c r="SAR264"/>
      <c r="SAS264"/>
      <c r="SAT264"/>
      <c r="SAU264"/>
      <c r="SAV264"/>
      <c r="SAW264"/>
      <c r="SAX264"/>
      <c r="SAY264"/>
      <c r="SAZ264"/>
      <c r="SBA264"/>
      <c r="SBB264"/>
      <c r="SBC264"/>
      <c r="SBD264"/>
      <c r="SBE264"/>
      <c r="SBF264"/>
      <c r="SBG264"/>
      <c r="SBH264"/>
      <c r="SBI264"/>
      <c r="SBJ264"/>
      <c r="SBK264"/>
      <c r="SBL264"/>
      <c r="SBM264"/>
      <c r="SBN264"/>
      <c r="SBO264"/>
      <c r="SBP264"/>
      <c r="SBQ264"/>
      <c r="SBR264"/>
      <c r="SBS264"/>
      <c r="SBT264"/>
      <c r="SBU264"/>
      <c r="SBV264"/>
      <c r="SBW264"/>
      <c r="SBX264"/>
      <c r="SBY264"/>
      <c r="SBZ264"/>
      <c r="SCA264"/>
      <c r="SCB264"/>
      <c r="SCC264"/>
      <c r="SCD264"/>
      <c r="SCE264"/>
      <c r="SCF264"/>
      <c r="SCG264"/>
      <c r="SCH264"/>
      <c r="SCI264"/>
      <c r="SCJ264"/>
      <c r="SCK264"/>
      <c r="SCL264"/>
      <c r="SCM264"/>
      <c r="SCN264"/>
      <c r="SCO264"/>
      <c r="SCP264"/>
      <c r="SCQ264"/>
      <c r="SCR264"/>
      <c r="SCS264"/>
      <c r="SCT264"/>
      <c r="SCU264"/>
      <c r="SCV264"/>
      <c r="SCW264"/>
      <c r="SCX264"/>
      <c r="SCY264"/>
      <c r="SCZ264"/>
      <c r="SDA264"/>
      <c r="SDB264"/>
      <c r="SDC264"/>
      <c r="SDD264"/>
      <c r="SDE264"/>
      <c r="SDF264"/>
      <c r="SDG264"/>
      <c r="SDH264"/>
      <c r="SDI264"/>
      <c r="SDJ264"/>
      <c r="SDK264"/>
      <c r="SDL264"/>
      <c r="SDM264"/>
      <c r="SDN264"/>
      <c r="SDO264"/>
      <c r="SDP264"/>
      <c r="SDQ264"/>
      <c r="SDR264"/>
      <c r="SDS264"/>
      <c r="SDT264"/>
      <c r="SDU264"/>
      <c r="SDV264"/>
      <c r="SDW264"/>
      <c r="SDX264"/>
      <c r="SDY264"/>
      <c r="SDZ264"/>
      <c r="SEA264"/>
      <c r="SEB264"/>
      <c r="SEC264"/>
      <c r="SED264"/>
      <c r="SEE264"/>
      <c r="SEF264"/>
      <c r="SEG264"/>
      <c r="SEH264"/>
      <c r="SEI264"/>
      <c r="SEJ264"/>
      <c r="SEK264"/>
      <c r="SEL264"/>
      <c r="SEM264"/>
      <c r="SEN264"/>
      <c r="SEO264"/>
      <c r="SEP264"/>
      <c r="SEQ264"/>
      <c r="SER264"/>
      <c r="SES264"/>
      <c r="SET264"/>
      <c r="SEU264"/>
      <c r="SEV264"/>
      <c r="SEW264"/>
      <c r="SEX264"/>
      <c r="SEY264"/>
      <c r="SEZ264"/>
      <c r="SFA264"/>
      <c r="SFB264"/>
      <c r="SFC264"/>
      <c r="SFD264"/>
      <c r="SFE264"/>
      <c r="SFF264"/>
      <c r="SFG264"/>
      <c r="SFH264"/>
      <c r="SFI264"/>
      <c r="SFJ264"/>
      <c r="SFK264"/>
      <c r="SFL264"/>
      <c r="SFM264"/>
      <c r="SFN264"/>
      <c r="SFO264"/>
      <c r="SFP264"/>
      <c r="SFQ264"/>
      <c r="SFR264"/>
      <c r="SFS264"/>
      <c r="SFT264"/>
      <c r="SFU264"/>
      <c r="SFV264"/>
      <c r="SFW264"/>
      <c r="SFX264"/>
      <c r="SFY264"/>
      <c r="SFZ264"/>
      <c r="SGA264"/>
      <c r="SGB264"/>
      <c r="SGC264"/>
      <c r="SGD264"/>
      <c r="SGE264"/>
      <c r="SGF264"/>
      <c r="SGG264"/>
      <c r="SGH264"/>
      <c r="SGI264"/>
      <c r="SGJ264"/>
      <c r="SGK264"/>
      <c r="SGL264"/>
      <c r="SGM264"/>
      <c r="SGN264"/>
      <c r="SGO264"/>
      <c r="SGP264"/>
      <c r="SGQ264"/>
      <c r="SGR264"/>
      <c r="SGS264"/>
      <c r="SGT264"/>
      <c r="SGU264"/>
      <c r="SGV264"/>
      <c r="SGW264"/>
      <c r="SGX264"/>
      <c r="SGY264"/>
      <c r="SGZ264"/>
      <c r="SHA264"/>
      <c r="SHB264"/>
      <c r="SHC264"/>
      <c r="SHD264"/>
      <c r="SHE264"/>
      <c r="SHF264"/>
      <c r="SHG264"/>
      <c r="SHH264"/>
      <c r="SHI264"/>
      <c r="SHJ264"/>
      <c r="SHK264"/>
      <c r="SHL264"/>
      <c r="SHM264"/>
      <c r="SHN264"/>
      <c r="SHO264"/>
      <c r="SHP264"/>
      <c r="SHQ264"/>
      <c r="SHR264"/>
      <c r="SHS264"/>
      <c r="SHT264"/>
      <c r="SHU264"/>
      <c r="SHV264"/>
      <c r="SHW264"/>
      <c r="SHX264"/>
      <c r="SHY264"/>
      <c r="SHZ264"/>
      <c r="SIA264"/>
      <c r="SIB264"/>
      <c r="SIC264"/>
      <c r="SID264"/>
      <c r="SIE264"/>
      <c r="SIF264"/>
      <c r="SIG264"/>
      <c r="SIH264"/>
      <c r="SII264"/>
      <c r="SIJ264"/>
      <c r="SIK264"/>
      <c r="SIL264"/>
      <c r="SIM264"/>
      <c r="SIN264"/>
      <c r="SIO264"/>
      <c r="SIP264"/>
      <c r="SIQ264"/>
      <c r="SIR264"/>
      <c r="SIS264"/>
      <c r="SIT264"/>
      <c r="SIU264"/>
      <c r="SIV264"/>
      <c r="SIW264"/>
      <c r="SIX264"/>
      <c r="SIY264"/>
      <c r="SIZ264"/>
      <c r="SJA264"/>
      <c r="SJB264"/>
      <c r="SJC264"/>
      <c r="SJD264"/>
      <c r="SJE264"/>
      <c r="SJF264"/>
      <c r="SJG264"/>
      <c r="SJH264"/>
      <c r="SJI264"/>
      <c r="SJJ264"/>
      <c r="SJK264"/>
      <c r="SJL264"/>
      <c r="SJM264"/>
      <c r="SJN264"/>
      <c r="SJO264"/>
      <c r="SJP264"/>
      <c r="SJQ264"/>
      <c r="SJR264"/>
      <c r="SJS264"/>
      <c r="SJT264"/>
      <c r="SJU264"/>
      <c r="SJV264"/>
      <c r="SJW264"/>
      <c r="SJX264"/>
      <c r="SJY264"/>
      <c r="SJZ264"/>
      <c r="SKA264"/>
      <c r="SKB264"/>
      <c r="SKC264"/>
      <c r="SKD264"/>
      <c r="SKE264"/>
      <c r="SKF264"/>
      <c r="SKG264"/>
      <c r="SKH264"/>
      <c r="SKI264"/>
      <c r="SKJ264"/>
      <c r="SKK264"/>
      <c r="SKL264"/>
      <c r="SKM264"/>
      <c r="SKN264"/>
      <c r="SKO264"/>
      <c r="SKP264"/>
      <c r="SKQ264"/>
      <c r="SKR264"/>
      <c r="SKS264"/>
      <c r="SKT264"/>
      <c r="SKU264"/>
      <c r="SKV264"/>
      <c r="SKW264"/>
      <c r="SKX264"/>
      <c r="SKY264"/>
      <c r="SKZ264"/>
      <c r="SLA264"/>
      <c r="SLB264"/>
      <c r="SLC264"/>
      <c r="SLD264"/>
      <c r="SLE264"/>
      <c r="SLF264"/>
      <c r="SLG264"/>
      <c r="SLH264"/>
      <c r="SLI264"/>
      <c r="SLJ264"/>
      <c r="SLK264"/>
      <c r="SLL264"/>
      <c r="SLM264"/>
      <c r="SLN264"/>
      <c r="SLO264"/>
      <c r="SLP264"/>
      <c r="SLQ264"/>
      <c r="SLR264"/>
      <c r="SLS264"/>
      <c r="SLT264"/>
      <c r="SLU264"/>
      <c r="SLV264"/>
      <c r="SLW264"/>
      <c r="SLX264"/>
      <c r="SLY264"/>
      <c r="SLZ264"/>
      <c r="SMA264"/>
      <c r="SMB264"/>
      <c r="SMC264"/>
      <c r="SMD264"/>
      <c r="SME264"/>
      <c r="SMF264"/>
      <c r="SMG264"/>
      <c r="SMH264"/>
      <c r="SMI264"/>
      <c r="SMJ264"/>
      <c r="SMK264"/>
      <c r="SML264"/>
      <c r="SMM264"/>
      <c r="SMN264"/>
      <c r="SMO264"/>
      <c r="SMP264"/>
      <c r="SMQ264"/>
      <c r="SMR264"/>
      <c r="SMS264"/>
      <c r="SMT264"/>
      <c r="SMU264"/>
      <c r="SMV264"/>
      <c r="SMW264"/>
      <c r="SMX264"/>
      <c r="SMY264"/>
      <c r="SMZ264"/>
      <c r="SNA264"/>
      <c r="SNB264"/>
      <c r="SNC264"/>
      <c r="SND264"/>
      <c r="SNE264"/>
      <c r="SNF264"/>
      <c r="SNG264"/>
      <c r="SNH264"/>
      <c r="SNI264"/>
      <c r="SNJ264"/>
      <c r="SNK264"/>
      <c r="SNL264"/>
      <c r="SNM264"/>
      <c r="SNN264"/>
      <c r="SNO264"/>
      <c r="SNP264"/>
      <c r="SNQ264"/>
      <c r="SNR264"/>
      <c r="SNS264"/>
      <c r="SNT264"/>
      <c r="SNU264"/>
      <c r="SNV264"/>
      <c r="SNW264"/>
      <c r="SNX264"/>
      <c r="SNY264"/>
      <c r="SNZ264"/>
      <c r="SOA264"/>
      <c r="SOB264"/>
      <c r="SOC264"/>
      <c r="SOD264"/>
      <c r="SOE264"/>
      <c r="SOF264"/>
      <c r="SOG264"/>
      <c r="SOH264"/>
      <c r="SOI264"/>
      <c r="SOJ264"/>
      <c r="SOK264"/>
      <c r="SOL264"/>
      <c r="SOM264"/>
      <c r="SON264"/>
      <c r="SOO264"/>
      <c r="SOP264"/>
      <c r="SOQ264"/>
      <c r="SOR264"/>
      <c r="SOS264"/>
      <c r="SOT264"/>
      <c r="SOU264"/>
      <c r="SOV264"/>
      <c r="SOW264"/>
      <c r="SOX264"/>
      <c r="SOY264"/>
      <c r="SOZ264"/>
      <c r="SPA264"/>
      <c r="SPB264"/>
      <c r="SPC264"/>
      <c r="SPD264"/>
      <c r="SPE264"/>
      <c r="SPF264"/>
      <c r="SPG264"/>
      <c r="SPH264"/>
      <c r="SPI264"/>
      <c r="SPJ264"/>
      <c r="SPK264"/>
      <c r="SPL264"/>
      <c r="SPM264"/>
      <c r="SPN264"/>
      <c r="SPO264"/>
      <c r="SPP264"/>
      <c r="SPQ264"/>
      <c r="SPR264"/>
      <c r="SPS264"/>
      <c r="SPT264"/>
      <c r="SPU264"/>
      <c r="SPV264"/>
      <c r="SPW264"/>
      <c r="SPX264"/>
      <c r="SPY264"/>
      <c r="SPZ264"/>
      <c r="SQA264"/>
      <c r="SQB264"/>
      <c r="SQC264"/>
      <c r="SQD264"/>
      <c r="SQE264"/>
      <c r="SQF264"/>
      <c r="SQG264"/>
      <c r="SQH264"/>
      <c r="SQI264"/>
      <c r="SQJ264"/>
      <c r="SQK264"/>
      <c r="SQL264"/>
      <c r="SQM264"/>
      <c r="SQN264"/>
      <c r="SQO264"/>
      <c r="SQP264"/>
      <c r="SQQ264"/>
      <c r="SQR264"/>
      <c r="SQS264"/>
      <c r="SQT264"/>
      <c r="SQU264"/>
      <c r="SQV264"/>
      <c r="SQW264"/>
      <c r="SQX264"/>
      <c r="SQY264"/>
      <c r="SQZ264"/>
      <c r="SRA264"/>
      <c r="SRB264"/>
      <c r="SRC264"/>
      <c r="SRD264"/>
      <c r="SRE264"/>
      <c r="SRF264"/>
      <c r="SRG264"/>
      <c r="SRH264"/>
      <c r="SRI264"/>
      <c r="SRJ264"/>
      <c r="SRK264"/>
      <c r="SRL264"/>
      <c r="SRM264"/>
      <c r="SRN264"/>
      <c r="SRO264"/>
      <c r="SRP264"/>
      <c r="SRQ264"/>
      <c r="SRR264"/>
      <c r="SRS264"/>
      <c r="SRT264"/>
      <c r="SRU264"/>
      <c r="SRV264"/>
      <c r="SRW264"/>
      <c r="SRX264"/>
      <c r="SRY264"/>
      <c r="SRZ264"/>
      <c r="SSA264"/>
      <c r="SSB264"/>
      <c r="SSC264"/>
      <c r="SSD264"/>
      <c r="SSE264"/>
      <c r="SSF264"/>
      <c r="SSG264"/>
      <c r="SSH264"/>
      <c r="SSI264"/>
      <c r="SSJ264"/>
      <c r="SSK264"/>
      <c r="SSL264"/>
      <c r="SSM264"/>
      <c r="SSN264"/>
      <c r="SSO264"/>
      <c r="SSP264"/>
      <c r="SSQ264"/>
      <c r="SSR264"/>
      <c r="SSS264"/>
      <c r="SST264"/>
      <c r="SSU264"/>
      <c r="SSV264"/>
      <c r="SSW264"/>
      <c r="SSX264"/>
      <c r="SSY264"/>
      <c r="SSZ264"/>
      <c r="STA264"/>
      <c r="STB264"/>
      <c r="STC264"/>
      <c r="STD264"/>
      <c r="STE264"/>
      <c r="STF264"/>
      <c r="STG264"/>
      <c r="STH264"/>
      <c r="STI264"/>
      <c r="STJ264"/>
      <c r="STK264"/>
      <c r="STL264"/>
      <c r="STM264"/>
      <c r="STN264"/>
      <c r="STO264"/>
      <c r="STP264"/>
      <c r="STQ264"/>
      <c r="STR264"/>
      <c r="STS264"/>
      <c r="STT264"/>
      <c r="STU264"/>
      <c r="STV264"/>
      <c r="STW264"/>
      <c r="STX264"/>
      <c r="STY264"/>
      <c r="STZ264"/>
      <c r="SUA264"/>
      <c r="SUB264"/>
      <c r="SUC264"/>
      <c r="SUD264"/>
      <c r="SUE264"/>
      <c r="SUF264"/>
      <c r="SUG264"/>
      <c r="SUH264"/>
      <c r="SUI264"/>
      <c r="SUJ264"/>
      <c r="SUK264"/>
      <c r="SUL264"/>
      <c r="SUM264"/>
      <c r="SUN264"/>
      <c r="SUO264"/>
      <c r="SUP264"/>
      <c r="SUQ264"/>
      <c r="SUR264"/>
      <c r="SUS264"/>
      <c r="SUT264"/>
      <c r="SUU264"/>
      <c r="SUV264"/>
      <c r="SUW264"/>
      <c r="SUX264"/>
      <c r="SUY264"/>
      <c r="SUZ264"/>
      <c r="SVA264"/>
      <c r="SVB264"/>
      <c r="SVC264"/>
      <c r="SVD264"/>
      <c r="SVE264"/>
      <c r="SVF264"/>
      <c r="SVG264"/>
      <c r="SVH264"/>
      <c r="SVI264"/>
      <c r="SVJ264"/>
      <c r="SVK264"/>
      <c r="SVL264"/>
      <c r="SVM264"/>
      <c r="SVN264"/>
      <c r="SVO264"/>
      <c r="SVP264"/>
      <c r="SVQ264"/>
      <c r="SVR264"/>
      <c r="SVS264"/>
      <c r="SVT264"/>
      <c r="SVU264"/>
      <c r="SVV264"/>
      <c r="SVW264"/>
      <c r="SVX264"/>
      <c r="SVY264"/>
      <c r="SVZ264"/>
      <c r="SWA264"/>
      <c r="SWB264"/>
      <c r="SWC264"/>
      <c r="SWD264"/>
      <c r="SWE264"/>
      <c r="SWF264"/>
      <c r="SWG264"/>
      <c r="SWH264"/>
      <c r="SWI264"/>
      <c r="SWJ264"/>
      <c r="SWK264"/>
      <c r="SWL264"/>
      <c r="SWM264"/>
      <c r="SWN264"/>
      <c r="SWO264"/>
      <c r="SWP264"/>
      <c r="SWQ264"/>
      <c r="SWR264"/>
      <c r="SWS264"/>
      <c r="SWT264"/>
      <c r="SWU264"/>
      <c r="SWV264"/>
      <c r="SWW264"/>
      <c r="SWX264"/>
      <c r="SWY264"/>
      <c r="SWZ264"/>
      <c r="SXA264"/>
      <c r="SXB264"/>
      <c r="SXC264"/>
      <c r="SXD264"/>
      <c r="SXE264"/>
      <c r="SXF264"/>
      <c r="SXG264"/>
      <c r="SXH264"/>
      <c r="SXI264"/>
      <c r="SXJ264"/>
      <c r="SXK264"/>
      <c r="SXL264"/>
      <c r="SXM264"/>
      <c r="SXN264"/>
      <c r="SXO264"/>
      <c r="SXP264"/>
      <c r="SXQ264"/>
      <c r="SXR264"/>
      <c r="SXS264"/>
      <c r="SXT264"/>
      <c r="SXU264"/>
      <c r="SXV264"/>
      <c r="SXW264"/>
      <c r="SXX264"/>
      <c r="SXY264"/>
      <c r="SXZ264"/>
      <c r="SYA264"/>
      <c r="SYB264"/>
      <c r="SYC264"/>
      <c r="SYD264"/>
      <c r="SYE264"/>
      <c r="SYF264"/>
      <c r="SYG264"/>
      <c r="SYH264"/>
      <c r="SYI264"/>
      <c r="SYJ264"/>
      <c r="SYK264"/>
      <c r="SYL264"/>
      <c r="SYM264"/>
      <c r="SYN264"/>
      <c r="SYO264"/>
      <c r="SYP264"/>
      <c r="SYQ264"/>
      <c r="SYR264"/>
      <c r="SYS264"/>
      <c r="SYT264"/>
      <c r="SYU264"/>
      <c r="SYV264"/>
      <c r="SYW264"/>
      <c r="SYX264"/>
      <c r="SYY264"/>
      <c r="SYZ264"/>
      <c r="SZA264"/>
      <c r="SZB264"/>
      <c r="SZC264"/>
      <c r="SZD264"/>
      <c r="SZE264"/>
      <c r="SZF264"/>
      <c r="SZG264"/>
      <c r="SZH264"/>
      <c r="SZI264"/>
      <c r="SZJ264"/>
      <c r="SZK264"/>
      <c r="SZL264"/>
      <c r="SZM264"/>
      <c r="SZN264"/>
      <c r="SZO264"/>
      <c r="SZP264"/>
      <c r="SZQ264"/>
      <c r="SZR264"/>
      <c r="SZS264"/>
      <c r="SZT264"/>
      <c r="SZU264"/>
      <c r="SZV264"/>
      <c r="SZW264"/>
      <c r="SZX264"/>
      <c r="SZY264"/>
      <c r="SZZ264"/>
      <c r="TAA264"/>
      <c r="TAB264"/>
      <c r="TAC264"/>
      <c r="TAD264"/>
      <c r="TAE264"/>
      <c r="TAF264"/>
      <c r="TAG264"/>
      <c r="TAH264"/>
      <c r="TAI264"/>
      <c r="TAJ264"/>
      <c r="TAK264"/>
      <c r="TAL264"/>
      <c r="TAM264"/>
      <c r="TAN264"/>
      <c r="TAO264"/>
      <c r="TAP264"/>
      <c r="TAQ264"/>
      <c r="TAR264"/>
      <c r="TAS264"/>
      <c r="TAT264"/>
      <c r="TAU264"/>
      <c r="TAV264"/>
      <c r="TAW264"/>
      <c r="TAX264"/>
      <c r="TAY264"/>
      <c r="TAZ264"/>
      <c r="TBA264"/>
      <c r="TBB264"/>
      <c r="TBC264"/>
      <c r="TBD264"/>
      <c r="TBE264"/>
      <c r="TBF264"/>
      <c r="TBG264"/>
      <c r="TBH264"/>
      <c r="TBI264"/>
      <c r="TBJ264"/>
      <c r="TBK264"/>
      <c r="TBL264"/>
      <c r="TBM264"/>
      <c r="TBN264"/>
      <c r="TBO264"/>
      <c r="TBP264"/>
      <c r="TBQ264"/>
      <c r="TBR264"/>
      <c r="TBS264"/>
      <c r="TBT264"/>
      <c r="TBU264"/>
      <c r="TBV264"/>
      <c r="TBW264"/>
      <c r="TBX264"/>
      <c r="TBY264"/>
      <c r="TBZ264"/>
      <c r="TCA264"/>
      <c r="TCB264"/>
      <c r="TCC264"/>
      <c r="TCD264"/>
      <c r="TCE264"/>
      <c r="TCF264"/>
      <c r="TCG264"/>
      <c r="TCH264"/>
      <c r="TCI264"/>
      <c r="TCJ264"/>
      <c r="TCK264"/>
      <c r="TCL264"/>
      <c r="TCM264"/>
      <c r="TCN264"/>
      <c r="TCO264"/>
      <c r="TCP264"/>
      <c r="TCQ264"/>
      <c r="TCR264"/>
      <c r="TCS264"/>
      <c r="TCT264"/>
      <c r="TCU264"/>
      <c r="TCV264"/>
      <c r="TCW264"/>
      <c r="TCX264"/>
      <c r="TCY264"/>
      <c r="TCZ264"/>
      <c r="TDA264"/>
      <c r="TDB264"/>
      <c r="TDC264"/>
      <c r="TDD264"/>
      <c r="TDE264"/>
      <c r="TDF264"/>
      <c r="TDG264"/>
      <c r="TDH264"/>
      <c r="TDI264"/>
      <c r="TDJ264"/>
      <c r="TDK264"/>
      <c r="TDL264"/>
      <c r="TDM264"/>
      <c r="TDN264"/>
      <c r="TDO264"/>
      <c r="TDP264"/>
      <c r="TDQ264"/>
      <c r="TDR264"/>
      <c r="TDS264"/>
      <c r="TDT264"/>
      <c r="TDU264"/>
      <c r="TDV264"/>
      <c r="TDW264"/>
      <c r="TDX264"/>
      <c r="TDY264"/>
      <c r="TDZ264"/>
      <c r="TEA264"/>
      <c r="TEB264"/>
      <c r="TEC264"/>
      <c r="TED264"/>
      <c r="TEE264"/>
      <c r="TEF264"/>
      <c r="TEG264"/>
      <c r="TEH264"/>
      <c r="TEI264"/>
      <c r="TEJ264"/>
      <c r="TEK264"/>
      <c r="TEL264"/>
      <c r="TEM264"/>
      <c r="TEN264"/>
      <c r="TEO264"/>
      <c r="TEP264"/>
      <c r="TEQ264"/>
      <c r="TER264"/>
      <c r="TES264"/>
      <c r="TET264"/>
      <c r="TEU264"/>
      <c r="TEV264"/>
      <c r="TEW264"/>
      <c r="TEX264"/>
      <c r="TEY264"/>
      <c r="TEZ264"/>
      <c r="TFA264"/>
      <c r="TFB264"/>
      <c r="TFC264"/>
      <c r="TFD264"/>
      <c r="TFE264"/>
      <c r="TFF264"/>
      <c r="TFG264"/>
      <c r="TFH264"/>
      <c r="TFI264"/>
      <c r="TFJ264"/>
      <c r="TFK264"/>
      <c r="TFL264"/>
      <c r="TFM264"/>
      <c r="TFN264"/>
      <c r="TFO264"/>
      <c r="TFP264"/>
      <c r="TFQ264"/>
      <c r="TFR264"/>
      <c r="TFS264"/>
      <c r="TFT264"/>
      <c r="TFU264"/>
      <c r="TFV264"/>
      <c r="TFW264"/>
      <c r="TFX264"/>
      <c r="TFY264"/>
      <c r="TFZ264"/>
      <c r="TGA264"/>
      <c r="TGB264"/>
      <c r="TGC264"/>
      <c r="TGD264"/>
      <c r="TGE264"/>
      <c r="TGF264"/>
      <c r="TGG264"/>
      <c r="TGH264"/>
      <c r="TGI264"/>
      <c r="TGJ264"/>
      <c r="TGK264"/>
      <c r="TGL264"/>
      <c r="TGM264"/>
      <c r="TGN264"/>
      <c r="TGO264"/>
      <c r="TGP264"/>
      <c r="TGQ264"/>
      <c r="TGR264"/>
      <c r="TGS264"/>
      <c r="TGT264"/>
      <c r="TGU264"/>
      <c r="TGV264"/>
      <c r="TGW264"/>
      <c r="TGX264"/>
      <c r="TGY264"/>
      <c r="TGZ264"/>
      <c r="THA264"/>
      <c r="THB264"/>
      <c r="THC264"/>
      <c r="THD264"/>
      <c r="THE264"/>
      <c r="THF264"/>
      <c r="THG264"/>
      <c r="THH264"/>
      <c r="THI264"/>
      <c r="THJ264"/>
      <c r="THK264"/>
      <c r="THL264"/>
      <c r="THM264"/>
      <c r="THN264"/>
      <c r="THO264"/>
      <c r="THP264"/>
      <c r="THQ264"/>
      <c r="THR264"/>
      <c r="THS264"/>
      <c r="THT264"/>
      <c r="THU264"/>
      <c r="THV264"/>
      <c r="THW264"/>
      <c r="THX264"/>
      <c r="THY264"/>
      <c r="THZ264"/>
      <c r="TIA264"/>
      <c r="TIB264"/>
      <c r="TIC264"/>
      <c r="TID264"/>
      <c r="TIE264"/>
      <c r="TIF264"/>
      <c r="TIG264"/>
      <c r="TIH264"/>
      <c r="TII264"/>
      <c r="TIJ264"/>
      <c r="TIK264"/>
      <c r="TIL264"/>
      <c r="TIM264"/>
      <c r="TIN264"/>
      <c r="TIO264"/>
      <c r="TIP264"/>
      <c r="TIQ264"/>
      <c r="TIR264"/>
      <c r="TIS264"/>
      <c r="TIT264"/>
      <c r="TIU264"/>
      <c r="TIV264"/>
      <c r="TIW264"/>
      <c r="TIX264"/>
      <c r="TIY264"/>
      <c r="TIZ264"/>
      <c r="TJA264"/>
      <c r="TJB264"/>
      <c r="TJC264"/>
      <c r="TJD264"/>
      <c r="TJE264"/>
      <c r="TJF264"/>
      <c r="TJG264"/>
      <c r="TJH264"/>
      <c r="TJI264"/>
      <c r="TJJ264"/>
      <c r="TJK264"/>
      <c r="TJL264"/>
      <c r="TJM264"/>
      <c r="TJN264"/>
      <c r="TJO264"/>
      <c r="TJP264"/>
      <c r="TJQ264"/>
      <c r="TJR264"/>
      <c r="TJS264"/>
      <c r="TJT264"/>
      <c r="TJU264"/>
      <c r="TJV264"/>
      <c r="TJW264"/>
      <c r="TJX264"/>
      <c r="TJY264"/>
      <c r="TJZ264"/>
      <c r="TKA264"/>
      <c r="TKB264"/>
      <c r="TKC264"/>
      <c r="TKD264"/>
      <c r="TKE264"/>
      <c r="TKF264"/>
      <c r="TKG264"/>
      <c r="TKH264"/>
      <c r="TKI264"/>
      <c r="TKJ264"/>
      <c r="TKK264"/>
      <c r="TKL264"/>
      <c r="TKM264"/>
      <c r="TKN264"/>
      <c r="TKO264"/>
      <c r="TKP264"/>
      <c r="TKQ264"/>
      <c r="TKR264"/>
      <c r="TKS264"/>
      <c r="TKT264"/>
      <c r="TKU264"/>
      <c r="TKV264"/>
      <c r="TKW264"/>
      <c r="TKX264"/>
      <c r="TKY264"/>
      <c r="TKZ264"/>
      <c r="TLA264"/>
      <c r="TLB264"/>
      <c r="TLC264"/>
      <c r="TLD264"/>
      <c r="TLE264"/>
      <c r="TLF264"/>
      <c r="TLG264"/>
      <c r="TLH264"/>
      <c r="TLI264"/>
      <c r="TLJ264"/>
      <c r="TLK264"/>
      <c r="TLL264"/>
      <c r="TLM264"/>
      <c r="TLN264"/>
      <c r="TLO264"/>
      <c r="TLP264"/>
      <c r="TLQ264"/>
      <c r="TLR264"/>
      <c r="TLS264"/>
      <c r="TLT264"/>
      <c r="TLU264"/>
      <c r="TLV264"/>
      <c r="TLW264"/>
      <c r="TLX264"/>
      <c r="TLY264"/>
      <c r="TLZ264"/>
      <c r="TMA264"/>
      <c r="TMB264"/>
      <c r="TMC264"/>
      <c r="TMD264"/>
      <c r="TME264"/>
      <c r="TMF264"/>
      <c r="TMG264"/>
      <c r="TMH264"/>
      <c r="TMI264"/>
      <c r="TMJ264"/>
      <c r="TMK264"/>
      <c r="TML264"/>
      <c r="TMM264"/>
      <c r="TMN264"/>
      <c r="TMO264"/>
      <c r="TMP264"/>
      <c r="TMQ264"/>
      <c r="TMR264"/>
      <c r="TMS264"/>
      <c r="TMT264"/>
      <c r="TMU264"/>
      <c r="TMV264"/>
      <c r="TMW264"/>
      <c r="TMX264"/>
      <c r="TMY264"/>
      <c r="TMZ264"/>
      <c r="TNA264"/>
      <c r="TNB264"/>
      <c r="TNC264"/>
      <c r="TND264"/>
      <c r="TNE264"/>
      <c r="TNF264"/>
      <c r="TNG264"/>
      <c r="TNH264"/>
      <c r="TNI264"/>
      <c r="TNJ264"/>
      <c r="TNK264"/>
      <c r="TNL264"/>
      <c r="TNM264"/>
      <c r="TNN264"/>
      <c r="TNO264"/>
      <c r="TNP264"/>
      <c r="TNQ264"/>
      <c r="TNR264"/>
      <c r="TNS264"/>
      <c r="TNT264"/>
      <c r="TNU264"/>
      <c r="TNV264"/>
      <c r="TNW264"/>
      <c r="TNX264"/>
      <c r="TNY264"/>
      <c r="TNZ264"/>
      <c r="TOA264"/>
      <c r="TOB264"/>
      <c r="TOC264"/>
      <c r="TOD264"/>
      <c r="TOE264"/>
      <c r="TOF264"/>
      <c r="TOG264"/>
      <c r="TOH264"/>
      <c r="TOI264"/>
      <c r="TOJ264"/>
      <c r="TOK264"/>
      <c r="TOL264"/>
      <c r="TOM264"/>
      <c r="TON264"/>
      <c r="TOO264"/>
      <c r="TOP264"/>
      <c r="TOQ264"/>
      <c r="TOR264"/>
      <c r="TOS264"/>
      <c r="TOT264"/>
      <c r="TOU264"/>
      <c r="TOV264"/>
      <c r="TOW264"/>
      <c r="TOX264"/>
      <c r="TOY264"/>
      <c r="TOZ264"/>
      <c r="TPA264"/>
      <c r="TPB264"/>
      <c r="TPC264"/>
      <c r="TPD264"/>
      <c r="TPE264"/>
      <c r="TPF264"/>
      <c r="TPG264"/>
      <c r="TPH264"/>
      <c r="TPI264"/>
      <c r="TPJ264"/>
      <c r="TPK264"/>
      <c r="TPL264"/>
      <c r="TPM264"/>
      <c r="TPN264"/>
      <c r="TPO264"/>
      <c r="TPP264"/>
      <c r="TPQ264"/>
      <c r="TPR264"/>
      <c r="TPS264"/>
      <c r="TPT264"/>
      <c r="TPU264"/>
      <c r="TPV264"/>
      <c r="TPW264"/>
      <c r="TPX264"/>
      <c r="TPY264"/>
      <c r="TPZ264"/>
      <c r="TQA264"/>
      <c r="TQB264"/>
      <c r="TQC264"/>
      <c r="TQD264"/>
      <c r="TQE264"/>
      <c r="TQF264"/>
      <c r="TQG264"/>
      <c r="TQH264"/>
      <c r="TQI264"/>
      <c r="TQJ264"/>
      <c r="TQK264"/>
      <c r="TQL264"/>
      <c r="TQM264"/>
      <c r="TQN264"/>
      <c r="TQO264"/>
      <c r="TQP264"/>
      <c r="TQQ264"/>
      <c r="TQR264"/>
      <c r="TQS264"/>
      <c r="TQT264"/>
      <c r="TQU264"/>
      <c r="TQV264"/>
      <c r="TQW264"/>
      <c r="TQX264"/>
      <c r="TQY264"/>
      <c r="TQZ264"/>
      <c r="TRA264"/>
      <c r="TRB264"/>
      <c r="TRC264"/>
      <c r="TRD264"/>
      <c r="TRE264"/>
      <c r="TRF264"/>
      <c r="TRG264"/>
      <c r="TRH264"/>
      <c r="TRI264"/>
      <c r="TRJ264"/>
      <c r="TRK264"/>
      <c r="TRL264"/>
      <c r="TRM264"/>
      <c r="TRN264"/>
      <c r="TRO264"/>
      <c r="TRP264"/>
      <c r="TRQ264"/>
      <c r="TRR264"/>
      <c r="TRS264"/>
      <c r="TRT264"/>
      <c r="TRU264"/>
      <c r="TRV264"/>
      <c r="TRW264"/>
      <c r="TRX264"/>
      <c r="TRY264"/>
      <c r="TRZ264"/>
      <c r="TSA264"/>
      <c r="TSB264"/>
      <c r="TSC264"/>
      <c r="TSD264"/>
      <c r="TSE264"/>
      <c r="TSF264"/>
      <c r="TSG264"/>
      <c r="TSH264"/>
      <c r="TSI264"/>
      <c r="TSJ264"/>
      <c r="TSK264"/>
      <c r="TSL264"/>
      <c r="TSM264"/>
      <c r="TSN264"/>
      <c r="TSO264"/>
      <c r="TSP264"/>
      <c r="TSQ264"/>
      <c r="TSR264"/>
      <c r="TSS264"/>
      <c r="TST264"/>
      <c r="TSU264"/>
      <c r="TSV264"/>
      <c r="TSW264"/>
      <c r="TSX264"/>
      <c r="TSY264"/>
      <c r="TSZ264"/>
      <c r="TTA264"/>
      <c r="TTB264"/>
      <c r="TTC264"/>
      <c r="TTD264"/>
      <c r="TTE264"/>
      <c r="TTF264"/>
      <c r="TTG264"/>
      <c r="TTH264"/>
      <c r="TTI264"/>
      <c r="TTJ264"/>
      <c r="TTK264"/>
      <c r="TTL264"/>
      <c r="TTM264"/>
      <c r="TTN264"/>
      <c r="TTO264"/>
      <c r="TTP264"/>
      <c r="TTQ264"/>
      <c r="TTR264"/>
      <c r="TTS264"/>
      <c r="TTT264"/>
      <c r="TTU264"/>
      <c r="TTV264"/>
      <c r="TTW264"/>
      <c r="TTX264"/>
      <c r="TTY264"/>
      <c r="TTZ264"/>
      <c r="TUA264"/>
      <c r="TUB264"/>
      <c r="TUC264"/>
      <c r="TUD264"/>
      <c r="TUE264"/>
      <c r="TUF264"/>
      <c r="TUG264"/>
      <c r="TUH264"/>
      <c r="TUI264"/>
      <c r="TUJ264"/>
      <c r="TUK264"/>
      <c r="TUL264"/>
      <c r="TUM264"/>
      <c r="TUN264"/>
      <c r="TUO264"/>
      <c r="TUP264"/>
      <c r="TUQ264"/>
      <c r="TUR264"/>
      <c r="TUS264"/>
      <c r="TUT264"/>
      <c r="TUU264"/>
      <c r="TUV264"/>
      <c r="TUW264"/>
      <c r="TUX264"/>
      <c r="TUY264"/>
      <c r="TUZ264"/>
      <c r="TVA264"/>
      <c r="TVB264"/>
      <c r="TVC264"/>
      <c r="TVD264"/>
      <c r="TVE264"/>
      <c r="TVF264"/>
      <c r="TVG264"/>
      <c r="TVH264"/>
      <c r="TVI264"/>
      <c r="TVJ264"/>
      <c r="TVK264"/>
      <c r="TVL264"/>
      <c r="TVM264"/>
      <c r="TVN264"/>
      <c r="TVO264"/>
      <c r="TVP264"/>
      <c r="TVQ264"/>
      <c r="TVR264"/>
      <c r="TVS264"/>
      <c r="TVT264"/>
      <c r="TVU264"/>
      <c r="TVV264"/>
      <c r="TVW264"/>
      <c r="TVX264"/>
      <c r="TVY264"/>
      <c r="TVZ264"/>
      <c r="TWA264"/>
      <c r="TWB264"/>
      <c r="TWC264"/>
      <c r="TWD264"/>
      <c r="TWE264"/>
      <c r="TWF264"/>
      <c r="TWG264"/>
      <c r="TWH264"/>
      <c r="TWI264"/>
      <c r="TWJ264"/>
      <c r="TWK264"/>
      <c r="TWL264"/>
      <c r="TWM264"/>
      <c r="TWN264"/>
      <c r="TWO264"/>
      <c r="TWP264"/>
      <c r="TWQ264"/>
      <c r="TWR264"/>
      <c r="TWS264"/>
      <c r="TWT264"/>
      <c r="TWU264"/>
      <c r="TWV264"/>
      <c r="TWW264"/>
      <c r="TWX264"/>
      <c r="TWY264"/>
      <c r="TWZ264"/>
      <c r="TXA264"/>
      <c r="TXB264"/>
      <c r="TXC264"/>
      <c r="TXD264"/>
      <c r="TXE264"/>
      <c r="TXF264"/>
      <c r="TXG264"/>
      <c r="TXH264"/>
      <c r="TXI264"/>
      <c r="TXJ264"/>
      <c r="TXK264"/>
      <c r="TXL264"/>
      <c r="TXM264"/>
      <c r="TXN264"/>
      <c r="TXO264"/>
      <c r="TXP264"/>
      <c r="TXQ264"/>
      <c r="TXR264"/>
      <c r="TXS264"/>
      <c r="TXT264"/>
      <c r="TXU264"/>
      <c r="TXV264"/>
      <c r="TXW264"/>
      <c r="TXX264"/>
      <c r="TXY264"/>
      <c r="TXZ264"/>
      <c r="TYA264"/>
      <c r="TYB264"/>
      <c r="TYC264"/>
      <c r="TYD264"/>
      <c r="TYE264"/>
      <c r="TYF264"/>
      <c r="TYG264"/>
      <c r="TYH264"/>
      <c r="TYI264"/>
      <c r="TYJ264"/>
      <c r="TYK264"/>
      <c r="TYL264"/>
      <c r="TYM264"/>
      <c r="TYN264"/>
      <c r="TYO264"/>
      <c r="TYP264"/>
      <c r="TYQ264"/>
      <c r="TYR264"/>
      <c r="TYS264"/>
      <c r="TYT264"/>
      <c r="TYU264"/>
      <c r="TYV264"/>
      <c r="TYW264"/>
      <c r="TYX264"/>
      <c r="TYY264"/>
      <c r="TYZ264"/>
      <c r="TZA264"/>
      <c r="TZB264"/>
      <c r="TZC264"/>
      <c r="TZD264"/>
      <c r="TZE264"/>
      <c r="TZF264"/>
      <c r="TZG264"/>
      <c r="TZH264"/>
      <c r="TZI264"/>
      <c r="TZJ264"/>
      <c r="TZK264"/>
      <c r="TZL264"/>
      <c r="TZM264"/>
      <c r="TZN264"/>
      <c r="TZO264"/>
      <c r="TZP264"/>
      <c r="TZQ264"/>
      <c r="TZR264"/>
      <c r="TZS264"/>
      <c r="TZT264"/>
      <c r="TZU264"/>
      <c r="TZV264"/>
      <c r="TZW264"/>
      <c r="TZX264"/>
      <c r="TZY264"/>
      <c r="TZZ264"/>
      <c r="UAA264"/>
      <c r="UAB264"/>
      <c r="UAC264"/>
      <c r="UAD264"/>
      <c r="UAE264"/>
      <c r="UAF264"/>
      <c r="UAG264"/>
      <c r="UAH264"/>
      <c r="UAI264"/>
      <c r="UAJ264"/>
      <c r="UAK264"/>
      <c r="UAL264"/>
      <c r="UAM264"/>
      <c r="UAN264"/>
      <c r="UAO264"/>
      <c r="UAP264"/>
      <c r="UAQ264"/>
      <c r="UAR264"/>
      <c r="UAS264"/>
      <c r="UAT264"/>
      <c r="UAU264"/>
      <c r="UAV264"/>
      <c r="UAW264"/>
      <c r="UAX264"/>
      <c r="UAY264"/>
      <c r="UAZ264"/>
      <c r="UBA264"/>
      <c r="UBB264"/>
      <c r="UBC264"/>
      <c r="UBD264"/>
      <c r="UBE264"/>
      <c r="UBF264"/>
      <c r="UBG264"/>
      <c r="UBH264"/>
      <c r="UBI264"/>
      <c r="UBJ264"/>
      <c r="UBK264"/>
      <c r="UBL264"/>
      <c r="UBM264"/>
      <c r="UBN264"/>
      <c r="UBO264"/>
      <c r="UBP264"/>
      <c r="UBQ264"/>
      <c r="UBR264"/>
      <c r="UBS264"/>
      <c r="UBT264"/>
      <c r="UBU264"/>
      <c r="UBV264"/>
      <c r="UBW264"/>
      <c r="UBX264"/>
      <c r="UBY264"/>
      <c r="UBZ264"/>
      <c r="UCA264"/>
      <c r="UCB264"/>
      <c r="UCC264"/>
      <c r="UCD264"/>
      <c r="UCE264"/>
      <c r="UCF264"/>
      <c r="UCG264"/>
      <c r="UCH264"/>
      <c r="UCI264"/>
      <c r="UCJ264"/>
      <c r="UCK264"/>
      <c r="UCL264"/>
      <c r="UCM264"/>
      <c r="UCN264"/>
      <c r="UCO264"/>
      <c r="UCP264"/>
      <c r="UCQ264"/>
      <c r="UCR264"/>
      <c r="UCS264"/>
      <c r="UCT264"/>
      <c r="UCU264"/>
      <c r="UCV264"/>
      <c r="UCW264"/>
      <c r="UCX264"/>
      <c r="UCY264"/>
      <c r="UCZ264"/>
      <c r="UDA264"/>
      <c r="UDB264"/>
      <c r="UDC264"/>
      <c r="UDD264"/>
      <c r="UDE264"/>
      <c r="UDF264"/>
      <c r="UDG264"/>
      <c r="UDH264"/>
      <c r="UDI264"/>
      <c r="UDJ264"/>
      <c r="UDK264"/>
      <c r="UDL264"/>
      <c r="UDM264"/>
      <c r="UDN264"/>
      <c r="UDO264"/>
      <c r="UDP264"/>
      <c r="UDQ264"/>
      <c r="UDR264"/>
      <c r="UDS264"/>
      <c r="UDT264"/>
      <c r="UDU264"/>
      <c r="UDV264"/>
      <c r="UDW264"/>
      <c r="UDX264"/>
      <c r="UDY264"/>
      <c r="UDZ264"/>
      <c r="UEA264"/>
      <c r="UEB264"/>
      <c r="UEC264"/>
      <c r="UED264"/>
      <c r="UEE264"/>
      <c r="UEF264"/>
      <c r="UEG264"/>
      <c r="UEH264"/>
      <c r="UEI264"/>
      <c r="UEJ264"/>
      <c r="UEK264"/>
      <c r="UEL264"/>
      <c r="UEM264"/>
      <c r="UEN264"/>
      <c r="UEO264"/>
      <c r="UEP264"/>
      <c r="UEQ264"/>
      <c r="UER264"/>
      <c r="UES264"/>
      <c r="UET264"/>
      <c r="UEU264"/>
      <c r="UEV264"/>
      <c r="UEW264"/>
      <c r="UEX264"/>
      <c r="UEY264"/>
      <c r="UEZ264"/>
      <c r="UFA264"/>
      <c r="UFB264"/>
      <c r="UFC264"/>
      <c r="UFD264"/>
      <c r="UFE264"/>
      <c r="UFF264"/>
      <c r="UFG264"/>
      <c r="UFH264"/>
      <c r="UFI264"/>
      <c r="UFJ264"/>
      <c r="UFK264"/>
      <c r="UFL264"/>
      <c r="UFM264"/>
      <c r="UFN264"/>
      <c r="UFO264"/>
      <c r="UFP264"/>
      <c r="UFQ264"/>
      <c r="UFR264"/>
      <c r="UFS264"/>
      <c r="UFT264"/>
      <c r="UFU264"/>
      <c r="UFV264"/>
      <c r="UFW264"/>
      <c r="UFX264"/>
      <c r="UFY264"/>
      <c r="UFZ264"/>
      <c r="UGA264"/>
      <c r="UGB264"/>
      <c r="UGC264"/>
      <c r="UGD264"/>
      <c r="UGE264"/>
      <c r="UGF264"/>
      <c r="UGG264"/>
      <c r="UGH264"/>
      <c r="UGI264"/>
      <c r="UGJ264"/>
      <c r="UGK264"/>
      <c r="UGL264"/>
      <c r="UGM264"/>
      <c r="UGN264"/>
      <c r="UGO264"/>
      <c r="UGP264"/>
      <c r="UGQ264"/>
      <c r="UGR264"/>
      <c r="UGS264"/>
      <c r="UGT264"/>
      <c r="UGU264"/>
      <c r="UGV264"/>
      <c r="UGW264"/>
      <c r="UGX264"/>
      <c r="UGY264"/>
      <c r="UGZ264"/>
      <c r="UHA264"/>
      <c r="UHB264"/>
      <c r="UHC264"/>
      <c r="UHD264"/>
      <c r="UHE264"/>
      <c r="UHF264"/>
      <c r="UHG264"/>
      <c r="UHH264"/>
      <c r="UHI264"/>
      <c r="UHJ264"/>
      <c r="UHK264"/>
      <c r="UHL264"/>
      <c r="UHM264"/>
      <c r="UHN264"/>
      <c r="UHO264"/>
      <c r="UHP264"/>
      <c r="UHQ264"/>
      <c r="UHR264"/>
      <c r="UHS264"/>
      <c r="UHT264"/>
      <c r="UHU264"/>
      <c r="UHV264"/>
      <c r="UHW264"/>
      <c r="UHX264"/>
      <c r="UHY264"/>
      <c r="UHZ264"/>
      <c r="UIA264"/>
      <c r="UIB264"/>
      <c r="UIC264"/>
      <c r="UID264"/>
      <c r="UIE264"/>
      <c r="UIF264"/>
      <c r="UIG264"/>
      <c r="UIH264"/>
      <c r="UII264"/>
      <c r="UIJ264"/>
      <c r="UIK264"/>
      <c r="UIL264"/>
      <c r="UIM264"/>
      <c r="UIN264"/>
      <c r="UIO264"/>
      <c r="UIP264"/>
      <c r="UIQ264"/>
      <c r="UIR264"/>
      <c r="UIS264"/>
      <c r="UIT264"/>
      <c r="UIU264"/>
      <c r="UIV264"/>
      <c r="UIW264"/>
      <c r="UIX264"/>
      <c r="UIY264"/>
      <c r="UIZ264"/>
      <c r="UJA264"/>
      <c r="UJB264"/>
      <c r="UJC264"/>
      <c r="UJD264"/>
      <c r="UJE264"/>
      <c r="UJF264"/>
      <c r="UJG264"/>
      <c r="UJH264"/>
      <c r="UJI264"/>
      <c r="UJJ264"/>
      <c r="UJK264"/>
      <c r="UJL264"/>
      <c r="UJM264"/>
      <c r="UJN264"/>
      <c r="UJO264"/>
      <c r="UJP264"/>
      <c r="UJQ264"/>
      <c r="UJR264"/>
      <c r="UJS264"/>
      <c r="UJT264"/>
      <c r="UJU264"/>
      <c r="UJV264"/>
      <c r="UJW264"/>
      <c r="UJX264"/>
      <c r="UJY264"/>
      <c r="UJZ264"/>
      <c r="UKA264"/>
      <c r="UKB264"/>
      <c r="UKC264"/>
      <c r="UKD264"/>
      <c r="UKE264"/>
      <c r="UKF264"/>
      <c r="UKG264"/>
      <c r="UKH264"/>
      <c r="UKI264"/>
      <c r="UKJ264"/>
      <c r="UKK264"/>
      <c r="UKL264"/>
      <c r="UKM264"/>
      <c r="UKN264"/>
      <c r="UKO264"/>
      <c r="UKP264"/>
      <c r="UKQ264"/>
      <c r="UKR264"/>
      <c r="UKS264"/>
      <c r="UKT264"/>
      <c r="UKU264"/>
      <c r="UKV264"/>
      <c r="UKW264"/>
      <c r="UKX264"/>
      <c r="UKY264"/>
      <c r="UKZ264"/>
      <c r="ULA264"/>
      <c r="ULB264"/>
      <c r="ULC264"/>
      <c r="ULD264"/>
      <c r="ULE264"/>
      <c r="ULF264"/>
      <c r="ULG264"/>
      <c r="ULH264"/>
      <c r="ULI264"/>
      <c r="ULJ264"/>
      <c r="ULK264"/>
      <c r="ULL264"/>
      <c r="ULM264"/>
      <c r="ULN264"/>
      <c r="ULO264"/>
      <c r="ULP264"/>
      <c r="ULQ264"/>
      <c r="ULR264"/>
      <c r="ULS264"/>
      <c r="ULT264"/>
      <c r="ULU264"/>
      <c r="ULV264"/>
      <c r="ULW264"/>
      <c r="ULX264"/>
      <c r="ULY264"/>
      <c r="ULZ264"/>
      <c r="UMA264"/>
      <c r="UMB264"/>
      <c r="UMC264"/>
      <c r="UMD264"/>
      <c r="UME264"/>
      <c r="UMF264"/>
      <c r="UMG264"/>
      <c r="UMH264"/>
      <c r="UMI264"/>
      <c r="UMJ264"/>
      <c r="UMK264"/>
      <c r="UML264"/>
      <c r="UMM264"/>
      <c r="UMN264"/>
      <c r="UMO264"/>
      <c r="UMP264"/>
      <c r="UMQ264"/>
      <c r="UMR264"/>
      <c r="UMS264"/>
      <c r="UMT264"/>
      <c r="UMU264"/>
      <c r="UMV264"/>
      <c r="UMW264"/>
      <c r="UMX264"/>
      <c r="UMY264"/>
      <c r="UMZ264"/>
      <c r="UNA264"/>
      <c r="UNB264"/>
      <c r="UNC264"/>
      <c r="UND264"/>
      <c r="UNE264"/>
      <c r="UNF264"/>
      <c r="UNG264"/>
      <c r="UNH264"/>
      <c r="UNI264"/>
      <c r="UNJ264"/>
      <c r="UNK264"/>
      <c r="UNL264"/>
      <c r="UNM264"/>
      <c r="UNN264"/>
      <c r="UNO264"/>
      <c r="UNP264"/>
      <c r="UNQ264"/>
      <c r="UNR264"/>
      <c r="UNS264"/>
      <c r="UNT264"/>
      <c r="UNU264"/>
      <c r="UNV264"/>
      <c r="UNW264"/>
      <c r="UNX264"/>
      <c r="UNY264"/>
      <c r="UNZ264"/>
      <c r="UOA264"/>
      <c r="UOB264"/>
      <c r="UOC264"/>
      <c r="UOD264"/>
      <c r="UOE264"/>
      <c r="UOF264"/>
      <c r="UOG264"/>
      <c r="UOH264"/>
      <c r="UOI264"/>
      <c r="UOJ264"/>
      <c r="UOK264"/>
      <c r="UOL264"/>
      <c r="UOM264"/>
      <c r="UON264"/>
      <c r="UOO264"/>
      <c r="UOP264"/>
      <c r="UOQ264"/>
      <c r="UOR264"/>
      <c r="UOS264"/>
      <c r="UOT264"/>
      <c r="UOU264"/>
      <c r="UOV264"/>
      <c r="UOW264"/>
      <c r="UOX264"/>
      <c r="UOY264"/>
      <c r="UOZ264"/>
      <c r="UPA264"/>
      <c r="UPB264"/>
      <c r="UPC264"/>
      <c r="UPD264"/>
      <c r="UPE264"/>
      <c r="UPF264"/>
      <c r="UPG264"/>
      <c r="UPH264"/>
      <c r="UPI264"/>
      <c r="UPJ264"/>
      <c r="UPK264"/>
      <c r="UPL264"/>
      <c r="UPM264"/>
      <c r="UPN264"/>
      <c r="UPO264"/>
      <c r="UPP264"/>
      <c r="UPQ264"/>
      <c r="UPR264"/>
      <c r="UPS264"/>
      <c r="UPT264"/>
      <c r="UPU264"/>
      <c r="UPV264"/>
      <c r="UPW264"/>
      <c r="UPX264"/>
      <c r="UPY264"/>
      <c r="UPZ264"/>
      <c r="UQA264"/>
      <c r="UQB264"/>
      <c r="UQC264"/>
      <c r="UQD264"/>
      <c r="UQE264"/>
      <c r="UQF264"/>
      <c r="UQG264"/>
      <c r="UQH264"/>
      <c r="UQI264"/>
      <c r="UQJ264"/>
      <c r="UQK264"/>
      <c r="UQL264"/>
      <c r="UQM264"/>
      <c r="UQN264"/>
      <c r="UQO264"/>
      <c r="UQP264"/>
      <c r="UQQ264"/>
      <c r="UQR264"/>
      <c r="UQS264"/>
      <c r="UQT264"/>
      <c r="UQU264"/>
      <c r="UQV264"/>
      <c r="UQW264"/>
      <c r="UQX264"/>
      <c r="UQY264"/>
      <c r="UQZ264"/>
      <c r="URA264"/>
      <c r="URB264"/>
      <c r="URC264"/>
      <c r="URD264"/>
      <c r="URE264"/>
      <c r="URF264"/>
      <c r="URG264"/>
      <c r="URH264"/>
      <c r="URI264"/>
      <c r="URJ264"/>
      <c r="URK264"/>
      <c r="URL264"/>
      <c r="URM264"/>
      <c r="URN264"/>
      <c r="URO264"/>
      <c r="URP264"/>
      <c r="URQ264"/>
      <c r="URR264"/>
      <c r="URS264"/>
      <c r="URT264"/>
      <c r="URU264"/>
      <c r="URV264"/>
      <c r="URW264"/>
      <c r="URX264"/>
      <c r="URY264"/>
      <c r="URZ264"/>
      <c r="USA264"/>
      <c r="USB264"/>
      <c r="USC264"/>
      <c r="USD264"/>
      <c r="USE264"/>
      <c r="USF264"/>
      <c r="USG264"/>
      <c r="USH264"/>
      <c r="USI264"/>
      <c r="USJ264"/>
      <c r="USK264"/>
      <c r="USL264"/>
      <c r="USM264"/>
      <c r="USN264"/>
      <c r="USO264"/>
      <c r="USP264"/>
      <c r="USQ264"/>
      <c r="USR264"/>
      <c r="USS264"/>
      <c r="UST264"/>
      <c r="USU264"/>
      <c r="USV264"/>
      <c r="USW264"/>
      <c r="USX264"/>
      <c r="USY264"/>
      <c r="USZ264"/>
      <c r="UTA264"/>
      <c r="UTB264"/>
      <c r="UTC264"/>
      <c r="UTD264"/>
      <c r="UTE264"/>
      <c r="UTF264"/>
      <c r="UTG264"/>
      <c r="UTH264"/>
      <c r="UTI264"/>
      <c r="UTJ264"/>
      <c r="UTK264"/>
      <c r="UTL264"/>
      <c r="UTM264"/>
      <c r="UTN264"/>
      <c r="UTO264"/>
      <c r="UTP264"/>
      <c r="UTQ264"/>
      <c r="UTR264"/>
      <c r="UTS264"/>
      <c r="UTT264"/>
      <c r="UTU264"/>
      <c r="UTV264"/>
      <c r="UTW264"/>
      <c r="UTX264"/>
      <c r="UTY264"/>
      <c r="UTZ264"/>
      <c r="UUA264"/>
      <c r="UUB264"/>
      <c r="UUC264"/>
      <c r="UUD264"/>
      <c r="UUE264"/>
      <c r="UUF264"/>
      <c r="UUG264"/>
      <c r="UUH264"/>
      <c r="UUI264"/>
      <c r="UUJ264"/>
      <c r="UUK264"/>
      <c r="UUL264"/>
      <c r="UUM264"/>
      <c r="UUN264"/>
      <c r="UUO264"/>
      <c r="UUP264"/>
      <c r="UUQ264"/>
      <c r="UUR264"/>
      <c r="UUS264"/>
      <c r="UUT264"/>
      <c r="UUU264"/>
      <c r="UUV264"/>
      <c r="UUW264"/>
      <c r="UUX264"/>
      <c r="UUY264"/>
      <c r="UUZ264"/>
      <c r="UVA264"/>
      <c r="UVB264"/>
      <c r="UVC264"/>
      <c r="UVD264"/>
      <c r="UVE264"/>
      <c r="UVF264"/>
      <c r="UVG264"/>
      <c r="UVH264"/>
      <c r="UVI264"/>
      <c r="UVJ264"/>
      <c r="UVK264"/>
      <c r="UVL264"/>
      <c r="UVM264"/>
      <c r="UVN264"/>
      <c r="UVO264"/>
      <c r="UVP264"/>
      <c r="UVQ264"/>
      <c r="UVR264"/>
      <c r="UVS264"/>
      <c r="UVT264"/>
      <c r="UVU264"/>
      <c r="UVV264"/>
      <c r="UVW264"/>
      <c r="UVX264"/>
      <c r="UVY264"/>
      <c r="UVZ264"/>
      <c r="UWA264"/>
      <c r="UWB264"/>
      <c r="UWC264"/>
      <c r="UWD264"/>
      <c r="UWE264"/>
      <c r="UWF264"/>
      <c r="UWG264"/>
      <c r="UWH264"/>
      <c r="UWI264"/>
      <c r="UWJ264"/>
      <c r="UWK264"/>
      <c r="UWL264"/>
      <c r="UWM264"/>
      <c r="UWN264"/>
      <c r="UWO264"/>
      <c r="UWP264"/>
      <c r="UWQ264"/>
      <c r="UWR264"/>
      <c r="UWS264"/>
      <c r="UWT264"/>
      <c r="UWU264"/>
      <c r="UWV264"/>
      <c r="UWW264"/>
      <c r="UWX264"/>
      <c r="UWY264"/>
      <c r="UWZ264"/>
      <c r="UXA264"/>
      <c r="UXB264"/>
      <c r="UXC264"/>
      <c r="UXD264"/>
      <c r="UXE264"/>
      <c r="UXF264"/>
      <c r="UXG264"/>
      <c r="UXH264"/>
      <c r="UXI264"/>
      <c r="UXJ264"/>
      <c r="UXK264"/>
      <c r="UXL264"/>
      <c r="UXM264"/>
      <c r="UXN264"/>
      <c r="UXO264"/>
      <c r="UXP264"/>
      <c r="UXQ264"/>
      <c r="UXR264"/>
      <c r="UXS264"/>
      <c r="UXT264"/>
      <c r="UXU264"/>
      <c r="UXV264"/>
      <c r="UXW264"/>
      <c r="UXX264"/>
      <c r="UXY264"/>
      <c r="UXZ264"/>
      <c r="UYA264"/>
      <c r="UYB264"/>
      <c r="UYC264"/>
      <c r="UYD264"/>
      <c r="UYE264"/>
      <c r="UYF264"/>
      <c r="UYG264"/>
      <c r="UYH264"/>
      <c r="UYI264"/>
      <c r="UYJ264"/>
      <c r="UYK264"/>
      <c r="UYL264"/>
      <c r="UYM264"/>
      <c r="UYN264"/>
      <c r="UYO264"/>
      <c r="UYP264"/>
      <c r="UYQ264"/>
      <c r="UYR264"/>
      <c r="UYS264"/>
      <c r="UYT264"/>
      <c r="UYU264"/>
      <c r="UYV264"/>
      <c r="UYW264"/>
      <c r="UYX264"/>
      <c r="UYY264"/>
      <c r="UYZ264"/>
      <c r="UZA264"/>
      <c r="UZB264"/>
      <c r="UZC264"/>
      <c r="UZD264"/>
      <c r="UZE264"/>
      <c r="UZF264"/>
      <c r="UZG264"/>
      <c r="UZH264"/>
      <c r="UZI264"/>
      <c r="UZJ264"/>
      <c r="UZK264"/>
      <c r="UZL264"/>
      <c r="UZM264"/>
      <c r="UZN264"/>
      <c r="UZO264"/>
      <c r="UZP264"/>
      <c r="UZQ264"/>
      <c r="UZR264"/>
      <c r="UZS264"/>
      <c r="UZT264"/>
      <c r="UZU264"/>
      <c r="UZV264"/>
      <c r="UZW264"/>
      <c r="UZX264"/>
      <c r="UZY264"/>
      <c r="UZZ264"/>
      <c r="VAA264"/>
      <c r="VAB264"/>
      <c r="VAC264"/>
      <c r="VAD264"/>
      <c r="VAE264"/>
      <c r="VAF264"/>
      <c r="VAG264"/>
      <c r="VAH264"/>
      <c r="VAI264"/>
      <c r="VAJ264"/>
      <c r="VAK264"/>
      <c r="VAL264"/>
      <c r="VAM264"/>
      <c r="VAN264"/>
      <c r="VAO264"/>
      <c r="VAP264"/>
      <c r="VAQ264"/>
      <c r="VAR264"/>
      <c r="VAS264"/>
      <c r="VAT264"/>
      <c r="VAU264"/>
      <c r="VAV264"/>
      <c r="VAW264"/>
      <c r="VAX264"/>
      <c r="VAY264"/>
      <c r="VAZ264"/>
      <c r="VBA264"/>
      <c r="VBB264"/>
      <c r="VBC264"/>
      <c r="VBD264"/>
      <c r="VBE264"/>
      <c r="VBF264"/>
      <c r="VBG264"/>
      <c r="VBH264"/>
      <c r="VBI264"/>
      <c r="VBJ264"/>
      <c r="VBK264"/>
      <c r="VBL264"/>
      <c r="VBM264"/>
      <c r="VBN264"/>
      <c r="VBO264"/>
      <c r="VBP264"/>
      <c r="VBQ264"/>
      <c r="VBR264"/>
      <c r="VBS264"/>
      <c r="VBT264"/>
      <c r="VBU264"/>
      <c r="VBV264"/>
      <c r="VBW264"/>
      <c r="VBX264"/>
      <c r="VBY264"/>
      <c r="VBZ264"/>
      <c r="VCA264"/>
      <c r="VCB264"/>
      <c r="VCC264"/>
      <c r="VCD264"/>
      <c r="VCE264"/>
      <c r="VCF264"/>
      <c r="VCG264"/>
      <c r="VCH264"/>
      <c r="VCI264"/>
      <c r="VCJ264"/>
      <c r="VCK264"/>
      <c r="VCL264"/>
      <c r="VCM264"/>
      <c r="VCN264"/>
      <c r="VCO264"/>
      <c r="VCP264"/>
      <c r="VCQ264"/>
      <c r="VCR264"/>
      <c r="VCS264"/>
      <c r="VCT264"/>
      <c r="VCU264"/>
      <c r="VCV264"/>
      <c r="VCW264"/>
      <c r="VCX264"/>
      <c r="VCY264"/>
      <c r="VCZ264"/>
      <c r="VDA264"/>
      <c r="VDB264"/>
      <c r="VDC264"/>
      <c r="VDD264"/>
      <c r="VDE264"/>
      <c r="VDF264"/>
      <c r="VDG264"/>
      <c r="VDH264"/>
      <c r="VDI264"/>
      <c r="VDJ264"/>
      <c r="VDK264"/>
      <c r="VDL264"/>
      <c r="VDM264"/>
      <c r="VDN264"/>
      <c r="VDO264"/>
      <c r="VDP264"/>
      <c r="VDQ264"/>
      <c r="VDR264"/>
      <c r="VDS264"/>
      <c r="VDT264"/>
      <c r="VDU264"/>
      <c r="VDV264"/>
      <c r="VDW264"/>
      <c r="VDX264"/>
      <c r="VDY264"/>
      <c r="VDZ264"/>
      <c r="VEA264"/>
      <c r="VEB264"/>
      <c r="VEC264"/>
      <c r="VED264"/>
      <c r="VEE264"/>
      <c r="VEF264"/>
      <c r="VEG264"/>
      <c r="VEH264"/>
      <c r="VEI264"/>
      <c r="VEJ264"/>
      <c r="VEK264"/>
      <c r="VEL264"/>
      <c r="VEM264"/>
      <c r="VEN264"/>
      <c r="VEO264"/>
      <c r="VEP264"/>
      <c r="VEQ264"/>
      <c r="VER264"/>
      <c r="VES264"/>
      <c r="VET264"/>
      <c r="VEU264"/>
      <c r="VEV264"/>
      <c r="VEW264"/>
      <c r="VEX264"/>
      <c r="VEY264"/>
      <c r="VEZ264"/>
      <c r="VFA264"/>
      <c r="VFB264"/>
      <c r="VFC264"/>
      <c r="VFD264"/>
      <c r="VFE264"/>
      <c r="VFF264"/>
      <c r="VFG264"/>
      <c r="VFH264"/>
      <c r="VFI264"/>
      <c r="VFJ264"/>
      <c r="VFK264"/>
      <c r="VFL264"/>
      <c r="VFM264"/>
      <c r="VFN264"/>
      <c r="VFO264"/>
      <c r="VFP264"/>
      <c r="VFQ264"/>
      <c r="VFR264"/>
      <c r="VFS264"/>
      <c r="VFT264"/>
      <c r="VFU264"/>
      <c r="VFV264"/>
      <c r="VFW264"/>
      <c r="VFX264"/>
      <c r="VFY264"/>
      <c r="VFZ264"/>
      <c r="VGA264"/>
      <c r="VGB264"/>
      <c r="VGC264"/>
      <c r="VGD264"/>
      <c r="VGE264"/>
      <c r="VGF264"/>
      <c r="VGG264"/>
      <c r="VGH264"/>
      <c r="VGI264"/>
      <c r="VGJ264"/>
      <c r="VGK264"/>
      <c r="VGL264"/>
      <c r="VGM264"/>
      <c r="VGN264"/>
      <c r="VGO264"/>
      <c r="VGP264"/>
      <c r="VGQ264"/>
      <c r="VGR264"/>
      <c r="VGS264"/>
      <c r="VGT264"/>
      <c r="VGU264"/>
      <c r="VGV264"/>
      <c r="VGW264"/>
      <c r="VGX264"/>
      <c r="VGY264"/>
      <c r="VGZ264"/>
      <c r="VHA264"/>
      <c r="VHB264"/>
      <c r="VHC264"/>
      <c r="VHD264"/>
      <c r="VHE264"/>
      <c r="VHF264"/>
      <c r="VHG264"/>
      <c r="VHH264"/>
      <c r="VHI264"/>
      <c r="VHJ264"/>
      <c r="VHK264"/>
      <c r="VHL264"/>
      <c r="VHM264"/>
      <c r="VHN264"/>
      <c r="VHO264"/>
      <c r="VHP264"/>
      <c r="VHQ264"/>
      <c r="VHR264"/>
      <c r="VHS264"/>
      <c r="VHT264"/>
      <c r="VHU264"/>
      <c r="VHV264"/>
      <c r="VHW264"/>
      <c r="VHX264"/>
      <c r="VHY264"/>
      <c r="VHZ264"/>
      <c r="VIA264"/>
      <c r="VIB264"/>
      <c r="VIC264"/>
      <c r="VID264"/>
      <c r="VIE264"/>
      <c r="VIF264"/>
      <c r="VIG264"/>
      <c r="VIH264"/>
      <c r="VII264"/>
      <c r="VIJ264"/>
      <c r="VIK264"/>
      <c r="VIL264"/>
      <c r="VIM264"/>
      <c r="VIN264"/>
      <c r="VIO264"/>
      <c r="VIP264"/>
      <c r="VIQ264"/>
      <c r="VIR264"/>
      <c r="VIS264"/>
      <c r="VIT264"/>
      <c r="VIU264"/>
      <c r="VIV264"/>
      <c r="VIW264"/>
      <c r="VIX264"/>
      <c r="VIY264"/>
      <c r="VIZ264"/>
      <c r="VJA264"/>
      <c r="VJB264"/>
      <c r="VJC264"/>
      <c r="VJD264"/>
      <c r="VJE264"/>
      <c r="VJF264"/>
      <c r="VJG264"/>
      <c r="VJH264"/>
      <c r="VJI264"/>
      <c r="VJJ264"/>
      <c r="VJK264"/>
      <c r="VJL264"/>
      <c r="VJM264"/>
      <c r="VJN264"/>
      <c r="VJO264"/>
      <c r="VJP264"/>
      <c r="VJQ264"/>
      <c r="VJR264"/>
      <c r="VJS264"/>
      <c r="VJT264"/>
      <c r="VJU264"/>
      <c r="VJV264"/>
      <c r="VJW264"/>
      <c r="VJX264"/>
      <c r="VJY264"/>
      <c r="VJZ264"/>
      <c r="VKA264"/>
      <c r="VKB264"/>
      <c r="VKC264"/>
      <c r="VKD264"/>
      <c r="VKE264"/>
      <c r="VKF264"/>
      <c r="VKG264"/>
      <c r="VKH264"/>
      <c r="VKI264"/>
      <c r="VKJ264"/>
      <c r="VKK264"/>
      <c r="VKL264"/>
      <c r="VKM264"/>
      <c r="VKN264"/>
      <c r="VKO264"/>
      <c r="VKP264"/>
      <c r="VKQ264"/>
      <c r="VKR264"/>
      <c r="VKS264"/>
      <c r="VKT264"/>
      <c r="VKU264"/>
      <c r="VKV264"/>
      <c r="VKW264"/>
      <c r="VKX264"/>
      <c r="VKY264"/>
      <c r="VKZ264"/>
      <c r="VLA264"/>
      <c r="VLB264"/>
      <c r="VLC264"/>
      <c r="VLD264"/>
      <c r="VLE264"/>
      <c r="VLF264"/>
      <c r="VLG264"/>
      <c r="VLH264"/>
      <c r="VLI264"/>
      <c r="VLJ264"/>
      <c r="VLK264"/>
      <c r="VLL264"/>
      <c r="VLM264"/>
      <c r="VLN264"/>
      <c r="VLO264"/>
      <c r="VLP264"/>
      <c r="VLQ264"/>
      <c r="VLR264"/>
      <c r="VLS264"/>
      <c r="VLT264"/>
      <c r="VLU264"/>
      <c r="VLV264"/>
      <c r="VLW264"/>
      <c r="VLX264"/>
      <c r="VLY264"/>
      <c r="VLZ264"/>
      <c r="VMA264"/>
      <c r="VMB264"/>
      <c r="VMC264"/>
      <c r="VMD264"/>
      <c r="VME264"/>
      <c r="VMF264"/>
      <c r="VMG264"/>
      <c r="VMH264"/>
      <c r="VMI264"/>
      <c r="VMJ264"/>
      <c r="VMK264"/>
      <c r="VML264"/>
      <c r="VMM264"/>
      <c r="VMN264"/>
      <c r="VMO264"/>
      <c r="VMP264"/>
      <c r="VMQ264"/>
      <c r="VMR264"/>
      <c r="VMS264"/>
      <c r="VMT264"/>
      <c r="VMU264"/>
      <c r="VMV264"/>
      <c r="VMW264"/>
      <c r="VMX264"/>
      <c r="VMY264"/>
      <c r="VMZ264"/>
      <c r="VNA264"/>
      <c r="VNB264"/>
      <c r="VNC264"/>
      <c r="VND264"/>
      <c r="VNE264"/>
      <c r="VNF264"/>
      <c r="VNG264"/>
      <c r="VNH264"/>
      <c r="VNI264"/>
      <c r="VNJ264"/>
      <c r="VNK264"/>
      <c r="VNL264"/>
      <c r="VNM264"/>
      <c r="VNN264"/>
      <c r="VNO264"/>
      <c r="VNP264"/>
      <c r="VNQ264"/>
      <c r="VNR264"/>
      <c r="VNS264"/>
      <c r="VNT264"/>
      <c r="VNU264"/>
      <c r="VNV264"/>
      <c r="VNW264"/>
      <c r="VNX264"/>
      <c r="VNY264"/>
      <c r="VNZ264"/>
      <c r="VOA264"/>
      <c r="VOB264"/>
      <c r="VOC264"/>
      <c r="VOD264"/>
      <c r="VOE264"/>
      <c r="VOF264"/>
      <c r="VOG264"/>
      <c r="VOH264"/>
      <c r="VOI264"/>
      <c r="VOJ264"/>
      <c r="VOK264"/>
      <c r="VOL264"/>
      <c r="VOM264"/>
      <c r="VON264"/>
      <c r="VOO264"/>
      <c r="VOP264"/>
      <c r="VOQ264"/>
      <c r="VOR264"/>
      <c r="VOS264"/>
      <c r="VOT264"/>
      <c r="VOU264"/>
      <c r="VOV264"/>
      <c r="VOW264"/>
      <c r="VOX264"/>
      <c r="VOY264"/>
      <c r="VOZ264"/>
      <c r="VPA264"/>
      <c r="VPB264"/>
      <c r="VPC264"/>
      <c r="VPD264"/>
      <c r="VPE264"/>
      <c r="VPF264"/>
      <c r="VPG264"/>
      <c r="VPH264"/>
      <c r="VPI264"/>
      <c r="VPJ264"/>
      <c r="VPK264"/>
      <c r="VPL264"/>
      <c r="VPM264"/>
      <c r="VPN264"/>
      <c r="VPO264"/>
      <c r="VPP264"/>
      <c r="VPQ264"/>
      <c r="VPR264"/>
      <c r="VPS264"/>
      <c r="VPT264"/>
      <c r="VPU264"/>
      <c r="VPV264"/>
      <c r="VPW264"/>
      <c r="VPX264"/>
      <c r="VPY264"/>
      <c r="VPZ264"/>
      <c r="VQA264"/>
      <c r="VQB264"/>
      <c r="VQC264"/>
      <c r="VQD264"/>
      <c r="VQE264"/>
      <c r="VQF264"/>
      <c r="VQG264"/>
      <c r="VQH264"/>
      <c r="VQI264"/>
      <c r="VQJ264"/>
      <c r="VQK264"/>
      <c r="VQL264"/>
      <c r="VQM264"/>
      <c r="VQN264"/>
      <c r="VQO264"/>
      <c r="VQP264"/>
      <c r="VQQ264"/>
      <c r="VQR264"/>
      <c r="VQS264"/>
      <c r="VQT264"/>
      <c r="VQU264"/>
      <c r="VQV264"/>
      <c r="VQW264"/>
      <c r="VQX264"/>
      <c r="VQY264"/>
      <c r="VQZ264"/>
      <c r="VRA264"/>
      <c r="VRB264"/>
      <c r="VRC264"/>
      <c r="VRD264"/>
      <c r="VRE264"/>
      <c r="VRF264"/>
      <c r="VRG264"/>
      <c r="VRH264"/>
      <c r="VRI264"/>
      <c r="VRJ264"/>
      <c r="VRK264"/>
      <c r="VRL264"/>
      <c r="VRM264"/>
      <c r="VRN264"/>
      <c r="VRO264"/>
      <c r="VRP264"/>
      <c r="VRQ264"/>
      <c r="VRR264"/>
      <c r="VRS264"/>
      <c r="VRT264"/>
      <c r="VRU264"/>
      <c r="VRV264"/>
      <c r="VRW264"/>
      <c r="VRX264"/>
      <c r="VRY264"/>
      <c r="VRZ264"/>
      <c r="VSA264"/>
      <c r="VSB264"/>
      <c r="VSC264"/>
      <c r="VSD264"/>
      <c r="VSE264"/>
      <c r="VSF264"/>
      <c r="VSG264"/>
      <c r="VSH264"/>
      <c r="VSI264"/>
      <c r="VSJ264"/>
      <c r="VSK264"/>
      <c r="VSL264"/>
      <c r="VSM264"/>
      <c r="VSN264"/>
      <c r="VSO264"/>
      <c r="VSP264"/>
      <c r="VSQ264"/>
      <c r="VSR264"/>
      <c r="VSS264"/>
      <c r="VST264"/>
      <c r="VSU264"/>
      <c r="VSV264"/>
      <c r="VSW264"/>
      <c r="VSX264"/>
      <c r="VSY264"/>
      <c r="VSZ264"/>
      <c r="VTA264"/>
      <c r="VTB264"/>
      <c r="VTC264"/>
      <c r="VTD264"/>
      <c r="VTE264"/>
      <c r="VTF264"/>
      <c r="VTG264"/>
      <c r="VTH264"/>
      <c r="VTI264"/>
      <c r="VTJ264"/>
      <c r="VTK264"/>
      <c r="VTL264"/>
      <c r="VTM264"/>
      <c r="VTN264"/>
      <c r="VTO264"/>
      <c r="VTP264"/>
      <c r="VTQ264"/>
      <c r="VTR264"/>
      <c r="VTS264"/>
      <c r="VTT264"/>
      <c r="VTU264"/>
      <c r="VTV264"/>
      <c r="VTW264"/>
      <c r="VTX264"/>
      <c r="VTY264"/>
      <c r="VTZ264"/>
      <c r="VUA264"/>
      <c r="VUB264"/>
      <c r="VUC264"/>
      <c r="VUD264"/>
      <c r="VUE264"/>
      <c r="VUF264"/>
      <c r="VUG264"/>
      <c r="VUH264"/>
      <c r="VUI264"/>
      <c r="VUJ264"/>
      <c r="VUK264"/>
      <c r="VUL264"/>
      <c r="VUM264"/>
      <c r="VUN264"/>
      <c r="VUO264"/>
      <c r="VUP264"/>
      <c r="VUQ264"/>
      <c r="VUR264"/>
      <c r="VUS264"/>
      <c r="VUT264"/>
      <c r="VUU264"/>
      <c r="VUV264"/>
      <c r="VUW264"/>
      <c r="VUX264"/>
      <c r="VUY264"/>
      <c r="VUZ264"/>
      <c r="VVA264"/>
      <c r="VVB264"/>
      <c r="VVC264"/>
      <c r="VVD264"/>
      <c r="VVE264"/>
      <c r="VVF264"/>
      <c r="VVG264"/>
      <c r="VVH264"/>
      <c r="VVI264"/>
      <c r="VVJ264"/>
      <c r="VVK264"/>
      <c r="VVL264"/>
      <c r="VVM264"/>
      <c r="VVN264"/>
      <c r="VVO264"/>
      <c r="VVP264"/>
      <c r="VVQ264"/>
      <c r="VVR264"/>
      <c r="VVS264"/>
      <c r="VVT264"/>
      <c r="VVU264"/>
      <c r="VVV264"/>
      <c r="VVW264"/>
      <c r="VVX264"/>
      <c r="VVY264"/>
      <c r="VVZ264"/>
      <c r="VWA264"/>
      <c r="VWB264"/>
      <c r="VWC264"/>
      <c r="VWD264"/>
      <c r="VWE264"/>
      <c r="VWF264"/>
      <c r="VWG264"/>
      <c r="VWH264"/>
      <c r="VWI264"/>
      <c r="VWJ264"/>
      <c r="VWK264"/>
      <c r="VWL264"/>
      <c r="VWM264"/>
      <c r="VWN264"/>
      <c r="VWO264"/>
      <c r="VWP264"/>
      <c r="VWQ264"/>
      <c r="VWR264"/>
      <c r="VWS264"/>
      <c r="VWT264"/>
      <c r="VWU264"/>
      <c r="VWV264"/>
      <c r="VWW264"/>
      <c r="VWX264"/>
      <c r="VWY264"/>
      <c r="VWZ264"/>
      <c r="VXA264"/>
      <c r="VXB264"/>
      <c r="VXC264"/>
      <c r="VXD264"/>
      <c r="VXE264"/>
      <c r="VXF264"/>
      <c r="VXG264"/>
      <c r="VXH264"/>
      <c r="VXI264"/>
      <c r="VXJ264"/>
      <c r="VXK264"/>
      <c r="VXL264"/>
      <c r="VXM264"/>
      <c r="VXN264"/>
      <c r="VXO264"/>
      <c r="VXP264"/>
      <c r="VXQ264"/>
      <c r="VXR264"/>
      <c r="VXS264"/>
      <c r="VXT264"/>
      <c r="VXU264"/>
      <c r="VXV264"/>
      <c r="VXW264"/>
      <c r="VXX264"/>
      <c r="VXY264"/>
      <c r="VXZ264"/>
      <c r="VYA264"/>
      <c r="VYB264"/>
      <c r="VYC264"/>
      <c r="VYD264"/>
      <c r="VYE264"/>
      <c r="VYF264"/>
      <c r="VYG264"/>
      <c r="VYH264"/>
      <c r="VYI264"/>
      <c r="VYJ264"/>
      <c r="VYK264"/>
      <c r="VYL264"/>
      <c r="VYM264"/>
      <c r="VYN264"/>
      <c r="VYO264"/>
      <c r="VYP264"/>
      <c r="VYQ264"/>
      <c r="VYR264"/>
      <c r="VYS264"/>
      <c r="VYT264"/>
      <c r="VYU264"/>
      <c r="VYV264"/>
      <c r="VYW264"/>
      <c r="VYX264"/>
      <c r="VYY264"/>
      <c r="VYZ264"/>
      <c r="VZA264"/>
      <c r="VZB264"/>
      <c r="VZC264"/>
      <c r="VZD264"/>
      <c r="VZE264"/>
      <c r="VZF264"/>
      <c r="VZG264"/>
      <c r="VZH264"/>
      <c r="VZI264"/>
      <c r="VZJ264"/>
      <c r="VZK264"/>
      <c r="VZL264"/>
      <c r="VZM264"/>
      <c r="VZN264"/>
      <c r="VZO264"/>
      <c r="VZP264"/>
      <c r="VZQ264"/>
      <c r="VZR264"/>
      <c r="VZS264"/>
      <c r="VZT264"/>
      <c r="VZU264"/>
      <c r="VZV264"/>
      <c r="VZW264"/>
      <c r="VZX264"/>
      <c r="VZY264"/>
      <c r="VZZ264"/>
      <c r="WAA264"/>
      <c r="WAB264"/>
      <c r="WAC264"/>
      <c r="WAD264"/>
      <c r="WAE264"/>
      <c r="WAF264"/>
      <c r="WAG264"/>
      <c r="WAH264"/>
      <c r="WAI264"/>
      <c r="WAJ264"/>
      <c r="WAK264"/>
      <c r="WAL264"/>
      <c r="WAM264"/>
      <c r="WAN264"/>
      <c r="WAO264"/>
      <c r="WAP264"/>
      <c r="WAQ264"/>
      <c r="WAR264"/>
      <c r="WAS264"/>
      <c r="WAT264"/>
      <c r="WAU264"/>
      <c r="WAV264"/>
      <c r="WAW264"/>
      <c r="WAX264"/>
      <c r="WAY264"/>
      <c r="WAZ264"/>
      <c r="WBA264"/>
      <c r="WBB264"/>
      <c r="WBC264"/>
      <c r="WBD264"/>
      <c r="WBE264"/>
      <c r="WBF264"/>
      <c r="WBG264"/>
      <c r="WBH264"/>
      <c r="WBI264"/>
      <c r="WBJ264"/>
      <c r="WBK264"/>
      <c r="WBL264"/>
      <c r="WBM264"/>
      <c r="WBN264"/>
      <c r="WBO264"/>
      <c r="WBP264"/>
      <c r="WBQ264"/>
      <c r="WBR264"/>
      <c r="WBS264"/>
      <c r="WBT264"/>
      <c r="WBU264"/>
      <c r="WBV264"/>
      <c r="WBW264"/>
      <c r="WBX264"/>
      <c r="WBY264"/>
      <c r="WBZ264"/>
      <c r="WCA264"/>
      <c r="WCB264"/>
      <c r="WCC264"/>
      <c r="WCD264"/>
      <c r="WCE264"/>
      <c r="WCF264"/>
      <c r="WCG264"/>
      <c r="WCH264"/>
      <c r="WCI264"/>
      <c r="WCJ264"/>
      <c r="WCK264"/>
      <c r="WCL264"/>
      <c r="WCM264"/>
      <c r="WCN264"/>
      <c r="WCO264"/>
      <c r="WCP264"/>
      <c r="WCQ264"/>
      <c r="WCR264"/>
      <c r="WCS264"/>
      <c r="WCT264"/>
      <c r="WCU264"/>
      <c r="WCV264"/>
      <c r="WCW264"/>
      <c r="WCX264"/>
      <c r="WCY264"/>
      <c r="WCZ264"/>
      <c r="WDA264"/>
      <c r="WDB264"/>
      <c r="WDC264"/>
      <c r="WDD264"/>
      <c r="WDE264"/>
      <c r="WDF264"/>
      <c r="WDG264"/>
      <c r="WDH264"/>
      <c r="WDI264"/>
      <c r="WDJ264"/>
      <c r="WDK264"/>
      <c r="WDL264"/>
      <c r="WDM264"/>
      <c r="WDN264"/>
      <c r="WDO264"/>
      <c r="WDP264"/>
      <c r="WDQ264"/>
      <c r="WDR264"/>
      <c r="WDS264"/>
      <c r="WDT264"/>
      <c r="WDU264"/>
      <c r="WDV264"/>
      <c r="WDW264"/>
      <c r="WDX264"/>
      <c r="WDY264"/>
      <c r="WDZ264"/>
      <c r="WEA264"/>
      <c r="WEB264"/>
      <c r="WEC264"/>
      <c r="WED264"/>
      <c r="WEE264"/>
      <c r="WEF264"/>
      <c r="WEG264"/>
      <c r="WEH264"/>
      <c r="WEI264"/>
      <c r="WEJ264"/>
      <c r="WEK264"/>
      <c r="WEL264"/>
      <c r="WEM264"/>
      <c r="WEN264"/>
      <c r="WEO264"/>
      <c r="WEP264"/>
      <c r="WEQ264"/>
      <c r="WER264"/>
      <c r="WES264"/>
      <c r="WET264"/>
      <c r="WEU264"/>
      <c r="WEV264"/>
      <c r="WEW264"/>
      <c r="WEX264"/>
      <c r="WEY264"/>
      <c r="WEZ264"/>
      <c r="WFA264"/>
      <c r="WFB264"/>
      <c r="WFC264"/>
      <c r="WFD264"/>
      <c r="WFE264"/>
      <c r="WFF264"/>
      <c r="WFG264"/>
      <c r="WFH264"/>
      <c r="WFI264"/>
      <c r="WFJ264"/>
      <c r="WFK264"/>
      <c r="WFL264"/>
      <c r="WFM264"/>
      <c r="WFN264"/>
      <c r="WFO264"/>
      <c r="WFP264"/>
      <c r="WFQ264"/>
      <c r="WFR264"/>
      <c r="WFS264"/>
      <c r="WFT264"/>
      <c r="WFU264"/>
      <c r="WFV264"/>
      <c r="WFW264"/>
      <c r="WFX264"/>
      <c r="WFY264"/>
      <c r="WFZ264"/>
      <c r="WGA264"/>
      <c r="WGB264"/>
      <c r="WGC264"/>
      <c r="WGD264"/>
      <c r="WGE264"/>
      <c r="WGF264"/>
      <c r="WGG264"/>
      <c r="WGH264"/>
      <c r="WGI264"/>
      <c r="WGJ264"/>
      <c r="WGK264"/>
      <c r="WGL264"/>
      <c r="WGM264"/>
      <c r="WGN264"/>
      <c r="WGO264"/>
      <c r="WGP264"/>
      <c r="WGQ264"/>
      <c r="WGR264"/>
      <c r="WGS264"/>
      <c r="WGT264"/>
      <c r="WGU264"/>
      <c r="WGV264"/>
      <c r="WGW264"/>
      <c r="WGX264"/>
      <c r="WGY264"/>
      <c r="WGZ264"/>
      <c r="WHA264"/>
      <c r="WHB264"/>
      <c r="WHC264"/>
      <c r="WHD264"/>
      <c r="WHE264"/>
      <c r="WHF264"/>
      <c r="WHG264"/>
      <c r="WHH264"/>
      <c r="WHI264"/>
      <c r="WHJ264"/>
      <c r="WHK264"/>
      <c r="WHL264"/>
      <c r="WHM264"/>
      <c r="WHN264"/>
      <c r="WHO264"/>
      <c r="WHP264"/>
      <c r="WHQ264"/>
      <c r="WHR264"/>
      <c r="WHS264"/>
      <c r="WHT264"/>
      <c r="WHU264"/>
      <c r="WHV264"/>
      <c r="WHW264"/>
      <c r="WHX264"/>
      <c r="WHY264"/>
      <c r="WHZ264"/>
      <c r="WIA264"/>
      <c r="WIB264"/>
      <c r="WIC264"/>
      <c r="WID264"/>
      <c r="WIE264"/>
      <c r="WIF264"/>
      <c r="WIG264"/>
      <c r="WIH264"/>
      <c r="WII264"/>
      <c r="WIJ264"/>
      <c r="WIK264"/>
      <c r="WIL264"/>
      <c r="WIM264"/>
      <c r="WIN264"/>
      <c r="WIO264"/>
      <c r="WIP264"/>
      <c r="WIQ264"/>
      <c r="WIR264"/>
      <c r="WIS264"/>
      <c r="WIT264"/>
      <c r="WIU264"/>
      <c r="WIV264"/>
      <c r="WIW264"/>
      <c r="WIX264"/>
      <c r="WIY264"/>
      <c r="WIZ264"/>
      <c r="WJA264"/>
      <c r="WJB264"/>
      <c r="WJC264"/>
      <c r="WJD264"/>
      <c r="WJE264"/>
      <c r="WJF264"/>
      <c r="WJG264"/>
      <c r="WJH264"/>
      <c r="WJI264"/>
      <c r="WJJ264"/>
      <c r="WJK264"/>
      <c r="WJL264"/>
      <c r="WJM264"/>
      <c r="WJN264"/>
      <c r="WJO264"/>
      <c r="WJP264"/>
      <c r="WJQ264"/>
      <c r="WJR264"/>
      <c r="WJS264"/>
      <c r="WJT264"/>
      <c r="WJU264"/>
      <c r="WJV264"/>
      <c r="WJW264"/>
      <c r="WJX264"/>
      <c r="WJY264"/>
      <c r="WJZ264"/>
      <c r="WKA264"/>
      <c r="WKB264"/>
      <c r="WKC264"/>
      <c r="WKD264"/>
      <c r="WKE264"/>
      <c r="WKF264"/>
      <c r="WKG264"/>
      <c r="WKH264"/>
      <c r="WKI264"/>
      <c r="WKJ264"/>
      <c r="WKK264"/>
      <c r="WKL264"/>
      <c r="WKM264"/>
      <c r="WKN264"/>
      <c r="WKO264"/>
      <c r="WKP264"/>
      <c r="WKQ264"/>
      <c r="WKR264"/>
      <c r="WKS264"/>
      <c r="WKT264"/>
      <c r="WKU264"/>
      <c r="WKV264"/>
      <c r="WKW264"/>
      <c r="WKX264"/>
      <c r="WKY264"/>
      <c r="WKZ264"/>
      <c r="WLA264"/>
      <c r="WLB264"/>
      <c r="WLC264"/>
      <c r="WLD264"/>
      <c r="WLE264"/>
      <c r="WLF264"/>
      <c r="WLG264"/>
      <c r="WLH264"/>
      <c r="WLI264"/>
      <c r="WLJ264"/>
      <c r="WLK264"/>
      <c r="WLL264"/>
      <c r="WLM264"/>
      <c r="WLN264"/>
      <c r="WLO264"/>
      <c r="WLP264"/>
      <c r="WLQ264"/>
      <c r="WLR264"/>
      <c r="WLS264"/>
      <c r="WLT264"/>
      <c r="WLU264"/>
      <c r="WLV264"/>
      <c r="WLW264"/>
      <c r="WLX264"/>
      <c r="WLY264"/>
      <c r="WLZ264"/>
      <c r="WMA264"/>
      <c r="WMB264"/>
      <c r="WMC264"/>
      <c r="WMD264"/>
      <c r="WME264"/>
      <c r="WMF264"/>
      <c r="WMG264"/>
      <c r="WMH264"/>
      <c r="WMI264"/>
      <c r="WMJ264"/>
      <c r="WMK264"/>
      <c r="WML264"/>
      <c r="WMM264"/>
      <c r="WMN264"/>
      <c r="WMO264"/>
      <c r="WMP264"/>
      <c r="WMQ264"/>
      <c r="WMR264"/>
      <c r="WMS264"/>
      <c r="WMT264"/>
      <c r="WMU264"/>
      <c r="WMV264"/>
      <c r="WMW264"/>
      <c r="WMX264"/>
      <c r="WMY264"/>
      <c r="WMZ264"/>
      <c r="WNA264"/>
      <c r="WNB264"/>
      <c r="WNC264"/>
      <c r="WND264"/>
      <c r="WNE264"/>
      <c r="WNF264"/>
      <c r="WNG264"/>
      <c r="WNH264"/>
      <c r="WNI264"/>
      <c r="WNJ264"/>
      <c r="WNK264"/>
      <c r="WNL264"/>
      <c r="WNM264"/>
      <c r="WNN264"/>
      <c r="WNO264"/>
      <c r="WNP264"/>
      <c r="WNQ264"/>
      <c r="WNR264"/>
      <c r="WNS264"/>
      <c r="WNT264"/>
      <c r="WNU264"/>
      <c r="WNV264"/>
      <c r="WNW264"/>
      <c r="WNX264"/>
      <c r="WNY264"/>
      <c r="WNZ264"/>
      <c r="WOA264"/>
      <c r="WOB264"/>
      <c r="WOC264"/>
      <c r="WOD264"/>
      <c r="WOE264"/>
      <c r="WOF264"/>
      <c r="WOG264"/>
      <c r="WOH264"/>
      <c r="WOI264"/>
      <c r="WOJ264"/>
      <c r="WOK264"/>
      <c r="WOL264"/>
      <c r="WOM264"/>
      <c r="WON264"/>
      <c r="WOO264"/>
      <c r="WOP264"/>
      <c r="WOQ264"/>
      <c r="WOR264"/>
      <c r="WOS264"/>
      <c r="WOT264"/>
      <c r="WOU264"/>
      <c r="WOV264"/>
      <c r="WOW264"/>
      <c r="WOX264"/>
      <c r="WOY264"/>
      <c r="WOZ264"/>
      <c r="WPA264"/>
      <c r="WPB264"/>
      <c r="WPC264"/>
      <c r="WPD264"/>
      <c r="WPE264"/>
      <c r="WPF264"/>
      <c r="WPG264"/>
      <c r="WPH264"/>
      <c r="WPI264"/>
      <c r="WPJ264"/>
      <c r="WPK264"/>
      <c r="WPL264"/>
      <c r="WPM264"/>
      <c r="WPN264"/>
      <c r="WPO264"/>
      <c r="WPP264"/>
      <c r="WPQ264"/>
      <c r="WPR264"/>
      <c r="WPS264"/>
      <c r="WPT264"/>
      <c r="WPU264"/>
      <c r="WPV264"/>
      <c r="WPW264"/>
      <c r="WPX264"/>
      <c r="WPY264"/>
      <c r="WPZ264"/>
      <c r="WQA264"/>
      <c r="WQB264"/>
      <c r="WQC264"/>
      <c r="WQD264"/>
      <c r="WQE264"/>
      <c r="WQF264"/>
      <c r="WQG264"/>
      <c r="WQH264"/>
      <c r="WQI264"/>
      <c r="WQJ264"/>
      <c r="WQK264"/>
      <c r="WQL264"/>
      <c r="WQM264"/>
      <c r="WQN264"/>
      <c r="WQO264"/>
      <c r="WQP264"/>
      <c r="WQQ264"/>
      <c r="WQR264"/>
      <c r="WQS264"/>
      <c r="WQT264"/>
      <c r="WQU264"/>
      <c r="WQV264"/>
      <c r="WQW264"/>
      <c r="WQX264"/>
      <c r="WQY264"/>
      <c r="WQZ264"/>
      <c r="WRA264"/>
      <c r="WRB264"/>
      <c r="WRC264"/>
      <c r="WRD264"/>
      <c r="WRE264"/>
      <c r="WRF264"/>
      <c r="WRG264"/>
      <c r="WRH264"/>
      <c r="WRI264"/>
      <c r="WRJ264"/>
      <c r="WRK264"/>
      <c r="WRL264"/>
      <c r="WRM264"/>
      <c r="WRN264"/>
      <c r="WRO264"/>
      <c r="WRP264"/>
      <c r="WRQ264"/>
      <c r="WRR264"/>
      <c r="WRS264"/>
      <c r="WRT264"/>
      <c r="WRU264"/>
      <c r="WRV264"/>
      <c r="WRW264"/>
      <c r="WRX264"/>
      <c r="WRY264"/>
      <c r="WRZ264"/>
      <c r="WSA264"/>
      <c r="WSB264"/>
      <c r="WSC264"/>
      <c r="WSD264"/>
      <c r="WSE264"/>
      <c r="WSF264"/>
      <c r="WSG264"/>
      <c r="WSH264"/>
      <c r="WSI264"/>
      <c r="WSJ264"/>
      <c r="WSK264"/>
      <c r="WSL264"/>
      <c r="WSM264"/>
      <c r="WSN264"/>
      <c r="WSO264"/>
      <c r="WSP264"/>
      <c r="WSQ264"/>
      <c r="WSR264"/>
      <c r="WSS264"/>
      <c r="WST264"/>
      <c r="WSU264"/>
      <c r="WSV264"/>
      <c r="WSW264"/>
      <c r="WSX264"/>
      <c r="WSY264"/>
      <c r="WSZ264"/>
      <c r="WTA264"/>
      <c r="WTB264"/>
      <c r="WTC264"/>
      <c r="WTD264"/>
      <c r="WTE264"/>
      <c r="WTF264"/>
      <c r="WTG264"/>
      <c r="WTH264"/>
      <c r="WTI264"/>
      <c r="WTJ264"/>
      <c r="WTK264"/>
      <c r="WTL264"/>
      <c r="WTM264"/>
      <c r="WTN264"/>
      <c r="WTO264"/>
      <c r="WTP264"/>
      <c r="WTQ264"/>
      <c r="WTR264"/>
      <c r="WTS264"/>
      <c r="WTT264"/>
      <c r="WTU264"/>
      <c r="WTV264"/>
      <c r="WTW264"/>
      <c r="WTX264"/>
      <c r="WTY264"/>
      <c r="WTZ264"/>
      <c r="WUA264"/>
      <c r="WUB264"/>
      <c r="WUC264"/>
      <c r="WUD264"/>
      <c r="WUE264"/>
      <c r="WUF264"/>
      <c r="WUG264"/>
      <c r="WUH264"/>
      <c r="WUI264"/>
      <c r="WUJ264"/>
      <c r="WUK264"/>
      <c r="WUL264"/>
      <c r="WUM264"/>
      <c r="WUN264"/>
      <c r="WUO264"/>
      <c r="WUP264"/>
      <c r="WUQ264"/>
      <c r="WUR264"/>
      <c r="WUS264"/>
      <c r="WUT264"/>
      <c r="WUU264"/>
      <c r="WUV264"/>
      <c r="WUW264"/>
      <c r="WUX264"/>
      <c r="WUY264"/>
      <c r="WUZ264"/>
      <c r="WVA264"/>
      <c r="WVB264"/>
      <c r="WVC264"/>
      <c r="WVD264"/>
      <c r="WVE264"/>
      <c r="WVF264"/>
      <c r="WVG264"/>
      <c r="WVH264"/>
      <c r="WVI264"/>
      <c r="WVJ264"/>
      <c r="WVK264"/>
      <c r="WVL264"/>
      <c r="WVM264"/>
      <c r="WVN264"/>
      <c r="WVO264"/>
      <c r="WVP264"/>
      <c r="WVQ264"/>
      <c r="WVR264"/>
      <c r="WVS264"/>
      <c r="WVT264"/>
      <c r="WVU264"/>
      <c r="WVV264"/>
      <c r="WVW264"/>
      <c r="WVX264"/>
      <c r="WVY264"/>
      <c r="WVZ264"/>
      <c r="WWA264"/>
      <c r="WWB264"/>
      <c r="WWC264"/>
      <c r="WWD264"/>
      <c r="WWE264"/>
      <c r="WWF264"/>
      <c r="WWG264"/>
      <c r="WWH264"/>
      <c r="WWI264"/>
      <c r="WWJ264"/>
      <c r="WWK264"/>
      <c r="WWL264"/>
      <c r="WWM264"/>
      <c r="WWN264"/>
      <c r="WWO264"/>
      <c r="WWP264"/>
      <c r="WWQ264"/>
      <c r="WWR264"/>
      <c r="WWS264"/>
      <c r="WWT264"/>
      <c r="WWU264"/>
      <c r="WWV264"/>
      <c r="WWW264"/>
      <c r="WWX264"/>
      <c r="WWY264"/>
      <c r="WWZ264"/>
      <c r="WXA264"/>
      <c r="WXB264"/>
      <c r="WXC264"/>
      <c r="WXD264"/>
      <c r="WXE264"/>
      <c r="WXF264"/>
      <c r="WXG264"/>
      <c r="WXH264"/>
      <c r="WXI264"/>
      <c r="WXJ264"/>
      <c r="WXK264"/>
      <c r="WXL264"/>
      <c r="WXM264"/>
      <c r="WXN264"/>
      <c r="WXO264"/>
      <c r="WXP264"/>
      <c r="WXQ264"/>
      <c r="WXR264"/>
      <c r="WXS264"/>
      <c r="WXT264"/>
      <c r="WXU264"/>
      <c r="WXV264"/>
      <c r="WXW264"/>
      <c r="WXX264"/>
      <c r="WXY264"/>
      <c r="WXZ264"/>
      <c r="WYA264"/>
      <c r="WYB264"/>
      <c r="WYC264"/>
      <c r="WYD264"/>
      <c r="WYE264"/>
      <c r="WYF264"/>
      <c r="WYG264"/>
      <c r="WYH264"/>
      <c r="WYI264"/>
      <c r="WYJ264"/>
      <c r="WYK264"/>
      <c r="WYL264"/>
      <c r="WYM264"/>
      <c r="WYN264"/>
      <c r="WYO264"/>
      <c r="WYP264"/>
      <c r="WYQ264"/>
      <c r="WYR264"/>
      <c r="WYS264"/>
      <c r="WYT264"/>
      <c r="WYU264"/>
      <c r="WYV264"/>
      <c r="WYW264"/>
      <c r="WYX264"/>
      <c r="WYY264"/>
      <c r="WYZ264"/>
      <c r="WZA264"/>
      <c r="WZB264"/>
      <c r="WZC264"/>
      <c r="WZD264"/>
      <c r="WZE264"/>
      <c r="WZF264"/>
      <c r="WZG264"/>
      <c r="WZH264"/>
      <c r="WZI264"/>
      <c r="WZJ264"/>
      <c r="WZK264"/>
      <c r="WZL264"/>
      <c r="WZM264"/>
      <c r="WZN264"/>
      <c r="WZO264"/>
      <c r="WZP264"/>
      <c r="WZQ264"/>
      <c r="WZR264"/>
      <c r="WZS264"/>
      <c r="WZT264"/>
      <c r="WZU264"/>
      <c r="WZV264"/>
      <c r="WZW264"/>
      <c r="WZX264"/>
      <c r="WZY264"/>
      <c r="WZZ264"/>
      <c r="XAA264"/>
      <c r="XAB264"/>
      <c r="XAC264"/>
      <c r="XAD264"/>
      <c r="XAE264"/>
      <c r="XAF264"/>
      <c r="XAG264"/>
      <c r="XAH264"/>
      <c r="XAI264"/>
      <c r="XAJ264"/>
      <c r="XAK264"/>
      <c r="XAL264"/>
      <c r="XAM264"/>
      <c r="XAN264"/>
      <c r="XAO264"/>
      <c r="XAP264"/>
      <c r="XAQ264"/>
      <c r="XAR264"/>
      <c r="XAS264"/>
      <c r="XAT264"/>
      <c r="XAU264"/>
      <c r="XAV264"/>
      <c r="XAW264"/>
      <c r="XAX264"/>
      <c r="XAY264"/>
      <c r="XAZ264"/>
      <c r="XBA264"/>
      <c r="XBB264"/>
      <c r="XBC264"/>
      <c r="XBD264"/>
      <c r="XBE264"/>
      <c r="XBF264"/>
      <c r="XBG264"/>
      <c r="XBH264"/>
      <c r="XBI264"/>
      <c r="XBJ264"/>
      <c r="XBK264"/>
      <c r="XBL264"/>
      <c r="XBM264"/>
      <c r="XBN264"/>
      <c r="XBO264"/>
      <c r="XBP264"/>
      <c r="XBQ264"/>
      <c r="XBR264"/>
      <c r="XBS264"/>
      <c r="XBT264"/>
      <c r="XBU264"/>
      <c r="XBV264"/>
      <c r="XBW264"/>
      <c r="XBX264"/>
      <c r="XBY264"/>
      <c r="XBZ264"/>
      <c r="XCA264"/>
      <c r="XCB264"/>
      <c r="XCC264"/>
      <c r="XCD264"/>
      <c r="XCE264"/>
      <c r="XCF264"/>
      <c r="XCG264"/>
      <c r="XCH264"/>
      <c r="XCI264"/>
      <c r="XCJ264"/>
      <c r="XCK264"/>
      <c r="XCL264"/>
      <c r="XCM264"/>
      <c r="XCN264"/>
      <c r="XCO264"/>
      <c r="XCP264"/>
      <c r="XCQ264"/>
      <c r="XCR264"/>
      <c r="XCS264"/>
      <c r="XCT264"/>
      <c r="XCU264"/>
      <c r="XCV264"/>
      <c r="XCW264"/>
      <c r="XCX264"/>
      <c r="XCY264"/>
      <c r="XCZ264"/>
      <c r="XDA264"/>
      <c r="XDB264"/>
      <c r="XDC264"/>
      <c r="XDD264"/>
      <c r="XDE264"/>
      <c r="XDF264"/>
      <c r="XDG264"/>
      <c r="XDH264"/>
      <c r="XDI264"/>
      <c r="XDJ264"/>
      <c r="XDK264"/>
      <c r="XDL264"/>
      <c r="XDM264"/>
      <c r="XDN264"/>
      <c r="XDO264"/>
      <c r="XDP264"/>
      <c r="XDQ264"/>
      <c r="XDR264"/>
      <c r="XDS264"/>
      <c r="XDT264"/>
      <c r="XDU264"/>
      <c r="XDV264"/>
      <c r="XDW264"/>
      <c r="XDX264"/>
      <c r="XDY264"/>
      <c r="XDZ264"/>
      <c r="XEA264"/>
      <c r="XEB264"/>
      <c r="XEC264"/>
      <c r="XED264"/>
      <c r="XEE264"/>
      <c r="XEF264"/>
      <c r="XEG264"/>
      <c r="XEH264"/>
      <c r="XEI264"/>
      <c r="XEJ264"/>
      <c r="XEK264"/>
      <c r="XEL264"/>
      <c r="XEM264"/>
      <c r="XEN264"/>
      <c r="XEO264"/>
      <c r="XEP264"/>
      <c r="XEQ264"/>
      <c r="XER264"/>
      <c r="XES264"/>
      <c r="XET264"/>
      <c r="XEU264"/>
      <c r="XEV264"/>
      <c r="XEW264"/>
      <c r="XEX264"/>
      <c r="XEY264"/>
      <c r="XEZ264"/>
      <c r="XFA264"/>
      <c r="XFB264"/>
      <c r="XFC264"/>
      <c r="XFD264"/>
    </row>
    <row r="265" spans="1:16384">
      <c r="A265"/>
      <c r="B265"/>
      <c r="C265"/>
      <c r="D265"/>
      <c r="E265" s="79">
        <v>0.01</v>
      </c>
      <c r="F265" s="64">
        <f t="shared" ref="F265:F276" si="181">-2.015*E265+1</f>
        <v>0.97985</v>
      </c>
      <c r="G265"/>
      <c r="H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NI265"/>
      <c r="NJ265"/>
      <c r="NK265"/>
      <c r="NL265"/>
      <c r="NM265"/>
      <c r="NN265"/>
      <c r="NO265"/>
      <c r="NP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  <c r="SE265"/>
      <c r="SF265"/>
      <c r="SG265"/>
      <c r="SH265"/>
      <c r="SI265"/>
      <c r="SJ265"/>
      <c r="SK265"/>
      <c r="SL265"/>
      <c r="SM265"/>
      <c r="SN265"/>
      <c r="SO265"/>
      <c r="SP265"/>
      <c r="SQ265"/>
      <c r="SR265"/>
      <c r="SS265"/>
      <c r="ST265"/>
      <c r="SU265"/>
      <c r="SV265"/>
      <c r="SW265"/>
      <c r="SX265"/>
      <c r="SY265"/>
      <c r="SZ265"/>
      <c r="TA265"/>
      <c r="TB265"/>
      <c r="TC265"/>
      <c r="TD265"/>
      <c r="TE265"/>
      <c r="TF265"/>
      <c r="TG265"/>
      <c r="TH265"/>
      <c r="TI265"/>
      <c r="TJ265"/>
      <c r="TK265"/>
      <c r="TL265"/>
      <c r="TM265"/>
      <c r="TN265"/>
      <c r="TO265"/>
      <c r="TP265"/>
      <c r="TQ265"/>
      <c r="TR265"/>
      <c r="TS265"/>
      <c r="TT265"/>
      <c r="TU265"/>
      <c r="TV265"/>
      <c r="TW265"/>
      <c r="TX265"/>
      <c r="TY265"/>
      <c r="TZ265"/>
      <c r="UA265"/>
      <c r="UB265"/>
      <c r="UC265"/>
      <c r="UD265"/>
      <c r="UE265"/>
      <c r="UF265"/>
      <c r="UG265"/>
      <c r="UH265"/>
      <c r="UI265"/>
      <c r="UJ265"/>
      <c r="UK265"/>
      <c r="UL265"/>
      <c r="UM265"/>
      <c r="UN265"/>
      <c r="UO265"/>
      <c r="UP265"/>
      <c r="UQ265"/>
      <c r="UR265"/>
      <c r="US265"/>
      <c r="UT265"/>
      <c r="UU265"/>
      <c r="UV265"/>
      <c r="UW265"/>
      <c r="UX265"/>
      <c r="UY265"/>
      <c r="UZ265"/>
      <c r="VA265"/>
      <c r="VB265"/>
      <c r="VC265"/>
      <c r="VD265"/>
      <c r="VE265"/>
      <c r="VF265"/>
      <c r="VG265"/>
      <c r="VH265"/>
      <c r="VI265"/>
      <c r="VJ265"/>
      <c r="VK265"/>
      <c r="VL265"/>
      <c r="VM265"/>
      <c r="VN265"/>
      <c r="VO265"/>
      <c r="VP265"/>
      <c r="VQ265"/>
      <c r="VR265"/>
      <c r="VS265"/>
      <c r="VT265"/>
      <c r="VU265"/>
      <c r="VV265"/>
      <c r="VW265"/>
      <c r="VX265"/>
      <c r="VY265"/>
      <c r="VZ265"/>
      <c r="WA265"/>
      <c r="WB265"/>
      <c r="WC265"/>
      <c r="WD265"/>
      <c r="WE265"/>
      <c r="WF265"/>
      <c r="WG265"/>
      <c r="WH265"/>
      <c r="WI265"/>
      <c r="WJ265"/>
      <c r="WK265"/>
      <c r="WL265"/>
      <c r="WM265"/>
      <c r="WN265"/>
      <c r="WO265"/>
      <c r="WP265"/>
      <c r="WQ265"/>
      <c r="WR265"/>
      <c r="WS265"/>
      <c r="WT265"/>
      <c r="WU265"/>
      <c r="WV265"/>
      <c r="WW265"/>
      <c r="WX265"/>
      <c r="WY265"/>
      <c r="WZ265"/>
      <c r="XA265"/>
      <c r="XB265"/>
      <c r="XC265"/>
      <c r="XD265"/>
      <c r="XE265"/>
      <c r="XF265"/>
      <c r="XG265"/>
      <c r="XH265"/>
      <c r="XI265"/>
      <c r="XJ265"/>
      <c r="XK265"/>
      <c r="XL265"/>
      <c r="XM265"/>
      <c r="XN265"/>
      <c r="XO265"/>
      <c r="XP265"/>
      <c r="XQ265"/>
      <c r="XR265"/>
      <c r="XS265"/>
      <c r="XT265"/>
      <c r="XU265"/>
      <c r="XV265"/>
      <c r="XW265"/>
      <c r="XX265"/>
      <c r="XY265"/>
      <c r="XZ265"/>
      <c r="YA265"/>
      <c r="YB265"/>
      <c r="YC265"/>
      <c r="YD265"/>
      <c r="YE265"/>
      <c r="YF265"/>
      <c r="YG265"/>
      <c r="YH265"/>
      <c r="YI265"/>
      <c r="YJ265"/>
      <c r="YK265"/>
      <c r="YL265"/>
      <c r="YM265"/>
      <c r="YN265"/>
      <c r="YO265"/>
      <c r="YP265"/>
      <c r="YQ265"/>
      <c r="YR265"/>
      <c r="YS265"/>
      <c r="YT265"/>
      <c r="YU265"/>
      <c r="YV265"/>
      <c r="YW265"/>
      <c r="YX265"/>
      <c r="YY265"/>
      <c r="YZ265"/>
      <c r="ZA265"/>
      <c r="ZB265"/>
      <c r="ZC265"/>
      <c r="ZD265"/>
      <c r="ZE265"/>
      <c r="ZF265"/>
      <c r="ZG265"/>
      <c r="ZH265"/>
      <c r="ZI265"/>
      <c r="ZJ265"/>
      <c r="ZK265"/>
      <c r="ZL265"/>
      <c r="ZM265"/>
      <c r="ZN265"/>
      <c r="ZO265"/>
      <c r="ZP265"/>
      <c r="ZQ265"/>
      <c r="ZR265"/>
      <c r="ZS265"/>
      <c r="ZT265"/>
      <c r="ZU265"/>
      <c r="ZV265"/>
      <c r="ZW265"/>
      <c r="ZX265"/>
      <c r="ZY265"/>
      <c r="ZZ265"/>
      <c r="AAA265"/>
      <c r="AAB265"/>
      <c r="AAC265"/>
      <c r="AAD265"/>
      <c r="AAE265"/>
      <c r="AAF265"/>
      <c r="AAG265"/>
      <c r="AAH265"/>
      <c r="AAI265"/>
      <c r="AAJ265"/>
      <c r="AAK265"/>
      <c r="AAL265"/>
      <c r="AAM265"/>
      <c r="AAN265"/>
      <c r="AAO265"/>
      <c r="AAP265"/>
      <c r="AAQ265"/>
      <c r="AAR265"/>
      <c r="AAS265"/>
      <c r="AAT265"/>
      <c r="AAU265"/>
      <c r="AAV265"/>
      <c r="AAW265"/>
      <c r="AAX265"/>
      <c r="AAY265"/>
      <c r="AAZ265"/>
      <c r="ABA265"/>
      <c r="ABB265"/>
      <c r="ABC265"/>
      <c r="ABD265"/>
      <c r="ABE265"/>
      <c r="ABF265"/>
      <c r="ABG265"/>
      <c r="ABH265"/>
      <c r="ABI265"/>
      <c r="ABJ265"/>
      <c r="ABK265"/>
      <c r="ABL265"/>
      <c r="ABM265"/>
      <c r="ABN265"/>
      <c r="ABO265"/>
      <c r="ABP265"/>
      <c r="ABQ265"/>
      <c r="ABR265"/>
      <c r="ABS265"/>
      <c r="ABT265"/>
      <c r="ABU265"/>
      <c r="ABV265"/>
      <c r="ABW265"/>
      <c r="ABX265"/>
      <c r="ABY265"/>
      <c r="ABZ265"/>
      <c r="ACA265"/>
      <c r="ACB265"/>
      <c r="ACC265"/>
      <c r="ACD265"/>
      <c r="ACE265"/>
      <c r="ACF265"/>
      <c r="ACG265"/>
      <c r="ACH265"/>
      <c r="ACI265"/>
      <c r="ACJ265"/>
      <c r="ACK265"/>
      <c r="ACL265"/>
      <c r="ACM265"/>
      <c r="ACN265"/>
      <c r="ACO265"/>
      <c r="ACP265"/>
      <c r="ACQ265"/>
      <c r="ACR265"/>
      <c r="ACS265"/>
      <c r="ACT265"/>
      <c r="ACU265"/>
      <c r="ACV265"/>
      <c r="ACW265"/>
      <c r="ACX265"/>
      <c r="ACY265"/>
      <c r="ACZ265"/>
      <c r="ADA265"/>
      <c r="ADB265"/>
      <c r="ADC265"/>
      <c r="ADD265"/>
      <c r="ADE265"/>
      <c r="ADF265"/>
      <c r="ADG265"/>
      <c r="ADH265"/>
      <c r="ADI265"/>
      <c r="ADJ265"/>
      <c r="ADK265"/>
      <c r="ADL265"/>
      <c r="ADM265"/>
      <c r="ADN265"/>
      <c r="ADO265"/>
      <c r="ADP265"/>
      <c r="ADQ265"/>
      <c r="ADR265"/>
      <c r="ADS265"/>
      <c r="ADT265"/>
      <c r="ADU265"/>
      <c r="ADV265"/>
      <c r="ADW265"/>
      <c r="ADX265"/>
      <c r="ADY265"/>
      <c r="ADZ265"/>
      <c r="AEA265"/>
      <c r="AEB265"/>
      <c r="AEC265"/>
      <c r="AED265"/>
      <c r="AEE265"/>
      <c r="AEF265"/>
      <c r="AEG265"/>
      <c r="AEH265"/>
      <c r="AEI265"/>
      <c r="AEJ265"/>
      <c r="AEK265"/>
      <c r="AEL265"/>
      <c r="AEM265"/>
      <c r="AEN265"/>
      <c r="AEO265"/>
      <c r="AEP265"/>
      <c r="AEQ265"/>
      <c r="AER265"/>
      <c r="AES265"/>
      <c r="AET265"/>
      <c r="AEU265"/>
      <c r="AEV265"/>
      <c r="AEW265"/>
      <c r="AEX265"/>
      <c r="AEY265"/>
      <c r="AEZ265"/>
      <c r="AFA265"/>
      <c r="AFB265"/>
      <c r="AFC265"/>
      <c r="AFD265"/>
      <c r="AFE265"/>
      <c r="AFF265"/>
      <c r="AFG265"/>
      <c r="AFH265"/>
      <c r="AFI265"/>
      <c r="AFJ265"/>
      <c r="AFK265"/>
      <c r="AFL265"/>
      <c r="AFM265"/>
      <c r="AFN265"/>
      <c r="AFO265"/>
      <c r="AFP265"/>
      <c r="AFQ265"/>
      <c r="AFR265"/>
      <c r="AFS265"/>
      <c r="AFT265"/>
      <c r="AFU265"/>
      <c r="AFV265"/>
      <c r="AFW265"/>
      <c r="AFX265"/>
      <c r="AFY265"/>
      <c r="AFZ265"/>
      <c r="AGA265"/>
      <c r="AGB265"/>
      <c r="AGC265"/>
      <c r="AGD265"/>
      <c r="AGE265"/>
      <c r="AGF265"/>
      <c r="AGG265"/>
      <c r="AGH265"/>
      <c r="AGI265"/>
      <c r="AGJ265"/>
      <c r="AGK265"/>
      <c r="AGL265"/>
      <c r="AGM265"/>
      <c r="AGN265"/>
      <c r="AGO265"/>
      <c r="AGP265"/>
      <c r="AGQ265"/>
      <c r="AGR265"/>
      <c r="AGS265"/>
      <c r="AGT265"/>
      <c r="AGU265"/>
      <c r="AGV265"/>
      <c r="AGW265"/>
      <c r="AGX265"/>
      <c r="AGY265"/>
      <c r="AGZ265"/>
      <c r="AHA265"/>
      <c r="AHB265"/>
      <c r="AHC265"/>
      <c r="AHD265"/>
      <c r="AHE265"/>
      <c r="AHF265"/>
      <c r="AHG265"/>
      <c r="AHH265"/>
      <c r="AHI265"/>
      <c r="AHJ265"/>
      <c r="AHK265"/>
      <c r="AHL265"/>
      <c r="AHM265"/>
      <c r="AHN265"/>
      <c r="AHO265"/>
      <c r="AHP265"/>
      <c r="AHQ265"/>
      <c r="AHR265"/>
      <c r="AHS265"/>
      <c r="AHT265"/>
      <c r="AHU265"/>
      <c r="AHV265"/>
      <c r="AHW265"/>
      <c r="AHX265"/>
      <c r="AHY265"/>
      <c r="AHZ265"/>
      <c r="AIA265"/>
      <c r="AIB265"/>
      <c r="AIC265"/>
      <c r="AID265"/>
      <c r="AIE265"/>
      <c r="AIF265"/>
      <c r="AIG265"/>
      <c r="AIH265"/>
      <c r="AII265"/>
      <c r="AIJ265"/>
      <c r="AIK265"/>
      <c r="AIL265"/>
      <c r="AIM265"/>
      <c r="AIN265"/>
      <c r="AIO265"/>
      <c r="AIP265"/>
      <c r="AIQ265"/>
      <c r="AIR265"/>
      <c r="AIS265"/>
      <c r="AIT265"/>
      <c r="AIU265"/>
      <c r="AIV265"/>
      <c r="AIW265"/>
      <c r="AIX265"/>
      <c r="AIY265"/>
      <c r="AIZ265"/>
      <c r="AJA265"/>
      <c r="AJB265"/>
      <c r="AJC265"/>
      <c r="AJD265"/>
      <c r="AJE265"/>
      <c r="AJF265"/>
      <c r="AJG265"/>
      <c r="AJH265"/>
      <c r="AJI265"/>
      <c r="AJJ265"/>
      <c r="AJK265"/>
      <c r="AJL265"/>
      <c r="AJM265"/>
      <c r="AJN265"/>
      <c r="AJO265"/>
      <c r="AJP265"/>
      <c r="AJQ265"/>
      <c r="AJR265"/>
      <c r="AJS265"/>
      <c r="AJT265"/>
      <c r="AJU265"/>
      <c r="AJV265"/>
      <c r="AJW265"/>
      <c r="AJX265"/>
      <c r="AJY265"/>
      <c r="AJZ265"/>
      <c r="AKA265"/>
      <c r="AKB265"/>
      <c r="AKC265"/>
      <c r="AKD265"/>
      <c r="AKE265"/>
      <c r="AKF265"/>
      <c r="AKG265"/>
      <c r="AKH265"/>
      <c r="AKI265"/>
      <c r="AKJ265"/>
      <c r="AKK265"/>
      <c r="AKL265"/>
      <c r="AKM265"/>
      <c r="AKN265"/>
      <c r="AKO265"/>
      <c r="AKP265"/>
      <c r="AKQ265"/>
      <c r="AKR265"/>
      <c r="AKS265"/>
      <c r="AKT265"/>
      <c r="AKU265"/>
      <c r="AKV265"/>
      <c r="AKW265"/>
      <c r="AKX265"/>
      <c r="AKY265"/>
      <c r="AKZ265"/>
      <c r="ALA265"/>
      <c r="ALB265"/>
      <c r="ALC265"/>
      <c r="ALD265"/>
      <c r="ALE265"/>
      <c r="ALF265"/>
      <c r="ALG265"/>
      <c r="ALH265"/>
      <c r="ALI265"/>
      <c r="ALJ265"/>
      <c r="ALK265"/>
      <c r="ALL265"/>
      <c r="ALM265"/>
      <c r="ALN265"/>
      <c r="ALO265"/>
      <c r="ALP265"/>
      <c r="ALQ265"/>
      <c r="ALR265"/>
      <c r="ALS265"/>
      <c r="ALT265"/>
      <c r="ALU265"/>
      <c r="ALV265"/>
      <c r="ALW265"/>
      <c r="ALX265"/>
      <c r="ALY265"/>
      <c r="ALZ265"/>
      <c r="AMA265"/>
      <c r="AMB265"/>
      <c r="AMC265"/>
      <c r="AMD265"/>
      <c r="AME265"/>
      <c r="AMF265"/>
      <c r="AMG265"/>
      <c r="AMH265"/>
      <c r="AMI265"/>
      <c r="AMJ265"/>
      <c r="AMK265"/>
      <c r="AML265"/>
      <c r="AMM265"/>
      <c r="AMN265"/>
      <c r="AMO265"/>
      <c r="AMP265"/>
      <c r="AMQ265"/>
      <c r="AMR265"/>
      <c r="AMS265"/>
      <c r="AMT265"/>
      <c r="AMU265"/>
      <c r="AMV265"/>
      <c r="AMW265"/>
      <c r="AMX265"/>
      <c r="AMY265"/>
      <c r="AMZ265"/>
      <c r="ANA265"/>
      <c r="ANB265"/>
      <c r="ANC265"/>
      <c r="AND265"/>
      <c r="ANE265"/>
      <c r="ANF265"/>
      <c r="ANG265"/>
      <c r="ANH265"/>
      <c r="ANI265"/>
      <c r="ANJ265"/>
      <c r="ANK265"/>
      <c r="ANL265"/>
      <c r="ANM265"/>
      <c r="ANN265"/>
      <c r="ANO265"/>
      <c r="ANP265"/>
      <c r="ANQ265"/>
      <c r="ANR265"/>
      <c r="ANS265"/>
      <c r="ANT265"/>
      <c r="ANU265"/>
      <c r="ANV265"/>
      <c r="ANW265"/>
      <c r="ANX265"/>
      <c r="ANY265"/>
      <c r="ANZ265"/>
      <c r="AOA265"/>
      <c r="AOB265"/>
      <c r="AOC265"/>
      <c r="AOD265"/>
      <c r="AOE265"/>
      <c r="AOF265"/>
      <c r="AOG265"/>
      <c r="AOH265"/>
      <c r="AOI265"/>
      <c r="AOJ265"/>
      <c r="AOK265"/>
      <c r="AOL265"/>
      <c r="AOM265"/>
      <c r="AON265"/>
      <c r="AOO265"/>
      <c r="AOP265"/>
      <c r="AOQ265"/>
      <c r="AOR265"/>
      <c r="AOS265"/>
      <c r="AOT265"/>
      <c r="AOU265"/>
      <c r="AOV265"/>
      <c r="AOW265"/>
      <c r="AOX265"/>
      <c r="AOY265"/>
      <c r="AOZ265"/>
      <c r="APA265"/>
      <c r="APB265"/>
      <c r="APC265"/>
      <c r="APD265"/>
      <c r="APE265"/>
      <c r="APF265"/>
      <c r="APG265"/>
      <c r="APH265"/>
      <c r="API265"/>
      <c r="APJ265"/>
      <c r="APK265"/>
      <c r="APL265"/>
      <c r="APM265"/>
      <c r="APN265"/>
      <c r="APO265"/>
      <c r="APP265"/>
      <c r="APQ265"/>
      <c r="APR265"/>
      <c r="APS265"/>
      <c r="APT265"/>
      <c r="APU265"/>
      <c r="APV265"/>
      <c r="APW265"/>
      <c r="APX265"/>
      <c r="APY265"/>
      <c r="APZ265"/>
      <c r="AQA265"/>
      <c r="AQB265"/>
      <c r="AQC265"/>
      <c r="AQD265"/>
      <c r="AQE265"/>
      <c r="AQF265"/>
      <c r="AQG265"/>
      <c r="AQH265"/>
      <c r="AQI265"/>
      <c r="AQJ265"/>
      <c r="AQK265"/>
      <c r="AQL265"/>
      <c r="AQM265"/>
      <c r="AQN265"/>
      <c r="AQO265"/>
      <c r="AQP265"/>
      <c r="AQQ265"/>
      <c r="AQR265"/>
      <c r="AQS265"/>
      <c r="AQT265"/>
      <c r="AQU265"/>
      <c r="AQV265"/>
      <c r="AQW265"/>
      <c r="AQX265"/>
      <c r="AQY265"/>
      <c r="AQZ265"/>
      <c r="ARA265"/>
      <c r="ARB265"/>
      <c r="ARC265"/>
      <c r="ARD265"/>
      <c r="ARE265"/>
      <c r="ARF265"/>
      <c r="ARG265"/>
      <c r="ARH265"/>
      <c r="ARI265"/>
      <c r="ARJ265"/>
      <c r="ARK265"/>
      <c r="ARL265"/>
      <c r="ARM265"/>
      <c r="ARN265"/>
      <c r="ARO265"/>
      <c r="ARP265"/>
      <c r="ARQ265"/>
      <c r="ARR265"/>
      <c r="ARS265"/>
      <c r="ART265"/>
      <c r="ARU265"/>
      <c r="ARV265"/>
      <c r="ARW265"/>
      <c r="ARX265"/>
      <c r="ARY265"/>
      <c r="ARZ265"/>
      <c r="ASA265"/>
      <c r="ASB265"/>
      <c r="ASC265"/>
      <c r="ASD265"/>
      <c r="ASE265"/>
      <c r="ASF265"/>
      <c r="ASG265"/>
      <c r="ASH265"/>
      <c r="ASI265"/>
      <c r="ASJ265"/>
      <c r="ASK265"/>
      <c r="ASL265"/>
      <c r="ASM265"/>
      <c r="ASN265"/>
      <c r="ASO265"/>
      <c r="ASP265"/>
      <c r="ASQ265"/>
      <c r="ASR265"/>
      <c r="ASS265"/>
      <c r="AST265"/>
      <c r="ASU265"/>
      <c r="ASV265"/>
      <c r="ASW265"/>
      <c r="ASX265"/>
      <c r="ASY265"/>
      <c r="ASZ265"/>
      <c r="ATA265"/>
      <c r="ATB265"/>
      <c r="ATC265"/>
      <c r="ATD265"/>
      <c r="ATE265"/>
      <c r="ATF265"/>
      <c r="ATG265"/>
      <c r="ATH265"/>
      <c r="ATI265"/>
      <c r="ATJ265"/>
      <c r="ATK265"/>
      <c r="ATL265"/>
      <c r="ATM265"/>
      <c r="ATN265"/>
      <c r="ATO265"/>
      <c r="ATP265"/>
      <c r="ATQ265"/>
      <c r="ATR265"/>
      <c r="ATS265"/>
      <c r="ATT265"/>
      <c r="ATU265"/>
      <c r="ATV265"/>
      <c r="ATW265"/>
      <c r="ATX265"/>
      <c r="ATY265"/>
      <c r="ATZ265"/>
      <c r="AUA265"/>
      <c r="AUB265"/>
      <c r="AUC265"/>
      <c r="AUD265"/>
      <c r="AUE265"/>
      <c r="AUF265"/>
      <c r="AUG265"/>
      <c r="AUH265"/>
      <c r="AUI265"/>
      <c r="AUJ265"/>
      <c r="AUK265"/>
      <c r="AUL265"/>
      <c r="AUM265"/>
      <c r="AUN265"/>
      <c r="AUO265"/>
      <c r="AUP265"/>
      <c r="AUQ265"/>
      <c r="AUR265"/>
      <c r="AUS265"/>
      <c r="AUT265"/>
      <c r="AUU265"/>
      <c r="AUV265"/>
      <c r="AUW265"/>
      <c r="AUX265"/>
      <c r="AUY265"/>
      <c r="AUZ265"/>
      <c r="AVA265"/>
      <c r="AVB265"/>
      <c r="AVC265"/>
      <c r="AVD265"/>
      <c r="AVE265"/>
      <c r="AVF265"/>
      <c r="AVG265"/>
      <c r="AVH265"/>
      <c r="AVI265"/>
      <c r="AVJ265"/>
      <c r="AVK265"/>
      <c r="AVL265"/>
      <c r="AVM265"/>
      <c r="AVN265"/>
      <c r="AVO265"/>
      <c r="AVP265"/>
      <c r="AVQ265"/>
      <c r="AVR265"/>
      <c r="AVS265"/>
      <c r="AVT265"/>
      <c r="AVU265"/>
      <c r="AVV265"/>
      <c r="AVW265"/>
      <c r="AVX265"/>
      <c r="AVY265"/>
      <c r="AVZ265"/>
      <c r="AWA265"/>
      <c r="AWB265"/>
      <c r="AWC265"/>
      <c r="AWD265"/>
      <c r="AWE265"/>
      <c r="AWF265"/>
      <c r="AWG265"/>
      <c r="AWH265"/>
      <c r="AWI265"/>
      <c r="AWJ265"/>
      <c r="AWK265"/>
      <c r="AWL265"/>
      <c r="AWM265"/>
      <c r="AWN265"/>
      <c r="AWO265"/>
      <c r="AWP265"/>
      <c r="AWQ265"/>
      <c r="AWR265"/>
      <c r="AWS265"/>
      <c r="AWT265"/>
      <c r="AWU265"/>
      <c r="AWV265"/>
      <c r="AWW265"/>
      <c r="AWX265"/>
      <c r="AWY265"/>
      <c r="AWZ265"/>
      <c r="AXA265"/>
      <c r="AXB265"/>
      <c r="AXC265"/>
      <c r="AXD265"/>
      <c r="AXE265"/>
      <c r="AXF265"/>
      <c r="AXG265"/>
      <c r="AXH265"/>
      <c r="AXI265"/>
      <c r="AXJ265"/>
      <c r="AXK265"/>
      <c r="AXL265"/>
      <c r="AXM265"/>
      <c r="AXN265"/>
      <c r="AXO265"/>
      <c r="AXP265"/>
      <c r="AXQ265"/>
      <c r="AXR265"/>
      <c r="AXS265"/>
      <c r="AXT265"/>
      <c r="AXU265"/>
      <c r="AXV265"/>
      <c r="AXW265"/>
      <c r="AXX265"/>
      <c r="AXY265"/>
      <c r="AXZ265"/>
      <c r="AYA265"/>
      <c r="AYB265"/>
      <c r="AYC265"/>
      <c r="AYD265"/>
      <c r="AYE265"/>
      <c r="AYF265"/>
      <c r="AYG265"/>
      <c r="AYH265"/>
      <c r="AYI265"/>
      <c r="AYJ265"/>
      <c r="AYK265"/>
      <c r="AYL265"/>
      <c r="AYM265"/>
      <c r="AYN265"/>
      <c r="AYO265"/>
      <c r="AYP265"/>
      <c r="AYQ265"/>
      <c r="AYR265"/>
      <c r="AYS265"/>
      <c r="AYT265"/>
      <c r="AYU265"/>
      <c r="AYV265"/>
      <c r="AYW265"/>
      <c r="AYX265"/>
      <c r="AYY265"/>
      <c r="AYZ265"/>
      <c r="AZA265"/>
      <c r="AZB265"/>
      <c r="AZC265"/>
      <c r="AZD265"/>
      <c r="AZE265"/>
      <c r="AZF265"/>
      <c r="AZG265"/>
      <c r="AZH265"/>
      <c r="AZI265"/>
      <c r="AZJ265"/>
      <c r="AZK265"/>
      <c r="AZL265"/>
      <c r="AZM265"/>
      <c r="AZN265"/>
      <c r="AZO265"/>
      <c r="AZP265"/>
      <c r="AZQ265"/>
      <c r="AZR265"/>
      <c r="AZS265"/>
      <c r="AZT265"/>
      <c r="AZU265"/>
      <c r="AZV265"/>
      <c r="AZW265"/>
      <c r="AZX265"/>
      <c r="AZY265"/>
      <c r="AZZ265"/>
      <c r="BAA265"/>
      <c r="BAB265"/>
      <c r="BAC265"/>
      <c r="BAD265"/>
      <c r="BAE265"/>
      <c r="BAF265"/>
      <c r="BAG265"/>
      <c r="BAH265"/>
      <c r="BAI265"/>
      <c r="BAJ265"/>
      <c r="BAK265"/>
      <c r="BAL265"/>
      <c r="BAM265"/>
      <c r="BAN265"/>
      <c r="BAO265"/>
      <c r="BAP265"/>
      <c r="BAQ265"/>
      <c r="BAR265"/>
      <c r="BAS265"/>
      <c r="BAT265"/>
      <c r="BAU265"/>
      <c r="BAV265"/>
      <c r="BAW265"/>
      <c r="BAX265"/>
      <c r="BAY265"/>
      <c r="BAZ265"/>
      <c r="BBA265"/>
      <c r="BBB265"/>
      <c r="BBC265"/>
      <c r="BBD265"/>
      <c r="BBE265"/>
      <c r="BBF265"/>
      <c r="BBG265"/>
      <c r="BBH265"/>
      <c r="BBI265"/>
      <c r="BBJ265"/>
      <c r="BBK265"/>
      <c r="BBL265"/>
      <c r="BBM265"/>
      <c r="BBN265"/>
      <c r="BBO265"/>
      <c r="BBP265"/>
      <c r="BBQ265"/>
      <c r="BBR265"/>
      <c r="BBS265"/>
      <c r="BBT265"/>
      <c r="BBU265"/>
      <c r="BBV265"/>
      <c r="BBW265"/>
      <c r="BBX265"/>
      <c r="BBY265"/>
      <c r="BBZ265"/>
      <c r="BCA265"/>
      <c r="BCB265"/>
      <c r="BCC265"/>
      <c r="BCD265"/>
      <c r="BCE265"/>
      <c r="BCF265"/>
      <c r="BCG265"/>
      <c r="BCH265"/>
      <c r="BCI265"/>
      <c r="BCJ265"/>
      <c r="BCK265"/>
      <c r="BCL265"/>
      <c r="BCM265"/>
      <c r="BCN265"/>
      <c r="BCO265"/>
      <c r="BCP265"/>
      <c r="BCQ265"/>
      <c r="BCR265"/>
      <c r="BCS265"/>
      <c r="BCT265"/>
      <c r="BCU265"/>
      <c r="BCV265"/>
      <c r="BCW265"/>
      <c r="BCX265"/>
      <c r="BCY265"/>
      <c r="BCZ265"/>
      <c r="BDA265"/>
      <c r="BDB265"/>
      <c r="BDC265"/>
      <c r="BDD265"/>
      <c r="BDE265"/>
      <c r="BDF265"/>
      <c r="BDG265"/>
      <c r="BDH265"/>
      <c r="BDI265"/>
      <c r="BDJ265"/>
      <c r="BDK265"/>
      <c r="BDL265"/>
      <c r="BDM265"/>
      <c r="BDN265"/>
      <c r="BDO265"/>
      <c r="BDP265"/>
      <c r="BDQ265"/>
      <c r="BDR265"/>
      <c r="BDS265"/>
      <c r="BDT265"/>
      <c r="BDU265"/>
      <c r="BDV265"/>
      <c r="BDW265"/>
      <c r="BDX265"/>
      <c r="BDY265"/>
      <c r="BDZ265"/>
      <c r="BEA265"/>
      <c r="BEB265"/>
      <c r="BEC265"/>
      <c r="BED265"/>
      <c r="BEE265"/>
      <c r="BEF265"/>
      <c r="BEG265"/>
      <c r="BEH265"/>
      <c r="BEI265"/>
      <c r="BEJ265"/>
      <c r="BEK265"/>
      <c r="BEL265"/>
      <c r="BEM265"/>
      <c r="BEN265"/>
      <c r="BEO265"/>
      <c r="BEP265"/>
      <c r="BEQ265"/>
      <c r="BER265"/>
      <c r="BES265"/>
      <c r="BET265"/>
      <c r="BEU265"/>
      <c r="BEV265"/>
      <c r="BEW265"/>
      <c r="BEX265"/>
      <c r="BEY265"/>
      <c r="BEZ265"/>
      <c r="BFA265"/>
      <c r="BFB265"/>
      <c r="BFC265"/>
      <c r="BFD265"/>
      <c r="BFE265"/>
      <c r="BFF265"/>
      <c r="BFG265"/>
      <c r="BFH265"/>
      <c r="BFI265"/>
      <c r="BFJ265"/>
      <c r="BFK265"/>
      <c r="BFL265"/>
      <c r="BFM265"/>
      <c r="BFN265"/>
      <c r="BFO265"/>
      <c r="BFP265"/>
      <c r="BFQ265"/>
      <c r="BFR265"/>
      <c r="BFS265"/>
      <c r="BFT265"/>
      <c r="BFU265"/>
      <c r="BFV265"/>
      <c r="BFW265"/>
      <c r="BFX265"/>
      <c r="BFY265"/>
      <c r="BFZ265"/>
      <c r="BGA265"/>
      <c r="BGB265"/>
      <c r="BGC265"/>
      <c r="BGD265"/>
      <c r="BGE265"/>
      <c r="BGF265"/>
      <c r="BGG265"/>
      <c r="BGH265"/>
      <c r="BGI265"/>
      <c r="BGJ265"/>
      <c r="BGK265"/>
      <c r="BGL265"/>
      <c r="BGM265"/>
      <c r="BGN265"/>
      <c r="BGO265"/>
      <c r="BGP265"/>
      <c r="BGQ265"/>
      <c r="BGR265"/>
      <c r="BGS265"/>
      <c r="BGT265"/>
      <c r="BGU265"/>
      <c r="BGV265"/>
      <c r="BGW265"/>
      <c r="BGX265"/>
      <c r="BGY265"/>
      <c r="BGZ265"/>
      <c r="BHA265"/>
      <c r="BHB265"/>
      <c r="BHC265"/>
      <c r="BHD265"/>
      <c r="BHE265"/>
      <c r="BHF265"/>
      <c r="BHG265"/>
      <c r="BHH265"/>
      <c r="BHI265"/>
      <c r="BHJ265"/>
      <c r="BHK265"/>
      <c r="BHL265"/>
      <c r="BHM265"/>
      <c r="BHN265"/>
      <c r="BHO265"/>
      <c r="BHP265"/>
      <c r="BHQ265"/>
      <c r="BHR265"/>
      <c r="BHS265"/>
      <c r="BHT265"/>
      <c r="BHU265"/>
      <c r="BHV265"/>
      <c r="BHW265"/>
      <c r="BHX265"/>
      <c r="BHY265"/>
      <c r="BHZ265"/>
      <c r="BIA265"/>
      <c r="BIB265"/>
      <c r="BIC265"/>
      <c r="BID265"/>
      <c r="BIE265"/>
      <c r="BIF265"/>
      <c r="BIG265"/>
      <c r="BIH265"/>
      <c r="BII265"/>
      <c r="BIJ265"/>
      <c r="BIK265"/>
      <c r="BIL265"/>
      <c r="BIM265"/>
      <c r="BIN265"/>
      <c r="BIO265"/>
      <c r="BIP265"/>
      <c r="BIQ265"/>
      <c r="BIR265"/>
      <c r="BIS265"/>
      <c r="BIT265"/>
      <c r="BIU265"/>
      <c r="BIV265"/>
      <c r="BIW265"/>
      <c r="BIX265"/>
      <c r="BIY265"/>
      <c r="BIZ265"/>
      <c r="BJA265"/>
      <c r="BJB265"/>
      <c r="BJC265"/>
      <c r="BJD265"/>
      <c r="BJE265"/>
      <c r="BJF265"/>
      <c r="BJG265"/>
      <c r="BJH265"/>
      <c r="BJI265"/>
      <c r="BJJ265"/>
      <c r="BJK265"/>
      <c r="BJL265"/>
      <c r="BJM265"/>
      <c r="BJN265"/>
      <c r="BJO265"/>
      <c r="BJP265"/>
      <c r="BJQ265"/>
      <c r="BJR265"/>
      <c r="BJS265"/>
      <c r="BJT265"/>
      <c r="BJU265"/>
      <c r="BJV265"/>
      <c r="BJW265"/>
      <c r="BJX265"/>
      <c r="BJY265"/>
      <c r="BJZ265"/>
      <c r="BKA265"/>
      <c r="BKB265"/>
      <c r="BKC265"/>
      <c r="BKD265"/>
      <c r="BKE265"/>
      <c r="BKF265"/>
      <c r="BKG265"/>
      <c r="BKH265"/>
      <c r="BKI265"/>
      <c r="BKJ265"/>
      <c r="BKK265"/>
      <c r="BKL265"/>
      <c r="BKM265"/>
      <c r="BKN265"/>
      <c r="BKO265"/>
      <c r="BKP265"/>
      <c r="BKQ265"/>
      <c r="BKR265"/>
      <c r="BKS265"/>
      <c r="BKT265"/>
      <c r="BKU265"/>
      <c r="BKV265"/>
      <c r="BKW265"/>
      <c r="BKX265"/>
      <c r="BKY265"/>
      <c r="BKZ265"/>
      <c r="BLA265"/>
      <c r="BLB265"/>
      <c r="BLC265"/>
      <c r="BLD265"/>
      <c r="BLE265"/>
      <c r="BLF265"/>
      <c r="BLG265"/>
      <c r="BLH265"/>
      <c r="BLI265"/>
      <c r="BLJ265"/>
      <c r="BLK265"/>
      <c r="BLL265"/>
      <c r="BLM265"/>
      <c r="BLN265"/>
      <c r="BLO265"/>
      <c r="BLP265"/>
      <c r="BLQ265"/>
      <c r="BLR265"/>
      <c r="BLS265"/>
      <c r="BLT265"/>
      <c r="BLU265"/>
      <c r="BLV265"/>
      <c r="BLW265"/>
      <c r="BLX265"/>
      <c r="BLY265"/>
      <c r="BLZ265"/>
      <c r="BMA265"/>
      <c r="BMB265"/>
      <c r="BMC265"/>
      <c r="BMD265"/>
      <c r="BME265"/>
      <c r="BMF265"/>
      <c r="BMG265"/>
      <c r="BMH265"/>
      <c r="BMI265"/>
      <c r="BMJ265"/>
      <c r="BMK265"/>
      <c r="BML265"/>
      <c r="BMM265"/>
      <c r="BMN265"/>
      <c r="BMO265"/>
      <c r="BMP265"/>
      <c r="BMQ265"/>
      <c r="BMR265"/>
      <c r="BMS265"/>
      <c r="BMT265"/>
      <c r="BMU265"/>
      <c r="BMV265"/>
      <c r="BMW265"/>
      <c r="BMX265"/>
      <c r="BMY265"/>
      <c r="BMZ265"/>
      <c r="BNA265"/>
      <c r="BNB265"/>
      <c r="BNC265"/>
      <c r="BND265"/>
      <c r="BNE265"/>
      <c r="BNF265"/>
      <c r="BNG265"/>
      <c r="BNH265"/>
      <c r="BNI265"/>
      <c r="BNJ265"/>
      <c r="BNK265"/>
      <c r="BNL265"/>
      <c r="BNM265"/>
      <c r="BNN265"/>
      <c r="BNO265"/>
      <c r="BNP265"/>
      <c r="BNQ265"/>
      <c r="BNR265"/>
      <c r="BNS265"/>
      <c r="BNT265"/>
      <c r="BNU265"/>
      <c r="BNV265"/>
      <c r="BNW265"/>
      <c r="BNX265"/>
      <c r="BNY265"/>
      <c r="BNZ265"/>
      <c r="BOA265"/>
      <c r="BOB265"/>
      <c r="BOC265"/>
      <c r="BOD265"/>
      <c r="BOE265"/>
      <c r="BOF265"/>
      <c r="BOG265"/>
      <c r="BOH265"/>
      <c r="BOI265"/>
      <c r="BOJ265"/>
      <c r="BOK265"/>
      <c r="BOL265"/>
      <c r="BOM265"/>
      <c r="BON265"/>
      <c r="BOO265"/>
      <c r="BOP265"/>
      <c r="BOQ265"/>
      <c r="BOR265"/>
      <c r="BOS265"/>
      <c r="BOT265"/>
      <c r="BOU265"/>
      <c r="BOV265"/>
      <c r="BOW265"/>
      <c r="BOX265"/>
      <c r="BOY265"/>
      <c r="BOZ265"/>
      <c r="BPA265"/>
      <c r="BPB265"/>
      <c r="BPC265"/>
      <c r="BPD265"/>
      <c r="BPE265"/>
      <c r="BPF265"/>
      <c r="BPG265"/>
      <c r="BPH265"/>
      <c r="BPI265"/>
      <c r="BPJ265"/>
      <c r="BPK265"/>
      <c r="BPL265"/>
      <c r="BPM265"/>
      <c r="BPN265"/>
      <c r="BPO265"/>
      <c r="BPP265"/>
      <c r="BPQ265"/>
      <c r="BPR265"/>
      <c r="BPS265"/>
      <c r="BPT265"/>
      <c r="BPU265"/>
      <c r="BPV265"/>
      <c r="BPW265"/>
      <c r="BPX265"/>
      <c r="BPY265"/>
      <c r="BPZ265"/>
      <c r="BQA265"/>
      <c r="BQB265"/>
      <c r="BQC265"/>
      <c r="BQD265"/>
      <c r="BQE265"/>
      <c r="BQF265"/>
      <c r="BQG265"/>
      <c r="BQH265"/>
      <c r="BQI265"/>
      <c r="BQJ265"/>
      <c r="BQK265"/>
      <c r="BQL265"/>
      <c r="BQM265"/>
      <c r="BQN265"/>
      <c r="BQO265"/>
      <c r="BQP265"/>
      <c r="BQQ265"/>
      <c r="BQR265"/>
      <c r="BQS265"/>
      <c r="BQT265"/>
      <c r="BQU265"/>
      <c r="BQV265"/>
      <c r="BQW265"/>
      <c r="BQX265"/>
      <c r="BQY265"/>
      <c r="BQZ265"/>
      <c r="BRA265"/>
      <c r="BRB265"/>
      <c r="BRC265"/>
      <c r="BRD265"/>
      <c r="BRE265"/>
      <c r="BRF265"/>
      <c r="BRG265"/>
      <c r="BRH265"/>
      <c r="BRI265"/>
      <c r="BRJ265"/>
      <c r="BRK265"/>
      <c r="BRL265"/>
      <c r="BRM265"/>
      <c r="BRN265"/>
      <c r="BRO265"/>
      <c r="BRP265"/>
      <c r="BRQ265"/>
      <c r="BRR265"/>
      <c r="BRS265"/>
      <c r="BRT265"/>
      <c r="BRU265"/>
      <c r="BRV265"/>
      <c r="BRW265"/>
      <c r="BRX265"/>
      <c r="BRY265"/>
      <c r="BRZ265"/>
      <c r="BSA265"/>
      <c r="BSB265"/>
      <c r="BSC265"/>
      <c r="BSD265"/>
      <c r="BSE265"/>
      <c r="BSF265"/>
      <c r="BSG265"/>
      <c r="BSH265"/>
      <c r="BSI265"/>
      <c r="BSJ265"/>
      <c r="BSK265"/>
      <c r="BSL265"/>
      <c r="BSM265"/>
      <c r="BSN265"/>
      <c r="BSO265"/>
      <c r="BSP265"/>
      <c r="BSQ265"/>
      <c r="BSR265"/>
      <c r="BSS265"/>
      <c r="BST265"/>
      <c r="BSU265"/>
      <c r="BSV265"/>
      <c r="BSW265"/>
      <c r="BSX265"/>
      <c r="BSY265"/>
      <c r="BSZ265"/>
      <c r="BTA265"/>
      <c r="BTB265"/>
      <c r="BTC265"/>
      <c r="BTD265"/>
      <c r="BTE265"/>
      <c r="BTF265"/>
      <c r="BTG265"/>
      <c r="BTH265"/>
      <c r="BTI265"/>
      <c r="BTJ265"/>
      <c r="BTK265"/>
      <c r="BTL265"/>
      <c r="BTM265"/>
      <c r="BTN265"/>
      <c r="BTO265"/>
      <c r="BTP265"/>
      <c r="BTQ265"/>
      <c r="BTR265"/>
      <c r="BTS265"/>
      <c r="BTT265"/>
      <c r="BTU265"/>
      <c r="BTV265"/>
      <c r="BTW265"/>
      <c r="BTX265"/>
      <c r="BTY265"/>
      <c r="BTZ265"/>
      <c r="BUA265"/>
      <c r="BUB265"/>
      <c r="BUC265"/>
      <c r="BUD265"/>
      <c r="BUE265"/>
      <c r="BUF265"/>
      <c r="BUG265"/>
      <c r="BUH265"/>
      <c r="BUI265"/>
      <c r="BUJ265"/>
      <c r="BUK265"/>
      <c r="BUL265"/>
      <c r="BUM265"/>
      <c r="BUN265"/>
      <c r="BUO265"/>
      <c r="BUP265"/>
      <c r="BUQ265"/>
      <c r="BUR265"/>
      <c r="BUS265"/>
      <c r="BUT265"/>
      <c r="BUU265"/>
      <c r="BUV265"/>
      <c r="BUW265"/>
      <c r="BUX265"/>
      <c r="BUY265"/>
      <c r="BUZ265"/>
      <c r="BVA265"/>
      <c r="BVB265"/>
      <c r="BVC265"/>
      <c r="BVD265"/>
      <c r="BVE265"/>
      <c r="BVF265"/>
      <c r="BVG265"/>
      <c r="BVH265"/>
      <c r="BVI265"/>
      <c r="BVJ265"/>
      <c r="BVK265"/>
      <c r="BVL265"/>
      <c r="BVM265"/>
      <c r="BVN265"/>
      <c r="BVO265"/>
      <c r="BVP265"/>
      <c r="BVQ265"/>
      <c r="BVR265"/>
      <c r="BVS265"/>
      <c r="BVT265"/>
      <c r="BVU265"/>
      <c r="BVV265"/>
      <c r="BVW265"/>
      <c r="BVX265"/>
      <c r="BVY265"/>
      <c r="BVZ265"/>
      <c r="BWA265"/>
      <c r="BWB265"/>
      <c r="BWC265"/>
      <c r="BWD265"/>
      <c r="BWE265"/>
      <c r="BWF265"/>
      <c r="BWG265"/>
      <c r="BWH265"/>
      <c r="BWI265"/>
      <c r="BWJ265"/>
      <c r="BWK265"/>
      <c r="BWL265"/>
      <c r="BWM265"/>
      <c r="BWN265"/>
      <c r="BWO265"/>
      <c r="BWP265"/>
      <c r="BWQ265"/>
      <c r="BWR265"/>
      <c r="BWS265"/>
      <c r="BWT265"/>
      <c r="BWU265"/>
      <c r="BWV265"/>
      <c r="BWW265"/>
      <c r="BWX265"/>
      <c r="BWY265"/>
      <c r="BWZ265"/>
      <c r="BXA265"/>
      <c r="BXB265"/>
      <c r="BXC265"/>
      <c r="BXD265"/>
      <c r="BXE265"/>
      <c r="BXF265"/>
      <c r="BXG265"/>
      <c r="BXH265"/>
      <c r="BXI265"/>
      <c r="BXJ265"/>
      <c r="BXK265"/>
      <c r="BXL265"/>
      <c r="BXM265"/>
      <c r="BXN265"/>
      <c r="BXO265"/>
      <c r="BXP265"/>
      <c r="BXQ265"/>
      <c r="BXR265"/>
      <c r="BXS265"/>
      <c r="BXT265"/>
      <c r="BXU265"/>
      <c r="BXV265"/>
      <c r="BXW265"/>
      <c r="BXX265"/>
      <c r="BXY265"/>
      <c r="BXZ265"/>
      <c r="BYA265"/>
      <c r="BYB265"/>
      <c r="BYC265"/>
      <c r="BYD265"/>
      <c r="BYE265"/>
      <c r="BYF265"/>
      <c r="BYG265"/>
      <c r="BYH265"/>
      <c r="BYI265"/>
      <c r="BYJ265"/>
      <c r="BYK265"/>
      <c r="BYL265"/>
      <c r="BYM265"/>
      <c r="BYN265"/>
      <c r="BYO265"/>
      <c r="BYP265"/>
      <c r="BYQ265"/>
      <c r="BYR265"/>
      <c r="BYS265"/>
      <c r="BYT265"/>
      <c r="BYU265"/>
      <c r="BYV265"/>
      <c r="BYW265"/>
      <c r="BYX265"/>
      <c r="BYY265"/>
      <c r="BYZ265"/>
      <c r="BZA265"/>
      <c r="BZB265"/>
      <c r="BZC265"/>
      <c r="BZD265"/>
      <c r="BZE265"/>
      <c r="BZF265"/>
      <c r="BZG265"/>
      <c r="BZH265"/>
      <c r="BZI265"/>
      <c r="BZJ265"/>
      <c r="BZK265"/>
      <c r="BZL265"/>
      <c r="BZM265"/>
      <c r="BZN265"/>
      <c r="BZO265"/>
      <c r="BZP265"/>
      <c r="BZQ265"/>
      <c r="BZR265"/>
      <c r="BZS265"/>
      <c r="BZT265"/>
      <c r="BZU265"/>
      <c r="BZV265"/>
      <c r="BZW265"/>
      <c r="BZX265"/>
      <c r="BZY265"/>
      <c r="BZZ265"/>
      <c r="CAA265"/>
      <c r="CAB265"/>
      <c r="CAC265"/>
      <c r="CAD265"/>
      <c r="CAE265"/>
      <c r="CAF265"/>
      <c r="CAG265"/>
      <c r="CAH265"/>
      <c r="CAI265"/>
      <c r="CAJ265"/>
      <c r="CAK265"/>
      <c r="CAL265"/>
      <c r="CAM265"/>
      <c r="CAN265"/>
      <c r="CAO265"/>
      <c r="CAP265"/>
      <c r="CAQ265"/>
      <c r="CAR265"/>
      <c r="CAS265"/>
      <c r="CAT265"/>
      <c r="CAU265"/>
      <c r="CAV265"/>
      <c r="CAW265"/>
      <c r="CAX265"/>
      <c r="CAY265"/>
      <c r="CAZ265"/>
      <c r="CBA265"/>
      <c r="CBB265"/>
      <c r="CBC265"/>
      <c r="CBD265"/>
      <c r="CBE265"/>
      <c r="CBF265"/>
      <c r="CBG265"/>
      <c r="CBH265"/>
      <c r="CBI265"/>
      <c r="CBJ265"/>
      <c r="CBK265"/>
      <c r="CBL265"/>
      <c r="CBM265"/>
      <c r="CBN265"/>
      <c r="CBO265"/>
      <c r="CBP265"/>
      <c r="CBQ265"/>
      <c r="CBR265"/>
      <c r="CBS265"/>
      <c r="CBT265"/>
      <c r="CBU265"/>
      <c r="CBV265"/>
      <c r="CBW265"/>
      <c r="CBX265"/>
      <c r="CBY265"/>
      <c r="CBZ265"/>
      <c r="CCA265"/>
      <c r="CCB265"/>
      <c r="CCC265"/>
      <c r="CCD265"/>
      <c r="CCE265"/>
      <c r="CCF265"/>
      <c r="CCG265"/>
      <c r="CCH265"/>
      <c r="CCI265"/>
      <c r="CCJ265"/>
      <c r="CCK265"/>
      <c r="CCL265"/>
      <c r="CCM265"/>
      <c r="CCN265"/>
      <c r="CCO265"/>
      <c r="CCP265"/>
      <c r="CCQ265"/>
      <c r="CCR265"/>
      <c r="CCS265"/>
      <c r="CCT265"/>
      <c r="CCU265"/>
      <c r="CCV265"/>
      <c r="CCW265"/>
      <c r="CCX265"/>
      <c r="CCY265"/>
      <c r="CCZ265"/>
      <c r="CDA265"/>
      <c r="CDB265"/>
      <c r="CDC265"/>
      <c r="CDD265"/>
      <c r="CDE265"/>
      <c r="CDF265"/>
      <c r="CDG265"/>
      <c r="CDH265"/>
      <c r="CDI265"/>
      <c r="CDJ265"/>
      <c r="CDK265"/>
      <c r="CDL265"/>
      <c r="CDM265"/>
      <c r="CDN265"/>
      <c r="CDO265"/>
      <c r="CDP265"/>
      <c r="CDQ265"/>
      <c r="CDR265"/>
      <c r="CDS265"/>
      <c r="CDT265"/>
      <c r="CDU265"/>
      <c r="CDV265"/>
      <c r="CDW265"/>
      <c r="CDX265"/>
      <c r="CDY265"/>
      <c r="CDZ265"/>
      <c r="CEA265"/>
      <c r="CEB265"/>
      <c r="CEC265"/>
      <c r="CED265"/>
      <c r="CEE265"/>
      <c r="CEF265"/>
      <c r="CEG265"/>
      <c r="CEH265"/>
      <c r="CEI265"/>
      <c r="CEJ265"/>
      <c r="CEK265"/>
      <c r="CEL265"/>
      <c r="CEM265"/>
      <c r="CEN265"/>
      <c r="CEO265"/>
      <c r="CEP265"/>
      <c r="CEQ265"/>
      <c r="CER265"/>
      <c r="CES265"/>
      <c r="CET265"/>
      <c r="CEU265"/>
      <c r="CEV265"/>
      <c r="CEW265"/>
      <c r="CEX265"/>
      <c r="CEY265"/>
      <c r="CEZ265"/>
      <c r="CFA265"/>
      <c r="CFB265"/>
      <c r="CFC265"/>
      <c r="CFD265"/>
      <c r="CFE265"/>
      <c r="CFF265"/>
      <c r="CFG265"/>
      <c r="CFH265"/>
      <c r="CFI265"/>
      <c r="CFJ265"/>
      <c r="CFK265"/>
      <c r="CFL265"/>
      <c r="CFM265"/>
      <c r="CFN265"/>
      <c r="CFO265"/>
      <c r="CFP265"/>
      <c r="CFQ265"/>
      <c r="CFR265"/>
      <c r="CFS265"/>
      <c r="CFT265"/>
      <c r="CFU265"/>
      <c r="CFV265"/>
      <c r="CFW265"/>
      <c r="CFX265"/>
      <c r="CFY265"/>
      <c r="CFZ265"/>
      <c r="CGA265"/>
      <c r="CGB265"/>
      <c r="CGC265"/>
      <c r="CGD265"/>
      <c r="CGE265"/>
      <c r="CGF265"/>
      <c r="CGG265"/>
      <c r="CGH265"/>
      <c r="CGI265"/>
      <c r="CGJ265"/>
      <c r="CGK265"/>
      <c r="CGL265"/>
      <c r="CGM265"/>
      <c r="CGN265"/>
      <c r="CGO265"/>
      <c r="CGP265"/>
      <c r="CGQ265"/>
      <c r="CGR265"/>
      <c r="CGS265"/>
      <c r="CGT265"/>
      <c r="CGU265"/>
      <c r="CGV265"/>
      <c r="CGW265"/>
      <c r="CGX265"/>
      <c r="CGY265"/>
      <c r="CGZ265"/>
      <c r="CHA265"/>
      <c r="CHB265"/>
      <c r="CHC265"/>
      <c r="CHD265"/>
      <c r="CHE265"/>
      <c r="CHF265"/>
      <c r="CHG265"/>
      <c r="CHH265"/>
      <c r="CHI265"/>
      <c r="CHJ265"/>
      <c r="CHK265"/>
      <c r="CHL265"/>
      <c r="CHM265"/>
      <c r="CHN265"/>
      <c r="CHO265"/>
      <c r="CHP265"/>
      <c r="CHQ265"/>
      <c r="CHR265"/>
      <c r="CHS265"/>
      <c r="CHT265"/>
      <c r="CHU265"/>
      <c r="CHV265"/>
      <c r="CHW265"/>
      <c r="CHX265"/>
      <c r="CHY265"/>
      <c r="CHZ265"/>
      <c r="CIA265"/>
      <c r="CIB265"/>
      <c r="CIC265"/>
      <c r="CID265"/>
      <c r="CIE265"/>
      <c r="CIF265"/>
      <c r="CIG265"/>
      <c r="CIH265"/>
      <c r="CII265"/>
      <c r="CIJ265"/>
      <c r="CIK265"/>
      <c r="CIL265"/>
      <c r="CIM265"/>
      <c r="CIN265"/>
      <c r="CIO265"/>
      <c r="CIP265"/>
      <c r="CIQ265"/>
      <c r="CIR265"/>
      <c r="CIS265"/>
      <c r="CIT265"/>
      <c r="CIU265"/>
      <c r="CIV265"/>
      <c r="CIW265"/>
      <c r="CIX265"/>
      <c r="CIY265"/>
      <c r="CIZ265"/>
      <c r="CJA265"/>
      <c r="CJB265"/>
      <c r="CJC265"/>
      <c r="CJD265"/>
      <c r="CJE265"/>
      <c r="CJF265"/>
      <c r="CJG265"/>
      <c r="CJH265"/>
      <c r="CJI265"/>
      <c r="CJJ265"/>
      <c r="CJK265"/>
      <c r="CJL265"/>
      <c r="CJM265"/>
      <c r="CJN265"/>
      <c r="CJO265"/>
      <c r="CJP265"/>
      <c r="CJQ265"/>
      <c r="CJR265"/>
      <c r="CJS265"/>
      <c r="CJT265"/>
      <c r="CJU265"/>
      <c r="CJV265"/>
      <c r="CJW265"/>
      <c r="CJX265"/>
      <c r="CJY265"/>
      <c r="CJZ265"/>
      <c r="CKA265"/>
      <c r="CKB265"/>
      <c r="CKC265"/>
      <c r="CKD265"/>
      <c r="CKE265"/>
      <c r="CKF265"/>
      <c r="CKG265"/>
      <c r="CKH265"/>
      <c r="CKI265"/>
      <c r="CKJ265"/>
      <c r="CKK265"/>
      <c r="CKL265"/>
      <c r="CKM265"/>
      <c r="CKN265"/>
      <c r="CKO265"/>
      <c r="CKP265"/>
      <c r="CKQ265"/>
      <c r="CKR265"/>
      <c r="CKS265"/>
      <c r="CKT265"/>
      <c r="CKU265"/>
      <c r="CKV265"/>
      <c r="CKW265"/>
      <c r="CKX265"/>
      <c r="CKY265"/>
      <c r="CKZ265"/>
      <c r="CLA265"/>
      <c r="CLB265"/>
      <c r="CLC265"/>
      <c r="CLD265"/>
      <c r="CLE265"/>
      <c r="CLF265"/>
      <c r="CLG265"/>
      <c r="CLH265"/>
      <c r="CLI265"/>
      <c r="CLJ265"/>
      <c r="CLK265"/>
      <c r="CLL265"/>
      <c r="CLM265"/>
      <c r="CLN265"/>
      <c r="CLO265"/>
      <c r="CLP265"/>
      <c r="CLQ265"/>
      <c r="CLR265"/>
      <c r="CLS265"/>
      <c r="CLT265"/>
      <c r="CLU265"/>
      <c r="CLV265"/>
      <c r="CLW265"/>
      <c r="CLX265"/>
      <c r="CLY265"/>
      <c r="CLZ265"/>
      <c r="CMA265"/>
      <c r="CMB265"/>
      <c r="CMC265"/>
      <c r="CMD265"/>
      <c r="CME265"/>
      <c r="CMF265"/>
      <c r="CMG265"/>
      <c r="CMH265"/>
      <c r="CMI265"/>
      <c r="CMJ265"/>
      <c r="CMK265"/>
      <c r="CML265"/>
      <c r="CMM265"/>
      <c r="CMN265"/>
      <c r="CMO265"/>
      <c r="CMP265"/>
      <c r="CMQ265"/>
      <c r="CMR265"/>
      <c r="CMS265"/>
      <c r="CMT265"/>
      <c r="CMU265"/>
      <c r="CMV265"/>
      <c r="CMW265"/>
      <c r="CMX265"/>
      <c r="CMY265"/>
      <c r="CMZ265"/>
      <c r="CNA265"/>
      <c r="CNB265"/>
      <c r="CNC265"/>
      <c r="CND265"/>
      <c r="CNE265"/>
      <c r="CNF265"/>
      <c r="CNG265"/>
      <c r="CNH265"/>
      <c r="CNI265"/>
      <c r="CNJ265"/>
      <c r="CNK265"/>
      <c r="CNL265"/>
      <c r="CNM265"/>
      <c r="CNN265"/>
      <c r="CNO265"/>
      <c r="CNP265"/>
      <c r="CNQ265"/>
      <c r="CNR265"/>
      <c r="CNS265"/>
      <c r="CNT265"/>
      <c r="CNU265"/>
      <c r="CNV265"/>
      <c r="CNW265"/>
      <c r="CNX265"/>
      <c r="CNY265"/>
      <c r="CNZ265"/>
      <c r="COA265"/>
      <c r="COB265"/>
      <c r="COC265"/>
      <c r="COD265"/>
      <c r="COE265"/>
      <c r="COF265"/>
      <c r="COG265"/>
      <c r="COH265"/>
      <c r="COI265"/>
      <c r="COJ265"/>
      <c r="COK265"/>
      <c r="COL265"/>
      <c r="COM265"/>
      <c r="CON265"/>
      <c r="COO265"/>
      <c r="COP265"/>
      <c r="COQ265"/>
      <c r="COR265"/>
      <c r="COS265"/>
      <c r="COT265"/>
      <c r="COU265"/>
      <c r="COV265"/>
      <c r="COW265"/>
      <c r="COX265"/>
      <c r="COY265"/>
      <c r="COZ265"/>
      <c r="CPA265"/>
      <c r="CPB265"/>
      <c r="CPC265"/>
      <c r="CPD265"/>
      <c r="CPE265"/>
      <c r="CPF265"/>
      <c r="CPG265"/>
      <c r="CPH265"/>
      <c r="CPI265"/>
      <c r="CPJ265"/>
      <c r="CPK265"/>
      <c r="CPL265"/>
      <c r="CPM265"/>
      <c r="CPN265"/>
      <c r="CPO265"/>
      <c r="CPP265"/>
      <c r="CPQ265"/>
      <c r="CPR265"/>
      <c r="CPS265"/>
      <c r="CPT265"/>
      <c r="CPU265"/>
      <c r="CPV265"/>
      <c r="CPW265"/>
      <c r="CPX265"/>
      <c r="CPY265"/>
      <c r="CPZ265"/>
      <c r="CQA265"/>
      <c r="CQB265"/>
      <c r="CQC265"/>
      <c r="CQD265"/>
      <c r="CQE265"/>
      <c r="CQF265"/>
      <c r="CQG265"/>
      <c r="CQH265"/>
      <c r="CQI265"/>
      <c r="CQJ265"/>
      <c r="CQK265"/>
      <c r="CQL265"/>
      <c r="CQM265"/>
      <c r="CQN265"/>
      <c r="CQO265"/>
      <c r="CQP265"/>
      <c r="CQQ265"/>
      <c r="CQR265"/>
      <c r="CQS265"/>
      <c r="CQT265"/>
      <c r="CQU265"/>
      <c r="CQV265"/>
      <c r="CQW265"/>
      <c r="CQX265"/>
      <c r="CQY265"/>
      <c r="CQZ265"/>
      <c r="CRA265"/>
      <c r="CRB265"/>
      <c r="CRC265"/>
      <c r="CRD265"/>
      <c r="CRE265"/>
      <c r="CRF265"/>
      <c r="CRG265"/>
      <c r="CRH265"/>
      <c r="CRI265"/>
      <c r="CRJ265"/>
      <c r="CRK265"/>
      <c r="CRL265"/>
      <c r="CRM265"/>
      <c r="CRN265"/>
      <c r="CRO265"/>
      <c r="CRP265"/>
      <c r="CRQ265"/>
      <c r="CRR265"/>
      <c r="CRS265"/>
      <c r="CRT265"/>
      <c r="CRU265"/>
      <c r="CRV265"/>
      <c r="CRW265"/>
      <c r="CRX265"/>
      <c r="CRY265"/>
      <c r="CRZ265"/>
      <c r="CSA265"/>
      <c r="CSB265"/>
      <c r="CSC265"/>
      <c r="CSD265"/>
      <c r="CSE265"/>
      <c r="CSF265"/>
      <c r="CSG265"/>
      <c r="CSH265"/>
      <c r="CSI265"/>
      <c r="CSJ265"/>
      <c r="CSK265"/>
      <c r="CSL265"/>
      <c r="CSM265"/>
      <c r="CSN265"/>
      <c r="CSO265"/>
      <c r="CSP265"/>
      <c r="CSQ265"/>
      <c r="CSR265"/>
      <c r="CSS265"/>
      <c r="CST265"/>
      <c r="CSU265"/>
      <c r="CSV265"/>
      <c r="CSW265"/>
      <c r="CSX265"/>
      <c r="CSY265"/>
      <c r="CSZ265"/>
      <c r="CTA265"/>
      <c r="CTB265"/>
      <c r="CTC265"/>
      <c r="CTD265"/>
      <c r="CTE265"/>
      <c r="CTF265"/>
      <c r="CTG265"/>
      <c r="CTH265"/>
      <c r="CTI265"/>
      <c r="CTJ265"/>
      <c r="CTK265"/>
      <c r="CTL265"/>
      <c r="CTM265"/>
      <c r="CTN265"/>
      <c r="CTO265"/>
      <c r="CTP265"/>
      <c r="CTQ265"/>
      <c r="CTR265"/>
      <c r="CTS265"/>
      <c r="CTT265"/>
      <c r="CTU265"/>
      <c r="CTV265"/>
      <c r="CTW265"/>
      <c r="CTX265"/>
      <c r="CTY265"/>
      <c r="CTZ265"/>
      <c r="CUA265"/>
      <c r="CUB265"/>
      <c r="CUC265"/>
      <c r="CUD265"/>
      <c r="CUE265"/>
      <c r="CUF265"/>
      <c r="CUG265"/>
      <c r="CUH265"/>
      <c r="CUI265"/>
      <c r="CUJ265"/>
      <c r="CUK265"/>
      <c r="CUL265"/>
      <c r="CUM265"/>
      <c r="CUN265"/>
      <c r="CUO265"/>
      <c r="CUP265"/>
      <c r="CUQ265"/>
      <c r="CUR265"/>
      <c r="CUS265"/>
      <c r="CUT265"/>
      <c r="CUU265"/>
      <c r="CUV265"/>
      <c r="CUW265"/>
      <c r="CUX265"/>
      <c r="CUY265"/>
      <c r="CUZ265"/>
      <c r="CVA265"/>
      <c r="CVB265"/>
      <c r="CVC265"/>
      <c r="CVD265"/>
      <c r="CVE265"/>
      <c r="CVF265"/>
      <c r="CVG265"/>
      <c r="CVH265"/>
      <c r="CVI265"/>
      <c r="CVJ265"/>
      <c r="CVK265"/>
      <c r="CVL265"/>
      <c r="CVM265"/>
      <c r="CVN265"/>
      <c r="CVO265"/>
      <c r="CVP265"/>
      <c r="CVQ265"/>
      <c r="CVR265"/>
      <c r="CVS265"/>
      <c r="CVT265"/>
      <c r="CVU265"/>
      <c r="CVV265"/>
      <c r="CVW265"/>
      <c r="CVX265"/>
      <c r="CVY265"/>
      <c r="CVZ265"/>
      <c r="CWA265"/>
      <c r="CWB265"/>
      <c r="CWC265"/>
      <c r="CWD265"/>
      <c r="CWE265"/>
      <c r="CWF265"/>
      <c r="CWG265"/>
      <c r="CWH265"/>
      <c r="CWI265"/>
      <c r="CWJ265"/>
      <c r="CWK265"/>
      <c r="CWL265"/>
      <c r="CWM265"/>
      <c r="CWN265"/>
      <c r="CWO265"/>
      <c r="CWP265"/>
      <c r="CWQ265"/>
      <c r="CWR265"/>
      <c r="CWS265"/>
      <c r="CWT265"/>
      <c r="CWU265"/>
      <c r="CWV265"/>
      <c r="CWW265"/>
      <c r="CWX265"/>
      <c r="CWY265"/>
      <c r="CWZ265"/>
      <c r="CXA265"/>
      <c r="CXB265"/>
      <c r="CXC265"/>
      <c r="CXD265"/>
      <c r="CXE265"/>
      <c r="CXF265"/>
      <c r="CXG265"/>
      <c r="CXH265"/>
      <c r="CXI265"/>
      <c r="CXJ265"/>
      <c r="CXK265"/>
      <c r="CXL265"/>
      <c r="CXM265"/>
      <c r="CXN265"/>
      <c r="CXO265"/>
      <c r="CXP265"/>
      <c r="CXQ265"/>
      <c r="CXR265"/>
      <c r="CXS265"/>
      <c r="CXT265"/>
      <c r="CXU265"/>
      <c r="CXV265"/>
      <c r="CXW265"/>
      <c r="CXX265"/>
      <c r="CXY265"/>
      <c r="CXZ265"/>
      <c r="CYA265"/>
      <c r="CYB265"/>
      <c r="CYC265"/>
      <c r="CYD265"/>
      <c r="CYE265"/>
      <c r="CYF265"/>
      <c r="CYG265"/>
      <c r="CYH265"/>
      <c r="CYI265"/>
      <c r="CYJ265"/>
      <c r="CYK265"/>
      <c r="CYL265"/>
      <c r="CYM265"/>
      <c r="CYN265"/>
      <c r="CYO265"/>
      <c r="CYP265"/>
      <c r="CYQ265"/>
      <c r="CYR265"/>
      <c r="CYS265"/>
      <c r="CYT265"/>
      <c r="CYU265"/>
      <c r="CYV265"/>
      <c r="CYW265"/>
      <c r="CYX265"/>
      <c r="CYY265"/>
      <c r="CYZ265"/>
      <c r="CZA265"/>
      <c r="CZB265"/>
      <c r="CZC265"/>
      <c r="CZD265"/>
      <c r="CZE265"/>
      <c r="CZF265"/>
      <c r="CZG265"/>
      <c r="CZH265"/>
      <c r="CZI265"/>
      <c r="CZJ265"/>
      <c r="CZK265"/>
      <c r="CZL265"/>
      <c r="CZM265"/>
      <c r="CZN265"/>
      <c r="CZO265"/>
      <c r="CZP265"/>
      <c r="CZQ265"/>
      <c r="CZR265"/>
      <c r="CZS265"/>
      <c r="CZT265"/>
      <c r="CZU265"/>
      <c r="CZV265"/>
      <c r="CZW265"/>
      <c r="CZX265"/>
      <c r="CZY265"/>
      <c r="CZZ265"/>
      <c r="DAA265"/>
      <c r="DAB265"/>
      <c r="DAC265"/>
      <c r="DAD265"/>
      <c r="DAE265"/>
      <c r="DAF265"/>
      <c r="DAG265"/>
      <c r="DAH265"/>
      <c r="DAI265"/>
      <c r="DAJ265"/>
      <c r="DAK265"/>
      <c r="DAL265"/>
      <c r="DAM265"/>
      <c r="DAN265"/>
      <c r="DAO265"/>
      <c r="DAP265"/>
      <c r="DAQ265"/>
      <c r="DAR265"/>
      <c r="DAS265"/>
      <c r="DAT265"/>
      <c r="DAU265"/>
      <c r="DAV265"/>
      <c r="DAW265"/>
      <c r="DAX265"/>
      <c r="DAY265"/>
      <c r="DAZ265"/>
      <c r="DBA265"/>
      <c r="DBB265"/>
      <c r="DBC265"/>
      <c r="DBD265"/>
      <c r="DBE265"/>
      <c r="DBF265"/>
      <c r="DBG265"/>
      <c r="DBH265"/>
      <c r="DBI265"/>
      <c r="DBJ265"/>
      <c r="DBK265"/>
      <c r="DBL265"/>
      <c r="DBM265"/>
      <c r="DBN265"/>
      <c r="DBO265"/>
      <c r="DBP265"/>
      <c r="DBQ265"/>
      <c r="DBR265"/>
      <c r="DBS265"/>
      <c r="DBT265"/>
      <c r="DBU265"/>
      <c r="DBV265"/>
      <c r="DBW265"/>
      <c r="DBX265"/>
      <c r="DBY265"/>
      <c r="DBZ265"/>
      <c r="DCA265"/>
      <c r="DCB265"/>
      <c r="DCC265"/>
      <c r="DCD265"/>
      <c r="DCE265"/>
      <c r="DCF265"/>
      <c r="DCG265"/>
      <c r="DCH265"/>
      <c r="DCI265"/>
      <c r="DCJ265"/>
      <c r="DCK265"/>
      <c r="DCL265"/>
      <c r="DCM265"/>
      <c r="DCN265"/>
      <c r="DCO265"/>
      <c r="DCP265"/>
      <c r="DCQ265"/>
      <c r="DCR265"/>
      <c r="DCS265"/>
      <c r="DCT265"/>
      <c r="DCU265"/>
      <c r="DCV265"/>
      <c r="DCW265"/>
      <c r="DCX265"/>
      <c r="DCY265"/>
      <c r="DCZ265"/>
      <c r="DDA265"/>
      <c r="DDB265"/>
      <c r="DDC265"/>
      <c r="DDD265"/>
      <c r="DDE265"/>
      <c r="DDF265"/>
      <c r="DDG265"/>
      <c r="DDH265"/>
      <c r="DDI265"/>
      <c r="DDJ265"/>
      <c r="DDK265"/>
      <c r="DDL265"/>
      <c r="DDM265"/>
      <c r="DDN265"/>
      <c r="DDO265"/>
      <c r="DDP265"/>
      <c r="DDQ265"/>
      <c r="DDR265"/>
      <c r="DDS265"/>
      <c r="DDT265"/>
      <c r="DDU265"/>
      <c r="DDV265"/>
      <c r="DDW265"/>
      <c r="DDX265"/>
      <c r="DDY265"/>
      <c r="DDZ265"/>
      <c r="DEA265"/>
      <c r="DEB265"/>
      <c r="DEC265"/>
      <c r="DED265"/>
      <c r="DEE265"/>
      <c r="DEF265"/>
      <c r="DEG265"/>
      <c r="DEH265"/>
      <c r="DEI265"/>
      <c r="DEJ265"/>
      <c r="DEK265"/>
      <c r="DEL265"/>
      <c r="DEM265"/>
      <c r="DEN265"/>
      <c r="DEO265"/>
      <c r="DEP265"/>
      <c r="DEQ265"/>
      <c r="DER265"/>
      <c r="DES265"/>
      <c r="DET265"/>
      <c r="DEU265"/>
      <c r="DEV265"/>
      <c r="DEW265"/>
      <c r="DEX265"/>
      <c r="DEY265"/>
      <c r="DEZ265"/>
      <c r="DFA265"/>
      <c r="DFB265"/>
      <c r="DFC265"/>
      <c r="DFD265"/>
      <c r="DFE265"/>
      <c r="DFF265"/>
      <c r="DFG265"/>
      <c r="DFH265"/>
      <c r="DFI265"/>
      <c r="DFJ265"/>
      <c r="DFK265"/>
      <c r="DFL265"/>
      <c r="DFM265"/>
      <c r="DFN265"/>
      <c r="DFO265"/>
      <c r="DFP265"/>
      <c r="DFQ265"/>
      <c r="DFR265"/>
      <c r="DFS265"/>
      <c r="DFT265"/>
      <c r="DFU265"/>
      <c r="DFV265"/>
      <c r="DFW265"/>
      <c r="DFX265"/>
      <c r="DFY265"/>
      <c r="DFZ265"/>
      <c r="DGA265"/>
      <c r="DGB265"/>
      <c r="DGC265"/>
      <c r="DGD265"/>
      <c r="DGE265"/>
      <c r="DGF265"/>
      <c r="DGG265"/>
      <c r="DGH265"/>
      <c r="DGI265"/>
      <c r="DGJ265"/>
      <c r="DGK265"/>
      <c r="DGL265"/>
      <c r="DGM265"/>
      <c r="DGN265"/>
      <c r="DGO265"/>
      <c r="DGP265"/>
      <c r="DGQ265"/>
      <c r="DGR265"/>
      <c r="DGS265"/>
      <c r="DGT265"/>
      <c r="DGU265"/>
      <c r="DGV265"/>
      <c r="DGW265"/>
      <c r="DGX265"/>
      <c r="DGY265"/>
      <c r="DGZ265"/>
      <c r="DHA265"/>
      <c r="DHB265"/>
      <c r="DHC265"/>
      <c r="DHD265"/>
      <c r="DHE265"/>
      <c r="DHF265"/>
      <c r="DHG265"/>
      <c r="DHH265"/>
      <c r="DHI265"/>
      <c r="DHJ265"/>
      <c r="DHK265"/>
      <c r="DHL265"/>
      <c r="DHM265"/>
      <c r="DHN265"/>
      <c r="DHO265"/>
      <c r="DHP265"/>
      <c r="DHQ265"/>
      <c r="DHR265"/>
      <c r="DHS265"/>
      <c r="DHT265"/>
      <c r="DHU265"/>
      <c r="DHV265"/>
      <c r="DHW265"/>
      <c r="DHX265"/>
      <c r="DHY265"/>
      <c r="DHZ265"/>
      <c r="DIA265"/>
      <c r="DIB265"/>
      <c r="DIC265"/>
      <c r="DID265"/>
      <c r="DIE265"/>
      <c r="DIF265"/>
      <c r="DIG265"/>
      <c r="DIH265"/>
      <c r="DII265"/>
      <c r="DIJ265"/>
      <c r="DIK265"/>
      <c r="DIL265"/>
      <c r="DIM265"/>
      <c r="DIN265"/>
      <c r="DIO265"/>
      <c r="DIP265"/>
      <c r="DIQ265"/>
      <c r="DIR265"/>
      <c r="DIS265"/>
      <c r="DIT265"/>
      <c r="DIU265"/>
      <c r="DIV265"/>
      <c r="DIW265"/>
      <c r="DIX265"/>
      <c r="DIY265"/>
      <c r="DIZ265"/>
      <c r="DJA265"/>
      <c r="DJB265"/>
      <c r="DJC265"/>
      <c r="DJD265"/>
      <c r="DJE265"/>
      <c r="DJF265"/>
      <c r="DJG265"/>
      <c r="DJH265"/>
      <c r="DJI265"/>
      <c r="DJJ265"/>
      <c r="DJK265"/>
      <c r="DJL265"/>
      <c r="DJM265"/>
      <c r="DJN265"/>
      <c r="DJO265"/>
      <c r="DJP265"/>
      <c r="DJQ265"/>
      <c r="DJR265"/>
      <c r="DJS265"/>
      <c r="DJT265"/>
      <c r="DJU265"/>
      <c r="DJV265"/>
      <c r="DJW265"/>
      <c r="DJX265"/>
      <c r="DJY265"/>
      <c r="DJZ265"/>
      <c r="DKA265"/>
      <c r="DKB265"/>
      <c r="DKC265"/>
      <c r="DKD265"/>
      <c r="DKE265"/>
      <c r="DKF265"/>
      <c r="DKG265"/>
      <c r="DKH265"/>
      <c r="DKI265"/>
      <c r="DKJ265"/>
      <c r="DKK265"/>
      <c r="DKL265"/>
      <c r="DKM265"/>
      <c r="DKN265"/>
      <c r="DKO265"/>
      <c r="DKP265"/>
      <c r="DKQ265"/>
      <c r="DKR265"/>
      <c r="DKS265"/>
      <c r="DKT265"/>
      <c r="DKU265"/>
      <c r="DKV265"/>
      <c r="DKW265"/>
      <c r="DKX265"/>
      <c r="DKY265"/>
      <c r="DKZ265"/>
      <c r="DLA265"/>
      <c r="DLB265"/>
      <c r="DLC265"/>
      <c r="DLD265"/>
      <c r="DLE265"/>
      <c r="DLF265"/>
      <c r="DLG265"/>
      <c r="DLH265"/>
      <c r="DLI265"/>
      <c r="DLJ265"/>
      <c r="DLK265"/>
      <c r="DLL265"/>
      <c r="DLM265"/>
      <c r="DLN265"/>
      <c r="DLO265"/>
      <c r="DLP265"/>
      <c r="DLQ265"/>
      <c r="DLR265"/>
      <c r="DLS265"/>
      <c r="DLT265"/>
      <c r="DLU265"/>
      <c r="DLV265"/>
      <c r="DLW265"/>
      <c r="DLX265"/>
      <c r="DLY265"/>
      <c r="DLZ265"/>
      <c r="DMA265"/>
      <c r="DMB265"/>
      <c r="DMC265"/>
      <c r="DMD265"/>
      <c r="DME265"/>
      <c r="DMF265"/>
      <c r="DMG265"/>
      <c r="DMH265"/>
      <c r="DMI265"/>
      <c r="DMJ265"/>
      <c r="DMK265"/>
      <c r="DML265"/>
      <c r="DMM265"/>
      <c r="DMN265"/>
      <c r="DMO265"/>
      <c r="DMP265"/>
      <c r="DMQ265"/>
      <c r="DMR265"/>
      <c r="DMS265"/>
      <c r="DMT265"/>
      <c r="DMU265"/>
      <c r="DMV265"/>
      <c r="DMW265"/>
      <c r="DMX265"/>
      <c r="DMY265"/>
      <c r="DMZ265"/>
      <c r="DNA265"/>
      <c r="DNB265"/>
      <c r="DNC265"/>
      <c r="DND265"/>
      <c r="DNE265"/>
      <c r="DNF265"/>
      <c r="DNG265"/>
      <c r="DNH265"/>
      <c r="DNI265"/>
      <c r="DNJ265"/>
      <c r="DNK265"/>
      <c r="DNL265"/>
      <c r="DNM265"/>
      <c r="DNN265"/>
      <c r="DNO265"/>
      <c r="DNP265"/>
      <c r="DNQ265"/>
      <c r="DNR265"/>
      <c r="DNS265"/>
      <c r="DNT265"/>
      <c r="DNU265"/>
      <c r="DNV265"/>
      <c r="DNW265"/>
      <c r="DNX265"/>
      <c r="DNY265"/>
      <c r="DNZ265"/>
      <c r="DOA265"/>
      <c r="DOB265"/>
      <c r="DOC265"/>
      <c r="DOD265"/>
      <c r="DOE265"/>
      <c r="DOF265"/>
      <c r="DOG265"/>
      <c r="DOH265"/>
      <c r="DOI265"/>
      <c r="DOJ265"/>
      <c r="DOK265"/>
      <c r="DOL265"/>
      <c r="DOM265"/>
      <c r="DON265"/>
      <c r="DOO265"/>
      <c r="DOP265"/>
      <c r="DOQ265"/>
      <c r="DOR265"/>
      <c r="DOS265"/>
      <c r="DOT265"/>
      <c r="DOU265"/>
      <c r="DOV265"/>
      <c r="DOW265"/>
      <c r="DOX265"/>
      <c r="DOY265"/>
      <c r="DOZ265"/>
      <c r="DPA265"/>
      <c r="DPB265"/>
      <c r="DPC265"/>
      <c r="DPD265"/>
      <c r="DPE265"/>
      <c r="DPF265"/>
      <c r="DPG265"/>
      <c r="DPH265"/>
      <c r="DPI265"/>
      <c r="DPJ265"/>
      <c r="DPK265"/>
      <c r="DPL265"/>
      <c r="DPM265"/>
      <c r="DPN265"/>
      <c r="DPO265"/>
      <c r="DPP265"/>
      <c r="DPQ265"/>
      <c r="DPR265"/>
      <c r="DPS265"/>
      <c r="DPT265"/>
      <c r="DPU265"/>
      <c r="DPV265"/>
      <c r="DPW265"/>
      <c r="DPX265"/>
      <c r="DPY265"/>
      <c r="DPZ265"/>
      <c r="DQA265"/>
      <c r="DQB265"/>
      <c r="DQC265"/>
      <c r="DQD265"/>
      <c r="DQE265"/>
      <c r="DQF265"/>
      <c r="DQG265"/>
      <c r="DQH265"/>
      <c r="DQI265"/>
      <c r="DQJ265"/>
      <c r="DQK265"/>
      <c r="DQL265"/>
      <c r="DQM265"/>
      <c r="DQN265"/>
      <c r="DQO265"/>
      <c r="DQP265"/>
      <c r="DQQ265"/>
      <c r="DQR265"/>
      <c r="DQS265"/>
      <c r="DQT265"/>
      <c r="DQU265"/>
      <c r="DQV265"/>
      <c r="DQW265"/>
      <c r="DQX265"/>
      <c r="DQY265"/>
      <c r="DQZ265"/>
      <c r="DRA265"/>
      <c r="DRB265"/>
      <c r="DRC265"/>
      <c r="DRD265"/>
      <c r="DRE265"/>
      <c r="DRF265"/>
      <c r="DRG265"/>
      <c r="DRH265"/>
      <c r="DRI265"/>
      <c r="DRJ265"/>
      <c r="DRK265"/>
      <c r="DRL265"/>
      <c r="DRM265"/>
      <c r="DRN265"/>
      <c r="DRO265"/>
      <c r="DRP265"/>
      <c r="DRQ265"/>
      <c r="DRR265"/>
      <c r="DRS265"/>
      <c r="DRT265"/>
      <c r="DRU265"/>
      <c r="DRV265"/>
      <c r="DRW265"/>
      <c r="DRX265"/>
      <c r="DRY265"/>
      <c r="DRZ265"/>
      <c r="DSA265"/>
      <c r="DSB265"/>
      <c r="DSC265"/>
      <c r="DSD265"/>
      <c r="DSE265"/>
      <c r="DSF265"/>
      <c r="DSG265"/>
      <c r="DSH265"/>
      <c r="DSI265"/>
      <c r="DSJ265"/>
      <c r="DSK265"/>
      <c r="DSL265"/>
      <c r="DSM265"/>
      <c r="DSN265"/>
      <c r="DSO265"/>
      <c r="DSP265"/>
      <c r="DSQ265"/>
      <c r="DSR265"/>
      <c r="DSS265"/>
      <c r="DST265"/>
      <c r="DSU265"/>
      <c r="DSV265"/>
      <c r="DSW265"/>
      <c r="DSX265"/>
      <c r="DSY265"/>
      <c r="DSZ265"/>
      <c r="DTA265"/>
      <c r="DTB265"/>
      <c r="DTC265"/>
      <c r="DTD265"/>
      <c r="DTE265"/>
      <c r="DTF265"/>
      <c r="DTG265"/>
      <c r="DTH265"/>
      <c r="DTI265"/>
      <c r="DTJ265"/>
      <c r="DTK265"/>
      <c r="DTL265"/>
      <c r="DTM265"/>
      <c r="DTN265"/>
      <c r="DTO265"/>
      <c r="DTP265"/>
      <c r="DTQ265"/>
      <c r="DTR265"/>
      <c r="DTS265"/>
      <c r="DTT265"/>
      <c r="DTU265"/>
      <c r="DTV265"/>
      <c r="DTW265"/>
      <c r="DTX265"/>
      <c r="DTY265"/>
      <c r="DTZ265"/>
      <c r="DUA265"/>
      <c r="DUB265"/>
      <c r="DUC265"/>
      <c r="DUD265"/>
      <c r="DUE265"/>
      <c r="DUF265"/>
      <c r="DUG265"/>
      <c r="DUH265"/>
      <c r="DUI265"/>
      <c r="DUJ265"/>
      <c r="DUK265"/>
      <c r="DUL265"/>
      <c r="DUM265"/>
      <c r="DUN265"/>
      <c r="DUO265"/>
      <c r="DUP265"/>
      <c r="DUQ265"/>
      <c r="DUR265"/>
      <c r="DUS265"/>
      <c r="DUT265"/>
      <c r="DUU265"/>
      <c r="DUV265"/>
      <c r="DUW265"/>
      <c r="DUX265"/>
      <c r="DUY265"/>
      <c r="DUZ265"/>
      <c r="DVA265"/>
      <c r="DVB265"/>
      <c r="DVC265"/>
      <c r="DVD265"/>
      <c r="DVE265"/>
      <c r="DVF265"/>
      <c r="DVG265"/>
      <c r="DVH265"/>
      <c r="DVI265"/>
      <c r="DVJ265"/>
      <c r="DVK265"/>
      <c r="DVL265"/>
      <c r="DVM265"/>
      <c r="DVN265"/>
      <c r="DVO265"/>
      <c r="DVP265"/>
      <c r="DVQ265"/>
      <c r="DVR265"/>
      <c r="DVS265"/>
      <c r="DVT265"/>
      <c r="DVU265"/>
      <c r="DVV265"/>
      <c r="DVW265"/>
      <c r="DVX265"/>
      <c r="DVY265"/>
      <c r="DVZ265"/>
      <c r="DWA265"/>
      <c r="DWB265"/>
      <c r="DWC265"/>
      <c r="DWD265"/>
      <c r="DWE265"/>
      <c r="DWF265"/>
      <c r="DWG265"/>
      <c r="DWH265"/>
      <c r="DWI265"/>
      <c r="DWJ265"/>
      <c r="DWK265"/>
      <c r="DWL265"/>
      <c r="DWM265"/>
      <c r="DWN265"/>
      <c r="DWO265"/>
      <c r="DWP265"/>
      <c r="DWQ265"/>
      <c r="DWR265"/>
      <c r="DWS265"/>
      <c r="DWT265"/>
      <c r="DWU265"/>
      <c r="DWV265"/>
      <c r="DWW265"/>
      <c r="DWX265"/>
      <c r="DWY265"/>
      <c r="DWZ265"/>
      <c r="DXA265"/>
      <c r="DXB265"/>
      <c r="DXC265"/>
      <c r="DXD265"/>
      <c r="DXE265"/>
      <c r="DXF265"/>
      <c r="DXG265"/>
      <c r="DXH265"/>
      <c r="DXI265"/>
      <c r="DXJ265"/>
      <c r="DXK265"/>
      <c r="DXL265"/>
      <c r="DXM265"/>
      <c r="DXN265"/>
      <c r="DXO265"/>
      <c r="DXP265"/>
      <c r="DXQ265"/>
      <c r="DXR265"/>
      <c r="DXS265"/>
      <c r="DXT265"/>
      <c r="DXU265"/>
      <c r="DXV265"/>
      <c r="DXW265"/>
      <c r="DXX265"/>
      <c r="DXY265"/>
      <c r="DXZ265"/>
      <c r="DYA265"/>
      <c r="DYB265"/>
      <c r="DYC265"/>
      <c r="DYD265"/>
      <c r="DYE265"/>
      <c r="DYF265"/>
      <c r="DYG265"/>
      <c r="DYH265"/>
      <c r="DYI265"/>
      <c r="DYJ265"/>
      <c r="DYK265"/>
      <c r="DYL265"/>
      <c r="DYM265"/>
      <c r="DYN265"/>
      <c r="DYO265"/>
      <c r="DYP265"/>
      <c r="DYQ265"/>
      <c r="DYR265"/>
      <c r="DYS265"/>
      <c r="DYT265"/>
      <c r="DYU265"/>
      <c r="DYV265"/>
      <c r="DYW265"/>
      <c r="DYX265"/>
      <c r="DYY265"/>
      <c r="DYZ265"/>
      <c r="DZA265"/>
      <c r="DZB265"/>
      <c r="DZC265"/>
      <c r="DZD265"/>
      <c r="DZE265"/>
      <c r="DZF265"/>
      <c r="DZG265"/>
      <c r="DZH265"/>
      <c r="DZI265"/>
      <c r="DZJ265"/>
      <c r="DZK265"/>
      <c r="DZL265"/>
      <c r="DZM265"/>
      <c r="DZN265"/>
      <c r="DZO265"/>
      <c r="DZP265"/>
      <c r="DZQ265"/>
      <c r="DZR265"/>
      <c r="DZS265"/>
      <c r="DZT265"/>
      <c r="DZU265"/>
      <c r="DZV265"/>
      <c r="DZW265"/>
      <c r="DZX265"/>
      <c r="DZY265"/>
      <c r="DZZ265"/>
      <c r="EAA265"/>
      <c r="EAB265"/>
      <c r="EAC265"/>
      <c r="EAD265"/>
      <c r="EAE265"/>
      <c r="EAF265"/>
      <c r="EAG265"/>
      <c r="EAH265"/>
      <c r="EAI265"/>
      <c r="EAJ265"/>
      <c r="EAK265"/>
      <c r="EAL265"/>
      <c r="EAM265"/>
      <c r="EAN265"/>
      <c r="EAO265"/>
      <c r="EAP265"/>
      <c r="EAQ265"/>
      <c r="EAR265"/>
      <c r="EAS265"/>
      <c r="EAT265"/>
      <c r="EAU265"/>
      <c r="EAV265"/>
      <c r="EAW265"/>
      <c r="EAX265"/>
      <c r="EAY265"/>
      <c r="EAZ265"/>
      <c r="EBA265"/>
      <c r="EBB265"/>
      <c r="EBC265"/>
      <c r="EBD265"/>
      <c r="EBE265"/>
      <c r="EBF265"/>
      <c r="EBG265"/>
      <c r="EBH265"/>
      <c r="EBI265"/>
      <c r="EBJ265"/>
      <c r="EBK265"/>
      <c r="EBL265"/>
      <c r="EBM265"/>
      <c r="EBN265"/>
      <c r="EBO265"/>
      <c r="EBP265"/>
      <c r="EBQ265"/>
      <c r="EBR265"/>
      <c r="EBS265"/>
      <c r="EBT265"/>
      <c r="EBU265"/>
      <c r="EBV265"/>
      <c r="EBW265"/>
      <c r="EBX265"/>
      <c r="EBY265"/>
      <c r="EBZ265"/>
      <c r="ECA265"/>
      <c r="ECB265"/>
      <c r="ECC265"/>
      <c r="ECD265"/>
      <c r="ECE265"/>
      <c r="ECF265"/>
      <c r="ECG265"/>
      <c r="ECH265"/>
      <c r="ECI265"/>
      <c r="ECJ265"/>
      <c r="ECK265"/>
      <c r="ECL265"/>
      <c r="ECM265"/>
      <c r="ECN265"/>
      <c r="ECO265"/>
      <c r="ECP265"/>
      <c r="ECQ265"/>
      <c r="ECR265"/>
      <c r="ECS265"/>
      <c r="ECT265"/>
      <c r="ECU265"/>
      <c r="ECV265"/>
      <c r="ECW265"/>
      <c r="ECX265"/>
      <c r="ECY265"/>
      <c r="ECZ265"/>
      <c r="EDA265"/>
      <c r="EDB265"/>
      <c r="EDC265"/>
      <c r="EDD265"/>
      <c r="EDE265"/>
      <c r="EDF265"/>
      <c r="EDG265"/>
      <c r="EDH265"/>
      <c r="EDI265"/>
      <c r="EDJ265"/>
      <c r="EDK265"/>
      <c r="EDL265"/>
      <c r="EDM265"/>
      <c r="EDN265"/>
      <c r="EDO265"/>
      <c r="EDP265"/>
      <c r="EDQ265"/>
      <c r="EDR265"/>
      <c r="EDS265"/>
      <c r="EDT265"/>
      <c r="EDU265"/>
      <c r="EDV265"/>
      <c r="EDW265"/>
      <c r="EDX265"/>
      <c r="EDY265"/>
      <c r="EDZ265"/>
      <c r="EEA265"/>
      <c r="EEB265"/>
      <c r="EEC265"/>
      <c r="EED265"/>
      <c r="EEE265"/>
      <c r="EEF265"/>
      <c r="EEG265"/>
      <c r="EEH265"/>
      <c r="EEI265"/>
      <c r="EEJ265"/>
      <c r="EEK265"/>
      <c r="EEL265"/>
      <c r="EEM265"/>
      <c r="EEN265"/>
      <c r="EEO265"/>
      <c r="EEP265"/>
      <c r="EEQ265"/>
      <c r="EER265"/>
      <c r="EES265"/>
      <c r="EET265"/>
      <c r="EEU265"/>
      <c r="EEV265"/>
      <c r="EEW265"/>
      <c r="EEX265"/>
      <c r="EEY265"/>
      <c r="EEZ265"/>
      <c r="EFA265"/>
      <c r="EFB265"/>
      <c r="EFC265"/>
      <c r="EFD265"/>
      <c r="EFE265"/>
      <c r="EFF265"/>
      <c r="EFG265"/>
      <c r="EFH265"/>
      <c r="EFI265"/>
      <c r="EFJ265"/>
      <c r="EFK265"/>
      <c r="EFL265"/>
      <c r="EFM265"/>
      <c r="EFN265"/>
      <c r="EFO265"/>
      <c r="EFP265"/>
      <c r="EFQ265"/>
      <c r="EFR265"/>
      <c r="EFS265"/>
      <c r="EFT265"/>
      <c r="EFU265"/>
      <c r="EFV265"/>
      <c r="EFW265"/>
      <c r="EFX265"/>
      <c r="EFY265"/>
      <c r="EFZ265"/>
      <c r="EGA265"/>
      <c r="EGB265"/>
      <c r="EGC265"/>
      <c r="EGD265"/>
      <c r="EGE265"/>
      <c r="EGF265"/>
      <c r="EGG265"/>
      <c r="EGH265"/>
      <c r="EGI265"/>
      <c r="EGJ265"/>
      <c r="EGK265"/>
      <c r="EGL265"/>
      <c r="EGM265"/>
      <c r="EGN265"/>
      <c r="EGO265"/>
      <c r="EGP265"/>
      <c r="EGQ265"/>
      <c r="EGR265"/>
      <c r="EGS265"/>
      <c r="EGT265"/>
      <c r="EGU265"/>
      <c r="EGV265"/>
      <c r="EGW265"/>
      <c r="EGX265"/>
      <c r="EGY265"/>
      <c r="EGZ265"/>
      <c r="EHA265"/>
      <c r="EHB265"/>
      <c r="EHC265"/>
      <c r="EHD265"/>
      <c r="EHE265"/>
      <c r="EHF265"/>
      <c r="EHG265"/>
      <c r="EHH265"/>
      <c r="EHI265"/>
      <c r="EHJ265"/>
      <c r="EHK265"/>
      <c r="EHL265"/>
      <c r="EHM265"/>
      <c r="EHN265"/>
      <c r="EHO265"/>
      <c r="EHP265"/>
      <c r="EHQ265"/>
      <c r="EHR265"/>
      <c r="EHS265"/>
      <c r="EHT265"/>
      <c r="EHU265"/>
      <c r="EHV265"/>
      <c r="EHW265"/>
      <c r="EHX265"/>
      <c r="EHY265"/>
      <c r="EHZ265"/>
      <c r="EIA265"/>
      <c r="EIB265"/>
      <c r="EIC265"/>
      <c r="EID265"/>
      <c r="EIE265"/>
      <c r="EIF265"/>
      <c r="EIG265"/>
      <c r="EIH265"/>
      <c r="EII265"/>
      <c r="EIJ265"/>
      <c r="EIK265"/>
      <c r="EIL265"/>
      <c r="EIM265"/>
      <c r="EIN265"/>
      <c r="EIO265"/>
      <c r="EIP265"/>
      <c r="EIQ265"/>
      <c r="EIR265"/>
      <c r="EIS265"/>
      <c r="EIT265"/>
      <c r="EIU265"/>
      <c r="EIV265"/>
      <c r="EIW265"/>
      <c r="EIX265"/>
      <c r="EIY265"/>
      <c r="EIZ265"/>
      <c r="EJA265"/>
      <c r="EJB265"/>
      <c r="EJC265"/>
      <c r="EJD265"/>
      <c r="EJE265"/>
      <c r="EJF265"/>
      <c r="EJG265"/>
      <c r="EJH265"/>
      <c r="EJI265"/>
      <c r="EJJ265"/>
      <c r="EJK265"/>
      <c r="EJL265"/>
      <c r="EJM265"/>
      <c r="EJN265"/>
      <c r="EJO265"/>
      <c r="EJP265"/>
      <c r="EJQ265"/>
      <c r="EJR265"/>
      <c r="EJS265"/>
      <c r="EJT265"/>
      <c r="EJU265"/>
      <c r="EJV265"/>
      <c r="EJW265"/>
      <c r="EJX265"/>
      <c r="EJY265"/>
      <c r="EJZ265"/>
      <c r="EKA265"/>
      <c r="EKB265"/>
      <c r="EKC265"/>
      <c r="EKD265"/>
      <c r="EKE265"/>
      <c r="EKF265"/>
      <c r="EKG265"/>
      <c r="EKH265"/>
      <c r="EKI265"/>
      <c r="EKJ265"/>
      <c r="EKK265"/>
      <c r="EKL265"/>
      <c r="EKM265"/>
      <c r="EKN265"/>
      <c r="EKO265"/>
      <c r="EKP265"/>
      <c r="EKQ265"/>
      <c r="EKR265"/>
      <c r="EKS265"/>
      <c r="EKT265"/>
      <c r="EKU265"/>
      <c r="EKV265"/>
      <c r="EKW265"/>
      <c r="EKX265"/>
      <c r="EKY265"/>
      <c r="EKZ265"/>
      <c r="ELA265"/>
      <c r="ELB265"/>
      <c r="ELC265"/>
      <c r="ELD265"/>
      <c r="ELE265"/>
      <c r="ELF265"/>
      <c r="ELG265"/>
      <c r="ELH265"/>
      <c r="ELI265"/>
      <c r="ELJ265"/>
      <c r="ELK265"/>
      <c r="ELL265"/>
      <c r="ELM265"/>
      <c r="ELN265"/>
      <c r="ELO265"/>
      <c r="ELP265"/>
      <c r="ELQ265"/>
      <c r="ELR265"/>
      <c r="ELS265"/>
      <c r="ELT265"/>
      <c r="ELU265"/>
      <c r="ELV265"/>
      <c r="ELW265"/>
      <c r="ELX265"/>
      <c r="ELY265"/>
      <c r="ELZ265"/>
      <c r="EMA265"/>
      <c r="EMB265"/>
      <c r="EMC265"/>
      <c r="EMD265"/>
      <c r="EME265"/>
      <c r="EMF265"/>
      <c r="EMG265"/>
      <c r="EMH265"/>
      <c r="EMI265"/>
      <c r="EMJ265"/>
      <c r="EMK265"/>
      <c r="EML265"/>
      <c r="EMM265"/>
      <c r="EMN265"/>
      <c r="EMO265"/>
      <c r="EMP265"/>
      <c r="EMQ265"/>
      <c r="EMR265"/>
      <c r="EMS265"/>
      <c r="EMT265"/>
      <c r="EMU265"/>
      <c r="EMV265"/>
      <c r="EMW265"/>
      <c r="EMX265"/>
      <c r="EMY265"/>
      <c r="EMZ265"/>
      <c r="ENA265"/>
      <c r="ENB265"/>
      <c r="ENC265"/>
      <c r="END265"/>
      <c r="ENE265"/>
      <c r="ENF265"/>
      <c r="ENG265"/>
      <c r="ENH265"/>
      <c r="ENI265"/>
      <c r="ENJ265"/>
      <c r="ENK265"/>
      <c r="ENL265"/>
      <c r="ENM265"/>
      <c r="ENN265"/>
      <c r="ENO265"/>
      <c r="ENP265"/>
      <c r="ENQ265"/>
      <c r="ENR265"/>
      <c r="ENS265"/>
      <c r="ENT265"/>
      <c r="ENU265"/>
      <c r="ENV265"/>
      <c r="ENW265"/>
      <c r="ENX265"/>
      <c r="ENY265"/>
      <c r="ENZ265"/>
      <c r="EOA265"/>
      <c r="EOB265"/>
      <c r="EOC265"/>
      <c r="EOD265"/>
      <c r="EOE265"/>
      <c r="EOF265"/>
      <c r="EOG265"/>
      <c r="EOH265"/>
      <c r="EOI265"/>
      <c r="EOJ265"/>
      <c r="EOK265"/>
      <c r="EOL265"/>
      <c r="EOM265"/>
      <c r="EON265"/>
      <c r="EOO265"/>
      <c r="EOP265"/>
      <c r="EOQ265"/>
      <c r="EOR265"/>
      <c r="EOS265"/>
      <c r="EOT265"/>
      <c r="EOU265"/>
      <c r="EOV265"/>
      <c r="EOW265"/>
      <c r="EOX265"/>
      <c r="EOY265"/>
      <c r="EOZ265"/>
      <c r="EPA265"/>
      <c r="EPB265"/>
      <c r="EPC265"/>
      <c r="EPD265"/>
      <c r="EPE265"/>
      <c r="EPF265"/>
      <c r="EPG265"/>
      <c r="EPH265"/>
      <c r="EPI265"/>
      <c r="EPJ265"/>
      <c r="EPK265"/>
      <c r="EPL265"/>
      <c r="EPM265"/>
      <c r="EPN265"/>
      <c r="EPO265"/>
      <c r="EPP265"/>
      <c r="EPQ265"/>
      <c r="EPR265"/>
      <c r="EPS265"/>
      <c r="EPT265"/>
      <c r="EPU265"/>
      <c r="EPV265"/>
      <c r="EPW265"/>
      <c r="EPX265"/>
      <c r="EPY265"/>
      <c r="EPZ265"/>
      <c r="EQA265"/>
      <c r="EQB265"/>
      <c r="EQC265"/>
      <c r="EQD265"/>
      <c r="EQE265"/>
      <c r="EQF265"/>
      <c r="EQG265"/>
      <c r="EQH265"/>
      <c r="EQI265"/>
      <c r="EQJ265"/>
      <c r="EQK265"/>
      <c r="EQL265"/>
      <c r="EQM265"/>
      <c r="EQN265"/>
      <c r="EQO265"/>
      <c r="EQP265"/>
      <c r="EQQ265"/>
      <c r="EQR265"/>
      <c r="EQS265"/>
      <c r="EQT265"/>
      <c r="EQU265"/>
      <c r="EQV265"/>
      <c r="EQW265"/>
      <c r="EQX265"/>
      <c r="EQY265"/>
      <c r="EQZ265"/>
      <c r="ERA265"/>
      <c r="ERB265"/>
      <c r="ERC265"/>
      <c r="ERD265"/>
      <c r="ERE265"/>
      <c r="ERF265"/>
      <c r="ERG265"/>
      <c r="ERH265"/>
      <c r="ERI265"/>
      <c r="ERJ265"/>
      <c r="ERK265"/>
      <c r="ERL265"/>
      <c r="ERM265"/>
      <c r="ERN265"/>
      <c r="ERO265"/>
      <c r="ERP265"/>
      <c r="ERQ265"/>
      <c r="ERR265"/>
      <c r="ERS265"/>
      <c r="ERT265"/>
      <c r="ERU265"/>
      <c r="ERV265"/>
      <c r="ERW265"/>
      <c r="ERX265"/>
      <c r="ERY265"/>
      <c r="ERZ265"/>
      <c r="ESA265"/>
      <c r="ESB265"/>
      <c r="ESC265"/>
      <c r="ESD265"/>
      <c r="ESE265"/>
      <c r="ESF265"/>
      <c r="ESG265"/>
      <c r="ESH265"/>
      <c r="ESI265"/>
      <c r="ESJ265"/>
      <c r="ESK265"/>
      <c r="ESL265"/>
      <c r="ESM265"/>
      <c r="ESN265"/>
      <c r="ESO265"/>
      <c r="ESP265"/>
      <c r="ESQ265"/>
      <c r="ESR265"/>
      <c r="ESS265"/>
      <c r="EST265"/>
      <c r="ESU265"/>
      <c r="ESV265"/>
      <c r="ESW265"/>
      <c r="ESX265"/>
      <c r="ESY265"/>
      <c r="ESZ265"/>
      <c r="ETA265"/>
      <c r="ETB265"/>
      <c r="ETC265"/>
      <c r="ETD265"/>
      <c r="ETE265"/>
      <c r="ETF265"/>
      <c r="ETG265"/>
      <c r="ETH265"/>
      <c r="ETI265"/>
      <c r="ETJ265"/>
      <c r="ETK265"/>
      <c r="ETL265"/>
      <c r="ETM265"/>
      <c r="ETN265"/>
      <c r="ETO265"/>
      <c r="ETP265"/>
      <c r="ETQ265"/>
      <c r="ETR265"/>
      <c r="ETS265"/>
      <c r="ETT265"/>
      <c r="ETU265"/>
      <c r="ETV265"/>
      <c r="ETW265"/>
      <c r="ETX265"/>
      <c r="ETY265"/>
      <c r="ETZ265"/>
      <c r="EUA265"/>
      <c r="EUB265"/>
      <c r="EUC265"/>
      <c r="EUD265"/>
      <c r="EUE265"/>
      <c r="EUF265"/>
      <c r="EUG265"/>
      <c r="EUH265"/>
      <c r="EUI265"/>
      <c r="EUJ265"/>
      <c r="EUK265"/>
      <c r="EUL265"/>
      <c r="EUM265"/>
      <c r="EUN265"/>
      <c r="EUO265"/>
      <c r="EUP265"/>
      <c r="EUQ265"/>
      <c r="EUR265"/>
      <c r="EUS265"/>
      <c r="EUT265"/>
      <c r="EUU265"/>
      <c r="EUV265"/>
      <c r="EUW265"/>
      <c r="EUX265"/>
      <c r="EUY265"/>
      <c r="EUZ265"/>
      <c r="EVA265"/>
      <c r="EVB265"/>
      <c r="EVC265"/>
      <c r="EVD265"/>
      <c r="EVE265"/>
      <c r="EVF265"/>
      <c r="EVG265"/>
      <c r="EVH265"/>
      <c r="EVI265"/>
      <c r="EVJ265"/>
      <c r="EVK265"/>
      <c r="EVL265"/>
      <c r="EVM265"/>
      <c r="EVN265"/>
      <c r="EVO265"/>
      <c r="EVP265"/>
      <c r="EVQ265"/>
      <c r="EVR265"/>
      <c r="EVS265"/>
      <c r="EVT265"/>
      <c r="EVU265"/>
      <c r="EVV265"/>
      <c r="EVW265"/>
      <c r="EVX265"/>
      <c r="EVY265"/>
      <c r="EVZ265"/>
      <c r="EWA265"/>
      <c r="EWB265"/>
      <c r="EWC265"/>
      <c r="EWD265"/>
      <c r="EWE265"/>
      <c r="EWF265"/>
      <c r="EWG265"/>
      <c r="EWH265"/>
      <c r="EWI265"/>
      <c r="EWJ265"/>
      <c r="EWK265"/>
      <c r="EWL265"/>
      <c r="EWM265"/>
      <c r="EWN265"/>
      <c r="EWO265"/>
      <c r="EWP265"/>
      <c r="EWQ265"/>
      <c r="EWR265"/>
      <c r="EWS265"/>
      <c r="EWT265"/>
      <c r="EWU265"/>
      <c r="EWV265"/>
      <c r="EWW265"/>
      <c r="EWX265"/>
      <c r="EWY265"/>
      <c r="EWZ265"/>
      <c r="EXA265"/>
      <c r="EXB265"/>
      <c r="EXC265"/>
      <c r="EXD265"/>
      <c r="EXE265"/>
      <c r="EXF265"/>
      <c r="EXG265"/>
      <c r="EXH265"/>
      <c r="EXI265"/>
      <c r="EXJ265"/>
      <c r="EXK265"/>
      <c r="EXL265"/>
      <c r="EXM265"/>
      <c r="EXN265"/>
      <c r="EXO265"/>
      <c r="EXP265"/>
      <c r="EXQ265"/>
      <c r="EXR265"/>
      <c r="EXS265"/>
      <c r="EXT265"/>
      <c r="EXU265"/>
      <c r="EXV265"/>
      <c r="EXW265"/>
      <c r="EXX265"/>
      <c r="EXY265"/>
      <c r="EXZ265"/>
      <c r="EYA265"/>
      <c r="EYB265"/>
      <c r="EYC265"/>
      <c r="EYD265"/>
      <c r="EYE265"/>
      <c r="EYF265"/>
      <c r="EYG265"/>
      <c r="EYH265"/>
      <c r="EYI265"/>
      <c r="EYJ265"/>
      <c r="EYK265"/>
      <c r="EYL265"/>
      <c r="EYM265"/>
      <c r="EYN265"/>
      <c r="EYO265"/>
      <c r="EYP265"/>
      <c r="EYQ265"/>
      <c r="EYR265"/>
      <c r="EYS265"/>
      <c r="EYT265"/>
      <c r="EYU265"/>
      <c r="EYV265"/>
      <c r="EYW265"/>
      <c r="EYX265"/>
      <c r="EYY265"/>
      <c r="EYZ265"/>
      <c r="EZA265"/>
      <c r="EZB265"/>
      <c r="EZC265"/>
      <c r="EZD265"/>
      <c r="EZE265"/>
      <c r="EZF265"/>
      <c r="EZG265"/>
      <c r="EZH265"/>
      <c r="EZI265"/>
      <c r="EZJ265"/>
      <c r="EZK265"/>
      <c r="EZL265"/>
      <c r="EZM265"/>
      <c r="EZN265"/>
      <c r="EZO265"/>
      <c r="EZP265"/>
      <c r="EZQ265"/>
      <c r="EZR265"/>
      <c r="EZS265"/>
      <c r="EZT265"/>
      <c r="EZU265"/>
      <c r="EZV265"/>
      <c r="EZW265"/>
      <c r="EZX265"/>
      <c r="EZY265"/>
      <c r="EZZ265"/>
      <c r="FAA265"/>
      <c r="FAB265"/>
      <c r="FAC265"/>
      <c r="FAD265"/>
      <c r="FAE265"/>
      <c r="FAF265"/>
      <c r="FAG265"/>
      <c r="FAH265"/>
      <c r="FAI265"/>
      <c r="FAJ265"/>
      <c r="FAK265"/>
      <c r="FAL265"/>
      <c r="FAM265"/>
      <c r="FAN265"/>
      <c r="FAO265"/>
      <c r="FAP265"/>
      <c r="FAQ265"/>
      <c r="FAR265"/>
      <c r="FAS265"/>
      <c r="FAT265"/>
      <c r="FAU265"/>
      <c r="FAV265"/>
      <c r="FAW265"/>
      <c r="FAX265"/>
      <c r="FAY265"/>
      <c r="FAZ265"/>
      <c r="FBA265"/>
      <c r="FBB265"/>
      <c r="FBC265"/>
      <c r="FBD265"/>
      <c r="FBE265"/>
      <c r="FBF265"/>
      <c r="FBG265"/>
      <c r="FBH265"/>
      <c r="FBI265"/>
      <c r="FBJ265"/>
      <c r="FBK265"/>
      <c r="FBL265"/>
      <c r="FBM265"/>
      <c r="FBN265"/>
      <c r="FBO265"/>
      <c r="FBP265"/>
      <c r="FBQ265"/>
      <c r="FBR265"/>
      <c r="FBS265"/>
      <c r="FBT265"/>
      <c r="FBU265"/>
      <c r="FBV265"/>
      <c r="FBW265"/>
      <c r="FBX265"/>
      <c r="FBY265"/>
      <c r="FBZ265"/>
      <c r="FCA265"/>
      <c r="FCB265"/>
      <c r="FCC265"/>
      <c r="FCD265"/>
      <c r="FCE265"/>
      <c r="FCF265"/>
      <c r="FCG265"/>
      <c r="FCH265"/>
      <c r="FCI265"/>
      <c r="FCJ265"/>
      <c r="FCK265"/>
      <c r="FCL265"/>
      <c r="FCM265"/>
      <c r="FCN265"/>
      <c r="FCO265"/>
      <c r="FCP265"/>
      <c r="FCQ265"/>
      <c r="FCR265"/>
      <c r="FCS265"/>
      <c r="FCT265"/>
      <c r="FCU265"/>
      <c r="FCV265"/>
      <c r="FCW265"/>
      <c r="FCX265"/>
      <c r="FCY265"/>
      <c r="FCZ265"/>
      <c r="FDA265"/>
      <c r="FDB265"/>
      <c r="FDC265"/>
      <c r="FDD265"/>
      <c r="FDE265"/>
      <c r="FDF265"/>
      <c r="FDG265"/>
      <c r="FDH265"/>
      <c r="FDI265"/>
      <c r="FDJ265"/>
      <c r="FDK265"/>
      <c r="FDL265"/>
      <c r="FDM265"/>
      <c r="FDN265"/>
      <c r="FDO265"/>
      <c r="FDP265"/>
      <c r="FDQ265"/>
      <c r="FDR265"/>
      <c r="FDS265"/>
      <c r="FDT265"/>
      <c r="FDU265"/>
      <c r="FDV265"/>
      <c r="FDW265"/>
      <c r="FDX265"/>
      <c r="FDY265"/>
      <c r="FDZ265"/>
      <c r="FEA265"/>
      <c r="FEB265"/>
      <c r="FEC265"/>
      <c r="FED265"/>
      <c r="FEE265"/>
      <c r="FEF265"/>
      <c r="FEG265"/>
      <c r="FEH265"/>
      <c r="FEI265"/>
      <c r="FEJ265"/>
      <c r="FEK265"/>
      <c r="FEL265"/>
      <c r="FEM265"/>
      <c r="FEN265"/>
      <c r="FEO265"/>
      <c r="FEP265"/>
      <c r="FEQ265"/>
      <c r="FER265"/>
      <c r="FES265"/>
      <c r="FET265"/>
      <c r="FEU265"/>
      <c r="FEV265"/>
      <c r="FEW265"/>
      <c r="FEX265"/>
      <c r="FEY265"/>
      <c r="FEZ265"/>
      <c r="FFA265"/>
      <c r="FFB265"/>
      <c r="FFC265"/>
      <c r="FFD265"/>
      <c r="FFE265"/>
      <c r="FFF265"/>
      <c r="FFG265"/>
      <c r="FFH265"/>
      <c r="FFI265"/>
      <c r="FFJ265"/>
      <c r="FFK265"/>
      <c r="FFL265"/>
      <c r="FFM265"/>
      <c r="FFN265"/>
      <c r="FFO265"/>
      <c r="FFP265"/>
      <c r="FFQ265"/>
      <c r="FFR265"/>
      <c r="FFS265"/>
      <c r="FFT265"/>
      <c r="FFU265"/>
      <c r="FFV265"/>
      <c r="FFW265"/>
      <c r="FFX265"/>
      <c r="FFY265"/>
      <c r="FFZ265"/>
      <c r="FGA265"/>
      <c r="FGB265"/>
      <c r="FGC265"/>
      <c r="FGD265"/>
      <c r="FGE265"/>
      <c r="FGF265"/>
      <c r="FGG265"/>
      <c r="FGH265"/>
      <c r="FGI265"/>
      <c r="FGJ265"/>
      <c r="FGK265"/>
      <c r="FGL265"/>
      <c r="FGM265"/>
      <c r="FGN265"/>
      <c r="FGO265"/>
      <c r="FGP265"/>
      <c r="FGQ265"/>
      <c r="FGR265"/>
      <c r="FGS265"/>
      <c r="FGT265"/>
      <c r="FGU265"/>
      <c r="FGV265"/>
      <c r="FGW265"/>
      <c r="FGX265"/>
      <c r="FGY265"/>
      <c r="FGZ265"/>
      <c r="FHA265"/>
      <c r="FHB265"/>
      <c r="FHC265"/>
      <c r="FHD265"/>
      <c r="FHE265"/>
      <c r="FHF265"/>
      <c r="FHG265"/>
      <c r="FHH265"/>
      <c r="FHI265"/>
      <c r="FHJ265"/>
      <c r="FHK265"/>
      <c r="FHL265"/>
      <c r="FHM265"/>
      <c r="FHN265"/>
      <c r="FHO265"/>
      <c r="FHP265"/>
      <c r="FHQ265"/>
      <c r="FHR265"/>
      <c r="FHS265"/>
      <c r="FHT265"/>
      <c r="FHU265"/>
      <c r="FHV265"/>
      <c r="FHW265"/>
      <c r="FHX265"/>
      <c r="FHY265"/>
      <c r="FHZ265"/>
      <c r="FIA265"/>
      <c r="FIB265"/>
      <c r="FIC265"/>
      <c r="FID265"/>
      <c r="FIE265"/>
      <c r="FIF265"/>
      <c r="FIG265"/>
      <c r="FIH265"/>
      <c r="FII265"/>
      <c r="FIJ265"/>
      <c r="FIK265"/>
      <c r="FIL265"/>
      <c r="FIM265"/>
      <c r="FIN265"/>
      <c r="FIO265"/>
      <c r="FIP265"/>
      <c r="FIQ265"/>
      <c r="FIR265"/>
      <c r="FIS265"/>
      <c r="FIT265"/>
      <c r="FIU265"/>
      <c r="FIV265"/>
      <c r="FIW265"/>
      <c r="FIX265"/>
      <c r="FIY265"/>
      <c r="FIZ265"/>
      <c r="FJA265"/>
      <c r="FJB265"/>
      <c r="FJC265"/>
      <c r="FJD265"/>
      <c r="FJE265"/>
      <c r="FJF265"/>
      <c r="FJG265"/>
      <c r="FJH265"/>
      <c r="FJI265"/>
      <c r="FJJ265"/>
      <c r="FJK265"/>
      <c r="FJL265"/>
      <c r="FJM265"/>
      <c r="FJN265"/>
      <c r="FJO265"/>
      <c r="FJP265"/>
      <c r="FJQ265"/>
      <c r="FJR265"/>
      <c r="FJS265"/>
      <c r="FJT265"/>
      <c r="FJU265"/>
      <c r="FJV265"/>
      <c r="FJW265"/>
      <c r="FJX265"/>
      <c r="FJY265"/>
      <c r="FJZ265"/>
      <c r="FKA265"/>
      <c r="FKB265"/>
      <c r="FKC265"/>
      <c r="FKD265"/>
      <c r="FKE265"/>
      <c r="FKF265"/>
      <c r="FKG265"/>
      <c r="FKH265"/>
      <c r="FKI265"/>
      <c r="FKJ265"/>
      <c r="FKK265"/>
      <c r="FKL265"/>
      <c r="FKM265"/>
      <c r="FKN265"/>
      <c r="FKO265"/>
      <c r="FKP265"/>
      <c r="FKQ265"/>
      <c r="FKR265"/>
      <c r="FKS265"/>
      <c r="FKT265"/>
      <c r="FKU265"/>
      <c r="FKV265"/>
      <c r="FKW265"/>
      <c r="FKX265"/>
      <c r="FKY265"/>
      <c r="FKZ265"/>
      <c r="FLA265"/>
      <c r="FLB265"/>
      <c r="FLC265"/>
      <c r="FLD265"/>
      <c r="FLE265"/>
      <c r="FLF265"/>
      <c r="FLG265"/>
      <c r="FLH265"/>
      <c r="FLI265"/>
      <c r="FLJ265"/>
      <c r="FLK265"/>
      <c r="FLL265"/>
      <c r="FLM265"/>
      <c r="FLN265"/>
      <c r="FLO265"/>
      <c r="FLP265"/>
      <c r="FLQ265"/>
      <c r="FLR265"/>
      <c r="FLS265"/>
      <c r="FLT265"/>
      <c r="FLU265"/>
      <c r="FLV265"/>
      <c r="FLW265"/>
      <c r="FLX265"/>
      <c r="FLY265"/>
      <c r="FLZ265"/>
      <c r="FMA265"/>
      <c r="FMB265"/>
      <c r="FMC265"/>
      <c r="FMD265"/>
      <c r="FME265"/>
      <c r="FMF265"/>
      <c r="FMG265"/>
      <c r="FMH265"/>
      <c r="FMI265"/>
      <c r="FMJ265"/>
      <c r="FMK265"/>
      <c r="FML265"/>
      <c r="FMM265"/>
      <c r="FMN265"/>
      <c r="FMO265"/>
      <c r="FMP265"/>
      <c r="FMQ265"/>
      <c r="FMR265"/>
      <c r="FMS265"/>
      <c r="FMT265"/>
      <c r="FMU265"/>
      <c r="FMV265"/>
      <c r="FMW265"/>
      <c r="FMX265"/>
      <c r="FMY265"/>
      <c r="FMZ265"/>
      <c r="FNA265"/>
      <c r="FNB265"/>
      <c r="FNC265"/>
      <c r="FND265"/>
      <c r="FNE265"/>
      <c r="FNF265"/>
      <c r="FNG265"/>
      <c r="FNH265"/>
      <c r="FNI265"/>
      <c r="FNJ265"/>
      <c r="FNK265"/>
      <c r="FNL265"/>
      <c r="FNM265"/>
      <c r="FNN265"/>
      <c r="FNO265"/>
      <c r="FNP265"/>
      <c r="FNQ265"/>
      <c r="FNR265"/>
      <c r="FNS265"/>
      <c r="FNT265"/>
      <c r="FNU265"/>
      <c r="FNV265"/>
      <c r="FNW265"/>
      <c r="FNX265"/>
      <c r="FNY265"/>
      <c r="FNZ265"/>
      <c r="FOA265"/>
      <c r="FOB265"/>
      <c r="FOC265"/>
      <c r="FOD265"/>
      <c r="FOE265"/>
      <c r="FOF265"/>
      <c r="FOG265"/>
      <c r="FOH265"/>
      <c r="FOI265"/>
      <c r="FOJ265"/>
      <c r="FOK265"/>
      <c r="FOL265"/>
      <c r="FOM265"/>
      <c r="FON265"/>
      <c r="FOO265"/>
      <c r="FOP265"/>
      <c r="FOQ265"/>
      <c r="FOR265"/>
      <c r="FOS265"/>
      <c r="FOT265"/>
      <c r="FOU265"/>
      <c r="FOV265"/>
      <c r="FOW265"/>
      <c r="FOX265"/>
      <c r="FOY265"/>
      <c r="FOZ265"/>
      <c r="FPA265"/>
      <c r="FPB265"/>
      <c r="FPC265"/>
      <c r="FPD265"/>
      <c r="FPE265"/>
      <c r="FPF265"/>
      <c r="FPG265"/>
      <c r="FPH265"/>
      <c r="FPI265"/>
      <c r="FPJ265"/>
      <c r="FPK265"/>
      <c r="FPL265"/>
      <c r="FPM265"/>
      <c r="FPN265"/>
      <c r="FPO265"/>
      <c r="FPP265"/>
      <c r="FPQ265"/>
      <c r="FPR265"/>
      <c r="FPS265"/>
      <c r="FPT265"/>
      <c r="FPU265"/>
      <c r="FPV265"/>
      <c r="FPW265"/>
      <c r="FPX265"/>
      <c r="FPY265"/>
      <c r="FPZ265"/>
      <c r="FQA265"/>
      <c r="FQB265"/>
      <c r="FQC265"/>
      <c r="FQD265"/>
      <c r="FQE265"/>
      <c r="FQF265"/>
      <c r="FQG265"/>
      <c r="FQH265"/>
      <c r="FQI265"/>
      <c r="FQJ265"/>
      <c r="FQK265"/>
      <c r="FQL265"/>
      <c r="FQM265"/>
      <c r="FQN265"/>
      <c r="FQO265"/>
      <c r="FQP265"/>
      <c r="FQQ265"/>
      <c r="FQR265"/>
      <c r="FQS265"/>
      <c r="FQT265"/>
      <c r="FQU265"/>
      <c r="FQV265"/>
      <c r="FQW265"/>
      <c r="FQX265"/>
      <c r="FQY265"/>
      <c r="FQZ265"/>
      <c r="FRA265"/>
      <c r="FRB265"/>
      <c r="FRC265"/>
      <c r="FRD265"/>
      <c r="FRE265"/>
      <c r="FRF265"/>
      <c r="FRG265"/>
      <c r="FRH265"/>
      <c r="FRI265"/>
      <c r="FRJ265"/>
      <c r="FRK265"/>
      <c r="FRL265"/>
      <c r="FRM265"/>
      <c r="FRN265"/>
      <c r="FRO265"/>
      <c r="FRP265"/>
      <c r="FRQ265"/>
      <c r="FRR265"/>
      <c r="FRS265"/>
      <c r="FRT265"/>
      <c r="FRU265"/>
      <c r="FRV265"/>
      <c r="FRW265"/>
      <c r="FRX265"/>
      <c r="FRY265"/>
      <c r="FRZ265"/>
      <c r="FSA265"/>
      <c r="FSB265"/>
      <c r="FSC265"/>
      <c r="FSD265"/>
      <c r="FSE265"/>
      <c r="FSF265"/>
      <c r="FSG265"/>
      <c r="FSH265"/>
      <c r="FSI265"/>
      <c r="FSJ265"/>
      <c r="FSK265"/>
      <c r="FSL265"/>
      <c r="FSM265"/>
      <c r="FSN265"/>
      <c r="FSO265"/>
      <c r="FSP265"/>
      <c r="FSQ265"/>
      <c r="FSR265"/>
      <c r="FSS265"/>
      <c r="FST265"/>
      <c r="FSU265"/>
      <c r="FSV265"/>
      <c r="FSW265"/>
      <c r="FSX265"/>
      <c r="FSY265"/>
      <c r="FSZ265"/>
      <c r="FTA265"/>
      <c r="FTB265"/>
      <c r="FTC265"/>
      <c r="FTD265"/>
      <c r="FTE265"/>
      <c r="FTF265"/>
      <c r="FTG265"/>
      <c r="FTH265"/>
      <c r="FTI265"/>
      <c r="FTJ265"/>
      <c r="FTK265"/>
      <c r="FTL265"/>
      <c r="FTM265"/>
      <c r="FTN265"/>
      <c r="FTO265"/>
      <c r="FTP265"/>
      <c r="FTQ265"/>
      <c r="FTR265"/>
      <c r="FTS265"/>
      <c r="FTT265"/>
      <c r="FTU265"/>
      <c r="FTV265"/>
      <c r="FTW265"/>
      <c r="FTX265"/>
      <c r="FTY265"/>
      <c r="FTZ265"/>
      <c r="FUA265"/>
      <c r="FUB265"/>
      <c r="FUC265"/>
      <c r="FUD265"/>
      <c r="FUE265"/>
      <c r="FUF265"/>
      <c r="FUG265"/>
      <c r="FUH265"/>
      <c r="FUI265"/>
      <c r="FUJ265"/>
      <c r="FUK265"/>
      <c r="FUL265"/>
      <c r="FUM265"/>
      <c r="FUN265"/>
      <c r="FUO265"/>
      <c r="FUP265"/>
      <c r="FUQ265"/>
      <c r="FUR265"/>
      <c r="FUS265"/>
      <c r="FUT265"/>
      <c r="FUU265"/>
      <c r="FUV265"/>
      <c r="FUW265"/>
      <c r="FUX265"/>
      <c r="FUY265"/>
      <c r="FUZ265"/>
      <c r="FVA265"/>
      <c r="FVB265"/>
      <c r="FVC265"/>
      <c r="FVD265"/>
      <c r="FVE265"/>
      <c r="FVF265"/>
      <c r="FVG265"/>
      <c r="FVH265"/>
      <c r="FVI265"/>
      <c r="FVJ265"/>
      <c r="FVK265"/>
      <c r="FVL265"/>
      <c r="FVM265"/>
      <c r="FVN265"/>
      <c r="FVO265"/>
      <c r="FVP265"/>
      <c r="FVQ265"/>
      <c r="FVR265"/>
      <c r="FVS265"/>
      <c r="FVT265"/>
      <c r="FVU265"/>
      <c r="FVV265"/>
      <c r="FVW265"/>
      <c r="FVX265"/>
      <c r="FVY265"/>
      <c r="FVZ265"/>
      <c r="FWA265"/>
      <c r="FWB265"/>
      <c r="FWC265"/>
      <c r="FWD265"/>
      <c r="FWE265"/>
      <c r="FWF265"/>
      <c r="FWG265"/>
      <c r="FWH265"/>
      <c r="FWI265"/>
      <c r="FWJ265"/>
      <c r="FWK265"/>
      <c r="FWL265"/>
      <c r="FWM265"/>
      <c r="FWN265"/>
      <c r="FWO265"/>
      <c r="FWP265"/>
      <c r="FWQ265"/>
      <c r="FWR265"/>
      <c r="FWS265"/>
      <c r="FWT265"/>
      <c r="FWU265"/>
      <c r="FWV265"/>
      <c r="FWW265"/>
      <c r="FWX265"/>
      <c r="FWY265"/>
      <c r="FWZ265"/>
      <c r="FXA265"/>
      <c r="FXB265"/>
      <c r="FXC265"/>
      <c r="FXD265"/>
      <c r="FXE265"/>
      <c r="FXF265"/>
      <c r="FXG265"/>
      <c r="FXH265"/>
      <c r="FXI265"/>
      <c r="FXJ265"/>
      <c r="FXK265"/>
      <c r="FXL265"/>
      <c r="FXM265"/>
      <c r="FXN265"/>
      <c r="FXO265"/>
      <c r="FXP265"/>
      <c r="FXQ265"/>
      <c r="FXR265"/>
      <c r="FXS265"/>
      <c r="FXT265"/>
      <c r="FXU265"/>
      <c r="FXV265"/>
      <c r="FXW265"/>
      <c r="FXX265"/>
      <c r="FXY265"/>
      <c r="FXZ265"/>
      <c r="FYA265"/>
      <c r="FYB265"/>
      <c r="FYC265"/>
      <c r="FYD265"/>
      <c r="FYE265"/>
      <c r="FYF265"/>
      <c r="FYG265"/>
      <c r="FYH265"/>
      <c r="FYI265"/>
      <c r="FYJ265"/>
      <c r="FYK265"/>
      <c r="FYL265"/>
      <c r="FYM265"/>
      <c r="FYN265"/>
      <c r="FYO265"/>
      <c r="FYP265"/>
      <c r="FYQ265"/>
      <c r="FYR265"/>
      <c r="FYS265"/>
      <c r="FYT265"/>
      <c r="FYU265"/>
      <c r="FYV265"/>
      <c r="FYW265"/>
      <c r="FYX265"/>
      <c r="FYY265"/>
      <c r="FYZ265"/>
      <c r="FZA265"/>
      <c r="FZB265"/>
      <c r="FZC265"/>
      <c r="FZD265"/>
      <c r="FZE265"/>
      <c r="FZF265"/>
      <c r="FZG265"/>
      <c r="FZH265"/>
      <c r="FZI265"/>
      <c r="FZJ265"/>
      <c r="FZK265"/>
      <c r="FZL265"/>
      <c r="FZM265"/>
      <c r="FZN265"/>
      <c r="FZO265"/>
      <c r="FZP265"/>
      <c r="FZQ265"/>
      <c r="FZR265"/>
      <c r="FZS265"/>
      <c r="FZT265"/>
      <c r="FZU265"/>
      <c r="FZV265"/>
      <c r="FZW265"/>
      <c r="FZX265"/>
      <c r="FZY265"/>
      <c r="FZZ265"/>
      <c r="GAA265"/>
      <c r="GAB265"/>
      <c r="GAC265"/>
      <c r="GAD265"/>
      <c r="GAE265"/>
      <c r="GAF265"/>
      <c r="GAG265"/>
      <c r="GAH265"/>
      <c r="GAI265"/>
      <c r="GAJ265"/>
      <c r="GAK265"/>
      <c r="GAL265"/>
      <c r="GAM265"/>
      <c r="GAN265"/>
      <c r="GAO265"/>
      <c r="GAP265"/>
      <c r="GAQ265"/>
      <c r="GAR265"/>
      <c r="GAS265"/>
      <c r="GAT265"/>
      <c r="GAU265"/>
      <c r="GAV265"/>
      <c r="GAW265"/>
      <c r="GAX265"/>
      <c r="GAY265"/>
      <c r="GAZ265"/>
      <c r="GBA265"/>
      <c r="GBB265"/>
      <c r="GBC265"/>
      <c r="GBD265"/>
      <c r="GBE265"/>
      <c r="GBF265"/>
      <c r="GBG265"/>
      <c r="GBH265"/>
      <c r="GBI265"/>
      <c r="GBJ265"/>
      <c r="GBK265"/>
      <c r="GBL265"/>
      <c r="GBM265"/>
      <c r="GBN265"/>
      <c r="GBO265"/>
      <c r="GBP265"/>
      <c r="GBQ265"/>
      <c r="GBR265"/>
      <c r="GBS265"/>
      <c r="GBT265"/>
      <c r="GBU265"/>
      <c r="GBV265"/>
      <c r="GBW265"/>
      <c r="GBX265"/>
      <c r="GBY265"/>
      <c r="GBZ265"/>
      <c r="GCA265"/>
      <c r="GCB265"/>
      <c r="GCC265"/>
      <c r="GCD265"/>
      <c r="GCE265"/>
      <c r="GCF265"/>
      <c r="GCG265"/>
      <c r="GCH265"/>
      <c r="GCI265"/>
      <c r="GCJ265"/>
      <c r="GCK265"/>
      <c r="GCL265"/>
      <c r="GCM265"/>
      <c r="GCN265"/>
      <c r="GCO265"/>
      <c r="GCP265"/>
      <c r="GCQ265"/>
      <c r="GCR265"/>
      <c r="GCS265"/>
      <c r="GCT265"/>
      <c r="GCU265"/>
      <c r="GCV265"/>
      <c r="GCW265"/>
      <c r="GCX265"/>
      <c r="GCY265"/>
      <c r="GCZ265"/>
      <c r="GDA265"/>
      <c r="GDB265"/>
      <c r="GDC265"/>
      <c r="GDD265"/>
      <c r="GDE265"/>
      <c r="GDF265"/>
      <c r="GDG265"/>
      <c r="GDH265"/>
      <c r="GDI265"/>
      <c r="GDJ265"/>
      <c r="GDK265"/>
      <c r="GDL265"/>
      <c r="GDM265"/>
      <c r="GDN265"/>
      <c r="GDO265"/>
      <c r="GDP265"/>
      <c r="GDQ265"/>
      <c r="GDR265"/>
      <c r="GDS265"/>
      <c r="GDT265"/>
      <c r="GDU265"/>
      <c r="GDV265"/>
      <c r="GDW265"/>
      <c r="GDX265"/>
      <c r="GDY265"/>
      <c r="GDZ265"/>
      <c r="GEA265"/>
      <c r="GEB265"/>
      <c r="GEC265"/>
      <c r="GED265"/>
      <c r="GEE265"/>
      <c r="GEF265"/>
      <c r="GEG265"/>
      <c r="GEH265"/>
      <c r="GEI265"/>
      <c r="GEJ265"/>
      <c r="GEK265"/>
      <c r="GEL265"/>
      <c r="GEM265"/>
      <c r="GEN265"/>
      <c r="GEO265"/>
      <c r="GEP265"/>
      <c r="GEQ265"/>
      <c r="GER265"/>
      <c r="GES265"/>
      <c r="GET265"/>
      <c r="GEU265"/>
      <c r="GEV265"/>
      <c r="GEW265"/>
      <c r="GEX265"/>
      <c r="GEY265"/>
      <c r="GEZ265"/>
      <c r="GFA265"/>
      <c r="GFB265"/>
      <c r="GFC265"/>
      <c r="GFD265"/>
      <c r="GFE265"/>
      <c r="GFF265"/>
      <c r="GFG265"/>
      <c r="GFH265"/>
      <c r="GFI265"/>
      <c r="GFJ265"/>
      <c r="GFK265"/>
      <c r="GFL265"/>
      <c r="GFM265"/>
      <c r="GFN265"/>
      <c r="GFO265"/>
      <c r="GFP265"/>
      <c r="GFQ265"/>
      <c r="GFR265"/>
      <c r="GFS265"/>
      <c r="GFT265"/>
      <c r="GFU265"/>
      <c r="GFV265"/>
      <c r="GFW265"/>
      <c r="GFX265"/>
      <c r="GFY265"/>
      <c r="GFZ265"/>
      <c r="GGA265"/>
      <c r="GGB265"/>
      <c r="GGC265"/>
      <c r="GGD265"/>
      <c r="GGE265"/>
      <c r="GGF265"/>
      <c r="GGG265"/>
      <c r="GGH265"/>
      <c r="GGI265"/>
      <c r="GGJ265"/>
      <c r="GGK265"/>
      <c r="GGL265"/>
      <c r="GGM265"/>
      <c r="GGN265"/>
      <c r="GGO265"/>
      <c r="GGP265"/>
      <c r="GGQ265"/>
      <c r="GGR265"/>
      <c r="GGS265"/>
      <c r="GGT265"/>
      <c r="GGU265"/>
      <c r="GGV265"/>
      <c r="GGW265"/>
      <c r="GGX265"/>
      <c r="GGY265"/>
      <c r="GGZ265"/>
      <c r="GHA265"/>
      <c r="GHB265"/>
      <c r="GHC265"/>
      <c r="GHD265"/>
      <c r="GHE265"/>
      <c r="GHF265"/>
      <c r="GHG265"/>
      <c r="GHH265"/>
      <c r="GHI265"/>
      <c r="GHJ265"/>
      <c r="GHK265"/>
      <c r="GHL265"/>
      <c r="GHM265"/>
      <c r="GHN265"/>
      <c r="GHO265"/>
      <c r="GHP265"/>
      <c r="GHQ265"/>
      <c r="GHR265"/>
      <c r="GHS265"/>
      <c r="GHT265"/>
      <c r="GHU265"/>
      <c r="GHV265"/>
      <c r="GHW265"/>
      <c r="GHX265"/>
      <c r="GHY265"/>
      <c r="GHZ265"/>
      <c r="GIA265"/>
      <c r="GIB265"/>
      <c r="GIC265"/>
      <c r="GID265"/>
      <c r="GIE265"/>
      <c r="GIF265"/>
      <c r="GIG265"/>
      <c r="GIH265"/>
      <c r="GII265"/>
      <c r="GIJ265"/>
      <c r="GIK265"/>
      <c r="GIL265"/>
      <c r="GIM265"/>
      <c r="GIN265"/>
      <c r="GIO265"/>
      <c r="GIP265"/>
      <c r="GIQ265"/>
      <c r="GIR265"/>
      <c r="GIS265"/>
      <c r="GIT265"/>
      <c r="GIU265"/>
      <c r="GIV265"/>
      <c r="GIW265"/>
      <c r="GIX265"/>
      <c r="GIY265"/>
      <c r="GIZ265"/>
      <c r="GJA265"/>
      <c r="GJB265"/>
      <c r="GJC265"/>
      <c r="GJD265"/>
      <c r="GJE265"/>
      <c r="GJF265"/>
      <c r="GJG265"/>
      <c r="GJH265"/>
      <c r="GJI265"/>
      <c r="GJJ265"/>
      <c r="GJK265"/>
      <c r="GJL265"/>
      <c r="GJM265"/>
      <c r="GJN265"/>
      <c r="GJO265"/>
      <c r="GJP265"/>
      <c r="GJQ265"/>
      <c r="GJR265"/>
      <c r="GJS265"/>
      <c r="GJT265"/>
      <c r="GJU265"/>
      <c r="GJV265"/>
      <c r="GJW265"/>
      <c r="GJX265"/>
      <c r="GJY265"/>
      <c r="GJZ265"/>
      <c r="GKA265"/>
      <c r="GKB265"/>
      <c r="GKC265"/>
      <c r="GKD265"/>
      <c r="GKE265"/>
      <c r="GKF265"/>
      <c r="GKG265"/>
      <c r="GKH265"/>
      <c r="GKI265"/>
      <c r="GKJ265"/>
      <c r="GKK265"/>
      <c r="GKL265"/>
      <c r="GKM265"/>
      <c r="GKN265"/>
      <c r="GKO265"/>
      <c r="GKP265"/>
      <c r="GKQ265"/>
      <c r="GKR265"/>
      <c r="GKS265"/>
      <c r="GKT265"/>
      <c r="GKU265"/>
      <c r="GKV265"/>
      <c r="GKW265"/>
      <c r="GKX265"/>
      <c r="GKY265"/>
      <c r="GKZ265"/>
      <c r="GLA265"/>
      <c r="GLB265"/>
      <c r="GLC265"/>
      <c r="GLD265"/>
      <c r="GLE265"/>
      <c r="GLF265"/>
      <c r="GLG265"/>
      <c r="GLH265"/>
      <c r="GLI265"/>
      <c r="GLJ265"/>
      <c r="GLK265"/>
      <c r="GLL265"/>
      <c r="GLM265"/>
      <c r="GLN265"/>
      <c r="GLO265"/>
      <c r="GLP265"/>
      <c r="GLQ265"/>
      <c r="GLR265"/>
      <c r="GLS265"/>
      <c r="GLT265"/>
      <c r="GLU265"/>
      <c r="GLV265"/>
      <c r="GLW265"/>
      <c r="GLX265"/>
      <c r="GLY265"/>
      <c r="GLZ265"/>
      <c r="GMA265"/>
      <c r="GMB265"/>
      <c r="GMC265"/>
      <c r="GMD265"/>
      <c r="GME265"/>
      <c r="GMF265"/>
      <c r="GMG265"/>
      <c r="GMH265"/>
      <c r="GMI265"/>
      <c r="GMJ265"/>
      <c r="GMK265"/>
      <c r="GML265"/>
      <c r="GMM265"/>
      <c r="GMN265"/>
      <c r="GMO265"/>
      <c r="GMP265"/>
      <c r="GMQ265"/>
      <c r="GMR265"/>
      <c r="GMS265"/>
      <c r="GMT265"/>
      <c r="GMU265"/>
      <c r="GMV265"/>
      <c r="GMW265"/>
      <c r="GMX265"/>
      <c r="GMY265"/>
      <c r="GMZ265"/>
      <c r="GNA265"/>
      <c r="GNB265"/>
      <c r="GNC265"/>
      <c r="GND265"/>
      <c r="GNE265"/>
      <c r="GNF265"/>
      <c r="GNG265"/>
      <c r="GNH265"/>
      <c r="GNI265"/>
      <c r="GNJ265"/>
      <c r="GNK265"/>
      <c r="GNL265"/>
      <c r="GNM265"/>
      <c r="GNN265"/>
      <c r="GNO265"/>
      <c r="GNP265"/>
      <c r="GNQ265"/>
      <c r="GNR265"/>
      <c r="GNS265"/>
      <c r="GNT265"/>
      <c r="GNU265"/>
      <c r="GNV265"/>
      <c r="GNW265"/>
      <c r="GNX265"/>
      <c r="GNY265"/>
      <c r="GNZ265"/>
      <c r="GOA265"/>
      <c r="GOB265"/>
      <c r="GOC265"/>
      <c r="GOD265"/>
      <c r="GOE265"/>
      <c r="GOF265"/>
      <c r="GOG265"/>
      <c r="GOH265"/>
      <c r="GOI265"/>
      <c r="GOJ265"/>
      <c r="GOK265"/>
      <c r="GOL265"/>
      <c r="GOM265"/>
      <c r="GON265"/>
      <c r="GOO265"/>
      <c r="GOP265"/>
      <c r="GOQ265"/>
      <c r="GOR265"/>
      <c r="GOS265"/>
      <c r="GOT265"/>
      <c r="GOU265"/>
      <c r="GOV265"/>
      <c r="GOW265"/>
      <c r="GOX265"/>
      <c r="GOY265"/>
      <c r="GOZ265"/>
      <c r="GPA265"/>
      <c r="GPB265"/>
      <c r="GPC265"/>
      <c r="GPD265"/>
      <c r="GPE265"/>
      <c r="GPF265"/>
      <c r="GPG265"/>
      <c r="GPH265"/>
      <c r="GPI265"/>
      <c r="GPJ265"/>
      <c r="GPK265"/>
      <c r="GPL265"/>
      <c r="GPM265"/>
      <c r="GPN265"/>
      <c r="GPO265"/>
      <c r="GPP265"/>
      <c r="GPQ265"/>
      <c r="GPR265"/>
      <c r="GPS265"/>
      <c r="GPT265"/>
      <c r="GPU265"/>
      <c r="GPV265"/>
      <c r="GPW265"/>
      <c r="GPX265"/>
      <c r="GPY265"/>
      <c r="GPZ265"/>
      <c r="GQA265"/>
      <c r="GQB265"/>
      <c r="GQC265"/>
      <c r="GQD265"/>
      <c r="GQE265"/>
      <c r="GQF265"/>
      <c r="GQG265"/>
      <c r="GQH265"/>
      <c r="GQI265"/>
      <c r="GQJ265"/>
      <c r="GQK265"/>
      <c r="GQL265"/>
      <c r="GQM265"/>
      <c r="GQN265"/>
      <c r="GQO265"/>
      <c r="GQP265"/>
      <c r="GQQ265"/>
      <c r="GQR265"/>
      <c r="GQS265"/>
      <c r="GQT265"/>
      <c r="GQU265"/>
      <c r="GQV265"/>
      <c r="GQW265"/>
      <c r="GQX265"/>
      <c r="GQY265"/>
      <c r="GQZ265"/>
      <c r="GRA265"/>
      <c r="GRB265"/>
      <c r="GRC265"/>
      <c r="GRD265"/>
      <c r="GRE265"/>
      <c r="GRF265"/>
      <c r="GRG265"/>
      <c r="GRH265"/>
      <c r="GRI265"/>
      <c r="GRJ265"/>
      <c r="GRK265"/>
      <c r="GRL265"/>
      <c r="GRM265"/>
      <c r="GRN265"/>
      <c r="GRO265"/>
      <c r="GRP265"/>
      <c r="GRQ265"/>
      <c r="GRR265"/>
      <c r="GRS265"/>
      <c r="GRT265"/>
      <c r="GRU265"/>
      <c r="GRV265"/>
      <c r="GRW265"/>
      <c r="GRX265"/>
      <c r="GRY265"/>
      <c r="GRZ265"/>
      <c r="GSA265"/>
      <c r="GSB265"/>
      <c r="GSC265"/>
      <c r="GSD265"/>
      <c r="GSE265"/>
      <c r="GSF265"/>
      <c r="GSG265"/>
      <c r="GSH265"/>
      <c r="GSI265"/>
      <c r="GSJ265"/>
      <c r="GSK265"/>
      <c r="GSL265"/>
      <c r="GSM265"/>
      <c r="GSN265"/>
      <c r="GSO265"/>
      <c r="GSP265"/>
      <c r="GSQ265"/>
      <c r="GSR265"/>
      <c r="GSS265"/>
      <c r="GST265"/>
      <c r="GSU265"/>
      <c r="GSV265"/>
      <c r="GSW265"/>
      <c r="GSX265"/>
      <c r="GSY265"/>
      <c r="GSZ265"/>
      <c r="GTA265"/>
      <c r="GTB265"/>
      <c r="GTC265"/>
      <c r="GTD265"/>
      <c r="GTE265"/>
      <c r="GTF265"/>
      <c r="GTG265"/>
      <c r="GTH265"/>
      <c r="GTI265"/>
      <c r="GTJ265"/>
      <c r="GTK265"/>
      <c r="GTL265"/>
      <c r="GTM265"/>
      <c r="GTN265"/>
      <c r="GTO265"/>
      <c r="GTP265"/>
      <c r="GTQ265"/>
      <c r="GTR265"/>
      <c r="GTS265"/>
      <c r="GTT265"/>
      <c r="GTU265"/>
      <c r="GTV265"/>
      <c r="GTW265"/>
      <c r="GTX265"/>
      <c r="GTY265"/>
      <c r="GTZ265"/>
      <c r="GUA265"/>
      <c r="GUB265"/>
      <c r="GUC265"/>
      <c r="GUD265"/>
      <c r="GUE265"/>
      <c r="GUF265"/>
      <c r="GUG265"/>
      <c r="GUH265"/>
      <c r="GUI265"/>
      <c r="GUJ265"/>
      <c r="GUK265"/>
      <c r="GUL265"/>
      <c r="GUM265"/>
      <c r="GUN265"/>
      <c r="GUO265"/>
      <c r="GUP265"/>
      <c r="GUQ265"/>
      <c r="GUR265"/>
      <c r="GUS265"/>
      <c r="GUT265"/>
      <c r="GUU265"/>
      <c r="GUV265"/>
      <c r="GUW265"/>
      <c r="GUX265"/>
      <c r="GUY265"/>
      <c r="GUZ265"/>
      <c r="GVA265"/>
      <c r="GVB265"/>
      <c r="GVC265"/>
      <c r="GVD265"/>
      <c r="GVE265"/>
      <c r="GVF265"/>
      <c r="GVG265"/>
      <c r="GVH265"/>
      <c r="GVI265"/>
      <c r="GVJ265"/>
      <c r="GVK265"/>
      <c r="GVL265"/>
      <c r="GVM265"/>
      <c r="GVN265"/>
      <c r="GVO265"/>
      <c r="GVP265"/>
      <c r="GVQ265"/>
      <c r="GVR265"/>
      <c r="GVS265"/>
      <c r="GVT265"/>
      <c r="GVU265"/>
      <c r="GVV265"/>
      <c r="GVW265"/>
      <c r="GVX265"/>
      <c r="GVY265"/>
      <c r="GVZ265"/>
      <c r="GWA265"/>
      <c r="GWB265"/>
      <c r="GWC265"/>
      <c r="GWD265"/>
      <c r="GWE265"/>
      <c r="GWF265"/>
      <c r="GWG265"/>
      <c r="GWH265"/>
      <c r="GWI265"/>
      <c r="GWJ265"/>
      <c r="GWK265"/>
      <c r="GWL265"/>
      <c r="GWM265"/>
      <c r="GWN265"/>
      <c r="GWO265"/>
      <c r="GWP265"/>
      <c r="GWQ265"/>
      <c r="GWR265"/>
      <c r="GWS265"/>
      <c r="GWT265"/>
      <c r="GWU265"/>
      <c r="GWV265"/>
      <c r="GWW265"/>
      <c r="GWX265"/>
      <c r="GWY265"/>
      <c r="GWZ265"/>
      <c r="GXA265"/>
      <c r="GXB265"/>
      <c r="GXC265"/>
      <c r="GXD265"/>
      <c r="GXE265"/>
      <c r="GXF265"/>
      <c r="GXG265"/>
      <c r="GXH265"/>
      <c r="GXI265"/>
      <c r="GXJ265"/>
      <c r="GXK265"/>
      <c r="GXL265"/>
      <c r="GXM265"/>
      <c r="GXN265"/>
      <c r="GXO265"/>
      <c r="GXP265"/>
      <c r="GXQ265"/>
      <c r="GXR265"/>
      <c r="GXS265"/>
      <c r="GXT265"/>
      <c r="GXU265"/>
      <c r="GXV265"/>
      <c r="GXW265"/>
      <c r="GXX265"/>
      <c r="GXY265"/>
      <c r="GXZ265"/>
      <c r="GYA265"/>
      <c r="GYB265"/>
      <c r="GYC265"/>
      <c r="GYD265"/>
      <c r="GYE265"/>
      <c r="GYF265"/>
      <c r="GYG265"/>
      <c r="GYH265"/>
      <c r="GYI265"/>
      <c r="GYJ265"/>
      <c r="GYK265"/>
      <c r="GYL265"/>
      <c r="GYM265"/>
      <c r="GYN265"/>
      <c r="GYO265"/>
      <c r="GYP265"/>
      <c r="GYQ265"/>
      <c r="GYR265"/>
      <c r="GYS265"/>
      <c r="GYT265"/>
      <c r="GYU265"/>
      <c r="GYV265"/>
      <c r="GYW265"/>
      <c r="GYX265"/>
      <c r="GYY265"/>
      <c r="GYZ265"/>
      <c r="GZA265"/>
      <c r="GZB265"/>
      <c r="GZC265"/>
      <c r="GZD265"/>
      <c r="GZE265"/>
      <c r="GZF265"/>
      <c r="GZG265"/>
      <c r="GZH265"/>
      <c r="GZI265"/>
      <c r="GZJ265"/>
      <c r="GZK265"/>
      <c r="GZL265"/>
      <c r="GZM265"/>
      <c r="GZN265"/>
      <c r="GZO265"/>
      <c r="GZP265"/>
      <c r="GZQ265"/>
      <c r="GZR265"/>
      <c r="GZS265"/>
      <c r="GZT265"/>
      <c r="GZU265"/>
      <c r="GZV265"/>
      <c r="GZW265"/>
      <c r="GZX265"/>
      <c r="GZY265"/>
      <c r="GZZ265"/>
      <c r="HAA265"/>
      <c r="HAB265"/>
      <c r="HAC265"/>
      <c r="HAD265"/>
      <c r="HAE265"/>
      <c r="HAF265"/>
      <c r="HAG265"/>
      <c r="HAH265"/>
      <c r="HAI265"/>
      <c r="HAJ265"/>
      <c r="HAK265"/>
      <c r="HAL265"/>
      <c r="HAM265"/>
      <c r="HAN265"/>
      <c r="HAO265"/>
      <c r="HAP265"/>
      <c r="HAQ265"/>
      <c r="HAR265"/>
      <c r="HAS265"/>
      <c r="HAT265"/>
      <c r="HAU265"/>
      <c r="HAV265"/>
      <c r="HAW265"/>
      <c r="HAX265"/>
      <c r="HAY265"/>
      <c r="HAZ265"/>
      <c r="HBA265"/>
      <c r="HBB265"/>
      <c r="HBC265"/>
      <c r="HBD265"/>
      <c r="HBE265"/>
      <c r="HBF265"/>
      <c r="HBG265"/>
      <c r="HBH265"/>
      <c r="HBI265"/>
      <c r="HBJ265"/>
      <c r="HBK265"/>
      <c r="HBL265"/>
      <c r="HBM265"/>
      <c r="HBN265"/>
      <c r="HBO265"/>
      <c r="HBP265"/>
      <c r="HBQ265"/>
      <c r="HBR265"/>
      <c r="HBS265"/>
      <c r="HBT265"/>
      <c r="HBU265"/>
      <c r="HBV265"/>
      <c r="HBW265"/>
      <c r="HBX265"/>
      <c r="HBY265"/>
      <c r="HBZ265"/>
      <c r="HCA265"/>
      <c r="HCB265"/>
      <c r="HCC265"/>
      <c r="HCD265"/>
      <c r="HCE265"/>
      <c r="HCF265"/>
      <c r="HCG265"/>
      <c r="HCH265"/>
      <c r="HCI265"/>
      <c r="HCJ265"/>
      <c r="HCK265"/>
      <c r="HCL265"/>
      <c r="HCM265"/>
      <c r="HCN265"/>
      <c r="HCO265"/>
      <c r="HCP265"/>
      <c r="HCQ265"/>
      <c r="HCR265"/>
      <c r="HCS265"/>
      <c r="HCT265"/>
      <c r="HCU265"/>
      <c r="HCV265"/>
      <c r="HCW265"/>
      <c r="HCX265"/>
      <c r="HCY265"/>
      <c r="HCZ265"/>
      <c r="HDA265"/>
      <c r="HDB265"/>
      <c r="HDC265"/>
      <c r="HDD265"/>
      <c r="HDE265"/>
      <c r="HDF265"/>
      <c r="HDG265"/>
      <c r="HDH265"/>
      <c r="HDI265"/>
      <c r="HDJ265"/>
      <c r="HDK265"/>
      <c r="HDL265"/>
      <c r="HDM265"/>
      <c r="HDN265"/>
      <c r="HDO265"/>
      <c r="HDP265"/>
      <c r="HDQ265"/>
      <c r="HDR265"/>
      <c r="HDS265"/>
      <c r="HDT265"/>
      <c r="HDU265"/>
      <c r="HDV265"/>
      <c r="HDW265"/>
      <c r="HDX265"/>
      <c r="HDY265"/>
      <c r="HDZ265"/>
      <c r="HEA265"/>
      <c r="HEB265"/>
      <c r="HEC265"/>
      <c r="HED265"/>
      <c r="HEE265"/>
      <c r="HEF265"/>
      <c r="HEG265"/>
      <c r="HEH265"/>
      <c r="HEI265"/>
      <c r="HEJ265"/>
      <c r="HEK265"/>
      <c r="HEL265"/>
      <c r="HEM265"/>
      <c r="HEN265"/>
      <c r="HEO265"/>
      <c r="HEP265"/>
      <c r="HEQ265"/>
      <c r="HER265"/>
      <c r="HES265"/>
      <c r="HET265"/>
      <c r="HEU265"/>
      <c r="HEV265"/>
      <c r="HEW265"/>
      <c r="HEX265"/>
      <c r="HEY265"/>
      <c r="HEZ265"/>
      <c r="HFA265"/>
      <c r="HFB265"/>
      <c r="HFC265"/>
      <c r="HFD265"/>
      <c r="HFE265"/>
      <c r="HFF265"/>
      <c r="HFG265"/>
      <c r="HFH265"/>
      <c r="HFI265"/>
      <c r="HFJ265"/>
      <c r="HFK265"/>
      <c r="HFL265"/>
      <c r="HFM265"/>
      <c r="HFN265"/>
      <c r="HFO265"/>
      <c r="HFP265"/>
      <c r="HFQ265"/>
      <c r="HFR265"/>
      <c r="HFS265"/>
      <c r="HFT265"/>
      <c r="HFU265"/>
      <c r="HFV265"/>
      <c r="HFW265"/>
      <c r="HFX265"/>
      <c r="HFY265"/>
      <c r="HFZ265"/>
      <c r="HGA265"/>
      <c r="HGB265"/>
      <c r="HGC265"/>
      <c r="HGD265"/>
      <c r="HGE265"/>
      <c r="HGF265"/>
      <c r="HGG265"/>
      <c r="HGH265"/>
      <c r="HGI265"/>
      <c r="HGJ265"/>
      <c r="HGK265"/>
      <c r="HGL265"/>
      <c r="HGM265"/>
      <c r="HGN265"/>
      <c r="HGO265"/>
      <c r="HGP265"/>
      <c r="HGQ265"/>
      <c r="HGR265"/>
      <c r="HGS265"/>
      <c r="HGT265"/>
      <c r="HGU265"/>
      <c r="HGV265"/>
      <c r="HGW265"/>
      <c r="HGX265"/>
      <c r="HGY265"/>
      <c r="HGZ265"/>
      <c r="HHA265"/>
      <c r="HHB265"/>
      <c r="HHC265"/>
      <c r="HHD265"/>
      <c r="HHE265"/>
      <c r="HHF265"/>
      <c r="HHG265"/>
      <c r="HHH265"/>
      <c r="HHI265"/>
      <c r="HHJ265"/>
      <c r="HHK265"/>
      <c r="HHL265"/>
      <c r="HHM265"/>
      <c r="HHN265"/>
      <c r="HHO265"/>
      <c r="HHP265"/>
      <c r="HHQ265"/>
      <c r="HHR265"/>
      <c r="HHS265"/>
      <c r="HHT265"/>
      <c r="HHU265"/>
      <c r="HHV265"/>
      <c r="HHW265"/>
      <c r="HHX265"/>
      <c r="HHY265"/>
      <c r="HHZ265"/>
      <c r="HIA265"/>
      <c r="HIB265"/>
      <c r="HIC265"/>
      <c r="HID265"/>
      <c r="HIE265"/>
      <c r="HIF265"/>
      <c r="HIG265"/>
      <c r="HIH265"/>
      <c r="HII265"/>
      <c r="HIJ265"/>
      <c r="HIK265"/>
      <c r="HIL265"/>
      <c r="HIM265"/>
      <c r="HIN265"/>
      <c r="HIO265"/>
      <c r="HIP265"/>
      <c r="HIQ265"/>
      <c r="HIR265"/>
      <c r="HIS265"/>
      <c r="HIT265"/>
      <c r="HIU265"/>
      <c r="HIV265"/>
      <c r="HIW265"/>
      <c r="HIX265"/>
      <c r="HIY265"/>
      <c r="HIZ265"/>
      <c r="HJA265"/>
      <c r="HJB265"/>
      <c r="HJC265"/>
      <c r="HJD265"/>
      <c r="HJE265"/>
      <c r="HJF265"/>
      <c r="HJG265"/>
      <c r="HJH265"/>
      <c r="HJI265"/>
      <c r="HJJ265"/>
      <c r="HJK265"/>
      <c r="HJL265"/>
      <c r="HJM265"/>
      <c r="HJN265"/>
      <c r="HJO265"/>
      <c r="HJP265"/>
      <c r="HJQ265"/>
      <c r="HJR265"/>
      <c r="HJS265"/>
      <c r="HJT265"/>
      <c r="HJU265"/>
      <c r="HJV265"/>
      <c r="HJW265"/>
      <c r="HJX265"/>
      <c r="HJY265"/>
      <c r="HJZ265"/>
      <c r="HKA265"/>
      <c r="HKB265"/>
      <c r="HKC265"/>
      <c r="HKD265"/>
      <c r="HKE265"/>
      <c r="HKF265"/>
      <c r="HKG265"/>
      <c r="HKH265"/>
      <c r="HKI265"/>
      <c r="HKJ265"/>
      <c r="HKK265"/>
      <c r="HKL265"/>
      <c r="HKM265"/>
      <c r="HKN265"/>
      <c r="HKO265"/>
      <c r="HKP265"/>
      <c r="HKQ265"/>
      <c r="HKR265"/>
      <c r="HKS265"/>
      <c r="HKT265"/>
      <c r="HKU265"/>
      <c r="HKV265"/>
      <c r="HKW265"/>
      <c r="HKX265"/>
      <c r="HKY265"/>
      <c r="HKZ265"/>
      <c r="HLA265"/>
      <c r="HLB265"/>
      <c r="HLC265"/>
      <c r="HLD265"/>
      <c r="HLE265"/>
      <c r="HLF265"/>
      <c r="HLG265"/>
      <c r="HLH265"/>
      <c r="HLI265"/>
      <c r="HLJ265"/>
      <c r="HLK265"/>
      <c r="HLL265"/>
      <c r="HLM265"/>
      <c r="HLN265"/>
      <c r="HLO265"/>
      <c r="HLP265"/>
      <c r="HLQ265"/>
      <c r="HLR265"/>
      <c r="HLS265"/>
      <c r="HLT265"/>
      <c r="HLU265"/>
      <c r="HLV265"/>
      <c r="HLW265"/>
      <c r="HLX265"/>
      <c r="HLY265"/>
      <c r="HLZ265"/>
      <c r="HMA265"/>
      <c r="HMB265"/>
      <c r="HMC265"/>
      <c r="HMD265"/>
      <c r="HME265"/>
      <c r="HMF265"/>
      <c r="HMG265"/>
      <c r="HMH265"/>
      <c r="HMI265"/>
      <c r="HMJ265"/>
      <c r="HMK265"/>
      <c r="HML265"/>
      <c r="HMM265"/>
      <c r="HMN265"/>
      <c r="HMO265"/>
      <c r="HMP265"/>
      <c r="HMQ265"/>
      <c r="HMR265"/>
      <c r="HMS265"/>
      <c r="HMT265"/>
      <c r="HMU265"/>
      <c r="HMV265"/>
      <c r="HMW265"/>
      <c r="HMX265"/>
      <c r="HMY265"/>
      <c r="HMZ265"/>
      <c r="HNA265"/>
      <c r="HNB265"/>
      <c r="HNC265"/>
      <c r="HND265"/>
      <c r="HNE265"/>
      <c r="HNF265"/>
      <c r="HNG265"/>
      <c r="HNH265"/>
      <c r="HNI265"/>
      <c r="HNJ265"/>
      <c r="HNK265"/>
      <c r="HNL265"/>
      <c r="HNM265"/>
      <c r="HNN265"/>
      <c r="HNO265"/>
      <c r="HNP265"/>
      <c r="HNQ265"/>
      <c r="HNR265"/>
      <c r="HNS265"/>
      <c r="HNT265"/>
      <c r="HNU265"/>
      <c r="HNV265"/>
      <c r="HNW265"/>
      <c r="HNX265"/>
      <c r="HNY265"/>
      <c r="HNZ265"/>
      <c r="HOA265"/>
      <c r="HOB265"/>
      <c r="HOC265"/>
      <c r="HOD265"/>
      <c r="HOE265"/>
      <c r="HOF265"/>
      <c r="HOG265"/>
      <c r="HOH265"/>
      <c r="HOI265"/>
      <c r="HOJ265"/>
      <c r="HOK265"/>
      <c r="HOL265"/>
      <c r="HOM265"/>
      <c r="HON265"/>
      <c r="HOO265"/>
      <c r="HOP265"/>
      <c r="HOQ265"/>
      <c r="HOR265"/>
      <c r="HOS265"/>
      <c r="HOT265"/>
      <c r="HOU265"/>
      <c r="HOV265"/>
      <c r="HOW265"/>
      <c r="HOX265"/>
      <c r="HOY265"/>
      <c r="HOZ265"/>
      <c r="HPA265"/>
      <c r="HPB265"/>
      <c r="HPC265"/>
      <c r="HPD265"/>
      <c r="HPE265"/>
      <c r="HPF265"/>
      <c r="HPG265"/>
      <c r="HPH265"/>
      <c r="HPI265"/>
      <c r="HPJ265"/>
      <c r="HPK265"/>
      <c r="HPL265"/>
      <c r="HPM265"/>
      <c r="HPN265"/>
      <c r="HPO265"/>
      <c r="HPP265"/>
      <c r="HPQ265"/>
      <c r="HPR265"/>
      <c r="HPS265"/>
      <c r="HPT265"/>
      <c r="HPU265"/>
      <c r="HPV265"/>
      <c r="HPW265"/>
      <c r="HPX265"/>
      <c r="HPY265"/>
      <c r="HPZ265"/>
      <c r="HQA265"/>
      <c r="HQB265"/>
      <c r="HQC265"/>
      <c r="HQD265"/>
      <c r="HQE265"/>
      <c r="HQF265"/>
      <c r="HQG265"/>
      <c r="HQH265"/>
      <c r="HQI265"/>
      <c r="HQJ265"/>
      <c r="HQK265"/>
      <c r="HQL265"/>
      <c r="HQM265"/>
      <c r="HQN265"/>
      <c r="HQO265"/>
      <c r="HQP265"/>
      <c r="HQQ265"/>
      <c r="HQR265"/>
      <c r="HQS265"/>
      <c r="HQT265"/>
      <c r="HQU265"/>
      <c r="HQV265"/>
      <c r="HQW265"/>
      <c r="HQX265"/>
      <c r="HQY265"/>
      <c r="HQZ265"/>
      <c r="HRA265"/>
      <c r="HRB265"/>
      <c r="HRC265"/>
      <c r="HRD265"/>
      <c r="HRE265"/>
      <c r="HRF265"/>
      <c r="HRG265"/>
      <c r="HRH265"/>
      <c r="HRI265"/>
      <c r="HRJ265"/>
      <c r="HRK265"/>
      <c r="HRL265"/>
      <c r="HRM265"/>
      <c r="HRN265"/>
      <c r="HRO265"/>
      <c r="HRP265"/>
      <c r="HRQ265"/>
      <c r="HRR265"/>
      <c r="HRS265"/>
      <c r="HRT265"/>
      <c r="HRU265"/>
      <c r="HRV265"/>
      <c r="HRW265"/>
      <c r="HRX265"/>
      <c r="HRY265"/>
      <c r="HRZ265"/>
      <c r="HSA265"/>
      <c r="HSB265"/>
      <c r="HSC265"/>
      <c r="HSD265"/>
      <c r="HSE265"/>
      <c r="HSF265"/>
      <c r="HSG265"/>
      <c r="HSH265"/>
      <c r="HSI265"/>
      <c r="HSJ265"/>
      <c r="HSK265"/>
      <c r="HSL265"/>
      <c r="HSM265"/>
      <c r="HSN265"/>
      <c r="HSO265"/>
      <c r="HSP265"/>
      <c r="HSQ265"/>
      <c r="HSR265"/>
      <c r="HSS265"/>
      <c r="HST265"/>
      <c r="HSU265"/>
      <c r="HSV265"/>
      <c r="HSW265"/>
      <c r="HSX265"/>
      <c r="HSY265"/>
      <c r="HSZ265"/>
      <c r="HTA265"/>
      <c r="HTB265"/>
      <c r="HTC265"/>
      <c r="HTD265"/>
      <c r="HTE265"/>
      <c r="HTF265"/>
      <c r="HTG265"/>
      <c r="HTH265"/>
      <c r="HTI265"/>
      <c r="HTJ265"/>
      <c r="HTK265"/>
      <c r="HTL265"/>
      <c r="HTM265"/>
      <c r="HTN265"/>
      <c r="HTO265"/>
      <c r="HTP265"/>
      <c r="HTQ265"/>
      <c r="HTR265"/>
      <c r="HTS265"/>
      <c r="HTT265"/>
      <c r="HTU265"/>
      <c r="HTV265"/>
      <c r="HTW265"/>
      <c r="HTX265"/>
      <c r="HTY265"/>
      <c r="HTZ265"/>
      <c r="HUA265"/>
      <c r="HUB265"/>
      <c r="HUC265"/>
      <c r="HUD265"/>
      <c r="HUE265"/>
      <c r="HUF265"/>
      <c r="HUG265"/>
      <c r="HUH265"/>
      <c r="HUI265"/>
      <c r="HUJ265"/>
      <c r="HUK265"/>
      <c r="HUL265"/>
      <c r="HUM265"/>
      <c r="HUN265"/>
      <c r="HUO265"/>
      <c r="HUP265"/>
      <c r="HUQ265"/>
      <c r="HUR265"/>
      <c r="HUS265"/>
      <c r="HUT265"/>
      <c r="HUU265"/>
      <c r="HUV265"/>
      <c r="HUW265"/>
      <c r="HUX265"/>
      <c r="HUY265"/>
      <c r="HUZ265"/>
      <c r="HVA265"/>
      <c r="HVB265"/>
      <c r="HVC265"/>
      <c r="HVD265"/>
      <c r="HVE265"/>
      <c r="HVF265"/>
      <c r="HVG265"/>
      <c r="HVH265"/>
      <c r="HVI265"/>
      <c r="HVJ265"/>
      <c r="HVK265"/>
      <c r="HVL265"/>
      <c r="HVM265"/>
      <c r="HVN265"/>
      <c r="HVO265"/>
      <c r="HVP265"/>
      <c r="HVQ265"/>
      <c r="HVR265"/>
      <c r="HVS265"/>
      <c r="HVT265"/>
      <c r="HVU265"/>
      <c r="HVV265"/>
      <c r="HVW265"/>
      <c r="HVX265"/>
      <c r="HVY265"/>
      <c r="HVZ265"/>
      <c r="HWA265"/>
      <c r="HWB265"/>
      <c r="HWC265"/>
      <c r="HWD265"/>
      <c r="HWE265"/>
      <c r="HWF265"/>
      <c r="HWG265"/>
      <c r="HWH265"/>
      <c r="HWI265"/>
      <c r="HWJ265"/>
      <c r="HWK265"/>
      <c r="HWL265"/>
      <c r="HWM265"/>
      <c r="HWN265"/>
      <c r="HWO265"/>
      <c r="HWP265"/>
      <c r="HWQ265"/>
      <c r="HWR265"/>
      <c r="HWS265"/>
      <c r="HWT265"/>
      <c r="HWU265"/>
      <c r="HWV265"/>
      <c r="HWW265"/>
      <c r="HWX265"/>
      <c r="HWY265"/>
      <c r="HWZ265"/>
      <c r="HXA265"/>
      <c r="HXB265"/>
      <c r="HXC265"/>
      <c r="HXD265"/>
      <c r="HXE265"/>
      <c r="HXF265"/>
      <c r="HXG265"/>
      <c r="HXH265"/>
      <c r="HXI265"/>
      <c r="HXJ265"/>
      <c r="HXK265"/>
      <c r="HXL265"/>
      <c r="HXM265"/>
      <c r="HXN265"/>
      <c r="HXO265"/>
      <c r="HXP265"/>
      <c r="HXQ265"/>
      <c r="HXR265"/>
      <c r="HXS265"/>
      <c r="HXT265"/>
      <c r="HXU265"/>
      <c r="HXV265"/>
      <c r="HXW265"/>
      <c r="HXX265"/>
      <c r="HXY265"/>
      <c r="HXZ265"/>
      <c r="HYA265"/>
      <c r="HYB265"/>
      <c r="HYC265"/>
      <c r="HYD265"/>
      <c r="HYE265"/>
      <c r="HYF265"/>
      <c r="HYG265"/>
      <c r="HYH265"/>
      <c r="HYI265"/>
      <c r="HYJ265"/>
      <c r="HYK265"/>
      <c r="HYL265"/>
      <c r="HYM265"/>
      <c r="HYN265"/>
      <c r="HYO265"/>
      <c r="HYP265"/>
      <c r="HYQ265"/>
      <c r="HYR265"/>
      <c r="HYS265"/>
      <c r="HYT265"/>
      <c r="HYU265"/>
      <c r="HYV265"/>
      <c r="HYW265"/>
      <c r="HYX265"/>
      <c r="HYY265"/>
      <c r="HYZ265"/>
      <c r="HZA265"/>
      <c r="HZB265"/>
      <c r="HZC265"/>
      <c r="HZD265"/>
      <c r="HZE265"/>
      <c r="HZF265"/>
      <c r="HZG265"/>
      <c r="HZH265"/>
      <c r="HZI265"/>
      <c r="HZJ265"/>
      <c r="HZK265"/>
      <c r="HZL265"/>
      <c r="HZM265"/>
      <c r="HZN265"/>
      <c r="HZO265"/>
      <c r="HZP265"/>
      <c r="HZQ265"/>
      <c r="HZR265"/>
      <c r="HZS265"/>
      <c r="HZT265"/>
      <c r="HZU265"/>
      <c r="HZV265"/>
      <c r="HZW265"/>
      <c r="HZX265"/>
      <c r="HZY265"/>
      <c r="HZZ265"/>
      <c r="IAA265"/>
      <c r="IAB265"/>
      <c r="IAC265"/>
      <c r="IAD265"/>
      <c r="IAE265"/>
      <c r="IAF265"/>
      <c r="IAG265"/>
      <c r="IAH265"/>
      <c r="IAI265"/>
      <c r="IAJ265"/>
      <c r="IAK265"/>
      <c r="IAL265"/>
      <c r="IAM265"/>
      <c r="IAN265"/>
      <c r="IAO265"/>
      <c r="IAP265"/>
      <c r="IAQ265"/>
      <c r="IAR265"/>
      <c r="IAS265"/>
      <c r="IAT265"/>
      <c r="IAU265"/>
      <c r="IAV265"/>
      <c r="IAW265"/>
      <c r="IAX265"/>
      <c r="IAY265"/>
      <c r="IAZ265"/>
      <c r="IBA265"/>
      <c r="IBB265"/>
      <c r="IBC265"/>
      <c r="IBD265"/>
      <c r="IBE265"/>
      <c r="IBF265"/>
      <c r="IBG265"/>
      <c r="IBH265"/>
      <c r="IBI265"/>
      <c r="IBJ265"/>
      <c r="IBK265"/>
      <c r="IBL265"/>
      <c r="IBM265"/>
      <c r="IBN265"/>
      <c r="IBO265"/>
      <c r="IBP265"/>
      <c r="IBQ265"/>
      <c r="IBR265"/>
      <c r="IBS265"/>
      <c r="IBT265"/>
      <c r="IBU265"/>
      <c r="IBV265"/>
      <c r="IBW265"/>
      <c r="IBX265"/>
      <c r="IBY265"/>
      <c r="IBZ265"/>
      <c r="ICA265"/>
      <c r="ICB265"/>
      <c r="ICC265"/>
      <c r="ICD265"/>
      <c r="ICE265"/>
      <c r="ICF265"/>
      <c r="ICG265"/>
      <c r="ICH265"/>
      <c r="ICI265"/>
      <c r="ICJ265"/>
      <c r="ICK265"/>
      <c r="ICL265"/>
      <c r="ICM265"/>
      <c r="ICN265"/>
      <c r="ICO265"/>
      <c r="ICP265"/>
      <c r="ICQ265"/>
      <c r="ICR265"/>
      <c r="ICS265"/>
      <c r="ICT265"/>
      <c r="ICU265"/>
      <c r="ICV265"/>
      <c r="ICW265"/>
      <c r="ICX265"/>
      <c r="ICY265"/>
      <c r="ICZ265"/>
      <c r="IDA265"/>
      <c r="IDB265"/>
      <c r="IDC265"/>
      <c r="IDD265"/>
      <c r="IDE265"/>
      <c r="IDF265"/>
      <c r="IDG265"/>
      <c r="IDH265"/>
      <c r="IDI265"/>
      <c r="IDJ265"/>
      <c r="IDK265"/>
      <c r="IDL265"/>
      <c r="IDM265"/>
      <c r="IDN265"/>
      <c r="IDO265"/>
      <c r="IDP265"/>
      <c r="IDQ265"/>
      <c r="IDR265"/>
      <c r="IDS265"/>
      <c r="IDT265"/>
      <c r="IDU265"/>
      <c r="IDV265"/>
      <c r="IDW265"/>
      <c r="IDX265"/>
      <c r="IDY265"/>
      <c r="IDZ265"/>
      <c r="IEA265"/>
      <c r="IEB265"/>
      <c r="IEC265"/>
      <c r="IED265"/>
      <c r="IEE265"/>
      <c r="IEF265"/>
      <c r="IEG265"/>
      <c r="IEH265"/>
      <c r="IEI265"/>
      <c r="IEJ265"/>
      <c r="IEK265"/>
      <c r="IEL265"/>
      <c r="IEM265"/>
      <c r="IEN265"/>
      <c r="IEO265"/>
      <c r="IEP265"/>
      <c r="IEQ265"/>
      <c r="IER265"/>
      <c r="IES265"/>
      <c r="IET265"/>
      <c r="IEU265"/>
      <c r="IEV265"/>
      <c r="IEW265"/>
      <c r="IEX265"/>
      <c r="IEY265"/>
      <c r="IEZ265"/>
      <c r="IFA265"/>
      <c r="IFB265"/>
      <c r="IFC265"/>
      <c r="IFD265"/>
      <c r="IFE265"/>
      <c r="IFF265"/>
      <c r="IFG265"/>
      <c r="IFH265"/>
      <c r="IFI265"/>
      <c r="IFJ265"/>
      <c r="IFK265"/>
      <c r="IFL265"/>
      <c r="IFM265"/>
      <c r="IFN265"/>
      <c r="IFO265"/>
      <c r="IFP265"/>
      <c r="IFQ265"/>
      <c r="IFR265"/>
      <c r="IFS265"/>
      <c r="IFT265"/>
      <c r="IFU265"/>
      <c r="IFV265"/>
      <c r="IFW265"/>
      <c r="IFX265"/>
      <c r="IFY265"/>
      <c r="IFZ265"/>
      <c r="IGA265"/>
      <c r="IGB265"/>
      <c r="IGC265"/>
      <c r="IGD265"/>
      <c r="IGE265"/>
      <c r="IGF265"/>
      <c r="IGG265"/>
      <c r="IGH265"/>
      <c r="IGI265"/>
      <c r="IGJ265"/>
      <c r="IGK265"/>
      <c r="IGL265"/>
      <c r="IGM265"/>
      <c r="IGN265"/>
      <c r="IGO265"/>
      <c r="IGP265"/>
      <c r="IGQ265"/>
      <c r="IGR265"/>
      <c r="IGS265"/>
      <c r="IGT265"/>
      <c r="IGU265"/>
      <c r="IGV265"/>
      <c r="IGW265"/>
      <c r="IGX265"/>
      <c r="IGY265"/>
      <c r="IGZ265"/>
      <c r="IHA265"/>
      <c r="IHB265"/>
      <c r="IHC265"/>
      <c r="IHD265"/>
      <c r="IHE265"/>
      <c r="IHF265"/>
      <c r="IHG265"/>
      <c r="IHH265"/>
      <c r="IHI265"/>
      <c r="IHJ265"/>
      <c r="IHK265"/>
      <c r="IHL265"/>
      <c r="IHM265"/>
      <c r="IHN265"/>
      <c r="IHO265"/>
      <c r="IHP265"/>
      <c r="IHQ265"/>
      <c r="IHR265"/>
      <c r="IHS265"/>
      <c r="IHT265"/>
      <c r="IHU265"/>
      <c r="IHV265"/>
      <c r="IHW265"/>
      <c r="IHX265"/>
      <c r="IHY265"/>
      <c r="IHZ265"/>
      <c r="IIA265"/>
      <c r="IIB265"/>
      <c r="IIC265"/>
      <c r="IID265"/>
      <c r="IIE265"/>
      <c r="IIF265"/>
      <c r="IIG265"/>
      <c r="IIH265"/>
      <c r="III265"/>
      <c r="IIJ265"/>
      <c r="IIK265"/>
      <c r="IIL265"/>
      <c r="IIM265"/>
      <c r="IIN265"/>
      <c r="IIO265"/>
      <c r="IIP265"/>
      <c r="IIQ265"/>
      <c r="IIR265"/>
      <c r="IIS265"/>
      <c r="IIT265"/>
      <c r="IIU265"/>
      <c r="IIV265"/>
      <c r="IIW265"/>
      <c r="IIX265"/>
      <c r="IIY265"/>
      <c r="IIZ265"/>
      <c r="IJA265"/>
      <c r="IJB265"/>
      <c r="IJC265"/>
      <c r="IJD265"/>
      <c r="IJE265"/>
      <c r="IJF265"/>
      <c r="IJG265"/>
      <c r="IJH265"/>
      <c r="IJI265"/>
      <c r="IJJ265"/>
      <c r="IJK265"/>
      <c r="IJL265"/>
      <c r="IJM265"/>
      <c r="IJN265"/>
      <c r="IJO265"/>
      <c r="IJP265"/>
      <c r="IJQ265"/>
      <c r="IJR265"/>
      <c r="IJS265"/>
      <c r="IJT265"/>
      <c r="IJU265"/>
      <c r="IJV265"/>
      <c r="IJW265"/>
      <c r="IJX265"/>
      <c r="IJY265"/>
      <c r="IJZ265"/>
      <c r="IKA265"/>
      <c r="IKB265"/>
      <c r="IKC265"/>
      <c r="IKD265"/>
      <c r="IKE265"/>
      <c r="IKF265"/>
      <c r="IKG265"/>
      <c r="IKH265"/>
      <c r="IKI265"/>
      <c r="IKJ265"/>
      <c r="IKK265"/>
      <c r="IKL265"/>
      <c r="IKM265"/>
      <c r="IKN265"/>
      <c r="IKO265"/>
      <c r="IKP265"/>
      <c r="IKQ265"/>
      <c r="IKR265"/>
      <c r="IKS265"/>
      <c r="IKT265"/>
      <c r="IKU265"/>
      <c r="IKV265"/>
      <c r="IKW265"/>
      <c r="IKX265"/>
      <c r="IKY265"/>
      <c r="IKZ265"/>
      <c r="ILA265"/>
      <c r="ILB265"/>
      <c r="ILC265"/>
      <c r="ILD265"/>
      <c r="ILE265"/>
      <c r="ILF265"/>
      <c r="ILG265"/>
      <c r="ILH265"/>
      <c r="ILI265"/>
      <c r="ILJ265"/>
      <c r="ILK265"/>
      <c r="ILL265"/>
      <c r="ILM265"/>
      <c r="ILN265"/>
      <c r="ILO265"/>
      <c r="ILP265"/>
      <c r="ILQ265"/>
      <c r="ILR265"/>
      <c r="ILS265"/>
      <c r="ILT265"/>
      <c r="ILU265"/>
      <c r="ILV265"/>
      <c r="ILW265"/>
      <c r="ILX265"/>
      <c r="ILY265"/>
      <c r="ILZ265"/>
      <c r="IMA265"/>
      <c r="IMB265"/>
      <c r="IMC265"/>
      <c r="IMD265"/>
      <c r="IME265"/>
      <c r="IMF265"/>
      <c r="IMG265"/>
      <c r="IMH265"/>
      <c r="IMI265"/>
      <c r="IMJ265"/>
      <c r="IMK265"/>
      <c r="IML265"/>
      <c r="IMM265"/>
      <c r="IMN265"/>
      <c r="IMO265"/>
      <c r="IMP265"/>
      <c r="IMQ265"/>
      <c r="IMR265"/>
      <c r="IMS265"/>
      <c r="IMT265"/>
      <c r="IMU265"/>
      <c r="IMV265"/>
      <c r="IMW265"/>
      <c r="IMX265"/>
      <c r="IMY265"/>
      <c r="IMZ265"/>
      <c r="INA265"/>
      <c r="INB265"/>
      <c r="INC265"/>
      <c r="IND265"/>
      <c r="INE265"/>
      <c r="INF265"/>
      <c r="ING265"/>
      <c r="INH265"/>
      <c r="INI265"/>
      <c r="INJ265"/>
      <c r="INK265"/>
      <c r="INL265"/>
      <c r="INM265"/>
      <c r="INN265"/>
      <c r="INO265"/>
      <c r="INP265"/>
      <c r="INQ265"/>
      <c r="INR265"/>
      <c r="INS265"/>
      <c r="INT265"/>
      <c r="INU265"/>
      <c r="INV265"/>
      <c r="INW265"/>
      <c r="INX265"/>
      <c r="INY265"/>
      <c r="INZ265"/>
      <c r="IOA265"/>
      <c r="IOB265"/>
      <c r="IOC265"/>
      <c r="IOD265"/>
      <c r="IOE265"/>
      <c r="IOF265"/>
      <c r="IOG265"/>
      <c r="IOH265"/>
      <c r="IOI265"/>
      <c r="IOJ265"/>
      <c r="IOK265"/>
      <c r="IOL265"/>
      <c r="IOM265"/>
      <c r="ION265"/>
      <c r="IOO265"/>
      <c r="IOP265"/>
      <c r="IOQ265"/>
      <c r="IOR265"/>
      <c r="IOS265"/>
      <c r="IOT265"/>
      <c r="IOU265"/>
      <c r="IOV265"/>
      <c r="IOW265"/>
      <c r="IOX265"/>
      <c r="IOY265"/>
      <c r="IOZ265"/>
      <c r="IPA265"/>
      <c r="IPB265"/>
      <c r="IPC265"/>
      <c r="IPD265"/>
      <c r="IPE265"/>
      <c r="IPF265"/>
      <c r="IPG265"/>
      <c r="IPH265"/>
      <c r="IPI265"/>
      <c r="IPJ265"/>
      <c r="IPK265"/>
      <c r="IPL265"/>
      <c r="IPM265"/>
      <c r="IPN265"/>
      <c r="IPO265"/>
      <c r="IPP265"/>
      <c r="IPQ265"/>
      <c r="IPR265"/>
      <c r="IPS265"/>
      <c r="IPT265"/>
      <c r="IPU265"/>
      <c r="IPV265"/>
      <c r="IPW265"/>
      <c r="IPX265"/>
      <c r="IPY265"/>
      <c r="IPZ265"/>
      <c r="IQA265"/>
      <c r="IQB265"/>
      <c r="IQC265"/>
      <c r="IQD265"/>
      <c r="IQE265"/>
      <c r="IQF265"/>
      <c r="IQG265"/>
      <c r="IQH265"/>
      <c r="IQI265"/>
      <c r="IQJ265"/>
      <c r="IQK265"/>
      <c r="IQL265"/>
      <c r="IQM265"/>
      <c r="IQN265"/>
      <c r="IQO265"/>
      <c r="IQP265"/>
      <c r="IQQ265"/>
      <c r="IQR265"/>
      <c r="IQS265"/>
      <c r="IQT265"/>
      <c r="IQU265"/>
      <c r="IQV265"/>
      <c r="IQW265"/>
      <c r="IQX265"/>
      <c r="IQY265"/>
      <c r="IQZ265"/>
      <c r="IRA265"/>
      <c r="IRB265"/>
      <c r="IRC265"/>
      <c r="IRD265"/>
      <c r="IRE265"/>
      <c r="IRF265"/>
      <c r="IRG265"/>
      <c r="IRH265"/>
      <c r="IRI265"/>
      <c r="IRJ265"/>
      <c r="IRK265"/>
      <c r="IRL265"/>
      <c r="IRM265"/>
      <c r="IRN265"/>
      <c r="IRO265"/>
      <c r="IRP265"/>
      <c r="IRQ265"/>
      <c r="IRR265"/>
      <c r="IRS265"/>
      <c r="IRT265"/>
      <c r="IRU265"/>
      <c r="IRV265"/>
      <c r="IRW265"/>
      <c r="IRX265"/>
      <c r="IRY265"/>
      <c r="IRZ265"/>
      <c r="ISA265"/>
      <c r="ISB265"/>
      <c r="ISC265"/>
      <c r="ISD265"/>
      <c r="ISE265"/>
      <c r="ISF265"/>
      <c r="ISG265"/>
      <c r="ISH265"/>
      <c r="ISI265"/>
      <c r="ISJ265"/>
      <c r="ISK265"/>
      <c r="ISL265"/>
      <c r="ISM265"/>
      <c r="ISN265"/>
      <c r="ISO265"/>
      <c r="ISP265"/>
      <c r="ISQ265"/>
      <c r="ISR265"/>
      <c r="ISS265"/>
      <c r="IST265"/>
      <c r="ISU265"/>
      <c r="ISV265"/>
      <c r="ISW265"/>
      <c r="ISX265"/>
      <c r="ISY265"/>
      <c r="ISZ265"/>
      <c r="ITA265"/>
      <c r="ITB265"/>
      <c r="ITC265"/>
      <c r="ITD265"/>
      <c r="ITE265"/>
      <c r="ITF265"/>
      <c r="ITG265"/>
      <c r="ITH265"/>
      <c r="ITI265"/>
      <c r="ITJ265"/>
      <c r="ITK265"/>
      <c r="ITL265"/>
      <c r="ITM265"/>
      <c r="ITN265"/>
      <c r="ITO265"/>
      <c r="ITP265"/>
      <c r="ITQ265"/>
      <c r="ITR265"/>
      <c r="ITS265"/>
      <c r="ITT265"/>
      <c r="ITU265"/>
      <c r="ITV265"/>
      <c r="ITW265"/>
      <c r="ITX265"/>
      <c r="ITY265"/>
      <c r="ITZ265"/>
      <c r="IUA265"/>
      <c r="IUB265"/>
      <c r="IUC265"/>
      <c r="IUD265"/>
      <c r="IUE265"/>
      <c r="IUF265"/>
      <c r="IUG265"/>
      <c r="IUH265"/>
      <c r="IUI265"/>
      <c r="IUJ265"/>
      <c r="IUK265"/>
      <c r="IUL265"/>
      <c r="IUM265"/>
      <c r="IUN265"/>
      <c r="IUO265"/>
      <c r="IUP265"/>
      <c r="IUQ265"/>
      <c r="IUR265"/>
      <c r="IUS265"/>
      <c r="IUT265"/>
      <c r="IUU265"/>
      <c r="IUV265"/>
      <c r="IUW265"/>
      <c r="IUX265"/>
      <c r="IUY265"/>
      <c r="IUZ265"/>
      <c r="IVA265"/>
      <c r="IVB265"/>
      <c r="IVC265"/>
      <c r="IVD265"/>
      <c r="IVE265"/>
      <c r="IVF265"/>
      <c r="IVG265"/>
      <c r="IVH265"/>
      <c r="IVI265"/>
      <c r="IVJ265"/>
      <c r="IVK265"/>
      <c r="IVL265"/>
      <c r="IVM265"/>
      <c r="IVN265"/>
      <c r="IVO265"/>
      <c r="IVP265"/>
      <c r="IVQ265"/>
      <c r="IVR265"/>
      <c r="IVS265"/>
      <c r="IVT265"/>
      <c r="IVU265"/>
      <c r="IVV265"/>
      <c r="IVW265"/>
      <c r="IVX265"/>
      <c r="IVY265"/>
      <c r="IVZ265"/>
      <c r="IWA265"/>
      <c r="IWB265"/>
      <c r="IWC265"/>
      <c r="IWD265"/>
      <c r="IWE265"/>
      <c r="IWF265"/>
      <c r="IWG265"/>
      <c r="IWH265"/>
      <c r="IWI265"/>
      <c r="IWJ265"/>
      <c r="IWK265"/>
      <c r="IWL265"/>
      <c r="IWM265"/>
      <c r="IWN265"/>
      <c r="IWO265"/>
      <c r="IWP265"/>
      <c r="IWQ265"/>
      <c r="IWR265"/>
      <c r="IWS265"/>
      <c r="IWT265"/>
      <c r="IWU265"/>
      <c r="IWV265"/>
      <c r="IWW265"/>
      <c r="IWX265"/>
      <c r="IWY265"/>
      <c r="IWZ265"/>
      <c r="IXA265"/>
      <c r="IXB265"/>
      <c r="IXC265"/>
      <c r="IXD265"/>
      <c r="IXE265"/>
      <c r="IXF265"/>
      <c r="IXG265"/>
      <c r="IXH265"/>
      <c r="IXI265"/>
      <c r="IXJ265"/>
      <c r="IXK265"/>
      <c r="IXL265"/>
      <c r="IXM265"/>
      <c r="IXN265"/>
      <c r="IXO265"/>
      <c r="IXP265"/>
      <c r="IXQ265"/>
      <c r="IXR265"/>
      <c r="IXS265"/>
      <c r="IXT265"/>
      <c r="IXU265"/>
      <c r="IXV265"/>
      <c r="IXW265"/>
      <c r="IXX265"/>
      <c r="IXY265"/>
      <c r="IXZ265"/>
      <c r="IYA265"/>
      <c r="IYB265"/>
      <c r="IYC265"/>
      <c r="IYD265"/>
      <c r="IYE265"/>
      <c r="IYF265"/>
      <c r="IYG265"/>
      <c r="IYH265"/>
      <c r="IYI265"/>
      <c r="IYJ265"/>
      <c r="IYK265"/>
      <c r="IYL265"/>
      <c r="IYM265"/>
      <c r="IYN265"/>
      <c r="IYO265"/>
      <c r="IYP265"/>
      <c r="IYQ265"/>
      <c r="IYR265"/>
      <c r="IYS265"/>
      <c r="IYT265"/>
      <c r="IYU265"/>
      <c r="IYV265"/>
      <c r="IYW265"/>
      <c r="IYX265"/>
      <c r="IYY265"/>
      <c r="IYZ265"/>
      <c r="IZA265"/>
      <c r="IZB265"/>
      <c r="IZC265"/>
      <c r="IZD265"/>
      <c r="IZE265"/>
      <c r="IZF265"/>
      <c r="IZG265"/>
      <c r="IZH265"/>
      <c r="IZI265"/>
      <c r="IZJ265"/>
      <c r="IZK265"/>
      <c r="IZL265"/>
      <c r="IZM265"/>
      <c r="IZN265"/>
      <c r="IZO265"/>
      <c r="IZP265"/>
      <c r="IZQ265"/>
      <c r="IZR265"/>
      <c r="IZS265"/>
      <c r="IZT265"/>
      <c r="IZU265"/>
      <c r="IZV265"/>
      <c r="IZW265"/>
      <c r="IZX265"/>
      <c r="IZY265"/>
      <c r="IZZ265"/>
      <c r="JAA265"/>
      <c r="JAB265"/>
      <c r="JAC265"/>
      <c r="JAD265"/>
      <c r="JAE265"/>
      <c r="JAF265"/>
      <c r="JAG265"/>
      <c r="JAH265"/>
      <c r="JAI265"/>
      <c r="JAJ265"/>
      <c r="JAK265"/>
      <c r="JAL265"/>
      <c r="JAM265"/>
      <c r="JAN265"/>
      <c r="JAO265"/>
      <c r="JAP265"/>
      <c r="JAQ265"/>
      <c r="JAR265"/>
      <c r="JAS265"/>
      <c r="JAT265"/>
      <c r="JAU265"/>
      <c r="JAV265"/>
      <c r="JAW265"/>
      <c r="JAX265"/>
      <c r="JAY265"/>
      <c r="JAZ265"/>
      <c r="JBA265"/>
      <c r="JBB265"/>
      <c r="JBC265"/>
      <c r="JBD265"/>
      <c r="JBE265"/>
      <c r="JBF265"/>
      <c r="JBG265"/>
      <c r="JBH265"/>
      <c r="JBI265"/>
      <c r="JBJ265"/>
      <c r="JBK265"/>
      <c r="JBL265"/>
      <c r="JBM265"/>
      <c r="JBN265"/>
      <c r="JBO265"/>
      <c r="JBP265"/>
      <c r="JBQ265"/>
      <c r="JBR265"/>
      <c r="JBS265"/>
      <c r="JBT265"/>
      <c r="JBU265"/>
      <c r="JBV265"/>
      <c r="JBW265"/>
      <c r="JBX265"/>
      <c r="JBY265"/>
      <c r="JBZ265"/>
      <c r="JCA265"/>
      <c r="JCB265"/>
      <c r="JCC265"/>
      <c r="JCD265"/>
      <c r="JCE265"/>
      <c r="JCF265"/>
      <c r="JCG265"/>
      <c r="JCH265"/>
      <c r="JCI265"/>
      <c r="JCJ265"/>
      <c r="JCK265"/>
      <c r="JCL265"/>
      <c r="JCM265"/>
      <c r="JCN265"/>
      <c r="JCO265"/>
      <c r="JCP265"/>
      <c r="JCQ265"/>
      <c r="JCR265"/>
      <c r="JCS265"/>
      <c r="JCT265"/>
      <c r="JCU265"/>
      <c r="JCV265"/>
      <c r="JCW265"/>
      <c r="JCX265"/>
      <c r="JCY265"/>
      <c r="JCZ265"/>
      <c r="JDA265"/>
      <c r="JDB265"/>
      <c r="JDC265"/>
      <c r="JDD265"/>
      <c r="JDE265"/>
      <c r="JDF265"/>
      <c r="JDG265"/>
      <c r="JDH265"/>
      <c r="JDI265"/>
      <c r="JDJ265"/>
      <c r="JDK265"/>
      <c r="JDL265"/>
      <c r="JDM265"/>
      <c r="JDN265"/>
      <c r="JDO265"/>
      <c r="JDP265"/>
      <c r="JDQ265"/>
      <c r="JDR265"/>
      <c r="JDS265"/>
      <c r="JDT265"/>
      <c r="JDU265"/>
      <c r="JDV265"/>
      <c r="JDW265"/>
      <c r="JDX265"/>
      <c r="JDY265"/>
      <c r="JDZ265"/>
      <c r="JEA265"/>
      <c r="JEB265"/>
      <c r="JEC265"/>
      <c r="JED265"/>
      <c r="JEE265"/>
      <c r="JEF265"/>
      <c r="JEG265"/>
      <c r="JEH265"/>
      <c r="JEI265"/>
      <c r="JEJ265"/>
      <c r="JEK265"/>
      <c r="JEL265"/>
      <c r="JEM265"/>
      <c r="JEN265"/>
      <c r="JEO265"/>
      <c r="JEP265"/>
      <c r="JEQ265"/>
      <c r="JER265"/>
      <c r="JES265"/>
      <c r="JET265"/>
      <c r="JEU265"/>
      <c r="JEV265"/>
      <c r="JEW265"/>
      <c r="JEX265"/>
      <c r="JEY265"/>
      <c r="JEZ265"/>
      <c r="JFA265"/>
      <c r="JFB265"/>
      <c r="JFC265"/>
      <c r="JFD265"/>
      <c r="JFE265"/>
      <c r="JFF265"/>
      <c r="JFG265"/>
      <c r="JFH265"/>
      <c r="JFI265"/>
      <c r="JFJ265"/>
      <c r="JFK265"/>
      <c r="JFL265"/>
      <c r="JFM265"/>
      <c r="JFN265"/>
      <c r="JFO265"/>
      <c r="JFP265"/>
      <c r="JFQ265"/>
      <c r="JFR265"/>
      <c r="JFS265"/>
      <c r="JFT265"/>
      <c r="JFU265"/>
      <c r="JFV265"/>
      <c r="JFW265"/>
      <c r="JFX265"/>
      <c r="JFY265"/>
      <c r="JFZ265"/>
      <c r="JGA265"/>
      <c r="JGB265"/>
      <c r="JGC265"/>
      <c r="JGD265"/>
      <c r="JGE265"/>
      <c r="JGF265"/>
      <c r="JGG265"/>
      <c r="JGH265"/>
      <c r="JGI265"/>
      <c r="JGJ265"/>
      <c r="JGK265"/>
      <c r="JGL265"/>
      <c r="JGM265"/>
      <c r="JGN265"/>
      <c r="JGO265"/>
      <c r="JGP265"/>
      <c r="JGQ265"/>
      <c r="JGR265"/>
      <c r="JGS265"/>
      <c r="JGT265"/>
      <c r="JGU265"/>
      <c r="JGV265"/>
      <c r="JGW265"/>
      <c r="JGX265"/>
      <c r="JGY265"/>
      <c r="JGZ265"/>
      <c r="JHA265"/>
      <c r="JHB265"/>
      <c r="JHC265"/>
      <c r="JHD265"/>
      <c r="JHE265"/>
      <c r="JHF265"/>
      <c r="JHG265"/>
      <c r="JHH265"/>
      <c r="JHI265"/>
      <c r="JHJ265"/>
      <c r="JHK265"/>
      <c r="JHL265"/>
      <c r="JHM265"/>
      <c r="JHN265"/>
      <c r="JHO265"/>
      <c r="JHP265"/>
      <c r="JHQ265"/>
      <c r="JHR265"/>
      <c r="JHS265"/>
      <c r="JHT265"/>
      <c r="JHU265"/>
      <c r="JHV265"/>
      <c r="JHW265"/>
      <c r="JHX265"/>
      <c r="JHY265"/>
      <c r="JHZ265"/>
      <c r="JIA265"/>
      <c r="JIB265"/>
      <c r="JIC265"/>
      <c r="JID265"/>
      <c r="JIE265"/>
      <c r="JIF265"/>
      <c r="JIG265"/>
      <c r="JIH265"/>
      <c r="JII265"/>
      <c r="JIJ265"/>
      <c r="JIK265"/>
      <c r="JIL265"/>
      <c r="JIM265"/>
      <c r="JIN265"/>
      <c r="JIO265"/>
      <c r="JIP265"/>
      <c r="JIQ265"/>
      <c r="JIR265"/>
      <c r="JIS265"/>
      <c r="JIT265"/>
      <c r="JIU265"/>
      <c r="JIV265"/>
      <c r="JIW265"/>
      <c r="JIX265"/>
      <c r="JIY265"/>
      <c r="JIZ265"/>
      <c r="JJA265"/>
      <c r="JJB265"/>
      <c r="JJC265"/>
      <c r="JJD265"/>
      <c r="JJE265"/>
      <c r="JJF265"/>
      <c r="JJG265"/>
      <c r="JJH265"/>
      <c r="JJI265"/>
      <c r="JJJ265"/>
      <c r="JJK265"/>
      <c r="JJL265"/>
      <c r="JJM265"/>
      <c r="JJN265"/>
      <c r="JJO265"/>
      <c r="JJP265"/>
      <c r="JJQ265"/>
      <c r="JJR265"/>
      <c r="JJS265"/>
      <c r="JJT265"/>
      <c r="JJU265"/>
      <c r="JJV265"/>
      <c r="JJW265"/>
      <c r="JJX265"/>
      <c r="JJY265"/>
      <c r="JJZ265"/>
      <c r="JKA265"/>
      <c r="JKB265"/>
      <c r="JKC265"/>
      <c r="JKD265"/>
      <c r="JKE265"/>
      <c r="JKF265"/>
      <c r="JKG265"/>
      <c r="JKH265"/>
      <c r="JKI265"/>
      <c r="JKJ265"/>
      <c r="JKK265"/>
      <c r="JKL265"/>
      <c r="JKM265"/>
      <c r="JKN265"/>
      <c r="JKO265"/>
      <c r="JKP265"/>
      <c r="JKQ265"/>
      <c r="JKR265"/>
      <c r="JKS265"/>
      <c r="JKT265"/>
      <c r="JKU265"/>
      <c r="JKV265"/>
      <c r="JKW265"/>
      <c r="JKX265"/>
      <c r="JKY265"/>
      <c r="JKZ265"/>
      <c r="JLA265"/>
      <c r="JLB265"/>
      <c r="JLC265"/>
      <c r="JLD265"/>
      <c r="JLE265"/>
      <c r="JLF265"/>
      <c r="JLG265"/>
      <c r="JLH265"/>
      <c r="JLI265"/>
      <c r="JLJ265"/>
      <c r="JLK265"/>
      <c r="JLL265"/>
      <c r="JLM265"/>
      <c r="JLN265"/>
      <c r="JLO265"/>
      <c r="JLP265"/>
      <c r="JLQ265"/>
      <c r="JLR265"/>
      <c r="JLS265"/>
      <c r="JLT265"/>
      <c r="JLU265"/>
      <c r="JLV265"/>
      <c r="JLW265"/>
      <c r="JLX265"/>
      <c r="JLY265"/>
      <c r="JLZ265"/>
      <c r="JMA265"/>
      <c r="JMB265"/>
      <c r="JMC265"/>
      <c r="JMD265"/>
      <c r="JME265"/>
      <c r="JMF265"/>
      <c r="JMG265"/>
      <c r="JMH265"/>
      <c r="JMI265"/>
      <c r="JMJ265"/>
      <c r="JMK265"/>
      <c r="JML265"/>
      <c r="JMM265"/>
      <c r="JMN265"/>
      <c r="JMO265"/>
      <c r="JMP265"/>
      <c r="JMQ265"/>
      <c r="JMR265"/>
      <c r="JMS265"/>
      <c r="JMT265"/>
      <c r="JMU265"/>
      <c r="JMV265"/>
      <c r="JMW265"/>
      <c r="JMX265"/>
      <c r="JMY265"/>
      <c r="JMZ265"/>
      <c r="JNA265"/>
      <c r="JNB265"/>
      <c r="JNC265"/>
      <c r="JND265"/>
      <c r="JNE265"/>
      <c r="JNF265"/>
      <c r="JNG265"/>
      <c r="JNH265"/>
      <c r="JNI265"/>
      <c r="JNJ265"/>
      <c r="JNK265"/>
      <c r="JNL265"/>
      <c r="JNM265"/>
      <c r="JNN265"/>
      <c r="JNO265"/>
      <c r="JNP265"/>
      <c r="JNQ265"/>
      <c r="JNR265"/>
      <c r="JNS265"/>
      <c r="JNT265"/>
      <c r="JNU265"/>
      <c r="JNV265"/>
      <c r="JNW265"/>
      <c r="JNX265"/>
      <c r="JNY265"/>
      <c r="JNZ265"/>
      <c r="JOA265"/>
      <c r="JOB265"/>
      <c r="JOC265"/>
      <c r="JOD265"/>
      <c r="JOE265"/>
      <c r="JOF265"/>
      <c r="JOG265"/>
      <c r="JOH265"/>
      <c r="JOI265"/>
      <c r="JOJ265"/>
      <c r="JOK265"/>
      <c r="JOL265"/>
      <c r="JOM265"/>
      <c r="JON265"/>
      <c r="JOO265"/>
      <c r="JOP265"/>
      <c r="JOQ265"/>
      <c r="JOR265"/>
      <c r="JOS265"/>
      <c r="JOT265"/>
      <c r="JOU265"/>
      <c r="JOV265"/>
      <c r="JOW265"/>
      <c r="JOX265"/>
      <c r="JOY265"/>
      <c r="JOZ265"/>
      <c r="JPA265"/>
      <c r="JPB265"/>
      <c r="JPC265"/>
      <c r="JPD265"/>
      <c r="JPE265"/>
      <c r="JPF265"/>
      <c r="JPG265"/>
      <c r="JPH265"/>
      <c r="JPI265"/>
      <c r="JPJ265"/>
      <c r="JPK265"/>
      <c r="JPL265"/>
      <c r="JPM265"/>
      <c r="JPN265"/>
      <c r="JPO265"/>
      <c r="JPP265"/>
      <c r="JPQ265"/>
      <c r="JPR265"/>
      <c r="JPS265"/>
      <c r="JPT265"/>
      <c r="JPU265"/>
      <c r="JPV265"/>
      <c r="JPW265"/>
      <c r="JPX265"/>
      <c r="JPY265"/>
      <c r="JPZ265"/>
      <c r="JQA265"/>
      <c r="JQB265"/>
      <c r="JQC265"/>
      <c r="JQD265"/>
      <c r="JQE265"/>
      <c r="JQF265"/>
      <c r="JQG265"/>
      <c r="JQH265"/>
      <c r="JQI265"/>
      <c r="JQJ265"/>
      <c r="JQK265"/>
      <c r="JQL265"/>
      <c r="JQM265"/>
      <c r="JQN265"/>
      <c r="JQO265"/>
      <c r="JQP265"/>
      <c r="JQQ265"/>
      <c r="JQR265"/>
      <c r="JQS265"/>
      <c r="JQT265"/>
      <c r="JQU265"/>
      <c r="JQV265"/>
      <c r="JQW265"/>
      <c r="JQX265"/>
      <c r="JQY265"/>
      <c r="JQZ265"/>
      <c r="JRA265"/>
      <c r="JRB265"/>
      <c r="JRC265"/>
      <c r="JRD265"/>
      <c r="JRE265"/>
      <c r="JRF265"/>
      <c r="JRG265"/>
      <c r="JRH265"/>
      <c r="JRI265"/>
      <c r="JRJ265"/>
      <c r="JRK265"/>
      <c r="JRL265"/>
      <c r="JRM265"/>
      <c r="JRN265"/>
      <c r="JRO265"/>
      <c r="JRP265"/>
      <c r="JRQ265"/>
      <c r="JRR265"/>
      <c r="JRS265"/>
      <c r="JRT265"/>
      <c r="JRU265"/>
      <c r="JRV265"/>
      <c r="JRW265"/>
      <c r="JRX265"/>
      <c r="JRY265"/>
      <c r="JRZ265"/>
      <c r="JSA265"/>
      <c r="JSB265"/>
      <c r="JSC265"/>
      <c r="JSD265"/>
      <c r="JSE265"/>
      <c r="JSF265"/>
      <c r="JSG265"/>
      <c r="JSH265"/>
      <c r="JSI265"/>
      <c r="JSJ265"/>
      <c r="JSK265"/>
      <c r="JSL265"/>
      <c r="JSM265"/>
      <c r="JSN265"/>
      <c r="JSO265"/>
      <c r="JSP265"/>
      <c r="JSQ265"/>
      <c r="JSR265"/>
      <c r="JSS265"/>
      <c r="JST265"/>
      <c r="JSU265"/>
      <c r="JSV265"/>
      <c r="JSW265"/>
      <c r="JSX265"/>
      <c r="JSY265"/>
      <c r="JSZ265"/>
      <c r="JTA265"/>
      <c r="JTB265"/>
      <c r="JTC265"/>
      <c r="JTD265"/>
      <c r="JTE265"/>
      <c r="JTF265"/>
      <c r="JTG265"/>
      <c r="JTH265"/>
      <c r="JTI265"/>
      <c r="JTJ265"/>
      <c r="JTK265"/>
      <c r="JTL265"/>
      <c r="JTM265"/>
      <c r="JTN265"/>
      <c r="JTO265"/>
      <c r="JTP265"/>
      <c r="JTQ265"/>
      <c r="JTR265"/>
      <c r="JTS265"/>
      <c r="JTT265"/>
      <c r="JTU265"/>
      <c r="JTV265"/>
      <c r="JTW265"/>
      <c r="JTX265"/>
      <c r="JTY265"/>
      <c r="JTZ265"/>
      <c r="JUA265"/>
      <c r="JUB265"/>
      <c r="JUC265"/>
      <c r="JUD265"/>
      <c r="JUE265"/>
      <c r="JUF265"/>
      <c r="JUG265"/>
      <c r="JUH265"/>
      <c r="JUI265"/>
      <c r="JUJ265"/>
      <c r="JUK265"/>
      <c r="JUL265"/>
      <c r="JUM265"/>
      <c r="JUN265"/>
      <c r="JUO265"/>
      <c r="JUP265"/>
      <c r="JUQ265"/>
      <c r="JUR265"/>
      <c r="JUS265"/>
      <c r="JUT265"/>
      <c r="JUU265"/>
      <c r="JUV265"/>
      <c r="JUW265"/>
      <c r="JUX265"/>
      <c r="JUY265"/>
      <c r="JUZ265"/>
      <c r="JVA265"/>
      <c r="JVB265"/>
      <c r="JVC265"/>
      <c r="JVD265"/>
      <c r="JVE265"/>
      <c r="JVF265"/>
      <c r="JVG265"/>
      <c r="JVH265"/>
      <c r="JVI265"/>
      <c r="JVJ265"/>
      <c r="JVK265"/>
      <c r="JVL265"/>
      <c r="JVM265"/>
      <c r="JVN265"/>
      <c r="JVO265"/>
      <c r="JVP265"/>
      <c r="JVQ265"/>
      <c r="JVR265"/>
      <c r="JVS265"/>
      <c r="JVT265"/>
      <c r="JVU265"/>
      <c r="JVV265"/>
      <c r="JVW265"/>
      <c r="JVX265"/>
      <c r="JVY265"/>
      <c r="JVZ265"/>
      <c r="JWA265"/>
      <c r="JWB265"/>
      <c r="JWC265"/>
      <c r="JWD265"/>
      <c r="JWE265"/>
      <c r="JWF265"/>
      <c r="JWG265"/>
      <c r="JWH265"/>
      <c r="JWI265"/>
      <c r="JWJ265"/>
      <c r="JWK265"/>
      <c r="JWL265"/>
      <c r="JWM265"/>
      <c r="JWN265"/>
      <c r="JWO265"/>
      <c r="JWP265"/>
      <c r="JWQ265"/>
      <c r="JWR265"/>
      <c r="JWS265"/>
      <c r="JWT265"/>
      <c r="JWU265"/>
      <c r="JWV265"/>
      <c r="JWW265"/>
      <c r="JWX265"/>
      <c r="JWY265"/>
      <c r="JWZ265"/>
      <c r="JXA265"/>
      <c r="JXB265"/>
      <c r="JXC265"/>
      <c r="JXD265"/>
      <c r="JXE265"/>
      <c r="JXF265"/>
      <c r="JXG265"/>
      <c r="JXH265"/>
      <c r="JXI265"/>
      <c r="JXJ265"/>
      <c r="JXK265"/>
      <c r="JXL265"/>
      <c r="JXM265"/>
      <c r="JXN265"/>
      <c r="JXO265"/>
      <c r="JXP265"/>
      <c r="JXQ265"/>
      <c r="JXR265"/>
      <c r="JXS265"/>
      <c r="JXT265"/>
      <c r="JXU265"/>
      <c r="JXV265"/>
      <c r="JXW265"/>
      <c r="JXX265"/>
      <c r="JXY265"/>
      <c r="JXZ265"/>
      <c r="JYA265"/>
      <c r="JYB265"/>
      <c r="JYC265"/>
      <c r="JYD265"/>
      <c r="JYE265"/>
      <c r="JYF265"/>
      <c r="JYG265"/>
      <c r="JYH265"/>
      <c r="JYI265"/>
      <c r="JYJ265"/>
      <c r="JYK265"/>
      <c r="JYL265"/>
      <c r="JYM265"/>
      <c r="JYN265"/>
      <c r="JYO265"/>
      <c r="JYP265"/>
      <c r="JYQ265"/>
      <c r="JYR265"/>
      <c r="JYS265"/>
      <c r="JYT265"/>
      <c r="JYU265"/>
      <c r="JYV265"/>
      <c r="JYW265"/>
      <c r="JYX265"/>
      <c r="JYY265"/>
      <c r="JYZ265"/>
      <c r="JZA265"/>
      <c r="JZB265"/>
      <c r="JZC265"/>
      <c r="JZD265"/>
      <c r="JZE265"/>
      <c r="JZF265"/>
      <c r="JZG265"/>
      <c r="JZH265"/>
      <c r="JZI265"/>
      <c r="JZJ265"/>
      <c r="JZK265"/>
      <c r="JZL265"/>
      <c r="JZM265"/>
      <c r="JZN265"/>
      <c r="JZO265"/>
      <c r="JZP265"/>
      <c r="JZQ265"/>
      <c r="JZR265"/>
      <c r="JZS265"/>
      <c r="JZT265"/>
      <c r="JZU265"/>
      <c r="JZV265"/>
      <c r="JZW265"/>
      <c r="JZX265"/>
      <c r="JZY265"/>
      <c r="JZZ265"/>
      <c r="KAA265"/>
      <c r="KAB265"/>
      <c r="KAC265"/>
      <c r="KAD265"/>
      <c r="KAE265"/>
      <c r="KAF265"/>
      <c r="KAG265"/>
      <c r="KAH265"/>
      <c r="KAI265"/>
      <c r="KAJ265"/>
      <c r="KAK265"/>
      <c r="KAL265"/>
      <c r="KAM265"/>
      <c r="KAN265"/>
      <c r="KAO265"/>
      <c r="KAP265"/>
      <c r="KAQ265"/>
      <c r="KAR265"/>
      <c r="KAS265"/>
      <c r="KAT265"/>
      <c r="KAU265"/>
      <c r="KAV265"/>
      <c r="KAW265"/>
      <c r="KAX265"/>
      <c r="KAY265"/>
      <c r="KAZ265"/>
      <c r="KBA265"/>
      <c r="KBB265"/>
      <c r="KBC265"/>
      <c r="KBD265"/>
      <c r="KBE265"/>
      <c r="KBF265"/>
      <c r="KBG265"/>
      <c r="KBH265"/>
      <c r="KBI265"/>
      <c r="KBJ265"/>
      <c r="KBK265"/>
      <c r="KBL265"/>
      <c r="KBM265"/>
      <c r="KBN265"/>
      <c r="KBO265"/>
      <c r="KBP265"/>
      <c r="KBQ265"/>
      <c r="KBR265"/>
      <c r="KBS265"/>
      <c r="KBT265"/>
      <c r="KBU265"/>
      <c r="KBV265"/>
      <c r="KBW265"/>
      <c r="KBX265"/>
      <c r="KBY265"/>
      <c r="KBZ265"/>
      <c r="KCA265"/>
      <c r="KCB265"/>
      <c r="KCC265"/>
      <c r="KCD265"/>
      <c r="KCE265"/>
      <c r="KCF265"/>
      <c r="KCG265"/>
      <c r="KCH265"/>
      <c r="KCI265"/>
      <c r="KCJ265"/>
      <c r="KCK265"/>
      <c r="KCL265"/>
      <c r="KCM265"/>
      <c r="KCN265"/>
      <c r="KCO265"/>
      <c r="KCP265"/>
      <c r="KCQ265"/>
      <c r="KCR265"/>
      <c r="KCS265"/>
      <c r="KCT265"/>
      <c r="KCU265"/>
      <c r="KCV265"/>
      <c r="KCW265"/>
      <c r="KCX265"/>
      <c r="KCY265"/>
      <c r="KCZ265"/>
      <c r="KDA265"/>
      <c r="KDB265"/>
      <c r="KDC265"/>
      <c r="KDD265"/>
      <c r="KDE265"/>
      <c r="KDF265"/>
      <c r="KDG265"/>
      <c r="KDH265"/>
      <c r="KDI265"/>
      <c r="KDJ265"/>
      <c r="KDK265"/>
      <c r="KDL265"/>
      <c r="KDM265"/>
      <c r="KDN265"/>
      <c r="KDO265"/>
      <c r="KDP265"/>
      <c r="KDQ265"/>
      <c r="KDR265"/>
      <c r="KDS265"/>
      <c r="KDT265"/>
      <c r="KDU265"/>
      <c r="KDV265"/>
      <c r="KDW265"/>
      <c r="KDX265"/>
      <c r="KDY265"/>
      <c r="KDZ265"/>
      <c r="KEA265"/>
      <c r="KEB265"/>
      <c r="KEC265"/>
      <c r="KED265"/>
      <c r="KEE265"/>
      <c r="KEF265"/>
      <c r="KEG265"/>
      <c r="KEH265"/>
      <c r="KEI265"/>
      <c r="KEJ265"/>
      <c r="KEK265"/>
      <c r="KEL265"/>
      <c r="KEM265"/>
      <c r="KEN265"/>
      <c r="KEO265"/>
      <c r="KEP265"/>
      <c r="KEQ265"/>
      <c r="KER265"/>
      <c r="KES265"/>
      <c r="KET265"/>
      <c r="KEU265"/>
      <c r="KEV265"/>
      <c r="KEW265"/>
      <c r="KEX265"/>
      <c r="KEY265"/>
      <c r="KEZ265"/>
      <c r="KFA265"/>
      <c r="KFB265"/>
      <c r="KFC265"/>
      <c r="KFD265"/>
      <c r="KFE265"/>
      <c r="KFF265"/>
      <c r="KFG265"/>
      <c r="KFH265"/>
      <c r="KFI265"/>
      <c r="KFJ265"/>
      <c r="KFK265"/>
      <c r="KFL265"/>
      <c r="KFM265"/>
      <c r="KFN265"/>
      <c r="KFO265"/>
      <c r="KFP265"/>
      <c r="KFQ265"/>
      <c r="KFR265"/>
      <c r="KFS265"/>
      <c r="KFT265"/>
      <c r="KFU265"/>
      <c r="KFV265"/>
      <c r="KFW265"/>
      <c r="KFX265"/>
      <c r="KFY265"/>
      <c r="KFZ265"/>
      <c r="KGA265"/>
      <c r="KGB265"/>
      <c r="KGC265"/>
      <c r="KGD265"/>
      <c r="KGE265"/>
      <c r="KGF265"/>
      <c r="KGG265"/>
      <c r="KGH265"/>
      <c r="KGI265"/>
      <c r="KGJ265"/>
      <c r="KGK265"/>
      <c r="KGL265"/>
      <c r="KGM265"/>
      <c r="KGN265"/>
      <c r="KGO265"/>
      <c r="KGP265"/>
      <c r="KGQ265"/>
      <c r="KGR265"/>
      <c r="KGS265"/>
      <c r="KGT265"/>
      <c r="KGU265"/>
      <c r="KGV265"/>
      <c r="KGW265"/>
      <c r="KGX265"/>
      <c r="KGY265"/>
      <c r="KGZ265"/>
      <c r="KHA265"/>
      <c r="KHB265"/>
      <c r="KHC265"/>
      <c r="KHD265"/>
      <c r="KHE265"/>
      <c r="KHF265"/>
      <c r="KHG265"/>
      <c r="KHH265"/>
      <c r="KHI265"/>
      <c r="KHJ265"/>
      <c r="KHK265"/>
      <c r="KHL265"/>
      <c r="KHM265"/>
      <c r="KHN265"/>
      <c r="KHO265"/>
      <c r="KHP265"/>
      <c r="KHQ265"/>
      <c r="KHR265"/>
      <c r="KHS265"/>
      <c r="KHT265"/>
      <c r="KHU265"/>
      <c r="KHV265"/>
      <c r="KHW265"/>
      <c r="KHX265"/>
      <c r="KHY265"/>
      <c r="KHZ265"/>
      <c r="KIA265"/>
      <c r="KIB265"/>
      <c r="KIC265"/>
      <c r="KID265"/>
      <c r="KIE265"/>
      <c r="KIF265"/>
      <c r="KIG265"/>
      <c r="KIH265"/>
      <c r="KII265"/>
      <c r="KIJ265"/>
      <c r="KIK265"/>
      <c r="KIL265"/>
      <c r="KIM265"/>
      <c r="KIN265"/>
      <c r="KIO265"/>
      <c r="KIP265"/>
      <c r="KIQ265"/>
      <c r="KIR265"/>
      <c r="KIS265"/>
      <c r="KIT265"/>
      <c r="KIU265"/>
      <c r="KIV265"/>
      <c r="KIW265"/>
      <c r="KIX265"/>
      <c r="KIY265"/>
      <c r="KIZ265"/>
      <c r="KJA265"/>
      <c r="KJB265"/>
      <c r="KJC265"/>
      <c r="KJD265"/>
      <c r="KJE265"/>
      <c r="KJF265"/>
      <c r="KJG265"/>
      <c r="KJH265"/>
      <c r="KJI265"/>
      <c r="KJJ265"/>
      <c r="KJK265"/>
      <c r="KJL265"/>
      <c r="KJM265"/>
      <c r="KJN265"/>
      <c r="KJO265"/>
      <c r="KJP265"/>
      <c r="KJQ265"/>
      <c r="KJR265"/>
      <c r="KJS265"/>
      <c r="KJT265"/>
      <c r="KJU265"/>
      <c r="KJV265"/>
      <c r="KJW265"/>
      <c r="KJX265"/>
      <c r="KJY265"/>
      <c r="KJZ265"/>
      <c r="KKA265"/>
      <c r="KKB265"/>
      <c r="KKC265"/>
      <c r="KKD265"/>
      <c r="KKE265"/>
      <c r="KKF265"/>
      <c r="KKG265"/>
      <c r="KKH265"/>
      <c r="KKI265"/>
      <c r="KKJ265"/>
      <c r="KKK265"/>
      <c r="KKL265"/>
      <c r="KKM265"/>
      <c r="KKN265"/>
      <c r="KKO265"/>
      <c r="KKP265"/>
      <c r="KKQ265"/>
      <c r="KKR265"/>
      <c r="KKS265"/>
      <c r="KKT265"/>
      <c r="KKU265"/>
      <c r="KKV265"/>
      <c r="KKW265"/>
      <c r="KKX265"/>
      <c r="KKY265"/>
      <c r="KKZ265"/>
      <c r="KLA265"/>
      <c r="KLB265"/>
      <c r="KLC265"/>
      <c r="KLD265"/>
      <c r="KLE265"/>
      <c r="KLF265"/>
      <c r="KLG265"/>
      <c r="KLH265"/>
      <c r="KLI265"/>
      <c r="KLJ265"/>
      <c r="KLK265"/>
      <c r="KLL265"/>
      <c r="KLM265"/>
      <c r="KLN265"/>
      <c r="KLO265"/>
      <c r="KLP265"/>
      <c r="KLQ265"/>
      <c r="KLR265"/>
      <c r="KLS265"/>
      <c r="KLT265"/>
      <c r="KLU265"/>
      <c r="KLV265"/>
      <c r="KLW265"/>
      <c r="KLX265"/>
      <c r="KLY265"/>
      <c r="KLZ265"/>
      <c r="KMA265"/>
      <c r="KMB265"/>
      <c r="KMC265"/>
      <c r="KMD265"/>
      <c r="KME265"/>
      <c r="KMF265"/>
      <c r="KMG265"/>
      <c r="KMH265"/>
      <c r="KMI265"/>
      <c r="KMJ265"/>
      <c r="KMK265"/>
      <c r="KML265"/>
      <c r="KMM265"/>
      <c r="KMN265"/>
      <c r="KMO265"/>
      <c r="KMP265"/>
      <c r="KMQ265"/>
      <c r="KMR265"/>
      <c r="KMS265"/>
      <c r="KMT265"/>
      <c r="KMU265"/>
      <c r="KMV265"/>
      <c r="KMW265"/>
      <c r="KMX265"/>
      <c r="KMY265"/>
      <c r="KMZ265"/>
      <c r="KNA265"/>
      <c r="KNB265"/>
      <c r="KNC265"/>
      <c r="KND265"/>
      <c r="KNE265"/>
      <c r="KNF265"/>
      <c r="KNG265"/>
      <c r="KNH265"/>
      <c r="KNI265"/>
      <c r="KNJ265"/>
      <c r="KNK265"/>
      <c r="KNL265"/>
      <c r="KNM265"/>
      <c r="KNN265"/>
      <c r="KNO265"/>
      <c r="KNP265"/>
      <c r="KNQ265"/>
      <c r="KNR265"/>
      <c r="KNS265"/>
      <c r="KNT265"/>
      <c r="KNU265"/>
      <c r="KNV265"/>
      <c r="KNW265"/>
      <c r="KNX265"/>
      <c r="KNY265"/>
      <c r="KNZ265"/>
      <c r="KOA265"/>
      <c r="KOB265"/>
      <c r="KOC265"/>
      <c r="KOD265"/>
      <c r="KOE265"/>
      <c r="KOF265"/>
      <c r="KOG265"/>
      <c r="KOH265"/>
      <c r="KOI265"/>
      <c r="KOJ265"/>
      <c r="KOK265"/>
      <c r="KOL265"/>
      <c r="KOM265"/>
      <c r="KON265"/>
      <c r="KOO265"/>
      <c r="KOP265"/>
      <c r="KOQ265"/>
      <c r="KOR265"/>
      <c r="KOS265"/>
      <c r="KOT265"/>
      <c r="KOU265"/>
      <c r="KOV265"/>
      <c r="KOW265"/>
      <c r="KOX265"/>
      <c r="KOY265"/>
      <c r="KOZ265"/>
      <c r="KPA265"/>
      <c r="KPB265"/>
      <c r="KPC265"/>
      <c r="KPD265"/>
      <c r="KPE265"/>
      <c r="KPF265"/>
      <c r="KPG265"/>
      <c r="KPH265"/>
      <c r="KPI265"/>
      <c r="KPJ265"/>
      <c r="KPK265"/>
      <c r="KPL265"/>
      <c r="KPM265"/>
      <c r="KPN265"/>
      <c r="KPO265"/>
      <c r="KPP265"/>
      <c r="KPQ265"/>
      <c r="KPR265"/>
      <c r="KPS265"/>
      <c r="KPT265"/>
      <c r="KPU265"/>
      <c r="KPV265"/>
      <c r="KPW265"/>
      <c r="KPX265"/>
      <c r="KPY265"/>
      <c r="KPZ265"/>
      <c r="KQA265"/>
      <c r="KQB265"/>
      <c r="KQC265"/>
      <c r="KQD265"/>
      <c r="KQE265"/>
      <c r="KQF265"/>
      <c r="KQG265"/>
      <c r="KQH265"/>
      <c r="KQI265"/>
      <c r="KQJ265"/>
      <c r="KQK265"/>
      <c r="KQL265"/>
      <c r="KQM265"/>
      <c r="KQN265"/>
      <c r="KQO265"/>
      <c r="KQP265"/>
      <c r="KQQ265"/>
      <c r="KQR265"/>
      <c r="KQS265"/>
      <c r="KQT265"/>
      <c r="KQU265"/>
      <c r="KQV265"/>
      <c r="KQW265"/>
      <c r="KQX265"/>
      <c r="KQY265"/>
      <c r="KQZ265"/>
      <c r="KRA265"/>
      <c r="KRB265"/>
      <c r="KRC265"/>
      <c r="KRD265"/>
      <c r="KRE265"/>
      <c r="KRF265"/>
      <c r="KRG265"/>
      <c r="KRH265"/>
      <c r="KRI265"/>
      <c r="KRJ265"/>
      <c r="KRK265"/>
      <c r="KRL265"/>
      <c r="KRM265"/>
      <c r="KRN265"/>
      <c r="KRO265"/>
      <c r="KRP265"/>
      <c r="KRQ265"/>
      <c r="KRR265"/>
      <c r="KRS265"/>
      <c r="KRT265"/>
      <c r="KRU265"/>
      <c r="KRV265"/>
      <c r="KRW265"/>
      <c r="KRX265"/>
      <c r="KRY265"/>
      <c r="KRZ265"/>
      <c r="KSA265"/>
      <c r="KSB265"/>
      <c r="KSC265"/>
      <c r="KSD265"/>
      <c r="KSE265"/>
      <c r="KSF265"/>
      <c r="KSG265"/>
      <c r="KSH265"/>
      <c r="KSI265"/>
      <c r="KSJ265"/>
      <c r="KSK265"/>
      <c r="KSL265"/>
      <c r="KSM265"/>
      <c r="KSN265"/>
      <c r="KSO265"/>
      <c r="KSP265"/>
      <c r="KSQ265"/>
      <c r="KSR265"/>
      <c r="KSS265"/>
      <c r="KST265"/>
      <c r="KSU265"/>
      <c r="KSV265"/>
      <c r="KSW265"/>
      <c r="KSX265"/>
      <c r="KSY265"/>
      <c r="KSZ265"/>
      <c r="KTA265"/>
      <c r="KTB265"/>
      <c r="KTC265"/>
      <c r="KTD265"/>
      <c r="KTE265"/>
      <c r="KTF265"/>
      <c r="KTG265"/>
      <c r="KTH265"/>
      <c r="KTI265"/>
      <c r="KTJ265"/>
      <c r="KTK265"/>
      <c r="KTL265"/>
      <c r="KTM265"/>
      <c r="KTN265"/>
      <c r="KTO265"/>
      <c r="KTP265"/>
      <c r="KTQ265"/>
      <c r="KTR265"/>
      <c r="KTS265"/>
      <c r="KTT265"/>
      <c r="KTU265"/>
      <c r="KTV265"/>
      <c r="KTW265"/>
      <c r="KTX265"/>
      <c r="KTY265"/>
      <c r="KTZ265"/>
      <c r="KUA265"/>
      <c r="KUB265"/>
      <c r="KUC265"/>
      <c r="KUD265"/>
      <c r="KUE265"/>
      <c r="KUF265"/>
      <c r="KUG265"/>
      <c r="KUH265"/>
      <c r="KUI265"/>
      <c r="KUJ265"/>
      <c r="KUK265"/>
      <c r="KUL265"/>
      <c r="KUM265"/>
      <c r="KUN265"/>
      <c r="KUO265"/>
      <c r="KUP265"/>
      <c r="KUQ265"/>
      <c r="KUR265"/>
      <c r="KUS265"/>
      <c r="KUT265"/>
      <c r="KUU265"/>
      <c r="KUV265"/>
      <c r="KUW265"/>
      <c r="KUX265"/>
      <c r="KUY265"/>
      <c r="KUZ265"/>
      <c r="KVA265"/>
      <c r="KVB265"/>
      <c r="KVC265"/>
      <c r="KVD265"/>
      <c r="KVE265"/>
      <c r="KVF265"/>
      <c r="KVG265"/>
      <c r="KVH265"/>
      <c r="KVI265"/>
      <c r="KVJ265"/>
      <c r="KVK265"/>
      <c r="KVL265"/>
      <c r="KVM265"/>
      <c r="KVN265"/>
      <c r="KVO265"/>
      <c r="KVP265"/>
      <c r="KVQ265"/>
      <c r="KVR265"/>
      <c r="KVS265"/>
      <c r="KVT265"/>
      <c r="KVU265"/>
      <c r="KVV265"/>
      <c r="KVW265"/>
      <c r="KVX265"/>
      <c r="KVY265"/>
      <c r="KVZ265"/>
      <c r="KWA265"/>
      <c r="KWB265"/>
      <c r="KWC265"/>
      <c r="KWD265"/>
      <c r="KWE265"/>
      <c r="KWF265"/>
      <c r="KWG265"/>
      <c r="KWH265"/>
      <c r="KWI265"/>
      <c r="KWJ265"/>
      <c r="KWK265"/>
      <c r="KWL265"/>
      <c r="KWM265"/>
      <c r="KWN265"/>
      <c r="KWO265"/>
      <c r="KWP265"/>
      <c r="KWQ265"/>
      <c r="KWR265"/>
      <c r="KWS265"/>
      <c r="KWT265"/>
      <c r="KWU265"/>
      <c r="KWV265"/>
      <c r="KWW265"/>
      <c r="KWX265"/>
      <c r="KWY265"/>
      <c r="KWZ265"/>
      <c r="KXA265"/>
      <c r="KXB265"/>
      <c r="KXC265"/>
      <c r="KXD265"/>
      <c r="KXE265"/>
      <c r="KXF265"/>
      <c r="KXG265"/>
      <c r="KXH265"/>
      <c r="KXI265"/>
      <c r="KXJ265"/>
      <c r="KXK265"/>
      <c r="KXL265"/>
      <c r="KXM265"/>
      <c r="KXN265"/>
      <c r="KXO265"/>
      <c r="KXP265"/>
      <c r="KXQ265"/>
      <c r="KXR265"/>
      <c r="KXS265"/>
      <c r="KXT265"/>
      <c r="KXU265"/>
      <c r="KXV265"/>
      <c r="KXW265"/>
      <c r="KXX265"/>
      <c r="KXY265"/>
      <c r="KXZ265"/>
      <c r="KYA265"/>
      <c r="KYB265"/>
      <c r="KYC265"/>
      <c r="KYD265"/>
      <c r="KYE265"/>
      <c r="KYF265"/>
      <c r="KYG265"/>
      <c r="KYH265"/>
      <c r="KYI265"/>
      <c r="KYJ265"/>
      <c r="KYK265"/>
      <c r="KYL265"/>
      <c r="KYM265"/>
      <c r="KYN265"/>
      <c r="KYO265"/>
      <c r="KYP265"/>
      <c r="KYQ265"/>
      <c r="KYR265"/>
      <c r="KYS265"/>
      <c r="KYT265"/>
      <c r="KYU265"/>
      <c r="KYV265"/>
      <c r="KYW265"/>
      <c r="KYX265"/>
      <c r="KYY265"/>
      <c r="KYZ265"/>
      <c r="KZA265"/>
      <c r="KZB265"/>
      <c r="KZC265"/>
      <c r="KZD265"/>
      <c r="KZE265"/>
      <c r="KZF265"/>
      <c r="KZG265"/>
      <c r="KZH265"/>
      <c r="KZI265"/>
      <c r="KZJ265"/>
      <c r="KZK265"/>
      <c r="KZL265"/>
      <c r="KZM265"/>
      <c r="KZN265"/>
      <c r="KZO265"/>
      <c r="KZP265"/>
      <c r="KZQ265"/>
      <c r="KZR265"/>
      <c r="KZS265"/>
      <c r="KZT265"/>
      <c r="KZU265"/>
      <c r="KZV265"/>
      <c r="KZW265"/>
      <c r="KZX265"/>
      <c r="KZY265"/>
      <c r="KZZ265"/>
      <c r="LAA265"/>
      <c r="LAB265"/>
      <c r="LAC265"/>
      <c r="LAD265"/>
      <c r="LAE265"/>
      <c r="LAF265"/>
      <c r="LAG265"/>
      <c r="LAH265"/>
      <c r="LAI265"/>
      <c r="LAJ265"/>
      <c r="LAK265"/>
      <c r="LAL265"/>
      <c r="LAM265"/>
      <c r="LAN265"/>
      <c r="LAO265"/>
      <c r="LAP265"/>
      <c r="LAQ265"/>
      <c r="LAR265"/>
      <c r="LAS265"/>
      <c r="LAT265"/>
      <c r="LAU265"/>
      <c r="LAV265"/>
      <c r="LAW265"/>
      <c r="LAX265"/>
      <c r="LAY265"/>
      <c r="LAZ265"/>
      <c r="LBA265"/>
      <c r="LBB265"/>
      <c r="LBC265"/>
      <c r="LBD265"/>
      <c r="LBE265"/>
      <c r="LBF265"/>
      <c r="LBG265"/>
      <c r="LBH265"/>
      <c r="LBI265"/>
      <c r="LBJ265"/>
      <c r="LBK265"/>
      <c r="LBL265"/>
      <c r="LBM265"/>
      <c r="LBN265"/>
      <c r="LBO265"/>
      <c r="LBP265"/>
      <c r="LBQ265"/>
      <c r="LBR265"/>
      <c r="LBS265"/>
      <c r="LBT265"/>
      <c r="LBU265"/>
      <c r="LBV265"/>
      <c r="LBW265"/>
      <c r="LBX265"/>
      <c r="LBY265"/>
      <c r="LBZ265"/>
      <c r="LCA265"/>
      <c r="LCB265"/>
      <c r="LCC265"/>
      <c r="LCD265"/>
      <c r="LCE265"/>
      <c r="LCF265"/>
      <c r="LCG265"/>
      <c r="LCH265"/>
      <c r="LCI265"/>
      <c r="LCJ265"/>
      <c r="LCK265"/>
      <c r="LCL265"/>
      <c r="LCM265"/>
      <c r="LCN265"/>
      <c r="LCO265"/>
      <c r="LCP265"/>
      <c r="LCQ265"/>
      <c r="LCR265"/>
      <c r="LCS265"/>
      <c r="LCT265"/>
      <c r="LCU265"/>
      <c r="LCV265"/>
      <c r="LCW265"/>
      <c r="LCX265"/>
      <c r="LCY265"/>
      <c r="LCZ265"/>
      <c r="LDA265"/>
      <c r="LDB265"/>
      <c r="LDC265"/>
      <c r="LDD265"/>
      <c r="LDE265"/>
      <c r="LDF265"/>
      <c r="LDG265"/>
      <c r="LDH265"/>
      <c r="LDI265"/>
      <c r="LDJ265"/>
      <c r="LDK265"/>
      <c r="LDL265"/>
      <c r="LDM265"/>
      <c r="LDN265"/>
      <c r="LDO265"/>
      <c r="LDP265"/>
      <c r="LDQ265"/>
      <c r="LDR265"/>
      <c r="LDS265"/>
      <c r="LDT265"/>
      <c r="LDU265"/>
      <c r="LDV265"/>
      <c r="LDW265"/>
      <c r="LDX265"/>
      <c r="LDY265"/>
      <c r="LDZ265"/>
      <c r="LEA265"/>
      <c r="LEB265"/>
      <c r="LEC265"/>
      <c r="LED265"/>
      <c r="LEE265"/>
      <c r="LEF265"/>
      <c r="LEG265"/>
      <c r="LEH265"/>
      <c r="LEI265"/>
      <c r="LEJ265"/>
      <c r="LEK265"/>
      <c r="LEL265"/>
      <c r="LEM265"/>
      <c r="LEN265"/>
      <c r="LEO265"/>
      <c r="LEP265"/>
      <c r="LEQ265"/>
      <c r="LER265"/>
      <c r="LES265"/>
      <c r="LET265"/>
      <c r="LEU265"/>
      <c r="LEV265"/>
      <c r="LEW265"/>
      <c r="LEX265"/>
      <c r="LEY265"/>
      <c r="LEZ265"/>
      <c r="LFA265"/>
      <c r="LFB265"/>
      <c r="LFC265"/>
      <c r="LFD265"/>
      <c r="LFE265"/>
      <c r="LFF265"/>
      <c r="LFG265"/>
      <c r="LFH265"/>
      <c r="LFI265"/>
      <c r="LFJ265"/>
      <c r="LFK265"/>
      <c r="LFL265"/>
      <c r="LFM265"/>
      <c r="LFN265"/>
      <c r="LFO265"/>
      <c r="LFP265"/>
      <c r="LFQ265"/>
      <c r="LFR265"/>
      <c r="LFS265"/>
      <c r="LFT265"/>
      <c r="LFU265"/>
      <c r="LFV265"/>
      <c r="LFW265"/>
      <c r="LFX265"/>
      <c r="LFY265"/>
      <c r="LFZ265"/>
      <c r="LGA265"/>
      <c r="LGB265"/>
      <c r="LGC265"/>
      <c r="LGD265"/>
      <c r="LGE265"/>
      <c r="LGF265"/>
      <c r="LGG265"/>
      <c r="LGH265"/>
      <c r="LGI265"/>
      <c r="LGJ265"/>
      <c r="LGK265"/>
      <c r="LGL265"/>
      <c r="LGM265"/>
      <c r="LGN265"/>
      <c r="LGO265"/>
      <c r="LGP265"/>
      <c r="LGQ265"/>
      <c r="LGR265"/>
      <c r="LGS265"/>
      <c r="LGT265"/>
      <c r="LGU265"/>
      <c r="LGV265"/>
      <c r="LGW265"/>
      <c r="LGX265"/>
      <c r="LGY265"/>
      <c r="LGZ265"/>
      <c r="LHA265"/>
      <c r="LHB265"/>
      <c r="LHC265"/>
      <c r="LHD265"/>
      <c r="LHE265"/>
      <c r="LHF265"/>
      <c r="LHG265"/>
      <c r="LHH265"/>
      <c r="LHI265"/>
      <c r="LHJ265"/>
      <c r="LHK265"/>
      <c r="LHL265"/>
      <c r="LHM265"/>
      <c r="LHN265"/>
      <c r="LHO265"/>
      <c r="LHP265"/>
      <c r="LHQ265"/>
      <c r="LHR265"/>
      <c r="LHS265"/>
      <c r="LHT265"/>
      <c r="LHU265"/>
      <c r="LHV265"/>
      <c r="LHW265"/>
      <c r="LHX265"/>
      <c r="LHY265"/>
      <c r="LHZ265"/>
      <c r="LIA265"/>
      <c r="LIB265"/>
      <c r="LIC265"/>
      <c r="LID265"/>
      <c r="LIE265"/>
      <c r="LIF265"/>
      <c r="LIG265"/>
      <c r="LIH265"/>
      <c r="LII265"/>
      <c r="LIJ265"/>
      <c r="LIK265"/>
      <c r="LIL265"/>
      <c r="LIM265"/>
      <c r="LIN265"/>
      <c r="LIO265"/>
      <c r="LIP265"/>
      <c r="LIQ265"/>
      <c r="LIR265"/>
      <c r="LIS265"/>
      <c r="LIT265"/>
      <c r="LIU265"/>
      <c r="LIV265"/>
      <c r="LIW265"/>
      <c r="LIX265"/>
      <c r="LIY265"/>
      <c r="LIZ265"/>
      <c r="LJA265"/>
      <c r="LJB265"/>
      <c r="LJC265"/>
      <c r="LJD265"/>
      <c r="LJE265"/>
      <c r="LJF265"/>
      <c r="LJG265"/>
      <c r="LJH265"/>
      <c r="LJI265"/>
      <c r="LJJ265"/>
      <c r="LJK265"/>
      <c r="LJL265"/>
      <c r="LJM265"/>
      <c r="LJN265"/>
      <c r="LJO265"/>
      <c r="LJP265"/>
      <c r="LJQ265"/>
      <c r="LJR265"/>
      <c r="LJS265"/>
      <c r="LJT265"/>
      <c r="LJU265"/>
      <c r="LJV265"/>
      <c r="LJW265"/>
      <c r="LJX265"/>
      <c r="LJY265"/>
      <c r="LJZ265"/>
      <c r="LKA265"/>
      <c r="LKB265"/>
      <c r="LKC265"/>
      <c r="LKD265"/>
      <c r="LKE265"/>
      <c r="LKF265"/>
      <c r="LKG265"/>
      <c r="LKH265"/>
      <c r="LKI265"/>
      <c r="LKJ265"/>
      <c r="LKK265"/>
      <c r="LKL265"/>
      <c r="LKM265"/>
      <c r="LKN265"/>
      <c r="LKO265"/>
      <c r="LKP265"/>
      <c r="LKQ265"/>
      <c r="LKR265"/>
      <c r="LKS265"/>
      <c r="LKT265"/>
      <c r="LKU265"/>
      <c r="LKV265"/>
      <c r="LKW265"/>
      <c r="LKX265"/>
      <c r="LKY265"/>
      <c r="LKZ265"/>
      <c r="LLA265"/>
      <c r="LLB265"/>
      <c r="LLC265"/>
      <c r="LLD265"/>
      <c r="LLE265"/>
      <c r="LLF265"/>
      <c r="LLG265"/>
      <c r="LLH265"/>
      <c r="LLI265"/>
      <c r="LLJ265"/>
      <c r="LLK265"/>
      <c r="LLL265"/>
      <c r="LLM265"/>
      <c r="LLN265"/>
      <c r="LLO265"/>
      <c r="LLP265"/>
      <c r="LLQ265"/>
      <c r="LLR265"/>
      <c r="LLS265"/>
      <c r="LLT265"/>
      <c r="LLU265"/>
      <c r="LLV265"/>
      <c r="LLW265"/>
      <c r="LLX265"/>
      <c r="LLY265"/>
      <c r="LLZ265"/>
      <c r="LMA265"/>
      <c r="LMB265"/>
      <c r="LMC265"/>
      <c r="LMD265"/>
      <c r="LME265"/>
      <c r="LMF265"/>
      <c r="LMG265"/>
      <c r="LMH265"/>
      <c r="LMI265"/>
      <c r="LMJ265"/>
      <c r="LMK265"/>
      <c r="LML265"/>
      <c r="LMM265"/>
      <c r="LMN265"/>
      <c r="LMO265"/>
      <c r="LMP265"/>
      <c r="LMQ265"/>
      <c r="LMR265"/>
      <c r="LMS265"/>
      <c r="LMT265"/>
      <c r="LMU265"/>
      <c r="LMV265"/>
      <c r="LMW265"/>
      <c r="LMX265"/>
      <c r="LMY265"/>
      <c r="LMZ265"/>
      <c r="LNA265"/>
      <c r="LNB265"/>
      <c r="LNC265"/>
      <c r="LND265"/>
      <c r="LNE265"/>
      <c r="LNF265"/>
      <c r="LNG265"/>
      <c r="LNH265"/>
      <c r="LNI265"/>
      <c r="LNJ265"/>
      <c r="LNK265"/>
      <c r="LNL265"/>
      <c r="LNM265"/>
      <c r="LNN265"/>
      <c r="LNO265"/>
      <c r="LNP265"/>
      <c r="LNQ265"/>
      <c r="LNR265"/>
      <c r="LNS265"/>
      <c r="LNT265"/>
      <c r="LNU265"/>
      <c r="LNV265"/>
      <c r="LNW265"/>
      <c r="LNX265"/>
      <c r="LNY265"/>
      <c r="LNZ265"/>
      <c r="LOA265"/>
      <c r="LOB265"/>
      <c r="LOC265"/>
      <c r="LOD265"/>
      <c r="LOE265"/>
      <c r="LOF265"/>
      <c r="LOG265"/>
      <c r="LOH265"/>
      <c r="LOI265"/>
      <c r="LOJ265"/>
      <c r="LOK265"/>
      <c r="LOL265"/>
      <c r="LOM265"/>
      <c r="LON265"/>
      <c r="LOO265"/>
      <c r="LOP265"/>
      <c r="LOQ265"/>
      <c r="LOR265"/>
      <c r="LOS265"/>
      <c r="LOT265"/>
      <c r="LOU265"/>
      <c r="LOV265"/>
      <c r="LOW265"/>
      <c r="LOX265"/>
      <c r="LOY265"/>
      <c r="LOZ265"/>
      <c r="LPA265"/>
      <c r="LPB265"/>
      <c r="LPC265"/>
      <c r="LPD265"/>
      <c r="LPE265"/>
      <c r="LPF265"/>
      <c r="LPG265"/>
      <c r="LPH265"/>
      <c r="LPI265"/>
      <c r="LPJ265"/>
      <c r="LPK265"/>
      <c r="LPL265"/>
      <c r="LPM265"/>
      <c r="LPN265"/>
      <c r="LPO265"/>
      <c r="LPP265"/>
      <c r="LPQ265"/>
      <c r="LPR265"/>
      <c r="LPS265"/>
      <c r="LPT265"/>
      <c r="LPU265"/>
      <c r="LPV265"/>
      <c r="LPW265"/>
      <c r="LPX265"/>
      <c r="LPY265"/>
      <c r="LPZ265"/>
      <c r="LQA265"/>
      <c r="LQB265"/>
      <c r="LQC265"/>
      <c r="LQD265"/>
      <c r="LQE265"/>
      <c r="LQF265"/>
      <c r="LQG265"/>
      <c r="LQH265"/>
      <c r="LQI265"/>
      <c r="LQJ265"/>
      <c r="LQK265"/>
      <c r="LQL265"/>
      <c r="LQM265"/>
      <c r="LQN265"/>
      <c r="LQO265"/>
      <c r="LQP265"/>
      <c r="LQQ265"/>
      <c r="LQR265"/>
      <c r="LQS265"/>
      <c r="LQT265"/>
      <c r="LQU265"/>
      <c r="LQV265"/>
      <c r="LQW265"/>
      <c r="LQX265"/>
      <c r="LQY265"/>
      <c r="LQZ265"/>
      <c r="LRA265"/>
      <c r="LRB265"/>
      <c r="LRC265"/>
      <c r="LRD265"/>
      <c r="LRE265"/>
      <c r="LRF265"/>
      <c r="LRG265"/>
      <c r="LRH265"/>
      <c r="LRI265"/>
      <c r="LRJ265"/>
      <c r="LRK265"/>
      <c r="LRL265"/>
      <c r="LRM265"/>
      <c r="LRN265"/>
      <c r="LRO265"/>
      <c r="LRP265"/>
      <c r="LRQ265"/>
      <c r="LRR265"/>
      <c r="LRS265"/>
      <c r="LRT265"/>
      <c r="LRU265"/>
      <c r="LRV265"/>
      <c r="LRW265"/>
      <c r="LRX265"/>
      <c r="LRY265"/>
      <c r="LRZ265"/>
      <c r="LSA265"/>
      <c r="LSB265"/>
      <c r="LSC265"/>
      <c r="LSD265"/>
      <c r="LSE265"/>
      <c r="LSF265"/>
      <c r="LSG265"/>
      <c r="LSH265"/>
      <c r="LSI265"/>
      <c r="LSJ265"/>
      <c r="LSK265"/>
      <c r="LSL265"/>
      <c r="LSM265"/>
      <c r="LSN265"/>
      <c r="LSO265"/>
      <c r="LSP265"/>
      <c r="LSQ265"/>
      <c r="LSR265"/>
      <c r="LSS265"/>
      <c r="LST265"/>
      <c r="LSU265"/>
      <c r="LSV265"/>
      <c r="LSW265"/>
      <c r="LSX265"/>
      <c r="LSY265"/>
      <c r="LSZ265"/>
      <c r="LTA265"/>
      <c r="LTB265"/>
      <c r="LTC265"/>
      <c r="LTD265"/>
      <c r="LTE265"/>
      <c r="LTF265"/>
      <c r="LTG265"/>
      <c r="LTH265"/>
      <c r="LTI265"/>
      <c r="LTJ265"/>
      <c r="LTK265"/>
      <c r="LTL265"/>
      <c r="LTM265"/>
      <c r="LTN265"/>
      <c r="LTO265"/>
      <c r="LTP265"/>
      <c r="LTQ265"/>
      <c r="LTR265"/>
      <c r="LTS265"/>
      <c r="LTT265"/>
      <c r="LTU265"/>
      <c r="LTV265"/>
      <c r="LTW265"/>
      <c r="LTX265"/>
      <c r="LTY265"/>
      <c r="LTZ265"/>
      <c r="LUA265"/>
      <c r="LUB265"/>
      <c r="LUC265"/>
      <c r="LUD265"/>
      <c r="LUE265"/>
      <c r="LUF265"/>
      <c r="LUG265"/>
      <c r="LUH265"/>
      <c r="LUI265"/>
      <c r="LUJ265"/>
      <c r="LUK265"/>
      <c r="LUL265"/>
      <c r="LUM265"/>
      <c r="LUN265"/>
      <c r="LUO265"/>
      <c r="LUP265"/>
      <c r="LUQ265"/>
      <c r="LUR265"/>
      <c r="LUS265"/>
      <c r="LUT265"/>
      <c r="LUU265"/>
      <c r="LUV265"/>
      <c r="LUW265"/>
      <c r="LUX265"/>
      <c r="LUY265"/>
      <c r="LUZ265"/>
      <c r="LVA265"/>
      <c r="LVB265"/>
      <c r="LVC265"/>
      <c r="LVD265"/>
      <c r="LVE265"/>
      <c r="LVF265"/>
      <c r="LVG265"/>
      <c r="LVH265"/>
      <c r="LVI265"/>
      <c r="LVJ265"/>
      <c r="LVK265"/>
      <c r="LVL265"/>
      <c r="LVM265"/>
      <c r="LVN265"/>
      <c r="LVO265"/>
      <c r="LVP265"/>
      <c r="LVQ265"/>
      <c r="LVR265"/>
      <c r="LVS265"/>
      <c r="LVT265"/>
      <c r="LVU265"/>
      <c r="LVV265"/>
      <c r="LVW265"/>
      <c r="LVX265"/>
      <c r="LVY265"/>
      <c r="LVZ265"/>
      <c r="LWA265"/>
      <c r="LWB265"/>
      <c r="LWC265"/>
      <c r="LWD265"/>
      <c r="LWE265"/>
      <c r="LWF265"/>
      <c r="LWG265"/>
      <c r="LWH265"/>
      <c r="LWI265"/>
      <c r="LWJ265"/>
      <c r="LWK265"/>
      <c r="LWL265"/>
      <c r="LWM265"/>
      <c r="LWN265"/>
      <c r="LWO265"/>
      <c r="LWP265"/>
      <c r="LWQ265"/>
      <c r="LWR265"/>
      <c r="LWS265"/>
      <c r="LWT265"/>
      <c r="LWU265"/>
      <c r="LWV265"/>
      <c r="LWW265"/>
      <c r="LWX265"/>
      <c r="LWY265"/>
      <c r="LWZ265"/>
      <c r="LXA265"/>
      <c r="LXB265"/>
      <c r="LXC265"/>
      <c r="LXD265"/>
      <c r="LXE265"/>
      <c r="LXF265"/>
      <c r="LXG265"/>
      <c r="LXH265"/>
      <c r="LXI265"/>
      <c r="LXJ265"/>
      <c r="LXK265"/>
      <c r="LXL265"/>
      <c r="LXM265"/>
      <c r="LXN265"/>
      <c r="LXO265"/>
      <c r="LXP265"/>
      <c r="LXQ265"/>
      <c r="LXR265"/>
      <c r="LXS265"/>
      <c r="LXT265"/>
      <c r="LXU265"/>
      <c r="LXV265"/>
      <c r="LXW265"/>
      <c r="LXX265"/>
      <c r="LXY265"/>
      <c r="LXZ265"/>
      <c r="LYA265"/>
      <c r="LYB265"/>
      <c r="LYC265"/>
      <c r="LYD265"/>
      <c r="LYE265"/>
      <c r="LYF265"/>
      <c r="LYG265"/>
      <c r="LYH265"/>
      <c r="LYI265"/>
      <c r="LYJ265"/>
      <c r="LYK265"/>
      <c r="LYL265"/>
      <c r="LYM265"/>
      <c r="LYN265"/>
      <c r="LYO265"/>
      <c r="LYP265"/>
      <c r="LYQ265"/>
      <c r="LYR265"/>
      <c r="LYS265"/>
      <c r="LYT265"/>
      <c r="LYU265"/>
      <c r="LYV265"/>
      <c r="LYW265"/>
      <c r="LYX265"/>
      <c r="LYY265"/>
      <c r="LYZ265"/>
      <c r="LZA265"/>
      <c r="LZB265"/>
      <c r="LZC265"/>
      <c r="LZD265"/>
      <c r="LZE265"/>
      <c r="LZF265"/>
      <c r="LZG265"/>
      <c r="LZH265"/>
      <c r="LZI265"/>
      <c r="LZJ265"/>
      <c r="LZK265"/>
      <c r="LZL265"/>
      <c r="LZM265"/>
      <c r="LZN265"/>
      <c r="LZO265"/>
      <c r="LZP265"/>
      <c r="LZQ265"/>
      <c r="LZR265"/>
      <c r="LZS265"/>
      <c r="LZT265"/>
      <c r="LZU265"/>
      <c r="LZV265"/>
      <c r="LZW265"/>
      <c r="LZX265"/>
      <c r="LZY265"/>
      <c r="LZZ265"/>
      <c r="MAA265"/>
      <c r="MAB265"/>
      <c r="MAC265"/>
      <c r="MAD265"/>
      <c r="MAE265"/>
      <c r="MAF265"/>
      <c r="MAG265"/>
      <c r="MAH265"/>
      <c r="MAI265"/>
      <c r="MAJ265"/>
      <c r="MAK265"/>
      <c r="MAL265"/>
      <c r="MAM265"/>
      <c r="MAN265"/>
      <c r="MAO265"/>
      <c r="MAP265"/>
      <c r="MAQ265"/>
      <c r="MAR265"/>
      <c r="MAS265"/>
      <c r="MAT265"/>
      <c r="MAU265"/>
      <c r="MAV265"/>
      <c r="MAW265"/>
      <c r="MAX265"/>
      <c r="MAY265"/>
      <c r="MAZ265"/>
      <c r="MBA265"/>
      <c r="MBB265"/>
      <c r="MBC265"/>
      <c r="MBD265"/>
      <c r="MBE265"/>
      <c r="MBF265"/>
      <c r="MBG265"/>
      <c r="MBH265"/>
      <c r="MBI265"/>
      <c r="MBJ265"/>
      <c r="MBK265"/>
      <c r="MBL265"/>
      <c r="MBM265"/>
      <c r="MBN265"/>
      <c r="MBO265"/>
      <c r="MBP265"/>
      <c r="MBQ265"/>
      <c r="MBR265"/>
      <c r="MBS265"/>
      <c r="MBT265"/>
      <c r="MBU265"/>
      <c r="MBV265"/>
      <c r="MBW265"/>
      <c r="MBX265"/>
      <c r="MBY265"/>
      <c r="MBZ265"/>
      <c r="MCA265"/>
      <c r="MCB265"/>
      <c r="MCC265"/>
      <c r="MCD265"/>
      <c r="MCE265"/>
      <c r="MCF265"/>
      <c r="MCG265"/>
      <c r="MCH265"/>
      <c r="MCI265"/>
      <c r="MCJ265"/>
      <c r="MCK265"/>
      <c r="MCL265"/>
      <c r="MCM265"/>
      <c r="MCN265"/>
      <c r="MCO265"/>
      <c r="MCP265"/>
      <c r="MCQ265"/>
      <c r="MCR265"/>
      <c r="MCS265"/>
      <c r="MCT265"/>
      <c r="MCU265"/>
      <c r="MCV265"/>
      <c r="MCW265"/>
      <c r="MCX265"/>
      <c r="MCY265"/>
      <c r="MCZ265"/>
      <c r="MDA265"/>
      <c r="MDB265"/>
      <c r="MDC265"/>
      <c r="MDD265"/>
      <c r="MDE265"/>
      <c r="MDF265"/>
      <c r="MDG265"/>
      <c r="MDH265"/>
      <c r="MDI265"/>
      <c r="MDJ265"/>
      <c r="MDK265"/>
      <c r="MDL265"/>
      <c r="MDM265"/>
      <c r="MDN265"/>
      <c r="MDO265"/>
      <c r="MDP265"/>
      <c r="MDQ265"/>
      <c r="MDR265"/>
      <c r="MDS265"/>
      <c r="MDT265"/>
      <c r="MDU265"/>
      <c r="MDV265"/>
      <c r="MDW265"/>
      <c r="MDX265"/>
      <c r="MDY265"/>
      <c r="MDZ265"/>
      <c r="MEA265"/>
      <c r="MEB265"/>
      <c r="MEC265"/>
      <c r="MED265"/>
      <c r="MEE265"/>
      <c r="MEF265"/>
      <c r="MEG265"/>
      <c r="MEH265"/>
      <c r="MEI265"/>
      <c r="MEJ265"/>
      <c r="MEK265"/>
      <c r="MEL265"/>
      <c r="MEM265"/>
      <c r="MEN265"/>
      <c r="MEO265"/>
      <c r="MEP265"/>
      <c r="MEQ265"/>
      <c r="MER265"/>
      <c r="MES265"/>
      <c r="MET265"/>
      <c r="MEU265"/>
      <c r="MEV265"/>
      <c r="MEW265"/>
      <c r="MEX265"/>
      <c r="MEY265"/>
      <c r="MEZ265"/>
      <c r="MFA265"/>
      <c r="MFB265"/>
      <c r="MFC265"/>
      <c r="MFD265"/>
      <c r="MFE265"/>
      <c r="MFF265"/>
      <c r="MFG265"/>
      <c r="MFH265"/>
      <c r="MFI265"/>
      <c r="MFJ265"/>
      <c r="MFK265"/>
      <c r="MFL265"/>
      <c r="MFM265"/>
      <c r="MFN265"/>
      <c r="MFO265"/>
      <c r="MFP265"/>
      <c r="MFQ265"/>
      <c r="MFR265"/>
      <c r="MFS265"/>
      <c r="MFT265"/>
      <c r="MFU265"/>
      <c r="MFV265"/>
      <c r="MFW265"/>
      <c r="MFX265"/>
      <c r="MFY265"/>
      <c r="MFZ265"/>
      <c r="MGA265"/>
      <c r="MGB265"/>
      <c r="MGC265"/>
      <c r="MGD265"/>
      <c r="MGE265"/>
      <c r="MGF265"/>
      <c r="MGG265"/>
      <c r="MGH265"/>
      <c r="MGI265"/>
      <c r="MGJ265"/>
      <c r="MGK265"/>
      <c r="MGL265"/>
      <c r="MGM265"/>
      <c r="MGN265"/>
      <c r="MGO265"/>
      <c r="MGP265"/>
      <c r="MGQ265"/>
      <c r="MGR265"/>
      <c r="MGS265"/>
      <c r="MGT265"/>
      <c r="MGU265"/>
      <c r="MGV265"/>
      <c r="MGW265"/>
      <c r="MGX265"/>
      <c r="MGY265"/>
      <c r="MGZ265"/>
      <c r="MHA265"/>
      <c r="MHB265"/>
      <c r="MHC265"/>
      <c r="MHD265"/>
      <c r="MHE265"/>
      <c r="MHF265"/>
      <c r="MHG265"/>
      <c r="MHH265"/>
      <c r="MHI265"/>
      <c r="MHJ265"/>
      <c r="MHK265"/>
      <c r="MHL265"/>
      <c r="MHM265"/>
      <c r="MHN265"/>
      <c r="MHO265"/>
      <c r="MHP265"/>
      <c r="MHQ265"/>
      <c r="MHR265"/>
      <c r="MHS265"/>
      <c r="MHT265"/>
      <c r="MHU265"/>
      <c r="MHV265"/>
      <c r="MHW265"/>
      <c r="MHX265"/>
      <c r="MHY265"/>
      <c r="MHZ265"/>
      <c r="MIA265"/>
      <c r="MIB265"/>
      <c r="MIC265"/>
      <c r="MID265"/>
      <c r="MIE265"/>
      <c r="MIF265"/>
      <c r="MIG265"/>
      <c r="MIH265"/>
      <c r="MII265"/>
      <c r="MIJ265"/>
      <c r="MIK265"/>
      <c r="MIL265"/>
      <c r="MIM265"/>
      <c r="MIN265"/>
      <c r="MIO265"/>
      <c r="MIP265"/>
      <c r="MIQ265"/>
      <c r="MIR265"/>
      <c r="MIS265"/>
      <c r="MIT265"/>
      <c r="MIU265"/>
      <c r="MIV265"/>
      <c r="MIW265"/>
      <c r="MIX265"/>
      <c r="MIY265"/>
      <c r="MIZ265"/>
      <c r="MJA265"/>
      <c r="MJB265"/>
      <c r="MJC265"/>
      <c r="MJD265"/>
      <c r="MJE265"/>
      <c r="MJF265"/>
      <c r="MJG265"/>
      <c r="MJH265"/>
      <c r="MJI265"/>
      <c r="MJJ265"/>
      <c r="MJK265"/>
      <c r="MJL265"/>
      <c r="MJM265"/>
      <c r="MJN265"/>
      <c r="MJO265"/>
      <c r="MJP265"/>
      <c r="MJQ265"/>
      <c r="MJR265"/>
      <c r="MJS265"/>
      <c r="MJT265"/>
      <c r="MJU265"/>
      <c r="MJV265"/>
      <c r="MJW265"/>
      <c r="MJX265"/>
      <c r="MJY265"/>
      <c r="MJZ265"/>
      <c r="MKA265"/>
      <c r="MKB265"/>
      <c r="MKC265"/>
      <c r="MKD265"/>
      <c r="MKE265"/>
      <c r="MKF265"/>
      <c r="MKG265"/>
      <c r="MKH265"/>
      <c r="MKI265"/>
      <c r="MKJ265"/>
      <c r="MKK265"/>
      <c r="MKL265"/>
      <c r="MKM265"/>
      <c r="MKN265"/>
      <c r="MKO265"/>
      <c r="MKP265"/>
      <c r="MKQ265"/>
      <c r="MKR265"/>
      <c r="MKS265"/>
      <c r="MKT265"/>
      <c r="MKU265"/>
      <c r="MKV265"/>
      <c r="MKW265"/>
      <c r="MKX265"/>
      <c r="MKY265"/>
      <c r="MKZ265"/>
      <c r="MLA265"/>
      <c r="MLB265"/>
      <c r="MLC265"/>
      <c r="MLD265"/>
      <c r="MLE265"/>
      <c r="MLF265"/>
      <c r="MLG265"/>
      <c r="MLH265"/>
      <c r="MLI265"/>
      <c r="MLJ265"/>
      <c r="MLK265"/>
      <c r="MLL265"/>
      <c r="MLM265"/>
      <c r="MLN265"/>
      <c r="MLO265"/>
      <c r="MLP265"/>
      <c r="MLQ265"/>
      <c r="MLR265"/>
      <c r="MLS265"/>
      <c r="MLT265"/>
      <c r="MLU265"/>
      <c r="MLV265"/>
      <c r="MLW265"/>
      <c r="MLX265"/>
      <c r="MLY265"/>
      <c r="MLZ265"/>
      <c r="MMA265"/>
      <c r="MMB265"/>
      <c r="MMC265"/>
      <c r="MMD265"/>
      <c r="MME265"/>
      <c r="MMF265"/>
      <c r="MMG265"/>
      <c r="MMH265"/>
      <c r="MMI265"/>
      <c r="MMJ265"/>
      <c r="MMK265"/>
      <c r="MML265"/>
      <c r="MMM265"/>
      <c r="MMN265"/>
      <c r="MMO265"/>
      <c r="MMP265"/>
      <c r="MMQ265"/>
      <c r="MMR265"/>
      <c r="MMS265"/>
      <c r="MMT265"/>
      <c r="MMU265"/>
      <c r="MMV265"/>
      <c r="MMW265"/>
      <c r="MMX265"/>
      <c r="MMY265"/>
      <c r="MMZ265"/>
      <c r="MNA265"/>
      <c r="MNB265"/>
      <c r="MNC265"/>
      <c r="MND265"/>
      <c r="MNE265"/>
      <c r="MNF265"/>
      <c r="MNG265"/>
      <c r="MNH265"/>
      <c r="MNI265"/>
      <c r="MNJ265"/>
      <c r="MNK265"/>
      <c r="MNL265"/>
      <c r="MNM265"/>
      <c r="MNN265"/>
      <c r="MNO265"/>
      <c r="MNP265"/>
      <c r="MNQ265"/>
      <c r="MNR265"/>
      <c r="MNS265"/>
      <c r="MNT265"/>
      <c r="MNU265"/>
      <c r="MNV265"/>
      <c r="MNW265"/>
      <c r="MNX265"/>
      <c r="MNY265"/>
      <c r="MNZ265"/>
      <c r="MOA265"/>
      <c r="MOB265"/>
      <c r="MOC265"/>
      <c r="MOD265"/>
      <c r="MOE265"/>
      <c r="MOF265"/>
      <c r="MOG265"/>
      <c r="MOH265"/>
      <c r="MOI265"/>
      <c r="MOJ265"/>
      <c r="MOK265"/>
      <c r="MOL265"/>
      <c r="MOM265"/>
      <c r="MON265"/>
      <c r="MOO265"/>
      <c r="MOP265"/>
      <c r="MOQ265"/>
      <c r="MOR265"/>
      <c r="MOS265"/>
      <c r="MOT265"/>
      <c r="MOU265"/>
      <c r="MOV265"/>
      <c r="MOW265"/>
      <c r="MOX265"/>
      <c r="MOY265"/>
      <c r="MOZ265"/>
      <c r="MPA265"/>
      <c r="MPB265"/>
      <c r="MPC265"/>
      <c r="MPD265"/>
      <c r="MPE265"/>
      <c r="MPF265"/>
      <c r="MPG265"/>
      <c r="MPH265"/>
      <c r="MPI265"/>
      <c r="MPJ265"/>
      <c r="MPK265"/>
      <c r="MPL265"/>
      <c r="MPM265"/>
      <c r="MPN265"/>
      <c r="MPO265"/>
      <c r="MPP265"/>
      <c r="MPQ265"/>
      <c r="MPR265"/>
      <c r="MPS265"/>
      <c r="MPT265"/>
      <c r="MPU265"/>
      <c r="MPV265"/>
      <c r="MPW265"/>
      <c r="MPX265"/>
      <c r="MPY265"/>
      <c r="MPZ265"/>
      <c r="MQA265"/>
      <c r="MQB265"/>
      <c r="MQC265"/>
      <c r="MQD265"/>
      <c r="MQE265"/>
      <c r="MQF265"/>
      <c r="MQG265"/>
      <c r="MQH265"/>
      <c r="MQI265"/>
      <c r="MQJ265"/>
      <c r="MQK265"/>
      <c r="MQL265"/>
      <c r="MQM265"/>
      <c r="MQN265"/>
      <c r="MQO265"/>
      <c r="MQP265"/>
      <c r="MQQ265"/>
      <c r="MQR265"/>
      <c r="MQS265"/>
      <c r="MQT265"/>
      <c r="MQU265"/>
      <c r="MQV265"/>
      <c r="MQW265"/>
      <c r="MQX265"/>
      <c r="MQY265"/>
      <c r="MQZ265"/>
      <c r="MRA265"/>
      <c r="MRB265"/>
      <c r="MRC265"/>
      <c r="MRD265"/>
      <c r="MRE265"/>
      <c r="MRF265"/>
      <c r="MRG265"/>
      <c r="MRH265"/>
      <c r="MRI265"/>
      <c r="MRJ265"/>
      <c r="MRK265"/>
      <c r="MRL265"/>
      <c r="MRM265"/>
      <c r="MRN265"/>
      <c r="MRO265"/>
      <c r="MRP265"/>
      <c r="MRQ265"/>
      <c r="MRR265"/>
      <c r="MRS265"/>
      <c r="MRT265"/>
      <c r="MRU265"/>
      <c r="MRV265"/>
      <c r="MRW265"/>
      <c r="MRX265"/>
      <c r="MRY265"/>
      <c r="MRZ265"/>
      <c r="MSA265"/>
      <c r="MSB265"/>
      <c r="MSC265"/>
      <c r="MSD265"/>
      <c r="MSE265"/>
      <c r="MSF265"/>
      <c r="MSG265"/>
      <c r="MSH265"/>
      <c r="MSI265"/>
      <c r="MSJ265"/>
      <c r="MSK265"/>
      <c r="MSL265"/>
      <c r="MSM265"/>
      <c r="MSN265"/>
      <c r="MSO265"/>
      <c r="MSP265"/>
      <c r="MSQ265"/>
      <c r="MSR265"/>
      <c r="MSS265"/>
      <c r="MST265"/>
      <c r="MSU265"/>
      <c r="MSV265"/>
      <c r="MSW265"/>
      <c r="MSX265"/>
      <c r="MSY265"/>
      <c r="MSZ265"/>
      <c r="MTA265"/>
      <c r="MTB265"/>
      <c r="MTC265"/>
      <c r="MTD265"/>
      <c r="MTE265"/>
      <c r="MTF265"/>
      <c r="MTG265"/>
      <c r="MTH265"/>
      <c r="MTI265"/>
      <c r="MTJ265"/>
      <c r="MTK265"/>
      <c r="MTL265"/>
      <c r="MTM265"/>
      <c r="MTN265"/>
      <c r="MTO265"/>
      <c r="MTP265"/>
      <c r="MTQ265"/>
      <c r="MTR265"/>
      <c r="MTS265"/>
      <c r="MTT265"/>
      <c r="MTU265"/>
      <c r="MTV265"/>
      <c r="MTW265"/>
      <c r="MTX265"/>
      <c r="MTY265"/>
      <c r="MTZ265"/>
      <c r="MUA265"/>
      <c r="MUB265"/>
      <c r="MUC265"/>
      <c r="MUD265"/>
      <c r="MUE265"/>
      <c r="MUF265"/>
      <c r="MUG265"/>
      <c r="MUH265"/>
      <c r="MUI265"/>
      <c r="MUJ265"/>
      <c r="MUK265"/>
      <c r="MUL265"/>
      <c r="MUM265"/>
      <c r="MUN265"/>
      <c r="MUO265"/>
      <c r="MUP265"/>
      <c r="MUQ265"/>
      <c r="MUR265"/>
      <c r="MUS265"/>
      <c r="MUT265"/>
      <c r="MUU265"/>
      <c r="MUV265"/>
      <c r="MUW265"/>
      <c r="MUX265"/>
      <c r="MUY265"/>
      <c r="MUZ265"/>
      <c r="MVA265"/>
      <c r="MVB265"/>
      <c r="MVC265"/>
      <c r="MVD265"/>
      <c r="MVE265"/>
      <c r="MVF265"/>
      <c r="MVG265"/>
      <c r="MVH265"/>
      <c r="MVI265"/>
      <c r="MVJ265"/>
      <c r="MVK265"/>
      <c r="MVL265"/>
      <c r="MVM265"/>
      <c r="MVN265"/>
      <c r="MVO265"/>
      <c r="MVP265"/>
      <c r="MVQ265"/>
      <c r="MVR265"/>
      <c r="MVS265"/>
      <c r="MVT265"/>
      <c r="MVU265"/>
      <c r="MVV265"/>
      <c r="MVW265"/>
      <c r="MVX265"/>
      <c r="MVY265"/>
      <c r="MVZ265"/>
      <c r="MWA265"/>
      <c r="MWB265"/>
      <c r="MWC265"/>
      <c r="MWD265"/>
      <c r="MWE265"/>
      <c r="MWF265"/>
      <c r="MWG265"/>
      <c r="MWH265"/>
      <c r="MWI265"/>
      <c r="MWJ265"/>
      <c r="MWK265"/>
      <c r="MWL265"/>
      <c r="MWM265"/>
      <c r="MWN265"/>
      <c r="MWO265"/>
      <c r="MWP265"/>
      <c r="MWQ265"/>
      <c r="MWR265"/>
      <c r="MWS265"/>
      <c r="MWT265"/>
      <c r="MWU265"/>
      <c r="MWV265"/>
      <c r="MWW265"/>
      <c r="MWX265"/>
      <c r="MWY265"/>
      <c r="MWZ265"/>
      <c r="MXA265"/>
      <c r="MXB265"/>
      <c r="MXC265"/>
      <c r="MXD265"/>
      <c r="MXE265"/>
      <c r="MXF265"/>
      <c r="MXG265"/>
      <c r="MXH265"/>
      <c r="MXI265"/>
      <c r="MXJ265"/>
      <c r="MXK265"/>
      <c r="MXL265"/>
      <c r="MXM265"/>
      <c r="MXN265"/>
      <c r="MXO265"/>
      <c r="MXP265"/>
      <c r="MXQ265"/>
      <c r="MXR265"/>
      <c r="MXS265"/>
      <c r="MXT265"/>
      <c r="MXU265"/>
      <c r="MXV265"/>
      <c r="MXW265"/>
      <c r="MXX265"/>
      <c r="MXY265"/>
      <c r="MXZ265"/>
      <c r="MYA265"/>
      <c r="MYB265"/>
      <c r="MYC265"/>
      <c r="MYD265"/>
      <c r="MYE265"/>
      <c r="MYF265"/>
      <c r="MYG265"/>
      <c r="MYH265"/>
      <c r="MYI265"/>
      <c r="MYJ265"/>
      <c r="MYK265"/>
      <c r="MYL265"/>
      <c r="MYM265"/>
      <c r="MYN265"/>
      <c r="MYO265"/>
      <c r="MYP265"/>
      <c r="MYQ265"/>
      <c r="MYR265"/>
      <c r="MYS265"/>
      <c r="MYT265"/>
      <c r="MYU265"/>
      <c r="MYV265"/>
      <c r="MYW265"/>
      <c r="MYX265"/>
      <c r="MYY265"/>
      <c r="MYZ265"/>
      <c r="MZA265"/>
      <c r="MZB265"/>
      <c r="MZC265"/>
      <c r="MZD265"/>
      <c r="MZE265"/>
      <c r="MZF265"/>
      <c r="MZG265"/>
      <c r="MZH265"/>
      <c r="MZI265"/>
      <c r="MZJ265"/>
      <c r="MZK265"/>
      <c r="MZL265"/>
      <c r="MZM265"/>
      <c r="MZN265"/>
      <c r="MZO265"/>
      <c r="MZP265"/>
      <c r="MZQ265"/>
      <c r="MZR265"/>
      <c r="MZS265"/>
      <c r="MZT265"/>
      <c r="MZU265"/>
      <c r="MZV265"/>
      <c r="MZW265"/>
      <c r="MZX265"/>
      <c r="MZY265"/>
      <c r="MZZ265"/>
      <c r="NAA265"/>
      <c r="NAB265"/>
      <c r="NAC265"/>
      <c r="NAD265"/>
      <c r="NAE265"/>
      <c r="NAF265"/>
      <c r="NAG265"/>
      <c r="NAH265"/>
      <c r="NAI265"/>
      <c r="NAJ265"/>
      <c r="NAK265"/>
      <c r="NAL265"/>
      <c r="NAM265"/>
      <c r="NAN265"/>
      <c r="NAO265"/>
      <c r="NAP265"/>
      <c r="NAQ265"/>
      <c r="NAR265"/>
      <c r="NAS265"/>
      <c r="NAT265"/>
      <c r="NAU265"/>
      <c r="NAV265"/>
      <c r="NAW265"/>
      <c r="NAX265"/>
      <c r="NAY265"/>
      <c r="NAZ265"/>
      <c r="NBA265"/>
      <c r="NBB265"/>
      <c r="NBC265"/>
      <c r="NBD265"/>
      <c r="NBE265"/>
      <c r="NBF265"/>
      <c r="NBG265"/>
      <c r="NBH265"/>
      <c r="NBI265"/>
      <c r="NBJ265"/>
      <c r="NBK265"/>
      <c r="NBL265"/>
      <c r="NBM265"/>
      <c r="NBN265"/>
      <c r="NBO265"/>
      <c r="NBP265"/>
      <c r="NBQ265"/>
      <c r="NBR265"/>
      <c r="NBS265"/>
      <c r="NBT265"/>
      <c r="NBU265"/>
      <c r="NBV265"/>
      <c r="NBW265"/>
      <c r="NBX265"/>
      <c r="NBY265"/>
      <c r="NBZ265"/>
      <c r="NCA265"/>
      <c r="NCB265"/>
      <c r="NCC265"/>
      <c r="NCD265"/>
      <c r="NCE265"/>
      <c r="NCF265"/>
      <c r="NCG265"/>
      <c r="NCH265"/>
      <c r="NCI265"/>
      <c r="NCJ265"/>
      <c r="NCK265"/>
      <c r="NCL265"/>
      <c r="NCM265"/>
      <c r="NCN265"/>
      <c r="NCO265"/>
      <c r="NCP265"/>
      <c r="NCQ265"/>
      <c r="NCR265"/>
      <c r="NCS265"/>
      <c r="NCT265"/>
      <c r="NCU265"/>
      <c r="NCV265"/>
      <c r="NCW265"/>
      <c r="NCX265"/>
      <c r="NCY265"/>
      <c r="NCZ265"/>
      <c r="NDA265"/>
      <c r="NDB265"/>
      <c r="NDC265"/>
      <c r="NDD265"/>
      <c r="NDE265"/>
      <c r="NDF265"/>
      <c r="NDG265"/>
      <c r="NDH265"/>
      <c r="NDI265"/>
      <c r="NDJ265"/>
      <c r="NDK265"/>
      <c r="NDL265"/>
      <c r="NDM265"/>
      <c r="NDN265"/>
      <c r="NDO265"/>
      <c r="NDP265"/>
      <c r="NDQ265"/>
      <c r="NDR265"/>
      <c r="NDS265"/>
      <c r="NDT265"/>
      <c r="NDU265"/>
      <c r="NDV265"/>
      <c r="NDW265"/>
      <c r="NDX265"/>
      <c r="NDY265"/>
      <c r="NDZ265"/>
      <c r="NEA265"/>
      <c r="NEB265"/>
      <c r="NEC265"/>
      <c r="NED265"/>
      <c r="NEE265"/>
      <c r="NEF265"/>
      <c r="NEG265"/>
      <c r="NEH265"/>
      <c r="NEI265"/>
      <c r="NEJ265"/>
      <c r="NEK265"/>
      <c r="NEL265"/>
      <c r="NEM265"/>
      <c r="NEN265"/>
      <c r="NEO265"/>
      <c r="NEP265"/>
      <c r="NEQ265"/>
      <c r="NER265"/>
      <c r="NES265"/>
      <c r="NET265"/>
      <c r="NEU265"/>
      <c r="NEV265"/>
      <c r="NEW265"/>
      <c r="NEX265"/>
      <c r="NEY265"/>
      <c r="NEZ265"/>
      <c r="NFA265"/>
      <c r="NFB265"/>
      <c r="NFC265"/>
      <c r="NFD265"/>
      <c r="NFE265"/>
      <c r="NFF265"/>
      <c r="NFG265"/>
      <c r="NFH265"/>
      <c r="NFI265"/>
      <c r="NFJ265"/>
      <c r="NFK265"/>
      <c r="NFL265"/>
      <c r="NFM265"/>
      <c r="NFN265"/>
      <c r="NFO265"/>
      <c r="NFP265"/>
      <c r="NFQ265"/>
      <c r="NFR265"/>
      <c r="NFS265"/>
      <c r="NFT265"/>
      <c r="NFU265"/>
      <c r="NFV265"/>
      <c r="NFW265"/>
      <c r="NFX265"/>
      <c r="NFY265"/>
      <c r="NFZ265"/>
      <c r="NGA265"/>
      <c r="NGB265"/>
      <c r="NGC265"/>
      <c r="NGD265"/>
      <c r="NGE265"/>
      <c r="NGF265"/>
      <c r="NGG265"/>
      <c r="NGH265"/>
      <c r="NGI265"/>
      <c r="NGJ265"/>
      <c r="NGK265"/>
      <c r="NGL265"/>
      <c r="NGM265"/>
      <c r="NGN265"/>
      <c r="NGO265"/>
      <c r="NGP265"/>
      <c r="NGQ265"/>
      <c r="NGR265"/>
      <c r="NGS265"/>
      <c r="NGT265"/>
      <c r="NGU265"/>
      <c r="NGV265"/>
      <c r="NGW265"/>
      <c r="NGX265"/>
      <c r="NGY265"/>
      <c r="NGZ265"/>
      <c r="NHA265"/>
      <c r="NHB265"/>
      <c r="NHC265"/>
      <c r="NHD265"/>
      <c r="NHE265"/>
      <c r="NHF265"/>
      <c r="NHG265"/>
      <c r="NHH265"/>
      <c r="NHI265"/>
      <c r="NHJ265"/>
      <c r="NHK265"/>
      <c r="NHL265"/>
      <c r="NHM265"/>
      <c r="NHN265"/>
      <c r="NHO265"/>
      <c r="NHP265"/>
      <c r="NHQ265"/>
      <c r="NHR265"/>
      <c r="NHS265"/>
      <c r="NHT265"/>
      <c r="NHU265"/>
      <c r="NHV265"/>
      <c r="NHW265"/>
      <c r="NHX265"/>
      <c r="NHY265"/>
      <c r="NHZ265"/>
      <c r="NIA265"/>
      <c r="NIB265"/>
      <c r="NIC265"/>
      <c r="NID265"/>
      <c r="NIE265"/>
      <c r="NIF265"/>
      <c r="NIG265"/>
      <c r="NIH265"/>
      <c r="NII265"/>
      <c r="NIJ265"/>
      <c r="NIK265"/>
      <c r="NIL265"/>
      <c r="NIM265"/>
      <c r="NIN265"/>
      <c r="NIO265"/>
      <c r="NIP265"/>
      <c r="NIQ265"/>
      <c r="NIR265"/>
      <c r="NIS265"/>
      <c r="NIT265"/>
      <c r="NIU265"/>
      <c r="NIV265"/>
      <c r="NIW265"/>
      <c r="NIX265"/>
      <c r="NIY265"/>
      <c r="NIZ265"/>
      <c r="NJA265"/>
      <c r="NJB265"/>
      <c r="NJC265"/>
      <c r="NJD265"/>
      <c r="NJE265"/>
      <c r="NJF265"/>
      <c r="NJG265"/>
      <c r="NJH265"/>
      <c r="NJI265"/>
      <c r="NJJ265"/>
      <c r="NJK265"/>
      <c r="NJL265"/>
      <c r="NJM265"/>
      <c r="NJN265"/>
      <c r="NJO265"/>
      <c r="NJP265"/>
      <c r="NJQ265"/>
      <c r="NJR265"/>
      <c r="NJS265"/>
      <c r="NJT265"/>
      <c r="NJU265"/>
      <c r="NJV265"/>
      <c r="NJW265"/>
      <c r="NJX265"/>
      <c r="NJY265"/>
      <c r="NJZ265"/>
      <c r="NKA265"/>
      <c r="NKB265"/>
      <c r="NKC265"/>
      <c r="NKD265"/>
      <c r="NKE265"/>
      <c r="NKF265"/>
      <c r="NKG265"/>
      <c r="NKH265"/>
      <c r="NKI265"/>
      <c r="NKJ265"/>
      <c r="NKK265"/>
      <c r="NKL265"/>
      <c r="NKM265"/>
      <c r="NKN265"/>
      <c r="NKO265"/>
      <c r="NKP265"/>
      <c r="NKQ265"/>
      <c r="NKR265"/>
      <c r="NKS265"/>
      <c r="NKT265"/>
      <c r="NKU265"/>
      <c r="NKV265"/>
      <c r="NKW265"/>
      <c r="NKX265"/>
      <c r="NKY265"/>
      <c r="NKZ265"/>
      <c r="NLA265"/>
      <c r="NLB265"/>
      <c r="NLC265"/>
      <c r="NLD265"/>
      <c r="NLE265"/>
      <c r="NLF265"/>
      <c r="NLG265"/>
      <c r="NLH265"/>
      <c r="NLI265"/>
      <c r="NLJ265"/>
      <c r="NLK265"/>
      <c r="NLL265"/>
      <c r="NLM265"/>
      <c r="NLN265"/>
      <c r="NLO265"/>
      <c r="NLP265"/>
      <c r="NLQ265"/>
      <c r="NLR265"/>
      <c r="NLS265"/>
      <c r="NLT265"/>
      <c r="NLU265"/>
      <c r="NLV265"/>
      <c r="NLW265"/>
      <c r="NLX265"/>
      <c r="NLY265"/>
      <c r="NLZ265"/>
      <c r="NMA265"/>
      <c r="NMB265"/>
      <c r="NMC265"/>
      <c r="NMD265"/>
      <c r="NME265"/>
      <c r="NMF265"/>
      <c r="NMG265"/>
      <c r="NMH265"/>
      <c r="NMI265"/>
      <c r="NMJ265"/>
      <c r="NMK265"/>
      <c r="NML265"/>
      <c r="NMM265"/>
      <c r="NMN265"/>
      <c r="NMO265"/>
      <c r="NMP265"/>
      <c r="NMQ265"/>
      <c r="NMR265"/>
      <c r="NMS265"/>
      <c r="NMT265"/>
      <c r="NMU265"/>
      <c r="NMV265"/>
      <c r="NMW265"/>
      <c r="NMX265"/>
      <c r="NMY265"/>
      <c r="NMZ265"/>
      <c r="NNA265"/>
      <c r="NNB265"/>
      <c r="NNC265"/>
      <c r="NND265"/>
      <c r="NNE265"/>
      <c r="NNF265"/>
      <c r="NNG265"/>
      <c r="NNH265"/>
      <c r="NNI265"/>
      <c r="NNJ265"/>
      <c r="NNK265"/>
      <c r="NNL265"/>
      <c r="NNM265"/>
      <c r="NNN265"/>
      <c r="NNO265"/>
      <c r="NNP265"/>
      <c r="NNQ265"/>
      <c r="NNR265"/>
      <c r="NNS265"/>
      <c r="NNT265"/>
      <c r="NNU265"/>
      <c r="NNV265"/>
      <c r="NNW265"/>
      <c r="NNX265"/>
      <c r="NNY265"/>
      <c r="NNZ265"/>
      <c r="NOA265"/>
      <c r="NOB265"/>
      <c r="NOC265"/>
      <c r="NOD265"/>
      <c r="NOE265"/>
      <c r="NOF265"/>
      <c r="NOG265"/>
      <c r="NOH265"/>
      <c r="NOI265"/>
      <c r="NOJ265"/>
      <c r="NOK265"/>
      <c r="NOL265"/>
      <c r="NOM265"/>
      <c r="NON265"/>
      <c r="NOO265"/>
      <c r="NOP265"/>
      <c r="NOQ265"/>
      <c r="NOR265"/>
      <c r="NOS265"/>
      <c r="NOT265"/>
      <c r="NOU265"/>
      <c r="NOV265"/>
      <c r="NOW265"/>
      <c r="NOX265"/>
      <c r="NOY265"/>
      <c r="NOZ265"/>
      <c r="NPA265"/>
      <c r="NPB265"/>
      <c r="NPC265"/>
      <c r="NPD265"/>
      <c r="NPE265"/>
      <c r="NPF265"/>
      <c r="NPG265"/>
      <c r="NPH265"/>
      <c r="NPI265"/>
      <c r="NPJ265"/>
      <c r="NPK265"/>
      <c r="NPL265"/>
      <c r="NPM265"/>
      <c r="NPN265"/>
      <c r="NPO265"/>
      <c r="NPP265"/>
      <c r="NPQ265"/>
      <c r="NPR265"/>
      <c r="NPS265"/>
      <c r="NPT265"/>
      <c r="NPU265"/>
      <c r="NPV265"/>
      <c r="NPW265"/>
      <c r="NPX265"/>
      <c r="NPY265"/>
      <c r="NPZ265"/>
      <c r="NQA265"/>
      <c r="NQB265"/>
      <c r="NQC265"/>
      <c r="NQD265"/>
      <c r="NQE265"/>
      <c r="NQF265"/>
      <c r="NQG265"/>
      <c r="NQH265"/>
      <c r="NQI265"/>
      <c r="NQJ265"/>
      <c r="NQK265"/>
      <c r="NQL265"/>
      <c r="NQM265"/>
      <c r="NQN265"/>
      <c r="NQO265"/>
      <c r="NQP265"/>
      <c r="NQQ265"/>
      <c r="NQR265"/>
      <c r="NQS265"/>
      <c r="NQT265"/>
      <c r="NQU265"/>
      <c r="NQV265"/>
      <c r="NQW265"/>
      <c r="NQX265"/>
      <c r="NQY265"/>
      <c r="NQZ265"/>
      <c r="NRA265"/>
      <c r="NRB265"/>
      <c r="NRC265"/>
      <c r="NRD265"/>
      <c r="NRE265"/>
      <c r="NRF265"/>
      <c r="NRG265"/>
      <c r="NRH265"/>
      <c r="NRI265"/>
      <c r="NRJ265"/>
      <c r="NRK265"/>
      <c r="NRL265"/>
      <c r="NRM265"/>
      <c r="NRN265"/>
      <c r="NRO265"/>
      <c r="NRP265"/>
      <c r="NRQ265"/>
      <c r="NRR265"/>
      <c r="NRS265"/>
      <c r="NRT265"/>
      <c r="NRU265"/>
      <c r="NRV265"/>
      <c r="NRW265"/>
      <c r="NRX265"/>
      <c r="NRY265"/>
      <c r="NRZ265"/>
      <c r="NSA265"/>
      <c r="NSB265"/>
      <c r="NSC265"/>
      <c r="NSD265"/>
      <c r="NSE265"/>
      <c r="NSF265"/>
      <c r="NSG265"/>
      <c r="NSH265"/>
      <c r="NSI265"/>
      <c r="NSJ265"/>
      <c r="NSK265"/>
      <c r="NSL265"/>
      <c r="NSM265"/>
      <c r="NSN265"/>
      <c r="NSO265"/>
      <c r="NSP265"/>
      <c r="NSQ265"/>
      <c r="NSR265"/>
      <c r="NSS265"/>
      <c r="NST265"/>
      <c r="NSU265"/>
      <c r="NSV265"/>
      <c r="NSW265"/>
      <c r="NSX265"/>
      <c r="NSY265"/>
      <c r="NSZ265"/>
      <c r="NTA265"/>
      <c r="NTB265"/>
      <c r="NTC265"/>
      <c r="NTD265"/>
      <c r="NTE265"/>
      <c r="NTF265"/>
      <c r="NTG265"/>
      <c r="NTH265"/>
      <c r="NTI265"/>
      <c r="NTJ265"/>
      <c r="NTK265"/>
      <c r="NTL265"/>
      <c r="NTM265"/>
      <c r="NTN265"/>
      <c r="NTO265"/>
      <c r="NTP265"/>
      <c r="NTQ265"/>
      <c r="NTR265"/>
      <c r="NTS265"/>
      <c r="NTT265"/>
      <c r="NTU265"/>
      <c r="NTV265"/>
      <c r="NTW265"/>
      <c r="NTX265"/>
      <c r="NTY265"/>
      <c r="NTZ265"/>
      <c r="NUA265"/>
      <c r="NUB265"/>
      <c r="NUC265"/>
      <c r="NUD265"/>
      <c r="NUE265"/>
      <c r="NUF265"/>
      <c r="NUG265"/>
      <c r="NUH265"/>
      <c r="NUI265"/>
      <c r="NUJ265"/>
      <c r="NUK265"/>
      <c r="NUL265"/>
      <c r="NUM265"/>
      <c r="NUN265"/>
      <c r="NUO265"/>
      <c r="NUP265"/>
      <c r="NUQ265"/>
      <c r="NUR265"/>
      <c r="NUS265"/>
      <c r="NUT265"/>
      <c r="NUU265"/>
      <c r="NUV265"/>
      <c r="NUW265"/>
      <c r="NUX265"/>
      <c r="NUY265"/>
      <c r="NUZ265"/>
      <c r="NVA265"/>
      <c r="NVB265"/>
      <c r="NVC265"/>
      <c r="NVD265"/>
      <c r="NVE265"/>
      <c r="NVF265"/>
      <c r="NVG265"/>
      <c r="NVH265"/>
      <c r="NVI265"/>
      <c r="NVJ265"/>
      <c r="NVK265"/>
      <c r="NVL265"/>
      <c r="NVM265"/>
      <c r="NVN265"/>
      <c r="NVO265"/>
      <c r="NVP265"/>
      <c r="NVQ265"/>
      <c r="NVR265"/>
      <c r="NVS265"/>
      <c r="NVT265"/>
      <c r="NVU265"/>
      <c r="NVV265"/>
      <c r="NVW265"/>
      <c r="NVX265"/>
      <c r="NVY265"/>
      <c r="NVZ265"/>
      <c r="NWA265"/>
      <c r="NWB265"/>
      <c r="NWC265"/>
      <c r="NWD265"/>
      <c r="NWE265"/>
      <c r="NWF265"/>
      <c r="NWG265"/>
      <c r="NWH265"/>
      <c r="NWI265"/>
      <c r="NWJ265"/>
      <c r="NWK265"/>
      <c r="NWL265"/>
      <c r="NWM265"/>
      <c r="NWN265"/>
      <c r="NWO265"/>
      <c r="NWP265"/>
      <c r="NWQ265"/>
      <c r="NWR265"/>
      <c r="NWS265"/>
      <c r="NWT265"/>
      <c r="NWU265"/>
      <c r="NWV265"/>
      <c r="NWW265"/>
      <c r="NWX265"/>
      <c r="NWY265"/>
      <c r="NWZ265"/>
      <c r="NXA265"/>
      <c r="NXB265"/>
      <c r="NXC265"/>
      <c r="NXD265"/>
      <c r="NXE265"/>
      <c r="NXF265"/>
      <c r="NXG265"/>
      <c r="NXH265"/>
      <c r="NXI265"/>
      <c r="NXJ265"/>
      <c r="NXK265"/>
      <c r="NXL265"/>
      <c r="NXM265"/>
      <c r="NXN265"/>
      <c r="NXO265"/>
      <c r="NXP265"/>
      <c r="NXQ265"/>
      <c r="NXR265"/>
      <c r="NXS265"/>
      <c r="NXT265"/>
      <c r="NXU265"/>
      <c r="NXV265"/>
      <c r="NXW265"/>
      <c r="NXX265"/>
      <c r="NXY265"/>
      <c r="NXZ265"/>
      <c r="NYA265"/>
      <c r="NYB265"/>
      <c r="NYC265"/>
      <c r="NYD265"/>
      <c r="NYE265"/>
      <c r="NYF265"/>
      <c r="NYG265"/>
      <c r="NYH265"/>
      <c r="NYI265"/>
      <c r="NYJ265"/>
      <c r="NYK265"/>
      <c r="NYL265"/>
      <c r="NYM265"/>
      <c r="NYN265"/>
      <c r="NYO265"/>
      <c r="NYP265"/>
      <c r="NYQ265"/>
      <c r="NYR265"/>
      <c r="NYS265"/>
      <c r="NYT265"/>
      <c r="NYU265"/>
      <c r="NYV265"/>
      <c r="NYW265"/>
      <c r="NYX265"/>
      <c r="NYY265"/>
      <c r="NYZ265"/>
      <c r="NZA265"/>
      <c r="NZB265"/>
      <c r="NZC265"/>
      <c r="NZD265"/>
      <c r="NZE265"/>
      <c r="NZF265"/>
      <c r="NZG265"/>
      <c r="NZH265"/>
      <c r="NZI265"/>
      <c r="NZJ265"/>
      <c r="NZK265"/>
      <c r="NZL265"/>
      <c r="NZM265"/>
      <c r="NZN265"/>
      <c r="NZO265"/>
      <c r="NZP265"/>
      <c r="NZQ265"/>
      <c r="NZR265"/>
      <c r="NZS265"/>
      <c r="NZT265"/>
      <c r="NZU265"/>
      <c r="NZV265"/>
      <c r="NZW265"/>
      <c r="NZX265"/>
      <c r="NZY265"/>
      <c r="NZZ265"/>
      <c r="OAA265"/>
      <c r="OAB265"/>
      <c r="OAC265"/>
      <c r="OAD265"/>
      <c r="OAE265"/>
      <c r="OAF265"/>
      <c r="OAG265"/>
      <c r="OAH265"/>
      <c r="OAI265"/>
      <c r="OAJ265"/>
      <c r="OAK265"/>
      <c r="OAL265"/>
      <c r="OAM265"/>
      <c r="OAN265"/>
      <c r="OAO265"/>
      <c r="OAP265"/>
      <c r="OAQ265"/>
      <c r="OAR265"/>
      <c r="OAS265"/>
      <c r="OAT265"/>
      <c r="OAU265"/>
      <c r="OAV265"/>
      <c r="OAW265"/>
      <c r="OAX265"/>
      <c r="OAY265"/>
      <c r="OAZ265"/>
      <c r="OBA265"/>
      <c r="OBB265"/>
      <c r="OBC265"/>
      <c r="OBD265"/>
      <c r="OBE265"/>
      <c r="OBF265"/>
      <c r="OBG265"/>
      <c r="OBH265"/>
      <c r="OBI265"/>
      <c r="OBJ265"/>
      <c r="OBK265"/>
      <c r="OBL265"/>
      <c r="OBM265"/>
      <c r="OBN265"/>
      <c r="OBO265"/>
      <c r="OBP265"/>
      <c r="OBQ265"/>
      <c r="OBR265"/>
      <c r="OBS265"/>
      <c r="OBT265"/>
      <c r="OBU265"/>
      <c r="OBV265"/>
      <c r="OBW265"/>
      <c r="OBX265"/>
      <c r="OBY265"/>
      <c r="OBZ265"/>
      <c r="OCA265"/>
      <c r="OCB265"/>
      <c r="OCC265"/>
      <c r="OCD265"/>
      <c r="OCE265"/>
      <c r="OCF265"/>
      <c r="OCG265"/>
      <c r="OCH265"/>
      <c r="OCI265"/>
      <c r="OCJ265"/>
      <c r="OCK265"/>
      <c r="OCL265"/>
      <c r="OCM265"/>
      <c r="OCN265"/>
      <c r="OCO265"/>
      <c r="OCP265"/>
      <c r="OCQ265"/>
      <c r="OCR265"/>
      <c r="OCS265"/>
      <c r="OCT265"/>
      <c r="OCU265"/>
      <c r="OCV265"/>
      <c r="OCW265"/>
      <c r="OCX265"/>
      <c r="OCY265"/>
      <c r="OCZ265"/>
      <c r="ODA265"/>
      <c r="ODB265"/>
      <c r="ODC265"/>
      <c r="ODD265"/>
      <c r="ODE265"/>
      <c r="ODF265"/>
      <c r="ODG265"/>
      <c r="ODH265"/>
      <c r="ODI265"/>
      <c r="ODJ265"/>
      <c r="ODK265"/>
      <c r="ODL265"/>
      <c r="ODM265"/>
      <c r="ODN265"/>
      <c r="ODO265"/>
      <c r="ODP265"/>
      <c r="ODQ265"/>
      <c r="ODR265"/>
      <c r="ODS265"/>
      <c r="ODT265"/>
      <c r="ODU265"/>
      <c r="ODV265"/>
      <c r="ODW265"/>
      <c r="ODX265"/>
      <c r="ODY265"/>
      <c r="ODZ265"/>
      <c r="OEA265"/>
      <c r="OEB265"/>
      <c r="OEC265"/>
      <c r="OED265"/>
      <c r="OEE265"/>
      <c r="OEF265"/>
      <c r="OEG265"/>
      <c r="OEH265"/>
      <c r="OEI265"/>
      <c r="OEJ265"/>
      <c r="OEK265"/>
      <c r="OEL265"/>
      <c r="OEM265"/>
      <c r="OEN265"/>
      <c r="OEO265"/>
      <c r="OEP265"/>
      <c r="OEQ265"/>
      <c r="OER265"/>
      <c r="OES265"/>
      <c r="OET265"/>
      <c r="OEU265"/>
      <c r="OEV265"/>
      <c r="OEW265"/>
      <c r="OEX265"/>
      <c r="OEY265"/>
      <c r="OEZ265"/>
      <c r="OFA265"/>
      <c r="OFB265"/>
      <c r="OFC265"/>
      <c r="OFD265"/>
      <c r="OFE265"/>
      <c r="OFF265"/>
      <c r="OFG265"/>
      <c r="OFH265"/>
      <c r="OFI265"/>
      <c r="OFJ265"/>
      <c r="OFK265"/>
      <c r="OFL265"/>
      <c r="OFM265"/>
      <c r="OFN265"/>
      <c r="OFO265"/>
      <c r="OFP265"/>
      <c r="OFQ265"/>
      <c r="OFR265"/>
      <c r="OFS265"/>
      <c r="OFT265"/>
      <c r="OFU265"/>
      <c r="OFV265"/>
      <c r="OFW265"/>
      <c r="OFX265"/>
      <c r="OFY265"/>
      <c r="OFZ265"/>
      <c r="OGA265"/>
      <c r="OGB265"/>
      <c r="OGC265"/>
      <c r="OGD265"/>
      <c r="OGE265"/>
      <c r="OGF265"/>
      <c r="OGG265"/>
      <c r="OGH265"/>
      <c r="OGI265"/>
      <c r="OGJ265"/>
      <c r="OGK265"/>
      <c r="OGL265"/>
      <c r="OGM265"/>
      <c r="OGN265"/>
      <c r="OGO265"/>
      <c r="OGP265"/>
      <c r="OGQ265"/>
      <c r="OGR265"/>
      <c r="OGS265"/>
      <c r="OGT265"/>
      <c r="OGU265"/>
      <c r="OGV265"/>
      <c r="OGW265"/>
      <c r="OGX265"/>
      <c r="OGY265"/>
      <c r="OGZ265"/>
      <c r="OHA265"/>
      <c r="OHB265"/>
      <c r="OHC265"/>
      <c r="OHD265"/>
      <c r="OHE265"/>
      <c r="OHF265"/>
      <c r="OHG265"/>
      <c r="OHH265"/>
      <c r="OHI265"/>
      <c r="OHJ265"/>
      <c r="OHK265"/>
      <c r="OHL265"/>
      <c r="OHM265"/>
      <c r="OHN265"/>
      <c r="OHO265"/>
      <c r="OHP265"/>
      <c r="OHQ265"/>
      <c r="OHR265"/>
      <c r="OHS265"/>
      <c r="OHT265"/>
      <c r="OHU265"/>
      <c r="OHV265"/>
      <c r="OHW265"/>
      <c r="OHX265"/>
      <c r="OHY265"/>
      <c r="OHZ265"/>
      <c r="OIA265"/>
      <c r="OIB265"/>
      <c r="OIC265"/>
      <c r="OID265"/>
      <c r="OIE265"/>
      <c r="OIF265"/>
      <c r="OIG265"/>
      <c r="OIH265"/>
      <c r="OII265"/>
      <c r="OIJ265"/>
      <c r="OIK265"/>
      <c r="OIL265"/>
      <c r="OIM265"/>
      <c r="OIN265"/>
      <c r="OIO265"/>
      <c r="OIP265"/>
      <c r="OIQ265"/>
      <c r="OIR265"/>
      <c r="OIS265"/>
      <c r="OIT265"/>
      <c r="OIU265"/>
      <c r="OIV265"/>
      <c r="OIW265"/>
      <c r="OIX265"/>
      <c r="OIY265"/>
      <c r="OIZ265"/>
      <c r="OJA265"/>
      <c r="OJB265"/>
      <c r="OJC265"/>
      <c r="OJD265"/>
      <c r="OJE265"/>
      <c r="OJF265"/>
      <c r="OJG265"/>
      <c r="OJH265"/>
      <c r="OJI265"/>
      <c r="OJJ265"/>
      <c r="OJK265"/>
      <c r="OJL265"/>
      <c r="OJM265"/>
      <c r="OJN265"/>
      <c r="OJO265"/>
      <c r="OJP265"/>
      <c r="OJQ265"/>
      <c r="OJR265"/>
      <c r="OJS265"/>
      <c r="OJT265"/>
      <c r="OJU265"/>
      <c r="OJV265"/>
      <c r="OJW265"/>
      <c r="OJX265"/>
      <c r="OJY265"/>
      <c r="OJZ265"/>
      <c r="OKA265"/>
      <c r="OKB265"/>
      <c r="OKC265"/>
      <c r="OKD265"/>
      <c r="OKE265"/>
      <c r="OKF265"/>
      <c r="OKG265"/>
      <c r="OKH265"/>
      <c r="OKI265"/>
      <c r="OKJ265"/>
      <c r="OKK265"/>
      <c r="OKL265"/>
      <c r="OKM265"/>
      <c r="OKN265"/>
      <c r="OKO265"/>
      <c r="OKP265"/>
      <c r="OKQ265"/>
      <c r="OKR265"/>
      <c r="OKS265"/>
      <c r="OKT265"/>
      <c r="OKU265"/>
      <c r="OKV265"/>
      <c r="OKW265"/>
      <c r="OKX265"/>
      <c r="OKY265"/>
      <c r="OKZ265"/>
      <c r="OLA265"/>
      <c r="OLB265"/>
      <c r="OLC265"/>
      <c r="OLD265"/>
      <c r="OLE265"/>
      <c r="OLF265"/>
      <c r="OLG265"/>
      <c r="OLH265"/>
      <c r="OLI265"/>
      <c r="OLJ265"/>
      <c r="OLK265"/>
      <c r="OLL265"/>
      <c r="OLM265"/>
      <c r="OLN265"/>
      <c r="OLO265"/>
      <c r="OLP265"/>
      <c r="OLQ265"/>
      <c r="OLR265"/>
      <c r="OLS265"/>
      <c r="OLT265"/>
      <c r="OLU265"/>
      <c r="OLV265"/>
      <c r="OLW265"/>
      <c r="OLX265"/>
      <c r="OLY265"/>
      <c r="OLZ265"/>
      <c r="OMA265"/>
      <c r="OMB265"/>
      <c r="OMC265"/>
      <c r="OMD265"/>
      <c r="OME265"/>
      <c r="OMF265"/>
      <c r="OMG265"/>
      <c r="OMH265"/>
      <c r="OMI265"/>
      <c r="OMJ265"/>
      <c r="OMK265"/>
      <c r="OML265"/>
      <c r="OMM265"/>
      <c r="OMN265"/>
      <c r="OMO265"/>
      <c r="OMP265"/>
      <c r="OMQ265"/>
      <c r="OMR265"/>
      <c r="OMS265"/>
      <c r="OMT265"/>
      <c r="OMU265"/>
      <c r="OMV265"/>
      <c r="OMW265"/>
      <c r="OMX265"/>
      <c r="OMY265"/>
      <c r="OMZ265"/>
      <c r="ONA265"/>
      <c r="ONB265"/>
      <c r="ONC265"/>
      <c r="OND265"/>
      <c r="ONE265"/>
      <c r="ONF265"/>
      <c r="ONG265"/>
      <c r="ONH265"/>
      <c r="ONI265"/>
      <c r="ONJ265"/>
      <c r="ONK265"/>
      <c r="ONL265"/>
      <c r="ONM265"/>
      <c r="ONN265"/>
      <c r="ONO265"/>
      <c r="ONP265"/>
      <c r="ONQ265"/>
      <c r="ONR265"/>
      <c r="ONS265"/>
      <c r="ONT265"/>
      <c r="ONU265"/>
      <c r="ONV265"/>
      <c r="ONW265"/>
      <c r="ONX265"/>
      <c r="ONY265"/>
      <c r="ONZ265"/>
      <c r="OOA265"/>
      <c r="OOB265"/>
      <c r="OOC265"/>
      <c r="OOD265"/>
      <c r="OOE265"/>
      <c r="OOF265"/>
      <c r="OOG265"/>
      <c r="OOH265"/>
      <c r="OOI265"/>
      <c r="OOJ265"/>
      <c r="OOK265"/>
      <c r="OOL265"/>
      <c r="OOM265"/>
      <c r="OON265"/>
      <c r="OOO265"/>
      <c r="OOP265"/>
      <c r="OOQ265"/>
      <c r="OOR265"/>
      <c r="OOS265"/>
      <c r="OOT265"/>
      <c r="OOU265"/>
      <c r="OOV265"/>
      <c r="OOW265"/>
      <c r="OOX265"/>
      <c r="OOY265"/>
      <c r="OOZ265"/>
      <c r="OPA265"/>
      <c r="OPB265"/>
      <c r="OPC265"/>
      <c r="OPD265"/>
      <c r="OPE265"/>
      <c r="OPF265"/>
      <c r="OPG265"/>
      <c r="OPH265"/>
      <c r="OPI265"/>
      <c r="OPJ265"/>
      <c r="OPK265"/>
      <c r="OPL265"/>
      <c r="OPM265"/>
      <c r="OPN265"/>
      <c r="OPO265"/>
      <c r="OPP265"/>
      <c r="OPQ265"/>
      <c r="OPR265"/>
      <c r="OPS265"/>
      <c r="OPT265"/>
      <c r="OPU265"/>
      <c r="OPV265"/>
      <c r="OPW265"/>
      <c r="OPX265"/>
      <c r="OPY265"/>
      <c r="OPZ265"/>
      <c r="OQA265"/>
      <c r="OQB265"/>
      <c r="OQC265"/>
      <c r="OQD265"/>
      <c r="OQE265"/>
      <c r="OQF265"/>
      <c r="OQG265"/>
      <c r="OQH265"/>
      <c r="OQI265"/>
      <c r="OQJ265"/>
      <c r="OQK265"/>
      <c r="OQL265"/>
      <c r="OQM265"/>
      <c r="OQN265"/>
      <c r="OQO265"/>
      <c r="OQP265"/>
      <c r="OQQ265"/>
      <c r="OQR265"/>
      <c r="OQS265"/>
      <c r="OQT265"/>
      <c r="OQU265"/>
      <c r="OQV265"/>
      <c r="OQW265"/>
      <c r="OQX265"/>
      <c r="OQY265"/>
      <c r="OQZ265"/>
      <c r="ORA265"/>
      <c r="ORB265"/>
      <c r="ORC265"/>
      <c r="ORD265"/>
      <c r="ORE265"/>
      <c r="ORF265"/>
      <c r="ORG265"/>
      <c r="ORH265"/>
      <c r="ORI265"/>
      <c r="ORJ265"/>
      <c r="ORK265"/>
      <c r="ORL265"/>
      <c r="ORM265"/>
      <c r="ORN265"/>
      <c r="ORO265"/>
      <c r="ORP265"/>
      <c r="ORQ265"/>
      <c r="ORR265"/>
      <c r="ORS265"/>
      <c r="ORT265"/>
      <c r="ORU265"/>
      <c r="ORV265"/>
      <c r="ORW265"/>
      <c r="ORX265"/>
      <c r="ORY265"/>
      <c r="ORZ265"/>
      <c r="OSA265"/>
      <c r="OSB265"/>
      <c r="OSC265"/>
      <c r="OSD265"/>
      <c r="OSE265"/>
      <c r="OSF265"/>
      <c r="OSG265"/>
      <c r="OSH265"/>
      <c r="OSI265"/>
      <c r="OSJ265"/>
      <c r="OSK265"/>
      <c r="OSL265"/>
      <c r="OSM265"/>
      <c r="OSN265"/>
      <c r="OSO265"/>
      <c r="OSP265"/>
      <c r="OSQ265"/>
      <c r="OSR265"/>
      <c r="OSS265"/>
      <c r="OST265"/>
      <c r="OSU265"/>
      <c r="OSV265"/>
      <c r="OSW265"/>
      <c r="OSX265"/>
      <c r="OSY265"/>
      <c r="OSZ265"/>
      <c r="OTA265"/>
      <c r="OTB265"/>
      <c r="OTC265"/>
      <c r="OTD265"/>
      <c r="OTE265"/>
      <c r="OTF265"/>
      <c r="OTG265"/>
      <c r="OTH265"/>
      <c r="OTI265"/>
      <c r="OTJ265"/>
      <c r="OTK265"/>
      <c r="OTL265"/>
      <c r="OTM265"/>
      <c r="OTN265"/>
      <c r="OTO265"/>
      <c r="OTP265"/>
      <c r="OTQ265"/>
      <c r="OTR265"/>
      <c r="OTS265"/>
      <c r="OTT265"/>
      <c r="OTU265"/>
      <c r="OTV265"/>
      <c r="OTW265"/>
      <c r="OTX265"/>
      <c r="OTY265"/>
      <c r="OTZ265"/>
      <c r="OUA265"/>
      <c r="OUB265"/>
      <c r="OUC265"/>
      <c r="OUD265"/>
      <c r="OUE265"/>
      <c r="OUF265"/>
      <c r="OUG265"/>
      <c r="OUH265"/>
      <c r="OUI265"/>
      <c r="OUJ265"/>
      <c r="OUK265"/>
      <c r="OUL265"/>
      <c r="OUM265"/>
      <c r="OUN265"/>
      <c r="OUO265"/>
      <c r="OUP265"/>
      <c r="OUQ265"/>
      <c r="OUR265"/>
      <c r="OUS265"/>
      <c r="OUT265"/>
      <c r="OUU265"/>
      <c r="OUV265"/>
      <c r="OUW265"/>
      <c r="OUX265"/>
      <c r="OUY265"/>
      <c r="OUZ265"/>
      <c r="OVA265"/>
      <c r="OVB265"/>
      <c r="OVC265"/>
      <c r="OVD265"/>
      <c r="OVE265"/>
      <c r="OVF265"/>
      <c r="OVG265"/>
      <c r="OVH265"/>
      <c r="OVI265"/>
      <c r="OVJ265"/>
      <c r="OVK265"/>
      <c r="OVL265"/>
      <c r="OVM265"/>
      <c r="OVN265"/>
      <c r="OVO265"/>
      <c r="OVP265"/>
      <c r="OVQ265"/>
      <c r="OVR265"/>
      <c r="OVS265"/>
      <c r="OVT265"/>
      <c r="OVU265"/>
      <c r="OVV265"/>
      <c r="OVW265"/>
      <c r="OVX265"/>
      <c r="OVY265"/>
      <c r="OVZ265"/>
      <c r="OWA265"/>
      <c r="OWB265"/>
      <c r="OWC265"/>
      <c r="OWD265"/>
      <c r="OWE265"/>
      <c r="OWF265"/>
      <c r="OWG265"/>
      <c r="OWH265"/>
      <c r="OWI265"/>
      <c r="OWJ265"/>
      <c r="OWK265"/>
      <c r="OWL265"/>
      <c r="OWM265"/>
      <c r="OWN265"/>
      <c r="OWO265"/>
      <c r="OWP265"/>
      <c r="OWQ265"/>
      <c r="OWR265"/>
      <c r="OWS265"/>
      <c r="OWT265"/>
      <c r="OWU265"/>
      <c r="OWV265"/>
      <c r="OWW265"/>
      <c r="OWX265"/>
      <c r="OWY265"/>
      <c r="OWZ265"/>
      <c r="OXA265"/>
      <c r="OXB265"/>
      <c r="OXC265"/>
      <c r="OXD265"/>
      <c r="OXE265"/>
      <c r="OXF265"/>
      <c r="OXG265"/>
      <c r="OXH265"/>
      <c r="OXI265"/>
      <c r="OXJ265"/>
      <c r="OXK265"/>
      <c r="OXL265"/>
      <c r="OXM265"/>
      <c r="OXN265"/>
      <c r="OXO265"/>
      <c r="OXP265"/>
      <c r="OXQ265"/>
      <c r="OXR265"/>
      <c r="OXS265"/>
      <c r="OXT265"/>
      <c r="OXU265"/>
      <c r="OXV265"/>
      <c r="OXW265"/>
      <c r="OXX265"/>
      <c r="OXY265"/>
      <c r="OXZ265"/>
      <c r="OYA265"/>
      <c r="OYB265"/>
      <c r="OYC265"/>
      <c r="OYD265"/>
      <c r="OYE265"/>
      <c r="OYF265"/>
      <c r="OYG265"/>
      <c r="OYH265"/>
      <c r="OYI265"/>
      <c r="OYJ265"/>
      <c r="OYK265"/>
      <c r="OYL265"/>
      <c r="OYM265"/>
      <c r="OYN265"/>
      <c r="OYO265"/>
      <c r="OYP265"/>
      <c r="OYQ265"/>
      <c r="OYR265"/>
      <c r="OYS265"/>
      <c r="OYT265"/>
      <c r="OYU265"/>
      <c r="OYV265"/>
      <c r="OYW265"/>
      <c r="OYX265"/>
      <c r="OYY265"/>
      <c r="OYZ265"/>
      <c r="OZA265"/>
      <c r="OZB265"/>
      <c r="OZC265"/>
      <c r="OZD265"/>
      <c r="OZE265"/>
      <c r="OZF265"/>
      <c r="OZG265"/>
      <c r="OZH265"/>
      <c r="OZI265"/>
      <c r="OZJ265"/>
      <c r="OZK265"/>
      <c r="OZL265"/>
      <c r="OZM265"/>
      <c r="OZN265"/>
      <c r="OZO265"/>
      <c r="OZP265"/>
      <c r="OZQ265"/>
      <c r="OZR265"/>
      <c r="OZS265"/>
      <c r="OZT265"/>
      <c r="OZU265"/>
      <c r="OZV265"/>
      <c r="OZW265"/>
      <c r="OZX265"/>
      <c r="OZY265"/>
      <c r="OZZ265"/>
      <c r="PAA265"/>
      <c r="PAB265"/>
      <c r="PAC265"/>
      <c r="PAD265"/>
      <c r="PAE265"/>
      <c r="PAF265"/>
      <c r="PAG265"/>
      <c r="PAH265"/>
      <c r="PAI265"/>
      <c r="PAJ265"/>
      <c r="PAK265"/>
      <c r="PAL265"/>
      <c r="PAM265"/>
      <c r="PAN265"/>
      <c r="PAO265"/>
      <c r="PAP265"/>
      <c r="PAQ265"/>
      <c r="PAR265"/>
      <c r="PAS265"/>
      <c r="PAT265"/>
      <c r="PAU265"/>
      <c r="PAV265"/>
      <c r="PAW265"/>
      <c r="PAX265"/>
      <c r="PAY265"/>
      <c r="PAZ265"/>
      <c r="PBA265"/>
      <c r="PBB265"/>
      <c r="PBC265"/>
      <c r="PBD265"/>
      <c r="PBE265"/>
      <c r="PBF265"/>
      <c r="PBG265"/>
      <c r="PBH265"/>
      <c r="PBI265"/>
      <c r="PBJ265"/>
      <c r="PBK265"/>
      <c r="PBL265"/>
      <c r="PBM265"/>
      <c r="PBN265"/>
      <c r="PBO265"/>
      <c r="PBP265"/>
      <c r="PBQ265"/>
      <c r="PBR265"/>
      <c r="PBS265"/>
      <c r="PBT265"/>
      <c r="PBU265"/>
      <c r="PBV265"/>
      <c r="PBW265"/>
      <c r="PBX265"/>
      <c r="PBY265"/>
      <c r="PBZ265"/>
      <c r="PCA265"/>
      <c r="PCB265"/>
      <c r="PCC265"/>
      <c r="PCD265"/>
      <c r="PCE265"/>
      <c r="PCF265"/>
      <c r="PCG265"/>
      <c r="PCH265"/>
      <c r="PCI265"/>
      <c r="PCJ265"/>
      <c r="PCK265"/>
      <c r="PCL265"/>
      <c r="PCM265"/>
      <c r="PCN265"/>
      <c r="PCO265"/>
      <c r="PCP265"/>
      <c r="PCQ265"/>
      <c r="PCR265"/>
      <c r="PCS265"/>
      <c r="PCT265"/>
      <c r="PCU265"/>
      <c r="PCV265"/>
      <c r="PCW265"/>
      <c r="PCX265"/>
      <c r="PCY265"/>
      <c r="PCZ265"/>
      <c r="PDA265"/>
      <c r="PDB265"/>
      <c r="PDC265"/>
      <c r="PDD265"/>
      <c r="PDE265"/>
      <c r="PDF265"/>
      <c r="PDG265"/>
      <c r="PDH265"/>
      <c r="PDI265"/>
      <c r="PDJ265"/>
      <c r="PDK265"/>
      <c r="PDL265"/>
      <c r="PDM265"/>
      <c r="PDN265"/>
      <c r="PDO265"/>
      <c r="PDP265"/>
      <c r="PDQ265"/>
      <c r="PDR265"/>
      <c r="PDS265"/>
      <c r="PDT265"/>
      <c r="PDU265"/>
      <c r="PDV265"/>
      <c r="PDW265"/>
      <c r="PDX265"/>
      <c r="PDY265"/>
      <c r="PDZ265"/>
      <c r="PEA265"/>
      <c r="PEB265"/>
      <c r="PEC265"/>
      <c r="PED265"/>
      <c r="PEE265"/>
      <c r="PEF265"/>
      <c r="PEG265"/>
      <c r="PEH265"/>
      <c r="PEI265"/>
      <c r="PEJ265"/>
      <c r="PEK265"/>
      <c r="PEL265"/>
      <c r="PEM265"/>
      <c r="PEN265"/>
      <c r="PEO265"/>
      <c r="PEP265"/>
      <c r="PEQ265"/>
      <c r="PER265"/>
      <c r="PES265"/>
      <c r="PET265"/>
      <c r="PEU265"/>
      <c r="PEV265"/>
      <c r="PEW265"/>
      <c r="PEX265"/>
      <c r="PEY265"/>
      <c r="PEZ265"/>
      <c r="PFA265"/>
      <c r="PFB265"/>
      <c r="PFC265"/>
      <c r="PFD265"/>
      <c r="PFE265"/>
      <c r="PFF265"/>
      <c r="PFG265"/>
      <c r="PFH265"/>
      <c r="PFI265"/>
      <c r="PFJ265"/>
      <c r="PFK265"/>
      <c r="PFL265"/>
      <c r="PFM265"/>
      <c r="PFN265"/>
      <c r="PFO265"/>
      <c r="PFP265"/>
      <c r="PFQ265"/>
      <c r="PFR265"/>
      <c r="PFS265"/>
      <c r="PFT265"/>
      <c r="PFU265"/>
      <c r="PFV265"/>
      <c r="PFW265"/>
      <c r="PFX265"/>
      <c r="PFY265"/>
      <c r="PFZ265"/>
      <c r="PGA265"/>
      <c r="PGB265"/>
      <c r="PGC265"/>
      <c r="PGD265"/>
      <c r="PGE265"/>
      <c r="PGF265"/>
      <c r="PGG265"/>
      <c r="PGH265"/>
      <c r="PGI265"/>
      <c r="PGJ265"/>
      <c r="PGK265"/>
      <c r="PGL265"/>
      <c r="PGM265"/>
      <c r="PGN265"/>
      <c r="PGO265"/>
      <c r="PGP265"/>
      <c r="PGQ265"/>
      <c r="PGR265"/>
      <c r="PGS265"/>
      <c r="PGT265"/>
      <c r="PGU265"/>
      <c r="PGV265"/>
      <c r="PGW265"/>
      <c r="PGX265"/>
      <c r="PGY265"/>
      <c r="PGZ265"/>
      <c r="PHA265"/>
      <c r="PHB265"/>
      <c r="PHC265"/>
      <c r="PHD265"/>
      <c r="PHE265"/>
      <c r="PHF265"/>
      <c r="PHG265"/>
      <c r="PHH265"/>
      <c r="PHI265"/>
      <c r="PHJ265"/>
      <c r="PHK265"/>
      <c r="PHL265"/>
      <c r="PHM265"/>
      <c r="PHN265"/>
      <c r="PHO265"/>
      <c r="PHP265"/>
      <c r="PHQ265"/>
      <c r="PHR265"/>
      <c r="PHS265"/>
      <c r="PHT265"/>
      <c r="PHU265"/>
      <c r="PHV265"/>
      <c r="PHW265"/>
      <c r="PHX265"/>
      <c r="PHY265"/>
      <c r="PHZ265"/>
      <c r="PIA265"/>
      <c r="PIB265"/>
      <c r="PIC265"/>
      <c r="PID265"/>
      <c r="PIE265"/>
      <c r="PIF265"/>
      <c r="PIG265"/>
      <c r="PIH265"/>
      <c r="PII265"/>
      <c r="PIJ265"/>
      <c r="PIK265"/>
      <c r="PIL265"/>
      <c r="PIM265"/>
      <c r="PIN265"/>
      <c r="PIO265"/>
      <c r="PIP265"/>
      <c r="PIQ265"/>
      <c r="PIR265"/>
      <c r="PIS265"/>
      <c r="PIT265"/>
      <c r="PIU265"/>
      <c r="PIV265"/>
      <c r="PIW265"/>
      <c r="PIX265"/>
      <c r="PIY265"/>
      <c r="PIZ265"/>
      <c r="PJA265"/>
      <c r="PJB265"/>
      <c r="PJC265"/>
      <c r="PJD265"/>
      <c r="PJE265"/>
      <c r="PJF265"/>
      <c r="PJG265"/>
      <c r="PJH265"/>
      <c r="PJI265"/>
      <c r="PJJ265"/>
      <c r="PJK265"/>
      <c r="PJL265"/>
      <c r="PJM265"/>
      <c r="PJN265"/>
      <c r="PJO265"/>
      <c r="PJP265"/>
      <c r="PJQ265"/>
      <c r="PJR265"/>
      <c r="PJS265"/>
      <c r="PJT265"/>
      <c r="PJU265"/>
      <c r="PJV265"/>
      <c r="PJW265"/>
      <c r="PJX265"/>
      <c r="PJY265"/>
      <c r="PJZ265"/>
      <c r="PKA265"/>
      <c r="PKB265"/>
      <c r="PKC265"/>
      <c r="PKD265"/>
      <c r="PKE265"/>
      <c r="PKF265"/>
      <c r="PKG265"/>
      <c r="PKH265"/>
      <c r="PKI265"/>
      <c r="PKJ265"/>
      <c r="PKK265"/>
      <c r="PKL265"/>
      <c r="PKM265"/>
      <c r="PKN265"/>
      <c r="PKO265"/>
      <c r="PKP265"/>
      <c r="PKQ265"/>
      <c r="PKR265"/>
      <c r="PKS265"/>
      <c r="PKT265"/>
      <c r="PKU265"/>
      <c r="PKV265"/>
      <c r="PKW265"/>
      <c r="PKX265"/>
      <c r="PKY265"/>
      <c r="PKZ265"/>
      <c r="PLA265"/>
      <c r="PLB265"/>
      <c r="PLC265"/>
      <c r="PLD265"/>
      <c r="PLE265"/>
      <c r="PLF265"/>
      <c r="PLG265"/>
      <c r="PLH265"/>
      <c r="PLI265"/>
      <c r="PLJ265"/>
      <c r="PLK265"/>
      <c r="PLL265"/>
      <c r="PLM265"/>
      <c r="PLN265"/>
      <c r="PLO265"/>
      <c r="PLP265"/>
      <c r="PLQ265"/>
      <c r="PLR265"/>
      <c r="PLS265"/>
      <c r="PLT265"/>
      <c r="PLU265"/>
      <c r="PLV265"/>
      <c r="PLW265"/>
      <c r="PLX265"/>
      <c r="PLY265"/>
      <c r="PLZ265"/>
      <c r="PMA265"/>
      <c r="PMB265"/>
      <c r="PMC265"/>
      <c r="PMD265"/>
      <c r="PME265"/>
      <c r="PMF265"/>
      <c r="PMG265"/>
      <c r="PMH265"/>
      <c r="PMI265"/>
      <c r="PMJ265"/>
      <c r="PMK265"/>
      <c r="PML265"/>
      <c r="PMM265"/>
      <c r="PMN265"/>
      <c r="PMO265"/>
      <c r="PMP265"/>
      <c r="PMQ265"/>
      <c r="PMR265"/>
      <c r="PMS265"/>
      <c r="PMT265"/>
      <c r="PMU265"/>
      <c r="PMV265"/>
      <c r="PMW265"/>
      <c r="PMX265"/>
      <c r="PMY265"/>
      <c r="PMZ265"/>
      <c r="PNA265"/>
      <c r="PNB265"/>
      <c r="PNC265"/>
      <c r="PND265"/>
      <c r="PNE265"/>
      <c r="PNF265"/>
      <c r="PNG265"/>
      <c r="PNH265"/>
      <c r="PNI265"/>
      <c r="PNJ265"/>
      <c r="PNK265"/>
      <c r="PNL265"/>
      <c r="PNM265"/>
      <c r="PNN265"/>
      <c r="PNO265"/>
      <c r="PNP265"/>
      <c r="PNQ265"/>
      <c r="PNR265"/>
      <c r="PNS265"/>
      <c r="PNT265"/>
      <c r="PNU265"/>
      <c r="PNV265"/>
      <c r="PNW265"/>
      <c r="PNX265"/>
      <c r="PNY265"/>
      <c r="PNZ265"/>
      <c r="POA265"/>
      <c r="POB265"/>
      <c r="POC265"/>
      <c r="POD265"/>
      <c r="POE265"/>
      <c r="POF265"/>
      <c r="POG265"/>
      <c r="POH265"/>
      <c r="POI265"/>
      <c r="POJ265"/>
      <c r="POK265"/>
      <c r="POL265"/>
      <c r="POM265"/>
      <c r="PON265"/>
      <c r="POO265"/>
      <c r="POP265"/>
      <c r="POQ265"/>
      <c r="POR265"/>
      <c r="POS265"/>
      <c r="POT265"/>
      <c r="POU265"/>
      <c r="POV265"/>
      <c r="POW265"/>
      <c r="POX265"/>
      <c r="POY265"/>
      <c r="POZ265"/>
      <c r="PPA265"/>
      <c r="PPB265"/>
      <c r="PPC265"/>
      <c r="PPD265"/>
      <c r="PPE265"/>
      <c r="PPF265"/>
      <c r="PPG265"/>
      <c r="PPH265"/>
      <c r="PPI265"/>
      <c r="PPJ265"/>
      <c r="PPK265"/>
      <c r="PPL265"/>
      <c r="PPM265"/>
      <c r="PPN265"/>
      <c r="PPO265"/>
      <c r="PPP265"/>
      <c r="PPQ265"/>
      <c r="PPR265"/>
      <c r="PPS265"/>
      <c r="PPT265"/>
      <c r="PPU265"/>
      <c r="PPV265"/>
      <c r="PPW265"/>
      <c r="PPX265"/>
      <c r="PPY265"/>
      <c r="PPZ265"/>
      <c r="PQA265"/>
      <c r="PQB265"/>
      <c r="PQC265"/>
      <c r="PQD265"/>
      <c r="PQE265"/>
      <c r="PQF265"/>
      <c r="PQG265"/>
      <c r="PQH265"/>
      <c r="PQI265"/>
      <c r="PQJ265"/>
      <c r="PQK265"/>
      <c r="PQL265"/>
      <c r="PQM265"/>
      <c r="PQN265"/>
      <c r="PQO265"/>
      <c r="PQP265"/>
      <c r="PQQ265"/>
      <c r="PQR265"/>
      <c r="PQS265"/>
      <c r="PQT265"/>
      <c r="PQU265"/>
      <c r="PQV265"/>
      <c r="PQW265"/>
      <c r="PQX265"/>
      <c r="PQY265"/>
      <c r="PQZ265"/>
      <c r="PRA265"/>
      <c r="PRB265"/>
      <c r="PRC265"/>
      <c r="PRD265"/>
      <c r="PRE265"/>
      <c r="PRF265"/>
      <c r="PRG265"/>
      <c r="PRH265"/>
      <c r="PRI265"/>
      <c r="PRJ265"/>
      <c r="PRK265"/>
      <c r="PRL265"/>
      <c r="PRM265"/>
      <c r="PRN265"/>
      <c r="PRO265"/>
      <c r="PRP265"/>
      <c r="PRQ265"/>
      <c r="PRR265"/>
      <c r="PRS265"/>
      <c r="PRT265"/>
      <c r="PRU265"/>
      <c r="PRV265"/>
      <c r="PRW265"/>
      <c r="PRX265"/>
      <c r="PRY265"/>
      <c r="PRZ265"/>
      <c r="PSA265"/>
      <c r="PSB265"/>
      <c r="PSC265"/>
      <c r="PSD265"/>
      <c r="PSE265"/>
      <c r="PSF265"/>
      <c r="PSG265"/>
      <c r="PSH265"/>
      <c r="PSI265"/>
      <c r="PSJ265"/>
      <c r="PSK265"/>
      <c r="PSL265"/>
      <c r="PSM265"/>
      <c r="PSN265"/>
      <c r="PSO265"/>
      <c r="PSP265"/>
      <c r="PSQ265"/>
      <c r="PSR265"/>
      <c r="PSS265"/>
      <c r="PST265"/>
      <c r="PSU265"/>
      <c r="PSV265"/>
      <c r="PSW265"/>
      <c r="PSX265"/>
      <c r="PSY265"/>
      <c r="PSZ265"/>
      <c r="PTA265"/>
      <c r="PTB265"/>
      <c r="PTC265"/>
      <c r="PTD265"/>
      <c r="PTE265"/>
      <c r="PTF265"/>
      <c r="PTG265"/>
      <c r="PTH265"/>
      <c r="PTI265"/>
      <c r="PTJ265"/>
      <c r="PTK265"/>
      <c r="PTL265"/>
      <c r="PTM265"/>
      <c r="PTN265"/>
      <c r="PTO265"/>
      <c r="PTP265"/>
      <c r="PTQ265"/>
      <c r="PTR265"/>
      <c r="PTS265"/>
      <c r="PTT265"/>
      <c r="PTU265"/>
      <c r="PTV265"/>
      <c r="PTW265"/>
      <c r="PTX265"/>
      <c r="PTY265"/>
      <c r="PTZ265"/>
      <c r="PUA265"/>
      <c r="PUB265"/>
      <c r="PUC265"/>
      <c r="PUD265"/>
      <c r="PUE265"/>
      <c r="PUF265"/>
      <c r="PUG265"/>
      <c r="PUH265"/>
      <c r="PUI265"/>
      <c r="PUJ265"/>
      <c r="PUK265"/>
      <c r="PUL265"/>
      <c r="PUM265"/>
      <c r="PUN265"/>
      <c r="PUO265"/>
      <c r="PUP265"/>
      <c r="PUQ265"/>
      <c r="PUR265"/>
      <c r="PUS265"/>
      <c r="PUT265"/>
      <c r="PUU265"/>
      <c r="PUV265"/>
      <c r="PUW265"/>
      <c r="PUX265"/>
      <c r="PUY265"/>
      <c r="PUZ265"/>
      <c r="PVA265"/>
      <c r="PVB265"/>
      <c r="PVC265"/>
      <c r="PVD265"/>
      <c r="PVE265"/>
      <c r="PVF265"/>
      <c r="PVG265"/>
      <c r="PVH265"/>
      <c r="PVI265"/>
      <c r="PVJ265"/>
      <c r="PVK265"/>
      <c r="PVL265"/>
      <c r="PVM265"/>
      <c r="PVN265"/>
      <c r="PVO265"/>
      <c r="PVP265"/>
      <c r="PVQ265"/>
      <c r="PVR265"/>
      <c r="PVS265"/>
      <c r="PVT265"/>
      <c r="PVU265"/>
      <c r="PVV265"/>
      <c r="PVW265"/>
      <c r="PVX265"/>
      <c r="PVY265"/>
      <c r="PVZ265"/>
      <c r="PWA265"/>
      <c r="PWB265"/>
      <c r="PWC265"/>
      <c r="PWD265"/>
      <c r="PWE265"/>
      <c r="PWF265"/>
      <c r="PWG265"/>
      <c r="PWH265"/>
      <c r="PWI265"/>
      <c r="PWJ265"/>
      <c r="PWK265"/>
      <c r="PWL265"/>
      <c r="PWM265"/>
      <c r="PWN265"/>
      <c r="PWO265"/>
      <c r="PWP265"/>
      <c r="PWQ265"/>
      <c r="PWR265"/>
      <c r="PWS265"/>
      <c r="PWT265"/>
      <c r="PWU265"/>
      <c r="PWV265"/>
      <c r="PWW265"/>
      <c r="PWX265"/>
      <c r="PWY265"/>
      <c r="PWZ265"/>
      <c r="PXA265"/>
      <c r="PXB265"/>
      <c r="PXC265"/>
      <c r="PXD265"/>
      <c r="PXE265"/>
      <c r="PXF265"/>
      <c r="PXG265"/>
      <c r="PXH265"/>
      <c r="PXI265"/>
      <c r="PXJ265"/>
      <c r="PXK265"/>
      <c r="PXL265"/>
      <c r="PXM265"/>
      <c r="PXN265"/>
      <c r="PXO265"/>
      <c r="PXP265"/>
      <c r="PXQ265"/>
      <c r="PXR265"/>
      <c r="PXS265"/>
      <c r="PXT265"/>
      <c r="PXU265"/>
      <c r="PXV265"/>
      <c r="PXW265"/>
      <c r="PXX265"/>
      <c r="PXY265"/>
      <c r="PXZ265"/>
      <c r="PYA265"/>
      <c r="PYB265"/>
      <c r="PYC265"/>
      <c r="PYD265"/>
      <c r="PYE265"/>
      <c r="PYF265"/>
      <c r="PYG265"/>
      <c r="PYH265"/>
      <c r="PYI265"/>
      <c r="PYJ265"/>
      <c r="PYK265"/>
      <c r="PYL265"/>
      <c r="PYM265"/>
      <c r="PYN265"/>
      <c r="PYO265"/>
      <c r="PYP265"/>
      <c r="PYQ265"/>
      <c r="PYR265"/>
      <c r="PYS265"/>
      <c r="PYT265"/>
      <c r="PYU265"/>
      <c r="PYV265"/>
      <c r="PYW265"/>
      <c r="PYX265"/>
      <c r="PYY265"/>
      <c r="PYZ265"/>
      <c r="PZA265"/>
      <c r="PZB265"/>
      <c r="PZC265"/>
      <c r="PZD265"/>
      <c r="PZE265"/>
      <c r="PZF265"/>
      <c r="PZG265"/>
      <c r="PZH265"/>
      <c r="PZI265"/>
      <c r="PZJ265"/>
      <c r="PZK265"/>
      <c r="PZL265"/>
      <c r="PZM265"/>
      <c r="PZN265"/>
      <c r="PZO265"/>
      <c r="PZP265"/>
      <c r="PZQ265"/>
      <c r="PZR265"/>
      <c r="PZS265"/>
      <c r="PZT265"/>
      <c r="PZU265"/>
      <c r="PZV265"/>
      <c r="PZW265"/>
      <c r="PZX265"/>
      <c r="PZY265"/>
      <c r="PZZ265"/>
      <c r="QAA265"/>
      <c r="QAB265"/>
      <c r="QAC265"/>
      <c r="QAD265"/>
      <c r="QAE265"/>
      <c r="QAF265"/>
      <c r="QAG265"/>
      <c r="QAH265"/>
      <c r="QAI265"/>
      <c r="QAJ265"/>
      <c r="QAK265"/>
      <c r="QAL265"/>
      <c r="QAM265"/>
      <c r="QAN265"/>
      <c r="QAO265"/>
      <c r="QAP265"/>
      <c r="QAQ265"/>
      <c r="QAR265"/>
      <c r="QAS265"/>
      <c r="QAT265"/>
      <c r="QAU265"/>
      <c r="QAV265"/>
      <c r="QAW265"/>
      <c r="QAX265"/>
      <c r="QAY265"/>
      <c r="QAZ265"/>
      <c r="QBA265"/>
      <c r="QBB265"/>
      <c r="QBC265"/>
      <c r="QBD265"/>
      <c r="QBE265"/>
      <c r="QBF265"/>
      <c r="QBG265"/>
      <c r="QBH265"/>
      <c r="QBI265"/>
      <c r="QBJ265"/>
      <c r="QBK265"/>
      <c r="QBL265"/>
      <c r="QBM265"/>
      <c r="QBN265"/>
      <c r="QBO265"/>
      <c r="QBP265"/>
      <c r="QBQ265"/>
      <c r="QBR265"/>
      <c r="QBS265"/>
      <c r="QBT265"/>
      <c r="QBU265"/>
      <c r="QBV265"/>
      <c r="QBW265"/>
      <c r="QBX265"/>
      <c r="QBY265"/>
      <c r="QBZ265"/>
      <c r="QCA265"/>
      <c r="QCB265"/>
      <c r="QCC265"/>
      <c r="QCD265"/>
      <c r="QCE265"/>
      <c r="QCF265"/>
      <c r="QCG265"/>
      <c r="QCH265"/>
      <c r="QCI265"/>
      <c r="QCJ265"/>
      <c r="QCK265"/>
      <c r="QCL265"/>
      <c r="QCM265"/>
      <c r="QCN265"/>
      <c r="QCO265"/>
      <c r="QCP265"/>
      <c r="QCQ265"/>
      <c r="QCR265"/>
      <c r="QCS265"/>
      <c r="QCT265"/>
      <c r="QCU265"/>
      <c r="QCV265"/>
      <c r="QCW265"/>
      <c r="QCX265"/>
      <c r="QCY265"/>
      <c r="QCZ265"/>
      <c r="QDA265"/>
      <c r="QDB265"/>
      <c r="QDC265"/>
      <c r="QDD265"/>
      <c r="QDE265"/>
      <c r="QDF265"/>
      <c r="QDG265"/>
      <c r="QDH265"/>
      <c r="QDI265"/>
      <c r="QDJ265"/>
      <c r="QDK265"/>
      <c r="QDL265"/>
      <c r="QDM265"/>
      <c r="QDN265"/>
      <c r="QDO265"/>
      <c r="QDP265"/>
      <c r="QDQ265"/>
      <c r="QDR265"/>
      <c r="QDS265"/>
      <c r="QDT265"/>
      <c r="QDU265"/>
      <c r="QDV265"/>
      <c r="QDW265"/>
      <c r="QDX265"/>
      <c r="QDY265"/>
      <c r="QDZ265"/>
      <c r="QEA265"/>
      <c r="QEB265"/>
      <c r="QEC265"/>
      <c r="QED265"/>
      <c r="QEE265"/>
      <c r="QEF265"/>
      <c r="QEG265"/>
      <c r="QEH265"/>
      <c r="QEI265"/>
      <c r="QEJ265"/>
      <c r="QEK265"/>
      <c r="QEL265"/>
      <c r="QEM265"/>
      <c r="QEN265"/>
      <c r="QEO265"/>
      <c r="QEP265"/>
      <c r="QEQ265"/>
      <c r="QER265"/>
      <c r="QES265"/>
      <c r="QET265"/>
      <c r="QEU265"/>
      <c r="QEV265"/>
      <c r="QEW265"/>
      <c r="QEX265"/>
      <c r="QEY265"/>
      <c r="QEZ265"/>
      <c r="QFA265"/>
      <c r="QFB265"/>
      <c r="QFC265"/>
      <c r="QFD265"/>
      <c r="QFE265"/>
      <c r="QFF265"/>
      <c r="QFG265"/>
      <c r="QFH265"/>
      <c r="QFI265"/>
      <c r="QFJ265"/>
      <c r="QFK265"/>
      <c r="QFL265"/>
      <c r="QFM265"/>
      <c r="QFN265"/>
      <c r="QFO265"/>
      <c r="QFP265"/>
      <c r="QFQ265"/>
      <c r="QFR265"/>
      <c r="QFS265"/>
      <c r="QFT265"/>
      <c r="QFU265"/>
      <c r="QFV265"/>
      <c r="QFW265"/>
      <c r="QFX265"/>
      <c r="QFY265"/>
      <c r="QFZ265"/>
      <c r="QGA265"/>
      <c r="QGB265"/>
      <c r="QGC265"/>
      <c r="QGD265"/>
      <c r="QGE265"/>
      <c r="QGF265"/>
      <c r="QGG265"/>
      <c r="QGH265"/>
      <c r="QGI265"/>
      <c r="QGJ265"/>
      <c r="QGK265"/>
      <c r="QGL265"/>
      <c r="QGM265"/>
      <c r="QGN265"/>
      <c r="QGO265"/>
      <c r="QGP265"/>
      <c r="QGQ265"/>
      <c r="QGR265"/>
      <c r="QGS265"/>
      <c r="QGT265"/>
      <c r="QGU265"/>
      <c r="QGV265"/>
      <c r="QGW265"/>
      <c r="QGX265"/>
      <c r="QGY265"/>
      <c r="QGZ265"/>
      <c r="QHA265"/>
      <c r="QHB265"/>
      <c r="QHC265"/>
      <c r="QHD265"/>
      <c r="QHE265"/>
      <c r="QHF265"/>
      <c r="QHG265"/>
      <c r="QHH265"/>
      <c r="QHI265"/>
      <c r="QHJ265"/>
      <c r="QHK265"/>
      <c r="QHL265"/>
      <c r="QHM265"/>
      <c r="QHN265"/>
      <c r="QHO265"/>
      <c r="QHP265"/>
      <c r="QHQ265"/>
      <c r="QHR265"/>
      <c r="QHS265"/>
      <c r="QHT265"/>
      <c r="QHU265"/>
      <c r="QHV265"/>
      <c r="QHW265"/>
      <c r="QHX265"/>
      <c r="QHY265"/>
      <c r="QHZ265"/>
      <c r="QIA265"/>
      <c r="QIB265"/>
      <c r="QIC265"/>
      <c r="QID265"/>
      <c r="QIE265"/>
      <c r="QIF265"/>
      <c r="QIG265"/>
      <c r="QIH265"/>
      <c r="QII265"/>
      <c r="QIJ265"/>
      <c r="QIK265"/>
      <c r="QIL265"/>
      <c r="QIM265"/>
      <c r="QIN265"/>
      <c r="QIO265"/>
      <c r="QIP265"/>
      <c r="QIQ265"/>
      <c r="QIR265"/>
      <c r="QIS265"/>
      <c r="QIT265"/>
      <c r="QIU265"/>
      <c r="QIV265"/>
      <c r="QIW265"/>
      <c r="QIX265"/>
      <c r="QIY265"/>
      <c r="QIZ265"/>
      <c r="QJA265"/>
      <c r="QJB265"/>
      <c r="QJC265"/>
      <c r="QJD265"/>
      <c r="QJE265"/>
      <c r="QJF265"/>
      <c r="QJG265"/>
      <c r="QJH265"/>
      <c r="QJI265"/>
      <c r="QJJ265"/>
      <c r="QJK265"/>
      <c r="QJL265"/>
      <c r="QJM265"/>
      <c r="QJN265"/>
      <c r="QJO265"/>
      <c r="QJP265"/>
      <c r="QJQ265"/>
      <c r="QJR265"/>
      <c r="QJS265"/>
      <c r="QJT265"/>
      <c r="QJU265"/>
      <c r="QJV265"/>
      <c r="QJW265"/>
      <c r="QJX265"/>
      <c r="QJY265"/>
      <c r="QJZ265"/>
      <c r="QKA265"/>
      <c r="QKB265"/>
      <c r="QKC265"/>
      <c r="QKD265"/>
      <c r="QKE265"/>
      <c r="QKF265"/>
      <c r="QKG265"/>
      <c r="QKH265"/>
      <c r="QKI265"/>
      <c r="QKJ265"/>
      <c r="QKK265"/>
      <c r="QKL265"/>
      <c r="QKM265"/>
      <c r="QKN265"/>
      <c r="QKO265"/>
      <c r="QKP265"/>
      <c r="QKQ265"/>
      <c r="QKR265"/>
      <c r="QKS265"/>
      <c r="QKT265"/>
      <c r="QKU265"/>
      <c r="QKV265"/>
      <c r="QKW265"/>
      <c r="QKX265"/>
      <c r="QKY265"/>
      <c r="QKZ265"/>
      <c r="QLA265"/>
      <c r="QLB265"/>
      <c r="QLC265"/>
      <c r="QLD265"/>
      <c r="QLE265"/>
      <c r="QLF265"/>
      <c r="QLG265"/>
      <c r="QLH265"/>
      <c r="QLI265"/>
      <c r="QLJ265"/>
      <c r="QLK265"/>
      <c r="QLL265"/>
      <c r="QLM265"/>
      <c r="QLN265"/>
      <c r="QLO265"/>
      <c r="QLP265"/>
      <c r="QLQ265"/>
      <c r="QLR265"/>
      <c r="QLS265"/>
      <c r="QLT265"/>
      <c r="QLU265"/>
      <c r="QLV265"/>
      <c r="QLW265"/>
      <c r="QLX265"/>
      <c r="QLY265"/>
      <c r="QLZ265"/>
      <c r="QMA265"/>
      <c r="QMB265"/>
      <c r="QMC265"/>
      <c r="QMD265"/>
      <c r="QME265"/>
      <c r="QMF265"/>
      <c r="QMG265"/>
      <c r="QMH265"/>
      <c r="QMI265"/>
      <c r="QMJ265"/>
      <c r="QMK265"/>
      <c r="QML265"/>
      <c r="QMM265"/>
      <c r="QMN265"/>
      <c r="QMO265"/>
      <c r="QMP265"/>
      <c r="QMQ265"/>
      <c r="QMR265"/>
      <c r="QMS265"/>
      <c r="QMT265"/>
      <c r="QMU265"/>
      <c r="QMV265"/>
      <c r="QMW265"/>
      <c r="QMX265"/>
      <c r="QMY265"/>
      <c r="QMZ265"/>
      <c r="QNA265"/>
      <c r="QNB265"/>
      <c r="QNC265"/>
      <c r="QND265"/>
      <c r="QNE265"/>
      <c r="QNF265"/>
      <c r="QNG265"/>
      <c r="QNH265"/>
      <c r="QNI265"/>
      <c r="QNJ265"/>
      <c r="QNK265"/>
      <c r="QNL265"/>
      <c r="QNM265"/>
      <c r="QNN265"/>
      <c r="QNO265"/>
      <c r="QNP265"/>
      <c r="QNQ265"/>
      <c r="QNR265"/>
      <c r="QNS265"/>
      <c r="QNT265"/>
      <c r="QNU265"/>
      <c r="QNV265"/>
      <c r="QNW265"/>
      <c r="QNX265"/>
      <c r="QNY265"/>
      <c r="QNZ265"/>
      <c r="QOA265"/>
      <c r="QOB265"/>
      <c r="QOC265"/>
      <c r="QOD265"/>
      <c r="QOE265"/>
      <c r="QOF265"/>
      <c r="QOG265"/>
      <c r="QOH265"/>
      <c r="QOI265"/>
      <c r="QOJ265"/>
      <c r="QOK265"/>
      <c r="QOL265"/>
      <c r="QOM265"/>
      <c r="QON265"/>
      <c r="QOO265"/>
      <c r="QOP265"/>
      <c r="QOQ265"/>
      <c r="QOR265"/>
      <c r="QOS265"/>
      <c r="QOT265"/>
      <c r="QOU265"/>
      <c r="QOV265"/>
      <c r="QOW265"/>
      <c r="QOX265"/>
      <c r="QOY265"/>
      <c r="QOZ265"/>
      <c r="QPA265"/>
      <c r="QPB265"/>
      <c r="QPC265"/>
      <c r="QPD265"/>
      <c r="QPE265"/>
      <c r="QPF265"/>
      <c r="QPG265"/>
      <c r="QPH265"/>
      <c r="QPI265"/>
      <c r="QPJ265"/>
      <c r="QPK265"/>
      <c r="QPL265"/>
      <c r="QPM265"/>
      <c r="QPN265"/>
      <c r="QPO265"/>
      <c r="QPP265"/>
      <c r="QPQ265"/>
      <c r="QPR265"/>
      <c r="QPS265"/>
      <c r="QPT265"/>
      <c r="QPU265"/>
      <c r="QPV265"/>
      <c r="QPW265"/>
      <c r="QPX265"/>
      <c r="QPY265"/>
      <c r="QPZ265"/>
      <c r="QQA265"/>
      <c r="QQB265"/>
      <c r="QQC265"/>
      <c r="QQD265"/>
      <c r="QQE265"/>
      <c r="QQF265"/>
      <c r="QQG265"/>
      <c r="QQH265"/>
      <c r="QQI265"/>
      <c r="QQJ265"/>
      <c r="QQK265"/>
      <c r="QQL265"/>
      <c r="QQM265"/>
      <c r="QQN265"/>
      <c r="QQO265"/>
      <c r="QQP265"/>
      <c r="QQQ265"/>
      <c r="QQR265"/>
      <c r="QQS265"/>
      <c r="QQT265"/>
      <c r="QQU265"/>
      <c r="QQV265"/>
      <c r="QQW265"/>
      <c r="QQX265"/>
      <c r="QQY265"/>
      <c r="QQZ265"/>
      <c r="QRA265"/>
      <c r="QRB265"/>
      <c r="QRC265"/>
      <c r="QRD265"/>
      <c r="QRE265"/>
      <c r="QRF265"/>
      <c r="QRG265"/>
      <c r="QRH265"/>
      <c r="QRI265"/>
      <c r="QRJ265"/>
      <c r="QRK265"/>
      <c r="QRL265"/>
      <c r="QRM265"/>
      <c r="QRN265"/>
      <c r="QRO265"/>
      <c r="QRP265"/>
      <c r="QRQ265"/>
      <c r="QRR265"/>
      <c r="QRS265"/>
      <c r="QRT265"/>
      <c r="QRU265"/>
      <c r="QRV265"/>
      <c r="QRW265"/>
      <c r="QRX265"/>
      <c r="QRY265"/>
      <c r="QRZ265"/>
      <c r="QSA265"/>
      <c r="QSB265"/>
      <c r="QSC265"/>
      <c r="QSD265"/>
      <c r="QSE265"/>
      <c r="QSF265"/>
      <c r="QSG265"/>
      <c r="QSH265"/>
      <c r="QSI265"/>
      <c r="QSJ265"/>
      <c r="QSK265"/>
      <c r="QSL265"/>
      <c r="QSM265"/>
      <c r="QSN265"/>
      <c r="QSO265"/>
      <c r="QSP265"/>
      <c r="QSQ265"/>
      <c r="QSR265"/>
      <c r="QSS265"/>
      <c r="QST265"/>
      <c r="QSU265"/>
      <c r="QSV265"/>
      <c r="QSW265"/>
      <c r="QSX265"/>
      <c r="QSY265"/>
      <c r="QSZ265"/>
      <c r="QTA265"/>
      <c r="QTB265"/>
      <c r="QTC265"/>
      <c r="QTD265"/>
      <c r="QTE265"/>
      <c r="QTF265"/>
      <c r="QTG265"/>
      <c r="QTH265"/>
      <c r="QTI265"/>
      <c r="QTJ265"/>
      <c r="QTK265"/>
      <c r="QTL265"/>
      <c r="QTM265"/>
      <c r="QTN265"/>
      <c r="QTO265"/>
      <c r="QTP265"/>
      <c r="QTQ265"/>
      <c r="QTR265"/>
      <c r="QTS265"/>
      <c r="QTT265"/>
      <c r="QTU265"/>
      <c r="QTV265"/>
      <c r="QTW265"/>
      <c r="QTX265"/>
      <c r="QTY265"/>
      <c r="QTZ265"/>
      <c r="QUA265"/>
      <c r="QUB265"/>
      <c r="QUC265"/>
      <c r="QUD265"/>
      <c r="QUE265"/>
      <c r="QUF265"/>
      <c r="QUG265"/>
      <c r="QUH265"/>
      <c r="QUI265"/>
      <c r="QUJ265"/>
      <c r="QUK265"/>
      <c r="QUL265"/>
      <c r="QUM265"/>
      <c r="QUN265"/>
      <c r="QUO265"/>
      <c r="QUP265"/>
      <c r="QUQ265"/>
      <c r="QUR265"/>
      <c r="QUS265"/>
      <c r="QUT265"/>
      <c r="QUU265"/>
      <c r="QUV265"/>
      <c r="QUW265"/>
      <c r="QUX265"/>
      <c r="QUY265"/>
      <c r="QUZ265"/>
      <c r="QVA265"/>
      <c r="QVB265"/>
      <c r="QVC265"/>
      <c r="QVD265"/>
      <c r="QVE265"/>
      <c r="QVF265"/>
      <c r="QVG265"/>
      <c r="QVH265"/>
      <c r="QVI265"/>
      <c r="QVJ265"/>
      <c r="QVK265"/>
      <c r="QVL265"/>
      <c r="QVM265"/>
      <c r="QVN265"/>
      <c r="QVO265"/>
      <c r="QVP265"/>
      <c r="QVQ265"/>
      <c r="QVR265"/>
      <c r="QVS265"/>
      <c r="QVT265"/>
      <c r="QVU265"/>
      <c r="QVV265"/>
      <c r="QVW265"/>
      <c r="QVX265"/>
      <c r="QVY265"/>
      <c r="QVZ265"/>
      <c r="QWA265"/>
      <c r="QWB265"/>
      <c r="QWC265"/>
      <c r="QWD265"/>
      <c r="QWE265"/>
      <c r="QWF265"/>
      <c r="QWG265"/>
      <c r="QWH265"/>
      <c r="QWI265"/>
      <c r="QWJ265"/>
      <c r="QWK265"/>
      <c r="QWL265"/>
      <c r="QWM265"/>
      <c r="QWN265"/>
      <c r="QWO265"/>
      <c r="QWP265"/>
      <c r="QWQ265"/>
      <c r="QWR265"/>
      <c r="QWS265"/>
      <c r="QWT265"/>
      <c r="QWU265"/>
      <c r="QWV265"/>
      <c r="QWW265"/>
      <c r="QWX265"/>
      <c r="QWY265"/>
      <c r="QWZ265"/>
      <c r="QXA265"/>
      <c r="QXB265"/>
      <c r="QXC265"/>
      <c r="QXD265"/>
      <c r="QXE265"/>
      <c r="QXF265"/>
      <c r="QXG265"/>
      <c r="QXH265"/>
      <c r="QXI265"/>
      <c r="QXJ265"/>
      <c r="QXK265"/>
      <c r="QXL265"/>
      <c r="QXM265"/>
      <c r="QXN265"/>
      <c r="QXO265"/>
      <c r="QXP265"/>
      <c r="QXQ265"/>
      <c r="QXR265"/>
      <c r="QXS265"/>
      <c r="QXT265"/>
      <c r="QXU265"/>
      <c r="QXV265"/>
      <c r="QXW265"/>
      <c r="QXX265"/>
      <c r="QXY265"/>
      <c r="QXZ265"/>
      <c r="QYA265"/>
      <c r="QYB265"/>
      <c r="QYC265"/>
      <c r="QYD265"/>
      <c r="QYE265"/>
      <c r="QYF265"/>
      <c r="QYG265"/>
      <c r="QYH265"/>
      <c r="QYI265"/>
      <c r="QYJ265"/>
      <c r="QYK265"/>
      <c r="QYL265"/>
      <c r="QYM265"/>
      <c r="QYN265"/>
      <c r="QYO265"/>
      <c r="QYP265"/>
      <c r="QYQ265"/>
      <c r="QYR265"/>
      <c r="QYS265"/>
      <c r="QYT265"/>
      <c r="QYU265"/>
      <c r="QYV265"/>
      <c r="QYW265"/>
      <c r="QYX265"/>
      <c r="QYY265"/>
      <c r="QYZ265"/>
      <c r="QZA265"/>
      <c r="QZB265"/>
      <c r="QZC265"/>
      <c r="QZD265"/>
      <c r="QZE265"/>
      <c r="QZF265"/>
      <c r="QZG265"/>
      <c r="QZH265"/>
      <c r="QZI265"/>
      <c r="QZJ265"/>
      <c r="QZK265"/>
      <c r="QZL265"/>
      <c r="QZM265"/>
      <c r="QZN265"/>
      <c r="QZO265"/>
      <c r="QZP265"/>
      <c r="QZQ265"/>
      <c r="QZR265"/>
      <c r="QZS265"/>
      <c r="QZT265"/>
      <c r="QZU265"/>
      <c r="QZV265"/>
      <c r="QZW265"/>
      <c r="QZX265"/>
      <c r="QZY265"/>
      <c r="QZZ265"/>
      <c r="RAA265"/>
      <c r="RAB265"/>
      <c r="RAC265"/>
      <c r="RAD265"/>
      <c r="RAE265"/>
      <c r="RAF265"/>
      <c r="RAG265"/>
      <c r="RAH265"/>
      <c r="RAI265"/>
      <c r="RAJ265"/>
      <c r="RAK265"/>
      <c r="RAL265"/>
      <c r="RAM265"/>
      <c r="RAN265"/>
      <c r="RAO265"/>
      <c r="RAP265"/>
      <c r="RAQ265"/>
      <c r="RAR265"/>
      <c r="RAS265"/>
      <c r="RAT265"/>
      <c r="RAU265"/>
      <c r="RAV265"/>
      <c r="RAW265"/>
      <c r="RAX265"/>
      <c r="RAY265"/>
      <c r="RAZ265"/>
      <c r="RBA265"/>
      <c r="RBB265"/>
      <c r="RBC265"/>
      <c r="RBD265"/>
      <c r="RBE265"/>
      <c r="RBF265"/>
      <c r="RBG265"/>
      <c r="RBH265"/>
      <c r="RBI265"/>
      <c r="RBJ265"/>
      <c r="RBK265"/>
      <c r="RBL265"/>
      <c r="RBM265"/>
      <c r="RBN265"/>
      <c r="RBO265"/>
      <c r="RBP265"/>
      <c r="RBQ265"/>
      <c r="RBR265"/>
      <c r="RBS265"/>
      <c r="RBT265"/>
      <c r="RBU265"/>
      <c r="RBV265"/>
      <c r="RBW265"/>
      <c r="RBX265"/>
      <c r="RBY265"/>
      <c r="RBZ265"/>
      <c r="RCA265"/>
      <c r="RCB265"/>
      <c r="RCC265"/>
      <c r="RCD265"/>
      <c r="RCE265"/>
      <c r="RCF265"/>
      <c r="RCG265"/>
      <c r="RCH265"/>
      <c r="RCI265"/>
      <c r="RCJ265"/>
      <c r="RCK265"/>
      <c r="RCL265"/>
      <c r="RCM265"/>
      <c r="RCN265"/>
      <c r="RCO265"/>
      <c r="RCP265"/>
      <c r="RCQ265"/>
      <c r="RCR265"/>
      <c r="RCS265"/>
      <c r="RCT265"/>
      <c r="RCU265"/>
      <c r="RCV265"/>
      <c r="RCW265"/>
      <c r="RCX265"/>
      <c r="RCY265"/>
      <c r="RCZ265"/>
      <c r="RDA265"/>
      <c r="RDB265"/>
      <c r="RDC265"/>
      <c r="RDD265"/>
      <c r="RDE265"/>
      <c r="RDF265"/>
      <c r="RDG265"/>
      <c r="RDH265"/>
      <c r="RDI265"/>
      <c r="RDJ265"/>
      <c r="RDK265"/>
      <c r="RDL265"/>
      <c r="RDM265"/>
      <c r="RDN265"/>
      <c r="RDO265"/>
      <c r="RDP265"/>
      <c r="RDQ265"/>
      <c r="RDR265"/>
      <c r="RDS265"/>
      <c r="RDT265"/>
      <c r="RDU265"/>
      <c r="RDV265"/>
      <c r="RDW265"/>
      <c r="RDX265"/>
      <c r="RDY265"/>
      <c r="RDZ265"/>
      <c r="REA265"/>
      <c r="REB265"/>
      <c r="REC265"/>
      <c r="RED265"/>
      <c r="REE265"/>
      <c r="REF265"/>
      <c r="REG265"/>
      <c r="REH265"/>
      <c r="REI265"/>
      <c r="REJ265"/>
      <c r="REK265"/>
      <c r="REL265"/>
      <c r="REM265"/>
      <c r="REN265"/>
      <c r="REO265"/>
      <c r="REP265"/>
      <c r="REQ265"/>
      <c r="RER265"/>
      <c r="RES265"/>
      <c r="RET265"/>
      <c r="REU265"/>
      <c r="REV265"/>
      <c r="REW265"/>
      <c r="REX265"/>
      <c r="REY265"/>
      <c r="REZ265"/>
      <c r="RFA265"/>
      <c r="RFB265"/>
      <c r="RFC265"/>
      <c r="RFD265"/>
      <c r="RFE265"/>
      <c r="RFF265"/>
      <c r="RFG265"/>
      <c r="RFH265"/>
      <c r="RFI265"/>
      <c r="RFJ265"/>
      <c r="RFK265"/>
      <c r="RFL265"/>
      <c r="RFM265"/>
      <c r="RFN265"/>
      <c r="RFO265"/>
      <c r="RFP265"/>
      <c r="RFQ265"/>
      <c r="RFR265"/>
      <c r="RFS265"/>
      <c r="RFT265"/>
      <c r="RFU265"/>
      <c r="RFV265"/>
      <c r="RFW265"/>
      <c r="RFX265"/>
      <c r="RFY265"/>
      <c r="RFZ265"/>
      <c r="RGA265"/>
      <c r="RGB265"/>
      <c r="RGC265"/>
      <c r="RGD265"/>
      <c r="RGE265"/>
      <c r="RGF265"/>
      <c r="RGG265"/>
      <c r="RGH265"/>
      <c r="RGI265"/>
      <c r="RGJ265"/>
      <c r="RGK265"/>
      <c r="RGL265"/>
      <c r="RGM265"/>
      <c r="RGN265"/>
      <c r="RGO265"/>
      <c r="RGP265"/>
      <c r="RGQ265"/>
      <c r="RGR265"/>
      <c r="RGS265"/>
      <c r="RGT265"/>
      <c r="RGU265"/>
      <c r="RGV265"/>
      <c r="RGW265"/>
      <c r="RGX265"/>
      <c r="RGY265"/>
      <c r="RGZ265"/>
      <c r="RHA265"/>
      <c r="RHB265"/>
      <c r="RHC265"/>
      <c r="RHD265"/>
      <c r="RHE265"/>
      <c r="RHF265"/>
      <c r="RHG265"/>
      <c r="RHH265"/>
      <c r="RHI265"/>
      <c r="RHJ265"/>
      <c r="RHK265"/>
      <c r="RHL265"/>
      <c r="RHM265"/>
      <c r="RHN265"/>
      <c r="RHO265"/>
      <c r="RHP265"/>
      <c r="RHQ265"/>
      <c r="RHR265"/>
      <c r="RHS265"/>
      <c r="RHT265"/>
      <c r="RHU265"/>
      <c r="RHV265"/>
      <c r="RHW265"/>
      <c r="RHX265"/>
      <c r="RHY265"/>
      <c r="RHZ265"/>
      <c r="RIA265"/>
      <c r="RIB265"/>
      <c r="RIC265"/>
      <c r="RID265"/>
      <c r="RIE265"/>
      <c r="RIF265"/>
      <c r="RIG265"/>
      <c r="RIH265"/>
      <c r="RII265"/>
      <c r="RIJ265"/>
      <c r="RIK265"/>
      <c r="RIL265"/>
      <c r="RIM265"/>
      <c r="RIN265"/>
      <c r="RIO265"/>
      <c r="RIP265"/>
      <c r="RIQ265"/>
      <c r="RIR265"/>
      <c r="RIS265"/>
      <c r="RIT265"/>
      <c r="RIU265"/>
      <c r="RIV265"/>
      <c r="RIW265"/>
      <c r="RIX265"/>
      <c r="RIY265"/>
      <c r="RIZ265"/>
      <c r="RJA265"/>
      <c r="RJB265"/>
      <c r="RJC265"/>
      <c r="RJD265"/>
      <c r="RJE265"/>
      <c r="RJF265"/>
      <c r="RJG265"/>
      <c r="RJH265"/>
      <c r="RJI265"/>
      <c r="RJJ265"/>
      <c r="RJK265"/>
      <c r="RJL265"/>
      <c r="RJM265"/>
      <c r="RJN265"/>
      <c r="RJO265"/>
      <c r="RJP265"/>
      <c r="RJQ265"/>
      <c r="RJR265"/>
      <c r="RJS265"/>
      <c r="RJT265"/>
      <c r="RJU265"/>
      <c r="RJV265"/>
      <c r="RJW265"/>
      <c r="RJX265"/>
      <c r="RJY265"/>
      <c r="RJZ265"/>
      <c r="RKA265"/>
      <c r="RKB265"/>
      <c r="RKC265"/>
      <c r="RKD265"/>
      <c r="RKE265"/>
      <c r="RKF265"/>
      <c r="RKG265"/>
      <c r="RKH265"/>
      <c r="RKI265"/>
      <c r="RKJ265"/>
      <c r="RKK265"/>
      <c r="RKL265"/>
      <c r="RKM265"/>
      <c r="RKN265"/>
      <c r="RKO265"/>
      <c r="RKP265"/>
      <c r="RKQ265"/>
      <c r="RKR265"/>
      <c r="RKS265"/>
      <c r="RKT265"/>
      <c r="RKU265"/>
      <c r="RKV265"/>
      <c r="RKW265"/>
      <c r="RKX265"/>
      <c r="RKY265"/>
      <c r="RKZ265"/>
      <c r="RLA265"/>
      <c r="RLB265"/>
      <c r="RLC265"/>
      <c r="RLD265"/>
      <c r="RLE265"/>
      <c r="RLF265"/>
      <c r="RLG265"/>
      <c r="RLH265"/>
      <c r="RLI265"/>
      <c r="RLJ265"/>
      <c r="RLK265"/>
      <c r="RLL265"/>
      <c r="RLM265"/>
      <c r="RLN265"/>
      <c r="RLO265"/>
      <c r="RLP265"/>
      <c r="RLQ265"/>
      <c r="RLR265"/>
      <c r="RLS265"/>
      <c r="RLT265"/>
      <c r="RLU265"/>
      <c r="RLV265"/>
      <c r="RLW265"/>
      <c r="RLX265"/>
      <c r="RLY265"/>
      <c r="RLZ265"/>
      <c r="RMA265"/>
      <c r="RMB265"/>
      <c r="RMC265"/>
      <c r="RMD265"/>
      <c r="RME265"/>
      <c r="RMF265"/>
      <c r="RMG265"/>
      <c r="RMH265"/>
      <c r="RMI265"/>
      <c r="RMJ265"/>
      <c r="RMK265"/>
      <c r="RML265"/>
      <c r="RMM265"/>
      <c r="RMN265"/>
      <c r="RMO265"/>
      <c r="RMP265"/>
      <c r="RMQ265"/>
      <c r="RMR265"/>
      <c r="RMS265"/>
      <c r="RMT265"/>
      <c r="RMU265"/>
      <c r="RMV265"/>
      <c r="RMW265"/>
      <c r="RMX265"/>
      <c r="RMY265"/>
      <c r="RMZ265"/>
      <c r="RNA265"/>
      <c r="RNB265"/>
      <c r="RNC265"/>
      <c r="RND265"/>
      <c r="RNE265"/>
      <c r="RNF265"/>
      <c r="RNG265"/>
      <c r="RNH265"/>
      <c r="RNI265"/>
      <c r="RNJ265"/>
      <c r="RNK265"/>
      <c r="RNL265"/>
      <c r="RNM265"/>
      <c r="RNN265"/>
      <c r="RNO265"/>
      <c r="RNP265"/>
      <c r="RNQ265"/>
      <c r="RNR265"/>
      <c r="RNS265"/>
      <c r="RNT265"/>
      <c r="RNU265"/>
      <c r="RNV265"/>
      <c r="RNW265"/>
      <c r="RNX265"/>
      <c r="RNY265"/>
      <c r="RNZ265"/>
      <c r="ROA265"/>
      <c r="ROB265"/>
      <c r="ROC265"/>
      <c r="ROD265"/>
      <c r="ROE265"/>
      <c r="ROF265"/>
      <c r="ROG265"/>
      <c r="ROH265"/>
      <c r="ROI265"/>
      <c r="ROJ265"/>
      <c r="ROK265"/>
      <c r="ROL265"/>
      <c r="ROM265"/>
      <c r="RON265"/>
      <c r="ROO265"/>
      <c r="ROP265"/>
      <c r="ROQ265"/>
      <c r="ROR265"/>
      <c r="ROS265"/>
      <c r="ROT265"/>
      <c r="ROU265"/>
      <c r="ROV265"/>
      <c r="ROW265"/>
      <c r="ROX265"/>
      <c r="ROY265"/>
      <c r="ROZ265"/>
      <c r="RPA265"/>
      <c r="RPB265"/>
      <c r="RPC265"/>
      <c r="RPD265"/>
      <c r="RPE265"/>
      <c r="RPF265"/>
      <c r="RPG265"/>
      <c r="RPH265"/>
      <c r="RPI265"/>
      <c r="RPJ265"/>
      <c r="RPK265"/>
      <c r="RPL265"/>
      <c r="RPM265"/>
      <c r="RPN265"/>
      <c r="RPO265"/>
      <c r="RPP265"/>
      <c r="RPQ265"/>
      <c r="RPR265"/>
      <c r="RPS265"/>
      <c r="RPT265"/>
      <c r="RPU265"/>
      <c r="RPV265"/>
      <c r="RPW265"/>
      <c r="RPX265"/>
      <c r="RPY265"/>
      <c r="RPZ265"/>
      <c r="RQA265"/>
      <c r="RQB265"/>
      <c r="RQC265"/>
      <c r="RQD265"/>
      <c r="RQE265"/>
      <c r="RQF265"/>
      <c r="RQG265"/>
      <c r="RQH265"/>
      <c r="RQI265"/>
      <c r="RQJ265"/>
      <c r="RQK265"/>
      <c r="RQL265"/>
      <c r="RQM265"/>
      <c r="RQN265"/>
      <c r="RQO265"/>
      <c r="RQP265"/>
      <c r="RQQ265"/>
      <c r="RQR265"/>
      <c r="RQS265"/>
      <c r="RQT265"/>
      <c r="RQU265"/>
      <c r="RQV265"/>
      <c r="RQW265"/>
      <c r="RQX265"/>
      <c r="RQY265"/>
      <c r="RQZ265"/>
      <c r="RRA265"/>
      <c r="RRB265"/>
      <c r="RRC265"/>
      <c r="RRD265"/>
      <c r="RRE265"/>
      <c r="RRF265"/>
      <c r="RRG265"/>
      <c r="RRH265"/>
      <c r="RRI265"/>
      <c r="RRJ265"/>
      <c r="RRK265"/>
      <c r="RRL265"/>
      <c r="RRM265"/>
      <c r="RRN265"/>
      <c r="RRO265"/>
      <c r="RRP265"/>
      <c r="RRQ265"/>
      <c r="RRR265"/>
      <c r="RRS265"/>
      <c r="RRT265"/>
      <c r="RRU265"/>
      <c r="RRV265"/>
      <c r="RRW265"/>
      <c r="RRX265"/>
      <c r="RRY265"/>
      <c r="RRZ265"/>
      <c r="RSA265"/>
      <c r="RSB265"/>
      <c r="RSC265"/>
      <c r="RSD265"/>
      <c r="RSE265"/>
      <c r="RSF265"/>
      <c r="RSG265"/>
      <c r="RSH265"/>
      <c r="RSI265"/>
      <c r="RSJ265"/>
      <c r="RSK265"/>
      <c r="RSL265"/>
      <c r="RSM265"/>
      <c r="RSN265"/>
      <c r="RSO265"/>
      <c r="RSP265"/>
      <c r="RSQ265"/>
      <c r="RSR265"/>
      <c r="RSS265"/>
      <c r="RST265"/>
      <c r="RSU265"/>
      <c r="RSV265"/>
      <c r="RSW265"/>
      <c r="RSX265"/>
      <c r="RSY265"/>
      <c r="RSZ265"/>
      <c r="RTA265"/>
      <c r="RTB265"/>
      <c r="RTC265"/>
      <c r="RTD265"/>
      <c r="RTE265"/>
      <c r="RTF265"/>
      <c r="RTG265"/>
      <c r="RTH265"/>
      <c r="RTI265"/>
      <c r="RTJ265"/>
      <c r="RTK265"/>
      <c r="RTL265"/>
      <c r="RTM265"/>
      <c r="RTN265"/>
      <c r="RTO265"/>
      <c r="RTP265"/>
      <c r="RTQ265"/>
      <c r="RTR265"/>
      <c r="RTS265"/>
      <c r="RTT265"/>
      <c r="RTU265"/>
      <c r="RTV265"/>
      <c r="RTW265"/>
      <c r="RTX265"/>
      <c r="RTY265"/>
      <c r="RTZ265"/>
      <c r="RUA265"/>
      <c r="RUB265"/>
      <c r="RUC265"/>
      <c r="RUD265"/>
      <c r="RUE265"/>
      <c r="RUF265"/>
      <c r="RUG265"/>
      <c r="RUH265"/>
      <c r="RUI265"/>
      <c r="RUJ265"/>
      <c r="RUK265"/>
      <c r="RUL265"/>
      <c r="RUM265"/>
      <c r="RUN265"/>
      <c r="RUO265"/>
      <c r="RUP265"/>
      <c r="RUQ265"/>
      <c r="RUR265"/>
      <c r="RUS265"/>
      <c r="RUT265"/>
      <c r="RUU265"/>
      <c r="RUV265"/>
      <c r="RUW265"/>
      <c r="RUX265"/>
      <c r="RUY265"/>
      <c r="RUZ265"/>
      <c r="RVA265"/>
      <c r="RVB265"/>
      <c r="RVC265"/>
      <c r="RVD265"/>
      <c r="RVE265"/>
      <c r="RVF265"/>
      <c r="RVG265"/>
      <c r="RVH265"/>
      <c r="RVI265"/>
      <c r="RVJ265"/>
      <c r="RVK265"/>
      <c r="RVL265"/>
      <c r="RVM265"/>
      <c r="RVN265"/>
      <c r="RVO265"/>
      <c r="RVP265"/>
      <c r="RVQ265"/>
      <c r="RVR265"/>
      <c r="RVS265"/>
      <c r="RVT265"/>
      <c r="RVU265"/>
      <c r="RVV265"/>
      <c r="RVW265"/>
      <c r="RVX265"/>
      <c r="RVY265"/>
      <c r="RVZ265"/>
      <c r="RWA265"/>
      <c r="RWB265"/>
      <c r="RWC265"/>
      <c r="RWD265"/>
      <c r="RWE265"/>
      <c r="RWF265"/>
      <c r="RWG265"/>
      <c r="RWH265"/>
      <c r="RWI265"/>
      <c r="RWJ265"/>
      <c r="RWK265"/>
      <c r="RWL265"/>
      <c r="RWM265"/>
      <c r="RWN265"/>
      <c r="RWO265"/>
      <c r="RWP265"/>
      <c r="RWQ265"/>
      <c r="RWR265"/>
      <c r="RWS265"/>
      <c r="RWT265"/>
      <c r="RWU265"/>
      <c r="RWV265"/>
      <c r="RWW265"/>
      <c r="RWX265"/>
      <c r="RWY265"/>
      <c r="RWZ265"/>
      <c r="RXA265"/>
      <c r="RXB265"/>
      <c r="RXC265"/>
      <c r="RXD265"/>
      <c r="RXE265"/>
      <c r="RXF265"/>
      <c r="RXG265"/>
      <c r="RXH265"/>
      <c r="RXI265"/>
      <c r="RXJ265"/>
      <c r="RXK265"/>
      <c r="RXL265"/>
      <c r="RXM265"/>
      <c r="RXN265"/>
      <c r="RXO265"/>
      <c r="RXP265"/>
      <c r="RXQ265"/>
      <c r="RXR265"/>
      <c r="RXS265"/>
      <c r="RXT265"/>
      <c r="RXU265"/>
      <c r="RXV265"/>
      <c r="RXW265"/>
      <c r="RXX265"/>
      <c r="RXY265"/>
      <c r="RXZ265"/>
      <c r="RYA265"/>
      <c r="RYB265"/>
      <c r="RYC265"/>
      <c r="RYD265"/>
      <c r="RYE265"/>
      <c r="RYF265"/>
      <c r="RYG265"/>
      <c r="RYH265"/>
      <c r="RYI265"/>
      <c r="RYJ265"/>
      <c r="RYK265"/>
      <c r="RYL265"/>
      <c r="RYM265"/>
      <c r="RYN265"/>
      <c r="RYO265"/>
      <c r="RYP265"/>
      <c r="RYQ265"/>
      <c r="RYR265"/>
      <c r="RYS265"/>
      <c r="RYT265"/>
      <c r="RYU265"/>
      <c r="RYV265"/>
      <c r="RYW265"/>
      <c r="RYX265"/>
      <c r="RYY265"/>
      <c r="RYZ265"/>
      <c r="RZA265"/>
      <c r="RZB265"/>
      <c r="RZC265"/>
      <c r="RZD265"/>
      <c r="RZE265"/>
      <c r="RZF265"/>
      <c r="RZG265"/>
      <c r="RZH265"/>
      <c r="RZI265"/>
      <c r="RZJ265"/>
      <c r="RZK265"/>
      <c r="RZL265"/>
      <c r="RZM265"/>
      <c r="RZN265"/>
      <c r="RZO265"/>
      <c r="RZP265"/>
      <c r="RZQ265"/>
      <c r="RZR265"/>
      <c r="RZS265"/>
      <c r="RZT265"/>
      <c r="RZU265"/>
      <c r="RZV265"/>
      <c r="RZW265"/>
      <c r="RZX265"/>
      <c r="RZY265"/>
      <c r="RZZ265"/>
      <c r="SAA265"/>
      <c r="SAB265"/>
      <c r="SAC265"/>
      <c r="SAD265"/>
      <c r="SAE265"/>
      <c r="SAF265"/>
      <c r="SAG265"/>
      <c r="SAH265"/>
      <c r="SAI265"/>
      <c r="SAJ265"/>
      <c r="SAK265"/>
      <c r="SAL265"/>
      <c r="SAM265"/>
      <c r="SAN265"/>
      <c r="SAO265"/>
      <c r="SAP265"/>
      <c r="SAQ265"/>
      <c r="SAR265"/>
      <c r="SAS265"/>
      <c r="SAT265"/>
      <c r="SAU265"/>
      <c r="SAV265"/>
      <c r="SAW265"/>
      <c r="SAX265"/>
      <c r="SAY265"/>
      <c r="SAZ265"/>
      <c r="SBA265"/>
      <c r="SBB265"/>
      <c r="SBC265"/>
      <c r="SBD265"/>
      <c r="SBE265"/>
      <c r="SBF265"/>
      <c r="SBG265"/>
      <c r="SBH265"/>
      <c r="SBI265"/>
      <c r="SBJ265"/>
      <c r="SBK265"/>
      <c r="SBL265"/>
      <c r="SBM265"/>
      <c r="SBN265"/>
      <c r="SBO265"/>
      <c r="SBP265"/>
      <c r="SBQ265"/>
      <c r="SBR265"/>
      <c r="SBS265"/>
      <c r="SBT265"/>
      <c r="SBU265"/>
      <c r="SBV265"/>
      <c r="SBW265"/>
      <c r="SBX265"/>
      <c r="SBY265"/>
      <c r="SBZ265"/>
      <c r="SCA265"/>
      <c r="SCB265"/>
      <c r="SCC265"/>
      <c r="SCD265"/>
      <c r="SCE265"/>
      <c r="SCF265"/>
      <c r="SCG265"/>
      <c r="SCH265"/>
      <c r="SCI265"/>
      <c r="SCJ265"/>
      <c r="SCK265"/>
      <c r="SCL265"/>
      <c r="SCM265"/>
      <c r="SCN265"/>
      <c r="SCO265"/>
      <c r="SCP265"/>
      <c r="SCQ265"/>
      <c r="SCR265"/>
      <c r="SCS265"/>
      <c r="SCT265"/>
      <c r="SCU265"/>
      <c r="SCV265"/>
      <c r="SCW265"/>
      <c r="SCX265"/>
      <c r="SCY265"/>
      <c r="SCZ265"/>
      <c r="SDA265"/>
      <c r="SDB265"/>
      <c r="SDC265"/>
      <c r="SDD265"/>
      <c r="SDE265"/>
      <c r="SDF265"/>
      <c r="SDG265"/>
      <c r="SDH265"/>
      <c r="SDI265"/>
      <c r="SDJ265"/>
      <c r="SDK265"/>
      <c r="SDL265"/>
      <c r="SDM265"/>
      <c r="SDN265"/>
      <c r="SDO265"/>
      <c r="SDP265"/>
      <c r="SDQ265"/>
      <c r="SDR265"/>
      <c r="SDS265"/>
      <c r="SDT265"/>
      <c r="SDU265"/>
      <c r="SDV265"/>
      <c r="SDW265"/>
      <c r="SDX265"/>
      <c r="SDY265"/>
      <c r="SDZ265"/>
      <c r="SEA265"/>
      <c r="SEB265"/>
      <c r="SEC265"/>
      <c r="SED265"/>
      <c r="SEE265"/>
      <c r="SEF265"/>
      <c r="SEG265"/>
      <c r="SEH265"/>
      <c r="SEI265"/>
      <c r="SEJ265"/>
      <c r="SEK265"/>
      <c r="SEL265"/>
      <c r="SEM265"/>
      <c r="SEN265"/>
      <c r="SEO265"/>
      <c r="SEP265"/>
      <c r="SEQ265"/>
      <c r="SER265"/>
      <c r="SES265"/>
      <c r="SET265"/>
      <c r="SEU265"/>
      <c r="SEV265"/>
      <c r="SEW265"/>
      <c r="SEX265"/>
      <c r="SEY265"/>
      <c r="SEZ265"/>
      <c r="SFA265"/>
      <c r="SFB265"/>
      <c r="SFC265"/>
      <c r="SFD265"/>
      <c r="SFE265"/>
      <c r="SFF265"/>
      <c r="SFG265"/>
      <c r="SFH265"/>
      <c r="SFI265"/>
      <c r="SFJ265"/>
      <c r="SFK265"/>
      <c r="SFL265"/>
      <c r="SFM265"/>
      <c r="SFN265"/>
      <c r="SFO265"/>
      <c r="SFP265"/>
      <c r="SFQ265"/>
      <c r="SFR265"/>
      <c r="SFS265"/>
      <c r="SFT265"/>
      <c r="SFU265"/>
      <c r="SFV265"/>
      <c r="SFW265"/>
      <c r="SFX265"/>
      <c r="SFY265"/>
      <c r="SFZ265"/>
      <c r="SGA265"/>
      <c r="SGB265"/>
      <c r="SGC265"/>
      <c r="SGD265"/>
      <c r="SGE265"/>
      <c r="SGF265"/>
      <c r="SGG265"/>
      <c r="SGH265"/>
      <c r="SGI265"/>
      <c r="SGJ265"/>
      <c r="SGK265"/>
      <c r="SGL265"/>
      <c r="SGM265"/>
      <c r="SGN265"/>
      <c r="SGO265"/>
      <c r="SGP265"/>
      <c r="SGQ265"/>
      <c r="SGR265"/>
      <c r="SGS265"/>
      <c r="SGT265"/>
      <c r="SGU265"/>
      <c r="SGV265"/>
      <c r="SGW265"/>
      <c r="SGX265"/>
      <c r="SGY265"/>
      <c r="SGZ265"/>
      <c r="SHA265"/>
      <c r="SHB265"/>
      <c r="SHC265"/>
      <c r="SHD265"/>
      <c r="SHE265"/>
      <c r="SHF265"/>
      <c r="SHG265"/>
      <c r="SHH265"/>
      <c r="SHI265"/>
      <c r="SHJ265"/>
      <c r="SHK265"/>
      <c r="SHL265"/>
      <c r="SHM265"/>
      <c r="SHN265"/>
      <c r="SHO265"/>
      <c r="SHP265"/>
      <c r="SHQ265"/>
      <c r="SHR265"/>
      <c r="SHS265"/>
      <c r="SHT265"/>
      <c r="SHU265"/>
      <c r="SHV265"/>
      <c r="SHW265"/>
      <c r="SHX265"/>
      <c r="SHY265"/>
      <c r="SHZ265"/>
      <c r="SIA265"/>
      <c r="SIB265"/>
      <c r="SIC265"/>
      <c r="SID265"/>
      <c r="SIE265"/>
      <c r="SIF265"/>
      <c r="SIG265"/>
      <c r="SIH265"/>
      <c r="SII265"/>
      <c r="SIJ265"/>
      <c r="SIK265"/>
      <c r="SIL265"/>
      <c r="SIM265"/>
      <c r="SIN265"/>
      <c r="SIO265"/>
      <c r="SIP265"/>
      <c r="SIQ265"/>
      <c r="SIR265"/>
      <c r="SIS265"/>
      <c r="SIT265"/>
      <c r="SIU265"/>
      <c r="SIV265"/>
      <c r="SIW265"/>
      <c r="SIX265"/>
      <c r="SIY265"/>
      <c r="SIZ265"/>
      <c r="SJA265"/>
      <c r="SJB265"/>
      <c r="SJC265"/>
      <c r="SJD265"/>
      <c r="SJE265"/>
      <c r="SJF265"/>
      <c r="SJG265"/>
      <c r="SJH265"/>
      <c r="SJI265"/>
      <c r="SJJ265"/>
      <c r="SJK265"/>
      <c r="SJL265"/>
      <c r="SJM265"/>
      <c r="SJN265"/>
      <c r="SJO265"/>
      <c r="SJP265"/>
      <c r="SJQ265"/>
      <c r="SJR265"/>
      <c r="SJS265"/>
      <c r="SJT265"/>
      <c r="SJU265"/>
      <c r="SJV265"/>
      <c r="SJW265"/>
      <c r="SJX265"/>
      <c r="SJY265"/>
      <c r="SJZ265"/>
      <c r="SKA265"/>
      <c r="SKB265"/>
      <c r="SKC265"/>
      <c r="SKD265"/>
      <c r="SKE265"/>
      <c r="SKF265"/>
      <c r="SKG265"/>
      <c r="SKH265"/>
      <c r="SKI265"/>
      <c r="SKJ265"/>
      <c r="SKK265"/>
      <c r="SKL265"/>
      <c r="SKM265"/>
      <c r="SKN265"/>
      <c r="SKO265"/>
      <c r="SKP265"/>
      <c r="SKQ265"/>
      <c r="SKR265"/>
      <c r="SKS265"/>
      <c r="SKT265"/>
      <c r="SKU265"/>
      <c r="SKV265"/>
      <c r="SKW265"/>
      <c r="SKX265"/>
      <c r="SKY265"/>
      <c r="SKZ265"/>
      <c r="SLA265"/>
      <c r="SLB265"/>
      <c r="SLC265"/>
      <c r="SLD265"/>
      <c r="SLE265"/>
      <c r="SLF265"/>
      <c r="SLG265"/>
      <c r="SLH265"/>
      <c r="SLI265"/>
      <c r="SLJ265"/>
      <c r="SLK265"/>
      <c r="SLL265"/>
      <c r="SLM265"/>
      <c r="SLN265"/>
      <c r="SLO265"/>
      <c r="SLP265"/>
      <c r="SLQ265"/>
      <c r="SLR265"/>
      <c r="SLS265"/>
      <c r="SLT265"/>
      <c r="SLU265"/>
      <c r="SLV265"/>
      <c r="SLW265"/>
      <c r="SLX265"/>
      <c r="SLY265"/>
      <c r="SLZ265"/>
      <c r="SMA265"/>
      <c r="SMB265"/>
      <c r="SMC265"/>
      <c r="SMD265"/>
      <c r="SME265"/>
      <c r="SMF265"/>
      <c r="SMG265"/>
      <c r="SMH265"/>
      <c r="SMI265"/>
      <c r="SMJ265"/>
      <c r="SMK265"/>
      <c r="SML265"/>
      <c r="SMM265"/>
      <c r="SMN265"/>
      <c r="SMO265"/>
      <c r="SMP265"/>
      <c r="SMQ265"/>
      <c r="SMR265"/>
      <c r="SMS265"/>
      <c r="SMT265"/>
      <c r="SMU265"/>
      <c r="SMV265"/>
      <c r="SMW265"/>
      <c r="SMX265"/>
      <c r="SMY265"/>
      <c r="SMZ265"/>
      <c r="SNA265"/>
      <c r="SNB265"/>
      <c r="SNC265"/>
      <c r="SND265"/>
      <c r="SNE265"/>
      <c r="SNF265"/>
      <c r="SNG265"/>
      <c r="SNH265"/>
      <c r="SNI265"/>
      <c r="SNJ265"/>
      <c r="SNK265"/>
      <c r="SNL265"/>
      <c r="SNM265"/>
      <c r="SNN265"/>
      <c r="SNO265"/>
      <c r="SNP265"/>
      <c r="SNQ265"/>
      <c r="SNR265"/>
      <c r="SNS265"/>
      <c r="SNT265"/>
      <c r="SNU265"/>
      <c r="SNV265"/>
      <c r="SNW265"/>
      <c r="SNX265"/>
      <c r="SNY265"/>
      <c r="SNZ265"/>
      <c r="SOA265"/>
      <c r="SOB265"/>
      <c r="SOC265"/>
      <c r="SOD265"/>
      <c r="SOE265"/>
      <c r="SOF265"/>
      <c r="SOG265"/>
      <c r="SOH265"/>
      <c r="SOI265"/>
      <c r="SOJ265"/>
      <c r="SOK265"/>
      <c r="SOL265"/>
      <c r="SOM265"/>
      <c r="SON265"/>
      <c r="SOO265"/>
      <c r="SOP265"/>
      <c r="SOQ265"/>
      <c r="SOR265"/>
      <c r="SOS265"/>
      <c r="SOT265"/>
      <c r="SOU265"/>
      <c r="SOV265"/>
      <c r="SOW265"/>
      <c r="SOX265"/>
      <c r="SOY265"/>
      <c r="SOZ265"/>
      <c r="SPA265"/>
      <c r="SPB265"/>
      <c r="SPC265"/>
      <c r="SPD265"/>
      <c r="SPE265"/>
      <c r="SPF265"/>
      <c r="SPG265"/>
      <c r="SPH265"/>
      <c r="SPI265"/>
      <c r="SPJ265"/>
      <c r="SPK265"/>
      <c r="SPL265"/>
      <c r="SPM265"/>
      <c r="SPN265"/>
      <c r="SPO265"/>
      <c r="SPP265"/>
      <c r="SPQ265"/>
      <c r="SPR265"/>
      <c r="SPS265"/>
      <c r="SPT265"/>
      <c r="SPU265"/>
      <c r="SPV265"/>
      <c r="SPW265"/>
      <c r="SPX265"/>
      <c r="SPY265"/>
      <c r="SPZ265"/>
      <c r="SQA265"/>
      <c r="SQB265"/>
      <c r="SQC265"/>
      <c r="SQD265"/>
      <c r="SQE265"/>
      <c r="SQF265"/>
      <c r="SQG265"/>
      <c r="SQH265"/>
      <c r="SQI265"/>
      <c r="SQJ265"/>
      <c r="SQK265"/>
      <c r="SQL265"/>
      <c r="SQM265"/>
      <c r="SQN265"/>
      <c r="SQO265"/>
      <c r="SQP265"/>
      <c r="SQQ265"/>
      <c r="SQR265"/>
      <c r="SQS265"/>
      <c r="SQT265"/>
      <c r="SQU265"/>
      <c r="SQV265"/>
      <c r="SQW265"/>
      <c r="SQX265"/>
      <c r="SQY265"/>
      <c r="SQZ265"/>
      <c r="SRA265"/>
      <c r="SRB265"/>
      <c r="SRC265"/>
      <c r="SRD265"/>
      <c r="SRE265"/>
      <c r="SRF265"/>
      <c r="SRG265"/>
      <c r="SRH265"/>
      <c r="SRI265"/>
      <c r="SRJ265"/>
      <c r="SRK265"/>
      <c r="SRL265"/>
      <c r="SRM265"/>
      <c r="SRN265"/>
      <c r="SRO265"/>
      <c r="SRP265"/>
      <c r="SRQ265"/>
      <c r="SRR265"/>
      <c r="SRS265"/>
      <c r="SRT265"/>
      <c r="SRU265"/>
      <c r="SRV265"/>
      <c r="SRW265"/>
      <c r="SRX265"/>
      <c r="SRY265"/>
      <c r="SRZ265"/>
      <c r="SSA265"/>
      <c r="SSB265"/>
      <c r="SSC265"/>
      <c r="SSD265"/>
      <c r="SSE265"/>
      <c r="SSF265"/>
      <c r="SSG265"/>
      <c r="SSH265"/>
      <c r="SSI265"/>
      <c r="SSJ265"/>
      <c r="SSK265"/>
      <c r="SSL265"/>
      <c r="SSM265"/>
      <c r="SSN265"/>
      <c r="SSO265"/>
      <c r="SSP265"/>
      <c r="SSQ265"/>
      <c r="SSR265"/>
      <c r="SSS265"/>
      <c r="SST265"/>
      <c r="SSU265"/>
      <c r="SSV265"/>
      <c r="SSW265"/>
      <c r="SSX265"/>
      <c r="SSY265"/>
      <c r="SSZ265"/>
      <c r="STA265"/>
      <c r="STB265"/>
      <c r="STC265"/>
      <c r="STD265"/>
      <c r="STE265"/>
      <c r="STF265"/>
      <c r="STG265"/>
      <c r="STH265"/>
      <c r="STI265"/>
      <c r="STJ265"/>
      <c r="STK265"/>
      <c r="STL265"/>
      <c r="STM265"/>
      <c r="STN265"/>
      <c r="STO265"/>
      <c r="STP265"/>
      <c r="STQ265"/>
      <c r="STR265"/>
      <c r="STS265"/>
      <c r="STT265"/>
      <c r="STU265"/>
      <c r="STV265"/>
      <c r="STW265"/>
      <c r="STX265"/>
      <c r="STY265"/>
      <c r="STZ265"/>
      <c r="SUA265"/>
      <c r="SUB265"/>
      <c r="SUC265"/>
      <c r="SUD265"/>
      <c r="SUE265"/>
      <c r="SUF265"/>
      <c r="SUG265"/>
      <c r="SUH265"/>
      <c r="SUI265"/>
      <c r="SUJ265"/>
      <c r="SUK265"/>
      <c r="SUL265"/>
      <c r="SUM265"/>
      <c r="SUN265"/>
      <c r="SUO265"/>
      <c r="SUP265"/>
      <c r="SUQ265"/>
      <c r="SUR265"/>
      <c r="SUS265"/>
      <c r="SUT265"/>
      <c r="SUU265"/>
      <c r="SUV265"/>
      <c r="SUW265"/>
      <c r="SUX265"/>
      <c r="SUY265"/>
      <c r="SUZ265"/>
      <c r="SVA265"/>
      <c r="SVB265"/>
      <c r="SVC265"/>
      <c r="SVD265"/>
      <c r="SVE265"/>
      <c r="SVF265"/>
      <c r="SVG265"/>
      <c r="SVH265"/>
      <c r="SVI265"/>
      <c r="SVJ265"/>
      <c r="SVK265"/>
      <c r="SVL265"/>
      <c r="SVM265"/>
      <c r="SVN265"/>
      <c r="SVO265"/>
      <c r="SVP265"/>
      <c r="SVQ265"/>
      <c r="SVR265"/>
      <c r="SVS265"/>
      <c r="SVT265"/>
      <c r="SVU265"/>
      <c r="SVV265"/>
      <c r="SVW265"/>
      <c r="SVX265"/>
      <c r="SVY265"/>
      <c r="SVZ265"/>
      <c r="SWA265"/>
      <c r="SWB265"/>
      <c r="SWC265"/>
      <c r="SWD265"/>
      <c r="SWE265"/>
      <c r="SWF265"/>
      <c r="SWG265"/>
      <c r="SWH265"/>
      <c r="SWI265"/>
      <c r="SWJ265"/>
      <c r="SWK265"/>
      <c r="SWL265"/>
      <c r="SWM265"/>
      <c r="SWN265"/>
      <c r="SWO265"/>
      <c r="SWP265"/>
      <c r="SWQ265"/>
      <c r="SWR265"/>
      <c r="SWS265"/>
      <c r="SWT265"/>
      <c r="SWU265"/>
      <c r="SWV265"/>
      <c r="SWW265"/>
      <c r="SWX265"/>
      <c r="SWY265"/>
      <c r="SWZ265"/>
      <c r="SXA265"/>
      <c r="SXB265"/>
      <c r="SXC265"/>
      <c r="SXD265"/>
      <c r="SXE265"/>
      <c r="SXF265"/>
      <c r="SXG265"/>
      <c r="SXH265"/>
      <c r="SXI265"/>
      <c r="SXJ265"/>
      <c r="SXK265"/>
      <c r="SXL265"/>
      <c r="SXM265"/>
      <c r="SXN265"/>
      <c r="SXO265"/>
      <c r="SXP265"/>
      <c r="SXQ265"/>
      <c r="SXR265"/>
      <c r="SXS265"/>
      <c r="SXT265"/>
      <c r="SXU265"/>
      <c r="SXV265"/>
      <c r="SXW265"/>
      <c r="SXX265"/>
      <c r="SXY265"/>
      <c r="SXZ265"/>
      <c r="SYA265"/>
      <c r="SYB265"/>
      <c r="SYC265"/>
      <c r="SYD265"/>
      <c r="SYE265"/>
      <c r="SYF265"/>
      <c r="SYG265"/>
      <c r="SYH265"/>
      <c r="SYI265"/>
      <c r="SYJ265"/>
      <c r="SYK265"/>
      <c r="SYL265"/>
      <c r="SYM265"/>
      <c r="SYN265"/>
      <c r="SYO265"/>
      <c r="SYP265"/>
      <c r="SYQ265"/>
      <c r="SYR265"/>
      <c r="SYS265"/>
      <c r="SYT265"/>
      <c r="SYU265"/>
      <c r="SYV265"/>
      <c r="SYW265"/>
      <c r="SYX265"/>
      <c r="SYY265"/>
      <c r="SYZ265"/>
      <c r="SZA265"/>
      <c r="SZB265"/>
      <c r="SZC265"/>
      <c r="SZD265"/>
      <c r="SZE265"/>
      <c r="SZF265"/>
      <c r="SZG265"/>
      <c r="SZH265"/>
      <c r="SZI265"/>
      <c r="SZJ265"/>
      <c r="SZK265"/>
      <c r="SZL265"/>
      <c r="SZM265"/>
      <c r="SZN265"/>
      <c r="SZO265"/>
      <c r="SZP265"/>
      <c r="SZQ265"/>
      <c r="SZR265"/>
      <c r="SZS265"/>
      <c r="SZT265"/>
      <c r="SZU265"/>
      <c r="SZV265"/>
      <c r="SZW265"/>
      <c r="SZX265"/>
      <c r="SZY265"/>
      <c r="SZZ265"/>
      <c r="TAA265"/>
      <c r="TAB265"/>
      <c r="TAC265"/>
      <c r="TAD265"/>
      <c r="TAE265"/>
      <c r="TAF265"/>
      <c r="TAG265"/>
      <c r="TAH265"/>
      <c r="TAI265"/>
      <c r="TAJ265"/>
      <c r="TAK265"/>
      <c r="TAL265"/>
      <c r="TAM265"/>
      <c r="TAN265"/>
      <c r="TAO265"/>
      <c r="TAP265"/>
      <c r="TAQ265"/>
      <c r="TAR265"/>
      <c r="TAS265"/>
      <c r="TAT265"/>
      <c r="TAU265"/>
      <c r="TAV265"/>
      <c r="TAW265"/>
      <c r="TAX265"/>
      <c r="TAY265"/>
      <c r="TAZ265"/>
      <c r="TBA265"/>
      <c r="TBB265"/>
      <c r="TBC265"/>
      <c r="TBD265"/>
      <c r="TBE265"/>
      <c r="TBF265"/>
      <c r="TBG265"/>
      <c r="TBH265"/>
      <c r="TBI265"/>
      <c r="TBJ265"/>
      <c r="TBK265"/>
      <c r="TBL265"/>
      <c r="TBM265"/>
      <c r="TBN265"/>
      <c r="TBO265"/>
      <c r="TBP265"/>
      <c r="TBQ265"/>
      <c r="TBR265"/>
      <c r="TBS265"/>
      <c r="TBT265"/>
      <c r="TBU265"/>
      <c r="TBV265"/>
      <c r="TBW265"/>
      <c r="TBX265"/>
      <c r="TBY265"/>
      <c r="TBZ265"/>
      <c r="TCA265"/>
      <c r="TCB265"/>
      <c r="TCC265"/>
      <c r="TCD265"/>
      <c r="TCE265"/>
      <c r="TCF265"/>
      <c r="TCG265"/>
      <c r="TCH265"/>
      <c r="TCI265"/>
      <c r="TCJ265"/>
      <c r="TCK265"/>
      <c r="TCL265"/>
      <c r="TCM265"/>
      <c r="TCN265"/>
      <c r="TCO265"/>
      <c r="TCP265"/>
      <c r="TCQ265"/>
      <c r="TCR265"/>
      <c r="TCS265"/>
      <c r="TCT265"/>
      <c r="TCU265"/>
      <c r="TCV265"/>
      <c r="TCW265"/>
      <c r="TCX265"/>
      <c r="TCY265"/>
      <c r="TCZ265"/>
      <c r="TDA265"/>
      <c r="TDB265"/>
      <c r="TDC265"/>
      <c r="TDD265"/>
      <c r="TDE265"/>
      <c r="TDF265"/>
      <c r="TDG265"/>
      <c r="TDH265"/>
      <c r="TDI265"/>
      <c r="TDJ265"/>
      <c r="TDK265"/>
      <c r="TDL265"/>
      <c r="TDM265"/>
      <c r="TDN265"/>
      <c r="TDO265"/>
      <c r="TDP265"/>
      <c r="TDQ265"/>
      <c r="TDR265"/>
      <c r="TDS265"/>
      <c r="TDT265"/>
      <c r="TDU265"/>
      <c r="TDV265"/>
      <c r="TDW265"/>
      <c r="TDX265"/>
      <c r="TDY265"/>
      <c r="TDZ265"/>
      <c r="TEA265"/>
      <c r="TEB265"/>
      <c r="TEC265"/>
      <c r="TED265"/>
      <c r="TEE265"/>
      <c r="TEF265"/>
      <c r="TEG265"/>
      <c r="TEH265"/>
      <c r="TEI265"/>
      <c r="TEJ265"/>
      <c r="TEK265"/>
      <c r="TEL265"/>
      <c r="TEM265"/>
      <c r="TEN265"/>
      <c r="TEO265"/>
      <c r="TEP265"/>
      <c r="TEQ265"/>
      <c r="TER265"/>
      <c r="TES265"/>
      <c r="TET265"/>
      <c r="TEU265"/>
      <c r="TEV265"/>
      <c r="TEW265"/>
      <c r="TEX265"/>
      <c r="TEY265"/>
      <c r="TEZ265"/>
      <c r="TFA265"/>
      <c r="TFB265"/>
      <c r="TFC265"/>
      <c r="TFD265"/>
      <c r="TFE265"/>
      <c r="TFF265"/>
      <c r="TFG265"/>
      <c r="TFH265"/>
      <c r="TFI265"/>
      <c r="TFJ265"/>
      <c r="TFK265"/>
      <c r="TFL265"/>
      <c r="TFM265"/>
      <c r="TFN265"/>
      <c r="TFO265"/>
      <c r="TFP265"/>
      <c r="TFQ265"/>
      <c r="TFR265"/>
      <c r="TFS265"/>
      <c r="TFT265"/>
      <c r="TFU265"/>
      <c r="TFV265"/>
      <c r="TFW265"/>
      <c r="TFX265"/>
      <c r="TFY265"/>
      <c r="TFZ265"/>
      <c r="TGA265"/>
      <c r="TGB265"/>
      <c r="TGC265"/>
      <c r="TGD265"/>
      <c r="TGE265"/>
      <c r="TGF265"/>
      <c r="TGG265"/>
      <c r="TGH265"/>
      <c r="TGI265"/>
      <c r="TGJ265"/>
      <c r="TGK265"/>
      <c r="TGL265"/>
      <c r="TGM265"/>
      <c r="TGN265"/>
      <c r="TGO265"/>
      <c r="TGP265"/>
      <c r="TGQ265"/>
      <c r="TGR265"/>
      <c r="TGS265"/>
      <c r="TGT265"/>
      <c r="TGU265"/>
      <c r="TGV265"/>
      <c r="TGW265"/>
      <c r="TGX265"/>
      <c r="TGY265"/>
      <c r="TGZ265"/>
      <c r="THA265"/>
      <c r="THB265"/>
      <c r="THC265"/>
      <c r="THD265"/>
      <c r="THE265"/>
      <c r="THF265"/>
      <c r="THG265"/>
      <c r="THH265"/>
      <c r="THI265"/>
      <c r="THJ265"/>
      <c r="THK265"/>
      <c r="THL265"/>
      <c r="THM265"/>
      <c r="THN265"/>
      <c r="THO265"/>
      <c r="THP265"/>
      <c r="THQ265"/>
      <c r="THR265"/>
      <c r="THS265"/>
      <c r="THT265"/>
      <c r="THU265"/>
      <c r="THV265"/>
      <c r="THW265"/>
      <c r="THX265"/>
      <c r="THY265"/>
      <c r="THZ265"/>
      <c r="TIA265"/>
      <c r="TIB265"/>
      <c r="TIC265"/>
      <c r="TID265"/>
      <c r="TIE265"/>
      <c r="TIF265"/>
      <c r="TIG265"/>
      <c r="TIH265"/>
      <c r="TII265"/>
      <c r="TIJ265"/>
      <c r="TIK265"/>
      <c r="TIL265"/>
      <c r="TIM265"/>
      <c r="TIN265"/>
      <c r="TIO265"/>
      <c r="TIP265"/>
      <c r="TIQ265"/>
      <c r="TIR265"/>
      <c r="TIS265"/>
      <c r="TIT265"/>
      <c r="TIU265"/>
      <c r="TIV265"/>
      <c r="TIW265"/>
      <c r="TIX265"/>
      <c r="TIY265"/>
      <c r="TIZ265"/>
      <c r="TJA265"/>
      <c r="TJB265"/>
      <c r="TJC265"/>
      <c r="TJD265"/>
      <c r="TJE265"/>
      <c r="TJF265"/>
      <c r="TJG265"/>
      <c r="TJH265"/>
      <c r="TJI265"/>
      <c r="TJJ265"/>
      <c r="TJK265"/>
      <c r="TJL265"/>
      <c r="TJM265"/>
      <c r="TJN265"/>
      <c r="TJO265"/>
      <c r="TJP265"/>
      <c r="TJQ265"/>
      <c r="TJR265"/>
      <c r="TJS265"/>
      <c r="TJT265"/>
      <c r="TJU265"/>
      <c r="TJV265"/>
      <c r="TJW265"/>
      <c r="TJX265"/>
      <c r="TJY265"/>
      <c r="TJZ265"/>
      <c r="TKA265"/>
      <c r="TKB265"/>
      <c r="TKC265"/>
      <c r="TKD265"/>
      <c r="TKE265"/>
      <c r="TKF265"/>
      <c r="TKG265"/>
      <c r="TKH265"/>
      <c r="TKI265"/>
      <c r="TKJ265"/>
      <c r="TKK265"/>
      <c r="TKL265"/>
      <c r="TKM265"/>
      <c r="TKN265"/>
      <c r="TKO265"/>
      <c r="TKP265"/>
      <c r="TKQ265"/>
      <c r="TKR265"/>
      <c r="TKS265"/>
      <c r="TKT265"/>
      <c r="TKU265"/>
      <c r="TKV265"/>
      <c r="TKW265"/>
      <c r="TKX265"/>
      <c r="TKY265"/>
      <c r="TKZ265"/>
      <c r="TLA265"/>
      <c r="TLB265"/>
      <c r="TLC265"/>
      <c r="TLD265"/>
      <c r="TLE265"/>
      <c r="TLF265"/>
      <c r="TLG265"/>
      <c r="TLH265"/>
      <c r="TLI265"/>
      <c r="TLJ265"/>
      <c r="TLK265"/>
      <c r="TLL265"/>
      <c r="TLM265"/>
      <c r="TLN265"/>
      <c r="TLO265"/>
      <c r="TLP265"/>
      <c r="TLQ265"/>
      <c r="TLR265"/>
      <c r="TLS265"/>
      <c r="TLT265"/>
      <c r="TLU265"/>
      <c r="TLV265"/>
      <c r="TLW265"/>
      <c r="TLX265"/>
      <c r="TLY265"/>
      <c r="TLZ265"/>
      <c r="TMA265"/>
      <c r="TMB265"/>
      <c r="TMC265"/>
      <c r="TMD265"/>
      <c r="TME265"/>
      <c r="TMF265"/>
      <c r="TMG265"/>
      <c r="TMH265"/>
      <c r="TMI265"/>
      <c r="TMJ265"/>
      <c r="TMK265"/>
      <c r="TML265"/>
      <c r="TMM265"/>
      <c r="TMN265"/>
      <c r="TMO265"/>
      <c r="TMP265"/>
      <c r="TMQ265"/>
      <c r="TMR265"/>
      <c r="TMS265"/>
      <c r="TMT265"/>
      <c r="TMU265"/>
      <c r="TMV265"/>
      <c r="TMW265"/>
      <c r="TMX265"/>
      <c r="TMY265"/>
      <c r="TMZ265"/>
      <c r="TNA265"/>
      <c r="TNB265"/>
      <c r="TNC265"/>
      <c r="TND265"/>
      <c r="TNE265"/>
      <c r="TNF265"/>
      <c r="TNG265"/>
      <c r="TNH265"/>
      <c r="TNI265"/>
      <c r="TNJ265"/>
      <c r="TNK265"/>
      <c r="TNL265"/>
      <c r="TNM265"/>
      <c r="TNN265"/>
      <c r="TNO265"/>
      <c r="TNP265"/>
      <c r="TNQ265"/>
      <c r="TNR265"/>
      <c r="TNS265"/>
      <c r="TNT265"/>
      <c r="TNU265"/>
      <c r="TNV265"/>
      <c r="TNW265"/>
      <c r="TNX265"/>
      <c r="TNY265"/>
      <c r="TNZ265"/>
      <c r="TOA265"/>
      <c r="TOB265"/>
      <c r="TOC265"/>
      <c r="TOD265"/>
      <c r="TOE265"/>
      <c r="TOF265"/>
      <c r="TOG265"/>
      <c r="TOH265"/>
      <c r="TOI265"/>
      <c r="TOJ265"/>
      <c r="TOK265"/>
      <c r="TOL265"/>
      <c r="TOM265"/>
      <c r="TON265"/>
      <c r="TOO265"/>
      <c r="TOP265"/>
      <c r="TOQ265"/>
      <c r="TOR265"/>
      <c r="TOS265"/>
      <c r="TOT265"/>
      <c r="TOU265"/>
      <c r="TOV265"/>
      <c r="TOW265"/>
      <c r="TOX265"/>
      <c r="TOY265"/>
      <c r="TOZ265"/>
      <c r="TPA265"/>
      <c r="TPB265"/>
      <c r="TPC265"/>
      <c r="TPD265"/>
      <c r="TPE265"/>
      <c r="TPF265"/>
      <c r="TPG265"/>
      <c r="TPH265"/>
      <c r="TPI265"/>
      <c r="TPJ265"/>
      <c r="TPK265"/>
      <c r="TPL265"/>
      <c r="TPM265"/>
      <c r="TPN265"/>
      <c r="TPO265"/>
      <c r="TPP265"/>
      <c r="TPQ265"/>
      <c r="TPR265"/>
      <c r="TPS265"/>
      <c r="TPT265"/>
      <c r="TPU265"/>
      <c r="TPV265"/>
      <c r="TPW265"/>
      <c r="TPX265"/>
      <c r="TPY265"/>
      <c r="TPZ265"/>
      <c r="TQA265"/>
      <c r="TQB265"/>
      <c r="TQC265"/>
      <c r="TQD265"/>
      <c r="TQE265"/>
      <c r="TQF265"/>
      <c r="TQG265"/>
      <c r="TQH265"/>
      <c r="TQI265"/>
      <c r="TQJ265"/>
      <c r="TQK265"/>
      <c r="TQL265"/>
      <c r="TQM265"/>
      <c r="TQN265"/>
      <c r="TQO265"/>
      <c r="TQP265"/>
      <c r="TQQ265"/>
      <c r="TQR265"/>
      <c r="TQS265"/>
      <c r="TQT265"/>
      <c r="TQU265"/>
      <c r="TQV265"/>
      <c r="TQW265"/>
      <c r="TQX265"/>
      <c r="TQY265"/>
      <c r="TQZ265"/>
      <c r="TRA265"/>
      <c r="TRB265"/>
      <c r="TRC265"/>
      <c r="TRD265"/>
      <c r="TRE265"/>
      <c r="TRF265"/>
      <c r="TRG265"/>
      <c r="TRH265"/>
      <c r="TRI265"/>
      <c r="TRJ265"/>
      <c r="TRK265"/>
      <c r="TRL265"/>
      <c r="TRM265"/>
      <c r="TRN265"/>
      <c r="TRO265"/>
      <c r="TRP265"/>
      <c r="TRQ265"/>
      <c r="TRR265"/>
      <c r="TRS265"/>
      <c r="TRT265"/>
      <c r="TRU265"/>
      <c r="TRV265"/>
      <c r="TRW265"/>
      <c r="TRX265"/>
      <c r="TRY265"/>
      <c r="TRZ265"/>
      <c r="TSA265"/>
      <c r="TSB265"/>
      <c r="TSC265"/>
      <c r="TSD265"/>
      <c r="TSE265"/>
      <c r="TSF265"/>
      <c r="TSG265"/>
      <c r="TSH265"/>
      <c r="TSI265"/>
      <c r="TSJ265"/>
      <c r="TSK265"/>
      <c r="TSL265"/>
      <c r="TSM265"/>
      <c r="TSN265"/>
      <c r="TSO265"/>
      <c r="TSP265"/>
      <c r="TSQ265"/>
      <c r="TSR265"/>
      <c r="TSS265"/>
      <c r="TST265"/>
      <c r="TSU265"/>
      <c r="TSV265"/>
      <c r="TSW265"/>
      <c r="TSX265"/>
      <c r="TSY265"/>
      <c r="TSZ265"/>
      <c r="TTA265"/>
      <c r="TTB265"/>
      <c r="TTC265"/>
      <c r="TTD265"/>
      <c r="TTE265"/>
      <c r="TTF265"/>
      <c r="TTG265"/>
      <c r="TTH265"/>
      <c r="TTI265"/>
      <c r="TTJ265"/>
      <c r="TTK265"/>
      <c r="TTL265"/>
      <c r="TTM265"/>
      <c r="TTN265"/>
      <c r="TTO265"/>
      <c r="TTP265"/>
      <c r="TTQ265"/>
      <c r="TTR265"/>
      <c r="TTS265"/>
      <c r="TTT265"/>
      <c r="TTU265"/>
      <c r="TTV265"/>
      <c r="TTW265"/>
      <c r="TTX265"/>
      <c r="TTY265"/>
      <c r="TTZ265"/>
      <c r="TUA265"/>
      <c r="TUB265"/>
      <c r="TUC265"/>
      <c r="TUD265"/>
      <c r="TUE265"/>
      <c r="TUF265"/>
      <c r="TUG265"/>
      <c r="TUH265"/>
      <c r="TUI265"/>
      <c r="TUJ265"/>
      <c r="TUK265"/>
      <c r="TUL265"/>
      <c r="TUM265"/>
      <c r="TUN265"/>
      <c r="TUO265"/>
      <c r="TUP265"/>
      <c r="TUQ265"/>
      <c r="TUR265"/>
      <c r="TUS265"/>
      <c r="TUT265"/>
      <c r="TUU265"/>
      <c r="TUV265"/>
      <c r="TUW265"/>
      <c r="TUX265"/>
      <c r="TUY265"/>
      <c r="TUZ265"/>
      <c r="TVA265"/>
      <c r="TVB265"/>
      <c r="TVC265"/>
      <c r="TVD265"/>
      <c r="TVE265"/>
      <c r="TVF265"/>
      <c r="TVG265"/>
      <c r="TVH265"/>
      <c r="TVI265"/>
      <c r="TVJ265"/>
      <c r="TVK265"/>
      <c r="TVL265"/>
      <c r="TVM265"/>
      <c r="TVN265"/>
      <c r="TVO265"/>
      <c r="TVP265"/>
      <c r="TVQ265"/>
      <c r="TVR265"/>
      <c r="TVS265"/>
      <c r="TVT265"/>
      <c r="TVU265"/>
      <c r="TVV265"/>
      <c r="TVW265"/>
      <c r="TVX265"/>
      <c r="TVY265"/>
      <c r="TVZ265"/>
      <c r="TWA265"/>
      <c r="TWB265"/>
      <c r="TWC265"/>
      <c r="TWD265"/>
      <c r="TWE265"/>
      <c r="TWF265"/>
      <c r="TWG265"/>
      <c r="TWH265"/>
      <c r="TWI265"/>
      <c r="TWJ265"/>
      <c r="TWK265"/>
      <c r="TWL265"/>
      <c r="TWM265"/>
      <c r="TWN265"/>
      <c r="TWO265"/>
      <c r="TWP265"/>
      <c r="TWQ265"/>
      <c r="TWR265"/>
      <c r="TWS265"/>
      <c r="TWT265"/>
      <c r="TWU265"/>
      <c r="TWV265"/>
      <c r="TWW265"/>
      <c r="TWX265"/>
      <c r="TWY265"/>
      <c r="TWZ265"/>
      <c r="TXA265"/>
      <c r="TXB265"/>
      <c r="TXC265"/>
      <c r="TXD265"/>
      <c r="TXE265"/>
      <c r="TXF265"/>
      <c r="TXG265"/>
      <c r="TXH265"/>
      <c r="TXI265"/>
      <c r="TXJ265"/>
      <c r="TXK265"/>
      <c r="TXL265"/>
      <c r="TXM265"/>
      <c r="TXN265"/>
      <c r="TXO265"/>
      <c r="TXP265"/>
      <c r="TXQ265"/>
      <c r="TXR265"/>
      <c r="TXS265"/>
      <c r="TXT265"/>
      <c r="TXU265"/>
      <c r="TXV265"/>
      <c r="TXW265"/>
      <c r="TXX265"/>
      <c r="TXY265"/>
      <c r="TXZ265"/>
      <c r="TYA265"/>
      <c r="TYB265"/>
      <c r="TYC265"/>
      <c r="TYD265"/>
      <c r="TYE265"/>
      <c r="TYF265"/>
      <c r="TYG265"/>
      <c r="TYH265"/>
      <c r="TYI265"/>
      <c r="TYJ265"/>
      <c r="TYK265"/>
      <c r="TYL265"/>
      <c r="TYM265"/>
      <c r="TYN265"/>
      <c r="TYO265"/>
      <c r="TYP265"/>
      <c r="TYQ265"/>
      <c r="TYR265"/>
      <c r="TYS265"/>
      <c r="TYT265"/>
      <c r="TYU265"/>
      <c r="TYV265"/>
      <c r="TYW265"/>
      <c r="TYX265"/>
      <c r="TYY265"/>
      <c r="TYZ265"/>
      <c r="TZA265"/>
      <c r="TZB265"/>
      <c r="TZC265"/>
      <c r="TZD265"/>
      <c r="TZE265"/>
      <c r="TZF265"/>
      <c r="TZG265"/>
      <c r="TZH265"/>
      <c r="TZI265"/>
      <c r="TZJ265"/>
      <c r="TZK265"/>
      <c r="TZL265"/>
      <c r="TZM265"/>
      <c r="TZN265"/>
      <c r="TZO265"/>
      <c r="TZP265"/>
      <c r="TZQ265"/>
      <c r="TZR265"/>
      <c r="TZS265"/>
      <c r="TZT265"/>
      <c r="TZU265"/>
      <c r="TZV265"/>
      <c r="TZW265"/>
      <c r="TZX265"/>
      <c r="TZY265"/>
      <c r="TZZ265"/>
      <c r="UAA265"/>
      <c r="UAB265"/>
      <c r="UAC265"/>
      <c r="UAD265"/>
      <c r="UAE265"/>
      <c r="UAF265"/>
      <c r="UAG265"/>
      <c r="UAH265"/>
      <c r="UAI265"/>
      <c r="UAJ265"/>
      <c r="UAK265"/>
      <c r="UAL265"/>
      <c r="UAM265"/>
      <c r="UAN265"/>
      <c r="UAO265"/>
      <c r="UAP265"/>
      <c r="UAQ265"/>
      <c r="UAR265"/>
      <c r="UAS265"/>
      <c r="UAT265"/>
      <c r="UAU265"/>
      <c r="UAV265"/>
      <c r="UAW265"/>
      <c r="UAX265"/>
      <c r="UAY265"/>
      <c r="UAZ265"/>
      <c r="UBA265"/>
      <c r="UBB265"/>
      <c r="UBC265"/>
      <c r="UBD265"/>
      <c r="UBE265"/>
      <c r="UBF265"/>
      <c r="UBG265"/>
      <c r="UBH265"/>
      <c r="UBI265"/>
      <c r="UBJ265"/>
      <c r="UBK265"/>
      <c r="UBL265"/>
      <c r="UBM265"/>
      <c r="UBN265"/>
      <c r="UBO265"/>
      <c r="UBP265"/>
      <c r="UBQ265"/>
      <c r="UBR265"/>
      <c r="UBS265"/>
      <c r="UBT265"/>
      <c r="UBU265"/>
      <c r="UBV265"/>
      <c r="UBW265"/>
      <c r="UBX265"/>
      <c r="UBY265"/>
      <c r="UBZ265"/>
      <c r="UCA265"/>
      <c r="UCB265"/>
      <c r="UCC265"/>
      <c r="UCD265"/>
      <c r="UCE265"/>
      <c r="UCF265"/>
      <c r="UCG265"/>
      <c r="UCH265"/>
      <c r="UCI265"/>
      <c r="UCJ265"/>
      <c r="UCK265"/>
      <c r="UCL265"/>
      <c r="UCM265"/>
      <c r="UCN265"/>
      <c r="UCO265"/>
      <c r="UCP265"/>
      <c r="UCQ265"/>
      <c r="UCR265"/>
      <c r="UCS265"/>
      <c r="UCT265"/>
      <c r="UCU265"/>
      <c r="UCV265"/>
      <c r="UCW265"/>
      <c r="UCX265"/>
      <c r="UCY265"/>
      <c r="UCZ265"/>
      <c r="UDA265"/>
      <c r="UDB265"/>
      <c r="UDC265"/>
      <c r="UDD265"/>
      <c r="UDE265"/>
      <c r="UDF265"/>
      <c r="UDG265"/>
      <c r="UDH265"/>
      <c r="UDI265"/>
      <c r="UDJ265"/>
      <c r="UDK265"/>
      <c r="UDL265"/>
      <c r="UDM265"/>
      <c r="UDN265"/>
      <c r="UDO265"/>
      <c r="UDP265"/>
      <c r="UDQ265"/>
      <c r="UDR265"/>
      <c r="UDS265"/>
      <c r="UDT265"/>
      <c r="UDU265"/>
      <c r="UDV265"/>
      <c r="UDW265"/>
      <c r="UDX265"/>
      <c r="UDY265"/>
      <c r="UDZ265"/>
      <c r="UEA265"/>
      <c r="UEB265"/>
      <c r="UEC265"/>
      <c r="UED265"/>
      <c r="UEE265"/>
      <c r="UEF265"/>
      <c r="UEG265"/>
      <c r="UEH265"/>
      <c r="UEI265"/>
      <c r="UEJ265"/>
      <c r="UEK265"/>
      <c r="UEL265"/>
      <c r="UEM265"/>
      <c r="UEN265"/>
      <c r="UEO265"/>
      <c r="UEP265"/>
      <c r="UEQ265"/>
      <c r="UER265"/>
      <c r="UES265"/>
      <c r="UET265"/>
      <c r="UEU265"/>
      <c r="UEV265"/>
      <c r="UEW265"/>
      <c r="UEX265"/>
      <c r="UEY265"/>
      <c r="UEZ265"/>
      <c r="UFA265"/>
      <c r="UFB265"/>
      <c r="UFC265"/>
      <c r="UFD265"/>
      <c r="UFE265"/>
      <c r="UFF265"/>
      <c r="UFG265"/>
      <c r="UFH265"/>
      <c r="UFI265"/>
      <c r="UFJ265"/>
      <c r="UFK265"/>
      <c r="UFL265"/>
      <c r="UFM265"/>
      <c r="UFN265"/>
      <c r="UFO265"/>
      <c r="UFP265"/>
      <c r="UFQ265"/>
      <c r="UFR265"/>
      <c r="UFS265"/>
      <c r="UFT265"/>
      <c r="UFU265"/>
      <c r="UFV265"/>
      <c r="UFW265"/>
      <c r="UFX265"/>
      <c r="UFY265"/>
      <c r="UFZ265"/>
      <c r="UGA265"/>
      <c r="UGB265"/>
      <c r="UGC265"/>
      <c r="UGD265"/>
      <c r="UGE265"/>
      <c r="UGF265"/>
      <c r="UGG265"/>
      <c r="UGH265"/>
      <c r="UGI265"/>
      <c r="UGJ265"/>
      <c r="UGK265"/>
      <c r="UGL265"/>
      <c r="UGM265"/>
      <c r="UGN265"/>
      <c r="UGO265"/>
      <c r="UGP265"/>
      <c r="UGQ265"/>
      <c r="UGR265"/>
      <c r="UGS265"/>
      <c r="UGT265"/>
      <c r="UGU265"/>
      <c r="UGV265"/>
      <c r="UGW265"/>
      <c r="UGX265"/>
      <c r="UGY265"/>
      <c r="UGZ265"/>
      <c r="UHA265"/>
      <c r="UHB265"/>
      <c r="UHC265"/>
      <c r="UHD265"/>
      <c r="UHE265"/>
      <c r="UHF265"/>
      <c r="UHG265"/>
      <c r="UHH265"/>
      <c r="UHI265"/>
      <c r="UHJ265"/>
      <c r="UHK265"/>
      <c r="UHL265"/>
      <c r="UHM265"/>
      <c r="UHN265"/>
      <c r="UHO265"/>
      <c r="UHP265"/>
      <c r="UHQ265"/>
      <c r="UHR265"/>
      <c r="UHS265"/>
      <c r="UHT265"/>
      <c r="UHU265"/>
      <c r="UHV265"/>
      <c r="UHW265"/>
      <c r="UHX265"/>
      <c r="UHY265"/>
      <c r="UHZ265"/>
      <c r="UIA265"/>
      <c r="UIB265"/>
      <c r="UIC265"/>
      <c r="UID265"/>
      <c r="UIE265"/>
      <c r="UIF265"/>
      <c r="UIG265"/>
      <c r="UIH265"/>
      <c r="UII265"/>
      <c r="UIJ265"/>
      <c r="UIK265"/>
      <c r="UIL265"/>
      <c r="UIM265"/>
      <c r="UIN265"/>
      <c r="UIO265"/>
      <c r="UIP265"/>
      <c r="UIQ265"/>
      <c r="UIR265"/>
      <c r="UIS265"/>
      <c r="UIT265"/>
      <c r="UIU265"/>
      <c r="UIV265"/>
      <c r="UIW265"/>
      <c r="UIX265"/>
      <c r="UIY265"/>
      <c r="UIZ265"/>
      <c r="UJA265"/>
      <c r="UJB265"/>
      <c r="UJC265"/>
      <c r="UJD265"/>
      <c r="UJE265"/>
      <c r="UJF265"/>
      <c r="UJG265"/>
      <c r="UJH265"/>
      <c r="UJI265"/>
      <c r="UJJ265"/>
      <c r="UJK265"/>
      <c r="UJL265"/>
      <c r="UJM265"/>
      <c r="UJN265"/>
      <c r="UJO265"/>
      <c r="UJP265"/>
      <c r="UJQ265"/>
      <c r="UJR265"/>
      <c r="UJS265"/>
      <c r="UJT265"/>
      <c r="UJU265"/>
      <c r="UJV265"/>
      <c r="UJW265"/>
      <c r="UJX265"/>
      <c r="UJY265"/>
      <c r="UJZ265"/>
      <c r="UKA265"/>
      <c r="UKB265"/>
      <c r="UKC265"/>
      <c r="UKD265"/>
      <c r="UKE265"/>
      <c r="UKF265"/>
      <c r="UKG265"/>
      <c r="UKH265"/>
      <c r="UKI265"/>
      <c r="UKJ265"/>
      <c r="UKK265"/>
      <c r="UKL265"/>
      <c r="UKM265"/>
      <c r="UKN265"/>
      <c r="UKO265"/>
      <c r="UKP265"/>
      <c r="UKQ265"/>
      <c r="UKR265"/>
      <c r="UKS265"/>
      <c r="UKT265"/>
      <c r="UKU265"/>
      <c r="UKV265"/>
      <c r="UKW265"/>
      <c r="UKX265"/>
      <c r="UKY265"/>
      <c r="UKZ265"/>
      <c r="ULA265"/>
      <c r="ULB265"/>
      <c r="ULC265"/>
      <c r="ULD265"/>
      <c r="ULE265"/>
      <c r="ULF265"/>
      <c r="ULG265"/>
      <c r="ULH265"/>
      <c r="ULI265"/>
      <c r="ULJ265"/>
      <c r="ULK265"/>
      <c r="ULL265"/>
      <c r="ULM265"/>
      <c r="ULN265"/>
      <c r="ULO265"/>
      <c r="ULP265"/>
      <c r="ULQ265"/>
      <c r="ULR265"/>
      <c r="ULS265"/>
      <c r="ULT265"/>
      <c r="ULU265"/>
      <c r="ULV265"/>
      <c r="ULW265"/>
      <c r="ULX265"/>
      <c r="ULY265"/>
      <c r="ULZ265"/>
      <c r="UMA265"/>
      <c r="UMB265"/>
      <c r="UMC265"/>
      <c r="UMD265"/>
      <c r="UME265"/>
      <c r="UMF265"/>
      <c r="UMG265"/>
      <c r="UMH265"/>
      <c r="UMI265"/>
      <c r="UMJ265"/>
      <c r="UMK265"/>
      <c r="UML265"/>
      <c r="UMM265"/>
      <c r="UMN265"/>
      <c r="UMO265"/>
      <c r="UMP265"/>
      <c r="UMQ265"/>
      <c r="UMR265"/>
      <c r="UMS265"/>
      <c r="UMT265"/>
      <c r="UMU265"/>
      <c r="UMV265"/>
      <c r="UMW265"/>
      <c r="UMX265"/>
      <c r="UMY265"/>
      <c r="UMZ265"/>
      <c r="UNA265"/>
      <c r="UNB265"/>
      <c r="UNC265"/>
      <c r="UND265"/>
      <c r="UNE265"/>
      <c r="UNF265"/>
      <c r="UNG265"/>
      <c r="UNH265"/>
      <c r="UNI265"/>
      <c r="UNJ265"/>
      <c r="UNK265"/>
      <c r="UNL265"/>
      <c r="UNM265"/>
      <c r="UNN265"/>
      <c r="UNO265"/>
      <c r="UNP265"/>
      <c r="UNQ265"/>
      <c r="UNR265"/>
      <c r="UNS265"/>
      <c r="UNT265"/>
      <c r="UNU265"/>
      <c r="UNV265"/>
      <c r="UNW265"/>
      <c r="UNX265"/>
      <c r="UNY265"/>
      <c r="UNZ265"/>
      <c r="UOA265"/>
      <c r="UOB265"/>
      <c r="UOC265"/>
      <c r="UOD265"/>
      <c r="UOE265"/>
      <c r="UOF265"/>
      <c r="UOG265"/>
      <c r="UOH265"/>
      <c r="UOI265"/>
      <c r="UOJ265"/>
      <c r="UOK265"/>
      <c r="UOL265"/>
      <c r="UOM265"/>
      <c r="UON265"/>
      <c r="UOO265"/>
      <c r="UOP265"/>
      <c r="UOQ265"/>
      <c r="UOR265"/>
      <c r="UOS265"/>
      <c r="UOT265"/>
      <c r="UOU265"/>
      <c r="UOV265"/>
      <c r="UOW265"/>
      <c r="UOX265"/>
      <c r="UOY265"/>
      <c r="UOZ265"/>
      <c r="UPA265"/>
      <c r="UPB265"/>
      <c r="UPC265"/>
      <c r="UPD265"/>
      <c r="UPE265"/>
      <c r="UPF265"/>
      <c r="UPG265"/>
      <c r="UPH265"/>
      <c r="UPI265"/>
      <c r="UPJ265"/>
      <c r="UPK265"/>
      <c r="UPL265"/>
      <c r="UPM265"/>
      <c r="UPN265"/>
      <c r="UPO265"/>
      <c r="UPP265"/>
      <c r="UPQ265"/>
      <c r="UPR265"/>
      <c r="UPS265"/>
      <c r="UPT265"/>
      <c r="UPU265"/>
      <c r="UPV265"/>
      <c r="UPW265"/>
      <c r="UPX265"/>
      <c r="UPY265"/>
      <c r="UPZ265"/>
      <c r="UQA265"/>
      <c r="UQB265"/>
      <c r="UQC265"/>
      <c r="UQD265"/>
      <c r="UQE265"/>
      <c r="UQF265"/>
      <c r="UQG265"/>
      <c r="UQH265"/>
      <c r="UQI265"/>
      <c r="UQJ265"/>
      <c r="UQK265"/>
      <c r="UQL265"/>
      <c r="UQM265"/>
      <c r="UQN265"/>
      <c r="UQO265"/>
      <c r="UQP265"/>
      <c r="UQQ265"/>
      <c r="UQR265"/>
      <c r="UQS265"/>
      <c r="UQT265"/>
      <c r="UQU265"/>
      <c r="UQV265"/>
      <c r="UQW265"/>
      <c r="UQX265"/>
      <c r="UQY265"/>
      <c r="UQZ265"/>
      <c r="URA265"/>
      <c r="URB265"/>
      <c r="URC265"/>
      <c r="URD265"/>
      <c r="URE265"/>
      <c r="URF265"/>
      <c r="URG265"/>
      <c r="URH265"/>
      <c r="URI265"/>
      <c r="URJ265"/>
      <c r="URK265"/>
      <c r="URL265"/>
      <c r="URM265"/>
      <c r="URN265"/>
      <c r="URO265"/>
      <c r="URP265"/>
      <c r="URQ265"/>
      <c r="URR265"/>
      <c r="URS265"/>
      <c r="URT265"/>
      <c r="URU265"/>
      <c r="URV265"/>
      <c r="URW265"/>
      <c r="URX265"/>
      <c r="URY265"/>
      <c r="URZ265"/>
      <c r="USA265"/>
      <c r="USB265"/>
      <c r="USC265"/>
      <c r="USD265"/>
      <c r="USE265"/>
      <c r="USF265"/>
      <c r="USG265"/>
      <c r="USH265"/>
      <c r="USI265"/>
      <c r="USJ265"/>
      <c r="USK265"/>
      <c r="USL265"/>
      <c r="USM265"/>
      <c r="USN265"/>
      <c r="USO265"/>
      <c r="USP265"/>
      <c r="USQ265"/>
      <c r="USR265"/>
      <c r="USS265"/>
      <c r="UST265"/>
      <c r="USU265"/>
      <c r="USV265"/>
      <c r="USW265"/>
      <c r="USX265"/>
      <c r="USY265"/>
      <c r="USZ265"/>
      <c r="UTA265"/>
      <c r="UTB265"/>
      <c r="UTC265"/>
      <c r="UTD265"/>
      <c r="UTE265"/>
      <c r="UTF265"/>
      <c r="UTG265"/>
      <c r="UTH265"/>
      <c r="UTI265"/>
      <c r="UTJ265"/>
      <c r="UTK265"/>
      <c r="UTL265"/>
      <c r="UTM265"/>
      <c r="UTN265"/>
      <c r="UTO265"/>
      <c r="UTP265"/>
      <c r="UTQ265"/>
      <c r="UTR265"/>
      <c r="UTS265"/>
      <c r="UTT265"/>
      <c r="UTU265"/>
      <c r="UTV265"/>
      <c r="UTW265"/>
      <c r="UTX265"/>
      <c r="UTY265"/>
      <c r="UTZ265"/>
      <c r="UUA265"/>
      <c r="UUB265"/>
      <c r="UUC265"/>
      <c r="UUD265"/>
      <c r="UUE265"/>
      <c r="UUF265"/>
      <c r="UUG265"/>
      <c r="UUH265"/>
      <c r="UUI265"/>
      <c r="UUJ265"/>
      <c r="UUK265"/>
      <c r="UUL265"/>
      <c r="UUM265"/>
      <c r="UUN265"/>
      <c r="UUO265"/>
      <c r="UUP265"/>
      <c r="UUQ265"/>
      <c r="UUR265"/>
      <c r="UUS265"/>
      <c r="UUT265"/>
      <c r="UUU265"/>
      <c r="UUV265"/>
      <c r="UUW265"/>
      <c r="UUX265"/>
      <c r="UUY265"/>
      <c r="UUZ265"/>
      <c r="UVA265"/>
      <c r="UVB265"/>
      <c r="UVC265"/>
      <c r="UVD265"/>
      <c r="UVE265"/>
      <c r="UVF265"/>
      <c r="UVG265"/>
      <c r="UVH265"/>
      <c r="UVI265"/>
      <c r="UVJ265"/>
      <c r="UVK265"/>
      <c r="UVL265"/>
      <c r="UVM265"/>
      <c r="UVN265"/>
      <c r="UVO265"/>
      <c r="UVP265"/>
      <c r="UVQ265"/>
      <c r="UVR265"/>
      <c r="UVS265"/>
      <c r="UVT265"/>
      <c r="UVU265"/>
      <c r="UVV265"/>
      <c r="UVW265"/>
      <c r="UVX265"/>
      <c r="UVY265"/>
      <c r="UVZ265"/>
      <c r="UWA265"/>
      <c r="UWB265"/>
      <c r="UWC265"/>
      <c r="UWD265"/>
      <c r="UWE265"/>
      <c r="UWF265"/>
      <c r="UWG265"/>
      <c r="UWH265"/>
      <c r="UWI265"/>
      <c r="UWJ265"/>
      <c r="UWK265"/>
      <c r="UWL265"/>
      <c r="UWM265"/>
      <c r="UWN265"/>
      <c r="UWO265"/>
      <c r="UWP265"/>
      <c r="UWQ265"/>
      <c r="UWR265"/>
      <c r="UWS265"/>
      <c r="UWT265"/>
      <c r="UWU265"/>
      <c r="UWV265"/>
      <c r="UWW265"/>
      <c r="UWX265"/>
      <c r="UWY265"/>
      <c r="UWZ265"/>
      <c r="UXA265"/>
      <c r="UXB265"/>
      <c r="UXC265"/>
      <c r="UXD265"/>
      <c r="UXE265"/>
      <c r="UXF265"/>
      <c r="UXG265"/>
      <c r="UXH265"/>
      <c r="UXI265"/>
      <c r="UXJ265"/>
      <c r="UXK265"/>
      <c r="UXL265"/>
      <c r="UXM265"/>
      <c r="UXN265"/>
      <c r="UXO265"/>
      <c r="UXP265"/>
      <c r="UXQ265"/>
      <c r="UXR265"/>
      <c r="UXS265"/>
      <c r="UXT265"/>
      <c r="UXU265"/>
      <c r="UXV265"/>
      <c r="UXW265"/>
      <c r="UXX265"/>
      <c r="UXY265"/>
      <c r="UXZ265"/>
      <c r="UYA265"/>
      <c r="UYB265"/>
      <c r="UYC265"/>
      <c r="UYD265"/>
      <c r="UYE265"/>
      <c r="UYF265"/>
      <c r="UYG265"/>
      <c r="UYH265"/>
      <c r="UYI265"/>
      <c r="UYJ265"/>
      <c r="UYK265"/>
      <c r="UYL265"/>
      <c r="UYM265"/>
      <c r="UYN265"/>
      <c r="UYO265"/>
      <c r="UYP265"/>
      <c r="UYQ265"/>
      <c r="UYR265"/>
      <c r="UYS265"/>
      <c r="UYT265"/>
      <c r="UYU265"/>
      <c r="UYV265"/>
      <c r="UYW265"/>
      <c r="UYX265"/>
      <c r="UYY265"/>
      <c r="UYZ265"/>
      <c r="UZA265"/>
      <c r="UZB265"/>
      <c r="UZC265"/>
      <c r="UZD265"/>
      <c r="UZE265"/>
      <c r="UZF265"/>
      <c r="UZG265"/>
      <c r="UZH265"/>
      <c r="UZI265"/>
      <c r="UZJ265"/>
      <c r="UZK265"/>
      <c r="UZL265"/>
      <c r="UZM265"/>
      <c r="UZN265"/>
      <c r="UZO265"/>
      <c r="UZP265"/>
      <c r="UZQ265"/>
      <c r="UZR265"/>
      <c r="UZS265"/>
      <c r="UZT265"/>
      <c r="UZU265"/>
      <c r="UZV265"/>
      <c r="UZW265"/>
      <c r="UZX265"/>
      <c r="UZY265"/>
      <c r="UZZ265"/>
      <c r="VAA265"/>
      <c r="VAB265"/>
      <c r="VAC265"/>
      <c r="VAD265"/>
      <c r="VAE265"/>
      <c r="VAF265"/>
      <c r="VAG265"/>
      <c r="VAH265"/>
      <c r="VAI265"/>
      <c r="VAJ265"/>
      <c r="VAK265"/>
      <c r="VAL265"/>
      <c r="VAM265"/>
      <c r="VAN265"/>
      <c r="VAO265"/>
      <c r="VAP265"/>
      <c r="VAQ265"/>
      <c r="VAR265"/>
      <c r="VAS265"/>
      <c r="VAT265"/>
      <c r="VAU265"/>
      <c r="VAV265"/>
      <c r="VAW265"/>
      <c r="VAX265"/>
      <c r="VAY265"/>
      <c r="VAZ265"/>
      <c r="VBA265"/>
      <c r="VBB265"/>
      <c r="VBC265"/>
      <c r="VBD265"/>
      <c r="VBE265"/>
      <c r="VBF265"/>
      <c r="VBG265"/>
      <c r="VBH265"/>
      <c r="VBI265"/>
      <c r="VBJ265"/>
      <c r="VBK265"/>
      <c r="VBL265"/>
      <c r="VBM265"/>
      <c r="VBN265"/>
      <c r="VBO265"/>
      <c r="VBP265"/>
      <c r="VBQ265"/>
      <c r="VBR265"/>
      <c r="VBS265"/>
      <c r="VBT265"/>
      <c r="VBU265"/>
      <c r="VBV265"/>
      <c r="VBW265"/>
      <c r="VBX265"/>
      <c r="VBY265"/>
      <c r="VBZ265"/>
      <c r="VCA265"/>
      <c r="VCB265"/>
      <c r="VCC265"/>
      <c r="VCD265"/>
      <c r="VCE265"/>
      <c r="VCF265"/>
      <c r="VCG265"/>
      <c r="VCH265"/>
      <c r="VCI265"/>
      <c r="VCJ265"/>
      <c r="VCK265"/>
      <c r="VCL265"/>
      <c r="VCM265"/>
      <c r="VCN265"/>
      <c r="VCO265"/>
      <c r="VCP265"/>
      <c r="VCQ265"/>
      <c r="VCR265"/>
      <c r="VCS265"/>
      <c r="VCT265"/>
      <c r="VCU265"/>
      <c r="VCV265"/>
      <c r="VCW265"/>
      <c r="VCX265"/>
      <c r="VCY265"/>
      <c r="VCZ265"/>
      <c r="VDA265"/>
      <c r="VDB265"/>
      <c r="VDC265"/>
      <c r="VDD265"/>
      <c r="VDE265"/>
      <c r="VDF265"/>
      <c r="VDG265"/>
      <c r="VDH265"/>
      <c r="VDI265"/>
      <c r="VDJ265"/>
      <c r="VDK265"/>
      <c r="VDL265"/>
      <c r="VDM265"/>
      <c r="VDN265"/>
      <c r="VDO265"/>
      <c r="VDP265"/>
      <c r="VDQ265"/>
      <c r="VDR265"/>
      <c r="VDS265"/>
      <c r="VDT265"/>
      <c r="VDU265"/>
      <c r="VDV265"/>
      <c r="VDW265"/>
      <c r="VDX265"/>
      <c r="VDY265"/>
      <c r="VDZ265"/>
      <c r="VEA265"/>
      <c r="VEB265"/>
      <c r="VEC265"/>
      <c r="VED265"/>
      <c r="VEE265"/>
      <c r="VEF265"/>
      <c r="VEG265"/>
      <c r="VEH265"/>
      <c r="VEI265"/>
      <c r="VEJ265"/>
      <c r="VEK265"/>
      <c r="VEL265"/>
      <c r="VEM265"/>
      <c r="VEN265"/>
      <c r="VEO265"/>
      <c r="VEP265"/>
      <c r="VEQ265"/>
      <c r="VER265"/>
      <c r="VES265"/>
      <c r="VET265"/>
      <c r="VEU265"/>
      <c r="VEV265"/>
      <c r="VEW265"/>
      <c r="VEX265"/>
      <c r="VEY265"/>
      <c r="VEZ265"/>
      <c r="VFA265"/>
      <c r="VFB265"/>
      <c r="VFC265"/>
      <c r="VFD265"/>
      <c r="VFE265"/>
      <c r="VFF265"/>
      <c r="VFG265"/>
      <c r="VFH265"/>
      <c r="VFI265"/>
      <c r="VFJ265"/>
      <c r="VFK265"/>
      <c r="VFL265"/>
      <c r="VFM265"/>
      <c r="VFN265"/>
      <c r="VFO265"/>
      <c r="VFP265"/>
      <c r="VFQ265"/>
      <c r="VFR265"/>
      <c r="VFS265"/>
      <c r="VFT265"/>
      <c r="VFU265"/>
      <c r="VFV265"/>
      <c r="VFW265"/>
      <c r="VFX265"/>
      <c r="VFY265"/>
      <c r="VFZ265"/>
      <c r="VGA265"/>
      <c r="VGB265"/>
      <c r="VGC265"/>
      <c r="VGD265"/>
      <c r="VGE265"/>
      <c r="VGF265"/>
      <c r="VGG265"/>
      <c r="VGH265"/>
      <c r="VGI265"/>
      <c r="VGJ265"/>
      <c r="VGK265"/>
      <c r="VGL265"/>
      <c r="VGM265"/>
      <c r="VGN265"/>
      <c r="VGO265"/>
      <c r="VGP265"/>
      <c r="VGQ265"/>
      <c r="VGR265"/>
      <c r="VGS265"/>
      <c r="VGT265"/>
      <c r="VGU265"/>
      <c r="VGV265"/>
      <c r="VGW265"/>
      <c r="VGX265"/>
      <c r="VGY265"/>
      <c r="VGZ265"/>
      <c r="VHA265"/>
      <c r="VHB265"/>
      <c r="VHC265"/>
      <c r="VHD265"/>
      <c r="VHE265"/>
      <c r="VHF265"/>
      <c r="VHG265"/>
      <c r="VHH265"/>
      <c r="VHI265"/>
      <c r="VHJ265"/>
      <c r="VHK265"/>
      <c r="VHL265"/>
      <c r="VHM265"/>
      <c r="VHN265"/>
      <c r="VHO265"/>
      <c r="VHP265"/>
      <c r="VHQ265"/>
      <c r="VHR265"/>
      <c r="VHS265"/>
      <c r="VHT265"/>
      <c r="VHU265"/>
      <c r="VHV265"/>
      <c r="VHW265"/>
      <c r="VHX265"/>
      <c r="VHY265"/>
      <c r="VHZ265"/>
      <c r="VIA265"/>
      <c r="VIB265"/>
      <c r="VIC265"/>
      <c r="VID265"/>
      <c r="VIE265"/>
      <c r="VIF265"/>
      <c r="VIG265"/>
      <c r="VIH265"/>
      <c r="VII265"/>
      <c r="VIJ265"/>
      <c r="VIK265"/>
      <c r="VIL265"/>
      <c r="VIM265"/>
      <c r="VIN265"/>
      <c r="VIO265"/>
      <c r="VIP265"/>
      <c r="VIQ265"/>
      <c r="VIR265"/>
      <c r="VIS265"/>
      <c r="VIT265"/>
      <c r="VIU265"/>
      <c r="VIV265"/>
      <c r="VIW265"/>
      <c r="VIX265"/>
      <c r="VIY265"/>
      <c r="VIZ265"/>
      <c r="VJA265"/>
      <c r="VJB265"/>
      <c r="VJC265"/>
      <c r="VJD265"/>
      <c r="VJE265"/>
      <c r="VJF265"/>
      <c r="VJG265"/>
      <c r="VJH265"/>
      <c r="VJI265"/>
      <c r="VJJ265"/>
      <c r="VJK265"/>
      <c r="VJL265"/>
      <c r="VJM265"/>
      <c r="VJN265"/>
      <c r="VJO265"/>
      <c r="VJP265"/>
      <c r="VJQ265"/>
      <c r="VJR265"/>
      <c r="VJS265"/>
      <c r="VJT265"/>
      <c r="VJU265"/>
      <c r="VJV265"/>
      <c r="VJW265"/>
      <c r="VJX265"/>
      <c r="VJY265"/>
      <c r="VJZ265"/>
      <c r="VKA265"/>
      <c r="VKB265"/>
      <c r="VKC265"/>
      <c r="VKD265"/>
      <c r="VKE265"/>
      <c r="VKF265"/>
      <c r="VKG265"/>
      <c r="VKH265"/>
      <c r="VKI265"/>
      <c r="VKJ265"/>
      <c r="VKK265"/>
      <c r="VKL265"/>
      <c r="VKM265"/>
      <c r="VKN265"/>
      <c r="VKO265"/>
      <c r="VKP265"/>
      <c r="VKQ265"/>
      <c r="VKR265"/>
      <c r="VKS265"/>
      <c r="VKT265"/>
      <c r="VKU265"/>
      <c r="VKV265"/>
      <c r="VKW265"/>
      <c r="VKX265"/>
      <c r="VKY265"/>
      <c r="VKZ265"/>
      <c r="VLA265"/>
      <c r="VLB265"/>
      <c r="VLC265"/>
      <c r="VLD265"/>
      <c r="VLE265"/>
      <c r="VLF265"/>
      <c r="VLG265"/>
      <c r="VLH265"/>
      <c r="VLI265"/>
      <c r="VLJ265"/>
      <c r="VLK265"/>
      <c r="VLL265"/>
      <c r="VLM265"/>
      <c r="VLN265"/>
      <c r="VLO265"/>
      <c r="VLP265"/>
      <c r="VLQ265"/>
      <c r="VLR265"/>
      <c r="VLS265"/>
      <c r="VLT265"/>
      <c r="VLU265"/>
      <c r="VLV265"/>
      <c r="VLW265"/>
      <c r="VLX265"/>
      <c r="VLY265"/>
      <c r="VLZ265"/>
      <c r="VMA265"/>
      <c r="VMB265"/>
      <c r="VMC265"/>
      <c r="VMD265"/>
      <c r="VME265"/>
      <c r="VMF265"/>
      <c r="VMG265"/>
      <c r="VMH265"/>
      <c r="VMI265"/>
      <c r="VMJ265"/>
      <c r="VMK265"/>
      <c r="VML265"/>
      <c r="VMM265"/>
      <c r="VMN265"/>
      <c r="VMO265"/>
      <c r="VMP265"/>
      <c r="VMQ265"/>
      <c r="VMR265"/>
      <c r="VMS265"/>
      <c r="VMT265"/>
      <c r="VMU265"/>
      <c r="VMV265"/>
      <c r="VMW265"/>
      <c r="VMX265"/>
      <c r="VMY265"/>
      <c r="VMZ265"/>
      <c r="VNA265"/>
      <c r="VNB265"/>
      <c r="VNC265"/>
      <c r="VND265"/>
      <c r="VNE265"/>
      <c r="VNF265"/>
      <c r="VNG265"/>
      <c r="VNH265"/>
      <c r="VNI265"/>
      <c r="VNJ265"/>
      <c r="VNK265"/>
      <c r="VNL265"/>
      <c r="VNM265"/>
      <c r="VNN265"/>
      <c r="VNO265"/>
      <c r="VNP265"/>
      <c r="VNQ265"/>
      <c r="VNR265"/>
      <c r="VNS265"/>
      <c r="VNT265"/>
      <c r="VNU265"/>
      <c r="VNV265"/>
      <c r="VNW265"/>
      <c r="VNX265"/>
      <c r="VNY265"/>
      <c r="VNZ265"/>
      <c r="VOA265"/>
      <c r="VOB265"/>
      <c r="VOC265"/>
      <c r="VOD265"/>
      <c r="VOE265"/>
      <c r="VOF265"/>
      <c r="VOG265"/>
      <c r="VOH265"/>
      <c r="VOI265"/>
      <c r="VOJ265"/>
      <c r="VOK265"/>
      <c r="VOL265"/>
      <c r="VOM265"/>
      <c r="VON265"/>
      <c r="VOO265"/>
      <c r="VOP265"/>
      <c r="VOQ265"/>
      <c r="VOR265"/>
      <c r="VOS265"/>
      <c r="VOT265"/>
      <c r="VOU265"/>
      <c r="VOV265"/>
      <c r="VOW265"/>
      <c r="VOX265"/>
      <c r="VOY265"/>
      <c r="VOZ265"/>
      <c r="VPA265"/>
      <c r="VPB265"/>
      <c r="VPC265"/>
      <c r="VPD265"/>
      <c r="VPE265"/>
      <c r="VPF265"/>
      <c r="VPG265"/>
      <c r="VPH265"/>
      <c r="VPI265"/>
      <c r="VPJ265"/>
      <c r="VPK265"/>
      <c r="VPL265"/>
      <c r="VPM265"/>
      <c r="VPN265"/>
      <c r="VPO265"/>
      <c r="VPP265"/>
      <c r="VPQ265"/>
      <c r="VPR265"/>
      <c r="VPS265"/>
      <c r="VPT265"/>
      <c r="VPU265"/>
      <c r="VPV265"/>
      <c r="VPW265"/>
      <c r="VPX265"/>
      <c r="VPY265"/>
      <c r="VPZ265"/>
      <c r="VQA265"/>
      <c r="VQB265"/>
      <c r="VQC265"/>
      <c r="VQD265"/>
      <c r="VQE265"/>
      <c r="VQF265"/>
      <c r="VQG265"/>
      <c r="VQH265"/>
      <c r="VQI265"/>
      <c r="VQJ265"/>
      <c r="VQK265"/>
      <c r="VQL265"/>
      <c r="VQM265"/>
      <c r="VQN265"/>
      <c r="VQO265"/>
      <c r="VQP265"/>
      <c r="VQQ265"/>
      <c r="VQR265"/>
      <c r="VQS265"/>
      <c r="VQT265"/>
      <c r="VQU265"/>
      <c r="VQV265"/>
      <c r="VQW265"/>
      <c r="VQX265"/>
      <c r="VQY265"/>
      <c r="VQZ265"/>
      <c r="VRA265"/>
      <c r="VRB265"/>
      <c r="VRC265"/>
      <c r="VRD265"/>
      <c r="VRE265"/>
      <c r="VRF265"/>
      <c r="VRG265"/>
      <c r="VRH265"/>
      <c r="VRI265"/>
      <c r="VRJ265"/>
      <c r="VRK265"/>
      <c r="VRL265"/>
      <c r="VRM265"/>
      <c r="VRN265"/>
      <c r="VRO265"/>
      <c r="VRP265"/>
      <c r="VRQ265"/>
      <c r="VRR265"/>
      <c r="VRS265"/>
      <c r="VRT265"/>
      <c r="VRU265"/>
      <c r="VRV265"/>
      <c r="VRW265"/>
      <c r="VRX265"/>
      <c r="VRY265"/>
      <c r="VRZ265"/>
      <c r="VSA265"/>
      <c r="VSB265"/>
      <c r="VSC265"/>
      <c r="VSD265"/>
      <c r="VSE265"/>
      <c r="VSF265"/>
      <c r="VSG265"/>
      <c r="VSH265"/>
      <c r="VSI265"/>
      <c r="VSJ265"/>
      <c r="VSK265"/>
      <c r="VSL265"/>
      <c r="VSM265"/>
      <c r="VSN265"/>
      <c r="VSO265"/>
      <c r="VSP265"/>
      <c r="VSQ265"/>
      <c r="VSR265"/>
      <c r="VSS265"/>
      <c r="VST265"/>
      <c r="VSU265"/>
      <c r="VSV265"/>
      <c r="VSW265"/>
      <c r="VSX265"/>
      <c r="VSY265"/>
      <c r="VSZ265"/>
      <c r="VTA265"/>
      <c r="VTB265"/>
      <c r="VTC265"/>
      <c r="VTD265"/>
      <c r="VTE265"/>
      <c r="VTF265"/>
      <c r="VTG265"/>
      <c r="VTH265"/>
      <c r="VTI265"/>
      <c r="VTJ265"/>
      <c r="VTK265"/>
      <c r="VTL265"/>
      <c r="VTM265"/>
      <c r="VTN265"/>
      <c r="VTO265"/>
      <c r="VTP265"/>
      <c r="VTQ265"/>
      <c r="VTR265"/>
      <c r="VTS265"/>
      <c r="VTT265"/>
      <c r="VTU265"/>
      <c r="VTV265"/>
      <c r="VTW265"/>
      <c r="VTX265"/>
      <c r="VTY265"/>
      <c r="VTZ265"/>
      <c r="VUA265"/>
      <c r="VUB265"/>
      <c r="VUC265"/>
      <c r="VUD265"/>
      <c r="VUE265"/>
      <c r="VUF265"/>
      <c r="VUG265"/>
      <c r="VUH265"/>
      <c r="VUI265"/>
      <c r="VUJ265"/>
      <c r="VUK265"/>
      <c r="VUL265"/>
      <c r="VUM265"/>
      <c r="VUN265"/>
      <c r="VUO265"/>
      <c r="VUP265"/>
      <c r="VUQ265"/>
      <c r="VUR265"/>
      <c r="VUS265"/>
      <c r="VUT265"/>
      <c r="VUU265"/>
      <c r="VUV265"/>
      <c r="VUW265"/>
      <c r="VUX265"/>
      <c r="VUY265"/>
      <c r="VUZ265"/>
      <c r="VVA265"/>
      <c r="VVB265"/>
      <c r="VVC265"/>
      <c r="VVD265"/>
      <c r="VVE265"/>
      <c r="VVF265"/>
      <c r="VVG265"/>
      <c r="VVH265"/>
      <c r="VVI265"/>
      <c r="VVJ265"/>
      <c r="VVK265"/>
      <c r="VVL265"/>
      <c r="VVM265"/>
      <c r="VVN265"/>
      <c r="VVO265"/>
      <c r="VVP265"/>
      <c r="VVQ265"/>
      <c r="VVR265"/>
      <c r="VVS265"/>
      <c r="VVT265"/>
      <c r="VVU265"/>
      <c r="VVV265"/>
      <c r="VVW265"/>
      <c r="VVX265"/>
      <c r="VVY265"/>
      <c r="VVZ265"/>
      <c r="VWA265"/>
      <c r="VWB265"/>
      <c r="VWC265"/>
      <c r="VWD265"/>
      <c r="VWE265"/>
      <c r="VWF265"/>
      <c r="VWG265"/>
      <c r="VWH265"/>
      <c r="VWI265"/>
      <c r="VWJ265"/>
      <c r="VWK265"/>
      <c r="VWL265"/>
      <c r="VWM265"/>
      <c r="VWN265"/>
      <c r="VWO265"/>
      <c r="VWP265"/>
      <c r="VWQ265"/>
      <c r="VWR265"/>
      <c r="VWS265"/>
      <c r="VWT265"/>
      <c r="VWU265"/>
      <c r="VWV265"/>
      <c r="VWW265"/>
      <c r="VWX265"/>
      <c r="VWY265"/>
      <c r="VWZ265"/>
      <c r="VXA265"/>
      <c r="VXB265"/>
      <c r="VXC265"/>
      <c r="VXD265"/>
      <c r="VXE265"/>
      <c r="VXF265"/>
      <c r="VXG265"/>
      <c r="VXH265"/>
      <c r="VXI265"/>
      <c r="VXJ265"/>
      <c r="VXK265"/>
      <c r="VXL265"/>
      <c r="VXM265"/>
      <c r="VXN265"/>
      <c r="VXO265"/>
      <c r="VXP265"/>
      <c r="VXQ265"/>
      <c r="VXR265"/>
      <c r="VXS265"/>
      <c r="VXT265"/>
      <c r="VXU265"/>
      <c r="VXV265"/>
      <c r="VXW265"/>
      <c r="VXX265"/>
      <c r="VXY265"/>
      <c r="VXZ265"/>
      <c r="VYA265"/>
      <c r="VYB265"/>
      <c r="VYC265"/>
      <c r="VYD265"/>
      <c r="VYE265"/>
      <c r="VYF265"/>
      <c r="VYG265"/>
      <c r="VYH265"/>
      <c r="VYI265"/>
      <c r="VYJ265"/>
      <c r="VYK265"/>
      <c r="VYL265"/>
      <c r="VYM265"/>
      <c r="VYN265"/>
      <c r="VYO265"/>
      <c r="VYP265"/>
      <c r="VYQ265"/>
      <c r="VYR265"/>
      <c r="VYS265"/>
      <c r="VYT265"/>
      <c r="VYU265"/>
      <c r="VYV265"/>
      <c r="VYW265"/>
      <c r="VYX265"/>
      <c r="VYY265"/>
      <c r="VYZ265"/>
      <c r="VZA265"/>
      <c r="VZB265"/>
      <c r="VZC265"/>
      <c r="VZD265"/>
      <c r="VZE265"/>
      <c r="VZF265"/>
      <c r="VZG265"/>
      <c r="VZH265"/>
      <c r="VZI265"/>
      <c r="VZJ265"/>
      <c r="VZK265"/>
      <c r="VZL265"/>
      <c r="VZM265"/>
      <c r="VZN265"/>
      <c r="VZO265"/>
      <c r="VZP265"/>
      <c r="VZQ265"/>
      <c r="VZR265"/>
      <c r="VZS265"/>
      <c r="VZT265"/>
      <c r="VZU265"/>
      <c r="VZV265"/>
      <c r="VZW265"/>
      <c r="VZX265"/>
      <c r="VZY265"/>
      <c r="VZZ265"/>
      <c r="WAA265"/>
      <c r="WAB265"/>
      <c r="WAC265"/>
      <c r="WAD265"/>
      <c r="WAE265"/>
      <c r="WAF265"/>
      <c r="WAG265"/>
      <c r="WAH265"/>
      <c r="WAI265"/>
      <c r="WAJ265"/>
      <c r="WAK265"/>
      <c r="WAL265"/>
      <c r="WAM265"/>
      <c r="WAN265"/>
      <c r="WAO265"/>
      <c r="WAP265"/>
      <c r="WAQ265"/>
      <c r="WAR265"/>
      <c r="WAS265"/>
      <c r="WAT265"/>
      <c r="WAU265"/>
      <c r="WAV265"/>
      <c r="WAW265"/>
      <c r="WAX265"/>
      <c r="WAY265"/>
      <c r="WAZ265"/>
      <c r="WBA265"/>
      <c r="WBB265"/>
      <c r="WBC265"/>
      <c r="WBD265"/>
      <c r="WBE265"/>
      <c r="WBF265"/>
      <c r="WBG265"/>
      <c r="WBH265"/>
      <c r="WBI265"/>
      <c r="WBJ265"/>
      <c r="WBK265"/>
      <c r="WBL265"/>
      <c r="WBM265"/>
      <c r="WBN265"/>
      <c r="WBO265"/>
      <c r="WBP265"/>
      <c r="WBQ265"/>
      <c r="WBR265"/>
      <c r="WBS265"/>
      <c r="WBT265"/>
      <c r="WBU265"/>
      <c r="WBV265"/>
      <c r="WBW265"/>
      <c r="WBX265"/>
      <c r="WBY265"/>
      <c r="WBZ265"/>
      <c r="WCA265"/>
      <c r="WCB265"/>
      <c r="WCC265"/>
      <c r="WCD265"/>
      <c r="WCE265"/>
      <c r="WCF265"/>
      <c r="WCG265"/>
      <c r="WCH265"/>
      <c r="WCI265"/>
      <c r="WCJ265"/>
      <c r="WCK265"/>
      <c r="WCL265"/>
      <c r="WCM265"/>
      <c r="WCN265"/>
      <c r="WCO265"/>
      <c r="WCP265"/>
      <c r="WCQ265"/>
      <c r="WCR265"/>
      <c r="WCS265"/>
      <c r="WCT265"/>
      <c r="WCU265"/>
      <c r="WCV265"/>
      <c r="WCW265"/>
      <c r="WCX265"/>
      <c r="WCY265"/>
      <c r="WCZ265"/>
      <c r="WDA265"/>
      <c r="WDB265"/>
      <c r="WDC265"/>
      <c r="WDD265"/>
      <c r="WDE265"/>
      <c r="WDF265"/>
      <c r="WDG265"/>
      <c r="WDH265"/>
      <c r="WDI265"/>
      <c r="WDJ265"/>
      <c r="WDK265"/>
      <c r="WDL265"/>
      <c r="WDM265"/>
      <c r="WDN265"/>
      <c r="WDO265"/>
      <c r="WDP265"/>
      <c r="WDQ265"/>
      <c r="WDR265"/>
      <c r="WDS265"/>
      <c r="WDT265"/>
      <c r="WDU265"/>
      <c r="WDV265"/>
      <c r="WDW265"/>
      <c r="WDX265"/>
      <c r="WDY265"/>
      <c r="WDZ265"/>
      <c r="WEA265"/>
      <c r="WEB265"/>
      <c r="WEC265"/>
      <c r="WED265"/>
      <c r="WEE265"/>
      <c r="WEF265"/>
      <c r="WEG265"/>
      <c r="WEH265"/>
      <c r="WEI265"/>
      <c r="WEJ265"/>
      <c r="WEK265"/>
      <c r="WEL265"/>
      <c r="WEM265"/>
      <c r="WEN265"/>
      <c r="WEO265"/>
      <c r="WEP265"/>
      <c r="WEQ265"/>
      <c r="WER265"/>
      <c r="WES265"/>
      <c r="WET265"/>
      <c r="WEU265"/>
      <c r="WEV265"/>
      <c r="WEW265"/>
      <c r="WEX265"/>
      <c r="WEY265"/>
      <c r="WEZ265"/>
      <c r="WFA265"/>
      <c r="WFB265"/>
      <c r="WFC265"/>
      <c r="WFD265"/>
      <c r="WFE265"/>
      <c r="WFF265"/>
      <c r="WFG265"/>
      <c r="WFH265"/>
      <c r="WFI265"/>
      <c r="WFJ265"/>
      <c r="WFK265"/>
      <c r="WFL265"/>
      <c r="WFM265"/>
      <c r="WFN265"/>
      <c r="WFO265"/>
      <c r="WFP265"/>
      <c r="WFQ265"/>
      <c r="WFR265"/>
      <c r="WFS265"/>
      <c r="WFT265"/>
      <c r="WFU265"/>
      <c r="WFV265"/>
      <c r="WFW265"/>
      <c r="WFX265"/>
      <c r="WFY265"/>
      <c r="WFZ265"/>
      <c r="WGA265"/>
      <c r="WGB265"/>
      <c r="WGC265"/>
      <c r="WGD265"/>
      <c r="WGE265"/>
      <c r="WGF265"/>
      <c r="WGG265"/>
      <c r="WGH265"/>
      <c r="WGI265"/>
      <c r="WGJ265"/>
      <c r="WGK265"/>
      <c r="WGL265"/>
      <c r="WGM265"/>
      <c r="WGN265"/>
      <c r="WGO265"/>
      <c r="WGP265"/>
      <c r="WGQ265"/>
      <c r="WGR265"/>
      <c r="WGS265"/>
      <c r="WGT265"/>
      <c r="WGU265"/>
      <c r="WGV265"/>
      <c r="WGW265"/>
      <c r="WGX265"/>
      <c r="WGY265"/>
      <c r="WGZ265"/>
      <c r="WHA265"/>
      <c r="WHB265"/>
      <c r="WHC265"/>
      <c r="WHD265"/>
      <c r="WHE265"/>
      <c r="WHF265"/>
      <c r="WHG265"/>
      <c r="WHH265"/>
      <c r="WHI265"/>
      <c r="WHJ265"/>
      <c r="WHK265"/>
      <c r="WHL265"/>
      <c r="WHM265"/>
      <c r="WHN265"/>
      <c r="WHO265"/>
      <c r="WHP265"/>
      <c r="WHQ265"/>
      <c r="WHR265"/>
      <c r="WHS265"/>
      <c r="WHT265"/>
      <c r="WHU265"/>
      <c r="WHV265"/>
      <c r="WHW265"/>
      <c r="WHX265"/>
      <c r="WHY265"/>
      <c r="WHZ265"/>
      <c r="WIA265"/>
      <c r="WIB265"/>
      <c r="WIC265"/>
      <c r="WID265"/>
      <c r="WIE265"/>
      <c r="WIF265"/>
      <c r="WIG265"/>
      <c r="WIH265"/>
      <c r="WII265"/>
      <c r="WIJ265"/>
      <c r="WIK265"/>
      <c r="WIL265"/>
      <c r="WIM265"/>
      <c r="WIN265"/>
      <c r="WIO265"/>
      <c r="WIP265"/>
      <c r="WIQ265"/>
      <c r="WIR265"/>
      <c r="WIS265"/>
      <c r="WIT265"/>
      <c r="WIU265"/>
      <c r="WIV265"/>
      <c r="WIW265"/>
      <c r="WIX265"/>
      <c r="WIY265"/>
      <c r="WIZ265"/>
      <c r="WJA265"/>
      <c r="WJB265"/>
      <c r="WJC265"/>
      <c r="WJD265"/>
      <c r="WJE265"/>
      <c r="WJF265"/>
      <c r="WJG265"/>
      <c r="WJH265"/>
      <c r="WJI265"/>
      <c r="WJJ265"/>
      <c r="WJK265"/>
      <c r="WJL265"/>
      <c r="WJM265"/>
      <c r="WJN265"/>
      <c r="WJO265"/>
      <c r="WJP265"/>
      <c r="WJQ265"/>
      <c r="WJR265"/>
      <c r="WJS265"/>
      <c r="WJT265"/>
      <c r="WJU265"/>
      <c r="WJV265"/>
      <c r="WJW265"/>
      <c r="WJX265"/>
      <c r="WJY265"/>
      <c r="WJZ265"/>
      <c r="WKA265"/>
      <c r="WKB265"/>
      <c r="WKC265"/>
      <c r="WKD265"/>
      <c r="WKE265"/>
      <c r="WKF265"/>
      <c r="WKG265"/>
      <c r="WKH265"/>
      <c r="WKI265"/>
      <c r="WKJ265"/>
      <c r="WKK265"/>
      <c r="WKL265"/>
      <c r="WKM265"/>
      <c r="WKN265"/>
      <c r="WKO265"/>
      <c r="WKP265"/>
      <c r="WKQ265"/>
      <c r="WKR265"/>
      <c r="WKS265"/>
      <c r="WKT265"/>
      <c r="WKU265"/>
      <c r="WKV265"/>
      <c r="WKW265"/>
      <c r="WKX265"/>
      <c r="WKY265"/>
      <c r="WKZ265"/>
      <c r="WLA265"/>
      <c r="WLB265"/>
      <c r="WLC265"/>
      <c r="WLD265"/>
      <c r="WLE265"/>
      <c r="WLF265"/>
      <c r="WLG265"/>
      <c r="WLH265"/>
      <c r="WLI265"/>
      <c r="WLJ265"/>
      <c r="WLK265"/>
      <c r="WLL265"/>
      <c r="WLM265"/>
      <c r="WLN265"/>
      <c r="WLO265"/>
      <c r="WLP265"/>
      <c r="WLQ265"/>
      <c r="WLR265"/>
      <c r="WLS265"/>
      <c r="WLT265"/>
      <c r="WLU265"/>
      <c r="WLV265"/>
      <c r="WLW265"/>
      <c r="WLX265"/>
      <c r="WLY265"/>
      <c r="WLZ265"/>
      <c r="WMA265"/>
      <c r="WMB265"/>
      <c r="WMC265"/>
      <c r="WMD265"/>
      <c r="WME265"/>
      <c r="WMF265"/>
      <c r="WMG265"/>
      <c r="WMH265"/>
      <c r="WMI265"/>
      <c r="WMJ265"/>
      <c r="WMK265"/>
      <c r="WML265"/>
      <c r="WMM265"/>
      <c r="WMN265"/>
      <c r="WMO265"/>
      <c r="WMP265"/>
      <c r="WMQ265"/>
      <c r="WMR265"/>
      <c r="WMS265"/>
      <c r="WMT265"/>
      <c r="WMU265"/>
      <c r="WMV265"/>
      <c r="WMW265"/>
      <c r="WMX265"/>
      <c r="WMY265"/>
      <c r="WMZ265"/>
      <c r="WNA265"/>
      <c r="WNB265"/>
      <c r="WNC265"/>
      <c r="WND265"/>
      <c r="WNE265"/>
      <c r="WNF265"/>
      <c r="WNG265"/>
      <c r="WNH265"/>
      <c r="WNI265"/>
      <c r="WNJ265"/>
      <c r="WNK265"/>
      <c r="WNL265"/>
      <c r="WNM265"/>
      <c r="WNN265"/>
      <c r="WNO265"/>
      <c r="WNP265"/>
      <c r="WNQ265"/>
      <c r="WNR265"/>
      <c r="WNS265"/>
      <c r="WNT265"/>
      <c r="WNU265"/>
      <c r="WNV265"/>
      <c r="WNW265"/>
      <c r="WNX265"/>
      <c r="WNY265"/>
      <c r="WNZ265"/>
      <c r="WOA265"/>
      <c r="WOB265"/>
      <c r="WOC265"/>
      <c r="WOD265"/>
      <c r="WOE265"/>
      <c r="WOF265"/>
      <c r="WOG265"/>
      <c r="WOH265"/>
      <c r="WOI265"/>
      <c r="WOJ265"/>
      <c r="WOK265"/>
      <c r="WOL265"/>
      <c r="WOM265"/>
      <c r="WON265"/>
      <c r="WOO265"/>
      <c r="WOP265"/>
      <c r="WOQ265"/>
      <c r="WOR265"/>
      <c r="WOS265"/>
      <c r="WOT265"/>
      <c r="WOU265"/>
      <c r="WOV265"/>
      <c r="WOW265"/>
      <c r="WOX265"/>
      <c r="WOY265"/>
      <c r="WOZ265"/>
      <c r="WPA265"/>
      <c r="WPB265"/>
      <c r="WPC265"/>
      <c r="WPD265"/>
      <c r="WPE265"/>
      <c r="WPF265"/>
      <c r="WPG265"/>
      <c r="WPH265"/>
      <c r="WPI265"/>
      <c r="WPJ265"/>
      <c r="WPK265"/>
      <c r="WPL265"/>
      <c r="WPM265"/>
      <c r="WPN265"/>
      <c r="WPO265"/>
      <c r="WPP265"/>
      <c r="WPQ265"/>
      <c r="WPR265"/>
      <c r="WPS265"/>
      <c r="WPT265"/>
      <c r="WPU265"/>
      <c r="WPV265"/>
      <c r="WPW265"/>
      <c r="WPX265"/>
      <c r="WPY265"/>
      <c r="WPZ265"/>
      <c r="WQA265"/>
      <c r="WQB265"/>
      <c r="WQC265"/>
      <c r="WQD265"/>
      <c r="WQE265"/>
      <c r="WQF265"/>
      <c r="WQG265"/>
      <c r="WQH265"/>
      <c r="WQI265"/>
      <c r="WQJ265"/>
      <c r="WQK265"/>
      <c r="WQL265"/>
      <c r="WQM265"/>
      <c r="WQN265"/>
      <c r="WQO265"/>
      <c r="WQP265"/>
      <c r="WQQ265"/>
      <c r="WQR265"/>
      <c r="WQS265"/>
      <c r="WQT265"/>
      <c r="WQU265"/>
      <c r="WQV265"/>
      <c r="WQW265"/>
      <c r="WQX265"/>
      <c r="WQY265"/>
      <c r="WQZ265"/>
      <c r="WRA265"/>
      <c r="WRB265"/>
      <c r="WRC265"/>
      <c r="WRD265"/>
      <c r="WRE265"/>
      <c r="WRF265"/>
      <c r="WRG265"/>
      <c r="WRH265"/>
      <c r="WRI265"/>
      <c r="WRJ265"/>
      <c r="WRK265"/>
      <c r="WRL265"/>
      <c r="WRM265"/>
      <c r="WRN265"/>
      <c r="WRO265"/>
      <c r="WRP265"/>
      <c r="WRQ265"/>
      <c r="WRR265"/>
      <c r="WRS265"/>
      <c r="WRT265"/>
      <c r="WRU265"/>
      <c r="WRV265"/>
      <c r="WRW265"/>
      <c r="WRX265"/>
      <c r="WRY265"/>
      <c r="WRZ265"/>
      <c r="WSA265"/>
      <c r="WSB265"/>
      <c r="WSC265"/>
      <c r="WSD265"/>
      <c r="WSE265"/>
      <c r="WSF265"/>
      <c r="WSG265"/>
      <c r="WSH265"/>
      <c r="WSI265"/>
      <c r="WSJ265"/>
      <c r="WSK265"/>
      <c r="WSL265"/>
      <c r="WSM265"/>
      <c r="WSN265"/>
      <c r="WSO265"/>
      <c r="WSP265"/>
      <c r="WSQ265"/>
      <c r="WSR265"/>
      <c r="WSS265"/>
      <c r="WST265"/>
      <c r="WSU265"/>
      <c r="WSV265"/>
      <c r="WSW265"/>
      <c r="WSX265"/>
      <c r="WSY265"/>
      <c r="WSZ265"/>
      <c r="WTA265"/>
      <c r="WTB265"/>
      <c r="WTC265"/>
      <c r="WTD265"/>
      <c r="WTE265"/>
      <c r="WTF265"/>
      <c r="WTG265"/>
      <c r="WTH265"/>
      <c r="WTI265"/>
      <c r="WTJ265"/>
      <c r="WTK265"/>
      <c r="WTL265"/>
      <c r="WTM265"/>
      <c r="WTN265"/>
      <c r="WTO265"/>
      <c r="WTP265"/>
      <c r="WTQ265"/>
      <c r="WTR265"/>
      <c r="WTS265"/>
      <c r="WTT265"/>
      <c r="WTU265"/>
      <c r="WTV265"/>
      <c r="WTW265"/>
      <c r="WTX265"/>
      <c r="WTY265"/>
      <c r="WTZ265"/>
      <c r="WUA265"/>
      <c r="WUB265"/>
      <c r="WUC265"/>
      <c r="WUD265"/>
      <c r="WUE265"/>
      <c r="WUF265"/>
      <c r="WUG265"/>
      <c r="WUH265"/>
      <c r="WUI265"/>
      <c r="WUJ265"/>
      <c r="WUK265"/>
      <c r="WUL265"/>
      <c r="WUM265"/>
      <c r="WUN265"/>
      <c r="WUO265"/>
      <c r="WUP265"/>
      <c r="WUQ265"/>
      <c r="WUR265"/>
      <c r="WUS265"/>
      <c r="WUT265"/>
      <c r="WUU265"/>
      <c r="WUV265"/>
      <c r="WUW265"/>
      <c r="WUX265"/>
      <c r="WUY265"/>
      <c r="WUZ265"/>
      <c r="WVA265"/>
      <c r="WVB265"/>
      <c r="WVC265"/>
      <c r="WVD265"/>
      <c r="WVE265"/>
      <c r="WVF265"/>
      <c r="WVG265"/>
      <c r="WVH265"/>
      <c r="WVI265"/>
      <c r="WVJ265"/>
      <c r="WVK265"/>
      <c r="WVL265"/>
      <c r="WVM265"/>
      <c r="WVN265"/>
      <c r="WVO265"/>
      <c r="WVP265"/>
      <c r="WVQ265"/>
      <c r="WVR265"/>
      <c r="WVS265"/>
      <c r="WVT265"/>
      <c r="WVU265"/>
      <c r="WVV265"/>
      <c r="WVW265"/>
      <c r="WVX265"/>
      <c r="WVY265"/>
      <c r="WVZ265"/>
      <c r="WWA265"/>
      <c r="WWB265"/>
      <c r="WWC265"/>
      <c r="WWD265"/>
      <c r="WWE265"/>
      <c r="WWF265"/>
      <c r="WWG265"/>
      <c r="WWH265"/>
      <c r="WWI265"/>
      <c r="WWJ265"/>
      <c r="WWK265"/>
      <c r="WWL265"/>
      <c r="WWM265"/>
      <c r="WWN265"/>
      <c r="WWO265"/>
      <c r="WWP265"/>
      <c r="WWQ265"/>
      <c r="WWR265"/>
      <c r="WWS265"/>
      <c r="WWT265"/>
      <c r="WWU265"/>
      <c r="WWV265"/>
      <c r="WWW265"/>
      <c r="WWX265"/>
      <c r="WWY265"/>
      <c r="WWZ265"/>
      <c r="WXA265"/>
      <c r="WXB265"/>
      <c r="WXC265"/>
      <c r="WXD265"/>
      <c r="WXE265"/>
      <c r="WXF265"/>
      <c r="WXG265"/>
      <c r="WXH265"/>
      <c r="WXI265"/>
      <c r="WXJ265"/>
      <c r="WXK265"/>
      <c r="WXL265"/>
      <c r="WXM265"/>
      <c r="WXN265"/>
      <c r="WXO265"/>
      <c r="WXP265"/>
      <c r="WXQ265"/>
      <c r="WXR265"/>
      <c r="WXS265"/>
      <c r="WXT265"/>
      <c r="WXU265"/>
      <c r="WXV265"/>
      <c r="WXW265"/>
      <c r="WXX265"/>
      <c r="WXY265"/>
      <c r="WXZ265"/>
      <c r="WYA265"/>
      <c r="WYB265"/>
      <c r="WYC265"/>
      <c r="WYD265"/>
      <c r="WYE265"/>
      <c r="WYF265"/>
      <c r="WYG265"/>
      <c r="WYH265"/>
      <c r="WYI265"/>
      <c r="WYJ265"/>
      <c r="WYK265"/>
      <c r="WYL265"/>
      <c r="WYM265"/>
      <c r="WYN265"/>
      <c r="WYO265"/>
      <c r="WYP265"/>
      <c r="WYQ265"/>
      <c r="WYR265"/>
      <c r="WYS265"/>
      <c r="WYT265"/>
      <c r="WYU265"/>
      <c r="WYV265"/>
      <c r="WYW265"/>
      <c r="WYX265"/>
      <c r="WYY265"/>
      <c r="WYZ265"/>
      <c r="WZA265"/>
      <c r="WZB265"/>
      <c r="WZC265"/>
      <c r="WZD265"/>
      <c r="WZE265"/>
      <c r="WZF265"/>
      <c r="WZG265"/>
      <c r="WZH265"/>
      <c r="WZI265"/>
      <c r="WZJ265"/>
      <c r="WZK265"/>
      <c r="WZL265"/>
      <c r="WZM265"/>
      <c r="WZN265"/>
      <c r="WZO265"/>
      <c r="WZP265"/>
      <c r="WZQ265"/>
      <c r="WZR265"/>
      <c r="WZS265"/>
      <c r="WZT265"/>
      <c r="WZU265"/>
      <c r="WZV265"/>
      <c r="WZW265"/>
      <c r="WZX265"/>
      <c r="WZY265"/>
      <c r="WZZ265"/>
      <c r="XAA265"/>
      <c r="XAB265"/>
      <c r="XAC265"/>
      <c r="XAD265"/>
      <c r="XAE265"/>
      <c r="XAF265"/>
      <c r="XAG265"/>
      <c r="XAH265"/>
      <c r="XAI265"/>
      <c r="XAJ265"/>
      <c r="XAK265"/>
      <c r="XAL265"/>
      <c r="XAM265"/>
      <c r="XAN265"/>
      <c r="XAO265"/>
      <c r="XAP265"/>
      <c r="XAQ265"/>
      <c r="XAR265"/>
      <c r="XAS265"/>
      <c r="XAT265"/>
      <c r="XAU265"/>
      <c r="XAV265"/>
      <c r="XAW265"/>
      <c r="XAX265"/>
      <c r="XAY265"/>
      <c r="XAZ265"/>
      <c r="XBA265"/>
      <c r="XBB265"/>
      <c r="XBC265"/>
      <c r="XBD265"/>
      <c r="XBE265"/>
      <c r="XBF265"/>
      <c r="XBG265"/>
      <c r="XBH265"/>
      <c r="XBI265"/>
      <c r="XBJ265"/>
      <c r="XBK265"/>
      <c r="XBL265"/>
      <c r="XBM265"/>
      <c r="XBN265"/>
      <c r="XBO265"/>
      <c r="XBP265"/>
      <c r="XBQ265"/>
      <c r="XBR265"/>
      <c r="XBS265"/>
      <c r="XBT265"/>
      <c r="XBU265"/>
      <c r="XBV265"/>
      <c r="XBW265"/>
      <c r="XBX265"/>
      <c r="XBY265"/>
      <c r="XBZ265"/>
      <c r="XCA265"/>
      <c r="XCB265"/>
      <c r="XCC265"/>
      <c r="XCD265"/>
      <c r="XCE265"/>
      <c r="XCF265"/>
      <c r="XCG265"/>
      <c r="XCH265"/>
      <c r="XCI265"/>
      <c r="XCJ265"/>
      <c r="XCK265"/>
      <c r="XCL265"/>
      <c r="XCM265"/>
      <c r="XCN265"/>
      <c r="XCO265"/>
      <c r="XCP265"/>
      <c r="XCQ265"/>
      <c r="XCR265"/>
      <c r="XCS265"/>
      <c r="XCT265"/>
      <c r="XCU265"/>
      <c r="XCV265"/>
      <c r="XCW265"/>
      <c r="XCX265"/>
      <c r="XCY265"/>
      <c r="XCZ265"/>
      <c r="XDA265"/>
      <c r="XDB265"/>
      <c r="XDC265"/>
      <c r="XDD265"/>
      <c r="XDE265"/>
      <c r="XDF265"/>
      <c r="XDG265"/>
      <c r="XDH265"/>
      <c r="XDI265"/>
      <c r="XDJ265"/>
      <c r="XDK265"/>
      <c r="XDL265"/>
      <c r="XDM265"/>
      <c r="XDN265"/>
      <c r="XDO265"/>
      <c r="XDP265"/>
      <c r="XDQ265"/>
      <c r="XDR265"/>
      <c r="XDS265"/>
      <c r="XDT265"/>
      <c r="XDU265"/>
      <c r="XDV265"/>
      <c r="XDW265"/>
      <c r="XDX265"/>
      <c r="XDY265"/>
      <c r="XDZ265"/>
      <c r="XEA265"/>
      <c r="XEB265"/>
      <c r="XEC265"/>
      <c r="XED265"/>
      <c r="XEE265"/>
      <c r="XEF265"/>
      <c r="XEG265"/>
      <c r="XEH265"/>
      <c r="XEI265"/>
      <c r="XEJ265"/>
      <c r="XEK265"/>
      <c r="XEL265"/>
      <c r="XEM265"/>
      <c r="XEN265"/>
      <c r="XEO265"/>
      <c r="XEP265"/>
      <c r="XEQ265"/>
      <c r="XER265"/>
      <c r="XES265"/>
      <c r="XET265"/>
      <c r="XEU265"/>
      <c r="XEV265"/>
      <c r="XEW265"/>
      <c r="XEX265"/>
      <c r="XEY265"/>
      <c r="XEZ265"/>
      <c r="XFA265"/>
      <c r="XFB265"/>
      <c r="XFC265"/>
      <c r="XFD265"/>
    </row>
    <row r="266" spans="1:16384">
      <c r="A266"/>
      <c r="B266"/>
      <c r="C266"/>
      <c r="D266"/>
      <c r="E266" s="79">
        <v>0.02</v>
      </c>
      <c r="F266" s="64">
        <f t="shared" si="181"/>
        <v>0.9597</v>
      </c>
      <c r="G266"/>
      <c r="H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  <c r="MJ266"/>
      <c r="MK266"/>
      <c r="ML266"/>
      <c r="MM266"/>
      <c r="MN266"/>
      <c r="MO266"/>
      <c r="MP266"/>
      <c r="MQ266"/>
      <c r="MR266"/>
      <c r="MS266"/>
      <c r="MT266"/>
      <c r="MU266"/>
      <c r="MV266"/>
      <c r="MW266"/>
      <c r="MX266"/>
      <c r="MY266"/>
      <c r="MZ266"/>
      <c r="NA266"/>
      <c r="NB266"/>
      <c r="NC266"/>
      <c r="ND266"/>
      <c r="NE266"/>
      <c r="NF266"/>
      <c r="NG266"/>
      <c r="NH266"/>
      <c r="NI266"/>
      <c r="NJ266"/>
      <c r="NK266"/>
      <c r="NL266"/>
      <c r="NM266"/>
      <c r="NN266"/>
      <c r="NO266"/>
      <c r="NP266"/>
      <c r="NQ266"/>
      <c r="NR266"/>
      <c r="NS266"/>
      <c r="NT266"/>
      <c r="NU266"/>
      <c r="NV266"/>
      <c r="NW266"/>
      <c r="NX266"/>
      <c r="NY266"/>
      <c r="NZ266"/>
      <c r="OA266"/>
      <c r="OB266"/>
      <c r="OC266"/>
      <c r="OD266"/>
      <c r="OE266"/>
      <c r="OF266"/>
      <c r="OG266"/>
      <c r="OH266"/>
      <c r="OI266"/>
      <c r="OJ266"/>
      <c r="OK266"/>
      <c r="OL266"/>
      <c r="OM266"/>
      <c r="ON266"/>
      <c r="OO266"/>
      <c r="OP266"/>
      <c r="OQ266"/>
      <c r="OR266"/>
      <c r="OS266"/>
      <c r="OT266"/>
      <c r="OU266"/>
      <c r="OV266"/>
      <c r="OW266"/>
      <c r="OX266"/>
      <c r="OY266"/>
      <c r="OZ266"/>
      <c r="PA266"/>
      <c r="PB266"/>
      <c r="PC266"/>
      <c r="PD266"/>
      <c r="PE266"/>
      <c r="PF266"/>
      <c r="PG266"/>
      <c r="PH266"/>
      <c r="PI266"/>
      <c r="PJ266"/>
      <c r="PK266"/>
      <c r="PL266"/>
      <c r="PM266"/>
      <c r="PN266"/>
      <c r="PO266"/>
      <c r="PP266"/>
      <c r="PQ266"/>
      <c r="PR266"/>
      <c r="PS266"/>
      <c r="PT266"/>
      <c r="PU266"/>
      <c r="PV266"/>
      <c r="PW266"/>
      <c r="PX266"/>
      <c r="PY266"/>
      <c r="PZ266"/>
      <c r="QA266"/>
      <c r="QB266"/>
      <c r="QC266"/>
      <c r="QD266"/>
      <c r="QE266"/>
      <c r="QF266"/>
      <c r="QG266"/>
      <c r="QH266"/>
      <c r="QI266"/>
      <c r="QJ266"/>
      <c r="QK266"/>
      <c r="QL266"/>
      <c r="QM266"/>
      <c r="QN266"/>
      <c r="QO266"/>
      <c r="QP266"/>
      <c r="QQ266"/>
      <c r="QR266"/>
      <c r="QS266"/>
      <c r="QT266"/>
      <c r="QU266"/>
      <c r="QV266"/>
      <c r="QW266"/>
      <c r="QX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  <c r="RS266"/>
      <c r="RT266"/>
      <c r="RU266"/>
      <c r="RV266"/>
      <c r="RW266"/>
      <c r="RX266"/>
      <c r="RY266"/>
      <c r="RZ266"/>
      <c r="SA266"/>
      <c r="SB266"/>
      <c r="SC266"/>
      <c r="SD266"/>
      <c r="SE266"/>
      <c r="SF266"/>
      <c r="SG266"/>
      <c r="SH266"/>
      <c r="SI266"/>
      <c r="SJ266"/>
      <c r="SK266"/>
      <c r="SL266"/>
      <c r="SM266"/>
      <c r="SN266"/>
      <c r="SO266"/>
      <c r="SP266"/>
      <c r="SQ266"/>
      <c r="SR266"/>
      <c r="SS266"/>
      <c r="ST266"/>
      <c r="SU266"/>
      <c r="SV266"/>
      <c r="SW266"/>
      <c r="SX266"/>
      <c r="SY266"/>
      <c r="SZ266"/>
      <c r="TA266"/>
      <c r="TB266"/>
      <c r="TC266"/>
      <c r="TD266"/>
      <c r="TE266"/>
      <c r="TF266"/>
      <c r="TG266"/>
      <c r="TH266"/>
      <c r="TI266"/>
      <c r="TJ266"/>
      <c r="TK266"/>
      <c r="TL266"/>
      <c r="TM266"/>
      <c r="TN266"/>
      <c r="TO266"/>
      <c r="TP266"/>
      <c r="TQ266"/>
      <c r="TR266"/>
      <c r="TS266"/>
      <c r="TT266"/>
      <c r="TU266"/>
      <c r="TV266"/>
      <c r="TW266"/>
      <c r="TX266"/>
      <c r="TY266"/>
      <c r="TZ266"/>
      <c r="UA266"/>
      <c r="UB266"/>
      <c r="UC266"/>
      <c r="UD266"/>
      <c r="UE266"/>
      <c r="UF266"/>
      <c r="UG266"/>
      <c r="UH266"/>
      <c r="UI266"/>
      <c r="UJ266"/>
      <c r="UK266"/>
      <c r="UL266"/>
      <c r="UM266"/>
      <c r="UN266"/>
      <c r="UO266"/>
      <c r="UP266"/>
      <c r="UQ266"/>
      <c r="UR266"/>
      <c r="US266"/>
      <c r="UT266"/>
      <c r="UU266"/>
      <c r="UV266"/>
      <c r="UW266"/>
      <c r="UX266"/>
      <c r="UY266"/>
      <c r="UZ266"/>
      <c r="VA266"/>
      <c r="VB266"/>
      <c r="VC266"/>
      <c r="VD266"/>
      <c r="VE266"/>
      <c r="VF266"/>
      <c r="VG266"/>
      <c r="VH266"/>
      <c r="VI266"/>
      <c r="VJ266"/>
      <c r="VK266"/>
      <c r="VL266"/>
      <c r="VM266"/>
      <c r="VN266"/>
      <c r="VO266"/>
      <c r="VP266"/>
      <c r="VQ266"/>
      <c r="VR266"/>
      <c r="VS266"/>
      <c r="VT266"/>
      <c r="VU266"/>
      <c r="VV266"/>
      <c r="VW266"/>
      <c r="VX266"/>
      <c r="VY266"/>
      <c r="VZ266"/>
      <c r="WA266"/>
      <c r="WB266"/>
      <c r="WC266"/>
      <c r="WD266"/>
      <c r="WE266"/>
      <c r="WF266"/>
      <c r="WG266"/>
      <c r="WH266"/>
      <c r="WI266"/>
      <c r="WJ266"/>
      <c r="WK266"/>
      <c r="WL266"/>
      <c r="WM266"/>
      <c r="WN266"/>
      <c r="WO266"/>
      <c r="WP266"/>
      <c r="WQ266"/>
      <c r="WR266"/>
      <c r="WS266"/>
      <c r="WT266"/>
      <c r="WU266"/>
      <c r="WV266"/>
      <c r="WW266"/>
      <c r="WX266"/>
      <c r="WY266"/>
      <c r="WZ266"/>
      <c r="XA266"/>
      <c r="XB266"/>
      <c r="XC266"/>
      <c r="XD266"/>
      <c r="XE266"/>
      <c r="XF266"/>
      <c r="XG266"/>
      <c r="XH266"/>
      <c r="XI266"/>
      <c r="XJ266"/>
      <c r="XK266"/>
      <c r="XL266"/>
      <c r="XM266"/>
      <c r="XN266"/>
      <c r="XO266"/>
      <c r="XP266"/>
      <c r="XQ266"/>
      <c r="XR266"/>
      <c r="XS266"/>
      <c r="XT266"/>
      <c r="XU266"/>
      <c r="XV266"/>
      <c r="XW266"/>
      <c r="XX266"/>
      <c r="XY266"/>
      <c r="XZ266"/>
      <c r="YA266"/>
      <c r="YB266"/>
      <c r="YC266"/>
      <c r="YD266"/>
      <c r="YE266"/>
      <c r="YF266"/>
      <c r="YG266"/>
      <c r="YH266"/>
      <c r="YI266"/>
      <c r="YJ266"/>
      <c r="YK266"/>
      <c r="YL266"/>
      <c r="YM266"/>
      <c r="YN266"/>
      <c r="YO266"/>
      <c r="YP266"/>
      <c r="YQ266"/>
      <c r="YR266"/>
      <c r="YS266"/>
      <c r="YT266"/>
      <c r="YU266"/>
      <c r="YV266"/>
      <c r="YW266"/>
      <c r="YX266"/>
      <c r="YY266"/>
      <c r="YZ266"/>
      <c r="ZA266"/>
      <c r="ZB266"/>
      <c r="ZC266"/>
      <c r="ZD266"/>
      <c r="ZE266"/>
      <c r="ZF266"/>
      <c r="ZG266"/>
      <c r="ZH266"/>
      <c r="ZI266"/>
      <c r="ZJ266"/>
      <c r="ZK266"/>
      <c r="ZL266"/>
      <c r="ZM266"/>
      <c r="ZN266"/>
      <c r="ZO266"/>
      <c r="ZP266"/>
      <c r="ZQ266"/>
      <c r="ZR266"/>
      <c r="ZS266"/>
      <c r="ZT266"/>
      <c r="ZU266"/>
      <c r="ZV266"/>
      <c r="ZW266"/>
      <c r="ZX266"/>
      <c r="ZY266"/>
      <c r="ZZ266"/>
      <c r="AAA266"/>
      <c r="AAB266"/>
      <c r="AAC266"/>
      <c r="AAD266"/>
      <c r="AAE266"/>
      <c r="AAF266"/>
      <c r="AAG266"/>
      <c r="AAH266"/>
      <c r="AAI266"/>
      <c r="AAJ266"/>
      <c r="AAK266"/>
      <c r="AAL266"/>
      <c r="AAM266"/>
      <c r="AAN266"/>
      <c r="AAO266"/>
      <c r="AAP266"/>
      <c r="AAQ266"/>
      <c r="AAR266"/>
      <c r="AAS266"/>
      <c r="AAT266"/>
      <c r="AAU266"/>
      <c r="AAV266"/>
      <c r="AAW266"/>
      <c r="AAX266"/>
      <c r="AAY266"/>
      <c r="AAZ266"/>
      <c r="ABA266"/>
      <c r="ABB266"/>
      <c r="ABC266"/>
      <c r="ABD266"/>
      <c r="ABE266"/>
      <c r="ABF266"/>
      <c r="ABG266"/>
      <c r="ABH266"/>
      <c r="ABI266"/>
      <c r="ABJ266"/>
      <c r="ABK266"/>
      <c r="ABL266"/>
      <c r="ABM266"/>
      <c r="ABN266"/>
      <c r="ABO266"/>
      <c r="ABP266"/>
      <c r="ABQ266"/>
      <c r="ABR266"/>
      <c r="ABS266"/>
      <c r="ABT266"/>
      <c r="ABU266"/>
      <c r="ABV266"/>
      <c r="ABW266"/>
      <c r="ABX266"/>
      <c r="ABY266"/>
      <c r="ABZ266"/>
      <c r="ACA266"/>
      <c r="ACB266"/>
      <c r="ACC266"/>
      <c r="ACD266"/>
      <c r="ACE266"/>
      <c r="ACF266"/>
      <c r="ACG266"/>
      <c r="ACH266"/>
      <c r="ACI266"/>
      <c r="ACJ266"/>
      <c r="ACK266"/>
      <c r="ACL266"/>
      <c r="ACM266"/>
      <c r="ACN266"/>
      <c r="ACO266"/>
      <c r="ACP266"/>
      <c r="ACQ266"/>
      <c r="ACR266"/>
      <c r="ACS266"/>
      <c r="ACT266"/>
      <c r="ACU266"/>
      <c r="ACV266"/>
      <c r="ACW266"/>
      <c r="ACX266"/>
      <c r="ACY266"/>
      <c r="ACZ266"/>
      <c r="ADA266"/>
      <c r="ADB266"/>
      <c r="ADC266"/>
      <c r="ADD266"/>
      <c r="ADE266"/>
      <c r="ADF266"/>
      <c r="ADG266"/>
      <c r="ADH266"/>
      <c r="ADI266"/>
      <c r="ADJ266"/>
      <c r="ADK266"/>
      <c r="ADL266"/>
      <c r="ADM266"/>
      <c r="ADN266"/>
      <c r="ADO266"/>
      <c r="ADP266"/>
      <c r="ADQ266"/>
      <c r="ADR266"/>
      <c r="ADS266"/>
      <c r="ADT266"/>
      <c r="ADU266"/>
      <c r="ADV266"/>
      <c r="ADW266"/>
      <c r="ADX266"/>
      <c r="ADY266"/>
      <c r="ADZ266"/>
      <c r="AEA266"/>
      <c r="AEB266"/>
      <c r="AEC266"/>
      <c r="AED266"/>
      <c r="AEE266"/>
      <c r="AEF266"/>
      <c r="AEG266"/>
      <c r="AEH266"/>
      <c r="AEI266"/>
      <c r="AEJ266"/>
      <c r="AEK266"/>
      <c r="AEL266"/>
      <c r="AEM266"/>
      <c r="AEN266"/>
      <c r="AEO266"/>
      <c r="AEP266"/>
      <c r="AEQ266"/>
      <c r="AER266"/>
      <c r="AES266"/>
      <c r="AET266"/>
      <c r="AEU266"/>
      <c r="AEV266"/>
      <c r="AEW266"/>
      <c r="AEX266"/>
      <c r="AEY266"/>
      <c r="AEZ266"/>
      <c r="AFA266"/>
      <c r="AFB266"/>
      <c r="AFC266"/>
      <c r="AFD266"/>
      <c r="AFE266"/>
      <c r="AFF266"/>
      <c r="AFG266"/>
      <c r="AFH266"/>
      <c r="AFI266"/>
      <c r="AFJ266"/>
      <c r="AFK266"/>
      <c r="AFL266"/>
      <c r="AFM266"/>
      <c r="AFN266"/>
      <c r="AFO266"/>
      <c r="AFP266"/>
      <c r="AFQ266"/>
      <c r="AFR266"/>
      <c r="AFS266"/>
      <c r="AFT266"/>
      <c r="AFU266"/>
      <c r="AFV266"/>
      <c r="AFW266"/>
      <c r="AFX266"/>
      <c r="AFY266"/>
      <c r="AFZ266"/>
      <c r="AGA266"/>
      <c r="AGB266"/>
      <c r="AGC266"/>
      <c r="AGD266"/>
      <c r="AGE266"/>
      <c r="AGF266"/>
      <c r="AGG266"/>
      <c r="AGH266"/>
      <c r="AGI266"/>
      <c r="AGJ266"/>
      <c r="AGK266"/>
      <c r="AGL266"/>
      <c r="AGM266"/>
      <c r="AGN266"/>
      <c r="AGO266"/>
      <c r="AGP266"/>
      <c r="AGQ266"/>
      <c r="AGR266"/>
      <c r="AGS266"/>
      <c r="AGT266"/>
      <c r="AGU266"/>
      <c r="AGV266"/>
      <c r="AGW266"/>
      <c r="AGX266"/>
      <c r="AGY266"/>
      <c r="AGZ266"/>
      <c r="AHA266"/>
      <c r="AHB266"/>
      <c r="AHC266"/>
      <c r="AHD266"/>
      <c r="AHE266"/>
      <c r="AHF266"/>
      <c r="AHG266"/>
      <c r="AHH266"/>
      <c r="AHI266"/>
      <c r="AHJ266"/>
      <c r="AHK266"/>
      <c r="AHL266"/>
      <c r="AHM266"/>
      <c r="AHN266"/>
      <c r="AHO266"/>
      <c r="AHP266"/>
      <c r="AHQ266"/>
      <c r="AHR266"/>
      <c r="AHS266"/>
      <c r="AHT266"/>
      <c r="AHU266"/>
      <c r="AHV266"/>
      <c r="AHW266"/>
      <c r="AHX266"/>
      <c r="AHY266"/>
      <c r="AHZ266"/>
      <c r="AIA266"/>
      <c r="AIB266"/>
      <c r="AIC266"/>
      <c r="AID266"/>
      <c r="AIE266"/>
      <c r="AIF266"/>
      <c r="AIG266"/>
      <c r="AIH266"/>
      <c r="AII266"/>
      <c r="AIJ266"/>
      <c r="AIK266"/>
      <c r="AIL266"/>
      <c r="AIM266"/>
      <c r="AIN266"/>
      <c r="AIO266"/>
      <c r="AIP266"/>
      <c r="AIQ266"/>
      <c r="AIR266"/>
      <c r="AIS266"/>
      <c r="AIT266"/>
      <c r="AIU266"/>
      <c r="AIV266"/>
      <c r="AIW266"/>
      <c r="AIX266"/>
      <c r="AIY266"/>
      <c r="AIZ266"/>
      <c r="AJA266"/>
      <c r="AJB266"/>
      <c r="AJC266"/>
      <c r="AJD266"/>
      <c r="AJE266"/>
      <c r="AJF266"/>
      <c r="AJG266"/>
      <c r="AJH266"/>
      <c r="AJI266"/>
      <c r="AJJ266"/>
      <c r="AJK266"/>
      <c r="AJL266"/>
      <c r="AJM266"/>
      <c r="AJN266"/>
      <c r="AJO266"/>
      <c r="AJP266"/>
      <c r="AJQ266"/>
      <c r="AJR266"/>
      <c r="AJS266"/>
      <c r="AJT266"/>
      <c r="AJU266"/>
      <c r="AJV266"/>
      <c r="AJW266"/>
      <c r="AJX266"/>
      <c r="AJY266"/>
      <c r="AJZ266"/>
      <c r="AKA266"/>
      <c r="AKB266"/>
      <c r="AKC266"/>
      <c r="AKD266"/>
      <c r="AKE266"/>
      <c r="AKF266"/>
      <c r="AKG266"/>
      <c r="AKH266"/>
      <c r="AKI266"/>
      <c r="AKJ266"/>
      <c r="AKK266"/>
      <c r="AKL266"/>
      <c r="AKM266"/>
      <c r="AKN266"/>
      <c r="AKO266"/>
      <c r="AKP266"/>
      <c r="AKQ266"/>
      <c r="AKR266"/>
      <c r="AKS266"/>
      <c r="AKT266"/>
      <c r="AKU266"/>
      <c r="AKV266"/>
      <c r="AKW266"/>
      <c r="AKX266"/>
      <c r="AKY266"/>
      <c r="AKZ266"/>
      <c r="ALA266"/>
      <c r="ALB266"/>
      <c r="ALC266"/>
      <c r="ALD266"/>
      <c r="ALE266"/>
      <c r="ALF266"/>
      <c r="ALG266"/>
      <c r="ALH266"/>
      <c r="ALI266"/>
      <c r="ALJ266"/>
      <c r="ALK266"/>
      <c r="ALL266"/>
      <c r="ALM266"/>
      <c r="ALN266"/>
      <c r="ALO266"/>
      <c r="ALP266"/>
      <c r="ALQ266"/>
      <c r="ALR266"/>
      <c r="ALS266"/>
      <c r="ALT266"/>
      <c r="ALU266"/>
      <c r="ALV266"/>
      <c r="ALW266"/>
      <c r="ALX266"/>
      <c r="ALY266"/>
      <c r="ALZ266"/>
      <c r="AMA266"/>
      <c r="AMB266"/>
      <c r="AMC266"/>
      <c r="AMD266"/>
      <c r="AME266"/>
      <c r="AMF266"/>
      <c r="AMG266"/>
      <c r="AMH266"/>
      <c r="AMI266"/>
      <c r="AMJ266"/>
      <c r="AMK266"/>
      <c r="AML266"/>
      <c r="AMM266"/>
      <c r="AMN266"/>
      <c r="AMO266"/>
      <c r="AMP266"/>
      <c r="AMQ266"/>
      <c r="AMR266"/>
      <c r="AMS266"/>
      <c r="AMT266"/>
      <c r="AMU266"/>
      <c r="AMV266"/>
      <c r="AMW266"/>
      <c r="AMX266"/>
      <c r="AMY266"/>
      <c r="AMZ266"/>
      <c r="ANA266"/>
      <c r="ANB266"/>
      <c r="ANC266"/>
      <c r="AND266"/>
      <c r="ANE266"/>
      <c r="ANF266"/>
      <c r="ANG266"/>
      <c r="ANH266"/>
      <c r="ANI266"/>
      <c r="ANJ266"/>
      <c r="ANK266"/>
      <c r="ANL266"/>
      <c r="ANM266"/>
      <c r="ANN266"/>
      <c r="ANO266"/>
      <c r="ANP266"/>
      <c r="ANQ266"/>
      <c r="ANR266"/>
      <c r="ANS266"/>
      <c r="ANT266"/>
      <c r="ANU266"/>
      <c r="ANV266"/>
      <c r="ANW266"/>
      <c r="ANX266"/>
      <c r="ANY266"/>
      <c r="ANZ266"/>
      <c r="AOA266"/>
      <c r="AOB266"/>
      <c r="AOC266"/>
      <c r="AOD266"/>
      <c r="AOE266"/>
      <c r="AOF266"/>
      <c r="AOG266"/>
      <c r="AOH266"/>
      <c r="AOI266"/>
      <c r="AOJ266"/>
      <c r="AOK266"/>
      <c r="AOL266"/>
      <c r="AOM266"/>
      <c r="AON266"/>
      <c r="AOO266"/>
      <c r="AOP266"/>
      <c r="AOQ266"/>
      <c r="AOR266"/>
      <c r="AOS266"/>
      <c r="AOT266"/>
      <c r="AOU266"/>
      <c r="AOV266"/>
      <c r="AOW266"/>
      <c r="AOX266"/>
      <c r="AOY266"/>
      <c r="AOZ266"/>
      <c r="APA266"/>
      <c r="APB266"/>
      <c r="APC266"/>
      <c r="APD266"/>
      <c r="APE266"/>
      <c r="APF266"/>
      <c r="APG266"/>
      <c r="APH266"/>
      <c r="API266"/>
      <c r="APJ266"/>
      <c r="APK266"/>
      <c r="APL266"/>
      <c r="APM266"/>
      <c r="APN266"/>
      <c r="APO266"/>
      <c r="APP266"/>
      <c r="APQ266"/>
      <c r="APR266"/>
      <c r="APS266"/>
      <c r="APT266"/>
      <c r="APU266"/>
      <c r="APV266"/>
      <c r="APW266"/>
      <c r="APX266"/>
      <c r="APY266"/>
      <c r="APZ266"/>
      <c r="AQA266"/>
      <c r="AQB266"/>
      <c r="AQC266"/>
      <c r="AQD266"/>
      <c r="AQE266"/>
      <c r="AQF266"/>
      <c r="AQG266"/>
      <c r="AQH266"/>
      <c r="AQI266"/>
      <c r="AQJ266"/>
      <c r="AQK266"/>
      <c r="AQL266"/>
      <c r="AQM266"/>
      <c r="AQN266"/>
      <c r="AQO266"/>
      <c r="AQP266"/>
      <c r="AQQ266"/>
      <c r="AQR266"/>
      <c r="AQS266"/>
      <c r="AQT266"/>
      <c r="AQU266"/>
      <c r="AQV266"/>
      <c r="AQW266"/>
      <c r="AQX266"/>
      <c r="AQY266"/>
      <c r="AQZ266"/>
      <c r="ARA266"/>
      <c r="ARB266"/>
      <c r="ARC266"/>
      <c r="ARD266"/>
      <c r="ARE266"/>
      <c r="ARF266"/>
      <c r="ARG266"/>
      <c r="ARH266"/>
      <c r="ARI266"/>
      <c r="ARJ266"/>
      <c r="ARK266"/>
      <c r="ARL266"/>
      <c r="ARM266"/>
      <c r="ARN266"/>
      <c r="ARO266"/>
      <c r="ARP266"/>
      <c r="ARQ266"/>
      <c r="ARR266"/>
      <c r="ARS266"/>
      <c r="ART266"/>
      <c r="ARU266"/>
      <c r="ARV266"/>
      <c r="ARW266"/>
      <c r="ARX266"/>
      <c r="ARY266"/>
      <c r="ARZ266"/>
      <c r="ASA266"/>
      <c r="ASB266"/>
      <c r="ASC266"/>
      <c r="ASD266"/>
      <c r="ASE266"/>
      <c r="ASF266"/>
      <c r="ASG266"/>
      <c r="ASH266"/>
      <c r="ASI266"/>
      <c r="ASJ266"/>
      <c r="ASK266"/>
      <c r="ASL266"/>
      <c r="ASM266"/>
      <c r="ASN266"/>
      <c r="ASO266"/>
      <c r="ASP266"/>
      <c r="ASQ266"/>
      <c r="ASR266"/>
      <c r="ASS266"/>
      <c r="AST266"/>
      <c r="ASU266"/>
      <c r="ASV266"/>
      <c r="ASW266"/>
      <c r="ASX266"/>
      <c r="ASY266"/>
      <c r="ASZ266"/>
      <c r="ATA266"/>
      <c r="ATB266"/>
      <c r="ATC266"/>
      <c r="ATD266"/>
      <c r="ATE266"/>
      <c r="ATF266"/>
      <c r="ATG266"/>
      <c r="ATH266"/>
      <c r="ATI266"/>
      <c r="ATJ266"/>
      <c r="ATK266"/>
      <c r="ATL266"/>
      <c r="ATM266"/>
      <c r="ATN266"/>
      <c r="ATO266"/>
      <c r="ATP266"/>
      <c r="ATQ266"/>
      <c r="ATR266"/>
      <c r="ATS266"/>
      <c r="ATT266"/>
      <c r="ATU266"/>
      <c r="ATV266"/>
      <c r="ATW266"/>
      <c r="ATX266"/>
      <c r="ATY266"/>
      <c r="ATZ266"/>
      <c r="AUA266"/>
      <c r="AUB266"/>
      <c r="AUC266"/>
      <c r="AUD266"/>
      <c r="AUE266"/>
      <c r="AUF266"/>
      <c r="AUG266"/>
      <c r="AUH266"/>
      <c r="AUI266"/>
      <c r="AUJ266"/>
      <c r="AUK266"/>
      <c r="AUL266"/>
      <c r="AUM266"/>
      <c r="AUN266"/>
      <c r="AUO266"/>
      <c r="AUP266"/>
      <c r="AUQ266"/>
      <c r="AUR266"/>
      <c r="AUS266"/>
      <c r="AUT266"/>
      <c r="AUU266"/>
      <c r="AUV266"/>
      <c r="AUW266"/>
      <c r="AUX266"/>
      <c r="AUY266"/>
      <c r="AUZ266"/>
      <c r="AVA266"/>
      <c r="AVB266"/>
      <c r="AVC266"/>
      <c r="AVD266"/>
      <c r="AVE266"/>
      <c r="AVF266"/>
      <c r="AVG266"/>
      <c r="AVH266"/>
      <c r="AVI266"/>
      <c r="AVJ266"/>
      <c r="AVK266"/>
      <c r="AVL266"/>
      <c r="AVM266"/>
      <c r="AVN266"/>
      <c r="AVO266"/>
      <c r="AVP266"/>
      <c r="AVQ266"/>
      <c r="AVR266"/>
      <c r="AVS266"/>
      <c r="AVT266"/>
      <c r="AVU266"/>
      <c r="AVV266"/>
      <c r="AVW266"/>
      <c r="AVX266"/>
      <c r="AVY266"/>
      <c r="AVZ266"/>
      <c r="AWA266"/>
      <c r="AWB266"/>
      <c r="AWC266"/>
      <c r="AWD266"/>
      <c r="AWE266"/>
      <c r="AWF266"/>
      <c r="AWG266"/>
      <c r="AWH266"/>
      <c r="AWI266"/>
      <c r="AWJ266"/>
      <c r="AWK266"/>
      <c r="AWL266"/>
      <c r="AWM266"/>
      <c r="AWN266"/>
      <c r="AWO266"/>
      <c r="AWP266"/>
      <c r="AWQ266"/>
      <c r="AWR266"/>
      <c r="AWS266"/>
      <c r="AWT266"/>
      <c r="AWU266"/>
      <c r="AWV266"/>
      <c r="AWW266"/>
      <c r="AWX266"/>
      <c r="AWY266"/>
      <c r="AWZ266"/>
      <c r="AXA266"/>
      <c r="AXB266"/>
      <c r="AXC266"/>
      <c r="AXD266"/>
      <c r="AXE266"/>
      <c r="AXF266"/>
      <c r="AXG266"/>
      <c r="AXH266"/>
      <c r="AXI266"/>
      <c r="AXJ266"/>
      <c r="AXK266"/>
      <c r="AXL266"/>
      <c r="AXM266"/>
      <c r="AXN266"/>
      <c r="AXO266"/>
      <c r="AXP266"/>
      <c r="AXQ266"/>
      <c r="AXR266"/>
      <c r="AXS266"/>
      <c r="AXT266"/>
      <c r="AXU266"/>
      <c r="AXV266"/>
      <c r="AXW266"/>
      <c r="AXX266"/>
      <c r="AXY266"/>
      <c r="AXZ266"/>
      <c r="AYA266"/>
      <c r="AYB266"/>
      <c r="AYC266"/>
      <c r="AYD266"/>
      <c r="AYE266"/>
      <c r="AYF266"/>
      <c r="AYG266"/>
      <c r="AYH266"/>
      <c r="AYI266"/>
      <c r="AYJ266"/>
      <c r="AYK266"/>
      <c r="AYL266"/>
      <c r="AYM266"/>
      <c r="AYN266"/>
      <c r="AYO266"/>
      <c r="AYP266"/>
      <c r="AYQ266"/>
      <c r="AYR266"/>
      <c r="AYS266"/>
      <c r="AYT266"/>
      <c r="AYU266"/>
      <c r="AYV266"/>
      <c r="AYW266"/>
      <c r="AYX266"/>
      <c r="AYY266"/>
      <c r="AYZ266"/>
      <c r="AZA266"/>
      <c r="AZB266"/>
      <c r="AZC266"/>
      <c r="AZD266"/>
      <c r="AZE266"/>
      <c r="AZF266"/>
      <c r="AZG266"/>
      <c r="AZH266"/>
      <c r="AZI266"/>
      <c r="AZJ266"/>
      <c r="AZK266"/>
      <c r="AZL266"/>
      <c r="AZM266"/>
      <c r="AZN266"/>
      <c r="AZO266"/>
      <c r="AZP266"/>
      <c r="AZQ266"/>
      <c r="AZR266"/>
      <c r="AZS266"/>
      <c r="AZT266"/>
      <c r="AZU266"/>
      <c r="AZV266"/>
      <c r="AZW266"/>
      <c r="AZX266"/>
      <c r="AZY266"/>
      <c r="AZZ266"/>
      <c r="BAA266"/>
      <c r="BAB266"/>
      <c r="BAC266"/>
      <c r="BAD266"/>
      <c r="BAE266"/>
      <c r="BAF266"/>
      <c r="BAG266"/>
      <c r="BAH266"/>
      <c r="BAI266"/>
      <c r="BAJ266"/>
      <c r="BAK266"/>
      <c r="BAL266"/>
      <c r="BAM266"/>
      <c r="BAN266"/>
      <c r="BAO266"/>
      <c r="BAP266"/>
      <c r="BAQ266"/>
      <c r="BAR266"/>
      <c r="BAS266"/>
      <c r="BAT266"/>
      <c r="BAU266"/>
      <c r="BAV266"/>
      <c r="BAW266"/>
      <c r="BAX266"/>
      <c r="BAY266"/>
      <c r="BAZ266"/>
      <c r="BBA266"/>
      <c r="BBB266"/>
      <c r="BBC266"/>
      <c r="BBD266"/>
      <c r="BBE266"/>
      <c r="BBF266"/>
      <c r="BBG266"/>
      <c r="BBH266"/>
      <c r="BBI266"/>
      <c r="BBJ266"/>
      <c r="BBK266"/>
      <c r="BBL266"/>
      <c r="BBM266"/>
      <c r="BBN266"/>
      <c r="BBO266"/>
      <c r="BBP266"/>
      <c r="BBQ266"/>
      <c r="BBR266"/>
      <c r="BBS266"/>
      <c r="BBT266"/>
      <c r="BBU266"/>
      <c r="BBV266"/>
      <c r="BBW266"/>
      <c r="BBX266"/>
      <c r="BBY266"/>
      <c r="BBZ266"/>
      <c r="BCA266"/>
      <c r="BCB266"/>
      <c r="BCC266"/>
      <c r="BCD266"/>
      <c r="BCE266"/>
      <c r="BCF266"/>
      <c r="BCG266"/>
      <c r="BCH266"/>
      <c r="BCI266"/>
      <c r="BCJ266"/>
      <c r="BCK266"/>
      <c r="BCL266"/>
      <c r="BCM266"/>
      <c r="BCN266"/>
      <c r="BCO266"/>
      <c r="BCP266"/>
      <c r="BCQ266"/>
      <c r="BCR266"/>
      <c r="BCS266"/>
      <c r="BCT266"/>
      <c r="BCU266"/>
      <c r="BCV266"/>
      <c r="BCW266"/>
      <c r="BCX266"/>
      <c r="BCY266"/>
      <c r="BCZ266"/>
      <c r="BDA266"/>
      <c r="BDB266"/>
      <c r="BDC266"/>
      <c r="BDD266"/>
      <c r="BDE266"/>
      <c r="BDF266"/>
      <c r="BDG266"/>
      <c r="BDH266"/>
      <c r="BDI266"/>
      <c r="BDJ266"/>
      <c r="BDK266"/>
      <c r="BDL266"/>
      <c r="BDM266"/>
      <c r="BDN266"/>
      <c r="BDO266"/>
      <c r="BDP266"/>
      <c r="BDQ266"/>
      <c r="BDR266"/>
      <c r="BDS266"/>
      <c r="BDT266"/>
      <c r="BDU266"/>
      <c r="BDV266"/>
      <c r="BDW266"/>
      <c r="BDX266"/>
      <c r="BDY266"/>
      <c r="BDZ266"/>
      <c r="BEA266"/>
      <c r="BEB266"/>
      <c r="BEC266"/>
      <c r="BED266"/>
      <c r="BEE266"/>
      <c r="BEF266"/>
      <c r="BEG266"/>
      <c r="BEH266"/>
      <c r="BEI266"/>
      <c r="BEJ266"/>
      <c r="BEK266"/>
      <c r="BEL266"/>
      <c r="BEM266"/>
      <c r="BEN266"/>
      <c r="BEO266"/>
      <c r="BEP266"/>
      <c r="BEQ266"/>
      <c r="BER266"/>
      <c r="BES266"/>
      <c r="BET266"/>
      <c r="BEU266"/>
      <c r="BEV266"/>
      <c r="BEW266"/>
      <c r="BEX266"/>
      <c r="BEY266"/>
      <c r="BEZ266"/>
      <c r="BFA266"/>
      <c r="BFB266"/>
      <c r="BFC266"/>
      <c r="BFD266"/>
      <c r="BFE266"/>
      <c r="BFF266"/>
      <c r="BFG266"/>
      <c r="BFH266"/>
      <c r="BFI266"/>
      <c r="BFJ266"/>
      <c r="BFK266"/>
      <c r="BFL266"/>
      <c r="BFM266"/>
      <c r="BFN266"/>
      <c r="BFO266"/>
      <c r="BFP266"/>
      <c r="BFQ266"/>
      <c r="BFR266"/>
      <c r="BFS266"/>
      <c r="BFT266"/>
      <c r="BFU266"/>
      <c r="BFV266"/>
      <c r="BFW266"/>
      <c r="BFX266"/>
      <c r="BFY266"/>
      <c r="BFZ266"/>
      <c r="BGA266"/>
      <c r="BGB266"/>
      <c r="BGC266"/>
      <c r="BGD266"/>
      <c r="BGE266"/>
      <c r="BGF266"/>
      <c r="BGG266"/>
      <c r="BGH266"/>
      <c r="BGI266"/>
      <c r="BGJ266"/>
      <c r="BGK266"/>
      <c r="BGL266"/>
      <c r="BGM266"/>
      <c r="BGN266"/>
      <c r="BGO266"/>
      <c r="BGP266"/>
      <c r="BGQ266"/>
      <c r="BGR266"/>
      <c r="BGS266"/>
      <c r="BGT266"/>
      <c r="BGU266"/>
      <c r="BGV266"/>
      <c r="BGW266"/>
      <c r="BGX266"/>
      <c r="BGY266"/>
      <c r="BGZ266"/>
      <c r="BHA266"/>
      <c r="BHB266"/>
      <c r="BHC266"/>
      <c r="BHD266"/>
      <c r="BHE266"/>
      <c r="BHF266"/>
      <c r="BHG266"/>
      <c r="BHH266"/>
      <c r="BHI266"/>
      <c r="BHJ266"/>
      <c r="BHK266"/>
      <c r="BHL266"/>
      <c r="BHM266"/>
      <c r="BHN266"/>
      <c r="BHO266"/>
      <c r="BHP266"/>
      <c r="BHQ266"/>
      <c r="BHR266"/>
      <c r="BHS266"/>
      <c r="BHT266"/>
      <c r="BHU266"/>
      <c r="BHV266"/>
      <c r="BHW266"/>
      <c r="BHX266"/>
      <c r="BHY266"/>
      <c r="BHZ266"/>
      <c r="BIA266"/>
      <c r="BIB266"/>
      <c r="BIC266"/>
      <c r="BID266"/>
      <c r="BIE266"/>
      <c r="BIF266"/>
      <c r="BIG266"/>
      <c r="BIH266"/>
      <c r="BII266"/>
      <c r="BIJ266"/>
      <c r="BIK266"/>
      <c r="BIL266"/>
      <c r="BIM266"/>
      <c r="BIN266"/>
      <c r="BIO266"/>
      <c r="BIP266"/>
      <c r="BIQ266"/>
      <c r="BIR266"/>
      <c r="BIS266"/>
      <c r="BIT266"/>
      <c r="BIU266"/>
      <c r="BIV266"/>
      <c r="BIW266"/>
      <c r="BIX266"/>
      <c r="BIY266"/>
      <c r="BIZ266"/>
      <c r="BJA266"/>
      <c r="BJB266"/>
      <c r="BJC266"/>
      <c r="BJD266"/>
      <c r="BJE266"/>
      <c r="BJF266"/>
      <c r="BJG266"/>
      <c r="BJH266"/>
      <c r="BJI266"/>
      <c r="BJJ266"/>
      <c r="BJK266"/>
      <c r="BJL266"/>
      <c r="BJM266"/>
      <c r="BJN266"/>
      <c r="BJO266"/>
      <c r="BJP266"/>
      <c r="BJQ266"/>
      <c r="BJR266"/>
      <c r="BJS266"/>
      <c r="BJT266"/>
      <c r="BJU266"/>
      <c r="BJV266"/>
      <c r="BJW266"/>
      <c r="BJX266"/>
      <c r="BJY266"/>
      <c r="BJZ266"/>
      <c r="BKA266"/>
      <c r="BKB266"/>
      <c r="BKC266"/>
      <c r="BKD266"/>
      <c r="BKE266"/>
      <c r="BKF266"/>
      <c r="BKG266"/>
      <c r="BKH266"/>
      <c r="BKI266"/>
      <c r="BKJ266"/>
      <c r="BKK266"/>
      <c r="BKL266"/>
      <c r="BKM266"/>
      <c r="BKN266"/>
      <c r="BKO266"/>
      <c r="BKP266"/>
      <c r="BKQ266"/>
      <c r="BKR266"/>
      <c r="BKS266"/>
      <c r="BKT266"/>
      <c r="BKU266"/>
      <c r="BKV266"/>
      <c r="BKW266"/>
      <c r="BKX266"/>
      <c r="BKY266"/>
      <c r="BKZ266"/>
      <c r="BLA266"/>
      <c r="BLB266"/>
      <c r="BLC266"/>
      <c r="BLD266"/>
      <c r="BLE266"/>
      <c r="BLF266"/>
      <c r="BLG266"/>
      <c r="BLH266"/>
      <c r="BLI266"/>
      <c r="BLJ266"/>
      <c r="BLK266"/>
      <c r="BLL266"/>
      <c r="BLM266"/>
      <c r="BLN266"/>
      <c r="BLO266"/>
      <c r="BLP266"/>
      <c r="BLQ266"/>
      <c r="BLR266"/>
      <c r="BLS266"/>
      <c r="BLT266"/>
      <c r="BLU266"/>
      <c r="BLV266"/>
      <c r="BLW266"/>
      <c r="BLX266"/>
      <c r="BLY266"/>
      <c r="BLZ266"/>
      <c r="BMA266"/>
      <c r="BMB266"/>
      <c r="BMC266"/>
      <c r="BMD266"/>
      <c r="BME266"/>
      <c r="BMF266"/>
      <c r="BMG266"/>
      <c r="BMH266"/>
      <c r="BMI266"/>
      <c r="BMJ266"/>
      <c r="BMK266"/>
      <c r="BML266"/>
      <c r="BMM266"/>
      <c r="BMN266"/>
      <c r="BMO266"/>
      <c r="BMP266"/>
      <c r="BMQ266"/>
      <c r="BMR266"/>
      <c r="BMS266"/>
      <c r="BMT266"/>
      <c r="BMU266"/>
      <c r="BMV266"/>
      <c r="BMW266"/>
      <c r="BMX266"/>
      <c r="BMY266"/>
      <c r="BMZ266"/>
      <c r="BNA266"/>
      <c r="BNB266"/>
      <c r="BNC266"/>
      <c r="BND266"/>
      <c r="BNE266"/>
      <c r="BNF266"/>
      <c r="BNG266"/>
      <c r="BNH266"/>
      <c r="BNI266"/>
      <c r="BNJ266"/>
      <c r="BNK266"/>
      <c r="BNL266"/>
      <c r="BNM266"/>
      <c r="BNN266"/>
      <c r="BNO266"/>
      <c r="BNP266"/>
      <c r="BNQ266"/>
      <c r="BNR266"/>
      <c r="BNS266"/>
      <c r="BNT266"/>
      <c r="BNU266"/>
      <c r="BNV266"/>
      <c r="BNW266"/>
      <c r="BNX266"/>
      <c r="BNY266"/>
      <c r="BNZ266"/>
      <c r="BOA266"/>
      <c r="BOB266"/>
      <c r="BOC266"/>
      <c r="BOD266"/>
      <c r="BOE266"/>
      <c r="BOF266"/>
      <c r="BOG266"/>
      <c r="BOH266"/>
      <c r="BOI266"/>
      <c r="BOJ266"/>
      <c r="BOK266"/>
      <c r="BOL266"/>
      <c r="BOM266"/>
      <c r="BON266"/>
      <c r="BOO266"/>
      <c r="BOP266"/>
      <c r="BOQ266"/>
      <c r="BOR266"/>
      <c r="BOS266"/>
      <c r="BOT266"/>
      <c r="BOU266"/>
      <c r="BOV266"/>
      <c r="BOW266"/>
      <c r="BOX266"/>
      <c r="BOY266"/>
      <c r="BOZ266"/>
      <c r="BPA266"/>
      <c r="BPB266"/>
      <c r="BPC266"/>
      <c r="BPD266"/>
      <c r="BPE266"/>
      <c r="BPF266"/>
      <c r="BPG266"/>
      <c r="BPH266"/>
      <c r="BPI266"/>
      <c r="BPJ266"/>
      <c r="BPK266"/>
      <c r="BPL266"/>
      <c r="BPM266"/>
      <c r="BPN266"/>
      <c r="BPO266"/>
      <c r="BPP266"/>
      <c r="BPQ266"/>
      <c r="BPR266"/>
      <c r="BPS266"/>
      <c r="BPT266"/>
      <c r="BPU266"/>
      <c r="BPV266"/>
      <c r="BPW266"/>
      <c r="BPX266"/>
      <c r="BPY266"/>
      <c r="BPZ266"/>
      <c r="BQA266"/>
      <c r="BQB266"/>
      <c r="BQC266"/>
      <c r="BQD266"/>
      <c r="BQE266"/>
      <c r="BQF266"/>
      <c r="BQG266"/>
      <c r="BQH266"/>
      <c r="BQI266"/>
      <c r="BQJ266"/>
      <c r="BQK266"/>
      <c r="BQL266"/>
      <c r="BQM266"/>
      <c r="BQN266"/>
      <c r="BQO266"/>
      <c r="BQP266"/>
      <c r="BQQ266"/>
      <c r="BQR266"/>
      <c r="BQS266"/>
      <c r="BQT266"/>
      <c r="BQU266"/>
      <c r="BQV266"/>
      <c r="BQW266"/>
      <c r="BQX266"/>
      <c r="BQY266"/>
      <c r="BQZ266"/>
      <c r="BRA266"/>
      <c r="BRB266"/>
      <c r="BRC266"/>
      <c r="BRD266"/>
      <c r="BRE266"/>
      <c r="BRF266"/>
      <c r="BRG266"/>
      <c r="BRH266"/>
      <c r="BRI266"/>
      <c r="BRJ266"/>
      <c r="BRK266"/>
      <c r="BRL266"/>
      <c r="BRM266"/>
      <c r="BRN266"/>
      <c r="BRO266"/>
      <c r="BRP266"/>
      <c r="BRQ266"/>
      <c r="BRR266"/>
      <c r="BRS266"/>
      <c r="BRT266"/>
      <c r="BRU266"/>
      <c r="BRV266"/>
      <c r="BRW266"/>
      <c r="BRX266"/>
      <c r="BRY266"/>
      <c r="BRZ266"/>
      <c r="BSA266"/>
      <c r="BSB266"/>
      <c r="BSC266"/>
      <c r="BSD266"/>
      <c r="BSE266"/>
      <c r="BSF266"/>
      <c r="BSG266"/>
      <c r="BSH266"/>
      <c r="BSI266"/>
      <c r="BSJ266"/>
      <c r="BSK266"/>
      <c r="BSL266"/>
      <c r="BSM266"/>
      <c r="BSN266"/>
      <c r="BSO266"/>
      <c r="BSP266"/>
      <c r="BSQ266"/>
      <c r="BSR266"/>
      <c r="BSS266"/>
      <c r="BST266"/>
      <c r="BSU266"/>
      <c r="BSV266"/>
      <c r="BSW266"/>
      <c r="BSX266"/>
      <c r="BSY266"/>
      <c r="BSZ266"/>
      <c r="BTA266"/>
      <c r="BTB266"/>
      <c r="BTC266"/>
      <c r="BTD266"/>
      <c r="BTE266"/>
      <c r="BTF266"/>
      <c r="BTG266"/>
      <c r="BTH266"/>
      <c r="BTI266"/>
      <c r="BTJ266"/>
      <c r="BTK266"/>
      <c r="BTL266"/>
      <c r="BTM266"/>
      <c r="BTN266"/>
      <c r="BTO266"/>
      <c r="BTP266"/>
      <c r="BTQ266"/>
      <c r="BTR266"/>
      <c r="BTS266"/>
      <c r="BTT266"/>
      <c r="BTU266"/>
      <c r="BTV266"/>
      <c r="BTW266"/>
      <c r="BTX266"/>
      <c r="BTY266"/>
      <c r="BTZ266"/>
      <c r="BUA266"/>
      <c r="BUB266"/>
      <c r="BUC266"/>
      <c r="BUD266"/>
      <c r="BUE266"/>
      <c r="BUF266"/>
      <c r="BUG266"/>
      <c r="BUH266"/>
      <c r="BUI266"/>
      <c r="BUJ266"/>
      <c r="BUK266"/>
      <c r="BUL266"/>
      <c r="BUM266"/>
      <c r="BUN266"/>
      <c r="BUO266"/>
      <c r="BUP266"/>
      <c r="BUQ266"/>
      <c r="BUR266"/>
      <c r="BUS266"/>
      <c r="BUT266"/>
      <c r="BUU266"/>
      <c r="BUV266"/>
      <c r="BUW266"/>
      <c r="BUX266"/>
      <c r="BUY266"/>
      <c r="BUZ266"/>
      <c r="BVA266"/>
      <c r="BVB266"/>
      <c r="BVC266"/>
      <c r="BVD266"/>
      <c r="BVE266"/>
      <c r="BVF266"/>
      <c r="BVG266"/>
      <c r="BVH266"/>
      <c r="BVI266"/>
      <c r="BVJ266"/>
      <c r="BVK266"/>
      <c r="BVL266"/>
      <c r="BVM266"/>
      <c r="BVN266"/>
      <c r="BVO266"/>
      <c r="BVP266"/>
      <c r="BVQ266"/>
      <c r="BVR266"/>
      <c r="BVS266"/>
      <c r="BVT266"/>
      <c r="BVU266"/>
      <c r="BVV266"/>
      <c r="BVW266"/>
      <c r="BVX266"/>
      <c r="BVY266"/>
      <c r="BVZ266"/>
      <c r="BWA266"/>
      <c r="BWB266"/>
      <c r="BWC266"/>
      <c r="BWD266"/>
      <c r="BWE266"/>
      <c r="BWF266"/>
      <c r="BWG266"/>
      <c r="BWH266"/>
      <c r="BWI266"/>
      <c r="BWJ266"/>
      <c r="BWK266"/>
      <c r="BWL266"/>
      <c r="BWM266"/>
      <c r="BWN266"/>
      <c r="BWO266"/>
      <c r="BWP266"/>
      <c r="BWQ266"/>
      <c r="BWR266"/>
      <c r="BWS266"/>
      <c r="BWT266"/>
      <c r="BWU266"/>
      <c r="BWV266"/>
      <c r="BWW266"/>
      <c r="BWX266"/>
      <c r="BWY266"/>
      <c r="BWZ266"/>
      <c r="BXA266"/>
      <c r="BXB266"/>
      <c r="BXC266"/>
      <c r="BXD266"/>
      <c r="BXE266"/>
      <c r="BXF266"/>
      <c r="BXG266"/>
      <c r="BXH266"/>
      <c r="BXI266"/>
      <c r="BXJ266"/>
      <c r="BXK266"/>
      <c r="BXL266"/>
      <c r="BXM266"/>
      <c r="BXN266"/>
      <c r="BXO266"/>
      <c r="BXP266"/>
      <c r="BXQ266"/>
      <c r="BXR266"/>
      <c r="BXS266"/>
      <c r="BXT266"/>
      <c r="BXU266"/>
      <c r="BXV266"/>
      <c r="BXW266"/>
      <c r="BXX266"/>
      <c r="BXY266"/>
      <c r="BXZ266"/>
      <c r="BYA266"/>
      <c r="BYB266"/>
      <c r="BYC266"/>
      <c r="BYD266"/>
      <c r="BYE266"/>
      <c r="BYF266"/>
      <c r="BYG266"/>
      <c r="BYH266"/>
      <c r="BYI266"/>
      <c r="BYJ266"/>
      <c r="BYK266"/>
      <c r="BYL266"/>
      <c r="BYM266"/>
      <c r="BYN266"/>
      <c r="BYO266"/>
      <c r="BYP266"/>
      <c r="BYQ266"/>
      <c r="BYR266"/>
      <c r="BYS266"/>
      <c r="BYT266"/>
      <c r="BYU266"/>
      <c r="BYV266"/>
      <c r="BYW266"/>
      <c r="BYX266"/>
      <c r="BYY266"/>
      <c r="BYZ266"/>
      <c r="BZA266"/>
      <c r="BZB266"/>
      <c r="BZC266"/>
      <c r="BZD266"/>
      <c r="BZE266"/>
      <c r="BZF266"/>
      <c r="BZG266"/>
      <c r="BZH266"/>
      <c r="BZI266"/>
      <c r="BZJ266"/>
      <c r="BZK266"/>
      <c r="BZL266"/>
      <c r="BZM266"/>
      <c r="BZN266"/>
      <c r="BZO266"/>
      <c r="BZP266"/>
      <c r="BZQ266"/>
      <c r="BZR266"/>
      <c r="BZS266"/>
      <c r="BZT266"/>
      <c r="BZU266"/>
      <c r="BZV266"/>
      <c r="BZW266"/>
      <c r="BZX266"/>
      <c r="BZY266"/>
      <c r="BZZ266"/>
      <c r="CAA266"/>
      <c r="CAB266"/>
      <c r="CAC266"/>
      <c r="CAD266"/>
      <c r="CAE266"/>
      <c r="CAF266"/>
      <c r="CAG266"/>
      <c r="CAH266"/>
      <c r="CAI266"/>
      <c r="CAJ266"/>
      <c r="CAK266"/>
      <c r="CAL266"/>
      <c r="CAM266"/>
      <c r="CAN266"/>
      <c r="CAO266"/>
      <c r="CAP266"/>
      <c r="CAQ266"/>
      <c r="CAR266"/>
      <c r="CAS266"/>
      <c r="CAT266"/>
      <c r="CAU266"/>
      <c r="CAV266"/>
      <c r="CAW266"/>
      <c r="CAX266"/>
      <c r="CAY266"/>
      <c r="CAZ266"/>
      <c r="CBA266"/>
      <c r="CBB266"/>
      <c r="CBC266"/>
      <c r="CBD266"/>
      <c r="CBE266"/>
      <c r="CBF266"/>
      <c r="CBG266"/>
      <c r="CBH266"/>
      <c r="CBI266"/>
      <c r="CBJ266"/>
      <c r="CBK266"/>
      <c r="CBL266"/>
      <c r="CBM266"/>
      <c r="CBN266"/>
      <c r="CBO266"/>
      <c r="CBP266"/>
      <c r="CBQ266"/>
      <c r="CBR266"/>
      <c r="CBS266"/>
      <c r="CBT266"/>
      <c r="CBU266"/>
      <c r="CBV266"/>
      <c r="CBW266"/>
      <c r="CBX266"/>
      <c r="CBY266"/>
      <c r="CBZ266"/>
      <c r="CCA266"/>
      <c r="CCB266"/>
      <c r="CCC266"/>
      <c r="CCD266"/>
      <c r="CCE266"/>
      <c r="CCF266"/>
      <c r="CCG266"/>
      <c r="CCH266"/>
      <c r="CCI266"/>
      <c r="CCJ266"/>
      <c r="CCK266"/>
      <c r="CCL266"/>
      <c r="CCM266"/>
      <c r="CCN266"/>
      <c r="CCO266"/>
      <c r="CCP266"/>
      <c r="CCQ266"/>
      <c r="CCR266"/>
      <c r="CCS266"/>
      <c r="CCT266"/>
      <c r="CCU266"/>
      <c r="CCV266"/>
      <c r="CCW266"/>
      <c r="CCX266"/>
      <c r="CCY266"/>
      <c r="CCZ266"/>
      <c r="CDA266"/>
      <c r="CDB266"/>
      <c r="CDC266"/>
      <c r="CDD266"/>
      <c r="CDE266"/>
      <c r="CDF266"/>
      <c r="CDG266"/>
      <c r="CDH266"/>
      <c r="CDI266"/>
      <c r="CDJ266"/>
      <c r="CDK266"/>
      <c r="CDL266"/>
      <c r="CDM266"/>
      <c r="CDN266"/>
      <c r="CDO266"/>
      <c r="CDP266"/>
      <c r="CDQ266"/>
      <c r="CDR266"/>
      <c r="CDS266"/>
      <c r="CDT266"/>
      <c r="CDU266"/>
      <c r="CDV266"/>
      <c r="CDW266"/>
      <c r="CDX266"/>
      <c r="CDY266"/>
      <c r="CDZ266"/>
      <c r="CEA266"/>
      <c r="CEB266"/>
      <c r="CEC266"/>
      <c r="CED266"/>
      <c r="CEE266"/>
      <c r="CEF266"/>
      <c r="CEG266"/>
      <c r="CEH266"/>
      <c r="CEI266"/>
      <c r="CEJ266"/>
      <c r="CEK266"/>
      <c r="CEL266"/>
      <c r="CEM266"/>
      <c r="CEN266"/>
      <c r="CEO266"/>
      <c r="CEP266"/>
      <c r="CEQ266"/>
      <c r="CER266"/>
      <c r="CES266"/>
      <c r="CET266"/>
      <c r="CEU266"/>
      <c r="CEV266"/>
      <c r="CEW266"/>
      <c r="CEX266"/>
      <c r="CEY266"/>
      <c r="CEZ266"/>
      <c r="CFA266"/>
      <c r="CFB266"/>
      <c r="CFC266"/>
      <c r="CFD266"/>
      <c r="CFE266"/>
      <c r="CFF266"/>
      <c r="CFG266"/>
      <c r="CFH266"/>
      <c r="CFI266"/>
      <c r="CFJ266"/>
      <c r="CFK266"/>
      <c r="CFL266"/>
      <c r="CFM266"/>
      <c r="CFN266"/>
      <c r="CFO266"/>
      <c r="CFP266"/>
      <c r="CFQ266"/>
      <c r="CFR266"/>
      <c r="CFS266"/>
      <c r="CFT266"/>
      <c r="CFU266"/>
      <c r="CFV266"/>
      <c r="CFW266"/>
      <c r="CFX266"/>
      <c r="CFY266"/>
      <c r="CFZ266"/>
      <c r="CGA266"/>
      <c r="CGB266"/>
      <c r="CGC266"/>
      <c r="CGD266"/>
      <c r="CGE266"/>
      <c r="CGF266"/>
      <c r="CGG266"/>
      <c r="CGH266"/>
      <c r="CGI266"/>
      <c r="CGJ266"/>
      <c r="CGK266"/>
      <c r="CGL266"/>
      <c r="CGM266"/>
      <c r="CGN266"/>
      <c r="CGO266"/>
      <c r="CGP266"/>
      <c r="CGQ266"/>
      <c r="CGR266"/>
      <c r="CGS266"/>
      <c r="CGT266"/>
      <c r="CGU266"/>
      <c r="CGV266"/>
      <c r="CGW266"/>
      <c r="CGX266"/>
      <c r="CGY266"/>
      <c r="CGZ266"/>
      <c r="CHA266"/>
      <c r="CHB266"/>
      <c r="CHC266"/>
      <c r="CHD266"/>
      <c r="CHE266"/>
      <c r="CHF266"/>
      <c r="CHG266"/>
      <c r="CHH266"/>
      <c r="CHI266"/>
      <c r="CHJ266"/>
      <c r="CHK266"/>
      <c r="CHL266"/>
      <c r="CHM266"/>
      <c r="CHN266"/>
      <c r="CHO266"/>
      <c r="CHP266"/>
      <c r="CHQ266"/>
      <c r="CHR266"/>
      <c r="CHS266"/>
      <c r="CHT266"/>
      <c r="CHU266"/>
      <c r="CHV266"/>
      <c r="CHW266"/>
      <c r="CHX266"/>
      <c r="CHY266"/>
      <c r="CHZ266"/>
      <c r="CIA266"/>
      <c r="CIB266"/>
      <c r="CIC266"/>
      <c r="CID266"/>
      <c r="CIE266"/>
      <c r="CIF266"/>
      <c r="CIG266"/>
      <c r="CIH266"/>
      <c r="CII266"/>
      <c r="CIJ266"/>
      <c r="CIK266"/>
      <c r="CIL266"/>
      <c r="CIM266"/>
      <c r="CIN266"/>
      <c r="CIO266"/>
      <c r="CIP266"/>
      <c r="CIQ266"/>
      <c r="CIR266"/>
      <c r="CIS266"/>
      <c r="CIT266"/>
      <c r="CIU266"/>
      <c r="CIV266"/>
      <c r="CIW266"/>
      <c r="CIX266"/>
      <c r="CIY266"/>
      <c r="CIZ266"/>
      <c r="CJA266"/>
      <c r="CJB266"/>
      <c r="CJC266"/>
      <c r="CJD266"/>
      <c r="CJE266"/>
      <c r="CJF266"/>
      <c r="CJG266"/>
      <c r="CJH266"/>
      <c r="CJI266"/>
      <c r="CJJ266"/>
      <c r="CJK266"/>
      <c r="CJL266"/>
      <c r="CJM266"/>
      <c r="CJN266"/>
      <c r="CJO266"/>
      <c r="CJP266"/>
      <c r="CJQ266"/>
      <c r="CJR266"/>
      <c r="CJS266"/>
      <c r="CJT266"/>
      <c r="CJU266"/>
      <c r="CJV266"/>
      <c r="CJW266"/>
      <c r="CJX266"/>
      <c r="CJY266"/>
      <c r="CJZ266"/>
      <c r="CKA266"/>
      <c r="CKB266"/>
      <c r="CKC266"/>
      <c r="CKD266"/>
      <c r="CKE266"/>
      <c r="CKF266"/>
      <c r="CKG266"/>
      <c r="CKH266"/>
      <c r="CKI266"/>
      <c r="CKJ266"/>
      <c r="CKK266"/>
      <c r="CKL266"/>
      <c r="CKM266"/>
      <c r="CKN266"/>
      <c r="CKO266"/>
      <c r="CKP266"/>
      <c r="CKQ266"/>
      <c r="CKR266"/>
      <c r="CKS266"/>
      <c r="CKT266"/>
      <c r="CKU266"/>
      <c r="CKV266"/>
      <c r="CKW266"/>
      <c r="CKX266"/>
      <c r="CKY266"/>
      <c r="CKZ266"/>
      <c r="CLA266"/>
      <c r="CLB266"/>
      <c r="CLC266"/>
      <c r="CLD266"/>
      <c r="CLE266"/>
      <c r="CLF266"/>
      <c r="CLG266"/>
      <c r="CLH266"/>
      <c r="CLI266"/>
      <c r="CLJ266"/>
      <c r="CLK266"/>
      <c r="CLL266"/>
      <c r="CLM266"/>
      <c r="CLN266"/>
      <c r="CLO266"/>
      <c r="CLP266"/>
      <c r="CLQ266"/>
      <c r="CLR266"/>
      <c r="CLS266"/>
      <c r="CLT266"/>
      <c r="CLU266"/>
      <c r="CLV266"/>
      <c r="CLW266"/>
      <c r="CLX266"/>
      <c r="CLY266"/>
      <c r="CLZ266"/>
      <c r="CMA266"/>
      <c r="CMB266"/>
      <c r="CMC266"/>
      <c r="CMD266"/>
      <c r="CME266"/>
      <c r="CMF266"/>
      <c r="CMG266"/>
      <c r="CMH266"/>
      <c r="CMI266"/>
      <c r="CMJ266"/>
      <c r="CMK266"/>
      <c r="CML266"/>
      <c r="CMM266"/>
      <c r="CMN266"/>
      <c r="CMO266"/>
      <c r="CMP266"/>
      <c r="CMQ266"/>
      <c r="CMR266"/>
      <c r="CMS266"/>
      <c r="CMT266"/>
      <c r="CMU266"/>
      <c r="CMV266"/>
      <c r="CMW266"/>
      <c r="CMX266"/>
      <c r="CMY266"/>
      <c r="CMZ266"/>
      <c r="CNA266"/>
      <c r="CNB266"/>
      <c r="CNC266"/>
      <c r="CND266"/>
      <c r="CNE266"/>
      <c r="CNF266"/>
      <c r="CNG266"/>
      <c r="CNH266"/>
      <c r="CNI266"/>
      <c r="CNJ266"/>
      <c r="CNK266"/>
      <c r="CNL266"/>
      <c r="CNM266"/>
      <c r="CNN266"/>
      <c r="CNO266"/>
      <c r="CNP266"/>
      <c r="CNQ266"/>
      <c r="CNR266"/>
      <c r="CNS266"/>
      <c r="CNT266"/>
      <c r="CNU266"/>
      <c r="CNV266"/>
      <c r="CNW266"/>
      <c r="CNX266"/>
      <c r="CNY266"/>
      <c r="CNZ266"/>
      <c r="COA266"/>
      <c r="COB266"/>
      <c r="COC266"/>
      <c r="COD266"/>
      <c r="COE266"/>
      <c r="COF266"/>
      <c r="COG266"/>
      <c r="COH266"/>
      <c r="COI266"/>
      <c r="COJ266"/>
      <c r="COK266"/>
      <c r="COL266"/>
      <c r="COM266"/>
      <c r="CON266"/>
      <c r="COO266"/>
      <c r="COP266"/>
      <c r="COQ266"/>
      <c r="COR266"/>
      <c r="COS266"/>
      <c r="COT266"/>
      <c r="COU266"/>
      <c r="COV266"/>
      <c r="COW266"/>
      <c r="COX266"/>
      <c r="COY266"/>
      <c r="COZ266"/>
      <c r="CPA266"/>
      <c r="CPB266"/>
      <c r="CPC266"/>
      <c r="CPD266"/>
      <c r="CPE266"/>
      <c r="CPF266"/>
      <c r="CPG266"/>
      <c r="CPH266"/>
      <c r="CPI266"/>
      <c r="CPJ266"/>
      <c r="CPK266"/>
      <c r="CPL266"/>
      <c r="CPM266"/>
      <c r="CPN266"/>
      <c r="CPO266"/>
      <c r="CPP266"/>
      <c r="CPQ266"/>
      <c r="CPR266"/>
      <c r="CPS266"/>
      <c r="CPT266"/>
      <c r="CPU266"/>
      <c r="CPV266"/>
      <c r="CPW266"/>
      <c r="CPX266"/>
      <c r="CPY266"/>
      <c r="CPZ266"/>
      <c r="CQA266"/>
      <c r="CQB266"/>
      <c r="CQC266"/>
      <c r="CQD266"/>
      <c r="CQE266"/>
      <c r="CQF266"/>
      <c r="CQG266"/>
      <c r="CQH266"/>
      <c r="CQI266"/>
      <c r="CQJ266"/>
      <c r="CQK266"/>
      <c r="CQL266"/>
      <c r="CQM266"/>
      <c r="CQN266"/>
      <c r="CQO266"/>
      <c r="CQP266"/>
      <c r="CQQ266"/>
      <c r="CQR266"/>
      <c r="CQS266"/>
      <c r="CQT266"/>
      <c r="CQU266"/>
      <c r="CQV266"/>
      <c r="CQW266"/>
      <c r="CQX266"/>
      <c r="CQY266"/>
      <c r="CQZ266"/>
      <c r="CRA266"/>
      <c r="CRB266"/>
      <c r="CRC266"/>
      <c r="CRD266"/>
      <c r="CRE266"/>
      <c r="CRF266"/>
      <c r="CRG266"/>
      <c r="CRH266"/>
      <c r="CRI266"/>
      <c r="CRJ266"/>
      <c r="CRK266"/>
      <c r="CRL266"/>
      <c r="CRM266"/>
      <c r="CRN266"/>
      <c r="CRO266"/>
      <c r="CRP266"/>
      <c r="CRQ266"/>
      <c r="CRR266"/>
      <c r="CRS266"/>
      <c r="CRT266"/>
      <c r="CRU266"/>
      <c r="CRV266"/>
      <c r="CRW266"/>
      <c r="CRX266"/>
      <c r="CRY266"/>
      <c r="CRZ266"/>
      <c r="CSA266"/>
      <c r="CSB266"/>
      <c r="CSC266"/>
      <c r="CSD266"/>
      <c r="CSE266"/>
      <c r="CSF266"/>
      <c r="CSG266"/>
      <c r="CSH266"/>
      <c r="CSI266"/>
      <c r="CSJ266"/>
      <c r="CSK266"/>
      <c r="CSL266"/>
      <c r="CSM266"/>
      <c r="CSN266"/>
      <c r="CSO266"/>
      <c r="CSP266"/>
      <c r="CSQ266"/>
      <c r="CSR266"/>
      <c r="CSS266"/>
      <c r="CST266"/>
      <c r="CSU266"/>
      <c r="CSV266"/>
      <c r="CSW266"/>
      <c r="CSX266"/>
      <c r="CSY266"/>
      <c r="CSZ266"/>
      <c r="CTA266"/>
      <c r="CTB266"/>
      <c r="CTC266"/>
      <c r="CTD266"/>
      <c r="CTE266"/>
      <c r="CTF266"/>
      <c r="CTG266"/>
      <c r="CTH266"/>
      <c r="CTI266"/>
      <c r="CTJ266"/>
      <c r="CTK266"/>
      <c r="CTL266"/>
      <c r="CTM266"/>
      <c r="CTN266"/>
      <c r="CTO266"/>
      <c r="CTP266"/>
      <c r="CTQ266"/>
      <c r="CTR266"/>
      <c r="CTS266"/>
      <c r="CTT266"/>
      <c r="CTU266"/>
      <c r="CTV266"/>
      <c r="CTW266"/>
      <c r="CTX266"/>
      <c r="CTY266"/>
      <c r="CTZ266"/>
      <c r="CUA266"/>
      <c r="CUB266"/>
      <c r="CUC266"/>
      <c r="CUD266"/>
      <c r="CUE266"/>
      <c r="CUF266"/>
      <c r="CUG266"/>
      <c r="CUH266"/>
      <c r="CUI266"/>
      <c r="CUJ266"/>
      <c r="CUK266"/>
      <c r="CUL266"/>
      <c r="CUM266"/>
      <c r="CUN266"/>
      <c r="CUO266"/>
      <c r="CUP266"/>
      <c r="CUQ266"/>
      <c r="CUR266"/>
      <c r="CUS266"/>
      <c r="CUT266"/>
      <c r="CUU266"/>
      <c r="CUV266"/>
      <c r="CUW266"/>
      <c r="CUX266"/>
      <c r="CUY266"/>
      <c r="CUZ266"/>
      <c r="CVA266"/>
      <c r="CVB266"/>
      <c r="CVC266"/>
      <c r="CVD266"/>
      <c r="CVE266"/>
      <c r="CVF266"/>
      <c r="CVG266"/>
      <c r="CVH266"/>
      <c r="CVI266"/>
      <c r="CVJ266"/>
      <c r="CVK266"/>
      <c r="CVL266"/>
      <c r="CVM266"/>
      <c r="CVN266"/>
      <c r="CVO266"/>
      <c r="CVP266"/>
      <c r="CVQ266"/>
      <c r="CVR266"/>
      <c r="CVS266"/>
      <c r="CVT266"/>
      <c r="CVU266"/>
      <c r="CVV266"/>
      <c r="CVW266"/>
      <c r="CVX266"/>
      <c r="CVY266"/>
      <c r="CVZ266"/>
      <c r="CWA266"/>
      <c r="CWB266"/>
      <c r="CWC266"/>
      <c r="CWD266"/>
      <c r="CWE266"/>
      <c r="CWF266"/>
      <c r="CWG266"/>
      <c r="CWH266"/>
      <c r="CWI266"/>
      <c r="CWJ266"/>
      <c r="CWK266"/>
      <c r="CWL266"/>
      <c r="CWM266"/>
      <c r="CWN266"/>
      <c r="CWO266"/>
      <c r="CWP266"/>
      <c r="CWQ266"/>
      <c r="CWR266"/>
      <c r="CWS266"/>
      <c r="CWT266"/>
      <c r="CWU266"/>
      <c r="CWV266"/>
      <c r="CWW266"/>
      <c r="CWX266"/>
      <c r="CWY266"/>
      <c r="CWZ266"/>
      <c r="CXA266"/>
      <c r="CXB266"/>
      <c r="CXC266"/>
      <c r="CXD266"/>
      <c r="CXE266"/>
      <c r="CXF266"/>
      <c r="CXG266"/>
      <c r="CXH266"/>
      <c r="CXI266"/>
      <c r="CXJ266"/>
      <c r="CXK266"/>
      <c r="CXL266"/>
      <c r="CXM266"/>
      <c r="CXN266"/>
      <c r="CXO266"/>
      <c r="CXP266"/>
      <c r="CXQ266"/>
      <c r="CXR266"/>
      <c r="CXS266"/>
      <c r="CXT266"/>
      <c r="CXU266"/>
      <c r="CXV266"/>
      <c r="CXW266"/>
      <c r="CXX266"/>
      <c r="CXY266"/>
      <c r="CXZ266"/>
      <c r="CYA266"/>
      <c r="CYB266"/>
      <c r="CYC266"/>
      <c r="CYD266"/>
      <c r="CYE266"/>
      <c r="CYF266"/>
      <c r="CYG266"/>
      <c r="CYH266"/>
      <c r="CYI266"/>
      <c r="CYJ266"/>
      <c r="CYK266"/>
      <c r="CYL266"/>
      <c r="CYM266"/>
      <c r="CYN266"/>
      <c r="CYO266"/>
      <c r="CYP266"/>
      <c r="CYQ266"/>
      <c r="CYR266"/>
      <c r="CYS266"/>
      <c r="CYT266"/>
      <c r="CYU266"/>
      <c r="CYV266"/>
      <c r="CYW266"/>
      <c r="CYX266"/>
      <c r="CYY266"/>
      <c r="CYZ266"/>
      <c r="CZA266"/>
      <c r="CZB266"/>
      <c r="CZC266"/>
      <c r="CZD266"/>
      <c r="CZE266"/>
      <c r="CZF266"/>
      <c r="CZG266"/>
      <c r="CZH266"/>
      <c r="CZI266"/>
      <c r="CZJ266"/>
      <c r="CZK266"/>
      <c r="CZL266"/>
      <c r="CZM266"/>
      <c r="CZN266"/>
      <c r="CZO266"/>
      <c r="CZP266"/>
      <c r="CZQ266"/>
      <c r="CZR266"/>
      <c r="CZS266"/>
      <c r="CZT266"/>
      <c r="CZU266"/>
      <c r="CZV266"/>
      <c r="CZW266"/>
      <c r="CZX266"/>
      <c r="CZY266"/>
      <c r="CZZ266"/>
      <c r="DAA266"/>
      <c r="DAB266"/>
      <c r="DAC266"/>
      <c r="DAD266"/>
      <c r="DAE266"/>
      <c r="DAF266"/>
      <c r="DAG266"/>
      <c r="DAH266"/>
      <c r="DAI266"/>
      <c r="DAJ266"/>
      <c r="DAK266"/>
      <c r="DAL266"/>
      <c r="DAM266"/>
      <c r="DAN266"/>
      <c r="DAO266"/>
      <c r="DAP266"/>
      <c r="DAQ266"/>
      <c r="DAR266"/>
      <c r="DAS266"/>
      <c r="DAT266"/>
      <c r="DAU266"/>
      <c r="DAV266"/>
      <c r="DAW266"/>
      <c r="DAX266"/>
      <c r="DAY266"/>
      <c r="DAZ266"/>
      <c r="DBA266"/>
      <c r="DBB266"/>
      <c r="DBC266"/>
      <c r="DBD266"/>
      <c r="DBE266"/>
      <c r="DBF266"/>
      <c r="DBG266"/>
      <c r="DBH266"/>
      <c r="DBI266"/>
      <c r="DBJ266"/>
      <c r="DBK266"/>
      <c r="DBL266"/>
      <c r="DBM266"/>
      <c r="DBN266"/>
      <c r="DBO266"/>
      <c r="DBP266"/>
      <c r="DBQ266"/>
      <c r="DBR266"/>
      <c r="DBS266"/>
      <c r="DBT266"/>
      <c r="DBU266"/>
      <c r="DBV266"/>
      <c r="DBW266"/>
      <c r="DBX266"/>
      <c r="DBY266"/>
      <c r="DBZ266"/>
      <c r="DCA266"/>
      <c r="DCB266"/>
      <c r="DCC266"/>
      <c r="DCD266"/>
      <c r="DCE266"/>
      <c r="DCF266"/>
      <c r="DCG266"/>
      <c r="DCH266"/>
      <c r="DCI266"/>
      <c r="DCJ266"/>
      <c r="DCK266"/>
      <c r="DCL266"/>
      <c r="DCM266"/>
      <c r="DCN266"/>
      <c r="DCO266"/>
      <c r="DCP266"/>
      <c r="DCQ266"/>
      <c r="DCR266"/>
      <c r="DCS266"/>
      <c r="DCT266"/>
      <c r="DCU266"/>
      <c r="DCV266"/>
      <c r="DCW266"/>
      <c r="DCX266"/>
      <c r="DCY266"/>
      <c r="DCZ266"/>
      <c r="DDA266"/>
      <c r="DDB266"/>
      <c r="DDC266"/>
      <c r="DDD266"/>
      <c r="DDE266"/>
      <c r="DDF266"/>
      <c r="DDG266"/>
      <c r="DDH266"/>
      <c r="DDI266"/>
      <c r="DDJ266"/>
      <c r="DDK266"/>
      <c r="DDL266"/>
      <c r="DDM266"/>
      <c r="DDN266"/>
      <c r="DDO266"/>
      <c r="DDP266"/>
      <c r="DDQ266"/>
      <c r="DDR266"/>
      <c r="DDS266"/>
      <c r="DDT266"/>
      <c r="DDU266"/>
      <c r="DDV266"/>
      <c r="DDW266"/>
      <c r="DDX266"/>
      <c r="DDY266"/>
      <c r="DDZ266"/>
      <c r="DEA266"/>
      <c r="DEB266"/>
      <c r="DEC266"/>
      <c r="DED266"/>
      <c r="DEE266"/>
      <c r="DEF266"/>
      <c r="DEG266"/>
      <c r="DEH266"/>
      <c r="DEI266"/>
      <c r="DEJ266"/>
      <c r="DEK266"/>
      <c r="DEL266"/>
      <c r="DEM266"/>
      <c r="DEN266"/>
      <c r="DEO266"/>
      <c r="DEP266"/>
      <c r="DEQ266"/>
      <c r="DER266"/>
      <c r="DES266"/>
      <c r="DET266"/>
      <c r="DEU266"/>
      <c r="DEV266"/>
      <c r="DEW266"/>
      <c r="DEX266"/>
      <c r="DEY266"/>
      <c r="DEZ266"/>
      <c r="DFA266"/>
      <c r="DFB266"/>
      <c r="DFC266"/>
      <c r="DFD266"/>
      <c r="DFE266"/>
      <c r="DFF266"/>
      <c r="DFG266"/>
      <c r="DFH266"/>
      <c r="DFI266"/>
      <c r="DFJ266"/>
      <c r="DFK266"/>
      <c r="DFL266"/>
      <c r="DFM266"/>
      <c r="DFN266"/>
      <c r="DFO266"/>
      <c r="DFP266"/>
      <c r="DFQ266"/>
      <c r="DFR266"/>
      <c r="DFS266"/>
      <c r="DFT266"/>
      <c r="DFU266"/>
      <c r="DFV266"/>
      <c r="DFW266"/>
      <c r="DFX266"/>
      <c r="DFY266"/>
      <c r="DFZ266"/>
      <c r="DGA266"/>
      <c r="DGB266"/>
      <c r="DGC266"/>
      <c r="DGD266"/>
      <c r="DGE266"/>
      <c r="DGF266"/>
      <c r="DGG266"/>
      <c r="DGH266"/>
      <c r="DGI266"/>
      <c r="DGJ266"/>
      <c r="DGK266"/>
      <c r="DGL266"/>
      <c r="DGM266"/>
      <c r="DGN266"/>
      <c r="DGO266"/>
      <c r="DGP266"/>
      <c r="DGQ266"/>
      <c r="DGR266"/>
      <c r="DGS266"/>
      <c r="DGT266"/>
      <c r="DGU266"/>
      <c r="DGV266"/>
      <c r="DGW266"/>
      <c r="DGX266"/>
      <c r="DGY266"/>
      <c r="DGZ266"/>
      <c r="DHA266"/>
      <c r="DHB266"/>
      <c r="DHC266"/>
      <c r="DHD266"/>
      <c r="DHE266"/>
      <c r="DHF266"/>
      <c r="DHG266"/>
      <c r="DHH266"/>
      <c r="DHI266"/>
      <c r="DHJ266"/>
      <c r="DHK266"/>
      <c r="DHL266"/>
      <c r="DHM266"/>
      <c r="DHN266"/>
      <c r="DHO266"/>
      <c r="DHP266"/>
      <c r="DHQ266"/>
      <c r="DHR266"/>
      <c r="DHS266"/>
      <c r="DHT266"/>
      <c r="DHU266"/>
      <c r="DHV266"/>
      <c r="DHW266"/>
      <c r="DHX266"/>
      <c r="DHY266"/>
      <c r="DHZ266"/>
      <c r="DIA266"/>
      <c r="DIB266"/>
      <c r="DIC266"/>
      <c r="DID266"/>
      <c r="DIE266"/>
      <c r="DIF266"/>
      <c r="DIG266"/>
      <c r="DIH266"/>
      <c r="DII266"/>
      <c r="DIJ266"/>
      <c r="DIK266"/>
      <c r="DIL266"/>
      <c r="DIM266"/>
      <c r="DIN266"/>
      <c r="DIO266"/>
      <c r="DIP266"/>
      <c r="DIQ266"/>
      <c r="DIR266"/>
      <c r="DIS266"/>
      <c r="DIT266"/>
      <c r="DIU266"/>
      <c r="DIV266"/>
      <c r="DIW266"/>
      <c r="DIX266"/>
      <c r="DIY266"/>
      <c r="DIZ266"/>
      <c r="DJA266"/>
      <c r="DJB266"/>
      <c r="DJC266"/>
      <c r="DJD266"/>
      <c r="DJE266"/>
      <c r="DJF266"/>
      <c r="DJG266"/>
      <c r="DJH266"/>
      <c r="DJI266"/>
      <c r="DJJ266"/>
      <c r="DJK266"/>
      <c r="DJL266"/>
      <c r="DJM266"/>
      <c r="DJN266"/>
      <c r="DJO266"/>
      <c r="DJP266"/>
      <c r="DJQ266"/>
      <c r="DJR266"/>
      <c r="DJS266"/>
      <c r="DJT266"/>
      <c r="DJU266"/>
      <c r="DJV266"/>
      <c r="DJW266"/>
      <c r="DJX266"/>
      <c r="DJY266"/>
      <c r="DJZ266"/>
      <c r="DKA266"/>
      <c r="DKB266"/>
      <c r="DKC266"/>
      <c r="DKD266"/>
      <c r="DKE266"/>
      <c r="DKF266"/>
      <c r="DKG266"/>
      <c r="DKH266"/>
      <c r="DKI266"/>
      <c r="DKJ266"/>
      <c r="DKK266"/>
      <c r="DKL266"/>
      <c r="DKM266"/>
      <c r="DKN266"/>
      <c r="DKO266"/>
      <c r="DKP266"/>
      <c r="DKQ266"/>
      <c r="DKR266"/>
      <c r="DKS266"/>
      <c r="DKT266"/>
      <c r="DKU266"/>
      <c r="DKV266"/>
      <c r="DKW266"/>
      <c r="DKX266"/>
      <c r="DKY266"/>
      <c r="DKZ266"/>
      <c r="DLA266"/>
      <c r="DLB266"/>
      <c r="DLC266"/>
      <c r="DLD266"/>
      <c r="DLE266"/>
      <c r="DLF266"/>
      <c r="DLG266"/>
      <c r="DLH266"/>
      <c r="DLI266"/>
      <c r="DLJ266"/>
      <c r="DLK266"/>
      <c r="DLL266"/>
      <c r="DLM266"/>
      <c r="DLN266"/>
      <c r="DLO266"/>
      <c r="DLP266"/>
      <c r="DLQ266"/>
      <c r="DLR266"/>
      <c r="DLS266"/>
      <c r="DLT266"/>
      <c r="DLU266"/>
      <c r="DLV266"/>
      <c r="DLW266"/>
      <c r="DLX266"/>
      <c r="DLY266"/>
      <c r="DLZ266"/>
      <c r="DMA266"/>
      <c r="DMB266"/>
      <c r="DMC266"/>
      <c r="DMD266"/>
      <c r="DME266"/>
      <c r="DMF266"/>
      <c r="DMG266"/>
      <c r="DMH266"/>
      <c r="DMI266"/>
      <c r="DMJ266"/>
      <c r="DMK266"/>
      <c r="DML266"/>
      <c r="DMM266"/>
      <c r="DMN266"/>
      <c r="DMO266"/>
      <c r="DMP266"/>
      <c r="DMQ266"/>
      <c r="DMR266"/>
      <c r="DMS266"/>
      <c r="DMT266"/>
      <c r="DMU266"/>
      <c r="DMV266"/>
      <c r="DMW266"/>
      <c r="DMX266"/>
      <c r="DMY266"/>
      <c r="DMZ266"/>
      <c r="DNA266"/>
      <c r="DNB266"/>
      <c r="DNC266"/>
      <c r="DND266"/>
      <c r="DNE266"/>
      <c r="DNF266"/>
      <c r="DNG266"/>
      <c r="DNH266"/>
      <c r="DNI266"/>
      <c r="DNJ266"/>
      <c r="DNK266"/>
      <c r="DNL266"/>
      <c r="DNM266"/>
      <c r="DNN266"/>
      <c r="DNO266"/>
      <c r="DNP266"/>
      <c r="DNQ266"/>
      <c r="DNR266"/>
      <c r="DNS266"/>
      <c r="DNT266"/>
      <c r="DNU266"/>
      <c r="DNV266"/>
      <c r="DNW266"/>
      <c r="DNX266"/>
      <c r="DNY266"/>
      <c r="DNZ266"/>
      <c r="DOA266"/>
      <c r="DOB266"/>
      <c r="DOC266"/>
      <c r="DOD266"/>
      <c r="DOE266"/>
      <c r="DOF266"/>
      <c r="DOG266"/>
      <c r="DOH266"/>
      <c r="DOI266"/>
      <c r="DOJ266"/>
      <c r="DOK266"/>
      <c r="DOL266"/>
      <c r="DOM266"/>
      <c r="DON266"/>
      <c r="DOO266"/>
      <c r="DOP266"/>
      <c r="DOQ266"/>
      <c r="DOR266"/>
      <c r="DOS266"/>
      <c r="DOT266"/>
      <c r="DOU266"/>
      <c r="DOV266"/>
      <c r="DOW266"/>
      <c r="DOX266"/>
      <c r="DOY266"/>
      <c r="DOZ266"/>
      <c r="DPA266"/>
      <c r="DPB266"/>
      <c r="DPC266"/>
      <c r="DPD266"/>
      <c r="DPE266"/>
      <c r="DPF266"/>
      <c r="DPG266"/>
      <c r="DPH266"/>
      <c r="DPI266"/>
      <c r="DPJ266"/>
      <c r="DPK266"/>
      <c r="DPL266"/>
      <c r="DPM266"/>
      <c r="DPN266"/>
      <c r="DPO266"/>
      <c r="DPP266"/>
      <c r="DPQ266"/>
      <c r="DPR266"/>
      <c r="DPS266"/>
      <c r="DPT266"/>
      <c r="DPU266"/>
      <c r="DPV266"/>
      <c r="DPW266"/>
      <c r="DPX266"/>
      <c r="DPY266"/>
      <c r="DPZ266"/>
      <c r="DQA266"/>
      <c r="DQB266"/>
      <c r="DQC266"/>
      <c r="DQD266"/>
      <c r="DQE266"/>
      <c r="DQF266"/>
      <c r="DQG266"/>
      <c r="DQH266"/>
      <c r="DQI266"/>
      <c r="DQJ266"/>
      <c r="DQK266"/>
      <c r="DQL266"/>
      <c r="DQM266"/>
      <c r="DQN266"/>
      <c r="DQO266"/>
      <c r="DQP266"/>
      <c r="DQQ266"/>
      <c r="DQR266"/>
      <c r="DQS266"/>
      <c r="DQT266"/>
      <c r="DQU266"/>
      <c r="DQV266"/>
      <c r="DQW266"/>
      <c r="DQX266"/>
      <c r="DQY266"/>
      <c r="DQZ266"/>
      <c r="DRA266"/>
      <c r="DRB266"/>
      <c r="DRC266"/>
      <c r="DRD266"/>
      <c r="DRE266"/>
      <c r="DRF266"/>
      <c r="DRG266"/>
      <c r="DRH266"/>
      <c r="DRI266"/>
      <c r="DRJ266"/>
      <c r="DRK266"/>
      <c r="DRL266"/>
      <c r="DRM266"/>
      <c r="DRN266"/>
      <c r="DRO266"/>
      <c r="DRP266"/>
      <c r="DRQ266"/>
      <c r="DRR266"/>
      <c r="DRS266"/>
      <c r="DRT266"/>
      <c r="DRU266"/>
      <c r="DRV266"/>
      <c r="DRW266"/>
      <c r="DRX266"/>
      <c r="DRY266"/>
      <c r="DRZ266"/>
      <c r="DSA266"/>
      <c r="DSB266"/>
      <c r="DSC266"/>
      <c r="DSD266"/>
      <c r="DSE266"/>
      <c r="DSF266"/>
      <c r="DSG266"/>
      <c r="DSH266"/>
      <c r="DSI266"/>
      <c r="DSJ266"/>
      <c r="DSK266"/>
      <c r="DSL266"/>
      <c r="DSM266"/>
      <c r="DSN266"/>
      <c r="DSO266"/>
      <c r="DSP266"/>
      <c r="DSQ266"/>
      <c r="DSR266"/>
      <c r="DSS266"/>
      <c r="DST266"/>
      <c r="DSU266"/>
      <c r="DSV266"/>
      <c r="DSW266"/>
      <c r="DSX266"/>
      <c r="DSY266"/>
      <c r="DSZ266"/>
      <c r="DTA266"/>
      <c r="DTB266"/>
      <c r="DTC266"/>
      <c r="DTD266"/>
      <c r="DTE266"/>
      <c r="DTF266"/>
      <c r="DTG266"/>
      <c r="DTH266"/>
      <c r="DTI266"/>
      <c r="DTJ266"/>
      <c r="DTK266"/>
      <c r="DTL266"/>
      <c r="DTM266"/>
      <c r="DTN266"/>
      <c r="DTO266"/>
      <c r="DTP266"/>
      <c r="DTQ266"/>
      <c r="DTR266"/>
      <c r="DTS266"/>
      <c r="DTT266"/>
      <c r="DTU266"/>
      <c r="DTV266"/>
      <c r="DTW266"/>
      <c r="DTX266"/>
      <c r="DTY266"/>
      <c r="DTZ266"/>
      <c r="DUA266"/>
      <c r="DUB266"/>
      <c r="DUC266"/>
      <c r="DUD266"/>
      <c r="DUE266"/>
      <c r="DUF266"/>
      <c r="DUG266"/>
      <c r="DUH266"/>
      <c r="DUI266"/>
      <c r="DUJ266"/>
      <c r="DUK266"/>
      <c r="DUL266"/>
      <c r="DUM266"/>
      <c r="DUN266"/>
      <c r="DUO266"/>
      <c r="DUP266"/>
      <c r="DUQ266"/>
      <c r="DUR266"/>
      <c r="DUS266"/>
      <c r="DUT266"/>
      <c r="DUU266"/>
      <c r="DUV266"/>
      <c r="DUW266"/>
      <c r="DUX266"/>
      <c r="DUY266"/>
      <c r="DUZ266"/>
      <c r="DVA266"/>
      <c r="DVB266"/>
      <c r="DVC266"/>
      <c r="DVD266"/>
      <c r="DVE266"/>
      <c r="DVF266"/>
      <c r="DVG266"/>
      <c r="DVH266"/>
      <c r="DVI266"/>
      <c r="DVJ266"/>
      <c r="DVK266"/>
      <c r="DVL266"/>
      <c r="DVM266"/>
      <c r="DVN266"/>
      <c r="DVO266"/>
      <c r="DVP266"/>
      <c r="DVQ266"/>
      <c r="DVR266"/>
      <c r="DVS266"/>
      <c r="DVT266"/>
      <c r="DVU266"/>
      <c r="DVV266"/>
      <c r="DVW266"/>
      <c r="DVX266"/>
      <c r="DVY266"/>
      <c r="DVZ266"/>
      <c r="DWA266"/>
      <c r="DWB266"/>
      <c r="DWC266"/>
      <c r="DWD266"/>
      <c r="DWE266"/>
      <c r="DWF266"/>
      <c r="DWG266"/>
      <c r="DWH266"/>
      <c r="DWI266"/>
      <c r="DWJ266"/>
      <c r="DWK266"/>
      <c r="DWL266"/>
      <c r="DWM266"/>
      <c r="DWN266"/>
      <c r="DWO266"/>
      <c r="DWP266"/>
      <c r="DWQ266"/>
      <c r="DWR266"/>
      <c r="DWS266"/>
      <c r="DWT266"/>
      <c r="DWU266"/>
      <c r="DWV266"/>
      <c r="DWW266"/>
      <c r="DWX266"/>
      <c r="DWY266"/>
      <c r="DWZ266"/>
      <c r="DXA266"/>
      <c r="DXB266"/>
      <c r="DXC266"/>
      <c r="DXD266"/>
      <c r="DXE266"/>
      <c r="DXF266"/>
      <c r="DXG266"/>
      <c r="DXH266"/>
      <c r="DXI266"/>
      <c r="DXJ266"/>
      <c r="DXK266"/>
      <c r="DXL266"/>
      <c r="DXM266"/>
      <c r="DXN266"/>
      <c r="DXO266"/>
      <c r="DXP266"/>
      <c r="DXQ266"/>
      <c r="DXR266"/>
      <c r="DXS266"/>
      <c r="DXT266"/>
      <c r="DXU266"/>
      <c r="DXV266"/>
      <c r="DXW266"/>
      <c r="DXX266"/>
      <c r="DXY266"/>
      <c r="DXZ266"/>
      <c r="DYA266"/>
      <c r="DYB266"/>
      <c r="DYC266"/>
      <c r="DYD266"/>
      <c r="DYE266"/>
      <c r="DYF266"/>
      <c r="DYG266"/>
      <c r="DYH266"/>
      <c r="DYI266"/>
      <c r="DYJ266"/>
      <c r="DYK266"/>
      <c r="DYL266"/>
      <c r="DYM266"/>
      <c r="DYN266"/>
      <c r="DYO266"/>
      <c r="DYP266"/>
      <c r="DYQ266"/>
      <c r="DYR266"/>
      <c r="DYS266"/>
      <c r="DYT266"/>
      <c r="DYU266"/>
      <c r="DYV266"/>
      <c r="DYW266"/>
      <c r="DYX266"/>
      <c r="DYY266"/>
      <c r="DYZ266"/>
      <c r="DZA266"/>
      <c r="DZB266"/>
      <c r="DZC266"/>
      <c r="DZD266"/>
      <c r="DZE266"/>
      <c r="DZF266"/>
      <c r="DZG266"/>
      <c r="DZH266"/>
      <c r="DZI266"/>
      <c r="DZJ266"/>
      <c r="DZK266"/>
      <c r="DZL266"/>
      <c r="DZM266"/>
      <c r="DZN266"/>
      <c r="DZO266"/>
      <c r="DZP266"/>
      <c r="DZQ266"/>
      <c r="DZR266"/>
      <c r="DZS266"/>
      <c r="DZT266"/>
      <c r="DZU266"/>
      <c r="DZV266"/>
      <c r="DZW266"/>
      <c r="DZX266"/>
      <c r="DZY266"/>
      <c r="DZZ266"/>
      <c r="EAA266"/>
      <c r="EAB266"/>
      <c r="EAC266"/>
      <c r="EAD266"/>
      <c r="EAE266"/>
      <c r="EAF266"/>
      <c r="EAG266"/>
      <c r="EAH266"/>
      <c r="EAI266"/>
      <c r="EAJ266"/>
      <c r="EAK266"/>
      <c r="EAL266"/>
      <c r="EAM266"/>
      <c r="EAN266"/>
      <c r="EAO266"/>
      <c r="EAP266"/>
      <c r="EAQ266"/>
      <c r="EAR266"/>
      <c r="EAS266"/>
      <c r="EAT266"/>
      <c r="EAU266"/>
      <c r="EAV266"/>
      <c r="EAW266"/>
      <c r="EAX266"/>
      <c r="EAY266"/>
      <c r="EAZ266"/>
      <c r="EBA266"/>
      <c r="EBB266"/>
      <c r="EBC266"/>
      <c r="EBD266"/>
      <c r="EBE266"/>
      <c r="EBF266"/>
      <c r="EBG266"/>
      <c r="EBH266"/>
      <c r="EBI266"/>
      <c r="EBJ266"/>
      <c r="EBK266"/>
      <c r="EBL266"/>
      <c r="EBM266"/>
      <c r="EBN266"/>
      <c r="EBO266"/>
      <c r="EBP266"/>
      <c r="EBQ266"/>
      <c r="EBR266"/>
      <c r="EBS266"/>
      <c r="EBT266"/>
      <c r="EBU266"/>
      <c r="EBV266"/>
      <c r="EBW266"/>
      <c r="EBX266"/>
      <c r="EBY266"/>
      <c r="EBZ266"/>
      <c r="ECA266"/>
      <c r="ECB266"/>
      <c r="ECC266"/>
      <c r="ECD266"/>
      <c r="ECE266"/>
      <c r="ECF266"/>
      <c r="ECG266"/>
      <c r="ECH266"/>
      <c r="ECI266"/>
      <c r="ECJ266"/>
      <c r="ECK266"/>
      <c r="ECL266"/>
      <c r="ECM266"/>
      <c r="ECN266"/>
      <c r="ECO266"/>
      <c r="ECP266"/>
      <c r="ECQ266"/>
      <c r="ECR266"/>
      <c r="ECS266"/>
      <c r="ECT266"/>
      <c r="ECU266"/>
      <c r="ECV266"/>
      <c r="ECW266"/>
      <c r="ECX266"/>
      <c r="ECY266"/>
      <c r="ECZ266"/>
      <c r="EDA266"/>
      <c r="EDB266"/>
      <c r="EDC266"/>
      <c r="EDD266"/>
      <c r="EDE266"/>
      <c r="EDF266"/>
      <c r="EDG266"/>
      <c r="EDH266"/>
      <c r="EDI266"/>
      <c r="EDJ266"/>
      <c r="EDK266"/>
      <c r="EDL266"/>
      <c r="EDM266"/>
      <c r="EDN266"/>
      <c r="EDO266"/>
      <c r="EDP266"/>
      <c r="EDQ266"/>
      <c r="EDR266"/>
      <c r="EDS266"/>
      <c r="EDT266"/>
      <c r="EDU266"/>
      <c r="EDV266"/>
      <c r="EDW266"/>
      <c r="EDX266"/>
      <c r="EDY266"/>
      <c r="EDZ266"/>
      <c r="EEA266"/>
      <c r="EEB266"/>
      <c r="EEC266"/>
      <c r="EED266"/>
      <c r="EEE266"/>
      <c r="EEF266"/>
      <c r="EEG266"/>
      <c r="EEH266"/>
      <c r="EEI266"/>
      <c r="EEJ266"/>
      <c r="EEK266"/>
      <c r="EEL266"/>
      <c r="EEM266"/>
      <c r="EEN266"/>
      <c r="EEO266"/>
      <c r="EEP266"/>
      <c r="EEQ266"/>
      <c r="EER266"/>
      <c r="EES266"/>
      <c r="EET266"/>
      <c r="EEU266"/>
      <c r="EEV266"/>
      <c r="EEW266"/>
      <c r="EEX266"/>
      <c r="EEY266"/>
      <c r="EEZ266"/>
      <c r="EFA266"/>
      <c r="EFB266"/>
      <c r="EFC266"/>
      <c r="EFD266"/>
      <c r="EFE266"/>
      <c r="EFF266"/>
      <c r="EFG266"/>
      <c r="EFH266"/>
      <c r="EFI266"/>
      <c r="EFJ266"/>
      <c r="EFK266"/>
      <c r="EFL266"/>
      <c r="EFM266"/>
      <c r="EFN266"/>
      <c r="EFO266"/>
      <c r="EFP266"/>
      <c r="EFQ266"/>
      <c r="EFR266"/>
      <c r="EFS266"/>
      <c r="EFT266"/>
      <c r="EFU266"/>
      <c r="EFV266"/>
      <c r="EFW266"/>
      <c r="EFX266"/>
      <c r="EFY266"/>
      <c r="EFZ266"/>
      <c r="EGA266"/>
      <c r="EGB266"/>
      <c r="EGC266"/>
      <c r="EGD266"/>
      <c r="EGE266"/>
      <c r="EGF266"/>
      <c r="EGG266"/>
      <c r="EGH266"/>
      <c r="EGI266"/>
      <c r="EGJ266"/>
      <c r="EGK266"/>
      <c r="EGL266"/>
      <c r="EGM266"/>
      <c r="EGN266"/>
      <c r="EGO266"/>
      <c r="EGP266"/>
      <c r="EGQ266"/>
      <c r="EGR266"/>
      <c r="EGS266"/>
      <c r="EGT266"/>
      <c r="EGU266"/>
      <c r="EGV266"/>
      <c r="EGW266"/>
      <c r="EGX266"/>
      <c r="EGY266"/>
      <c r="EGZ266"/>
      <c r="EHA266"/>
      <c r="EHB266"/>
      <c r="EHC266"/>
      <c r="EHD266"/>
      <c r="EHE266"/>
      <c r="EHF266"/>
      <c r="EHG266"/>
      <c r="EHH266"/>
      <c r="EHI266"/>
      <c r="EHJ266"/>
      <c r="EHK266"/>
      <c r="EHL266"/>
      <c r="EHM266"/>
      <c r="EHN266"/>
      <c r="EHO266"/>
      <c r="EHP266"/>
      <c r="EHQ266"/>
      <c r="EHR266"/>
      <c r="EHS266"/>
      <c r="EHT266"/>
      <c r="EHU266"/>
      <c r="EHV266"/>
      <c r="EHW266"/>
      <c r="EHX266"/>
      <c r="EHY266"/>
      <c r="EHZ266"/>
      <c r="EIA266"/>
      <c r="EIB266"/>
      <c r="EIC266"/>
      <c r="EID266"/>
      <c r="EIE266"/>
      <c r="EIF266"/>
      <c r="EIG266"/>
      <c r="EIH266"/>
      <c r="EII266"/>
      <c r="EIJ266"/>
      <c r="EIK266"/>
      <c r="EIL266"/>
      <c r="EIM266"/>
      <c r="EIN266"/>
      <c r="EIO266"/>
      <c r="EIP266"/>
      <c r="EIQ266"/>
      <c r="EIR266"/>
      <c r="EIS266"/>
      <c r="EIT266"/>
      <c r="EIU266"/>
      <c r="EIV266"/>
      <c r="EIW266"/>
      <c r="EIX266"/>
      <c r="EIY266"/>
      <c r="EIZ266"/>
      <c r="EJA266"/>
      <c r="EJB266"/>
      <c r="EJC266"/>
      <c r="EJD266"/>
      <c r="EJE266"/>
      <c r="EJF266"/>
      <c r="EJG266"/>
      <c r="EJH266"/>
      <c r="EJI266"/>
      <c r="EJJ266"/>
      <c r="EJK266"/>
      <c r="EJL266"/>
      <c r="EJM266"/>
      <c r="EJN266"/>
      <c r="EJO266"/>
      <c r="EJP266"/>
      <c r="EJQ266"/>
      <c r="EJR266"/>
      <c r="EJS266"/>
      <c r="EJT266"/>
      <c r="EJU266"/>
      <c r="EJV266"/>
      <c r="EJW266"/>
      <c r="EJX266"/>
      <c r="EJY266"/>
      <c r="EJZ266"/>
      <c r="EKA266"/>
      <c r="EKB266"/>
      <c r="EKC266"/>
      <c r="EKD266"/>
      <c r="EKE266"/>
      <c r="EKF266"/>
      <c r="EKG266"/>
      <c r="EKH266"/>
      <c r="EKI266"/>
      <c r="EKJ266"/>
      <c r="EKK266"/>
      <c r="EKL266"/>
      <c r="EKM266"/>
      <c r="EKN266"/>
      <c r="EKO266"/>
      <c r="EKP266"/>
      <c r="EKQ266"/>
      <c r="EKR266"/>
      <c r="EKS266"/>
      <c r="EKT266"/>
      <c r="EKU266"/>
      <c r="EKV266"/>
      <c r="EKW266"/>
      <c r="EKX266"/>
      <c r="EKY266"/>
      <c r="EKZ266"/>
      <c r="ELA266"/>
      <c r="ELB266"/>
      <c r="ELC266"/>
      <c r="ELD266"/>
      <c r="ELE266"/>
      <c r="ELF266"/>
      <c r="ELG266"/>
      <c r="ELH266"/>
      <c r="ELI266"/>
      <c r="ELJ266"/>
      <c r="ELK266"/>
      <c r="ELL266"/>
      <c r="ELM266"/>
      <c r="ELN266"/>
      <c r="ELO266"/>
      <c r="ELP266"/>
      <c r="ELQ266"/>
      <c r="ELR266"/>
      <c r="ELS266"/>
      <c r="ELT266"/>
      <c r="ELU266"/>
      <c r="ELV266"/>
      <c r="ELW266"/>
      <c r="ELX266"/>
      <c r="ELY266"/>
      <c r="ELZ266"/>
      <c r="EMA266"/>
      <c r="EMB266"/>
      <c r="EMC266"/>
      <c r="EMD266"/>
      <c r="EME266"/>
      <c r="EMF266"/>
      <c r="EMG266"/>
      <c r="EMH266"/>
      <c r="EMI266"/>
      <c r="EMJ266"/>
      <c r="EMK266"/>
      <c r="EML266"/>
      <c r="EMM266"/>
      <c r="EMN266"/>
      <c r="EMO266"/>
      <c r="EMP266"/>
      <c r="EMQ266"/>
      <c r="EMR266"/>
      <c r="EMS266"/>
      <c r="EMT266"/>
      <c r="EMU266"/>
      <c r="EMV266"/>
      <c r="EMW266"/>
      <c r="EMX266"/>
      <c r="EMY266"/>
      <c r="EMZ266"/>
      <c r="ENA266"/>
      <c r="ENB266"/>
      <c r="ENC266"/>
      <c r="END266"/>
      <c r="ENE266"/>
      <c r="ENF266"/>
      <c r="ENG266"/>
      <c r="ENH266"/>
      <c r="ENI266"/>
      <c r="ENJ266"/>
      <c r="ENK266"/>
      <c r="ENL266"/>
      <c r="ENM266"/>
      <c r="ENN266"/>
      <c r="ENO266"/>
      <c r="ENP266"/>
      <c r="ENQ266"/>
      <c r="ENR266"/>
      <c r="ENS266"/>
      <c r="ENT266"/>
      <c r="ENU266"/>
      <c r="ENV266"/>
      <c r="ENW266"/>
      <c r="ENX266"/>
      <c r="ENY266"/>
      <c r="ENZ266"/>
      <c r="EOA266"/>
      <c r="EOB266"/>
      <c r="EOC266"/>
      <c r="EOD266"/>
      <c r="EOE266"/>
      <c r="EOF266"/>
      <c r="EOG266"/>
      <c r="EOH266"/>
      <c r="EOI266"/>
      <c r="EOJ266"/>
      <c r="EOK266"/>
      <c r="EOL266"/>
      <c r="EOM266"/>
      <c r="EON266"/>
      <c r="EOO266"/>
      <c r="EOP266"/>
      <c r="EOQ266"/>
      <c r="EOR266"/>
      <c r="EOS266"/>
      <c r="EOT266"/>
      <c r="EOU266"/>
      <c r="EOV266"/>
      <c r="EOW266"/>
      <c r="EOX266"/>
      <c r="EOY266"/>
      <c r="EOZ266"/>
      <c r="EPA266"/>
      <c r="EPB266"/>
      <c r="EPC266"/>
      <c r="EPD266"/>
      <c r="EPE266"/>
      <c r="EPF266"/>
      <c r="EPG266"/>
      <c r="EPH266"/>
      <c r="EPI266"/>
      <c r="EPJ266"/>
      <c r="EPK266"/>
      <c r="EPL266"/>
      <c r="EPM266"/>
      <c r="EPN266"/>
      <c r="EPO266"/>
      <c r="EPP266"/>
      <c r="EPQ266"/>
      <c r="EPR266"/>
      <c r="EPS266"/>
      <c r="EPT266"/>
      <c r="EPU266"/>
      <c r="EPV266"/>
      <c r="EPW266"/>
      <c r="EPX266"/>
      <c r="EPY266"/>
      <c r="EPZ266"/>
      <c r="EQA266"/>
      <c r="EQB266"/>
      <c r="EQC266"/>
      <c r="EQD266"/>
      <c r="EQE266"/>
      <c r="EQF266"/>
      <c r="EQG266"/>
      <c r="EQH266"/>
      <c r="EQI266"/>
      <c r="EQJ266"/>
      <c r="EQK266"/>
      <c r="EQL266"/>
      <c r="EQM266"/>
      <c r="EQN266"/>
      <c r="EQO266"/>
      <c r="EQP266"/>
      <c r="EQQ266"/>
      <c r="EQR266"/>
      <c r="EQS266"/>
      <c r="EQT266"/>
      <c r="EQU266"/>
      <c r="EQV266"/>
      <c r="EQW266"/>
      <c r="EQX266"/>
      <c r="EQY266"/>
      <c r="EQZ266"/>
      <c r="ERA266"/>
      <c r="ERB266"/>
      <c r="ERC266"/>
      <c r="ERD266"/>
      <c r="ERE266"/>
      <c r="ERF266"/>
      <c r="ERG266"/>
      <c r="ERH266"/>
      <c r="ERI266"/>
      <c r="ERJ266"/>
      <c r="ERK266"/>
      <c r="ERL266"/>
      <c r="ERM266"/>
      <c r="ERN266"/>
      <c r="ERO266"/>
      <c r="ERP266"/>
      <c r="ERQ266"/>
      <c r="ERR266"/>
      <c r="ERS266"/>
      <c r="ERT266"/>
      <c r="ERU266"/>
      <c r="ERV266"/>
      <c r="ERW266"/>
      <c r="ERX266"/>
      <c r="ERY266"/>
      <c r="ERZ266"/>
      <c r="ESA266"/>
      <c r="ESB266"/>
      <c r="ESC266"/>
      <c r="ESD266"/>
      <c r="ESE266"/>
      <c r="ESF266"/>
      <c r="ESG266"/>
      <c r="ESH266"/>
      <c r="ESI266"/>
      <c r="ESJ266"/>
      <c r="ESK266"/>
      <c r="ESL266"/>
      <c r="ESM266"/>
      <c r="ESN266"/>
      <c r="ESO266"/>
      <c r="ESP266"/>
      <c r="ESQ266"/>
      <c r="ESR266"/>
      <c r="ESS266"/>
      <c r="EST266"/>
      <c r="ESU266"/>
      <c r="ESV266"/>
      <c r="ESW266"/>
      <c r="ESX266"/>
      <c r="ESY266"/>
      <c r="ESZ266"/>
      <c r="ETA266"/>
      <c r="ETB266"/>
      <c r="ETC266"/>
      <c r="ETD266"/>
      <c r="ETE266"/>
      <c r="ETF266"/>
      <c r="ETG266"/>
      <c r="ETH266"/>
      <c r="ETI266"/>
      <c r="ETJ266"/>
      <c r="ETK266"/>
      <c r="ETL266"/>
      <c r="ETM266"/>
      <c r="ETN266"/>
      <c r="ETO266"/>
      <c r="ETP266"/>
      <c r="ETQ266"/>
      <c r="ETR266"/>
      <c r="ETS266"/>
      <c r="ETT266"/>
      <c r="ETU266"/>
      <c r="ETV266"/>
      <c r="ETW266"/>
      <c r="ETX266"/>
      <c r="ETY266"/>
      <c r="ETZ266"/>
      <c r="EUA266"/>
      <c r="EUB266"/>
      <c r="EUC266"/>
      <c r="EUD266"/>
      <c r="EUE266"/>
      <c r="EUF266"/>
      <c r="EUG266"/>
      <c r="EUH266"/>
      <c r="EUI266"/>
      <c r="EUJ266"/>
      <c r="EUK266"/>
      <c r="EUL266"/>
      <c r="EUM266"/>
      <c r="EUN266"/>
      <c r="EUO266"/>
      <c r="EUP266"/>
      <c r="EUQ266"/>
      <c r="EUR266"/>
      <c r="EUS266"/>
      <c r="EUT266"/>
      <c r="EUU266"/>
      <c r="EUV266"/>
      <c r="EUW266"/>
      <c r="EUX266"/>
      <c r="EUY266"/>
      <c r="EUZ266"/>
      <c r="EVA266"/>
      <c r="EVB266"/>
      <c r="EVC266"/>
      <c r="EVD266"/>
      <c r="EVE266"/>
      <c r="EVF266"/>
      <c r="EVG266"/>
      <c r="EVH266"/>
      <c r="EVI266"/>
      <c r="EVJ266"/>
      <c r="EVK266"/>
      <c r="EVL266"/>
      <c r="EVM266"/>
      <c r="EVN266"/>
      <c r="EVO266"/>
      <c r="EVP266"/>
      <c r="EVQ266"/>
      <c r="EVR266"/>
      <c r="EVS266"/>
      <c r="EVT266"/>
      <c r="EVU266"/>
      <c r="EVV266"/>
      <c r="EVW266"/>
      <c r="EVX266"/>
      <c r="EVY266"/>
      <c r="EVZ266"/>
      <c r="EWA266"/>
      <c r="EWB266"/>
      <c r="EWC266"/>
      <c r="EWD266"/>
      <c r="EWE266"/>
      <c r="EWF266"/>
      <c r="EWG266"/>
      <c r="EWH266"/>
      <c r="EWI266"/>
      <c r="EWJ266"/>
      <c r="EWK266"/>
      <c r="EWL266"/>
      <c r="EWM266"/>
      <c r="EWN266"/>
      <c r="EWO266"/>
      <c r="EWP266"/>
      <c r="EWQ266"/>
      <c r="EWR266"/>
      <c r="EWS266"/>
      <c r="EWT266"/>
      <c r="EWU266"/>
      <c r="EWV266"/>
      <c r="EWW266"/>
      <c r="EWX266"/>
      <c r="EWY266"/>
      <c r="EWZ266"/>
      <c r="EXA266"/>
      <c r="EXB266"/>
      <c r="EXC266"/>
      <c r="EXD266"/>
      <c r="EXE266"/>
      <c r="EXF266"/>
      <c r="EXG266"/>
      <c r="EXH266"/>
      <c r="EXI266"/>
      <c r="EXJ266"/>
      <c r="EXK266"/>
      <c r="EXL266"/>
      <c r="EXM266"/>
      <c r="EXN266"/>
      <c r="EXO266"/>
      <c r="EXP266"/>
      <c r="EXQ266"/>
      <c r="EXR266"/>
      <c r="EXS266"/>
      <c r="EXT266"/>
      <c r="EXU266"/>
      <c r="EXV266"/>
      <c r="EXW266"/>
      <c r="EXX266"/>
      <c r="EXY266"/>
      <c r="EXZ266"/>
      <c r="EYA266"/>
      <c r="EYB266"/>
      <c r="EYC266"/>
      <c r="EYD266"/>
      <c r="EYE266"/>
      <c r="EYF266"/>
      <c r="EYG266"/>
      <c r="EYH266"/>
      <c r="EYI266"/>
      <c r="EYJ266"/>
      <c r="EYK266"/>
      <c r="EYL266"/>
      <c r="EYM266"/>
      <c r="EYN266"/>
      <c r="EYO266"/>
      <c r="EYP266"/>
      <c r="EYQ266"/>
      <c r="EYR266"/>
      <c r="EYS266"/>
      <c r="EYT266"/>
      <c r="EYU266"/>
      <c r="EYV266"/>
      <c r="EYW266"/>
      <c r="EYX266"/>
      <c r="EYY266"/>
      <c r="EYZ266"/>
      <c r="EZA266"/>
      <c r="EZB266"/>
      <c r="EZC266"/>
      <c r="EZD266"/>
      <c r="EZE266"/>
      <c r="EZF266"/>
      <c r="EZG266"/>
      <c r="EZH266"/>
      <c r="EZI266"/>
      <c r="EZJ266"/>
      <c r="EZK266"/>
      <c r="EZL266"/>
      <c r="EZM266"/>
      <c r="EZN266"/>
      <c r="EZO266"/>
      <c r="EZP266"/>
      <c r="EZQ266"/>
      <c r="EZR266"/>
      <c r="EZS266"/>
      <c r="EZT266"/>
      <c r="EZU266"/>
      <c r="EZV266"/>
      <c r="EZW266"/>
      <c r="EZX266"/>
      <c r="EZY266"/>
      <c r="EZZ266"/>
      <c r="FAA266"/>
      <c r="FAB266"/>
      <c r="FAC266"/>
      <c r="FAD266"/>
      <c r="FAE266"/>
      <c r="FAF266"/>
      <c r="FAG266"/>
      <c r="FAH266"/>
      <c r="FAI266"/>
      <c r="FAJ266"/>
      <c r="FAK266"/>
      <c r="FAL266"/>
      <c r="FAM266"/>
      <c r="FAN266"/>
      <c r="FAO266"/>
      <c r="FAP266"/>
      <c r="FAQ266"/>
      <c r="FAR266"/>
      <c r="FAS266"/>
      <c r="FAT266"/>
      <c r="FAU266"/>
      <c r="FAV266"/>
      <c r="FAW266"/>
      <c r="FAX266"/>
      <c r="FAY266"/>
      <c r="FAZ266"/>
      <c r="FBA266"/>
      <c r="FBB266"/>
      <c r="FBC266"/>
      <c r="FBD266"/>
      <c r="FBE266"/>
      <c r="FBF266"/>
      <c r="FBG266"/>
      <c r="FBH266"/>
      <c r="FBI266"/>
      <c r="FBJ266"/>
      <c r="FBK266"/>
      <c r="FBL266"/>
      <c r="FBM266"/>
      <c r="FBN266"/>
      <c r="FBO266"/>
      <c r="FBP266"/>
      <c r="FBQ266"/>
      <c r="FBR266"/>
      <c r="FBS266"/>
      <c r="FBT266"/>
      <c r="FBU266"/>
      <c r="FBV266"/>
      <c r="FBW266"/>
      <c r="FBX266"/>
      <c r="FBY266"/>
      <c r="FBZ266"/>
      <c r="FCA266"/>
      <c r="FCB266"/>
      <c r="FCC266"/>
      <c r="FCD266"/>
      <c r="FCE266"/>
      <c r="FCF266"/>
      <c r="FCG266"/>
      <c r="FCH266"/>
      <c r="FCI266"/>
      <c r="FCJ266"/>
      <c r="FCK266"/>
      <c r="FCL266"/>
      <c r="FCM266"/>
      <c r="FCN266"/>
      <c r="FCO266"/>
      <c r="FCP266"/>
      <c r="FCQ266"/>
      <c r="FCR266"/>
      <c r="FCS266"/>
      <c r="FCT266"/>
      <c r="FCU266"/>
      <c r="FCV266"/>
      <c r="FCW266"/>
      <c r="FCX266"/>
      <c r="FCY266"/>
      <c r="FCZ266"/>
      <c r="FDA266"/>
      <c r="FDB266"/>
      <c r="FDC266"/>
      <c r="FDD266"/>
      <c r="FDE266"/>
      <c r="FDF266"/>
      <c r="FDG266"/>
      <c r="FDH266"/>
      <c r="FDI266"/>
      <c r="FDJ266"/>
      <c r="FDK266"/>
      <c r="FDL266"/>
      <c r="FDM266"/>
      <c r="FDN266"/>
      <c r="FDO266"/>
      <c r="FDP266"/>
      <c r="FDQ266"/>
      <c r="FDR266"/>
      <c r="FDS266"/>
      <c r="FDT266"/>
      <c r="FDU266"/>
      <c r="FDV266"/>
      <c r="FDW266"/>
      <c r="FDX266"/>
      <c r="FDY266"/>
      <c r="FDZ266"/>
      <c r="FEA266"/>
      <c r="FEB266"/>
      <c r="FEC266"/>
      <c r="FED266"/>
      <c r="FEE266"/>
      <c r="FEF266"/>
      <c r="FEG266"/>
      <c r="FEH266"/>
      <c r="FEI266"/>
      <c r="FEJ266"/>
      <c r="FEK266"/>
      <c r="FEL266"/>
      <c r="FEM266"/>
      <c r="FEN266"/>
      <c r="FEO266"/>
      <c r="FEP266"/>
      <c r="FEQ266"/>
      <c r="FER266"/>
      <c r="FES266"/>
      <c r="FET266"/>
      <c r="FEU266"/>
      <c r="FEV266"/>
      <c r="FEW266"/>
      <c r="FEX266"/>
      <c r="FEY266"/>
      <c r="FEZ266"/>
      <c r="FFA266"/>
      <c r="FFB266"/>
      <c r="FFC266"/>
      <c r="FFD266"/>
      <c r="FFE266"/>
      <c r="FFF266"/>
      <c r="FFG266"/>
      <c r="FFH266"/>
      <c r="FFI266"/>
      <c r="FFJ266"/>
      <c r="FFK266"/>
      <c r="FFL266"/>
      <c r="FFM266"/>
      <c r="FFN266"/>
      <c r="FFO266"/>
      <c r="FFP266"/>
      <c r="FFQ266"/>
      <c r="FFR266"/>
      <c r="FFS266"/>
      <c r="FFT266"/>
      <c r="FFU266"/>
      <c r="FFV266"/>
      <c r="FFW266"/>
      <c r="FFX266"/>
      <c r="FFY266"/>
      <c r="FFZ266"/>
      <c r="FGA266"/>
      <c r="FGB266"/>
      <c r="FGC266"/>
      <c r="FGD266"/>
      <c r="FGE266"/>
      <c r="FGF266"/>
      <c r="FGG266"/>
      <c r="FGH266"/>
      <c r="FGI266"/>
      <c r="FGJ266"/>
      <c r="FGK266"/>
      <c r="FGL266"/>
      <c r="FGM266"/>
      <c r="FGN266"/>
      <c r="FGO266"/>
      <c r="FGP266"/>
      <c r="FGQ266"/>
      <c r="FGR266"/>
      <c r="FGS266"/>
      <c r="FGT266"/>
      <c r="FGU266"/>
      <c r="FGV266"/>
      <c r="FGW266"/>
      <c r="FGX266"/>
      <c r="FGY266"/>
      <c r="FGZ266"/>
      <c r="FHA266"/>
      <c r="FHB266"/>
      <c r="FHC266"/>
      <c r="FHD266"/>
      <c r="FHE266"/>
      <c r="FHF266"/>
      <c r="FHG266"/>
      <c r="FHH266"/>
      <c r="FHI266"/>
      <c r="FHJ266"/>
      <c r="FHK266"/>
      <c r="FHL266"/>
      <c r="FHM266"/>
      <c r="FHN266"/>
      <c r="FHO266"/>
      <c r="FHP266"/>
      <c r="FHQ266"/>
      <c r="FHR266"/>
      <c r="FHS266"/>
      <c r="FHT266"/>
      <c r="FHU266"/>
      <c r="FHV266"/>
      <c r="FHW266"/>
      <c r="FHX266"/>
      <c r="FHY266"/>
      <c r="FHZ266"/>
      <c r="FIA266"/>
      <c r="FIB266"/>
      <c r="FIC266"/>
      <c r="FID266"/>
      <c r="FIE266"/>
      <c r="FIF266"/>
      <c r="FIG266"/>
      <c r="FIH266"/>
      <c r="FII266"/>
      <c r="FIJ266"/>
      <c r="FIK266"/>
      <c r="FIL266"/>
      <c r="FIM266"/>
      <c r="FIN266"/>
      <c r="FIO266"/>
      <c r="FIP266"/>
      <c r="FIQ266"/>
      <c r="FIR266"/>
      <c r="FIS266"/>
      <c r="FIT266"/>
      <c r="FIU266"/>
      <c r="FIV266"/>
      <c r="FIW266"/>
      <c r="FIX266"/>
      <c r="FIY266"/>
      <c r="FIZ266"/>
      <c r="FJA266"/>
      <c r="FJB266"/>
      <c r="FJC266"/>
      <c r="FJD266"/>
      <c r="FJE266"/>
      <c r="FJF266"/>
      <c r="FJG266"/>
      <c r="FJH266"/>
      <c r="FJI266"/>
      <c r="FJJ266"/>
      <c r="FJK266"/>
      <c r="FJL266"/>
      <c r="FJM266"/>
      <c r="FJN266"/>
      <c r="FJO266"/>
      <c r="FJP266"/>
      <c r="FJQ266"/>
      <c r="FJR266"/>
      <c r="FJS266"/>
      <c r="FJT266"/>
      <c r="FJU266"/>
      <c r="FJV266"/>
      <c r="FJW266"/>
      <c r="FJX266"/>
      <c r="FJY266"/>
      <c r="FJZ266"/>
      <c r="FKA266"/>
      <c r="FKB266"/>
      <c r="FKC266"/>
      <c r="FKD266"/>
      <c r="FKE266"/>
      <c r="FKF266"/>
      <c r="FKG266"/>
      <c r="FKH266"/>
      <c r="FKI266"/>
      <c r="FKJ266"/>
      <c r="FKK266"/>
      <c r="FKL266"/>
      <c r="FKM266"/>
      <c r="FKN266"/>
      <c r="FKO266"/>
      <c r="FKP266"/>
      <c r="FKQ266"/>
      <c r="FKR266"/>
      <c r="FKS266"/>
      <c r="FKT266"/>
      <c r="FKU266"/>
      <c r="FKV266"/>
      <c r="FKW266"/>
      <c r="FKX266"/>
      <c r="FKY266"/>
      <c r="FKZ266"/>
      <c r="FLA266"/>
      <c r="FLB266"/>
      <c r="FLC266"/>
      <c r="FLD266"/>
      <c r="FLE266"/>
      <c r="FLF266"/>
      <c r="FLG266"/>
      <c r="FLH266"/>
      <c r="FLI266"/>
      <c r="FLJ266"/>
      <c r="FLK266"/>
      <c r="FLL266"/>
      <c r="FLM266"/>
      <c r="FLN266"/>
      <c r="FLO266"/>
      <c r="FLP266"/>
      <c r="FLQ266"/>
      <c r="FLR266"/>
      <c r="FLS266"/>
      <c r="FLT266"/>
      <c r="FLU266"/>
      <c r="FLV266"/>
      <c r="FLW266"/>
      <c r="FLX266"/>
      <c r="FLY266"/>
      <c r="FLZ266"/>
      <c r="FMA266"/>
      <c r="FMB266"/>
      <c r="FMC266"/>
      <c r="FMD266"/>
      <c r="FME266"/>
      <c r="FMF266"/>
      <c r="FMG266"/>
      <c r="FMH266"/>
      <c r="FMI266"/>
      <c r="FMJ266"/>
      <c r="FMK266"/>
      <c r="FML266"/>
      <c r="FMM266"/>
      <c r="FMN266"/>
      <c r="FMO266"/>
      <c r="FMP266"/>
      <c r="FMQ266"/>
      <c r="FMR266"/>
      <c r="FMS266"/>
      <c r="FMT266"/>
      <c r="FMU266"/>
      <c r="FMV266"/>
      <c r="FMW266"/>
      <c r="FMX266"/>
      <c r="FMY266"/>
      <c r="FMZ266"/>
      <c r="FNA266"/>
      <c r="FNB266"/>
      <c r="FNC266"/>
      <c r="FND266"/>
      <c r="FNE266"/>
      <c r="FNF266"/>
      <c r="FNG266"/>
      <c r="FNH266"/>
      <c r="FNI266"/>
      <c r="FNJ266"/>
      <c r="FNK266"/>
      <c r="FNL266"/>
      <c r="FNM266"/>
      <c r="FNN266"/>
      <c r="FNO266"/>
      <c r="FNP266"/>
      <c r="FNQ266"/>
      <c r="FNR266"/>
      <c r="FNS266"/>
      <c r="FNT266"/>
      <c r="FNU266"/>
      <c r="FNV266"/>
      <c r="FNW266"/>
      <c r="FNX266"/>
      <c r="FNY266"/>
      <c r="FNZ266"/>
      <c r="FOA266"/>
      <c r="FOB266"/>
      <c r="FOC266"/>
      <c r="FOD266"/>
      <c r="FOE266"/>
      <c r="FOF266"/>
      <c r="FOG266"/>
      <c r="FOH266"/>
      <c r="FOI266"/>
      <c r="FOJ266"/>
      <c r="FOK266"/>
      <c r="FOL266"/>
      <c r="FOM266"/>
      <c r="FON266"/>
      <c r="FOO266"/>
      <c r="FOP266"/>
      <c r="FOQ266"/>
      <c r="FOR266"/>
      <c r="FOS266"/>
      <c r="FOT266"/>
      <c r="FOU266"/>
      <c r="FOV266"/>
      <c r="FOW266"/>
      <c r="FOX266"/>
      <c r="FOY266"/>
      <c r="FOZ266"/>
      <c r="FPA266"/>
      <c r="FPB266"/>
      <c r="FPC266"/>
      <c r="FPD266"/>
      <c r="FPE266"/>
      <c r="FPF266"/>
      <c r="FPG266"/>
      <c r="FPH266"/>
      <c r="FPI266"/>
      <c r="FPJ266"/>
      <c r="FPK266"/>
      <c r="FPL266"/>
      <c r="FPM266"/>
      <c r="FPN266"/>
      <c r="FPO266"/>
      <c r="FPP266"/>
      <c r="FPQ266"/>
      <c r="FPR266"/>
      <c r="FPS266"/>
      <c r="FPT266"/>
      <c r="FPU266"/>
      <c r="FPV266"/>
      <c r="FPW266"/>
      <c r="FPX266"/>
      <c r="FPY266"/>
      <c r="FPZ266"/>
      <c r="FQA266"/>
      <c r="FQB266"/>
      <c r="FQC266"/>
      <c r="FQD266"/>
      <c r="FQE266"/>
      <c r="FQF266"/>
      <c r="FQG266"/>
      <c r="FQH266"/>
      <c r="FQI266"/>
      <c r="FQJ266"/>
      <c r="FQK266"/>
      <c r="FQL266"/>
      <c r="FQM266"/>
      <c r="FQN266"/>
      <c r="FQO266"/>
      <c r="FQP266"/>
      <c r="FQQ266"/>
      <c r="FQR266"/>
      <c r="FQS266"/>
      <c r="FQT266"/>
      <c r="FQU266"/>
      <c r="FQV266"/>
      <c r="FQW266"/>
      <c r="FQX266"/>
      <c r="FQY266"/>
      <c r="FQZ266"/>
      <c r="FRA266"/>
      <c r="FRB266"/>
      <c r="FRC266"/>
      <c r="FRD266"/>
      <c r="FRE266"/>
      <c r="FRF266"/>
      <c r="FRG266"/>
      <c r="FRH266"/>
      <c r="FRI266"/>
      <c r="FRJ266"/>
      <c r="FRK266"/>
      <c r="FRL266"/>
      <c r="FRM266"/>
      <c r="FRN266"/>
      <c r="FRO266"/>
      <c r="FRP266"/>
      <c r="FRQ266"/>
      <c r="FRR266"/>
      <c r="FRS266"/>
      <c r="FRT266"/>
      <c r="FRU266"/>
      <c r="FRV266"/>
      <c r="FRW266"/>
      <c r="FRX266"/>
      <c r="FRY266"/>
      <c r="FRZ266"/>
      <c r="FSA266"/>
      <c r="FSB266"/>
      <c r="FSC266"/>
      <c r="FSD266"/>
      <c r="FSE266"/>
      <c r="FSF266"/>
      <c r="FSG266"/>
      <c r="FSH266"/>
      <c r="FSI266"/>
      <c r="FSJ266"/>
      <c r="FSK266"/>
      <c r="FSL266"/>
      <c r="FSM266"/>
      <c r="FSN266"/>
      <c r="FSO266"/>
      <c r="FSP266"/>
      <c r="FSQ266"/>
      <c r="FSR266"/>
      <c r="FSS266"/>
      <c r="FST266"/>
      <c r="FSU266"/>
      <c r="FSV266"/>
      <c r="FSW266"/>
      <c r="FSX266"/>
      <c r="FSY266"/>
      <c r="FSZ266"/>
      <c r="FTA266"/>
      <c r="FTB266"/>
      <c r="FTC266"/>
      <c r="FTD266"/>
      <c r="FTE266"/>
      <c r="FTF266"/>
      <c r="FTG266"/>
      <c r="FTH266"/>
      <c r="FTI266"/>
      <c r="FTJ266"/>
      <c r="FTK266"/>
      <c r="FTL266"/>
      <c r="FTM266"/>
      <c r="FTN266"/>
      <c r="FTO266"/>
      <c r="FTP266"/>
      <c r="FTQ266"/>
      <c r="FTR266"/>
      <c r="FTS266"/>
      <c r="FTT266"/>
      <c r="FTU266"/>
      <c r="FTV266"/>
      <c r="FTW266"/>
      <c r="FTX266"/>
      <c r="FTY266"/>
      <c r="FTZ266"/>
      <c r="FUA266"/>
      <c r="FUB266"/>
      <c r="FUC266"/>
      <c r="FUD266"/>
      <c r="FUE266"/>
      <c r="FUF266"/>
      <c r="FUG266"/>
      <c r="FUH266"/>
      <c r="FUI266"/>
      <c r="FUJ266"/>
      <c r="FUK266"/>
      <c r="FUL266"/>
      <c r="FUM266"/>
      <c r="FUN266"/>
      <c r="FUO266"/>
      <c r="FUP266"/>
      <c r="FUQ266"/>
      <c r="FUR266"/>
      <c r="FUS266"/>
      <c r="FUT266"/>
      <c r="FUU266"/>
      <c r="FUV266"/>
      <c r="FUW266"/>
      <c r="FUX266"/>
      <c r="FUY266"/>
      <c r="FUZ266"/>
      <c r="FVA266"/>
      <c r="FVB266"/>
      <c r="FVC266"/>
      <c r="FVD266"/>
      <c r="FVE266"/>
      <c r="FVF266"/>
      <c r="FVG266"/>
      <c r="FVH266"/>
      <c r="FVI266"/>
      <c r="FVJ266"/>
      <c r="FVK266"/>
      <c r="FVL266"/>
      <c r="FVM266"/>
      <c r="FVN266"/>
      <c r="FVO266"/>
      <c r="FVP266"/>
      <c r="FVQ266"/>
      <c r="FVR266"/>
      <c r="FVS266"/>
      <c r="FVT266"/>
      <c r="FVU266"/>
      <c r="FVV266"/>
      <c r="FVW266"/>
      <c r="FVX266"/>
      <c r="FVY266"/>
      <c r="FVZ266"/>
      <c r="FWA266"/>
      <c r="FWB266"/>
      <c r="FWC266"/>
      <c r="FWD266"/>
      <c r="FWE266"/>
      <c r="FWF266"/>
      <c r="FWG266"/>
      <c r="FWH266"/>
      <c r="FWI266"/>
      <c r="FWJ266"/>
      <c r="FWK266"/>
      <c r="FWL266"/>
      <c r="FWM266"/>
      <c r="FWN266"/>
      <c r="FWO266"/>
      <c r="FWP266"/>
      <c r="FWQ266"/>
      <c r="FWR266"/>
      <c r="FWS266"/>
      <c r="FWT266"/>
      <c r="FWU266"/>
      <c r="FWV266"/>
      <c r="FWW266"/>
      <c r="FWX266"/>
      <c r="FWY266"/>
      <c r="FWZ266"/>
      <c r="FXA266"/>
      <c r="FXB266"/>
      <c r="FXC266"/>
      <c r="FXD266"/>
      <c r="FXE266"/>
      <c r="FXF266"/>
      <c r="FXG266"/>
      <c r="FXH266"/>
      <c r="FXI266"/>
      <c r="FXJ266"/>
      <c r="FXK266"/>
      <c r="FXL266"/>
      <c r="FXM266"/>
      <c r="FXN266"/>
      <c r="FXO266"/>
      <c r="FXP266"/>
      <c r="FXQ266"/>
      <c r="FXR266"/>
      <c r="FXS266"/>
      <c r="FXT266"/>
      <c r="FXU266"/>
      <c r="FXV266"/>
      <c r="FXW266"/>
      <c r="FXX266"/>
      <c r="FXY266"/>
      <c r="FXZ266"/>
      <c r="FYA266"/>
      <c r="FYB266"/>
      <c r="FYC266"/>
      <c r="FYD266"/>
      <c r="FYE266"/>
      <c r="FYF266"/>
      <c r="FYG266"/>
      <c r="FYH266"/>
      <c r="FYI266"/>
      <c r="FYJ266"/>
      <c r="FYK266"/>
      <c r="FYL266"/>
      <c r="FYM266"/>
      <c r="FYN266"/>
      <c r="FYO266"/>
      <c r="FYP266"/>
      <c r="FYQ266"/>
      <c r="FYR266"/>
      <c r="FYS266"/>
      <c r="FYT266"/>
      <c r="FYU266"/>
      <c r="FYV266"/>
      <c r="FYW266"/>
      <c r="FYX266"/>
      <c r="FYY266"/>
      <c r="FYZ266"/>
      <c r="FZA266"/>
      <c r="FZB266"/>
      <c r="FZC266"/>
      <c r="FZD266"/>
      <c r="FZE266"/>
      <c r="FZF266"/>
      <c r="FZG266"/>
      <c r="FZH266"/>
      <c r="FZI266"/>
      <c r="FZJ266"/>
      <c r="FZK266"/>
      <c r="FZL266"/>
      <c r="FZM266"/>
      <c r="FZN266"/>
      <c r="FZO266"/>
      <c r="FZP266"/>
      <c r="FZQ266"/>
      <c r="FZR266"/>
      <c r="FZS266"/>
      <c r="FZT266"/>
      <c r="FZU266"/>
      <c r="FZV266"/>
      <c r="FZW266"/>
      <c r="FZX266"/>
      <c r="FZY266"/>
      <c r="FZZ266"/>
      <c r="GAA266"/>
      <c r="GAB266"/>
      <c r="GAC266"/>
      <c r="GAD266"/>
      <c r="GAE266"/>
      <c r="GAF266"/>
      <c r="GAG266"/>
      <c r="GAH266"/>
      <c r="GAI266"/>
      <c r="GAJ266"/>
      <c r="GAK266"/>
      <c r="GAL266"/>
      <c r="GAM266"/>
      <c r="GAN266"/>
      <c r="GAO266"/>
      <c r="GAP266"/>
      <c r="GAQ266"/>
      <c r="GAR266"/>
      <c r="GAS266"/>
      <c r="GAT266"/>
      <c r="GAU266"/>
      <c r="GAV266"/>
      <c r="GAW266"/>
      <c r="GAX266"/>
      <c r="GAY266"/>
      <c r="GAZ266"/>
      <c r="GBA266"/>
      <c r="GBB266"/>
      <c r="GBC266"/>
      <c r="GBD266"/>
      <c r="GBE266"/>
      <c r="GBF266"/>
      <c r="GBG266"/>
      <c r="GBH266"/>
      <c r="GBI266"/>
      <c r="GBJ266"/>
      <c r="GBK266"/>
      <c r="GBL266"/>
      <c r="GBM266"/>
      <c r="GBN266"/>
      <c r="GBO266"/>
      <c r="GBP266"/>
      <c r="GBQ266"/>
      <c r="GBR266"/>
      <c r="GBS266"/>
      <c r="GBT266"/>
      <c r="GBU266"/>
      <c r="GBV266"/>
      <c r="GBW266"/>
      <c r="GBX266"/>
      <c r="GBY266"/>
      <c r="GBZ266"/>
      <c r="GCA266"/>
      <c r="GCB266"/>
      <c r="GCC266"/>
      <c r="GCD266"/>
      <c r="GCE266"/>
      <c r="GCF266"/>
      <c r="GCG266"/>
      <c r="GCH266"/>
      <c r="GCI266"/>
      <c r="GCJ266"/>
      <c r="GCK266"/>
      <c r="GCL266"/>
      <c r="GCM266"/>
      <c r="GCN266"/>
      <c r="GCO266"/>
      <c r="GCP266"/>
      <c r="GCQ266"/>
      <c r="GCR266"/>
      <c r="GCS266"/>
      <c r="GCT266"/>
      <c r="GCU266"/>
      <c r="GCV266"/>
      <c r="GCW266"/>
      <c r="GCX266"/>
      <c r="GCY266"/>
      <c r="GCZ266"/>
      <c r="GDA266"/>
      <c r="GDB266"/>
      <c r="GDC266"/>
      <c r="GDD266"/>
      <c r="GDE266"/>
      <c r="GDF266"/>
      <c r="GDG266"/>
      <c r="GDH266"/>
      <c r="GDI266"/>
      <c r="GDJ266"/>
      <c r="GDK266"/>
      <c r="GDL266"/>
      <c r="GDM266"/>
      <c r="GDN266"/>
      <c r="GDO266"/>
      <c r="GDP266"/>
      <c r="GDQ266"/>
      <c r="GDR266"/>
      <c r="GDS266"/>
      <c r="GDT266"/>
      <c r="GDU266"/>
      <c r="GDV266"/>
      <c r="GDW266"/>
      <c r="GDX266"/>
      <c r="GDY266"/>
      <c r="GDZ266"/>
      <c r="GEA266"/>
      <c r="GEB266"/>
      <c r="GEC266"/>
      <c r="GED266"/>
      <c r="GEE266"/>
      <c r="GEF266"/>
      <c r="GEG266"/>
      <c r="GEH266"/>
      <c r="GEI266"/>
      <c r="GEJ266"/>
      <c r="GEK266"/>
      <c r="GEL266"/>
      <c r="GEM266"/>
      <c r="GEN266"/>
      <c r="GEO266"/>
      <c r="GEP266"/>
      <c r="GEQ266"/>
      <c r="GER266"/>
      <c r="GES266"/>
      <c r="GET266"/>
      <c r="GEU266"/>
      <c r="GEV266"/>
      <c r="GEW266"/>
      <c r="GEX266"/>
      <c r="GEY266"/>
      <c r="GEZ266"/>
      <c r="GFA266"/>
      <c r="GFB266"/>
      <c r="GFC266"/>
      <c r="GFD266"/>
      <c r="GFE266"/>
      <c r="GFF266"/>
      <c r="GFG266"/>
      <c r="GFH266"/>
      <c r="GFI266"/>
      <c r="GFJ266"/>
      <c r="GFK266"/>
      <c r="GFL266"/>
      <c r="GFM266"/>
      <c r="GFN266"/>
      <c r="GFO266"/>
      <c r="GFP266"/>
      <c r="GFQ266"/>
      <c r="GFR266"/>
      <c r="GFS266"/>
      <c r="GFT266"/>
      <c r="GFU266"/>
      <c r="GFV266"/>
      <c r="GFW266"/>
      <c r="GFX266"/>
      <c r="GFY266"/>
      <c r="GFZ266"/>
      <c r="GGA266"/>
      <c r="GGB266"/>
      <c r="GGC266"/>
      <c r="GGD266"/>
      <c r="GGE266"/>
      <c r="GGF266"/>
      <c r="GGG266"/>
      <c r="GGH266"/>
      <c r="GGI266"/>
      <c r="GGJ266"/>
      <c r="GGK266"/>
      <c r="GGL266"/>
      <c r="GGM266"/>
      <c r="GGN266"/>
      <c r="GGO266"/>
      <c r="GGP266"/>
      <c r="GGQ266"/>
      <c r="GGR266"/>
      <c r="GGS266"/>
      <c r="GGT266"/>
      <c r="GGU266"/>
      <c r="GGV266"/>
      <c r="GGW266"/>
      <c r="GGX266"/>
      <c r="GGY266"/>
      <c r="GGZ266"/>
      <c r="GHA266"/>
      <c r="GHB266"/>
      <c r="GHC266"/>
      <c r="GHD266"/>
      <c r="GHE266"/>
      <c r="GHF266"/>
      <c r="GHG266"/>
      <c r="GHH266"/>
      <c r="GHI266"/>
      <c r="GHJ266"/>
      <c r="GHK266"/>
      <c r="GHL266"/>
      <c r="GHM266"/>
      <c r="GHN266"/>
      <c r="GHO266"/>
      <c r="GHP266"/>
      <c r="GHQ266"/>
      <c r="GHR266"/>
      <c r="GHS266"/>
      <c r="GHT266"/>
      <c r="GHU266"/>
      <c r="GHV266"/>
      <c r="GHW266"/>
      <c r="GHX266"/>
      <c r="GHY266"/>
      <c r="GHZ266"/>
      <c r="GIA266"/>
      <c r="GIB266"/>
      <c r="GIC266"/>
      <c r="GID266"/>
      <c r="GIE266"/>
      <c r="GIF266"/>
      <c r="GIG266"/>
      <c r="GIH266"/>
      <c r="GII266"/>
      <c r="GIJ266"/>
      <c r="GIK266"/>
      <c r="GIL266"/>
      <c r="GIM266"/>
      <c r="GIN266"/>
      <c r="GIO266"/>
      <c r="GIP266"/>
      <c r="GIQ266"/>
      <c r="GIR266"/>
      <c r="GIS266"/>
      <c r="GIT266"/>
      <c r="GIU266"/>
      <c r="GIV266"/>
      <c r="GIW266"/>
      <c r="GIX266"/>
      <c r="GIY266"/>
      <c r="GIZ266"/>
      <c r="GJA266"/>
      <c r="GJB266"/>
      <c r="GJC266"/>
      <c r="GJD266"/>
      <c r="GJE266"/>
      <c r="GJF266"/>
      <c r="GJG266"/>
      <c r="GJH266"/>
      <c r="GJI266"/>
      <c r="GJJ266"/>
      <c r="GJK266"/>
      <c r="GJL266"/>
      <c r="GJM266"/>
      <c r="GJN266"/>
      <c r="GJO266"/>
      <c r="GJP266"/>
      <c r="GJQ266"/>
      <c r="GJR266"/>
      <c r="GJS266"/>
      <c r="GJT266"/>
      <c r="GJU266"/>
      <c r="GJV266"/>
      <c r="GJW266"/>
      <c r="GJX266"/>
      <c r="GJY266"/>
      <c r="GJZ266"/>
      <c r="GKA266"/>
      <c r="GKB266"/>
      <c r="GKC266"/>
      <c r="GKD266"/>
      <c r="GKE266"/>
      <c r="GKF266"/>
      <c r="GKG266"/>
      <c r="GKH266"/>
      <c r="GKI266"/>
      <c r="GKJ266"/>
      <c r="GKK266"/>
      <c r="GKL266"/>
      <c r="GKM266"/>
      <c r="GKN266"/>
      <c r="GKO266"/>
      <c r="GKP266"/>
      <c r="GKQ266"/>
      <c r="GKR266"/>
      <c r="GKS266"/>
      <c r="GKT266"/>
      <c r="GKU266"/>
      <c r="GKV266"/>
      <c r="GKW266"/>
      <c r="GKX266"/>
      <c r="GKY266"/>
      <c r="GKZ266"/>
      <c r="GLA266"/>
      <c r="GLB266"/>
      <c r="GLC266"/>
      <c r="GLD266"/>
      <c r="GLE266"/>
      <c r="GLF266"/>
      <c r="GLG266"/>
      <c r="GLH266"/>
      <c r="GLI266"/>
      <c r="GLJ266"/>
      <c r="GLK266"/>
      <c r="GLL266"/>
      <c r="GLM266"/>
      <c r="GLN266"/>
      <c r="GLO266"/>
      <c r="GLP266"/>
      <c r="GLQ266"/>
      <c r="GLR266"/>
      <c r="GLS266"/>
      <c r="GLT266"/>
      <c r="GLU266"/>
      <c r="GLV266"/>
      <c r="GLW266"/>
      <c r="GLX266"/>
      <c r="GLY266"/>
      <c r="GLZ266"/>
      <c r="GMA266"/>
      <c r="GMB266"/>
      <c r="GMC266"/>
      <c r="GMD266"/>
      <c r="GME266"/>
      <c r="GMF266"/>
      <c r="GMG266"/>
      <c r="GMH266"/>
      <c r="GMI266"/>
      <c r="GMJ266"/>
      <c r="GMK266"/>
      <c r="GML266"/>
      <c r="GMM266"/>
      <c r="GMN266"/>
      <c r="GMO266"/>
      <c r="GMP266"/>
      <c r="GMQ266"/>
      <c r="GMR266"/>
      <c r="GMS266"/>
      <c r="GMT266"/>
      <c r="GMU266"/>
      <c r="GMV266"/>
      <c r="GMW266"/>
      <c r="GMX266"/>
      <c r="GMY266"/>
      <c r="GMZ266"/>
      <c r="GNA266"/>
      <c r="GNB266"/>
      <c r="GNC266"/>
      <c r="GND266"/>
      <c r="GNE266"/>
      <c r="GNF266"/>
      <c r="GNG266"/>
      <c r="GNH266"/>
      <c r="GNI266"/>
      <c r="GNJ266"/>
      <c r="GNK266"/>
      <c r="GNL266"/>
      <c r="GNM266"/>
      <c r="GNN266"/>
      <c r="GNO266"/>
      <c r="GNP266"/>
      <c r="GNQ266"/>
      <c r="GNR266"/>
      <c r="GNS266"/>
      <c r="GNT266"/>
      <c r="GNU266"/>
      <c r="GNV266"/>
      <c r="GNW266"/>
      <c r="GNX266"/>
      <c r="GNY266"/>
      <c r="GNZ266"/>
      <c r="GOA266"/>
      <c r="GOB266"/>
      <c r="GOC266"/>
      <c r="GOD266"/>
      <c r="GOE266"/>
      <c r="GOF266"/>
      <c r="GOG266"/>
      <c r="GOH266"/>
      <c r="GOI266"/>
      <c r="GOJ266"/>
      <c r="GOK266"/>
      <c r="GOL266"/>
      <c r="GOM266"/>
      <c r="GON266"/>
      <c r="GOO266"/>
      <c r="GOP266"/>
      <c r="GOQ266"/>
      <c r="GOR266"/>
      <c r="GOS266"/>
      <c r="GOT266"/>
      <c r="GOU266"/>
      <c r="GOV266"/>
      <c r="GOW266"/>
      <c r="GOX266"/>
      <c r="GOY266"/>
      <c r="GOZ266"/>
      <c r="GPA266"/>
      <c r="GPB266"/>
      <c r="GPC266"/>
      <c r="GPD266"/>
      <c r="GPE266"/>
      <c r="GPF266"/>
      <c r="GPG266"/>
      <c r="GPH266"/>
      <c r="GPI266"/>
      <c r="GPJ266"/>
      <c r="GPK266"/>
      <c r="GPL266"/>
      <c r="GPM266"/>
      <c r="GPN266"/>
      <c r="GPO266"/>
      <c r="GPP266"/>
      <c r="GPQ266"/>
      <c r="GPR266"/>
      <c r="GPS266"/>
      <c r="GPT266"/>
      <c r="GPU266"/>
      <c r="GPV266"/>
      <c r="GPW266"/>
      <c r="GPX266"/>
      <c r="GPY266"/>
      <c r="GPZ266"/>
      <c r="GQA266"/>
      <c r="GQB266"/>
      <c r="GQC266"/>
      <c r="GQD266"/>
      <c r="GQE266"/>
      <c r="GQF266"/>
      <c r="GQG266"/>
      <c r="GQH266"/>
      <c r="GQI266"/>
      <c r="GQJ266"/>
      <c r="GQK266"/>
      <c r="GQL266"/>
      <c r="GQM266"/>
      <c r="GQN266"/>
      <c r="GQO266"/>
      <c r="GQP266"/>
      <c r="GQQ266"/>
      <c r="GQR266"/>
      <c r="GQS266"/>
      <c r="GQT266"/>
      <c r="GQU266"/>
      <c r="GQV266"/>
      <c r="GQW266"/>
      <c r="GQX266"/>
      <c r="GQY266"/>
      <c r="GQZ266"/>
      <c r="GRA266"/>
      <c r="GRB266"/>
      <c r="GRC266"/>
      <c r="GRD266"/>
      <c r="GRE266"/>
      <c r="GRF266"/>
      <c r="GRG266"/>
      <c r="GRH266"/>
      <c r="GRI266"/>
      <c r="GRJ266"/>
      <c r="GRK266"/>
      <c r="GRL266"/>
      <c r="GRM266"/>
      <c r="GRN266"/>
      <c r="GRO266"/>
      <c r="GRP266"/>
      <c r="GRQ266"/>
      <c r="GRR266"/>
      <c r="GRS266"/>
      <c r="GRT266"/>
      <c r="GRU266"/>
      <c r="GRV266"/>
      <c r="GRW266"/>
      <c r="GRX266"/>
      <c r="GRY266"/>
      <c r="GRZ266"/>
      <c r="GSA266"/>
      <c r="GSB266"/>
      <c r="GSC266"/>
      <c r="GSD266"/>
      <c r="GSE266"/>
      <c r="GSF266"/>
      <c r="GSG266"/>
      <c r="GSH266"/>
      <c r="GSI266"/>
      <c r="GSJ266"/>
      <c r="GSK266"/>
      <c r="GSL266"/>
      <c r="GSM266"/>
      <c r="GSN266"/>
      <c r="GSO266"/>
      <c r="GSP266"/>
      <c r="GSQ266"/>
      <c r="GSR266"/>
      <c r="GSS266"/>
      <c r="GST266"/>
      <c r="GSU266"/>
      <c r="GSV266"/>
      <c r="GSW266"/>
      <c r="GSX266"/>
      <c r="GSY266"/>
      <c r="GSZ266"/>
      <c r="GTA266"/>
      <c r="GTB266"/>
      <c r="GTC266"/>
      <c r="GTD266"/>
      <c r="GTE266"/>
      <c r="GTF266"/>
      <c r="GTG266"/>
      <c r="GTH266"/>
      <c r="GTI266"/>
      <c r="GTJ266"/>
      <c r="GTK266"/>
      <c r="GTL266"/>
      <c r="GTM266"/>
      <c r="GTN266"/>
      <c r="GTO266"/>
      <c r="GTP266"/>
      <c r="GTQ266"/>
      <c r="GTR266"/>
      <c r="GTS266"/>
      <c r="GTT266"/>
      <c r="GTU266"/>
      <c r="GTV266"/>
      <c r="GTW266"/>
      <c r="GTX266"/>
      <c r="GTY266"/>
      <c r="GTZ266"/>
      <c r="GUA266"/>
      <c r="GUB266"/>
      <c r="GUC266"/>
      <c r="GUD266"/>
      <c r="GUE266"/>
      <c r="GUF266"/>
      <c r="GUG266"/>
      <c r="GUH266"/>
      <c r="GUI266"/>
      <c r="GUJ266"/>
      <c r="GUK266"/>
      <c r="GUL266"/>
      <c r="GUM266"/>
      <c r="GUN266"/>
      <c r="GUO266"/>
      <c r="GUP266"/>
      <c r="GUQ266"/>
      <c r="GUR266"/>
      <c r="GUS266"/>
      <c r="GUT266"/>
      <c r="GUU266"/>
      <c r="GUV266"/>
      <c r="GUW266"/>
      <c r="GUX266"/>
      <c r="GUY266"/>
      <c r="GUZ266"/>
      <c r="GVA266"/>
      <c r="GVB266"/>
      <c r="GVC266"/>
      <c r="GVD266"/>
      <c r="GVE266"/>
      <c r="GVF266"/>
      <c r="GVG266"/>
      <c r="GVH266"/>
      <c r="GVI266"/>
      <c r="GVJ266"/>
      <c r="GVK266"/>
      <c r="GVL266"/>
      <c r="GVM266"/>
      <c r="GVN266"/>
      <c r="GVO266"/>
      <c r="GVP266"/>
      <c r="GVQ266"/>
      <c r="GVR266"/>
      <c r="GVS266"/>
      <c r="GVT266"/>
      <c r="GVU266"/>
      <c r="GVV266"/>
      <c r="GVW266"/>
      <c r="GVX266"/>
      <c r="GVY266"/>
      <c r="GVZ266"/>
      <c r="GWA266"/>
      <c r="GWB266"/>
      <c r="GWC266"/>
      <c r="GWD266"/>
      <c r="GWE266"/>
      <c r="GWF266"/>
      <c r="GWG266"/>
      <c r="GWH266"/>
      <c r="GWI266"/>
      <c r="GWJ266"/>
      <c r="GWK266"/>
      <c r="GWL266"/>
      <c r="GWM266"/>
      <c r="GWN266"/>
      <c r="GWO266"/>
      <c r="GWP266"/>
      <c r="GWQ266"/>
      <c r="GWR266"/>
      <c r="GWS266"/>
      <c r="GWT266"/>
      <c r="GWU266"/>
      <c r="GWV266"/>
      <c r="GWW266"/>
      <c r="GWX266"/>
      <c r="GWY266"/>
      <c r="GWZ266"/>
      <c r="GXA266"/>
      <c r="GXB266"/>
      <c r="GXC266"/>
      <c r="GXD266"/>
      <c r="GXE266"/>
      <c r="GXF266"/>
      <c r="GXG266"/>
      <c r="GXH266"/>
      <c r="GXI266"/>
      <c r="GXJ266"/>
      <c r="GXK266"/>
      <c r="GXL266"/>
      <c r="GXM266"/>
      <c r="GXN266"/>
      <c r="GXO266"/>
      <c r="GXP266"/>
      <c r="GXQ266"/>
      <c r="GXR266"/>
      <c r="GXS266"/>
      <c r="GXT266"/>
      <c r="GXU266"/>
      <c r="GXV266"/>
      <c r="GXW266"/>
      <c r="GXX266"/>
      <c r="GXY266"/>
      <c r="GXZ266"/>
      <c r="GYA266"/>
      <c r="GYB266"/>
      <c r="GYC266"/>
      <c r="GYD266"/>
      <c r="GYE266"/>
      <c r="GYF266"/>
      <c r="GYG266"/>
      <c r="GYH266"/>
      <c r="GYI266"/>
      <c r="GYJ266"/>
      <c r="GYK266"/>
      <c r="GYL266"/>
      <c r="GYM266"/>
      <c r="GYN266"/>
      <c r="GYO266"/>
      <c r="GYP266"/>
      <c r="GYQ266"/>
      <c r="GYR266"/>
      <c r="GYS266"/>
      <c r="GYT266"/>
      <c r="GYU266"/>
      <c r="GYV266"/>
      <c r="GYW266"/>
      <c r="GYX266"/>
      <c r="GYY266"/>
      <c r="GYZ266"/>
      <c r="GZA266"/>
      <c r="GZB266"/>
      <c r="GZC266"/>
      <c r="GZD266"/>
      <c r="GZE266"/>
      <c r="GZF266"/>
      <c r="GZG266"/>
      <c r="GZH266"/>
      <c r="GZI266"/>
      <c r="GZJ266"/>
      <c r="GZK266"/>
      <c r="GZL266"/>
      <c r="GZM266"/>
      <c r="GZN266"/>
      <c r="GZO266"/>
      <c r="GZP266"/>
      <c r="GZQ266"/>
      <c r="GZR266"/>
      <c r="GZS266"/>
      <c r="GZT266"/>
      <c r="GZU266"/>
      <c r="GZV266"/>
      <c r="GZW266"/>
      <c r="GZX266"/>
      <c r="GZY266"/>
      <c r="GZZ266"/>
      <c r="HAA266"/>
      <c r="HAB266"/>
      <c r="HAC266"/>
      <c r="HAD266"/>
      <c r="HAE266"/>
      <c r="HAF266"/>
      <c r="HAG266"/>
      <c r="HAH266"/>
      <c r="HAI266"/>
      <c r="HAJ266"/>
      <c r="HAK266"/>
      <c r="HAL266"/>
      <c r="HAM266"/>
      <c r="HAN266"/>
      <c r="HAO266"/>
      <c r="HAP266"/>
      <c r="HAQ266"/>
      <c r="HAR266"/>
      <c r="HAS266"/>
      <c r="HAT266"/>
      <c r="HAU266"/>
      <c r="HAV266"/>
      <c r="HAW266"/>
      <c r="HAX266"/>
      <c r="HAY266"/>
      <c r="HAZ266"/>
      <c r="HBA266"/>
      <c r="HBB266"/>
      <c r="HBC266"/>
      <c r="HBD266"/>
      <c r="HBE266"/>
      <c r="HBF266"/>
      <c r="HBG266"/>
      <c r="HBH266"/>
      <c r="HBI266"/>
      <c r="HBJ266"/>
      <c r="HBK266"/>
      <c r="HBL266"/>
      <c r="HBM266"/>
      <c r="HBN266"/>
      <c r="HBO266"/>
      <c r="HBP266"/>
      <c r="HBQ266"/>
      <c r="HBR266"/>
      <c r="HBS266"/>
      <c r="HBT266"/>
      <c r="HBU266"/>
      <c r="HBV266"/>
      <c r="HBW266"/>
      <c r="HBX266"/>
      <c r="HBY266"/>
      <c r="HBZ266"/>
      <c r="HCA266"/>
      <c r="HCB266"/>
      <c r="HCC266"/>
      <c r="HCD266"/>
      <c r="HCE266"/>
      <c r="HCF266"/>
      <c r="HCG266"/>
      <c r="HCH266"/>
      <c r="HCI266"/>
      <c r="HCJ266"/>
      <c r="HCK266"/>
      <c r="HCL266"/>
      <c r="HCM266"/>
      <c r="HCN266"/>
      <c r="HCO266"/>
      <c r="HCP266"/>
      <c r="HCQ266"/>
      <c r="HCR266"/>
      <c r="HCS266"/>
      <c r="HCT266"/>
      <c r="HCU266"/>
      <c r="HCV266"/>
      <c r="HCW266"/>
      <c r="HCX266"/>
      <c r="HCY266"/>
      <c r="HCZ266"/>
      <c r="HDA266"/>
      <c r="HDB266"/>
      <c r="HDC266"/>
      <c r="HDD266"/>
      <c r="HDE266"/>
      <c r="HDF266"/>
      <c r="HDG266"/>
      <c r="HDH266"/>
      <c r="HDI266"/>
      <c r="HDJ266"/>
      <c r="HDK266"/>
      <c r="HDL266"/>
      <c r="HDM266"/>
      <c r="HDN266"/>
      <c r="HDO266"/>
      <c r="HDP266"/>
      <c r="HDQ266"/>
      <c r="HDR266"/>
      <c r="HDS266"/>
      <c r="HDT266"/>
      <c r="HDU266"/>
      <c r="HDV266"/>
      <c r="HDW266"/>
      <c r="HDX266"/>
      <c r="HDY266"/>
      <c r="HDZ266"/>
      <c r="HEA266"/>
      <c r="HEB266"/>
      <c r="HEC266"/>
      <c r="HED266"/>
      <c r="HEE266"/>
      <c r="HEF266"/>
      <c r="HEG266"/>
      <c r="HEH266"/>
      <c r="HEI266"/>
      <c r="HEJ266"/>
      <c r="HEK266"/>
      <c r="HEL266"/>
      <c r="HEM266"/>
      <c r="HEN266"/>
      <c r="HEO266"/>
      <c r="HEP266"/>
      <c r="HEQ266"/>
      <c r="HER266"/>
      <c r="HES266"/>
      <c r="HET266"/>
      <c r="HEU266"/>
      <c r="HEV266"/>
      <c r="HEW266"/>
      <c r="HEX266"/>
      <c r="HEY266"/>
      <c r="HEZ266"/>
      <c r="HFA266"/>
      <c r="HFB266"/>
      <c r="HFC266"/>
      <c r="HFD266"/>
      <c r="HFE266"/>
      <c r="HFF266"/>
      <c r="HFG266"/>
      <c r="HFH266"/>
      <c r="HFI266"/>
      <c r="HFJ266"/>
      <c r="HFK266"/>
      <c r="HFL266"/>
      <c r="HFM266"/>
      <c r="HFN266"/>
      <c r="HFO266"/>
      <c r="HFP266"/>
      <c r="HFQ266"/>
      <c r="HFR266"/>
      <c r="HFS266"/>
      <c r="HFT266"/>
      <c r="HFU266"/>
      <c r="HFV266"/>
      <c r="HFW266"/>
      <c r="HFX266"/>
      <c r="HFY266"/>
      <c r="HFZ266"/>
      <c r="HGA266"/>
      <c r="HGB266"/>
      <c r="HGC266"/>
      <c r="HGD266"/>
      <c r="HGE266"/>
      <c r="HGF266"/>
      <c r="HGG266"/>
      <c r="HGH266"/>
      <c r="HGI266"/>
      <c r="HGJ266"/>
      <c r="HGK266"/>
      <c r="HGL266"/>
      <c r="HGM266"/>
      <c r="HGN266"/>
      <c r="HGO266"/>
      <c r="HGP266"/>
      <c r="HGQ266"/>
      <c r="HGR266"/>
      <c r="HGS266"/>
      <c r="HGT266"/>
      <c r="HGU266"/>
      <c r="HGV266"/>
      <c r="HGW266"/>
      <c r="HGX266"/>
      <c r="HGY266"/>
      <c r="HGZ266"/>
      <c r="HHA266"/>
      <c r="HHB266"/>
      <c r="HHC266"/>
      <c r="HHD266"/>
      <c r="HHE266"/>
      <c r="HHF266"/>
      <c r="HHG266"/>
      <c r="HHH266"/>
      <c r="HHI266"/>
      <c r="HHJ266"/>
      <c r="HHK266"/>
      <c r="HHL266"/>
      <c r="HHM266"/>
      <c r="HHN266"/>
      <c r="HHO266"/>
      <c r="HHP266"/>
      <c r="HHQ266"/>
      <c r="HHR266"/>
      <c r="HHS266"/>
      <c r="HHT266"/>
      <c r="HHU266"/>
      <c r="HHV266"/>
      <c r="HHW266"/>
      <c r="HHX266"/>
      <c r="HHY266"/>
      <c r="HHZ266"/>
      <c r="HIA266"/>
      <c r="HIB266"/>
      <c r="HIC266"/>
      <c r="HID266"/>
      <c r="HIE266"/>
      <c r="HIF266"/>
      <c r="HIG266"/>
      <c r="HIH266"/>
      <c r="HII266"/>
      <c r="HIJ266"/>
      <c r="HIK266"/>
      <c r="HIL266"/>
      <c r="HIM266"/>
      <c r="HIN266"/>
      <c r="HIO266"/>
      <c r="HIP266"/>
      <c r="HIQ266"/>
      <c r="HIR266"/>
      <c r="HIS266"/>
      <c r="HIT266"/>
      <c r="HIU266"/>
      <c r="HIV266"/>
      <c r="HIW266"/>
      <c r="HIX266"/>
      <c r="HIY266"/>
      <c r="HIZ266"/>
      <c r="HJA266"/>
      <c r="HJB266"/>
      <c r="HJC266"/>
      <c r="HJD266"/>
      <c r="HJE266"/>
      <c r="HJF266"/>
      <c r="HJG266"/>
      <c r="HJH266"/>
      <c r="HJI266"/>
      <c r="HJJ266"/>
      <c r="HJK266"/>
      <c r="HJL266"/>
      <c r="HJM266"/>
      <c r="HJN266"/>
      <c r="HJO266"/>
      <c r="HJP266"/>
      <c r="HJQ266"/>
      <c r="HJR266"/>
      <c r="HJS266"/>
      <c r="HJT266"/>
      <c r="HJU266"/>
      <c r="HJV266"/>
      <c r="HJW266"/>
      <c r="HJX266"/>
      <c r="HJY266"/>
      <c r="HJZ266"/>
      <c r="HKA266"/>
      <c r="HKB266"/>
      <c r="HKC266"/>
      <c r="HKD266"/>
      <c r="HKE266"/>
      <c r="HKF266"/>
      <c r="HKG266"/>
      <c r="HKH266"/>
      <c r="HKI266"/>
      <c r="HKJ266"/>
      <c r="HKK266"/>
      <c r="HKL266"/>
      <c r="HKM266"/>
      <c r="HKN266"/>
      <c r="HKO266"/>
      <c r="HKP266"/>
      <c r="HKQ266"/>
      <c r="HKR266"/>
      <c r="HKS266"/>
      <c r="HKT266"/>
      <c r="HKU266"/>
      <c r="HKV266"/>
      <c r="HKW266"/>
      <c r="HKX266"/>
      <c r="HKY266"/>
      <c r="HKZ266"/>
      <c r="HLA266"/>
      <c r="HLB266"/>
      <c r="HLC266"/>
      <c r="HLD266"/>
      <c r="HLE266"/>
      <c r="HLF266"/>
      <c r="HLG266"/>
      <c r="HLH266"/>
      <c r="HLI266"/>
      <c r="HLJ266"/>
      <c r="HLK266"/>
      <c r="HLL266"/>
      <c r="HLM266"/>
      <c r="HLN266"/>
      <c r="HLO266"/>
      <c r="HLP266"/>
      <c r="HLQ266"/>
      <c r="HLR266"/>
      <c r="HLS266"/>
      <c r="HLT266"/>
      <c r="HLU266"/>
      <c r="HLV266"/>
      <c r="HLW266"/>
      <c r="HLX266"/>
      <c r="HLY266"/>
      <c r="HLZ266"/>
      <c r="HMA266"/>
      <c r="HMB266"/>
      <c r="HMC266"/>
      <c r="HMD266"/>
      <c r="HME266"/>
      <c r="HMF266"/>
      <c r="HMG266"/>
      <c r="HMH266"/>
      <c r="HMI266"/>
      <c r="HMJ266"/>
      <c r="HMK266"/>
      <c r="HML266"/>
      <c r="HMM266"/>
      <c r="HMN266"/>
      <c r="HMO266"/>
      <c r="HMP266"/>
      <c r="HMQ266"/>
      <c r="HMR266"/>
      <c r="HMS266"/>
      <c r="HMT266"/>
      <c r="HMU266"/>
      <c r="HMV266"/>
      <c r="HMW266"/>
      <c r="HMX266"/>
      <c r="HMY266"/>
      <c r="HMZ266"/>
      <c r="HNA266"/>
      <c r="HNB266"/>
      <c r="HNC266"/>
      <c r="HND266"/>
      <c r="HNE266"/>
      <c r="HNF266"/>
      <c r="HNG266"/>
      <c r="HNH266"/>
      <c r="HNI266"/>
      <c r="HNJ266"/>
      <c r="HNK266"/>
      <c r="HNL266"/>
      <c r="HNM266"/>
      <c r="HNN266"/>
      <c r="HNO266"/>
      <c r="HNP266"/>
      <c r="HNQ266"/>
      <c r="HNR266"/>
      <c r="HNS266"/>
      <c r="HNT266"/>
      <c r="HNU266"/>
      <c r="HNV266"/>
      <c r="HNW266"/>
      <c r="HNX266"/>
      <c r="HNY266"/>
      <c r="HNZ266"/>
      <c r="HOA266"/>
      <c r="HOB266"/>
      <c r="HOC266"/>
      <c r="HOD266"/>
      <c r="HOE266"/>
      <c r="HOF266"/>
      <c r="HOG266"/>
      <c r="HOH266"/>
      <c r="HOI266"/>
      <c r="HOJ266"/>
      <c r="HOK266"/>
      <c r="HOL266"/>
      <c r="HOM266"/>
      <c r="HON266"/>
      <c r="HOO266"/>
      <c r="HOP266"/>
      <c r="HOQ266"/>
      <c r="HOR266"/>
      <c r="HOS266"/>
      <c r="HOT266"/>
      <c r="HOU266"/>
      <c r="HOV266"/>
      <c r="HOW266"/>
      <c r="HOX266"/>
      <c r="HOY266"/>
      <c r="HOZ266"/>
      <c r="HPA266"/>
      <c r="HPB266"/>
      <c r="HPC266"/>
      <c r="HPD266"/>
      <c r="HPE266"/>
      <c r="HPF266"/>
      <c r="HPG266"/>
      <c r="HPH266"/>
      <c r="HPI266"/>
      <c r="HPJ266"/>
      <c r="HPK266"/>
      <c r="HPL266"/>
      <c r="HPM266"/>
      <c r="HPN266"/>
      <c r="HPO266"/>
      <c r="HPP266"/>
      <c r="HPQ266"/>
      <c r="HPR266"/>
      <c r="HPS266"/>
      <c r="HPT266"/>
      <c r="HPU266"/>
      <c r="HPV266"/>
      <c r="HPW266"/>
      <c r="HPX266"/>
      <c r="HPY266"/>
      <c r="HPZ266"/>
      <c r="HQA266"/>
      <c r="HQB266"/>
      <c r="HQC266"/>
      <c r="HQD266"/>
      <c r="HQE266"/>
      <c r="HQF266"/>
      <c r="HQG266"/>
      <c r="HQH266"/>
      <c r="HQI266"/>
      <c r="HQJ266"/>
      <c r="HQK266"/>
      <c r="HQL266"/>
      <c r="HQM266"/>
      <c r="HQN266"/>
      <c r="HQO266"/>
      <c r="HQP266"/>
      <c r="HQQ266"/>
      <c r="HQR266"/>
      <c r="HQS266"/>
      <c r="HQT266"/>
      <c r="HQU266"/>
      <c r="HQV266"/>
      <c r="HQW266"/>
      <c r="HQX266"/>
      <c r="HQY266"/>
      <c r="HQZ266"/>
      <c r="HRA266"/>
      <c r="HRB266"/>
      <c r="HRC266"/>
      <c r="HRD266"/>
      <c r="HRE266"/>
      <c r="HRF266"/>
      <c r="HRG266"/>
      <c r="HRH266"/>
      <c r="HRI266"/>
      <c r="HRJ266"/>
      <c r="HRK266"/>
      <c r="HRL266"/>
      <c r="HRM266"/>
      <c r="HRN266"/>
      <c r="HRO266"/>
      <c r="HRP266"/>
      <c r="HRQ266"/>
      <c r="HRR266"/>
      <c r="HRS266"/>
      <c r="HRT266"/>
      <c r="HRU266"/>
      <c r="HRV266"/>
      <c r="HRW266"/>
      <c r="HRX266"/>
      <c r="HRY266"/>
      <c r="HRZ266"/>
      <c r="HSA266"/>
      <c r="HSB266"/>
      <c r="HSC266"/>
      <c r="HSD266"/>
      <c r="HSE266"/>
      <c r="HSF266"/>
      <c r="HSG266"/>
      <c r="HSH266"/>
      <c r="HSI266"/>
      <c r="HSJ266"/>
      <c r="HSK266"/>
      <c r="HSL266"/>
      <c r="HSM266"/>
      <c r="HSN266"/>
      <c r="HSO266"/>
      <c r="HSP266"/>
      <c r="HSQ266"/>
      <c r="HSR266"/>
      <c r="HSS266"/>
      <c r="HST266"/>
      <c r="HSU266"/>
      <c r="HSV266"/>
      <c r="HSW266"/>
      <c r="HSX266"/>
      <c r="HSY266"/>
      <c r="HSZ266"/>
      <c r="HTA266"/>
      <c r="HTB266"/>
      <c r="HTC266"/>
      <c r="HTD266"/>
      <c r="HTE266"/>
      <c r="HTF266"/>
      <c r="HTG266"/>
      <c r="HTH266"/>
      <c r="HTI266"/>
      <c r="HTJ266"/>
      <c r="HTK266"/>
      <c r="HTL266"/>
      <c r="HTM266"/>
      <c r="HTN266"/>
      <c r="HTO266"/>
      <c r="HTP266"/>
      <c r="HTQ266"/>
      <c r="HTR266"/>
      <c r="HTS266"/>
      <c r="HTT266"/>
      <c r="HTU266"/>
      <c r="HTV266"/>
      <c r="HTW266"/>
      <c r="HTX266"/>
      <c r="HTY266"/>
      <c r="HTZ266"/>
      <c r="HUA266"/>
      <c r="HUB266"/>
      <c r="HUC266"/>
      <c r="HUD266"/>
      <c r="HUE266"/>
      <c r="HUF266"/>
      <c r="HUG266"/>
      <c r="HUH266"/>
      <c r="HUI266"/>
      <c r="HUJ266"/>
      <c r="HUK266"/>
      <c r="HUL266"/>
      <c r="HUM266"/>
      <c r="HUN266"/>
      <c r="HUO266"/>
      <c r="HUP266"/>
      <c r="HUQ266"/>
      <c r="HUR266"/>
      <c r="HUS266"/>
      <c r="HUT266"/>
      <c r="HUU266"/>
      <c r="HUV266"/>
      <c r="HUW266"/>
      <c r="HUX266"/>
      <c r="HUY266"/>
      <c r="HUZ266"/>
      <c r="HVA266"/>
      <c r="HVB266"/>
      <c r="HVC266"/>
      <c r="HVD266"/>
      <c r="HVE266"/>
      <c r="HVF266"/>
      <c r="HVG266"/>
      <c r="HVH266"/>
      <c r="HVI266"/>
      <c r="HVJ266"/>
      <c r="HVK266"/>
      <c r="HVL266"/>
      <c r="HVM266"/>
      <c r="HVN266"/>
      <c r="HVO266"/>
      <c r="HVP266"/>
      <c r="HVQ266"/>
      <c r="HVR266"/>
      <c r="HVS266"/>
      <c r="HVT266"/>
      <c r="HVU266"/>
      <c r="HVV266"/>
      <c r="HVW266"/>
      <c r="HVX266"/>
      <c r="HVY266"/>
      <c r="HVZ266"/>
      <c r="HWA266"/>
      <c r="HWB266"/>
      <c r="HWC266"/>
      <c r="HWD266"/>
      <c r="HWE266"/>
      <c r="HWF266"/>
      <c r="HWG266"/>
      <c r="HWH266"/>
      <c r="HWI266"/>
      <c r="HWJ266"/>
      <c r="HWK266"/>
      <c r="HWL266"/>
      <c r="HWM266"/>
      <c r="HWN266"/>
      <c r="HWO266"/>
      <c r="HWP266"/>
      <c r="HWQ266"/>
      <c r="HWR266"/>
      <c r="HWS266"/>
      <c r="HWT266"/>
      <c r="HWU266"/>
      <c r="HWV266"/>
      <c r="HWW266"/>
      <c r="HWX266"/>
      <c r="HWY266"/>
      <c r="HWZ266"/>
      <c r="HXA266"/>
      <c r="HXB266"/>
      <c r="HXC266"/>
      <c r="HXD266"/>
      <c r="HXE266"/>
      <c r="HXF266"/>
      <c r="HXG266"/>
      <c r="HXH266"/>
      <c r="HXI266"/>
      <c r="HXJ266"/>
      <c r="HXK266"/>
      <c r="HXL266"/>
      <c r="HXM266"/>
      <c r="HXN266"/>
      <c r="HXO266"/>
      <c r="HXP266"/>
      <c r="HXQ266"/>
      <c r="HXR266"/>
      <c r="HXS266"/>
      <c r="HXT266"/>
      <c r="HXU266"/>
      <c r="HXV266"/>
      <c r="HXW266"/>
      <c r="HXX266"/>
      <c r="HXY266"/>
      <c r="HXZ266"/>
      <c r="HYA266"/>
      <c r="HYB266"/>
      <c r="HYC266"/>
      <c r="HYD266"/>
      <c r="HYE266"/>
      <c r="HYF266"/>
      <c r="HYG266"/>
      <c r="HYH266"/>
      <c r="HYI266"/>
      <c r="HYJ266"/>
      <c r="HYK266"/>
      <c r="HYL266"/>
      <c r="HYM266"/>
      <c r="HYN266"/>
      <c r="HYO266"/>
      <c r="HYP266"/>
      <c r="HYQ266"/>
      <c r="HYR266"/>
      <c r="HYS266"/>
      <c r="HYT266"/>
      <c r="HYU266"/>
      <c r="HYV266"/>
      <c r="HYW266"/>
      <c r="HYX266"/>
      <c r="HYY266"/>
      <c r="HYZ266"/>
      <c r="HZA266"/>
      <c r="HZB266"/>
      <c r="HZC266"/>
      <c r="HZD266"/>
      <c r="HZE266"/>
      <c r="HZF266"/>
      <c r="HZG266"/>
      <c r="HZH266"/>
      <c r="HZI266"/>
      <c r="HZJ266"/>
      <c r="HZK266"/>
      <c r="HZL266"/>
      <c r="HZM266"/>
      <c r="HZN266"/>
      <c r="HZO266"/>
      <c r="HZP266"/>
      <c r="HZQ266"/>
      <c r="HZR266"/>
      <c r="HZS266"/>
      <c r="HZT266"/>
      <c r="HZU266"/>
      <c r="HZV266"/>
      <c r="HZW266"/>
      <c r="HZX266"/>
      <c r="HZY266"/>
      <c r="HZZ266"/>
      <c r="IAA266"/>
      <c r="IAB266"/>
      <c r="IAC266"/>
      <c r="IAD266"/>
      <c r="IAE266"/>
      <c r="IAF266"/>
      <c r="IAG266"/>
      <c r="IAH266"/>
      <c r="IAI266"/>
      <c r="IAJ266"/>
      <c r="IAK266"/>
      <c r="IAL266"/>
      <c r="IAM266"/>
      <c r="IAN266"/>
      <c r="IAO266"/>
      <c r="IAP266"/>
      <c r="IAQ266"/>
      <c r="IAR266"/>
      <c r="IAS266"/>
      <c r="IAT266"/>
      <c r="IAU266"/>
      <c r="IAV266"/>
      <c r="IAW266"/>
      <c r="IAX266"/>
      <c r="IAY266"/>
      <c r="IAZ266"/>
      <c r="IBA266"/>
      <c r="IBB266"/>
      <c r="IBC266"/>
      <c r="IBD266"/>
      <c r="IBE266"/>
      <c r="IBF266"/>
      <c r="IBG266"/>
      <c r="IBH266"/>
      <c r="IBI266"/>
      <c r="IBJ266"/>
      <c r="IBK266"/>
      <c r="IBL266"/>
      <c r="IBM266"/>
      <c r="IBN266"/>
      <c r="IBO266"/>
      <c r="IBP266"/>
      <c r="IBQ266"/>
      <c r="IBR266"/>
      <c r="IBS266"/>
      <c r="IBT266"/>
      <c r="IBU266"/>
      <c r="IBV266"/>
      <c r="IBW266"/>
      <c r="IBX266"/>
      <c r="IBY266"/>
      <c r="IBZ266"/>
      <c r="ICA266"/>
      <c r="ICB266"/>
      <c r="ICC266"/>
      <c r="ICD266"/>
      <c r="ICE266"/>
      <c r="ICF266"/>
      <c r="ICG266"/>
      <c r="ICH266"/>
      <c r="ICI266"/>
      <c r="ICJ266"/>
      <c r="ICK266"/>
      <c r="ICL266"/>
      <c r="ICM266"/>
      <c r="ICN266"/>
      <c r="ICO266"/>
      <c r="ICP266"/>
      <c r="ICQ266"/>
      <c r="ICR266"/>
      <c r="ICS266"/>
      <c r="ICT266"/>
      <c r="ICU266"/>
      <c r="ICV266"/>
      <c r="ICW266"/>
      <c r="ICX266"/>
      <c r="ICY266"/>
      <c r="ICZ266"/>
      <c r="IDA266"/>
      <c r="IDB266"/>
      <c r="IDC266"/>
      <c r="IDD266"/>
      <c r="IDE266"/>
      <c r="IDF266"/>
      <c r="IDG266"/>
      <c r="IDH266"/>
      <c r="IDI266"/>
      <c r="IDJ266"/>
      <c r="IDK266"/>
      <c r="IDL266"/>
      <c r="IDM266"/>
      <c r="IDN266"/>
      <c r="IDO266"/>
      <c r="IDP266"/>
      <c r="IDQ266"/>
      <c r="IDR266"/>
      <c r="IDS266"/>
      <c r="IDT266"/>
      <c r="IDU266"/>
      <c r="IDV266"/>
      <c r="IDW266"/>
      <c r="IDX266"/>
      <c r="IDY266"/>
      <c r="IDZ266"/>
      <c r="IEA266"/>
      <c r="IEB266"/>
      <c r="IEC266"/>
      <c r="IED266"/>
      <c r="IEE266"/>
      <c r="IEF266"/>
      <c r="IEG266"/>
      <c r="IEH266"/>
      <c r="IEI266"/>
      <c r="IEJ266"/>
      <c r="IEK266"/>
      <c r="IEL266"/>
      <c r="IEM266"/>
      <c r="IEN266"/>
      <c r="IEO266"/>
      <c r="IEP266"/>
      <c r="IEQ266"/>
      <c r="IER266"/>
      <c r="IES266"/>
      <c r="IET266"/>
      <c r="IEU266"/>
      <c r="IEV266"/>
      <c r="IEW266"/>
      <c r="IEX266"/>
      <c r="IEY266"/>
      <c r="IEZ266"/>
      <c r="IFA266"/>
      <c r="IFB266"/>
      <c r="IFC266"/>
      <c r="IFD266"/>
      <c r="IFE266"/>
      <c r="IFF266"/>
      <c r="IFG266"/>
      <c r="IFH266"/>
      <c r="IFI266"/>
      <c r="IFJ266"/>
      <c r="IFK266"/>
      <c r="IFL266"/>
      <c r="IFM266"/>
      <c r="IFN266"/>
      <c r="IFO266"/>
      <c r="IFP266"/>
      <c r="IFQ266"/>
      <c r="IFR266"/>
      <c r="IFS266"/>
      <c r="IFT266"/>
      <c r="IFU266"/>
      <c r="IFV266"/>
      <c r="IFW266"/>
      <c r="IFX266"/>
      <c r="IFY266"/>
      <c r="IFZ266"/>
      <c r="IGA266"/>
      <c r="IGB266"/>
      <c r="IGC266"/>
      <c r="IGD266"/>
      <c r="IGE266"/>
      <c r="IGF266"/>
      <c r="IGG266"/>
      <c r="IGH266"/>
      <c r="IGI266"/>
      <c r="IGJ266"/>
      <c r="IGK266"/>
      <c r="IGL266"/>
      <c r="IGM266"/>
      <c r="IGN266"/>
      <c r="IGO266"/>
      <c r="IGP266"/>
      <c r="IGQ266"/>
      <c r="IGR266"/>
      <c r="IGS266"/>
      <c r="IGT266"/>
      <c r="IGU266"/>
      <c r="IGV266"/>
      <c r="IGW266"/>
      <c r="IGX266"/>
      <c r="IGY266"/>
      <c r="IGZ266"/>
      <c r="IHA266"/>
      <c r="IHB266"/>
      <c r="IHC266"/>
      <c r="IHD266"/>
      <c r="IHE266"/>
      <c r="IHF266"/>
      <c r="IHG266"/>
      <c r="IHH266"/>
      <c r="IHI266"/>
      <c r="IHJ266"/>
      <c r="IHK266"/>
      <c r="IHL266"/>
      <c r="IHM266"/>
      <c r="IHN266"/>
      <c r="IHO266"/>
      <c r="IHP266"/>
      <c r="IHQ266"/>
      <c r="IHR266"/>
      <c r="IHS266"/>
      <c r="IHT266"/>
      <c r="IHU266"/>
      <c r="IHV266"/>
      <c r="IHW266"/>
      <c r="IHX266"/>
      <c r="IHY266"/>
      <c r="IHZ266"/>
      <c r="IIA266"/>
      <c r="IIB266"/>
      <c r="IIC266"/>
      <c r="IID266"/>
      <c r="IIE266"/>
      <c r="IIF266"/>
      <c r="IIG266"/>
      <c r="IIH266"/>
      <c r="III266"/>
      <c r="IIJ266"/>
      <c r="IIK266"/>
      <c r="IIL266"/>
      <c r="IIM266"/>
      <c r="IIN266"/>
      <c r="IIO266"/>
      <c r="IIP266"/>
      <c r="IIQ266"/>
      <c r="IIR266"/>
      <c r="IIS266"/>
      <c r="IIT266"/>
      <c r="IIU266"/>
      <c r="IIV266"/>
      <c r="IIW266"/>
      <c r="IIX266"/>
      <c r="IIY266"/>
      <c r="IIZ266"/>
      <c r="IJA266"/>
      <c r="IJB266"/>
      <c r="IJC266"/>
      <c r="IJD266"/>
      <c r="IJE266"/>
      <c r="IJF266"/>
      <c r="IJG266"/>
      <c r="IJH266"/>
      <c r="IJI266"/>
      <c r="IJJ266"/>
      <c r="IJK266"/>
      <c r="IJL266"/>
      <c r="IJM266"/>
      <c r="IJN266"/>
      <c r="IJO266"/>
      <c r="IJP266"/>
      <c r="IJQ266"/>
      <c r="IJR266"/>
      <c r="IJS266"/>
      <c r="IJT266"/>
      <c r="IJU266"/>
      <c r="IJV266"/>
      <c r="IJW266"/>
      <c r="IJX266"/>
      <c r="IJY266"/>
      <c r="IJZ266"/>
      <c r="IKA266"/>
      <c r="IKB266"/>
      <c r="IKC266"/>
      <c r="IKD266"/>
      <c r="IKE266"/>
      <c r="IKF266"/>
      <c r="IKG266"/>
      <c r="IKH266"/>
      <c r="IKI266"/>
      <c r="IKJ266"/>
      <c r="IKK266"/>
      <c r="IKL266"/>
      <c r="IKM266"/>
      <c r="IKN266"/>
      <c r="IKO266"/>
      <c r="IKP266"/>
      <c r="IKQ266"/>
      <c r="IKR266"/>
      <c r="IKS266"/>
      <c r="IKT266"/>
      <c r="IKU266"/>
      <c r="IKV266"/>
      <c r="IKW266"/>
      <c r="IKX266"/>
      <c r="IKY266"/>
      <c r="IKZ266"/>
      <c r="ILA266"/>
      <c r="ILB266"/>
      <c r="ILC266"/>
      <c r="ILD266"/>
      <c r="ILE266"/>
      <c r="ILF266"/>
      <c r="ILG266"/>
      <c r="ILH266"/>
      <c r="ILI266"/>
      <c r="ILJ266"/>
      <c r="ILK266"/>
      <c r="ILL266"/>
      <c r="ILM266"/>
      <c r="ILN266"/>
      <c r="ILO266"/>
      <c r="ILP266"/>
      <c r="ILQ266"/>
      <c r="ILR266"/>
      <c r="ILS266"/>
      <c r="ILT266"/>
      <c r="ILU266"/>
      <c r="ILV266"/>
      <c r="ILW266"/>
      <c r="ILX266"/>
      <c r="ILY266"/>
      <c r="ILZ266"/>
      <c r="IMA266"/>
      <c r="IMB266"/>
      <c r="IMC266"/>
      <c r="IMD266"/>
      <c r="IME266"/>
      <c r="IMF266"/>
      <c r="IMG266"/>
      <c r="IMH266"/>
      <c r="IMI266"/>
      <c r="IMJ266"/>
      <c r="IMK266"/>
      <c r="IML266"/>
      <c r="IMM266"/>
      <c r="IMN266"/>
      <c r="IMO266"/>
      <c r="IMP266"/>
      <c r="IMQ266"/>
      <c r="IMR266"/>
      <c r="IMS266"/>
      <c r="IMT266"/>
      <c r="IMU266"/>
      <c r="IMV266"/>
      <c r="IMW266"/>
      <c r="IMX266"/>
      <c r="IMY266"/>
      <c r="IMZ266"/>
      <c r="INA266"/>
      <c r="INB266"/>
      <c r="INC266"/>
      <c r="IND266"/>
      <c r="INE266"/>
      <c r="INF266"/>
      <c r="ING266"/>
      <c r="INH266"/>
      <c r="INI266"/>
      <c r="INJ266"/>
      <c r="INK266"/>
      <c r="INL266"/>
      <c r="INM266"/>
      <c r="INN266"/>
      <c r="INO266"/>
      <c r="INP266"/>
      <c r="INQ266"/>
      <c r="INR266"/>
      <c r="INS266"/>
      <c r="INT266"/>
      <c r="INU266"/>
      <c r="INV266"/>
      <c r="INW266"/>
      <c r="INX266"/>
      <c r="INY266"/>
      <c r="INZ266"/>
      <c r="IOA266"/>
      <c r="IOB266"/>
      <c r="IOC266"/>
      <c r="IOD266"/>
      <c r="IOE266"/>
      <c r="IOF266"/>
      <c r="IOG266"/>
      <c r="IOH266"/>
      <c r="IOI266"/>
      <c r="IOJ266"/>
      <c r="IOK266"/>
      <c r="IOL266"/>
      <c r="IOM266"/>
      <c r="ION266"/>
      <c r="IOO266"/>
      <c r="IOP266"/>
      <c r="IOQ266"/>
      <c r="IOR266"/>
      <c r="IOS266"/>
      <c r="IOT266"/>
      <c r="IOU266"/>
      <c r="IOV266"/>
      <c r="IOW266"/>
      <c r="IOX266"/>
      <c r="IOY266"/>
      <c r="IOZ266"/>
      <c r="IPA266"/>
      <c r="IPB266"/>
      <c r="IPC266"/>
      <c r="IPD266"/>
      <c r="IPE266"/>
      <c r="IPF266"/>
      <c r="IPG266"/>
      <c r="IPH266"/>
      <c r="IPI266"/>
      <c r="IPJ266"/>
      <c r="IPK266"/>
      <c r="IPL266"/>
      <c r="IPM266"/>
      <c r="IPN266"/>
      <c r="IPO266"/>
      <c r="IPP266"/>
      <c r="IPQ266"/>
      <c r="IPR266"/>
      <c r="IPS266"/>
      <c r="IPT266"/>
      <c r="IPU266"/>
      <c r="IPV266"/>
      <c r="IPW266"/>
      <c r="IPX266"/>
      <c r="IPY266"/>
      <c r="IPZ266"/>
      <c r="IQA266"/>
      <c r="IQB266"/>
      <c r="IQC266"/>
      <c r="IQD266"/>
      <c r="IQE266"/>
      <c r="IQF266"/>
      <c r="IQG266"/>
      <c r="IQH266"/>
      <c r="IQI266"/>
      <c r="IQJ266"/>
      <c r="IQK266"/>
      <c r="IQL266"/>
      <c r="IQM266"/>
      <c r="IQN266"/>
      <c r="IQO266"/>
      <c r="IQP266"/>
      <c r="IQQ266"/>
      <c r="IQR266"/>
      <c r="IQS266"/>
      <c r="IQT266"/>
      <c r="IQU266"/>
      <c r="IQV266"/>
      <c r="IQW266"/>
      <c r="IQX266"/>
      <c r="IQY266"/>
      <c r="IQZ266"/>
      <c r="IRA266"/>
      <c r="IRB266"/>
      <c r="IRC266"/>
      <c r="IRD266"/>
      <c r="IRE266"/>
      <c r="IRF266"/>
      <c r="IRG266"/>
      <c r="IRH266"/>
      <c r="IRI266"/>
      <c r="IRJ266"/>
      <c r="IRK266"/>
      <c r="IRL266"/>
      <c r="IRM266"/>
      <c r="IRN266"/>
      <c r="IRO266"/>
      <c r="IRP266"/>
      <c r="IRQ266"/>
      <c r="IRR266"/>
      <c r="IRS266"/>
      <c r="IRT266"/>
      <c r="IRU266"/>
      <c r="IRV266"/>
      <c r="IRW266"/>
      <c r="IRX266"/>
      <c r="IRY266"/>
      <c r="IRZ266"/>
      <c r="ISA266"/>
      <c r="ISB266"/>
      <c r="ISC266"/>
      <c r="ISD266"/>
      <c r="ISE266"/>
      <c r="ISF266"/>
      <c r="ISG266"/>
      <c r="ISH266"/>
      <c r="ISI266"/>
      <c r="ISJ266"/>
      <c r="ISK266"/>
      <c r="ISL266"/>
      <c r="ISM266"/>
      <c r="ISN266"/>
      <c r="ISO266"/>
      <c r="ISP266"/>
      <c r="ISQ266"/>
      <c r="ISR266"/>
      <c r="ISS266"/>
      <c r="IST266"/>
      <c r="ISU266"/>
      <c r="ISV266"/>
      <c r="ISW266"/>
      <c r="ISX266"/>
      <c r="ISY266"/>
      <c r="ISZ266"/>
      <c r="ITA266"/>
      <c r="ITB266"/>
      <c r="ITC266"/>
      <c r="ITD266"/>
      <c r="ITE266"/>
      <c r="ITF266"/>
      <c r="ITG266"/>
      <c r="ITH266"/>
      <c r="ITI266"/>
      <c r="ITJ266"/>
      <c r="ITK266"/>
      <c r="ITL266"/>
      <c r="ITM266"/>
      <c r="ITN266"/>
      <c r="ITO266"/>
      <c r="ITP266"/>
      <c r="ITQ266"/>
      <c r="ITR266"/>
      <c r="ITS266"/>
      <c r="ITT266"/>
      <c r="ITU266"/>
      <c r="ITV266"/>
      <c r="ITW266"/>
      <c r="ITX266"/>
      <c r="ITY266"/>
      <c r="ITZ266"/>
      <c r="IUA266"/>
      <c r="IUB266"/>
      <c r="IUC266"/>
      <c r="IUD266"/>
      <c r="IUE266"/>
      <c r="IUF266"/>
      <c r="IUG266"/>
      <c r="IUH266"/>
      <c r="IUI266"/>
      <c r="IUJ266"/>
      <c r="IUK266"/>
      <c r="IUL266"/>
      <c r="IUM266"/>
      <c r="IUN266"/>
      <c r="IUO266"/>
      <c r="IUP266"/>
      <c r="IUQ266"/>
      <c r="IUR266"/>
      <c r="IUS266"/>
      <c r="IUT266"/>
      <c r="IUU266"/>
      <c r="IUV266"/>
      <c r="IUW266"/>
      <c r="IUX266"/>
      <c r="IUY266"/>
      <c r="IUZ266"/>
      <c r="IVA266"/>
      <c r="IVB266"/>
      <c r="IVC266"/>
      <c r="IVD266"/>
      <c r="IVE266"/>
      <c r="IVF266"/>
      <c r="IVG266"/>
      <c r="IVH266"/>
      <c r="IVI266"/>
      <c r="IVJ266"/>
      <c r="IVK266"/>
      <c r="IVL266"/>
      <c r="IVM266"/>
      <c r="IVN266"/>
      <c r="IVO266"/>
      <c r="IVP266"/>
      <c r="IVQ266"/>
      <c r="IVR266"/>
      <c r="IVS266"/>
      <c r="IVT266"/>
      <c r="IVU266"/>
      <c r="IVV266"/>
      <c r="IVW266"/>
      <c r="IVX266"/>
      <c r="IVY266"/>
      <c r="IVZ266"/>
      <c r="IWA266"/>
      <c r="IWB266"/>
      <c r="IWC266"/>
      <c r="IWD266"/>
      <c r="IWE266"/>
      <c r="IWF266"/>
      <c r="IWG266"/>
      <c r="IWH266"/>
      <c r="IWI266"/>
      <c r="IWJ266"/>
      <c r="IWK266"/>
      <c r="IWL266"/>
      <c r="IWM266"/>
      <c r="IWN266"/>
      <c r="IWO266"/>
      <c r="IWP266"/>
      <c r="IWQ266"/>
      <c r="IWR266"/>
      <c r="IWS266"/>
      <c r="IWT266"/>
      <c r="IWU266"/>
      <c r="IWV266"/>
      <c r="IWW266"/>
      <c r="IWX266"/>
      <c r="IWY266"/>
      <c r="IWZ266"/>
      <c r="IXA266"/>
      <c r="IXB266"/>
      <c r="IXC266"/>
      <c r="IXD266"/>
      <c r="IXE266"/>
      <c r="IXF266"/>
      <c r="IXG266"/>
      <c r="IXH266"/>
      <c r="IXI266"/>
      <c r="IXJ266"/>
      <c r="IXK266"/>
      <c r="IXL266"/>
      <c r="IXM266"/>
      <c r="IXN266"/>
      <c r="IXO266"/>
      <c r="IXP266"/>
      <c r="IXQ266"/>
      <c r="IXR266"/>
      <c r="IXS266"/>
      <c r="IXT266"/>
      <c r="IXU266"/>
      <c r="IXV266"/>
      <c r="IXW266"/>
      <c r="IXX266"/>
      <c r="IXY266"/>
      <c r="IXZ266"/>
      <c r="IYA266"/>
      <c r="IYB266"/>
      <c r="IYC266"/>
      <c r="IYD266"/>
      <c r="IYE266"/>
      <c r="IYF266"/>
      <c r="IYG266"/>
      <c r="IYH266"/>
      <c r="IYI266"/>
      <c r="IYJ266"/>
      <c r="IYK266"/>
      <c r="IYL266"/>
      <c r="IYM266"/>
      <c r="IYN266"/>
      <c r="IYO266"/>
      <c r="IYP266"/>
      <c r="IYQ266"/>
      <c r="IYR266"/>
      <c r="IYS266"/>
      <c r="IYT266"/>
      <c r="IYU266"/>
      <c r="IYV266"/>
      <c r="IYW266"/>
      <c r="IYX266"/>
      <c r="IYY266"/>
      <c r="IYZ266"/>
      <c r="IZA266"/>
      <c r="IZB266"/>
      <c r="IZC266"/>
      <c r="IZD266"/>
      <c r="IZE266"/>
      <c r="IZF266"/>
      <c r="IZG266"/>
      <c r="IZH266"/>
      <c r="IZI266"/>
      <c r="IZJ266"/>
      <c r="IZK266"/>
      <c r="IZL266"/>
      <c r="IZM266"/>
      <c r="IZN266"/>
      <c r="IZO266"/>
      <c r="IZP266"/>
      <c r="IZQ266"/>
      <c r="IZR266"/>
      <c r="IZS266"/>
      <c r="IZT266"/>
      <c r="IZU266"/>
      <c r="IZV266"/>
      <c r="IZW266"/>
      <c r="IZX266"/>
      <c r="IZY266"/>
      <c r="IZZ266"/>
      <c r="JAA266"/>
      <c r="JAB266"/>
      <c r="JAC266"/>
      <c r="JAD266"/>
      <c r="JAE266"/>
      <c r="JAF266"/>
      <c r="JAG266"/>
      <c r="JAH266"/>
      <c r="JAI266"/>
      <c r="JAJ266"/>
      <c r="JAK266"/>
      <c r="JAL266"/>
      <c r="JAM266"/>
      <c r="JAN266"/>
      <c r="JAO266"/>
      <c r="JAP266"/>
      <c r="JAQ266"/>
      <c r="JAR266"/>
      <c r="JAS266"/>
      <c r="JAT266"/>
      <c r="JAU266"/>
      <c r="JAV266"/>
      <c r="JAW266"/>
      <c r="JAX266"/>
      <c r="JAY266"/>
      <c r="JAZ266"/>
      <c r="JBA266"/>
      <c r="JBB266"/>
      <c r="JBC266"/>
      <c r="JBD266"/>
      <c r="JBE266"/>
      <c r="JBF266"/>
      <c r="JBG266"/>
      <c r="JBH266"/>
      <c r="JBI266"/>
      <c r="JBJ266"/>
      <c r="JBK266"/>
      <c r="JBL266"/>
      <c r="JBM266"/>
      <c r="JBN266"/>
      <c r="JBO266"/>
      <c r="JBP266"/>
      <c r="JBQ266"/>
      <c r="JBR266"/>
      <c r="JBS266"/>
      <c r="JBT266"/>
      <c r="JBU266"/>
      <c r="JBV266"/>
      <c r="JBW266"/>
      <c r="JBX266"/>
      <c r="JBY266"/>
      <c r="JBZ266"/>
      <c r="JCA266"/>
      <c r="JCB266"/>
      <c r="JCC266"/>
      <c r="JCD266"/>
      <c r="JCE266"/>
      <c r="JCF266"/>
      <c r="JCG266"/>
      <c r="JCH266"/>
      <c r="JCI266"/>
      <c r="JCJ266"/>
      <c r="JCK266"/>
      <c r="JCL266"/>
      <c r="JCM266"/>
      <c r="JCN266"/>
      <c r="JCO266"/>
      <c r="JCP266"/>
      <c r="JCQ266"/>
      <c r="JCR266"/>
      <c r="JCS266"/>
      <c r="JCT266"/>
      <c r="JCU266"/>
      <c r="JCV266"/>
      <c r="JCW266"/>
      <c r="JCX266"/>
      <c r="JCY266"/>
      <c r="JCZ266"/>
      <c r="JDA266"/>
      <c r="JDB266"/>
      <c r="JDC266"/>
      <c r="JDD266"/>
      <c r="JDE266"/>
      <c r="JDF266"/>
      <c r="JDG266"/>
      <c r="JDH266"/>
      <c r="JDI266"/>
      <c r="JDJ266"/>
      <c r="JDK266"/>
      <c r="JDL266"/>
      <c r="JDM266"/>
      <c r="JDN266"/>
      <c r="JDO266"/>
      <c r="JDP266"/>
      <c r="JDQ266"/>
      <c r="JDR266"/>
      <c r="JDS266"/>
      <c r="JDT266"/>
      <c r="JDU266"/>
      <c r="JDV266"/>
      <c r="JDW266"/>
      <c r="JDX266"/>
      <c r="JDY266"/>
      <c r="JDZ266"/>
      <c r="JEA266"/>
      <c r="JEB266"/>
      <c r="JEC266"/>
      <c r="JED266"/>
      <c r="JEE266"/>
      <c r="JEF266"/>
      <c r="JEG266"/>
      <c r="JEH266"/>
      <c r="JEI266"/>
      <c r="JEJ266"/>
      <c r="JEK266"/>
      <c r="JEL266"/>
      <c r="JEM266"/>
      <c r="JEN266"/>
      <c r="JEO266"/>
      <c r="JEP266"/>
      <c r="JEQ266"/>
      <c r="JER266"/>
      <c r="JES266"/>
      <c r="JET266"/>
      <c r="JEU266"/>
      <c r="JEV266"/>
      <c r="JEW266"/>
      <c r="JEX266"/>
      <c r="JEY266"/>
      <c r="JEZ266"/>
      <c r="JFA266"/>
      <c r="JFB266"/>
      <c r="JFC266"/>
      <c r="JFD266"/>
      <c r="JFE266"/>
      <c r="JFF266"/>
      <c r="JFG266"/>
      <c r="JFH266"/>
      <c r="JFI266"/>
      <c r="JFJ266"/>
      <c r="JFK266"/>
      <c r="JFL266"/>
      <c r="JFM266"/>
      <c r="JFN266"/>
      <c r="JFO266"/>
      <c r="JFP266"/>
      <c r="JFQ266"/>
      <c r="JFR266"/>
      <c r="JFS266"/>
      <c r="JFT266"/>
      <c r="JFU266"/>
      <c r="JFV266"/>
      <c r="JFW266"/>
      <c r="JFX266"/>
      <c r="JFY266"/>
      <c r="JFZ266"/>
      <c r="JGA266"/>
      <c r="JGB266"/>
      <c r="JGC266"/>
      <c r="JGD266"/>
      <c r="JGE266"/>
      <c r="JGF266"/>
      <c r="JGG266"/>
      <c r="JGH266"/>
      <c r="JGI266"/>
      <c r="JGJ266"/>
      <c r="JGK266"/>
      <c r="JGL266"/>
      <c r="JGM266"/>
      <c r="JGN266"/>
      <c r="JGO266"/>
      <c r="JGP266"/>
      <c r="JGQ266"/>
      <c r="JGR266"/>
      <c r="JGS266"/>
      <c r="JGT266"/>
      <c r="JGU266"/>
      <c r="JGV266"/>
      <c r="JGW266"/>
      <c r="JGX266"/>
      <c r="JGY266"/>
      <c r="JGZ266"/>
      <c r="JHA266"/>
      <c r="JHB266"/>
      <c r="JHC266"/>
      <c r="JHD266"/>
      <c r="JHE266"/>
      <c r="JHF266"/>
      <c r="JHG266"/>
      <c r="JHH266"/>
      <c r="JHI266"/>
      <c r="JHJ266"/>
      <c r="JHK266"/>
      <c r="JHL266"/>
      <c r="JHM266"/>
      <c r="JHN266"/>
      <c r="JHO266"/>
      <c r="JHP266"/>
      <c r="JHQ266"/>
      <c r="JHR266"/>
      <c r="JHS266"/>
      <c r="JHT266"/>
      <c r="JHU266"/>
      <c r="JHV266"/>
      <c r="JHW266"/>
      <c r="JHX266"/>
      <c r="JHY266"/>
      <c r="JHZ266"/>
      <c r="JIA266"/>
      <c r="JIB266"/>
      <c r="JIC266"/>
      <c r="JID266"/>
      <c r="JIE266"/>
      <c r="JIF266"/>
      <c r="JIG266"/>
      <c r="JIH266"/>
      <c r="JII266"/>
      <c r="JIJ266"/>
      <c r="JIK266"/>
      <c r="JIL266"/>
      <c r="JIM266"/>
      <c r="JIN266"/>
      <c r="JIO266"/>
      <c r="JIP266"/>
      <c r="JIQ266"/>
      <c r="JIR266"/>
      <c r="JIS266"/>
      <c r="JIT266"/>
      <c r="JIU266"/>
      <c r="JIV266"/>
      <c r="JIW266"/>
      <c r="JIX266"/>
      <c r="JIY266"/>
      <c r="JIZ266"/>
      <c r="JJA266"/>
      <c r="JJB266"/>
      <c r="JJC266"/>
      <c r="JJD266"/>
      <c r="JJE266"/>
      <c r="JJF266"/>
      <c r="JJG266"/>
      <c r="JJH266"/>
      <c r="JJI266"/>
      <c r="JJJ266"/>
      <c r="JJK266"/>
      <c r="JJL266"/>
      <c r="JJM266"/>
      <c r="JJN266"/>
      <c r="JJO266"/>
      <c r="JJP266"/>
      <c r="JJQ266"/>
      <c r="JJR266"/>
      <c r="JJS266"/>
      <c r="JJT266"/>
      <c r="JJU266"/>
      <c r="JJV266"/>
      <c r="JJW266"/>
      <c r="JJX266"/>
      <c r="JJY266"/>
      <c r="JJZ266"/>
      <c r="JKA266"/>
      <c r="JKB266"/>
      <c r="JKC266"/>
      <c r="JKD266"/>
      <c r="JKE266"/>
      <c r="JKF266"/>
      <c r="JKG266"/>
      <c r="JKH266"/>
      <c r="JKI266"/>
      <c r="JKJ266"/>
      <c r="JKK266"/>
      <c r="JKL266"/>
      <c r="JKM266"/>
      <c r="JKN266"/>
      <c r="JKO266"/>
      <c r="JKP266"/>
      <c r="JKQ266"/>
      <c r="JKR266"/>
      <c r="JKS266"/>
      <c r="JKT266"/>
      <c r="JKU266"/>
      <c r="JKV266"/>
      <c r="JKW266"/>
      <c r="JKX266"/>
      <c r="JKY266"/>
      <c r="JKZ266"/>
      <c r="JLA266"/>
      <c r="JLB266"/>
      <c r="JLC266"/>
      <c r="JLD266"/>
      <c r="JLE266"/>
      <c r="JLF266"/>
      <c r="JLG266"/>
      <c r="JLH266"/>
      <c r="JLI266"/>
      <c r="JLJ266"/>
      <c r="JLK266"/>
      <c r="JLL266"/>
      <c r="JLM266"/>
      <c r="JLN266"/>
      <c r="JLO266"/>
      <c r="JLP266"/>
      <c r="JLQ266"/>
      <c r="JLR266"/>
      <c r="JLS266"/>
      <c r="JLT266"/>
      <c r="JLU266"/>
      <c r="JLV266"/>
      <c r="JLW266"/>
      <c r="JLX266"/>
      <c r="JLY266"/>
      <c r="JLZ266"/>
      <c r="JMA266"/>
      <c r="JMB266"/>
      <c r="JMC266"/>
      <c r="JMD266"/>
      <c r="JME266"/>
      <c r="JMF266"/>
      <c r="JMG266"/>
      <c r="JMH266"/>
      <c r="JMI266"/>
      <c r="JMJ266"/>
      <c r="JMK266"/>
      <c r="JML266"/>
      <c r="JMM266"/>
      <c r="JMN266"/>
      <c r="JMO266"/>
      <c r="JMP266"/>
      <c r="JMQ266"/>
      <c r="JMR266"/>
      <c r="JMS266"/>
      <c r="JMT266"/>
      <c r="JMU266"/>
      <c r="JMV266"/>
      <c r="JMW266"/>
      <c r="JMX266"/>
      <c r="JMY266"/>
      <c r="JMZ266"/>
      <c r="JNA266"/>
      <c r="JNB266"/>
      <c r="JNC266"/>
      <c r="JND266"/>
      <c r="JNE266"/>
      <c r="JNF266"/>
      <c r="JNG266"/>
      <c r="JNH266"/>
      <c r="JNI266"/>
      <c r="JNJ266"/>
      <c r="JNK266"/>
      <c r="JNL266"/>
      <c r="JNM266"/>
      <c r="JNN266"/>
      <c r="JNO266"/>
      <c r="JNP266"/>
      <c r="JNQ266"/>
      <c r="JNR266"/>
      <c r="JNS266"/>
      <c r="JNT266"/>
      <c r="JNU266"/>
      <c r="JNV266"/>
      <c r="JNW266"/>
      <c r="JNX266"/>
      <c r="JNY266"/>
      <c r="JNZ266"/>
      <c r="JOA266"/>
      <c r="JOB266"/>
      <c r="JOC266"/>
      <c r="JOD266"/>
      <c r="JOE266"/>
      <c r="JOF266"/>
      <c r="JOG266"/>
      <c r="JOH266"/>
      <c r="JOI266"/>
      <c r="JOJ266"/>
      <c r="JOK266"/>
      <c r="JOL266"/>
      <c r="JOM266"/>
      <c r="JON266"/>
      <c r="JOO266"/>
      <c r="JOP266"/>
      <c r="JOQ266"/>
      <c r="JOR266"/>
      <c r="JOS266"/>
      <c r="JOT266"/>
      <c r="JOU266"/>
      <c r="JOV266"/>
      <c r="JOW266"/>
      <c r="JOX266"/>
      <c r="JOY266"/>
      <c r="JOZ266"/>
      <c r="JPA266"/>
      <c r="JPB266"/>
      <c r="JPC266"/>
      <c r="JPD266"/>
      <c r="JPE266"/>
      <c r="JPF266"/>
      <c r="JPG266"/>
      <c r="JPH266"/>
      <c r="JPI266"/>
      <c r="JPJ266"/>
      <c r="JPK266"/>
      <c r="JPL266"/>
      <c r="JPM266"/>
      <c r="JPN266"/>
      <c r="JPO266"/>
      <c r="JPP266"/>
      <c r="JPQ266"/>
      <c r="JPR266"/>
      <c r="JPS266"/>
      <c r="JPT266"/>
      <c r="JPU266"/>
      <c r="JPV266"/>
      <c r="JPW266"/>
      <c r="JPX266"/>
      <c r="JPY266"/>
      <c r="JPZ266"/>
      <c r="JQA266"/>
      <c r="JQB266"/>
      <c r="JQC266"/>
      <c r="JQD266"/>
      <c r="JQE266"/>
      <c r="JQF266"/>
      <c r="JQG266"/>
      <c r="JQH266"/>
      <c r="JQI266"/>
      <c r="JQJ266"/>
      <c r="JQK266"/>
      <c r="JQL266"/>
      <c r="JQM266"/>
      <c r="JQN266"/>
      <c r="JQO266"/>
      <c r="JQP266"/>
      <c r="JQQ266"/>
      <c r="JQR266"/>
      <c r="JQS266"/>
      <c r="JQT266"/>
      <c r="JQU266"/>
      <c r="JQV266"/>
      <c r="JQW266"/>
      <c r="JQX266"/>
      <c r="JQY266"/>
      <c r="JQZ266"/>
      <c r="JRA266"/>
      <c r="JRB266"/>
      <c r="JRC266"/>
      <c r="JRD266"/>
      <c r="JRE266"/>
      <c r="JRF266"/>
      <c r="JRG266"/>
      <c r="JRH266"/>
      <c r="JRI266"/>
      <c r="JRJ266"/>
      <c r="JRK266"/>
      <c r="JRL266"/>
      <c r="JRM266"/>
      <c r="JRN266"/>
      <c r="JRO266"/>
      <c r="JRP266"/>
      <c r="JRQ266"/>
      <c r="JRR266"/>
      <c r="JRS266"/>
      <c r="JRT266"/>
      <c r="JRU266"/>
      <c r="JRV266"/>
      <c r="JRW266"/>
      <c r="JRX266"/>
      <c r="JRY266"/>
      <c r="JRZ266"/>
      <c r="JSA266"/>
      <c r="JSB266"/>
      <c r="JSC266"/>
      <c r="JSD266"/>
      <c r="JSE266"/>
      <c r="JSF266"/>
      <c r="JSG266"/>
      <c r="JSH266"/>
      <c r="JSI266"/>
      <c r="JSJ266"/>
      <c r="JSK266"/>
      <c r="JSL266"/>
      <c r="JSM266"/>
      <c r="JSN266"/>
      <c r="JSO266"/>
      <c r="JSP266"/>
      <c r="JSQ266"/>
      <c r="JSR266"/>
      <c r="JSS266"/>
      <c r="JST266"/>
      <c r="JSU266"/>
      <c r="JSV266"/>
      <c r="JSW266"/>
      <c r="JSX266"/>
      <c r="JSY266"/>
      <c r="JSZ266"/>
      <c r="JTA266"/>
      <c r="JTB266"/>
      <c r="JTC266"/>
      <c r="JTD266"/>
      <c r="JTE266"/>
      <c r="JTF266"/>
      <c r="JTG266"/>
      <c r="JTH266"/>
      <c r="JTI266"/>
      <c r="JTJ266"/>
      <c r="JTK266"/>
      <c r="JTL266"/>
      <c r="JTM266"/>
      <c r="JTN266"/>
      <c r="JTO266"/>
      <c r="JTP266"/>
      <c r="JTQ266"/>
      <c r="JTR266"/>
      <c r="JTS266"/>
      <c r="JTT266"/>
      <c r="JTU266"/>
      <c r="JTV266"/>
      <c r="JTW266"/>
      <c r="JTX266"/>
      <c r="JTY266"/>
      <c r="JTZ266"/>
      <c r="JUA266"/>
      <c r="JUB266"/>
      <c r="JUC266"/>
      <c r="JUD266"/>
      <c r="JUE266"/>
      <c r="JUF266"/>
      <c r="JUG266"/>
      <c r="JUH266"/>
      <c r="JUI266"/>
      <c r="JUJ266"/>
      <c r="JUK266"/>
      <c r="JUL266"/>
      <c r="JUM266"/>
      <c r="JUN266"/>
      <c r="JUO266"/>
      <c r="JUP266"/>
      <c r="JUQ266"/>
      <c r="JUR266"/>
      <c r="JUS266"/>
      <c r="JUT266"/>
      <c r="JUU266"/>
      <c r="JUV266"/>
      <c r="JUW266"/>
      <c r="JUX266"/>
      <c r="JUY266"/>
      <c r="JUZ266"/>
      <c r="JVA266"/>
      <c r="JVB266"/>
      <c r="JVC266"/>
      <c r="JVD266"/>
      <c r="JVE266"/>
      <c r="JVF266"/>
      <c r="JVG266"/>
      <c r="JVH266"/>
      <c r="JVI266"/>
      <c r="JVJ266"/>
      <c r="JVK266"/>
      <c r="JVL266"/>
      <c r="JVM266"/>
      <c r="JVN266"/>
      <c r="JVO266"/>
      <c r="JVP266"/>
      <c r="JVQ266"/>
      <c r="JVR266"/>
      <c r="JVS266"/>
      <c r="JVT266"/>
      <c r="JVU266"/>
      <c r="JVV266"/>
      <c r="JVW266"/>
      <c r="JVX266"/>
      <c r="JVY266"/>
      <c r="JVZ266"/>
      <c r="JWA266"/>
      <c r="JWB266"/>
      <c r="JWC266"/>
      <c r="JWD266"/>
      <c r="JWE266"/>
      <c r="JWF266"/>
      <c r="JWG266"/>
      <c r="JWH266"/>
      <c r="JWI266"/>
      <c r="JWJ266"/>
      <c r="JWK266"/>
      <c r="JWL266"/>
      <c r="JWM266"/>
      <c r="JWN266"/>
      <c r="JWO266"/>
      <c r="JWP266"/>
      <c r="JWQ266"/>
      <c r="JWR266"/>
      <c r="JWS266"/>
      <c r="JWT266"/>
      <c r="JWU266"/>
      <c r="JWV266"/>
      <c r="JWW266"/>
      <c r="JWX266"/>
      <c r="JWY266"/>
      <c r="JWZ266"/>
      <c r="JXA266"/>
      <c r="JXB266"/>
      <c r="JXC266"/>
      <c r="JXD266"/>
      <c r="JXE266"/>
      <c r="JXF266"/>
      <c r="JXG266"/>
      <c r="JXH266"/>
      <c r="JXI266"/>
      <c r="JXJ266"/>
      <c r="JXK266"/>
      <c r="JXL266"/>
      <c r="JXM266"/>
      <c r="JXN266"/>
      <c r="JXO266"/>
      <c r="JXP266"/>
      <c r="JXQ266"/>
      <c r="JXR266"/>
      <c r="JXS266"/>
      <c r="JXT266"/>
      <c r="JXU266"/>
      <c r="JXV266"/>
      <c r="JXW266"/>
      <c r="JXX266"/>
      <c r="JXY266"/>
      <c r="JXZ266"/>
      <c r="JYA266"/>
      <c r="JYB266"/>
      <c r="JYC266"/>
      <c r="JYD266"/>
      <c r="JYE266"/>
      <c r="JYF266"/>
      <c r="JYG266"/>
      <c r="JYH266"/>
      <c r="JYI266"/>
      <c r="JYJ266"/>
      <c r="JYK266"/>
      <c r="JYL266"/>
      <c r="JYM266"/>
      <c r="JYN266"/>
      <c r="JYO266"/>
      <c r="JYP266"/>
      <c r="JYQ266"/>
      <c r="JYR266"/>
      <c r="JYS266"/>
      <c r="JYT266"/>
      <c r="JYU266"/>
      <c r="JYV266"/>
      <c r="JYW266"/>
      <c r="JYX266"/>
      <c r="JYY266"/>
      <c r="JYZ266"/>
      <c r="JZA266"/>
      <c r="JZB266"/>
      <c r="JZC266"/>
      <c r="JZD266"/>
      <c r="JZE266"/>
      <c r="JZF266"/>
      <c r="JZG266"/>
      <c r="JZH266"/>
      <c r="JZI266"/>
      <c r="JZJ266"/>
      <c r="JZK266"/>
      <c r="JZL266"/>
      <c r="JZM266"/>
      <c r="JZN266"/>
      <c r="JZO266"/>
      <c r="JZP266"/>
      <c r="JZQ266"/>
      <c r="JZR266"/>
      <c r="JZS266"/>
      <c r="JZT266"/>
      <c r="JZU266"/>
      <c r="JZV266"/>
      <c r="JZW266"/>
      <c r="JZX266"/>
      <c r="JZY266"/>
      <c r="JZZ266"/>
      <c r="KAA266"/>
      <c r="KAB266"/>
      <c r="KAC266"/>
      <c r="KAD266"/>
      <c r="KAE266"/>
      <c r="KAF266"/>
      <c r="KAG266"/>
      <c r="KAH266"/>
      <c r="KAI266"/>
      <c r="KAJ266"/>
      <c r="KAK266"/>
      <c r="KAL266"/>
      <c r="KAM266"/>
      <c r="KAN266"/>
      <c r="KAO266"/>
      <c r="KAP266"/>
      <c r="KAQ266"/>
      <c r="KAR266"/>
      <c r="KAS266"/>
      <c r="KAT266"/>
      <c r="KAU266"/>
      <c r="KAV266"/>
      <c r="KAW266"/>
      <c r="KAX266"/>
      <c r="KAY266"/>
      <c r="KAZ266"/>
      <c r="KBA266"/>
      <c r="KBB266"/>
      <c r="KBC266"/>
      <c r="KBD266"/>
      <c r="KBE266"/>
      <c r="KBF266"/>
      <c r="KBG266"/>
      <c r="KBH266"/>
      <c r="KBI266"/>
      <c r="KBJ266"/>
      <c r="KBK266"/>
      <c r="KBL266"/>
      <c r="KBM266"/>
      <c r="KBN266"/>
      <c r="KBO266"/>
      <c r="KBP266"/>
      <c r="KBQ266"/>
      <c r="KBR266"/>
      <c r="KBS266"/>
      <c r="KBT266"/>
      <c r="KBU266"/>
      <c r="KBV266"/>
      <c r="KBW266"/>
      <c r="KBX266"/>
      <c r="KBY266"/>
      <c r="KBZ266"/>
      <c r="KCA266"/>
      <c r="KCB266"/>
      <c r="KCC266"/>
      <c r="KCD266"/>
      <c r="KCE266"/>
      <c r="KCF266"/>
      <c r="KCG266"/>
      <c r="KCH266"/>
      <c r="KCI266"/>
      <c r="KCJ266"/>
      <c r="KCK266"/>
      <c r="KCL266"/>
      <c r="KCM266"/>
      <c r="KCN266"/>
      <c r="KCO266"/>
      <c r="KCP266"/>
      <c r="KCQ266"/>
      <c r="KCR266"/>
      <c r="KCS266"/>
      <c r="KCT266"/>
      <c r="KCU266"/>
      <c r="KCV266"/>
      <c r="KCW266"/>
      <c r="KCX266"/>
      <c r="KCY266"/>
      <c r="KCZ266"/>
      <c r="KDA266"/>
      <c r="KDB266"/>
      <c r="KDC266"/>
      <c r="KDD266"/>
      <c r="KDE266"/>
      <c r="KDF266"/>
      <c r="KDG266"/>
      <c r="KDH266"/>
      <c r="KDI266"/>
      <c r="KDJ266"/>
      <c r="KDK266"/>
      <c r="KDL266"/>
      <c r="KDM266"/>
      <c r="KDN266"/>
      <c r="KDO266"/>
      <c r="KDP266"/>
      <c r="KDQ266"/>
      <c r="KDR266"/>
      <c r="KDS266"/>
      <c r="KDT266"/>
      <c r="KDU266"/>
      <c r="KDV266"/>
      <c r="KDW266"/>
      <c r="KDX266"/>
      <c r="KDY266"/>
      <c r="KDZ266"/>
      <c r="KEA266"/>
      <c r="KEB266"/>
      <c r="KEC266"/>
      <c r="KED266"/>
      <c r="KEE266"/>
      <c r="KEF266"/>
      <c r="KEG266"/>
      <c r="KEH266"/>
      <c r="KEI266"/>
      <c r="KEJ266"/>
      <c r="KEK266"/>
      <c r="KEL266"/>
      <c r="KEM266"/>
      <c r="KEN266"/>
      <c r="KEO266"/>
      <c r="KEP266"/>
      <c r="KEQ266"/>
      <c r="KER266"/>
      <c r="KES266"/>
      <c r="KET266"/>
      <c r="KEU266"/>
      <c r="KEV266"/>
      <c r="KEW266"/>
      <c r="KEX266"/>
      <c r="KEY266"/>
      <c r="KEZ266"/>
      <c r="KFA266"/>
      <c r="KFB266"/>
      <c r="KFC266"/>
      <c r="KFD266"/>
      <c r="KFE266"/>
      <c r="KFF266"/>
      <c r="KFG266"/>
      <c r="KFH266"/>
      <c r="KFI266"/>
      <c r="KFJ266"/>
      <c r="KFK266"/>
      <c r="KFL266"/>
      <c r="KFM266"/>
      <c r="KFN266"/>
      <c r="KFO266"/>
      <c r="KFP266"/>
      <c r="KFQ266"/>
      <c r="KFR266"/>
      <c r="KFS266"/>
      <c r="KFT266"/>
      <c r="KFU266"/>
      <c r="KFV266"/>
      <c r="KFW266"/>
      <c r="KFX266"/>
      <c r="KFY266"/>
      <c r="KFZ266"/>
      <c r="KGA266"/>
      <c r="KGB266"/>
      <c r="KGC266"/>
      <c r="KGD266"/>
      <c r="KGE266"/>
      <c r="KGF266"/>
      <c r="KGG266"/>
      <c r="KGH266"/>
      <c r="KGI266"/>
      <c r="KGJ266"/>
      <c r="KGK266"/>
      <c r="KGL266"/>
      <c r="KGM266"/>
      <c r="KGN266"/>
      <c r="KGO266"/>
      <c r="KGP266"/>
      <c r="KGQ266"/>
      <c r="KGR266"/>
      <c r="KGS266"/>
      <c r="KGT266"/>
      <c r="KGU266"/>
      <c r="KGV266"/>
      <c r="KGW266"/>
      <c r="KGX266"/>
      <c r="KGY266"/>
      <c r="KGZ266"/>
      <c r="KHA266"/>
      <c r="KHB266"/>
      <c r="KHC266"/>
      <c r="KHD266"/>
      <c r="KHE266"/>
      <c r="KHF266"/>
      <c r="KHG266"/>
      <c r="KHH266"/>
      <c r="KHI266"/>
      <c r="KHJ266"/>
      <c r="KHK266"/>
      <c r="KHL266"/>
      <c r="KHM266"/>
      <c r="KHN266"/>
      <c r="KHO266"/>
      <c r="KHP266"/>
      <c r="KHQ266"/>
      <c r="KHR266"/>
      <c r="KHS266"/>
      <c r="KHT266"/>
      <c r="KHU266"/>
      <c r="KHV266"/>
      <c r="KHW266"/>
      <c r="KHX266"/>
      <c r="KHY266"/>
      <c r="KHZ266"/>
      <c r="KIA266"/>
      <c r="KIB266"/>
      <c r="KIC266"/>
      <c r="KID266"/>
      <c r="KIE266"/>
      <c r="KIF266"/>
      <c r="KIG266"/>
      <c r="KIH266"/>
      <c r="KII266"/>
      <c r="KIJ266"/>
      <c r="KIK266"/>
      <c r="KIL266"/>
      <c r="KIM266"/>
      <c r="KIN266"/>
      <c r="KIO266"/>
      <c r="KIP266"/>
      <c r="KIQ266"/>
      <c r="KIR266"/>
      <c r="KIS266"/>
      <c r="KIT266"/>
      <c r="KIU266"/>
      <c r="KIV266"/>
      <c r="KIW266"/>
      <c r="KIX266"/>
      <c r="KIY266"/>
      <c r="KIZ266"/>
      <c r="KJA266"/>
      <c r="KJB266"/>
      <c r="KJC266"/>
      <c r="KJD266"/>
      <c r="KJE266"/>
      <c r="KJF266"/>
      <c r="KJG266"/>
      <c r="KJH266"/>
      <c r="KJI266"/>
      <c r="KJJ266"/>
      <c r="KJK266"/>
      <c r="KJL266"/>
      <c r="KJM266"/>
      <c r="KJN266"/>
      <c r="KJO266"/>
      <c r="KJP266"/>
      <c r="KJQ266"/>
      <c r="KJR266"/>
      <c r="KJS266"/>
      <c r="KJT266"/>
      <c r="KJU266"/>
      <c r="KJV266"/>
      <c r="KJW266"/>
      <c r="KJX266"/>
      <c r="KJY266"/>
      <c r="KJZ266"/>
      <c r="KKA266"/>
      <c r="KKB266"/>
      <c r="KKC266"/>
      <c r="KKD266"/>
      <c r="KKE266"/>
      <c r="KKF266"/>
      <c r="KKG266"/>
      <c r="KKH266"/>
      <c r="KKI266"/>
      <c r="KKJ266"/>
      <c r="KKK266"/>
      <c r="KKL266"/>
      <c r="KKM266"/>
      <c r="KKN266"/>
      <c r="KKO266"/>
      <c r="KKP266"/>
      <c r="KKQ266"/>
      <c r="KKR266"/>
      <c r="KKS266"/>
      <c r="KKT266"/>
      <c r="KKU266"/>
      <c r="KKV266"/>
      <c r="KKW266"/>
      <c r="KKX266"/>
      <c r="KKY266"/>
      <c r="KKZ266"/>
      <c r="KLA266"/>
      <c r="KLB266"/>
      <c r="KLC266"/>
      <c r="KLD266"/>
      <c r="KLE266"/>
      <c r="KLF266"/>
      <c r="KLG266"/>
      <c r="KLH266"/>
      <c r="KLI266"/>
      <c r="KLJ266"/>
      <c r="KLK266"/>
      <c r="KLL266"/>
      <c r="KLM266"/>
      <c r="KLN266"/>
      <c r="KLO266"/>
      <c r="KLP266"/>
      <c r="KLQ266"/>
      <c r="KLR266"/>
      <c r="KLS266"/>
      <c r="KLT266"/>
      <c r="KLU266"/>
      <c r="KLV266"/>
      <c r="KLW266"/>
      <c r="KLX266"/>
      <c r="KLY266"/>
      <c r="KLZ266"/>
      <c r="KMA266"/>
      <c r="KMB266"/>
      <c r="KMC266"/>
      <c r="KMD266"/>
      <c r="KME266"/>
      <c r="KMF266"/>
      <c r="KMG266"/>
      <c r="KMH266"/>
      <c r="KMI266"/>
      <c r="KMJ266"/>
      <c r="KMK266"/>
      <c r="KML266"/>
      <c r="KMM266"/>
      <c r="KMN266"/>
      <c r="KMO266"/>
      <c r="KMP266"/>
      <c r="KMQ266"/>
      <c r="KMR266"/>
      <c r="KMS266"/>
      <c r="KMT266"/>
      <c r="KMU266"/>
      <c r="KMV266"/>
      <c r="KMW266"/>
      <c r="KMX266"/>
      <c r="KMY266"/>
      <c r="KMZ266"/>
      <c r="KNA266"/>
      <c r="KNB266"/>
      <c r="KNC266"/>
      <c r="KND266"/>
      <c r="KNE266"/>
      <c r="KNF266"/>
      <c r="KNG266"/>
      <c r="KNH266"/>
      <c r="KNI266"/>
      <c r="KNJ266"/>
      <c r="KNK266"/>
      <c r="KNL266"/>
      <c r="KNM266"/>
      <c r="KNN266"/>
      <c r="KNO266"/>
      <c r="KNP266"/>
      <c r="KNQ266"/>
      <c r="KNR266"/>
      <c r="KNS266"/>
      <c r="KNT266"/>
      <c r="KNU266"/>
      <c r="KNV266"/>
      <c r="KNW266"/>
      <c r="KNX266"/>
      <c r="KNY266"/>
      <c r="KNZ266"/>
      <c r="KOA266"/>
      <c r="KOB266"/>
      <c r="KOC266"/>
      <c r="KOD266"/>
      <c r="KOE266"/>
      <c r="KOF266"/>
      <c r="KOG266"/>
      <c r="KOH266"/>
      <c r="KOI266"/>
      <c r="KOJ266"/>
      <c r="KOK266"/>
      <c r="KOL266"/>
      <c r="KOM266"/>
      <c r="KON266"/>
      <c r="KOO266"/>
      <c r="KOP266"/>
      <c r="KOQ266"/>
      <c r="KOR266"/>
      <c r="KOS266"/>
      <c r="KOT266"/>
      <c r="KOU266"/>
      <c r="KOV266"/>
      <c r="KOW266"/>
      <c r="KOX266"/>
      <c r="KOY266"/>
      <c r="KOZ266"/>
      <c r="KPA266"/>
      <c r="KPB266"/>
      <c r="KPC266"/>
      <c r="KPD266"/>
      <c r="KPE266"/>
      <c r="KPF266"/>
      <c r="KPG266"/>
      <c r="KPH266"/>
      <c r="KPI266"/>
      <c r="KPJ266"/>
      <c r="KPK266"/>
      <c r="KPL266"/>
      <c r="KPM266"/>
      <c r="KPN266"/>
      <c r="KPO266"/>
      <c r="KPP266"/>
      <c r="KPQ266"/>
      <c r="KPR266"/>
      <c r="KPS266"/>
      <c r="KPT266"/>
      <c r="KPU266"/>
      <c r="KPV266"/>
      <c r="KPW266"/>
      <c r="KPX266"/>
      <c r="KPY266"/>
      <c r="KPZ266"/>
      <c r="KQA266"/>
      <c r="KQB266"/>
      <c r="KQC266"/>
      <c r="KQD266"/>
      <c r="KQE266"/>
      <c r="KQF266"/>
      <c r="KQG266"/>
      <c r="KQH266"/>
      <c r="KQI266"/>
      <c r="KQJ266"/>
      <c r="KQK266"/>
      <c r="KQL266"/>
      <c r="KQM266"/>
      <c r="KQN266"/>
      <c r="KQO266"/>
      <c r="KQP266"/>
      <c r="KQQ266"/>
      <c r="KQR266"/>
      <c r="KQS266"/>
      <c r="KQT266"/>
      <c r="KQU266"/>
      <c r="KQV266"/>
      <c r="KQW266"/>
      <c r="KQX266"/>
      <c r="KQY266"/>
      <c r="KQZ266"/>
      <c r="KRA266"/>
      <c r="KRB266"/>
      <c r="KRC266"/>
      <c r="KRD266"/>
      <c r="KRE266"/>
      <c r="KRF266"/>
      <c r="KRG266"/>
      <c r="KRH266"/>
      <c r="KRI266"/>
      <c r="KRJ266"/>
      <c r="KRK266"/>
      <c r="KRL266"/>
      <c r="KRM266"/>
      <c r="KRN266"/>
      <c r="KRO266"/>
      <c r="KRP266"/>
      <c r="KRQ266"/>
      <c r="KRR266"/>
      <c r="KRS266"/>
      <c r="KRT266"/>
      <c r="KRU266"/>
      <c r="KRV266"/>
      <c r="KRW266"/>
      <c r="KRX266"/>
      <c r="KRY266"/>
      <c r="KRZ266"/>
      <c r="KSA266"/>
      <c r="KSB266"/>
      <c r="KSC266"/>
      <c r="KSD266"/>
      <c r="KSE266"/>
      <c r="KSF266"/>
      <c r="KSG266"/>
      <c r="KSH266"/>
      <c r="KSI266"/>
      <c r="KSJ266"/>
      <c r="KSK266"/>
      <c r="KSL266"/>
      <c r="KSM266"/>
      <c r="KSN266"/>
      <c r="KSO266"/>
      <c r="KSP266"/>
      <c r="KSQ266"/>
      <c r="KSR266"/>
      <c r="KSS266"/>
      <c r="KST266"/>
      <c r="KSU266"/>
      <c r="KSV266"/>
      <c r="KSW266"/>
      <c r="KSX266"/>
      <c r="KSY266"/>
      <c r="KSZ266"/>
      <c r="KTA266"/>
      <c r="KTB266"/>
      <c r="KTC266"/>
      <c r="KTD266"/>
      <c r="KTE266"/>
      <c r="KTF266"/>
      <c r="KTG266"/>
      <c r="KTH266"/>
      <c r="KTI266"/>
      <c r="KTJ266"/>
      <c r="KTK266"/>
      <c r="KTL266"/>
      <c r="KTM266"/>
      <c r="KTN266"/>
      <c r="KTO266"/>
      <c r="KTP266"/>
      <c r="KTQ266"/>
      <c r="KTR266"/>
      <c r="KTS266"/>
      <c r="KTT266"/>
      <c r="KTU266"/>
      <c r="KTV266"/>
      <c r="KTW266"/>
      <c r="KTX266"/>
      <c r="KTY266"/>
      <c r="KTZ266"/>
      <c r="KUA266"/>
      <c r="KUB266"/>
      <c r="KUC266"/>
      <c r="KUD266"/>
      <c r="KUE266"/>
      <c r="KUF266"/>
      <c r="KUG266"/>
      <c r="KUH266"/>
      <c r="KUI266"/>
      <c r="KUJ266"/>
      <c r="KUK266"/>
      <c r="KUL266"/>
      <c r="KUM266"/>
      <c r="KUN266"/>
      <c r="KUO266"/>
      <c r="KUP266"/>
      <c r="KUQ266"/>
      <c r="KUR266"/>
      <c r="KUS266"/>
      <c r="KUT266"/>
      <c r="KUU266"/>
      <c r="KUV266"/>
      <c r="KUW266"/>
      <c r="KUX266"/>
      <c r="KUY266"/>
      <c r="KUZ266"/>
      <c r="KVA266"/>
      <c r="KVB266"/>
      <c r="KVC266"/>
      <c r="KVD266"/>
      <c r="KVE266"/>
      <c r="KVF266"/>
      <c r="KVG266"/>
      <c r="KVH266"/>
      <c r="KVI266"/>
      <c r="KVJ266"/>
      <c r="KVK266"/>
      <c r="KVL266"/>
      <c r="KVM266"/>
      <c r="KVN266"/>
      <c r="KVO266"/>
      <c r="KVP266"/>
      <c r="KVQ266"/>
      <c r="KVR266"/>
      <c r="KVS266"/>
      <c r="KVT266"/>
      <c r="KVU266"/>
      <c r="KVV266"/>
      <c r="KVW266"/>
      <c r="KVX266"/>
      <c r="KVY266"/>
      <c r="KVZ266"/>
      <c r="KWA266"/>
      <c r="KWB266"/>
      <c r="KWC266"/>
      <c r="KWD266"/>
      <c r="KWE266"/>
      <c r="KWF266"/>
      <c r="KWG266"/>
      <c r="KWH266"/>
      <c r="KWI266"/>
      <c r="KWJ266"/>
      <c r="KWK266"/>
      <c r="KWL266"/>
      <c r="KWM266"/>
      <c r="KWN266"/>
      <c r="KWO266"/>
      <c r="KWP266"/>
      <c r="KWQ266"/>
      <c r="KWR266"/>
      <c r="KWS266"/>
      <c r="KWT266"/>
      <c r="KWU266"/>
      <c r="KWV266"/>
      <c r="KWW266"/>
      <c r="KWX266"/>
      <c r="KWY266"/>
      <c r="KWZ266"/>
      <c r="KXA266"/>
      <c r="KXB266"/>
      <c r="KXC266"/>
      <c r="KXD266"/>
      <c r="KXE266"/>
      <c r="KXF266"/>
      <c r="KXG266"/>
      <c r="KXH266"/>
      <c r="KXI266"/>
      <c r="KXJ266"/>
      <c r="KXK266"/>
      <c r="KXL266"/>
      <c r="KXM266"/>
      <c r="KXN266"/>
      <c r="KXO266"/>
      <c r="KXP266"/>
      <c r="KXQ266"/>
      <c r="KXR266"/>
      <c r="KXS266"/>
      <c r="KXT266"/>
      <c r="KXU266"/>
      <c r="KXV266"/>
      <c r="KXW266"/>
      <c r="KXX266"/>
      <c r="KXY266"/>
      <c r="KXZ266"/>
      <c r="KYA266"/>
      <c r="KYB266"/>
      <c r="KYC266"/>
      <c r="KYD266"/>
      <c r="KYE266"/>
      <c r="KYF266"/>
      <c r="KYG266"/>
      <c r="KYH266"/>
      <c r="KYI266"/>
      <c r="KYJ266"/>
      <c r="KYK266"/>
      <c r="KYL266"/>
      <c r="KYM266"/>
      <c r="KYN266"/>
      <c r="KYO266"/>
      <c r="KYP266"/>
      <c r="KYQ266"/>
      <c r="KYR266"/>
      <c r="KYS266"/>
      <c r="KYT266"/>
      <c r="KYU266"/>
      <c r="KYV266"/>
      <c r="KYW266"/>
      <c r="KYX266"/>
      <c r="KYY266"/>
      <c r="KYZ266"/>
      <c r="KZA266"/>
      <c r="KZB266"/>
      <c r="KZC266"/>
      <c r="KZD266"/>
      <c r="KZE266"/>
      <c r="KZF266"/>
      <c r="KZG266"/>
      <c r="KZH266"/>
      <c r="KZI266"/>
      <c r="KZJ266"/>
      <c r="KZK266"/>
      <c r="KZL266"/>
      <c r="KZM266"/>
      <c r="KZN266"/>
      <c r="KZO266"/>
      <c r="KZP266"/>
      <c r="KZQ266"/>
      <c r="KZR266"/>
      <c r="KZS266"/>
      <c r="KZT266"/>
      <c r="KZU266"/>
      <c r="KZV266"/>
      <c r="KZW266"/>
      <c r="KZX266"/>
      <c r="KZY266"/>
      <c r="KZZ266"/>
      <c r="LAA266"/>
      <c r="LAB266"/>
      <c r="LAC266"/>
      <c r="LAD266"/>
      <c r="LAE266"/>
      <c r="LAF266"/>
      <c r="LAG266"/>
      <c r="LAH266"/>
      <c r="LAI266"/>
      <c r="LAJ266"/>
      <c r="LAK266"/>
      <c r="LAL266"/>
      <c r="LAM266"/>
      <c r="LAN266"/>
      <c r="LAO266"/>
      <c r="LAP266"/>
      <c r="LAQ266"/>
      <c r="LAR266"/>
      <c r="LAS266"/>
      <c r="LAT266"/>
      <c r="LAU266"/>
      <c r="LAV266"/>
      <c r="LAW266"/>
      <c r="LAX266"/>
      <c r="LAY266"/>
      <c r="LAZ266"/>
      <c r="LBA266"/>
      <c r="LBB266"/>
      <c r="LBC266"/>
      <c r="LBD266"/>
      <c r="LBE266"/>
      <c r="LBF266"/>
      <c r="LBG266"/>
      <c r="LBH266"/>
      <c r="LBI266"/>
      <c r="LBJ266"/>
      <c r="LBK266"/>
      <c r="LBL266"/>
      <c r="LBM266"/>
      <c r="LBN266"/>
      <c r="LBO266"/>
      <c r="LBP266"/>
      <c r="LBQ266"/>
      <c r="LBR266"/>
      <c r="LBS266"/>
      <c r="LBT266"/>
      <c r="LBU266"/>
      <c r="LBV266"/>
      <c r="LBW266"/>
      <c r="LBX266"/>
      <c r="LBY266"/>
      <c r="LBZ266"/>
      <c r="LCA266"/>
      <c r="LCB266"/>
      <c r="LCC266"/>
      <c r="LCD266"/>
      <c r="LCE266"/>
      <c r="LCF266"/>
      <c r="LCG266"/>
      <c r="LCH266"/>
      <c r="LCI266"/>
      <c r="LCJ266"/>
      <c r="LCK266"/>
      <c r="LCL266"/>
      <c r="LCM266"/>
      <c r="LCN266"/>
      <c r="LCO266"/>
      <c r="LCP266"/>
      <c r="LCQ266"/>
      <c r="LCR266"/>
      <c r="LCS266"/>
      <c r="LCT266"/>
      <c r="LCU266"/>
      <c r="LCV266"/>
      <c r="LCW266"/>
      <c r="LCX266"/>
      <c r="LCY266"/>
      <c r="LCZ266"/>
      <c r="LDA266"/>
      <c r="LDB266"/>
      <c r="LDC266"/>
      <c r="LDD266"/>
      <c r="LDE266"/>
      <c r="LDF266"/>
      <c r="LDG266"/>
      <c r="LDH266"/>
      <c r="LDI266"/>
      <c r="LDJ266"/>
      <c r="LDK266"/>
      <c r="LDL266"/>
      <c r="LDM266"/>
      <c r="LDN266"/>
      <c r="LDO266"/>
      <c r="LDP266"/>
      <c r="LDQ266"/>
      <c r="LDR266"/>
      <c r="LDS266"/>
      <c r="LDT266"/>
      <c r="LDU266"/>
      <c r="LDV266"/>
      <c r="LDW266"/>
      <c r="LDX266"/>
      <c r="LDY266"/>
      <c r="LDZ266"/>
      <c r="LEA266"/>
      <c r="LEB266"/>
      <c r="LEC266"/>
      <c r="LED266"/>
      <c r="LEE266"/>
      <c r="LEF266"/>
      <c r="LEG266"/>
      <c r="LEH266"/>
      <c r="LEI266"/>
      <c r="LEJ266"/>
      <c r="LEK266"/>
      <c r="LEL266"/>
      <c r="LEM266"/>
      <c r="LEN266"/>
      <c r="LEO266"/>
      <c r="LEP266"/>
      <c r="LEQ266"/>
      <c r="LER266"/>
      <c r="LES266"/>
      <c r="LET266"/>
      <c r="LEU266"/>
      <c r="LEV266"/>
      <c r="LEW266"/>
      <c r="LEX266"/>
      <c r="LEY266"/>
      <c r="LEZ266"/>
      <c r="LFA266"/>
      <c r="LFB266"/>
      <c r="LFC266"/>
      <c r="LFD266"/>
      <c r="LFE266"/>
      <c r="LFF266"/>
      <c r="LFG266"/>
      <c r="LFH266"/>
      <c r="LFI266"/>
      <c r="LFJ266"/>
      <c r="LFK266"/>
      <c r="LFL266"/>
      <c r="LFM266"/>
      <c r="LFN266"/>
      <c r="LFO266"/>
      <c r="LFP266"/>
      <c r="LFQ266"/>
      <c r="LFR266"/>
      <c r="LFS266"/>
      <c r="LFT266"/>
      <c r="LFU266"/>
      <c r="LFV266"/>
      <c r="LFW266"/>
      <c r="LFX266"/>
      <c r="LFY266"/>
      <c r="LFZ266"/>
      <c r="LGA266"/>
      <c r="LGB266"/>
      <c r="LGC266"/>
      <c r="LGD266"/>
      <c r="LGE266"/>
      <c r="LGF266"/>
      <c r="LGG266"/>
      <c r="LGH266"/>
      <c r="LGI266"/>
      <c r="LGJ266"/>
      <c r="LGK266"/>
      <c r="LGL266"/>
      <c r="LGM266"/>
      <c r="LGN266"/>
      <c r="LGO266"/>
      <c r="LGP266"/>
      <c r="LGQ266"/>
      <c r="LGR266"/>
      <c r="LGS266"/>
      <c r="LGT266"/>
      <c r="LGU266"/>
      <c r="LGV266"/>
      <c r="LGW266"/>
      <c r="LGX266"/>
      <c r="LGY266"/>
      <c r="LGZ266"/>
      <c r="LHA266"/>
      <c r="LHB266"/>
      <c r="LHC266"/>
      <c r="LHD266"/>
      <c r="LHE266"/>
      <c r="LHF266"/>
      <c r="LHG266"/>
      <c r="LHH266"/>
      <c r="LHI266"/>
      <c r="LHJ266"/>
      <c r="LHK266"/>
      <c r="LHL266"/>
      <c r="LHM266"/>
      <c r="LHN266"/>
      <c r="LHO266"/>
      <c r="LHP266"/>
      <c r="LHQ266"/>
      <c r="LHR266"/>
      <c r="LHS266"/>
      <c r="LHT266"/>
      <c r="LHU266"/>
      <c r="LHV266"/>
      <c r="LHW266"/>
      <c r="LHX266"/>
      <c r="LHY266"/>
      <c r="LHZ266"/>
      <c r="LIA266"/>
      <c r="LIB266"/>
      <c r="LIC266"/>
      <c r="LID266"/>
      <c r="LIE266"/>
      <c r="LIF266"/>
      <c r="LIG266"/>
      <c r="LIH266"/>
      <c r="LII266"/>
      <c r="LIJ266"/>
      <c r="LIK266"/>
      <c r="LIL266"/>
      <c r="LIM266"/>
      <c r="LIN266"/>
      <c r="LIO266"/>
      <c r="LIP266"/>
      <c r="LIQ266"/>
      <c r="LIR266"/>
      <c r="LIS266"/>
      <c r="LIT266"/>
      <c r="LIU266"/>
      <c r="LIV266"/>
      <c r="LIW266"/>
      <c r="LIX266"/>
      <c r="LIY266"/>
      <c r="LIZ266"/>
      <c r="LJA266"/>
      <c r="LJB266"/>
      <c r="LJC266"/>
      <c r="LJD266"/>
      <c r="LJE266"/>
      <c r="LJF266"/>
      <c r="LJG266"/>
      <c r="LJH266"/>
      <c r="LJI266"/>
      <c r="LJJ266"/>
      <c r="LJK266"/>
      <c r="LJL266"/>
      <c r="LJM266"/>
      <c r="LJN266"/>
      <c r="LJO266"/>
      <c r="LJP266"/>
      <c r="LJQ266"/>
      <c r="LJR266"/>
      <c r="LJS266"/>
      <c r="LJT266"/>
      <c r="LJU266"/>
      <c r="LJV266"/>
      <c r="LJW266"/>
      <c r="LJX266"/>
      <c r="LJY266"/>
      <c r="LJZ266"/>
      <c r="LKA266"/>
      <c r="LKB266"/>
      <c r="LKC266"/>
      <c r="LKD266"/>
      <c r="LKE266"/>
      <c r="LKF266"/>
      <c r="LKG266"/>
      <c r="LKH266"/>
      <c r="LKI266"/>
      <c r="LKJ266"/>
      <c r="LKK266"/>
      <c r="LKL266"/>
      <c r="LKM266"/>
      <c r="LKN266"/>
      <c r="LKO266"/>
      <c r="LKP266"/>
      <c r="LKQ266"/>
      <c r="LKR266"/>
      <c r="LKS266"/>
      <c r="LKT266"/>
      <c r="LKU266"/>
      <c r="LKV266"/>
      <c r="LKW266"/>
      <c r="LKX266"/>
      <c r="LKY266"/>
      <c r="LKZ266"/>
      <c r="LLA266"/>
      <c r="LLB266"/>
      <c r="LLC266"/>
      <c r="LLD266"/>
      <c r="LLE266"/>
      <c r="LLF266"/>
      <c r="LLG266"/>
      <c r="LLH266"/>
      <c r="LLI266"/>
      <c r="LLJ266"/>
      <c r="LLK266"/>
      <c r="LLL266"/>
      <c r="LLM266"/>
      <c r="LLN266"/>
      <c r="LLO266"/>
      <c r="LLP266"/>
      <c r="LLQ266"/>
      <c r="LLR266"/>
      <c r="LLS266"/>
      <c r="LLT266"/>
      <c r="LLU266"/>
      <c r="LLV266"/>
      <c r="LLW266"/>
      <c r="LLX266"/>
      <c r="LLY266"/>
      <c r="LLZ266"/>
      <c r="LMA266"/>
      <c r="LMB266"/>
      <c r="LMC266"/>
      <c r="LMD266"/>
      <c r="LME266"/>
      <c r="LMF266"/>
      <c r="LMG266"/>
      <c r="LMH266"/>
      <c r="LMI266"/>
      <c r="LMJ266"/>
      <c r="LMK266"/>
      <c r="LML266"/>
      <c r="LMM266"/>
      <c r="LMN266"/>
      <c r="LMO266"/>
      <c r="LMP266"/>
      <c r="LMQ266"/>
      <c r="LMR266"/>
      <c r="LMS266"/>
      <c r="LMT266"/>
      <c r="LMU266"/>
      <c r="LMV266"/>
      <c r="LMW266"/>
      <c r="LMX266"/>
      <c r="LMY266"/>
      <c r="LMZ266"/>
      <c r="LNA266"/>
      <c r="LNB266"/>
      <c r="LNC266"/>
      <c r="LND266"/>
      <c r="LNE266"/>
      <c r="LNF266"/>
      <c r="LNG266"/>
      <c r="LNH266"/>
      <c r="LNI266"/>
      <c r="LNJ266"/>
      <c r="LNK266"/>
      <c r="LNL266"/>
      <c r="LNM266"/>
      <c r="LNN266"/>
      <c r="LNO266"/>
      <c r="LNP266"/>
      <c r="LNQ266"/>
      <c r="LNR266"/>
      <c r="LNS266"/>
      <c r="LNT266"/>
      <c r="LNU266"/>
      <c r="LNV266"/>
      <c r="LNW266"/>
      <c r="LNX266"/>
      <c r="LNY266"/>
      <c r="LNZ266"/>
      <c r="LOA266"/>
      <c r="LOB266"/>
      <c r="LOC266"/>
      <c r="LOD266"/>
      <c r="LOE266"/>
      <c r="LOF266"/>
      <c r="LOG266"/>
      <c r="LOH266"/>
      <c r="LOI266"/>
      <c r="LOJ266"/>
      <c r="LOK266"/>
      <c r="LOL266"/>
      <c r="LOM266"/>
      <c r="LON266"/>
      <c r="LOO266"/>
      <c r="LOP266"/>
      <c r="LOQ266"/>
      <c r="LOR266"/>
      <c r="LOS266"/>
      <c r="LOT266"/>
      <c r="LOU266"/>
      <c r="LOV266"/>
      <c r="LOW266"/>
      <c r="LOX266"/>
      <c r="LOY266"/>
      <c r="LOZ266"/>
      <c r="LPA266"/>
      <c r="LPB266"/>
      <c r="LPC266"/>
      <c r="LPD266"/>
      <c r="LPE266"/>
      <c r="LPF266"/>
      <c r="LPG266"/>
      <c r="LPH266"/>
      <c r="LPI266"/>
      <c r="LPJ266"/>
      <c r="LPK266"/>
      <c r="LPL266"/>
      <c r="LPM266"/>
      <c r="LPN266"/>
      <c r="LPO266"/>
      <c r="LPP266"/>
      <c r="LPQ266"/>
      <c r="LPR266"/>
      <c r="LPS266"/>
      <c r="LPT266"/>
      <c r="LPU266"/>
      <c r="LPV266"/>
      <c r="LPW266"/>
      <c r="LPX266"/>
      <c r="LPY266"/>
      <c r="LPZ266"/>
      <c r="LQA266"/>
      <c r="LQB266"/>
      <c r="LQC266"/>
      <c r="LQD266"/>
      <c r="LQE266"/>
      <c r="LQF266"/>
      <c r="LQG266"/>
      <c r="LQH266"/>
      <c r="LQI266"/>
      <c r="LQJ266"/>
      <c r="LQK266"/>
      <c r="LQL266"/>
      <c r="LQM266"/>
      <c r="LQN266"/>
      <c r="LQO266"/>
      <c r="LQP266"/>
      <c r="LQQ266"/>
      <c r="LQR266"/>
      <c r="LQS266"/>
      <c r="LQT266"/>
      <c r="LQU266"/>
      <c r="LQV266"/>
      <c r="LQW266"/>
      <c r="LQX266"/>
      <c r="LQY266"/>
      <c r="LQZ266"/>
      <c r="LRA266"/>
      <c r="LRB266"/>
      <c r="LRC266"/>
      <c r="LRD266"/>
      <c r="LRE266"/>
      <c r="LRF266"/>
      <c r="LRG266"/>
      <c r="LRH266"/>
      <c r="LRI266"/>
      <c r="LRJ266"/>
      <c r="LRK266"/>
      <c r="LRL266"/>
      <c r="LRM266"/>
      <c r="LRN266"/>
      <c r="LRO266"/>
      <c r="LRP266"/>
      <c r="LRQ266"/>
      <c r="LRR266"/>
      <c r="LRS266"/>
      <c r="LRT266"/>
      <c r="LRU266"/>
      <c r="LRV266"/>
      <c r="LRW266"/>
      <c r="LRX266"/>
      <c r="LRY266"/>
      <c r="LRZ266"/>
      <c r="LSA266"/>
      <c r="LSB266"/>
      <c r="LSC266"/>
      <c r="LSD266"/>
      <c r="LSE266"/>
      <c r="LSF266"/>
      <c r="LSG266"/>
      <c r="LSH266"/>
      <c r="LSI266"/>
      <c r="LSJ266"/>
      <c r="LSK266"/>
      <c r="LSL266"/>
      <c r="LSM266"/>
      <c r="LSN266"/>
      <c r="LSO266"/>
      <c r="LSP266"/>
      <c r="LSQ266"/>
      <c r="LSR266"/>
      <c r="LSS266"/>
      <c r="LST266"/>
      <c r="LSU266"/>
      <c r="LSV266"/>
      <c r="LSW266"/>
      <c r="LSX266"/>
      <c r="LSY266"/>
      <c r="LSZ266"/>
      <c r="LTA266"/>
      <c r="LTB266"/>
      <c r="LTC266"/>
      <c r="LTD266"/>
      <c r="LTE266"/>
      <c r="LTF266"/>
      <c r="LTG266"/>
      <c r="LTH266"/>
      <c r="LTI266"/>
      <c r="LTJ266"/>
      <c r="LTK266"/>
      <c r="LTL266"/>
      <c r="LTM266"/>
      <c r="LTN266"/>
      <c r="LTO266"/>
      <c r="LTP266"/>
      <c r="LTQ266"/>
      <c r="LTR266"/>
      <c r="LTS266"/>
      <c r="LTT266"/>
      <c r="LTU266"/>
      <c r="LTV266"/>
      <c r="LTW266"/>
      <c r="LTX266"/>
      <c r="LTY266"/>
      <c r="LTZ266"/>
      <c r="LUA266"/>
      <c r="LUB266"/>
      <c r="LUC266"/>
      <c r="LUD266"/>
      <c r="LUE266"/>
      <c r="LUF266"/>
      <c r="LUG266"/>
      <c r="LUH266"/>
      <c r="LUI266"/>
      <c r="LUJ266"/>
      <c r="LUK266"/>
      <c r="LUL266"/>
      <c r="LUM266"/>
      <c r="LUN266"/>
      <c r="LUO266"/>
      <c r="LUP266"/>
      <c r="LUQ266"/>
      <c r="LUR266"/>
      <c r="LUS266"/>
      <c r="LUT266"/>
      <c r="LUU266"/>
      <c r="LUV266"/>
      <c r="LUW266"/>
      <c r="LUX266"/>
      <c r="LUY266"/>
      <c r="LUZ266"/>
      <c r="LVA266"/>
      <c r="LVB266"/>
      <c r="LVC266"/>
      <c r="LVD266"/>
      <c r="LVE266"/>
      <c r="LVF266"/>
      <c r="LVG266"/>
      <c r="LVH266"/>
      <c r="LVI266"/>
      <c r="LVJ266"/>
      <c r="LVK266"/>
      <c r="LVL266"/>
      <c r="LVM266"/>
      <c r="LVN266"/>
      <c r="LVO266"/>
      <c r="LVP266"/>
      <c r="LVQ266"/>
      <c r="LVR266"/>
      <c r="LVS266"/>
      <c r="LVT266"/>
      <c r="LVU266"/>
      <c r="LVV266"/>
      <c r="LVW266"/>
      <c r="LVX266"/>
      <c r="LVY266"/>
      <c r="LVZ266"/>
      <c r="LWA266"/>
      <c r="LWB266"/>
      <c r="LWC266"/>
      <c r="LWD266"/>
      <c r="LWE266"/>
      <c r="LWF266"/>
      <c r="LWG266"/>
      <c r="LWH266"/>
      <c r="LWI266"/>
      <c r="LWJ266"/>
      <c r="LWK266"/>
      <c r="LWL266"/>
      <c r="LWM266"/>
      <c r="LWN266"/>
      <c r="LWO266"/>
      <c r="LWP266"/>
      <c r="LWQ266"/>
      <c r="LWR266"/>
      <c r="LWS266"/>
      <c r="LWT266"/>
      <c r="LWU266"/>
      <c r="LWV266"/>
      <c r="LWW266"/>
      <c r="LWX266"/>
      <c r="LWY266"/>
      <c r="LWZ266"/>
      <c r="LXA266"/>
      <c r="LXB266"/>
      <c r="LXC266"/>
      <c r="LXD266"/>
      <c r="LXE266"/>
      <c r="LXF266"/>
      <c r="LXG266"/>
      <c r="LXH266"/>
      <c r="LXI266"/>
      <c r="LXJ266"/>
      <c r="LXK266"/>
      <c r="LXL266"/>
      <c r="LXM266"/>
      <c r="LXN266"/>
      <c r="LXO266"/>
      <c r="LXP266"/>
      <c r="LXQ266"/>
      <c r="LXR266"/>
      <c r="LXS266"/>
      <c r="LXT266"/>
      <c r="LXU266"/>
      <c r="LXV266"/>
      <c r="LXW266"/>
      <c r="LXX266"/>
      <c r="LXY266"/>
      <c r="LXZ266"/>
      <c r="LYA266"/>
      <c r="LYB266"/>
      <c r="LYC266"/>
      <c r="LYD266"/>
      <c r="LYE266"/>
      <c r="LYF266"/>
      <c r="LYG266"/>
      <c r="LYH266"/>
      <c r="LYI266"/>
      <c r="LYJ266"/>
      <c r="LYK266"/>
      <c r="LYL266"/>
      <c r="LYM266"/>
      <c r="LYN266"/>
      <c r="LYO266"/>
      <c r="LYP266"/>
      <c r="LYQ266"/>
      <c r="LYR266"/>
      <c r="LYS266"/>
      <c r="LYT266"/>
      <c r="LYU266"/>
      <c r="LYV266"/>
      <c r="LYW266"/>
      <c r="LYX266"/>
      <c r="LYY266"/>
      <c r="LYZ266"/>
      <c r="LZA266"/>
      <c r="LZB266"/>
      <c r="LZC266"/>
      <c r="LZD266"/>
      <c r="LZE266"/>
      <c r="LZF266"/>
      <c r="LZG266"/>
      <c r="LZH266"/>
      <c r="LZI266"/>
      <c r="LZJ266"/>
      <c r="LZK266"/>
      <c r="LZL266"/>
      <c r="LZM266"/>
      <c r="LZN266"/>
      <c r="LZO266"/>
      <c r="LZP266"/>
      <c r="LZQ266"/>
      <c r="LZR266"/>
      <c r="LZS266"/>
      <c r="LZT266"/>
      <c r="LZU266"/>
      <c r="LZV266"/>
      <c r="LZW266"/>
      <c r="LZX266"/>
      <c r="LZY266"/>
      <c r="LZZ266"/>
      <c r="MAA266"/>
      <c r="MAB266"/>
      <c r="MAC266"/>
      <c r="MAD266"/>
      <c r="MAE266"/>
      <c r="MAF266"/>
      <c r="MAG266"/>
      <c r="MAH266"/>
      <c r="MAI266"/>
      <c r="MAJ266"/>
      <c r="MAK266"/>
      <c r="MAL266"/>
      <c r="MAM266"/>
      <c r="MAN266"/>
      <c r="MAO266"/>
      <c r="MAP266"/>
      <c r="MAQ266"/>
      <c r="MAR266"/>
      <c r="MAS266"/>
      <c r="MAT266"/>
      <c r="MAU266"/>
      <c r="MAV266"/>
      <c r="MAW266"/>
      <c r="MAX266"/>
      <c r="MAY266"/>
      <c r="MAZ266"/>
      <c r="MBA266"/>
      <c r="MBB266"/>
      <c r="MBC266"/>
      <c r="MBD266"/>
      <c r="MBE266"/>
      <c r="MBF266"/>
      <c r="MBG266"/>
      <c r="MBH266"/>
      <c r="MBI266"/>
      <c r="MBJ266"/>
      <c r="MBK266"/>
      <c r="MBL266"/>
      <c r="MBM266"/>
      <c r="MBN266"/>
      <c r="MBO266"/>
      <c r="MBP266"/>
      <c r="MBQ266"/>
      <c r="MBR266"/>
      <c r="MBS266"/>
      <c r="MBT266"/>
      <c r="MBU266"/>
      <c r="MBV266"/>
      <c r="MBW266"/>
      <c r="MBX266"/>
      <c r="MBY266"/>
      <c r="MBZ266"/>
      <c r="MCA266"/>
      <c r="MCB266"/>
      <c r="MCC266"/>
      <c r="MCD266"/>
      <c r="MCE266"/>
      <c r="MCF266"/>
      <c r="MCG266"/>
      <c r="MCH266"/>
      <c r="MCI266"/>
      <c r="MCJ266"/>
      <c r="MCK266"/>
      <c r="MCL266"/>
      <c r="MCM266"/>
      <c r="MCN266"/>
      <c r="MCO266"/>
      <c r="MCP266"/>
      <c r="MCQ266"/>
      <c r="MCR266"/>
      <c r="MCS266"/>
      <c r="MCT266"/>
      <c r="MCU266"/>
      <c r="MCV266"/>
      <c r="MCW266"/>
      <c r="MCX266"/>
      <c r="MCY266"/>
      <c r="MCZ266"/>
      <c r="MDA266"/>
      <c r="MDB266"/>
      <c r="MDC266"/>
      <c r="MDD266"/>
      <c r="MDE266"/>
      <c r="MDF266"/>
      <c r="MDG266"/>
      <c r="MDH266"/>
      <c r="MDI266"/>
      <c r="MDJ266"/>
      <c r="MDK266"/>
      <c r="MDL266"/>
      <c r="MDM266"/>
      <c r="MDN266"/>
      <c r="MDO266"/>
      <c r="MDP266"/>
      <c r="MDQ266"/>
      <c r="MDR266"/>
      <c r="MDS266"/>
      <c r="MDT266"/>
      <c r="MDU266"/>
      <c r="MDV266"/>
      <c r="MDW266"/>
      <c r="MDX266"/>
      <c r="MDY266"/>
      <c r="MDZ266"/>
      <c r="MEA266"/>
      <c r="MEB266"/>
      <c r="MEC266"/>
      <c r="MED266"/>
      <c r="MEE266"/>
      <c r="MEF266"/>
      <c r="MEG266"/>
      <c r="MEH266"/>
      <c r="MEI266"/>
      <c r="MEJ266"/>
      <c r="MEK266"/>
      <c r="MEL266"/>
      <c r="MEM266"/>
      <c r="MEN266"/>
      <c r="MEO266"/>
      <c r="MEP266"/>
      <c r="MEQ266"/>
      <c r="MER266"/>
      <c r="MES266"/>
      <c r="MET266"/>
      <c r="MEU266"/>
      <c r="MEV266"/>
      <c r="MEW266"/>
      <c r="MEX266"/>
      <c r="MEY266"/>
      <c r="MEZ266"/>
      <c r="MFA266"/>
      <c r="MFB266"/>
      <c r="MFC266"/>
      <c r="MFD266"/>
      <c r="MFE266"/>
      <c r="MFF266"/>
      <c r="MFG266"/>
      <c r="MFH266"/>
      <c r="MFI266"/>
      <c r="MFJ266"/>
      <c r="MFK266"/>
      <c r="MFL266"/>
      <c r="MFM266"/>
      <c r="MFN266"/>
      <c r="MFO266"/>
      <c r="MFP266"/>
      <c r="MFQ266"/>
      <c r="MFR266"/>
      <c r="MFS266"/>
      <c r="MFT266"/>
      <c r="MFU266"/>
      <c r="MFV266"/>
      <c r="MFW266"/>
      <c r="MFX266"/>
      <c r="MFY266"/>
      <c r="MFZ266"/>
      <c r="MGA266"/>
      <c r="MGB266"/>
      <c r="MGC266"/>
      <c r="MGD266"/>
      <c r="MGE266"/>
      <c r="MGF266"/>
      <c r="MGG266"/>
      <c r="MGH266"/>
      <c r="MGI266"/>
      <c r="MGJ266"/>
      <c r="MGK266"/>
      <c r="MGL266"/>
      <c r="MGM266"/>
      <c r="MGN266"/>
      <c r="MGO266"/>
      <c r="MGP266"/>
      <c r="MGQ266"/>
      <c r="MGR266"/>
      <c r="MGS266"/>
      <c r="MGT266"/>
      <c r="MGU266"/>
      <c r="MGV266"/>
      <c r="MGW266"/>
      <c r="MGX266"/>
      <c r="MGY266"/>
      <c r="MGZ266"/>
      <c r="MHA266"/>
      <c r="MHB266"/>
      <c r="MHC266"/>
      <c r="MHD266"/>
      <c r="MHE266"/>
      <c r="MHF266"/>
      <c r="MHG266"/>
      <c r="MHH266"/>
      <c r="MHI266"/>
      <c r="MHJ266"/>
      <c r="MHK266"/>
      <c r="MHL266"/>
      <c r="MHM266"/>
      <c r="MHN266"/>
      <c r="MHO266"/>
      <c r="MHP266"/>
      <c r="MHQ266"/>
      <c r="MHR266"/>
      <c r="MHS266"/>
      <c r="MHT266"/>
      <c r="MHU266"/>
      <c r="MHV266"/>
      <c r="MHW266"/>
      <c r="MHX266"/>
      <c r="MHY266"/>
      <c r="MHZ266"/>
      <c r="MIA266"/>
      <c r="MIB266"/>
      <c r="MIC266"/>
      <c r="MID266"/>
      <c r="MIE266"/>
      <c r="MIF266"/>
      <c r="MIG266"/>
      <c r="MIH266"/>
      <c r="MII266"/>
      <c r="MIJ266"/>
      <c r="MIK266"/>
      <c r="MIL266"/>
      <c r="MIM266"/>
      <c r="MIN266"/>
      <c r="MIO266"/>
      <c r="MIP266"/>
      <c r="MIQ266"/>
      <c r="MIR266"/>
      <c r="MIS266"/>
      <c r="MIT266"/>
      <c r="MIU266"/>
      <c r="MIV266"/>
      <c r="MIW266"/>
      <c r="MIX266"/>
      <c r="MIY266"/>
      <c r="MIZ266"/>
      <c r="MJA266"/>
      <c r="MJB266"/>
      <c r="MJC266"/>
      <c r="MJD266"/>
      <c r="MJE266"/>
      <c r="MJF266"/>
      <c r="MJG266"/>
      <c r="MJH266"/>
      <c r="MJI266"/>
      <c r="MJJ266"/>
      <c r="MJK266"/>
      <c r="MJL266"/>
      <c r="MJM266"/>
      <c r="MJN266"/>
      <c r="MJO266"/>
      <c r="MJP266"/>
      <c r="MJQ266"/>
      <c r="MJR266"/>
      <c r="MJS266"/>
      <c r="MJT266"/>
      <c r="MJU266"/>
      <c r="MJV266"/>
      <c r="MJW266"/>
      <c r="MJX266"/>
      <c r="MJY266"/>
      <c r="MJZ266"/>
      <c r="MKA266"/>
      <c r="MKB266"/>
      <c r="MKC266"/>
      <c r="MKD266"/>
      <c r="MKE266"/>
      <c r="MKF266"/>
      <c r="MKG266"/>
      <c r="MKH266"/>
      <c r="MKI266"/>
      <c r="MKJ266"/>
      <c r="MKK266"/>
      <c r="MKL266"/>
      <c r="MKM266"/>
      <c r="MKN266"/>
      <c r="MKO266"/>
      <c r="MKP266"/>
      <c r="MKQ266"/>
      <c r="MKR266"/>
      <c r="MKS266"/>
      <c r="MKT266"/>
      <c r="MKU266"/>
      <c r="MKV266"/>
      <c r="MKW266"/>
      <c r="MKX266"/>
      <c r="MKY266"/>
      <c r="MKZ266"/>
      <c r="MLA266"/>
      <c r="MLB266"/>
      <c r="MLC266"/>
      <c r="MLD266"/>
      <c r="MLE266"/>
      <c r="MLF266"/>
      <c r="MLG266"/>
      <c r="MLH266"/>
      <c r="MLI266"/>
      <c r="MLJ266"/>
      <c r="MLK266"/>
      <c r="MLL266"/>
      <c r="MLM266"/>
      <c r="MLN266"/>
      <c r="MLO266"/>
      <c r="MLP266"/>
      <c r="MLQ266"/>
      <c r="MLR266"/>
      <c r="MLS266"/>
      <c r="MLT266"/>
      <c r="MLU266"/>
      <c r="MLV266"/>
      <c r="MLW266"/>
      <c r="MLX266"/>
      <c r="MLY266"/>
      <c r="MLZ266"/>
      <c r="MMA266"/>
      <c r="MMB266"/>
      <c r="MMC266"/>
      <c r="MMD266"/>
      <c r="MME266"/>
      <c r="MMF266"/>
      <c r="MMG266"/>
      <c r="MMH266"/>
      <c r="MMI266"/>
      <c r="MMJ266"/>
      <c r="MMK266"/>
      <c r="MML266"/>
      <c r="MMM266"/>
      <c r="MMN266"/>
      <c r="MMO266"/>
      <c r="MMP266"/>
      <c r="MMQ266"/>
      <c r="MMR266"/>
      <c r="MMS266"/>
      <c r="MMT266"/>
      <c r="MMU266"/>
      <c r="MMV266"/>
      <c r="MMW266"/>
      <c r="MMX266"/>
      <c r="MMY266"/>
      <c r="MMZ266"/>
      <c r="MNA266"/>
      <c r="MNB266"/>
      <c r="MNC266"/>
      <c r="MND266"/>
      <c r="MNE266"/>
      <c r="MNF266"/>
      <c r="MNG266"/>
      <c r="MNH266"/>
      <c r="MNI266"/>
      <c r="MNJ266"/>
      <c r="MNK266"/>
      <c r="MNL266"/>
      <c r="MNM266"/>
      <c r="MNN266"/>
      <c r="MNO266"/>
      <c r="MNP266"/>
      <c r="MNQ266"/>
      <c r="MNR266"/>
      <c r="MNS266"/>
      <c r="MNT266"/>
      <c r="MNU266"/>
      <c r="MNV266"/>
      <c r="MNW266"/>
      <c r="MNX266"/>
      <c r="MNY266"/>
      <c r="MNZ266"/>
      <c r="MOA266"/>
      <c r="MOB266"/>
      <c r="MOC266"/>
      <c r="MOD266"/>
      <c r="MOE266"/>
      <c r="MOF266"/>
      <c r="MOG266"/>
      <c r="MOH266"/>
      <c r="MOI266"/>
      <c r="MOJ266"/>
      <c r="MOK266"/>
      <c r="MOL266"/>
      <c r="MOM266"/>
      <c r="MON266"/>
      <c r="MOO266"/>
      <c r="MOP266"/>
      <c r="MOQ266"/>
      <c r="MOR266"/>
      <c r="MOS266"/>
      <c r="MOT266"/>
      <c r="MOU266"/>
      <c r="MOV266"/>
      <c r="MOW266"/>
      <c r="MOX266"/>
      <c r="MOY266"/>
      <c r="MOZ266"/>
      <c r="MPA266"/>
      <c r="MPB266"/>
      <c r="MPC266"/>
      <c r="MPD266"/>
      <c r="MPE266"/>
      <c r="MPF266"/>
      <c r="MPG266"/>
      <c r="MPH266"/>
      <c r="MPI266"/>
      <c r="MPJ266"/>
      <c r="MPK266"/>
      <c r="MPL266"/>
      <c r="MPM266"/>
      <c r="MPN266"/>
      <c r="MPO266"/>
      <c r="MPP266"/>
      <c r="MPQ266"/>
      <c r="MPR266"/>
      <c r="MPS266"/>
      <c r="MPT266"/>
      <c r="MPU266"/>
      <c r="MPV266"/>
      <c r="MPW266"/>
      <c r="MPX266"/>
      <c r="MPY266"/>
      <c r="MPZ266"/>
      <c r="MQA266"/>
      <c r="MQB266"/>
      <c r="MQC266"/>
      <c r="MQD266"/>
      <c r="MQE266"/>
      <c r="MQF266"/>
      <c r="MQG266"/>
      <c r="MQH266"/>
      <c r="MQI266"/>
      <c r="MQJ266"/>
      <c r="MQK266"/>
      <c r="MQL266"/>
      <c r="MQM266"/>
      <c r="MQN266"/>
      <c r="MQO266"/>
      <c r="MQP266"/>
      <c r="MQQ266"/>
      <c r="MQR266"/>
      <c r="MQS266"/>
      <c r="MQT266"/>
      <c r="MQU266"/>
      <c r="MQV266"/>
      <c r="MQW266"/>
      <c r="MQX266"/>
      <c r="MQY266"/>
      <c r="MQZ266"/>
      <c r="MRA266"/>
      <c r="MRB266"/>
      <c r="MRC266"/>
      <c r="MRD266"/>
      <c r="MRE266"/>
      <c r="MRF266"/>
      <c r="MRG266"/>
      <c r="MRH266"/>
      <c r="MRI266"/>
      <c r="MRJ266"/>
      <c r="MRK266"/>
      <c r="MRL266"/>
      <c r="MRM266"/>
      <c r="MRN266"/>
      <c r="MRO266"/>
      <c r="MRP266"/>
      <c r="MRQ266"/>
      <c r="MRR266"/>
      <c r="MRS266"/>
      <c r="MRT266"/>
      <c r="MRU266"/>
      <c r="MRV266"/>
      <c r="MRW266"/>
      <c r="MRX266"/>
      <c r="MRY266"/>
      <c r="MRZ266"/>
      <c r="MSA266"/>
      <c r="MSB266"/>
      <c r="MSC266"/>
      <c r="MSD266"/>
      <c r="MSE266"/>
      <c r="MSF266"/>
      <c r="MSG266"/>
      <c r="MSH266"/>
      <c r="MSI266"/>
      <c r="MSJ266"/>
      <c r="MSK266"/>
      <c r="MSL266"/>
      <c r="MSM266"/>
      <c r="MSN266"/>
      <c r="MSO266"/>
      <c r="MSP266"/>
      <c r="MSQ266"/>
      <c r="MSR266"/>
      <c r="MSS266"/>
      <c r="MST266"/>
      <c r="MSU266"/>
      <c r="MSV266"/>
      <c r="MSW266"/>
      <c r="MSX266"/>
      <c r="MSY266"/>
      <c r="MSZ266"/>
      <c r="MTA266"/>
      <c r="MTB266"/>
      <c r="MTC266"/>
      <c r="MTD266"/>
      <c r="MTE266"/>
      <c r="MTF266"/>
      <c r="MTG266"/>
      <c r="MTH266"/>
      <c r="MTI266"/>
      <c r="MTJ266"/>
      <c r="MTK266"/>
      <c r="MTL266"/>
      <c r="MTM266"/>
      <c r="MTN266"/>
      <c r="MTO266"/>
      <c r="MTP266"/>
      <c r="MTQ266"/>
      <c r="MTR266"/>
      <c r="MTS266"/>
      <c r="MTT266"/>
      <c r="MTU266"/>
      <c r="MTV266"/>
      <c r="MTW266"/>
      <c r="MTX266"/>
      <c r="MTY266"/>
      <c r="MTZ266"/>
      <c r="MUA266"/>
      <c r="MUB266"/>
      <c r="MUC266"/>
      <c r="MUD266"/>
      <c r="MUE266"/>
      <c r="MUF266"/>
      <c r="MUG266"/>
      <c r="MUH266"/>
      <c r="MUI266"/>
      <c r="MUJ266"/>
      <c r="MUK266"/>
      <c r="MUL266"/>
      <c r="MUM266"/>
      <c r="MUN266"/>
      <c r="MUO266"/>
      <c r="MUP266"/>
      <c r="MUQ266"/>
      <c r="MUR266"/>
      <c r="MUS266"/>
      <c r="MUT266"/>
      <c r="MUU266"/>
      <c r="MUV266"/>
      <c r="MUW266"/>
      <c r="MUX266"/>
      <c r="MUY266"/>
      <c r="MUZ266"/>
      <c r="MVA266"/>
      <c r="MVB266"/>
      <c r="MVC266"/>
      <c r="MVD266"/>
      <c r="MVE266"/>
      <c r="MVF266"/>
      <c r="MVG266"/>
      <c r="MVH266"/>
      <c r="MVI266"/>
      <c r="MVJ266"/>
      <c r="MVK266"/>
      <c r="MVL266"/>
      <c r="MVM266"/>
      <c r="MVN266"/>
      <c r="MVO266"/>
      <c r="MVP266"/>
      <c r="MVQ266"/>
      <c r="MVR266"/>
      <c r="MVS266"/>
      <c r="MVT266"/>
      <c r="MVU266"/>
      <c r="MVV266"/>
      <c r="MVW266"/>
      <c r="MVX266"/>
      <c r="MVY266"/>
      <c r="MVZ266"/>
      <c r="MWA266"/>
      <c r="MWB266"/>
      <c r="MWC266"/>
      <c r="MWD266"/>
      <c r="MWE266"/>
      <c r="MWF266"/>
      <c r="MWG266"/>
      <c r="MWH266"/>
      <c r="MWI266"/>
      <c r="MWJ266"/>
      <c r="MWK266"/>
      <c r="MWL266"/>
      <c r="MWM266"/>
      <c r="MWN266"/>
      <c r="MWO266"/>
      <c r="MWP266"/>
      <c r="MWQ266"/>
      <c r="MWR266"/>
      <c r="MWS266"/>
      <c r="MWT266"/>
      <c r="MWU266"/>
      <c r="MWV266"/>
      <c r="MWW266"/>
      <c r="MWX266"/>
      <c r="MWY266"/>
      <c r="MWZ266"/>
      <c r="MXA266"/>
      <c r="MXB266"/>
      <c r="MXC266"/>
      <c r="MXD266"/>
      <c r="MXE266"/>
      <c r="MXF266"/>
      <c r="MXG266"/>
      <c r="MXH266"/>
      <c r="MXI266"/>
      <c r="MXJ266"/>
      <c r="MXK266"/>
      <c r="MXL266"/>
      <c r="MXM266"/>
      <c r="MXN266"/>
      <c r="MXO266"/>
      <c r="MXP266"/>
      <c r="MXQ266"/>
      <c r="MXR266"/>
      <c r="MXS266"/>
      <c r="MXT266"/>
      <c r="MXU266"/>
      <c r="MXV266"/>
      <c r="MXW266"/>
      <c r="MXX266"/>
      <c r="MXY266"/>
      <c r="MXZ266"/>
      <c r="MYA266"/>
      <c r="MYB266"/>
      <c r="MYC266"/>
      <c r="MYD266"/>
      <c r="MYE266"/>
      <c r="MYF266"/>
      <c r="MYG266"/>
      <c r="MYH266"/>
      <c r="MYI266"/>
      <c r="MYJ266"/>
      <c r="MYK266"/>
      <c r="MYL266"/>
      <c r="MYM266"/>
      <c r="MYN266"/>
      <c r="MYO266"/>
      <c r="MYP266"/>
      <c r="MYQ266"/>
      <c r="MYR266"/>
      <c r="MYS266"/>
      <c r="MYT266"/>
      <c r="MYU266"/>
      <c r="MYV266"/>
      <c r="MYW266"/>
      <c r="MYX266"/>
      <c r="MYY266"/>
      <c r="MYZ266"/>
      <c r="MZA266"/>
      <c r="MZB266"/>
      <c r="MZC266"/>
      <c r="MZD266"/>
      <c r="MZE266"/>
      <c r="MZF266"/>
      <c r="MZG266"/>
      <c r="MZH266"/>
      <c r="MZI266"/>
      <c r="MZJ266"/>
      <c r="MZK266"/>
      <c r="MZL266"/>
      <c r="MZM266"/>
      <c r="MZN266"/>
      <c r="MZO266"/>
      <c r="MZP266"/>
      <c r="MZQ266"/>
      <c r="MZR266"/>
      <c r="MZS266"/>
      <c r="MZT266"/>
      <c r="MZU266"/>
      <c r="MZV266"/>
      <c r="MZW266"/>
      <c r="MZX266"/>
      <c r="MZY266"/>
      <c r="MZZ266"/>
      <c r="NAA266"/>
      <c r="NAB266"/>
      <c r="NAC266"/>
      <c r="NAD266"/>
      <c r="NAE266"/>
      <c r="NAF266"/>
      <c r="NAG266"/>
      <c r="NAH266"/>
      <c r="NAI266"/>
      <c r="NAJ266"/>
      <c r="NAK266"/>
      <c r="NAL266"/>
      <c r="NAM266"/>
      <c r="NAN266"/>
      <c r="NAO266"/>
      <c r="NAP266"/>
      <c r="NAQ266"/>
      <c r="NAR266"/>
      <c r="NAS266"/>
      <c r="NAT266"/>
      <c r="NAU266"/>
      <c r="NAV266"/>
      <c r="NAW266"/>
      <c r="NAX266"/>
      <c r="NAY266"/>
      <c r="NAZ266"/>
      <c r="NBA266"/>
      <c r="NBB266"/>
      <c r="NBC266"/>
      <c r="NBD266"/>
      <c r="NBE266"/>
      <c r="NBF266"/>
      <c r="NBG266"/>
      <c r="NBH266"/>
      <c r="NBI266"/>
      <c r="NBJ266"/>
      <c r="NBK266"/>
      <c r="NBL266"/>
      <c r="NBM266"/>
      <c r="NBN266"/>
      <c r="NBO266"/>
      <c r="NBP266"/>
      <c r="NBQ266"/>
      <c r="NBR266"/>
      <c r="NBS266"/>
      <c r="NBT266"/>
      <c r="NBU266"/>
      <c r="NBV266"/>
      <c r="NBW266"/>
      <c r="NBX266"/>
      <c r="NBY266"/>
      <c r="NBZ266"/>
      <c r="NCA266"/>
      <c r="NCB266"/>
      <c r="NCC266"/>
      <c r="NCD266"/>
      <c r="NCE266"/>
      <c r="NCF266"/>
      <c r="NCG266"/>
      <c r="NCH266"/>
      <c r="NCI266"/>
      <c r="NCJ266"/>
      <c r="NCK266"/>
      <c r="NCL266"/>
      <c r="NCM266"/>
      <c r="NCN266"/>
      <c r="NCO266"/>
      <c r="NCP266"/>
      <c r="NCQ266"/>
      <c r="NCR266"/>
      <c r="NCS266"/>
      <c r="NCT266"/>
      <c r="NCU266"/>
      <c r="NCV266"/>
      <c r="NCW266"/>
      <c r="NCX266"/>
      <c r="NCY266"/>
      <c r="NCZ266"/>
      <c r="NDA266"/>
      <c r="NDB266"/>
      <c r="NDC266"/>
      <c r="NDD266"/>
      <c r="NDE266"/>
      <c r="NDF266"/>
      <c r="NDG266"/>
      <c r="NDH266"/>
      <c r="NDI266"/>
      <c r="NDJ266"/>
      <c r="NDK266"/>
      <c r="NDL266"/>
      <c r="NDM266"/>
      <c r="NDN266"/>
      <c r="NDO266"/>
      <c r="NDP266"/>
      <c r="NDQ266"/>
      <c r="NDR266"/>
      <c r="NDS266"/>
      <c r="NDT266"/>
      <c r="NDU266"/>
      <c r="NDV266"/>
      <c r="NDW266"/>
      <c r="NDX266"/>
      <c r="NDY266"/>
      <c r="NDZ266"/>
      <c r="NEA266"/>
      <c r="NEB266"/>
      <c r="NEC266"/>
      <c r="NED266"/>
      <c r="NEE266"/>
      <c r="NEF266"/>
      <c r="NEG266"/>
      <c r="NEH266"/>
      <c r="NEI266"/>
      <c r="NEJ266"/>
      <c r="NEK266"/>
      <c r="NEL266"/>
      <c r="NEM266"/>
      <c r="NEN266"/>
      <c r="NEO266"/>
      <c r="NEP266"/>
      <c r="NEQ266"/>
      <c r="NER266"/>
      <c r="NES266"/>
      <c r="NET266"/>
      <c r="NEU266"/>
      <c r="NEV266"/>
      <c r="NEW266"/>
      <c r="NEX266"/>
      <c r="NEY266"/>
      <c r="NEZ266"/>
      <c r="NFA266"/>
      <c r="NFB266"/>
      <c r="NFC266"/>
      <c r="NFD266"/>
      <c r="NFE266"/>
      <c r="NFF266"/>
      <c r="NFG266"/>
      <c r="NFH266"/>
      <c r="NFI266"/>
      <c r="NFJ266"/>
      <c r="NFK266"/>
      <c r="NFL266"/>
      <c r="NFM266"/>
      <c r="NFN266"/>
      <c r="NFO266"/>
      <c r="NFP266"/>
      <c r="NFQ266"/>
      <c r="NFR266"/>
      <c r="NFS266"/>
      <c r="NFT266"/>
      <c r="NFU266"/>
      <c r="NFV266"/>
      <c r="NFW266"/>
      <c r="NFX266"/>
      <c r="NFY266"/>
      <c r="NFZ266"/>
      <c r="NGA266"/>
      <c r="NGB266"/>
      <c r="NGC266"/>
      <c r="NGD266"/>
      <c r="NGE266"/>
      <c r="NGF266"/>
      <c r="NGG266"/>
      <c r="NGH266"/>
      <c r="NGI266"/>
      <c r="NGJ266"/>
      <c r="NGK266"/>
      <c r="NGL266"/>
      <c r="NGM266"/>
      <c r="NGN266"/>
      <c r="NGO266"/>
      <c r="NGP266"/>
      <c r="NGQ266"/>
      <c r="NGR266"/>
      <c r="NGS266"/>
      <c r="NGT266"/>
      <c r="NGU266"/>
      <c r="NGV266"/>
      <c r="NGW266"/>
      <c r="NGX266"/>
      <c r="NGY266"/>
      <c r="NGZ266"/>
      <c r="NHA266"/>
      <c r="NHB266"/>
      <c r="NHC266"/>
      <c r="NHD266"/>
      <c r="NHE266"/>
      <c r="NHF266"/>
      <c r="NHG266"/>
      <c r="NHH266"/>
      <c r="NHI266"/>
      <c r="NHJ266"/>
      <c r="NHK266"/>
      <c r="NHL266"/>
      <c r="NHM266"/>
      <c r="NHN266"/>
      <c r="NHO266"/>
      <c r="NHP266"/>
      <c r="NHQ266"/>
      <c r="NHR266"/>
      <c r="NHS266"/>
      <c r="NHT266"/>
      <c r="NHU266"/>
      <c r="NHV266"/>
      <c r="NHW266"/>
      <c r="NHX266"/>
      <c r="NHY266"/>
      <c r="NHZ266"/>
      <c r="NIA266"/>
      <c r="NIB266"/>
      <c r="NIC266"/>
      <c r="NID266"/>
      <c r="NIE266"/>
      <c r="NIF266"/>
      <c r="NIG266"/>
      <c r="NIH266"/>
      <c r="NII266"/>
      <c r="NIJ266"/>
      <c r="NIK266"/>
      <c r="NIL266"/>
      <c r="NIM266"/>
      <c r="NIN266"/>
      <c r="NIO266"/>
      <c r="NIP266"/>
      <c r="NIQ266"/>
      <c r="NIR266"/>
      <c r="NIS266"/>
      <c r="NIT266"/>
      <c r="NIU266"/>
      <c r="NIV266"/>
      <c r="NIW266"/>
      <c r="NIX266"/>
      <c r="NIY266"/>
      <c r="NIZ266"/>
      <c r="NJA266"/>
      <c r="NJB266"/>
      <c r="NJC266"/>
      <c r="NJD266"/>
      <c r="NJE266"/>
      <c r="NJF266"/>
      <c r="NJG266"/>
      <c r="NJH266"/>
      <c r="NJI266"/>
      <c r="NJJ266"/>
      <c r="NJK266"/>
      <c r="NJL266"/>
      <c r="NJM266"/>
      <c r="NJN266"/>
      <c r="NJO266"/>
      <c r="NJP266"/>
      <c r="NJQ266"/>
      <c r="NJR266"/>
      <c r="NJS266"/>
      <c r="NJT266"/>
      <c r="NJU266"/>
      <c r="NJV266"/>
      <c r="NJW266"/>
      <c r="NJX266"/>
      <c r="NJY266"/>
      <c r="NJZ266"/>
      <c r="NKA266"/>
      <c r="NKB266"/>
      <c r="NKC266"/>
      <c r="NKD266"/>
      <c r="NKE266"/>
      <c r="NKF266"/>
      <c r="NKG266"/>
      <c r="NKH266"/>
      <c r="NKI266"/>
      <c r="NKJ266"/>
      <c r="NKK266"/>
      <c r="NKL266"/>
      <c r="NKM266"/>
      <c r="NKN266"/>
      <c r="NKO266"/>
      <c r="NKP266"/>
      <c r="NKQ266"/>
      <c r="NKR266"/>
      <c r="NKS266"/>
      <c r="NKT266"/>
      <c r="NKU266"/>
      <c r="NKV266"/>
      <c r="NKW266"/>
      <c r="NKX266"/>
      <c r="NKY266"/>
      <c r="NKZ266"/>
      <c r="NLA266"/>
      <c r="NLB266"/>
      <c r="NLC266"/>
      <c r="NLD266"/>
      <c r="NLE266"/>
      <c r="NLF266"/>
      <c r="NLG266"/>
      <c r="NLH266"/>
      <c r="NLI266"/>
      <c r="NLJ266"/>
      <c r="NLK266"/>
      <c r="NLL266"/>
      <c r="NLM266"/>
      <c r="NLN266"/>
      <c r="NLO266"/>
      <c r="NLP266"/>
      <c r="NLQ266"/>
      <c r="NLR266"/>
      <c r="NLS266"/>
      <c r="NLT266"/>
      <c r="NLU266"/>
      <c r="NLV266"/>
      <c r="NLW266"/>
      <c r="NLX266"/>
      <c r="NLY266"/>
      <c r="NLZ266"/>
      <c r="NMA266"/>
      <c r="NMB266"/>
      <c r="NMC266"/>
      <c r="NMD266"/>
      <c r="NME266"/>
      <c r="NMF266"/>
      <c r="NMG266"/>
      <c r="NMH266"/>
      <c r="NMI266"/>
      <c r="NMJ266"/>
      <c r="NMK266"/>
      <c r="NML266"/>
      <c r="NMM266"/>
      <c r="NMN266"/>
      <c r="NMO266"/>
      <c r="NMP266"/>
      <c r="NMQ266"/>
      <c r="NMR266"/>
      <c r="NMS266"/>
      <c r="NMT266"/>
      <c r="NMU266"/>
      <c r="NMV266"/>
      <c r="NMW266"/>
      <c r="NMX266"/>
      <c r="NMY266"/>
      <c r="NMZ266"/>
      <c r="NNA266"/>
      <c r="NNB266"/>
      <c r="NNC266"/>
      <c r="NND266"/>
      <c r="NNE266"/>
      <c r="NNF266"/>
      <c r="NNG266"/>
      <c r="NNH266"/>
      <c r="NNI266"/>
      <c r="NNJ266"/>
      <c r="NNK266"/>
      <c r="NNL266"/>
      <c r="NNM266"/>
      <c r="NNN266"/>
      <c r="NNO266"/>
      <c r="NNP266"/>
      <c r="NNQ266"/>
      <c r="NNR266"/>
      <c r="NNS266"/>
      <c r="NNT266"/>
      <c r="NNU266"/>
      <c r="NNV266"/>
      <c r="NNW266"/>
      <c r="NNX266"/>
      <c r="NNY266"/>
      <c r="NNZ266"/>
      <c r="NOA266"/>
      <c r="NOB266"/>
      <c r="NOC266"/>
      <c r="NOD266"/>
      <c r="NOE266"/>
      <c r="NOF266"/>
      <c r="NOG266"/>
      <c r="NOH266"/>
      <c r="NOI266"/>
      <c r="NOJ266"/>
      <c r="NOK266"/>
      <c r="NOL266"/>
      <c r="NOM266"/>
      <c r="NON266"/>
      <c r="NOO266"/>
      <c r="NOP266"/>
      <c r="NOQ266"/>
      <c r="NOR266"/>
      <c r="NOS266"/>
      <c r="NOT266"/>
      <c r="NOU266"/>
      <c r="NOV266"/>
      <c r="NOW266"/>
      <c r="NOX266"/>
      <c r="NOY266"/>
      <c r="NOZ266"/>
      <c r="NPA266"/>
      <c r="NPB266"/>
      <c r="NPC266"/>
      <c r="NPD266"/>
      <c r="NPE266"/>
      <c r="NPF266"/>
      <c r="NPG266"/>
      <c r="NPH266"/>
      <c r="NPI266"/>
      <c r="NPJ266"/>
      <c r="NPK266"/>
      <c r="NPL266"/>
      <c r="NPM266"/>
      <c r="NPN266"/>
      <c r="NPO266"/>
      <c r="NPP266"/>
      <c r="NPQ266"/>
      <c r="NPR266"/>
      <c r="NPS266"/>
      <c r="NPT266"/>
      <c r="NPU266"/>
      <c r="NPV266"/>
      <c r="NPW266"/>
      <c r="NPX266"/>
      <c r="NPY266"/>
      <c r="NPZ266"/>
      <c r="NQA266"/>
      <c r="NQB266"/>
      <c r="NQC266"/>
      <c r="NQD266"/>
      <c r="NQE266"/>
      <c r="NQF266"/>
      <c r="NQG266"/>
      <c r="NQH266"/>
      <c r="NQI266"/>
      <c r="NQJ266"/>
      <c r="NQK266"/>
      <c r="NQL266"/>
      <c r="NQM266"/>
      <c r="NQN266"/>
      <c r="NQO266"/>
      <c r="NQP266"/>
      <c r="NQQ266"/>
      <c r="NQR266"/>
      <c r="NQS266"/>
      <c r="NQT266"/>
      <c r="NQU266"/>
      <c r="NQV266"/>
      <c r="NQW266"/>
      <c r="NQX266"/>
      <c r="NQY266"/>
      <c r="NQZ266"/>
      <c r="NRA266"/>
      <c r="NRB266"/>
      <c r="NRC266"/>
      <c r="NRD266"/>
      <c r="NRE266"/>
      <c r="NRF266"/>
      <c r="NRG266"/>
      <c r="NRH266"/>
      <c r="NRI266"/>
      <c r="NRJ266"/>
      <c r="NRK266"/>
      <c r="NRL266"/>
      <c r="NRM266"/>
      <c r="NRN266"/>
      <c r="NRO266"/>
      <c r="NRP266"/>
      <c r="NRQ266"/>
      <c r="NRR266"/>
      <c r="NRS266"/>
      <c r="NRT266"/>
      <c r="NRU266"/>
      <c r="NRV266"/>
      <c r="NRW266"/>
      <c r="NRX266"/>
      <c r="NRY266"/>
      <c r="NRZ266"/>
      <c r="NSA266"/>
      <c r="NSB266"/>
      <c r="NSC266"/>
      <c r="NSD266"/>
      <c r="NSE266"/>
      <c r="NSF266"/>
      <c r="NSG266"/>
      <c r="NSH266"/>
      <c r="NSI266"/>
      <c r="NSJ266"/>
      <c r="NSK266"/>
      <c r="NSL266"/>
      <c r="NSM266"/>
      <c r="NSN266"/>
      <c r="NSO266"/>
      <c r="NSP266"/>
      <c r="NSQ266"/>
      <c r="NSR266"/>
      <c r="NSS266"/>
      <c r="NST266"/>
      <c r="NSU266"/>
      <c r="NSV266"/>
      <c r="NSW266"/>
      <c r="NSX266"/>
      <c r="NSY266"/>
      <c r="NSZ266"/>
      <c r="NTA266"/>
      <c r="NTB266"/>
      <c r="NTC266"/>
      <c r="NTD266"/>
      <c r="NTE266"/>
      <c r="NTF266"/>
      <c r="NTG266"/>
      <c r="NTH266"/>
      <c r="NTI266"/>
      <c r="NTJ266"/>
      <c r="NTK266"/>
      <c r="NTL266"/>
      <c r="NTM266"/>
      <c r="NTN266"/>
      <c r="NTO266"/>
      <c r="NTP266"/>
      <c r="NTQ266"/>
      <c r="NTR266"/>
      <c r="NTS266"/>
      <c r="NTT266"/>
      <c r="NTU266"/>
      <c r="NTV266"/>
      <c r="NTW266"/>
      <c r="NTX266"/>
      <c r="NTY266"/>
      <c r="NTZ266"/>
      <c r="NUA266"/>
      <c r="NUB266"/>
      <c r="NUC266"/>
      <c r="NUD266"/>
      <c r="NUE266"/>
      <c r="NUF266"/>
      <c r="NUG266"/>
      <c r="NUH266"/>
      <c r="NUI266"/>
      <c r="NUJ266"/>
      <c r="NUK266"/>
      <c r="NUL266"/>
      <c r="NUM266"/>
      <c r="NUN266"/>
      <c r="NUO266"/>
      <c r="NUP266"/>
      <c r="NUQ266"/>
      <c r="NUR266"/>
      <c r="NUS266"/>
      <c r="NUT266"/>
      <c r="NUU266"/>
      <c r="NUV266"/>
      <c r="NUW266"/>
      <c r="NUX266"/>
      <c r="NUY266"/>
      <c r="NUZ266"/>
      <c r="NVA266"/>
      <c r="NVB266"/>
      <c r="NVC266"/>
      <c r="NVD266"/>
      <c r="NVE266"/>
      <c r="NVF266"/>
      <c r="NVG266"/>
      <c r="NVH266"/>
      <c r="NVI266"/>
      <c r="NVJ266"/>
      <c r="NVK266"/>
      <c r="NVL266"/>
      <c r="NVM266"/>
      <c r="NVN266"/>
      <c r="NVO266"/>
      <c r="NVP266"/>
      <c r="NVQ266"/>
      <c r="NVR266"/>
      <c r="NVS266"/>
      <c r="NVT266"/>
      <c r="NVU266"/>
      <c r="NVV266"/>
      <c r="NVW266"/>
      <c r="NVX266"/>
      <c r="NVY266"/>
      <c r="NVZ266"/>
      <c r="NWA266"/>
      <c r="NWB266"/>
      <c r="NWC266"/>
      <c r="NWD266"/>
      <c r="NWE266"/>
      <c r="NWF266"/>
      <c r="NWG266"/>
      <c r="NWH266"/>
      <c r="NWI266"/>
      <c r="NWJ266"/>
      <c r="NWK266"/>
      <c r="NWL266"/>
      <c r="NWM266"/>
      <c r="NWN266"/>
      <c r="NWO266"/>
      <c r="NWP266"/>
      <c r="NWQ266"/>
      <c r="NWR266"/>
      <c r="NWS266"/>
      <c r="NWT266"/>
      <c r="NWU266"/>
      <c r="NWV266"/>
      <c r="NWW266"/>
      <c r="NWX266"/>
      <c r="NWY266"/>
      <c r="NWZ266"/>
      <c r="NXA266"/>
      <c r="NXB266"/>
      <c r="NXC266"/>
      <c r="NXD266"/>
      <c r="NXE266"/>
      <c r="NXF266"/>
      <c r="NXG266"/>
      <c r="NXH266"/>
      <c r="NXI266"/>
      <c r="NXJ266"/>
      <c r="NXK266"/>
      <c r="NXL266"/>
      <c r="NXM266"/>
      <c r="NXN266"/>
      <c r="NXO266"/>
      <c r="NXP266"/>
      <c r="NXQ266"/>
      <c r="NXR266"/>
      <c r="NXS266"/>
      <c r="NXT266"/>
      <c r="NXU266"/>
      <c r="NXV266"/>
      <c r="NXW266"/>
      <c r="NXX266"/>
      <c r="NXY266"/>
      <c r="NXZ266"/>
      <c r="NYA266"/>
      <c r="NYB266"/>
      <c r="NYC266"/>
      <c r="NYD266"/>
      <c r="NYE266"/>
      <c r="NYF266"/>
      <c r="NYG266"/>
      <c r="NYH266"/>
      <c r="NYI266"/>
      <c r="NYJ266"/>
      <c r="NYK266"/>
      <c r="NYL266"/>
      <c r="NYM266"/>
      <c r="NYN266"/>
      <c r="NYO266"/>
      <c r="NYP266"/>
      <c r="NYQ266"/>
      <c r="NYR266"/>
      <c r="NYS266"/>
      <c r="NYT266"/>
      <c r="NYU266"/>
      <c r="NYV266"/>
      <c r="NYW266"/>
      <c r="NYX266"/>
      <c r="NYY266"/>
      <c r="NYZ266"/>
      <c r="NZA266"/>
      <c r="NZB266"/>
      <c r="NZC266"/>
      <c r="NZD266"/>
      <c r="NZE266"/>
      <c r="NZF266"/>
      <c r="NZG266"/>
      <c r="NZH266"/>
      <c r="NZI266"/>
      <c r="NZJ266"/>
      <c r="NZK266"/>
      <c r="NZL266"/>
      <c r="NZM266"/>
      <c r="NZN266"/>
      <c r="NZO266"/>
      <c r="NZP266"/>
      <c r="NZQ266"/>
      <c r="NZR266"/>
      <c r="NZS266"/>
      <c r="NZT266"/>
      <c r="NZU266"/>
      <c r="NZV266"/>
      <c r="NZW266"/>
      <c r="NZX266"/>
      <c r="NZY266"/>
      <c r="NZZ266"/>
      <c r="OAA266"/>
      <c r="OAB266"/>
      <c r="OAC266"/>
      <c r="OAD266"/>
      <c r="OAE266"/>
      <c r="OAF266"/>
      <c r="OAG266"/>
      <c r="OAH266"/>
      <c r="OAI266"/>
      <c r="OAJ266"/>
      <c r="OAK266"/>
      <c r="OAL266"/>
      <c r="OAM266"/>
      <c r="OAN266"/>
      <c r="OAO266"/>
      <c r="OAP266"/>
      <c r="OAQ266"/>
      <c r="OAR266"/>
      <c r="OAS266"/>
      <c r="OAT266"/>
      <c r="OAU266"/>
      <c r="OAV266"/>
      <c r="OAW266"/>
      <c r="OAX266"/>
      <c r="OAY266"/>
      <c r="OAZ266"/>
      <c r="OBA266"/>
      <c r="OBB266"/>
      <c r="OBC266"/>
      <c r="OBD266"/>
      <c r="OBE266"/>
      <c r="OBF266"/>
      <c r="OBG266"/>
      <c r="OBH266"/>
      <c r="OBI266"/>
      <c r="OBJ266"/>
      <c r="OBK266"/>
      <c r="OBL266"/>
      <c r="OBM266"/>
      <c r="OBN266"/>
      <c r="OBO266"/>
      <c r="OBP266"/>
      <c r="OBQ266"/>
      <c r="OBR266"/>
      <c r="OBS266"/>
      <c r="OBT266"/>
      <c r="OBU266"/>
      <c r="OBV266"/>
      <c r="OBW266"/>
      <c r="OBX266"/>
      <c r="OBY266"/>
      <c r="OBZ266"/>
      <c r="OCA266"/>
      <c r="OCB266"/>
      <c r="OCC266"/>
      <c r="OCD266"/>
      <c r="OCE266"/>
      <c r="OCF266"/>
      <c r="OCG266"/>
      <c r="OCH266"/>
      <c r="OCI266"/>
      <c r="OCJ266"/>
      <c r="OCK266"/>
      <c r="OCL266"/>
      <c r="OCM266"/>
      <c r="OCN266"/>
      <c r="OCO266"/>
      <c r="OCP266"/>
      <c r="OCQ266"/>
      <c r="OCR266"/>
      <c r="OCS266"/>
      <c r="OCT266"/>
      <c r="OCU266"/>
      <c r="OCV266"/>
      <c r="OCW266"/>
      <c r="OCX266"/>
      <c r="OCY266"/>
      <c r="OCZ266"/>
      <c r="ODA266"/>
      <c r="ODB266"/>
      <c r="ODC266"/>
      <c r="ODD266"/>
      <c r="ODE266"/>
      <c r="ODF266"/>
      <c r="ODG266"/>
      <c r="ODH266"/>
      <c r="ODI266"/>
      <c r="ODJ266"/>
      <c r="ODK266"/>
      <c r="ODL266"/>
      <c r="ODM266"/>
      <c r="ODN266"/>
      <c r="ODO266"/>
      <c r="ODP266"/>
      <c r="ODQ266"/>
      <c r="ODR266"/>
      <c r="ODS266"/>
      <c r="ODT266"/>
      <c r="ODU266"/>
      <c r="ODV266"/>
      <c r="ODW266"/>
      <c r="ODX266"/>
      <c r="ODY266"/>
      <c r="ODZ266"/>
      <c r="OEA266"/>
      <c r="OEB266"/>
      <c r="OEC266"/>
      <c r="OED266"/>
      <c r="OEE266"/>
      <c r="OEF266"/>
      <c r="OEG266"/>
      <c r="OEH266"/>
      <c r="OEI266"/>
      <c r="OEJ266"/>
      <c r="OEK266"/>
      <c r="OEL266"/>
      <c r="OEM266"/>
      <c r="OEN266"/>
      <c r="OEO266"/>
      <c r="OEP266"/>
      <c r="OEQ266"/>
      <c r="OER266"/>
      <c r="OES266"/>
      <c r="OET266"/>
      <c r="OEU266"/>
      <c r="OEV266"/>
      <c r="OEW266"/>
      <c r="OEX266"/>
      <c r="OEY266"/>
      <c r="OEZ266"/>
      <c r="OFA266"/>
      <c r="OFB266"/>
      <c r="OFC266"/>
      <c r="OFD266"/>
      <c r="OFE266"/>
      <c r="OFF266"/>
      <c r="OFG266"/>
      <c r="OFH266"/>
      <c r="OFI266"/>
      <c r="OFJ266"/>
      <c r="OFK266"/>
      <c r="OFL266"/>
      <c r="OFM266"/>
      <c r="OFN266"/>
      <c r="OFO266"/>
      <c r="OFP266"/>
      <c r="OFQ266"/>
      <c r="OFR266"/>
      <c r="OFS266"/>
      <c r="OFT266"/>
      <c r="OFU266"/>
      <c r="OFV266"/>
      <c r="OFW266"/>
      <c r="OFX266"/>
      <c r="OFY266"/>
      <c r="OFZ266"/>
      <c r="OGA266"/>
      <c r="OGB266"/>
      <c r="OGC266"/>
      <c r="OGD266"/>
      <c r="OGE266"/>
      <c r="OGF266"/>
      <c r="OGG266"/>
      <c r="OGH266"/>
      <c r="OGI266"/>
      <c r="OGJ266"/>
      <c r="OGK266"/>
      <c r="OGL266"/>
      <c r="OGM266"/>
      <c r="OGN266"/>
      <c r="OGO266"/>
      <c r="OGP266"/>
      <c r="OGQ266"/>
      <c r="OGR266"/>
      <c r="OGS266"/>
      <c r="OGT266"/>
      <c r="OGU266"/>
      <c r="OGV266"/>
      <c r="OGW266"/>
      <c r="OGX266"/>
      <c r="OGY266"/>
      <c r="OGZ266"/>
      <c r="OHA266"/>
      <c r="OHB266"/>
      <c r="OHC266"/>
      <c r="OHD266"/>
      <c r="OHE266"/>
      <c r="OHF266"/>
      <c r="OHG266"/>
      <c r="OHH266"/>
      <c r="OHI266"/>
      <c r="OHJ266"/>
      <c r="OHK266"/>
      <c r="OHL266"/>
      <c r="OHM266"/>
      <c r="OHN266"/>
      <c r="OHO266"/>
      <c r="OHP266"/>
      <c r="OHQ266"/>
      <c r="OHR266"/>
      <c r="OHS266"/>
      <c r="OHT266"/>
      <c r="OHU266"/>
      <c r="OHV266"/>
      <c r="OHW266"/>
      <c r="OHX266"/>
      <c r="OHY266"/>
      <c r="OHZ266"/>
      <c r="OIA266"/>
      <c r="OIB266"/>
      <c r="OIC266"/>
      <c r="OID266"/>
      <c r="OIE266"/>
      <c r="OIF266"/>
      <c r="OIG266"/>
      <c r="OIH266"/>
      <c r="OII266"/>
      <c r="OIJ266"/>
      <c r="OIK266"/>
      <c r="OIL266"/>
      <c r="OIM266"/>
      <c r="OIN266"/>
      <c r="OIO266"/>
      <c r="OIP266"/>
      <c r="OIQ266"/>
      <c r="OIR266"/>
      <c r="OIS266"/>
      <c r="OIT266"/>
      <c r="OIU266"/>
      <c r="OIV266"/>
      <c r="OIW266"/>
      <c r="OIX266"/>
      <c r="OIY266"/>
      <c r="OIZ266"/>
      <c r="OJA266"/>
      <c r="OJB266"/>
      <c r="OJC266"/>
      <c r="OJD266"/>
      <c r="OJE266"/>
      <c r="OJF266"/>
      <c r="OJG266"/>
      <c r="OJH266"/>
      <c r="OJI266"/>
      <c r="OJJ266"/>
      <c r="OJK266"/>
      <c r="OJL266"/>
      <c r="OJM266"/>
      <c r="OJN266"/>
      <c r="OJO266"/>
      <c r="OJP266"/>
      <c r="OJQ266"/>
      <c r="OJR266"/>
      <c r="OJS266"/>
      <c r="OJT266"/>
      <c r="OJU266"/>
      <c r="OJV266"/>
      <c r="OJW266"/>
      <c r="OJX266"/>
      <c r="OJY266"/>
      <c r="OJZ266"/>
      <c r="OKA266"/>
      <c r="OKB266"/>
      <c r="OKC266"/>
      <c r="OKD266"/>
      <c r="OKE266"/>
      <c r="OKF266"/>
      <c r="OKG266"/>
      <c r="OKH266"/>
      <c r="OKI266"/>
      <c r="OKJ266"/>
      <c r="OKK266"/>
      <c r="OKL266"/>
      <c r="OKM266"/>
      <c r="OKN266"/>
      <c r="OKO266"/>
      <c r="OKP266"/>
      <c r="OKQ266"/>
      <c r="OKR266"/>
      <c r="OKS266"/>
      <c r="OKT266"/>
      <c r="OKU266"/>
      <c r="OKV266"/>
      <c r="OKW266"/>
      <c r="OKX266"/>
      <c r="OKY266"/>
      <c r="OKZ266"/>
      <c r="OLA266"/>
      <c r="OLB266"/>
      <c r="OLC266"/>
      <c r="OLD266"/>
      <c r="OLE266"/>
      <c r="OLF266"/>
      <c r="OLG266"/>
      <c r="OLH266"/>
      <c r="OLI266"/>
      <c r="OLJ266"/>
      <c r="OLK266"/>
      <c r="OLL266"/>
      <c r="OLM266"/>
      <c r="OLN266"/>
      <c r="OLO266"/>
      <c r="OLP266"/>
      <c r="OLQ266"/>
      <c r="OLR266"/>
      <c r="OLS266"/>
      <c r="OLT266"/>
      <c r="OLU266"/>
      <c r="OLV266"/>
      <c r="OLW266"/>
      <c r="OLX266"/>
      <c r="OLY266"/>
      <c r="OLZ266"/>
      <c r="OMA266"/>
      <c r="OMB266"/>
      <c r="OMC266"/>
      <c r="OMD266"/>
      <c r="OME266"/>
      <c r="OMF266"/>
      <c r="OMG266"/>
      <c r="OMH266"/>
      <c r="OMI266"/>
      <c r="OMJ266"/>
      <c r="OMK266"/>
      <c r="OML266"/>
      <c r="OMM266"/>
      <c r="OMN266"/>
      <c r="OMO266"/>
      <c r="OMP266"/>
      <c r="OMQ266"/>
      <c r="OMR266"/>
      <c r="OMS266"/>
      <c r="OMT266"/>
      <c r="OMU266"/>
      <c r="OMV266"/>
      <c r="OMW266"/>
      <c r="OMX266"/>
      <c r="OMY266"/>
      <c r="OMZ266"/>
      <c r="ONA266"/>
      <c r="ONB266"/>
      <c r="ONC266"/>
      <c r="OND266"/>
      <c r="ONE266"/>
      <c r="ONF266"/>
      <c r="ONG266"/>
      <c r="ONH266"/>
      <c r="ONI266"/>
      <c r="ONJ266"/>
      <c r="ONK266"/>
      <c r="ONL266"/>
      <c r="ONM266"/>
      <c r="ONN266"/>
      <c r="ONO266"/>
      <c r="ONP266"/>
      <c r="ONQ266"/>
      <c r="ONR266"/>
      <c r="ONS266"/>
      <c r="ONT266"/>
      <c r="ONU266"/>
      <c r="ONV266"/>
      <c r="ONW266"/>
      <c r="ONX266"/>
      <c r="ONY266"/>
      <c r="ONZ266"/>
      <c r="OOA266"/>
      <c r="OOB266"/>
      <c r="OOC266"/>
      <c r="OOD266"/>
      <c r="OOE266"/>
      <c r="OOF266"/>
      <c r="OOG266"/>
      <c r="OOH266"/>
      <c r="OOI266"/>
      <c r="OOJ266"/>
      <c r="OOK266"/>
      <c r="OOL266"/>
      <c r="OOM266"/>
      <c r="OON266"/>
      <c r="OOO266"/>
      <c r="OOP266"/>
      <c r="OOQ266"/>
      <c r="OOR266"/>
      <c r="OOS266"/>
      <c r="OOT266"/>
      <c r="OOU266"/>
      <c r="OOV266"/>
      <c r="OOW266"/>
      <c r="OOX266"/>
      <c r="OOY266"/>
      <c r="OOZ266"/>
      <c r="OPA266"/>
      <c r="OPB266"/>
      <c r="OPC266"/>
      <c r="OPD266"/>
      <c r="OPE266"/>
      <c r="OPF266"/>
      <c r="OPG266"/>
      <c r="OPH266"/>
      <c r="OPI266"/>
      <c r="OPJ266"/>
      <c r="OPK266"/>
      <c r="OPL266"/>
      <c r="OPM266"/>
      <c r="OPN266"/>
      <c r="OPO266"/>
      <c r="OPP266"/>
      <c r="OPQ266"/>
      <c r="OPR266"/>
      <c r="OPS266"/>
      <c r="OPT266"/>
      <c r="OPU266"/>
      <c r="OPV266"/>
      <c r="OPW266"/>
      <c r="OPX266"/>
      <c r="OPY266"/>
      <c r="OPZ266"/>
      <c r="OQA266"/>
      <c r="OQB266"/>
      <c r="OQC266"/>
      <c r="OQD266"/>
      <c r="OQE266"/>
      <c r="OQF266"/>
      <c r="OQG266"/>
      <c r="OQH266"/>
      <c r="OQI266"/>
      <c r="OQJ266"/>
      <c r="OQK266"/>
      <c r="OQL266"/>
      <c r="OQM266"/>
      <c r="OQN266"/>
      <c r="OQO266"/>
      <c r="OQP266"/>
      <c r="OQQ266"/>
      <c r="OQR266"/>
      <c r="OQS266"/>
      <c r="OQT266"/>
      <c r="OQU266"/>
      <c r="OQV266"/>
      <c r="OQW266"/>
      <c r="OQX266"/>
      <c r="OQY266"/>
      <c r="OQZ266"/>
      <c r="ORA266"/>
      <c r="ORB266"/>
      <c r="ORC266"/>
      <c r="ORD266"/>
      <c r="ORE266"/>
      <c r="ORF266"/>
      <c r="ORG266"/>
      <c r="ORH266"/>
      <c r="ORI266"/>
      <c r="ORJ266"/>
      <c r="ORK266"/>
      <c r="ORL266"/>
      <c r="ORM266"/>
      <c r="ORN266"/>
      <c r="ORO266"/>
      <c r="ORP266"/>
      <c r="ORQ266"/>
      <c r="ORR266"/>
      <c r="ORS266"/>
      <c r="ORT266"/>
      <c r="ORU266"/>
      <c r="ORV266"/>
      <c r="ORW266"/>
      <c r="ORX266"/>
      <c r="ORY266"/>
      <c r="ORZ266"/>
      <c r="OSA266"/>
      <c r="OSB266"/>
      <c r="OSC266"/>
      <c r="OSD266"/>
      <c r="OSE266"/>
      <c r="OSF266"/>
      <c r="OSG266"/>
      <c r="OSH266"/>
      <c r="OSI266"/>
      <c r="OSJ266"/>
      <c r="OSK266"/>
      <c r="OSL266"/>
      <c r="OSM266"/>
      <c r="OSN266"/>
      <c r="OSO266"/>
      <c r="OSP266"/>
      <c r="OSQ266"/>
      <c r="OSR266"/>
      <c r="OSS266"/>
      <c r="OST266"/>
      <c r="OSU266"/>
      <c r="OSV266"/>
      <c r="OSW266"/>
      <c r="OSX266"/>
      <c r="OSY266"/>
      <c r="OSZ266"/>
      <c r="OTA266"/>
      <c r="OTB266"/>
      <c r="OTC266"/>
      <c r="OTD266"/>
      <c r="OTE266"/>
      <c r="OTF266"/>
      <c r="OTG266"/>
      <c r="OTH266"/>
      <c r="OTI266"/>
      <c r="OTJ266"/>
      <c r="OTK266"/>
      <c r="OTL266"/>
      <c r="OTM266"/>
      <c r="OTN266"/>
      <c r="OTO266"/>
      <c r="OTP266"/>
      <c r="OTQ266"/>
      <c r="OTR266"/>
      <c r="OTS266"/>
      <c r="OTT266"/>
      <c r="OTU266"/>
      <c r="OTV266"/>
      <c r="OTW266"/>
      <c r="OTX266"/>
      <c r="OTY266"/>
      <c r="OTZ266"/>
      <c r="OUA266"/>
      <c r="OUB266"/>
      <c r="OUC266"/>
      <c r="OUD266"/>
      <c r="OUE266"/>
      <c r="OUF266"/>
      <c r="OUG266"/>
      <c r="OUH266"/>
      <c r="OUI266"/>
      <c r="OUJ266"/>
      <c r="OUK266"/>
      <c r="OUL266"/>
      <c r="OUM266"/>
      <c r="OUN266"/>
      <c r="OUO266"/>
      <c r="OUP266"/>
      <c r="OUQ266"/>
      <c r="OUR266"/>
      <c r="OUS266"/>
      <c r="OUT266"/>
      <c r="OUU266"/>
      <c r="OUV266"/>
      <c r="OUW266"/>
      <c r="OUX266"/>
      <c r="OUY266"/>
      <c r="OUZ266"/>
      <c r="OVA266"/>
      <c r="OVB266"/>
      <c r="OVC266"/>
      <c r="OVD266"/>
      <c r="OVE266"/>
      <c r="OVF266"/>
      <c r="OVG266"/>
      <c r="OVH266"/>
      <c r="OVI266"/>
      <c r="OVJ266"/>
      <c r="OVK266"/>
      <c r="OVL266"/>
      <c r="OVM266"/>
      <c r="OVN266"/>
      <c r="OVO266"/>
      <c r="OVP266"/>
      <c r="OVQ266"/>
      <c r="OVR266"/>
      <c r="OVS266"/>
      <c r="OVT266"/>
      <c r="OVU266"/>
      <c r="OVV266"/>
      <c r="OVW266"/>
      <c r="OVX266"/>
      <c r="OVY266"/>
      <c r="OVZ266"/>
      <c r="OWA266"/>
      <c r="OWB266"/>
      <c r="OWC266"/>
      <c r="OWD266"/>
      <c r="OWE266"/>
      <c r="OWF266"/>
      <c r="OWG266"/>
      <c r="OWH266"/>
      <c r="OWI266"/>
      <c r="OWJ266"/>
      <c r="OWK266"/>
      <c r="OWL266"/>
      <c r="OWM266"/>
      <c r="OWN266"/>
      <c r="OWO266"/>
      <c r="OWP266"/>
      <c r="OWQ266"/>
      <c r="OWR266"/>
      <c r="OWS266"/>
      <c r="OWT266"/>
      <c r="OWU266"/>
      <c r="OWV266"/>
      <c r="OWW266"/>
      <c r="OWX266"/>
      <c r="OWY266"/>
      <c r="OWZ266"/>
      <c r="OXA266"/>
      <c r="OXB266"/>
      <c r="OXC266"/>
      <c r="OXD266"/>
      <c r="OXE266"/>
      <c r="OXF266"/>
      <c r="OXG266"/>
      <c r="OXH266"/>
      <c r="OXI266"/>
      <c r="OXJ266"/>
      <c r="OXK266"/>
      <c r="OXL266"/>
      <c r="OXM266"/>
      <c r="OXN266"/>
      <c r="OXO266"/>
      <c r="OXP266"/>
      <c r="OXQ266"/>
      <c r="OXR266"/>
      <c r="OXS266"/>
      <c r="OXT266"/>
      <c r="OXU266"/>
      <c r="OXV266"/>
      <c r="OXW266"/>
      <c r="OXX266"/>
      <c r="OXY266"/>
      <c r="OXZ266"/>
      <c r="OYA266"/>
      <c r="OYB266"/>
      <c r="OYC266"/>
      <c r="OYD266"/>
      <c r="OYE266"/>
      <c r="OYF266"/>
      <c r="OYG266"/>
      <c r="OYH266"/>
      <c r="OYI266"/>
      <c r="OYJ266"/>
      <c r="OYK266"/>
      <c r="OYL266"/>
      <c r="OYM266"/>
      <c r="OYN266"/>
      <c r="OYO266"/>
      <c r="OYP266"/>
      <c r="OYQ266"/>
      <c r="OYR266"/>
      <c r="OYS266"/>
      <c r="OYT266"/>
      <c r="OYU266"/>
      <c r="OYV266"/>
      <c r="OYW266"/>
      <c r="OYX266"/>
      <c r="OYY266"/>
      <c r="OYZ266"/>
      <c r="OZA266"/>
      <c r="OZB266"/>
      <c r="OZC266"/>
      <c r="OZD266"/>
      <c r="OZE266"/>
      <c r="OZF266"/>
      <c r="OZG266"/>
      <c r="OZH266"/>
      <c r="OZI266"/>
      <c r="OZJ266"/>
      <c r="OZK266"/>
      <c r="OZL266"/>
      <c r="OZM266"/>
      <c r="OZN266"/>
      <c r="OZO266"/>
      <c r="OZP266"/>
      <c r="OZQ266"/>
      <c r="OZR266"/>
      <c r="OZS266"/>
      <c r="OZT266"/>
      <c r="OZU266"/>
      <c r="OZV266"/>
      <c r="OZW266"/>
      <c r="OZX266"/>
      <c r="OZY266"/>
      <c r="OZZ266"/>
      <c r="PAA266"/>
      <c r="PAB266"/>
      <c r="PAC266"/>
      <c r="PAD266"/>
      <c r="PAE266"/>
      <c r="PAF266"/>
      <c r="PAG266"/>
      <c r="PAH266"/>
      <c r="PAI266"/>
      <c r="PAJ266"/>
      <c r="PAK266"/>
      <c r="PAL266"/>
      <c r="PAM266"/>
      <c r="PAN266"/>
      <c r="PAO266"/>
      <c r="PAP266"/>
      <c r="PAQ266"/>
      <c r="PAR266"/>
      <c r="PAS266"/>
      <c r="PAT266"/>
      <c r="PAU266"/>
      <c r="PAV266"/>
      <c r="PAW266"/>
      <c r="PAX266"/>
      <c r="PAY266"/>
      <c r="PAZ266"/>
      <c r="PBA266"/>
      <c r="PBB266"/>
      <c r="PBC266"/>
      <c r="PBD266"/>
      <c r="PBE266"/>
      <c r="PBF266"/>
      <c r="PBG266"/>
      <c r="PBH266"/>
      <c r="PBI266"/>
      <c r="PBJ266"/>
      <c r="PBK266"/>
      <c r="PBL266"/>
      <c r="PBM266"/>
      <c r="PBN266"/>
      <c r="PBO266"/>
      <c r="PBP266"/>
      <c r="PBQ266"/>
      <c r="PBR266"/>
      <c r="PBS266"/>
      <c r="PBT266"/>
      <c r="PBU266"/>
      <c r="PBV266"/>
      <c r="PBW266"/>
      <c r="PBX266"/>
      <c r="PBY266"/>
      <c r="PBZ266"/>
      <c r="PCA266"/>
      <c r="PCB266"/>
      <c r="PCC266"/>
      <c r="PCD266"/>
      <c r="PCE266"/>
      <c r="PCF266"/>
      <c r="PCG266"/>
      <c r="PCH266"/>
      <c r="PCI266"/>
      <c r="PCJ266"/>
      <c r="PCK266"/>
      <c r="PCL266"/>
      <c r="PCM266"/>
      <c r="PCN266"/>
      <c r="PCO266"/>
      <c r="PCP266"/>
      <c r="PCQ266"/>
      <c r="PCR266"/>
      <c r="PCS266"/>
      <c r="PCT266"/>
      <c r="PCU266"/>
      <c r="PCV266"/>
      <c r="PCW266"/>
      <c r="PCX266"/>
      <c r="PCY266"/>
      <c r="PCZ266"/>
      <c r="PDA266"/>
      <c r="PDB266"/>
      <c r="PDC266"/>
      <c r="PDD266"/>
      <c r="PDE266"/>
      <c r="PDF266"/>
      <c r="PDG266"/>
      <c r="PDH266"/>
      <c r="PDI266"/>
      <c r="PDJ266"/>
      <c r="PDK266"/>
      <c r="PDL266"/>
      <c r="PDM266"/>
      <c r="PDN266"/>
      <c r="PDO266"/>
      <c r="PDP266"/>
      <c r="PDQ266"/>
      <c r="PDR266"/>
      <c r="PDS266"/>
      <c r="PDT266"/>
      <c r="PDU266"/>
      <c r="PDV266"/>
      <c r="PDW266"/>
      <c r="PDX266"/>
      <c r="PDY266"/>
      <c r="PDZ266"/>
      <c r="PEA266"/>
      <c r="PEB266"/>
      <c r="PEC266"/>
      <c r="PED266"/>
      <c r="PEE266"/>
      <c r="PEF266"/>
      <c r="PEG266"/>
      <c r="PEH266"/>
      <c r="PEI266"/>
      <c r="PEJ266"/>
      <c r="PEK266"/>
      <c r="PEL266"/>
      <c r="PEM266"/>
      <c r="PEN266"/>
      <c r="PEO266"/>
      <c r="PEP266"/>
      <c r="PEQ266"/>
      <c r="PER266"/>
      <c r="PES266"/>
      <c r="PET266"/>
      <c r="PEU266"/>
      <c r="PEV266"/>
      <c r="PEW266"/>
      <c r="PEX266"/>
      <c r="PEY266"/>
      <c r="PEZ266"/>
      <c r="PFA266"/>
      <c r="PFB266"/>
      <c r="PFC266"/>
      <c r="PFD266"/>
      <c r="PFE266"/>
      <c r="PFF266"/>
      <c r="PFG266"/>
      <c r="PFH266"/>
      <c r="PFI266"/>
      <c r="PFJ266"/>
      <c r="PFK266"/>
      <c r="PFL266"/>
      <c r="PFM266"/>
      <c r="PFN266"/>
      <c r="PFO266"/>
      <c r="PFP266"/>
      <c r="PFQ266"/>
      <c r="PFR266"/>
      <c r="PFS266"/>
      <c r="PFT266"/>
      <c r="PFU266"/>
      <c r="PFV266"/>
      <c r="PFW266"/>
      <c r="PFX266"/>
      <c r="PFY266"/>
      <c r="PFZ266"/>
      <c r="PGA266"/>
      <c r="PGB266"/>
      <c r="PGC266"/>
      <c r="PGD266"/>
      <c r="PGE266"/>
      <c r="PGF266"/>
      <c r="PGG266"/>
      <c r="PGH266"/>
      <c r="PGI266"/>
      <c r="PGJ266"/>
      <c r="PGK266"/>
      <c r="PGL266"/>
      <c r="PGM266"/>
      <c r="PGN266"/>
      <c r="PGO266"/>
      <c r="PGP266"/>
      <c r="PGQ266"/>
      <c r="PGR266"/>
      <c r="PGS266"/>
      <c r="PGT266"/>
      <c r="PGU266"/>
      <c r="PGV266"/>
      <c r="PGW266"/>
      <c r="PGX266"/>
      <c r="PGY266"/>
      <c r="PGZ266"/>
      <c r="PHA266"/>
      <c r="PHB266"/>
      <c r="PHC266"/>
      <c r="PHD266"/>
      <c r="PHE266"/>
      <c r="PHF266"/>
      <c r="PHG266"/>
      <c r="PHH266"/>
      <c r="PHI266"/>
      <c r="PHJ266"/>
      <c r="PHK266"/>
      <c r="PHL266"/>
      <c r="PHM266"/>
      <c r="PHN266"/>
      <c r="PHO266"/>
      <c r="PHP266"/>
      <c r="PHQ266"/>
      <c r="PHR266"/>
      <c r="PHS266"/>
      <c r="PHT266"/>
      <c r="PHU266"/>
      <c r="PHV266"/>
      <c r="PHW266"/>
      <c r="PHX266"/>
      <c r="PHY266"/>
      <c r="PHZ266"/>
      <c r="PIA266"/>
      <c r="PIB266"/>
      <c r="PIC266"/>
      <c r="PID266"/>
      <c r="PIE266"/>
      <c r="PIF266"/>
      <c r="PIG266"/>
      <c r="PIH266"/>
      <c r="PII266"/>
      <c r="PIJ266"/>
      <c r="PIK266"/>
      <c r="PIL266"/>
      <c r="PIM266"/>
      <c r="PIN266"/>
      <c r="PIO266"/>
      <c r="PIP266"/>
      <c r="PIQ266"/>
      <c r="PIR266"/>
      <c r="PIS266"/>
      <c r="PIT266"/>
      <c r="PIU266"/>
      <c r="PIV266"/>
      <c r="PIW266"/>
      <c r="PIX266"/>
      <c r="PIY266"/>
      <c r="PIZ266"/>
      <c r="PJA266"/>
      <c r="PJB266"/>
      <c r="PJC266"/>
      <c r="PJD266"/>
      <c r="PJE266"/>
      <c r="PJF266"/>
      <c r="PJG266"/>
      <c r="PJH266"/>
      <c r="PJI266"/>
      <c r="PJJ266"/>
      <c r="PJK266"/>
      <c r="PJL266"/>
      <c r="PJM266"/>
      <c r="PJN266"/>
      <c r="PJO266"/>
      <c r="PJP266"/>
      <c r="PJQ266"/>
      <c r="PJR266"/>
      <c r="PJS266"/>
      <c r="PJT266"/>
      <c r="PJU266"/>
      <c r="PJV266"/>
      <c r="PJW266"/>
      <c r="PJX266"/>
      <c r="PJY266"/>
      <c r="PJZ266"/>
      <c r="PKA266"/>
      <c r="PKB266"/>
      <c r="PKC266"/>
      <c r="PKD266"/>
      <c r="PKE266"/>
      <c r="PKF266"/>
      <c r="PKG266"/>
      <c r="PKH266"/>
      <c r="PKI266"/>
      <c r="PKJ266"/>
      <c r="PKK266"/>
      <c r="PKL266"/>
      <c r="PKM266"/>
      <c r="PKN266"/>
      <c r="PKO266"/>
      <c r="PKP266"/>
      <c r="PKQ266"/>
      <c r="PKR266"/>
      <c r="PKS266"/>
      <c r="PKT266"/>
      <c r="PKU266"/>
      <c r="PKV266"/>
      <c r="PKW266"/>
      <c r="PKX266"/>
      <c r="PKY266"/>
      <c r="PKZ266"/>
      <c r="PLA266"/>
      <c r="PLB266"/>
      <c r="PLC266"/>
      <c r="PLD266"/>
      <c r="PLE266"/>
      <c r="PLF266"/>
      <c r="PLG266"/>
      <c r="PLH266"/>
      <c r="PLI266"/>
      <c r="PLJ266"/>
      <c r="PLK266"/>
      <c r="PLL266"/>
      <c r="PLM266"/>
      <c r="PLN266"/>
      <c r="PLO266"/>
      <c r="PLP266"/>
      <c r="PLQ266"/>
      <c r="PLR266"/>
      <c r="PLS266"/>
      <c r="PLT266"/>
      <c r="PLU266"/>
      <c r="PLV266"/>
      <c r="PLW266"/>
      <c r="PLX266"/>
      <c r="PLY266"/>
      <c r="PLZ266"/>
      <c r="PMA266"/>
      <c r="PMB266"/>
      <c r="PMC266"/>
      <c r="PMD266"/>
      <c r="PME266"/>
      <c r="PMF266"/>
      <c r="PMG266"/>
      <c r="PMH266"/>
      <c r="PMI266"/>
      <c r="PMJ266"/>
      <c r="PMK266"/>
      <c r="PML266"/>
      <c r="PMM266"/>
      <c r="PMN266"/>
      <c r="PMO266"/>
      <c r="PMP266"/>
      <c r="PMQ266"/>
      <c r="PMR266"/>
      <c r="PMS266"/>
      <c r="PMT266"/>
      <c r="PMU266"/>
      <c r="PMV266"/>
      <c r="PMW266"/>
      <c r="PMX266"/>
      <c r="PMY266"/>
      <c r="PMZ266"/>
      <c r="PNA266"/>
      <c r="PNB266"/>
      <c r="PNC266"/>
      <c r="PND266"/>
      <c r="PNE266"/>
      <c r="PNF266"/>
      <c r="PNG266"/>
      <c r="PNH266"/>
      <c r="PNI266"/>
      <c r="PNJ266"/>
      <c r="PNK266"/>
      <c r="PNL266"/>
      <c r="PNM266"/>
      <c r="PNN266"/>
      <c r="PNO266"/>
      <c r="PNP266"/>
      <c r="PNQ266"/>
      <c r="PNR266"/>
      <c r="PNS266"/>
      <c r="PNT266"/>
      <c r="PNU266"/>
      <c r="PNV266"/>
      <c r="PNW266"/>
      <c r="PNX266"/>
      <c r="PNY266"/>
      <c r="PNZ266"/>
      <c r="POA266"/>
      <c r="POB266"/>
      <c r="POC266"/>
      <c r="POD266"/>
      <c r="POE266"/>
      <c r="POF266"/>
      <c r="POG266"/>
      <c r="POH266"/>
      <c r="POI266"/>
      <c r="POJ266"/>
      <c r="POK266"/>
      <c r="POL266"/>
      <c r="POM266"/>
      <c r="PON266"/>
      <c r="POO266"/>
      <c r="POP266"/>
      <c r="POQ266"/>
      <c r="POR266"/>
      <c r="POS266"/>
      <c r="POT266"/>
      <c r="POU266"/>
      <c r="POV266"/>
      <c r="POW266"/>
      <c r="POX266"/>
      <c r="POY266"/>
      <c r="POZ266"/>
      <c r="PPA266"/>
      <c r="PPB266"/>
      <c r="PPC266"/>
      <c r="PPD266"/>
      <c r="PPE266"/>
      <c r="PPF266"/>
      <c r="PPG266"/>
      <c r="PPH266"/>
      <c r="PPI266"/>
      <c r="PPJ266"/>
      <c r="PPK266"/>
      <c r="PPL266"/>
      <c r="PPM266"/>
      <c r="PPN266"/>
      <c r="PPO266"/>
      <c r="PPP266"/>
      <c r="PPQ266"/>
      <c r="PPR266"/>
      <c r="PPS266"/>
      <c r="PPT266"/>
      <c r="PPU266"/>
      <c r="PPV266"/>
      <c r="PPW266"/>
      <c r="PPX266"/>
      <c r="PPY266"/>
      <c r="PPZ266"/>
      <c r="PQA266"/>
      <c r="PQB266"/>
      <c r="PQC266"/>
      <c r="PQD266"/>
      <c r="PQE266"/>
      <c r="PQF266"/>
      <c r="PQG266"/>
      <c r="PQH266"/>
      <c r="PQI266"/>
      <c r="PQJ266"/>
      <c r="PQK266"/>
      <c r="PQL266"/>
      <c r="PQM266"/>
      <c r="PQN266"/>
      <c r="PQO266"/>
      <c r="PQP266"/>
      <c r="PQQ266"/>
      <c r="PQR266"/>
      <c r="PQS266"/>
      <c r="PQT266"/>
      <c r="PQU266"/>
      <c r="PQV266"/>
      <c r="PQW266"/>
      <c r="PQX266"/>
      <c r="PQY266"/>
      <c r="PQZ266"/>
      <c r="PRA266"/>
      <c r="PRB266"/>
      <c r="PRC266"/>
      <c r="PRD266"/>
      <c r="PRE266"/>
      <c r="PRF266"/>
      <c r="PRG266"/>
      <c r="PRH266"/>
      <c r="PRI266"/>
      <c r="PRJ266"/>
      <c r="PRK266"/>
      <c r="PRL266"/>
      <c r="PRM266"/>
      <c r="PRN266"/>
      <c r="PRO266"/>
      <c r="PRP266"/>
      <c r="PRQ266"/>
      <c r="PRR266"/>
      <c r="PRS266"/>
      <c r="PRT266"/>
      <c r="PRU266"/>
      <c r="PRV266"/>
      <c r="PRW266"/>
      <c r="PRX266"/>
      <c r="PRY266"/>
      <c r="PRZ266"/>
      <c r="PSA266"/>
      <c r="PSB266"/>
      <c r="PSC266"/>
      <c r="PSD266"/>
      <c r="PSE266"/>
      <c r="PSF266"/>
      <c r="PSG266"/>
      <c r="PSH266"/>
      <c r="PSI266"/>
      <c r="PSJ266"/>
      <c r="PSK266"/>
      <c r="PSL266"/>
      <c r="PSM266"/>
      <c r="PSN266"/>
      <c r="PSO266"/>
      <c r="PSP266"/>
      <c r="PSQ266"/>
      <c r="PSR266"/>
      <c r="PSS266"/>
      <c r="PST266"/>
      <c r="PSU266"/>
      <c r="PSV266"/>
      <c r="PSW266"/>
      <c r="PSX266"/>
      <c r="PSY266"/>
      <c r="PSZ266"/>
      <c r="PTA266"/>
      <c r="PTB266"/>
      <c r="PTC266"/>
      <c r="PTD266"/>
      <c r="PTE266"/>
      <c r="PTF266"/>
      <c r="PTG266"/>
      <c r="PTH266"/>
      <c r="PTI266"/>
      <c r="PTJ266"/>
      <c r="PTK266"/>
      <c r="PTL266"/>
      <c r="PTM266"/>
      <c r="PTN266"/>
      <c r="PTO266"/>
      <c r="PTP266"/>
      <c r="PTQ266"/>
      <c r="PTR266"/>
      <c r="PTS266"/>
      <c r="PTT266"/>
      <c r="PTU266"/>
      <c r="PTV266"/>
      <c r="PTW266"/>
      <c r="PTX266"/>
      <c r="PTY266"/>
      <c r="PTZ266"/>
      <c r="PUA266"/>
      <c r="PUB266"/>
      <c r="PUC266"/>
      <c r="PUD266"/>
      <c r="PUE266"/>
      <c r="PUF266"/>
      <c r="PUG266"/>
      <c r="PUH266"/>
      <c r="PUI266"/>
      <c r="PUJ266"/>
      <c r="PUK266"/>
      <c r="PUL266"/>
      <c r="PUM266"/>
      <c r="PUN266"/>
      <c r="PUO266"/>
      <c r="PUP266"/>
      <c r="PUQ266"/>
      <c r="PUR266"/>
      <c r="PUS266"/>
      <c r="PUT266"/>
      <c r="PUU266"/>
      <c r="PUV266"/>
      <c r="PUW266"/>
      <c r="PUX266"/>
      <c r="PUY266"/>
      <c r="PUZ266"/>
      <c r="PVA266"/>
      <c r="PVB266"/>
      <c r="PVC266"/>
      <c r="PVD266"/>
      <c r="PVE266"/>
      <c r="PVF266"/>
      <c r="PVG266"/>
      <c r="PVH266"/>
      <c r="PVI266"/>
      <c r="PVJ266"/>
      <c r="PVK266"/>
      <c r="PVL266"/>
      <c r="PVM266"/>
      <c r="PVN266"/>
      <c r="PVO266"/>
      <c r="PVP266"/>
      <c r="PVQ266"/>
      <c r="PVR266"/>
      <c r="PVS266"/>
      <c r="PVT266"/>
      <c r="PVU266"/>
      <c r="PVV266"/>
      <c r="PVW266"/>
      <c r="PVX266"/>
      <c r="PVY266"/>
      <c r="PVZ266"/>
      <c r="PWA266"/>
      <c r="PWB266"/>
      <c r="PWC266"/>
      <c r="PWD266"/>
      <c r="PWE266"/>
      <c r="PWF266"/>
      <c r="PWG266"/>
      <c r="PWH266"/>
      <c r="PWI266"/>
      <c r="PWJ266"/>
      <c r="PWK266"/>
      <c r="PWL266"/>
      <c r="PWM266"/>
      <c r="PWN266"/>
      <c r="PWO266"/>
      <c r="PWP266"/>
      <c r="PWQ266"/>
      <c r="PWR266"/>
      <c r="PWS266"/>
      <c r="PWT266"/>
      <c r="PWU266"/>
      <c r="PWV266"/>
      <c r="PWW266"/>
      <c r="PWX266"/>
      <c r="PWY266"/>
      <c r="PWZ266"/>
      <c r="PXA266"/>
      <c r="PXB266"/>
      <c r="PXC266"/>
      <c r="PXD266"/>
      <c r="PXE266"/>
      <c r="PXF266"/>
      <c r="PXG266"/>
      <c r="PXH266"/>
      <c r="PXI266"/>
      <c r="PXJ266"/>
      <c r="PXK266"/>
      <c r="PXL266"/>
      <c r="PXM266"/>
      <c r="PXN266"/>
      <c r="PXO266"/>
      <c r="PXP266"/>
      <c r="PXQ266"/>
      <c r="PXR266"/>
      <c r="PXS266"/>
      <c r="PXT266"/>
      <c r="PXU266"/>
      <c r="PXV266"/>
      <c r="PXW266"/>
      <c r="PXX266"/>
      <c r="PXY266"/>
      <c r="PXZ266"/>
      <c r="PYA266"/>
      <c r="PYB266"/>
      <c r="PYC266"/>
      <c r="PYD266"/>
      <c r="PYE266"/>
      <c r="PYF266"/>
      <c r="PYG266"/>
      <c r="PYH266"/>
      <c r="PYI266"/>
      <c r="PYJ266"/>
      <c r="PYK266"/>
      <c r="PYL266"/>
      <c r="PYM266"/>
      <c r="PYN266"/>
      <c r="PYO266"/>
      <c r="PYP266"/>
      <c r="PYQ266"/>
      <c r="PYR266"/>
      <c r="PYS266"/>
      <c r="PYT266"/>
      <c r="PYU266"/>
      <c r="PYV266"/>
      <c r="PYW266"/>
      <c r="PYX266"/>
      <c r="PYY266"/>
      <c r="PYZ266"/>
      <c r="PZA266"/>
      <c r="PZB266"/>
      <c r="PZC266"/>
      <c r="PZD266"/>
      <c r="PZE266"/>
      <c r="PZF266"/>
      <c r="PZG266"/>
      <c r="PZH266"/>
      <c r="PZI266"/>
      <c r="PZJ266"/>
      <c r="PZK266"/>
      <c r="PZL266"/>
      <c r="PZM266"/>
      <c r="PZN266"/>
      <c r="PZO266"/>
      <c r="PZP266"/>
      <c r="PZQ266"/>
      <c r="PZR266"/>
      <c r="PZS266"/>
      <c r="PZT266"/>
      <c r="PZU266"/>
      <c r="PZV266"/>
      <c r="PZW266"/>
      <c r="PZX266"/>
      <c r="PZY266"/>
      <c r="PZZ266"/>
      <c r="QAA266"/>
      <c r="QAB266"/>
      <c r="QAC266"/>
      <c r="QAD266"/>
      <c r="QAE266"/>
      <c r="QAF266"/>
      <c r="QAG266"/>
      <c r="QAH266"/>
      <c r="QAI266"/>
      <c r="QAJ266"/>
      <c r="QAK266"/>
      <c r="QAL266"/>
      <c r="QAM266"/>
      <c r="QAN266"/>
      <c r="QAO266"/>
      <c r="QAP266"/>
      <c r="QAQ266"/>
      <c r="QAR266"/>
      <c r="QAS266"/>
      <c r="QAT266"/>
      <c r="QAU266"/>
      <c r="QAV266"/>
      <c r="QAW266"/>
      <c r="QAX266"/>
      <c r="QAY266"/>
      <c r="QAZ266"/>
      <c r="QBA266"/>
      <c r="QBB266"/>
      <c r="QBC266"/>
      <c r="QBD266"/>
      <c r="QBE266"/>
      <c r="QBF266"/>
      <c r="QBG266"/>
      <c r="QBH266"/>
      <c r="QBI266"/>
      <c r="QBJ266"/>
      <c r="QBK266"/>
      <c r="QBL266"/>
      <c r="QBM266"/>
      <c r="QBN266"/>
      <c r="QBO266"/>
      <c r="QBP266"/>
      <c r="QBQ266"/>
      <c r="QBR266"/>
      <c r="QBS266"/>
      <c r="QBT266"/>
      <c r="QBU266"/>
      <c r="QBV266"/>
      <c r="QBW266"/>
      <c r="QBX266"/>
      <c r="QBY266"/>
      <c r="QBZ266"/>
      <c r="QCA266"/>
      <c r="QCB266"/>
      <c r="QCC266"/>
      <c r="QCD266"/>
      <c r="QCE266"/>
      <c r="QCF266"/>
      <c r="QCG266"/>
      <c r="QCH266"/>
      <c r="QCI266"/>
      <c r="QCJ266"/>
      <c r="QCK266"/>
      <c r="QCL266"/>
      <c r="QCM266"/>
      <c r="QCN266"/>
      <c r="QCO266"/>
      <c r="QCP266"/>
      <c r="QCQ266"/>
      <c r="QCR266"/>
      <c r="QCS266"/>
      <c r="QCT266"/>
      <c r="QCU266"/>
      <c r="QCV266"/>
      <c r="QCW266"/>
      <c r="QCX266"/>
      <c r="QCY266"/>
      <c r="QCZ266"/>
      <c r="QDA266"/>
      <c r="QDB266"/>
      <c r="QDC266"/>
      <c r="QDD266"/>
      <c r="QDE266"/>
      <c r="QDF266"/>
      <c r="QDG266"/>
      <c r="QDH266"/>
      <c r="QDI266"/>
      <c r="QDJ266"/>
      <c r="QDK266"/>
      <c r="QDL266"/>
      <c r="QDM266"/>
      <c r="QDN266"/>
      <c r="QDO266"/>
      <c r="QDP266"/>
      <c r="QDQ266"/>
      <c r="QDR266"/>
      <c r="QDS266"/>
      <c r="QDT266"/>
      <c r="QDU266"/>
      <c r="QDV266"/>
      <c r="QDW266"/>
      <c r="QDX266"/>
      <c r="QDY266"/>
      <c r="QDZ266"/>
      <c r="QEA266"/>
      <c r="QEB266"/>
      <c r="QEC266"/>
      <c r="QED266"/>
      <c r="QEE266"/>
      <c r="QEF266"/>
      <c r="QEG266"/>
      <c r="QEH266"/>
      <c r="QEI266"/>
      <c r="QEJ266"/>
      <c r="QEK266"/>
      <c r="QEL266"/>
      <c r="QEM266"/>
      <c r="QEN266"/>
      <c r="QEO266"/>
      <c r="QEP266"/>
      <c r="QEQ266"/>
      <c r="QER266"/>
      <c r="QES266"/>
      <c r="QET266"/>
      <c r="QEU266"/>
      <c r="QEV266"/>
      <c r="QEW266"/>
      <c r="QEX266"/>
      <c r="QEY266"/>
      <c r="QEZ266"/>
      <c r="QFA266"/>
      <c r="QFB266"/>
      <c r="QFC266"/>
      <c r="QFD266"/>
      <c r="QFE266"/>
      <c r="QFF266"/>
      <c r="QFG266"/>
      <c r="QFH266"/>
      <c r="QFI266"/>
      <c r="QFJ266"/>
      <c r="QFK266"/>
      <c r="QFL266"/>
      <c r="QFM266"/>
      <c r="QFN266"/>
      <c r="QFO266"/>
      <c r="QFP266"/>
      <c r="QFQ266"/>
      <c r="QFR266"/>
      <c r="QFS266"/>
      <c r="QFT266"/>
      <c r="QFU266"/>
      <c r="QFV266"/>
      <c r="QFW266"/>
      <c r="QFX266"/>
      <c r="QFY266"/>
      <c r="QFZ266"/>
      <c r="QGA266"/>
      <c r="QGB266"/>
      <c r="QGC266"/>
      <c r="QGD266"/>
      <c r="QGE266"/>
      <c r="QGF266"/>
      <c r="QGG266"/>
      <c r="QGH266"/>
      <c r="QGI266"/>
      <c r="QGJ266"/>
      <c r="QGK266"/>
      <c r="QGL266"/>
      <c r="QGM266"/>
      <c r="QGN266"/>
      <c r="QGO266"/>
      <c r="QGP266"/>
      <c r="QGQ266"/>
      <c r="QGR266"/>
      <c r="QGS266"/>
      <c r="QGT266"/>
      <c r="QGU266"/>
      <c r="QGV266"/>
      <c r="QGW266"/>
      <c r="QGX266"/>
      <c r="QGY266"/>
      <c r="QGZ266"/>
      <c r="QHA266"/>
      <c r="QHB266"/>
      <c r="QHC266"/>
      <c r="QHD266"/>
      <c r="QHE266"/>
      <c r="QHF266"/>
      <c r="QHG266"/>
      <c r="QHH266"/>
      <c r="QHI266"/>
      <c r="QHJ266"/>
      <c r="QHK266"/>
      <c r="QHL266"/>
      <c r="QHM266"/>
      <c r="QHN266"/>
      <c r="QHO266"/>
      <c r="QHP266"/>
      <c r="QHQ266"/>
      <c r="QHR266"/>
      <c r="QHS266"/>
      <c r="QHT266"/>
      <c r="QHU266"/>
      <c r="QHV266"/>
      <c r="QHW266"/>
      <c r="QHX266"/>
      <c r="QHY266"/>
      <c r="QHZ266"/>
      <c r="QIA266"/>
      <c r="QIB266"/>
      <c r="QIC266"/>
      <c r="QID266"/>
      <c r="QIE266"/>
      <c r="QIF266"/>
      <c r="QIG266"/>
      <c r="QIH266"/>
      <c r="QII266"/>
      <c r="QIJ266"/>
      <c r="QIK266"/>
      <c r="QIL266"/>
      <c r="QIM266"/>
      <c r="QIN266"/>
      <c r="QIO266"/>
      <c r="QIP266"/>
      <c r="QIQ266"/>
      <c r="QIR266"/>
      <c r="QIS266"/>
      <c r="QIT266"/>
      <c r="QIU266"/>
      <c r="QIV266"/>
      <c r="QIW266"/>
      <c r="QIX266"/>
      <c r="QIY266"/>
      <c r="QIZ266"/>
      <c r="QJA266"/>
      <c r="QJB266"/>
      <c r="QJC266"/>
      <c r="QJD266"/>
      <c r="QJE266"/>
      <c r="QJF266"/>
      <c r="QJG266"/>
      <c r="QJH266"/>
      <c r="QJI266"/>
      <c r="QJJ266"/>
      <c r="QJK266"/>
      <c r="QJL266"/>
      <c r="QJM266"/>
      <c r="QJN266"/>
      <c r="QJO266"/>
      <c r="QJP266"/>
      <c r="QJQ266"/>
      <c r="QJR266"/>
      <c r="QJS266"/>
      <c r="QJT266"/>
      <c r="QJU266"/>
      <c r="QJV266"/>
      <c r="QJW266"/>
      <c r="QJX266"/>
      <c r="QJY266"/>
      <c r="QJZ266"/>
      <c r="QKA266"/>
      <c r="QKB266"/>
      <c r="QKC266"/>
      <c r="QKD266"/>
      <c r="QKE266"/>
      <c r="QKF266"/>
      <c r="QKG266"/>
      <c r="QKH266"/>
      <c r="QKI266"/>
      <c r="QKJ266"/>
      <c r="QKK266"/>
      <c r="QKL266"/>
      <c r="QKM266"/>
      <c r="QKN266"/>
      <c r="QKO266"/>
      <c r="QKP266"/>
      <c r="QKQ266"/>
      <c r="QKR266"/>
      <c r="QKS266"/>
      <c r="QKT266"/>
      <c r="QKU266"/>
      <c r="QKV266"/>
      <c r="QKW266"/>
      <c r="QKX266"/>
      <c r="QKY266"/>
      <c r="QKZ266"/>
      <c r="QLA266"/>
      <c r="QLB266"/>
      <c r="QLC266"/>
      <c r="QLD266"/>
      <c r="QLE266"/>
      <c r="QLF266"/>
      <c r="QLG266"/>
      <c r="QLH266"/>
      <c r="QLI266"/>
      <c r="QLJ266"/>
      <c r="QLK266"/>
      <c r="QLL266"/>
      <c r="QLM266"/>
      <c r="QLN266"/>
      <c r="QLO266"/>
      <c r="QLP266"/>
      <c r="QLQ266"/>
      <c r="QLR266"/>
      <c r="QLS266"/>
      <c r="QLT266"/>
      <c r="QLU266"/>
      <c r="QLV266"/>
      <c r="QLW266"/>
      <c r="QLX266"/>
      <c r="QLY266"/>
      <c r="QLZ266"/>
      <c r="QMA266"/>
      <c r="QMB266"/>
      <c r="QMC266"/>
      <c r="QMD266"/>
      <c r="QME266"/>
      <c r="QMF266"/>
      <c r="QMG266"/>
      <c r="QMH266"/>
      <c r="QMI266"/>
      <c r="QMJ266"/>
      <c r="QMK266"/>
      <c r="QML266"/>
      <c r="QMM266"/>
      <c r="QMN266"/>
      <c r="QMO266"/>
      <c r="QMP266"/>
      <c r="QMQ266"/>
      <c r="QMR266"/>
      <c r="QMS266"/>
      <c r="QMT266"/>
      <c r="QMU266"/>
      <c r="QMV266"/>
      <c r="QMW266"/>
      <c r="QMX266"/>
      <c r="QMY266"/>
      <c r="QMZ266"/>
      <c r="QNA266"/>
      <c r="QNB266"/>
      <c r="QNC266"/>
      <c r="QND266"/>
      <c r="QNE266"/>
      <c r="QNF266"/>
      <c r="QNG266"/>
      <c r="QNH266"/>
      <c r="QNI266"/>
      <c r="QNJ266"/>
      <c r="QNK266"/>
      <c r="QNL266"/>
      <c r="QNM266"/>
      <c r="QNN266"/>
      <c r="QNO266"/>
      <c r="QNP266"/>
      <c r="QNQ266"/>
      <c r="QNR266"/>
      <c r="QNS266"/>
      <c r="QNT266"/>
      <c r="QNU266"/>
      <c r="QNV266"/>
      <c r="QNW266"/>
      <c r="QNX266"/>
      <c r="QNY266"/>
      <c r="QNZ266"/>
      <c r="QOA266"/>
      <c r="QOB266"/>
      <c r="QOC266"/>
      <c r="QOD266"/>
      <c r="QOE266"/>
      <c r="QOF266"/>
      <c r="QOG266"/>
      <c r="QOH266"/>
      <c r="QOI266"/>
      <c r="QOJ266"/>
      <c r="QOK266"/>
      <c r="QOL266"/>
      <c r="QOM266"/>
      <c r="QON266"/>
      <c r="QOO266"/>
      <c r="QOP266"/>
      <c r="QOQ266"/>
      <c r="QOR266"/>
      <c r="QOS266"/>
      <c r="QOT266"/>
      <c r="QOU266"/>
      <c r="QOV266"/>
      <c r="QOW266"/>
      <c r="QOX266"/>
      <c r="QOY266"/>
      <c r="QOZ266"/>
      <c r="QPA266"/>
      <c r="QPB266"/>
      <c r="QPC266"/>
      <c r="QPD266"/>
      <c r="QPE266"/>
      <c r="QPF266"/>
      <c r="QPG266"/>
      <c r="QPH266"/>
      <c r="QPI266"/>
      <c r="QPJ266"/>
      <c r="QPK266"/>
      <c r="QPL266"/>
      <c r="QPM266"/>
      <c r="QPN266"/>
      <c r="QPO266"/>
      <c r="QPP266"/>
      <c r="QPQ266"/>
      <c r="QPR266"/>
      <c r="QPS266"/>
      <c r="QPT266"/>
      <c r="QPU266"/>
      <c r="QPV266"/>
      <c r="QPW266"/>
      <c r="QPX266"/>
      <c r="QPY266"/>
      <c r="QPZ266"/>
      <c r="QQA266"/>
      <c r="QQB266"/>
      <c r="QQC266"/>
      <c r="QQD266"/>
      <c r="QQE266"/>
      <c r="QQF266"/>
      <c r="QQG266"/>
      <c r="QQH266"/>
      <c r="QQI266"/>
      <c r="QQJ266"/>
      <c r="QQK266"/>
      <c r="QQL266"/>
      <c r="QQM266"/>
      <c r="QQN266"/>
      <c r="QQO266"/>
      <c r="QQP266"/>
      <c r="QQQ266"/>
      <c r="QQR266"/>
      <c r="QQS266"/>
      <c r="QQT266"/>
      <c r="QQU266"/>
      <c r="QQV266"/>
      <c r="QQW266"/>
      <c r="QQX266"/>
      <c r="QQY266"/>
      <c r="QQZ266"/>
      <c r="QRA266"/>
      <c r="QRB266"/>
      <c r="QRC266"/>
      <c r="QRD266"/>
      <c r="QRE266"/>
      <c r="QRF266"/>
      <c r="QRG266"/>
      <c r="QRH266"/>
      <c r="QRI266"/>
      <c r="QRJ266"/>
      <c r="QRK266"/>
      <c r="QRL266"/>
      <c r="QRM266"/>
      <c r="QRN266"/>
      <c r="QRO266"/>
      <c r="QRP266"/>
      <c r="QRQ266"/>
      <c r="QRR266"/>
      <c r="QRS266"/>
      <c r="QRT266"/>
      <c r="QRU266"/>
      <c r="QRV266"/>
      <c r="QRW266"/>
      <c r="QRX266"/>
      <c r="QRY266"/>
      <c r="QRZ266"/>
      <c r="QSA266"/>
      <c r="QSB266"/>
      <c r="QSC266"/>
      <c r="QSD266"/>
      <c r="QSE266"/>
      <c r="QSF266"/>
      <c r="QSG266"/>
      <c r="QSH266"/>
      <c r="QSI266"/>
      <c r="QSJ266"/>
      <c r="QSK266"/>
      <c r="QSL266"/>
      <c r="QSM266"/>
      <c r="QSN266"/>
      <c r="QSO266"/>
      <c r="QSP266"/>
      <c r="QSQ266"/>
      <c r="QSR266"/>
      <c r="QSS266"/>
      <c r="QST266"/>
      <c r="QSU266"/>
      <c r="QSV266"/>
      <c r="QSW266"/>
      <c r="QSX266"/>
      <c r="QSY266"/>
      <c r="QSZ266"/>
      <c r="QTA266"/>
      <c r="QTB266"/>
      <c r="QTC266"/>
      <c r="QTD266"/>
      <c r="QTE266"/>
      <c r="QTF266"/>
      <c r="QTG266"/>
      <c r="QTH266"/>
      <c r="QTI266"/>
      <c r="QTJ266"/>
      <c r="QTK266"/>
      <c r="QTL266"/>
      <c r="QTM266"/>
      <c r="QTN266"/>
      <c r="QTO266"/>
      <c r="QTP266"/>
      <c r="QTQ266"/>
      <c r="QTR266"/>
      <c r="QTS266"/>
      <c r="QTT266"/>
      <c r="QTU266"/>
      <c r="QTV266"/>
      <c r="QTW266"/>
      <c r="QTX266"/>
      <c r="QTY266"/>
      <c r="QTZ266"/>
      <c r="QUA266"/>
      <c r="QUB266"/>
      <c r="QUC266"/>
      <c r="QUD266"/>
      <c r="QUE266"/>
      <c r="QUF266"/>
      <c r="QUG266"/>
      <c r="QUH266"/>
      <c r="QUI266"/>
      <c r="QUJ266"/>
      <c r="QUK266"/>
      <c r="QUL266"/>
      <c r="QUM266"/>
      <c r="QUN266"/>
      <c r="QUO266"/>
      <c r="QUP266"/>
      <c r="QUQ266"/>
      <c r="QUR266"/>
      <c r="QUS266"/>
      <c r="QUT266"/>
      <c r="QUU266"/>
      <c r="QUV266"/>
      <c r="QUW266"/>
      <c r="QUX266"/>
      <c r="QUY266"/>
      <c r="QUZ266"/>
      <c r="QVA266"/>
      <c r="QVB266"/>
      <c r="QVC266"/>
      <c r="QVD266"/>
      <c r="QVE266"/>
      <c r="QVF266"/>
      <c r="QVG266"/>
      <c r="QVH266"/>
      <c r="QVI266"/>
      <c r="QVJ266"/>
      <c r="QVK266"/>
      <c r="QVL266"/>
      <c r="QVM266"/>
      <c r="QVN266"/>
      <c r="QVO266"/>
      <c r="QVP266"/>
      <c r="QVQ266"/>
      <c r="QVR266"/>
      <c r="QVS266"/>
      <c r="QVT266"/>
      <c r="QVU266"/>
      <c r="QVV266"/>
      <c r="QVW266"/>
      <c r="QVX266"/>
      <c r="QVY266"/>
      <c r="QVZ266"/>
      <c r="QWA266"/>
      <c r="QWB266"/>
      <c r="QWC266"/>
      <c r="QWD266"/>
      <c r="QWE266"/>
      <c r="QWF266"/>
      <c r="QWG266"/>
      <c r="QWH266"/>
      <c r="QWI266"/>
      <c r="QWJ266"/>
      <c r="QWK266"/>
      <c r="QWL266"/>
      <c r="QWM266"/>
      <c r="QWN266"/>
      <c r="QWO266"/>
      <c r="QWP266"/>
      <c r="QWQ266"/>
      <c r="QWR266"/>
      <c r="QWS266"/>
      <c r="QWT266"/>
      <c r="QWU266"/>
      <c r="QWV266"/>
      <c r="QWW266"/>
      <c r="QWX266"/>
      <c r="QWY266"/>
      <c r="QWZ266"/>
      <c r="QXA266"/>
      <c r="QXB266"/>
      <c r="QXC266"/>
      <c r="QXD266"/>
      <c r="QXE266"/>
      <c r="QXF266"/>
      <c r="QXG266"/>
      <c r="QXH266"/>
      <c r="QXI266"/>
      <c r="QXJ266"/>
      <c r="QXK266"/>
      <c r="QXL266"/>
      <c r="QXM266"/>
      <c r="QXN266"/>
      <c r="QXO266"/>
      <c r="QXP266"/>
      <c r="QXQ266"/>
      <c r="QXR266"/>
      <c r="QXS266"/>
      <c r="QXT266"/>
      <c r="QXU266"/>
      <c r="QXV266"/>
      <c r="QXW266"/>
      <c r="QXX266"/>
      <c r="QXY266"/>
      <c r="QXZ266"/>
      <c r="QYA266"/>
      <c r="QYB266"/>
      <c r="QYC266"/>
      <c r="QYD266"/>
      <c r="QYE266"/>
      <c r="QYF266"/>
      <c r="QYG266"/>
      <c r="QYH266"/>
      <c r="QYI266"/>
      <c r="QYJ266"/>
      <c r="QYK266"/>
      <c r="QYL266"/>
      <c r="QYM266"/>
      <c r="QYN266"/>
      <c r="QYO266"/>
      <c r="QYP266"/>
      <c r="QYQ266"/>
      <c r="QYR266"/>
      <c r="QYS266"/>
      <c r="QYT266"/>
      <c r="QYU266"/>
      <c r="QYV266"/>
      <c r="QYW266"/>
      <c r="QYX266"/>
      <c r="QYY266"/>
      <c r="QYZ266"/>
      <c r="QZA266"/>
      <c r="QZB266"/>
      <c r="QZC266"/>
      <c r="QZD266"/>
      <c r="QZE266"/>
      <c r="QZF266"/>
      <c r="QZG266"/>
      <c r="QZH266"/>
      <c r="QZI266"/>
      <c r="QZJ266"/>
      <c r="QZK266"/>
      <c r="QZL266"/>
      <c r="QZM266"/>
      <c r="QZN266"/>
      <c r="QZO266"/>
      <c r="QZP266"/>
      <c r="QZQ266"/>
      <c r="QZR266"/>
      <c r="QZS266"/>
      <c r="QZT266"/>
      <c r="QZU266"/>
      <c r="QZV266"/>
      <c r="QZW266"/>
      <c r="QZX266"/>
      <c r="QZY266"/>
      <c r="QZZ266"/>
      <c r="RAA266"/>
      <c r="RAB266"/>
      <c r="RAC266"/>
      <c r="RAD266"/>
      <c r="RAE266"/>
      <c r="RAF266"/>
      <c r="RAG266"/>
      <c r="RAH266"/>
      <c r="RAI266"/>
      <c r="RAJ266"/>
      <c r="RAK266"/>
      <c r="RAL266"/>
      <c r="RAM266"/>
      <c r="RAN266"/>
      <c r="RAO266"/>
      <c r="RAP266"/>
      <c r="RAQ266"/>
      <c r="RAR266"/>
      <c r="RAS266"/>
      <c r="RAT266"/>
      <c r="RAU266"/>
      <c r="RAV266"/>
      <c r="RAW266"/>
      <c r="RAX266"/>
      <c r="RAY266"/>
      <c r="RAZ266"/>
      <c r="RBA266"/>
      <c r="RBB266"/>
      <c r="RBC266"/>
      <c r="RBD266"/>
      <c r="RBE266"/>
      <c r="RBF266"/>
      <c r="RBG266"/>
      <c r="RBH266"/>
      <c r="RBI266"/>
      <c r="RBJ266"/>
      <c r="RBK266"/>
      <c r="RBL266"/>
      <c r="RBM266"/>
      <c r="RBN266"/>
      <c r="RBO266"/>
      <c r="RBP266"/>
      <c r="RBQ266"/>
      <c r="RBR266"/>
      <c r="RBS266"/>
      <c r="RBT266"/>
      <c r="RBU266"/>
      <c r="RBV266"/>
      <c r="RBW266"/>
      <c r="RBX266"/>
      <c r="RBY266"/>
      <c r="RBZ266"/>
      <c r="RCA266"/>
      <c r="RCB266"/>
      <c r="RCC266"/>
      <c r="RCD266"/>
      <c r="RCE266"/>
      <c r="RCF266"/>
      <c r="RCG266"/>
      <c r="RCH266"/>
      <c r="RCI266"/>
      <c r="RCJ266"/>
      <c r="RCK266"/>
      <c r="RCL266"/>
      <c r="RCM266"/>
      <c r="RCN266"/>
      <c r="RCO266"/>
      <c r="RCP266"/>
      <c r="RCQ266"/>
      <c r="RCR266"/>
      <c r="RCS266"/>
      <c r="RCT266"/>
      <c r="RCU266"/>
      <c r="RCV266"/>
      <c r="RCW266"/>
      <c r="RCX266"/>
      <c r="RCY266"/>
      <c r="RCZ266"/>
      <c r="RDA266"/>
      <c r="RDB266"/>
      <c r="RDC266"/>
      <c r="RDD266"/>
      <c r="RDE266"/>
      <c r="RDF266"/>
      <c r="RDG266"/>
      <c r="RDH266"/>
      <c r="RDI266"/>
      <c r="RDJ266"/>
      <c r="RDK266"/>
      <c r="RDL266"/>
      <c r="RDM266"/>
      <c r="RDN266"/>
      <c r="RDO266"/>
      <c r="RDP266"/>
      <c r="RDQ266"/>
      <c r="RDR266"/>
      <c r="RDS266"/>
      <c r="RDT266"/>
      <c r="RDU266"/>
      <c r="RDV266"/>
      <c r="RDW266"/>
      <c r="RDX266"/>
      <c r="RDY266"/>
      <c r="RDZ266"/>
      <c r="REA266"/>
      <c r="REB266"/>
      <c r="REC266"/>
      <c r="RED266"/>
      <c r="REE266"/>
      <c r="REF266"/>
      <c r="REG266"/>
      <c r="REH266"/>
      <c r="REI266"/>
      <c r="REJ266"/>
      <c r="REK266"/>
      <c r="REL266"/>
      <c r="REM266"/>
      <c r="REN266"/>
      <c r="REO266"/>
      <c r="REP266"/>
      <c r="REQ266"/>
      <c r="RER266"/>
      <c r="RES266"/>
      <c r="RET266"/>
      <c r="REU266"/>
      <c r="REV266"/>
      <c r="REW266"/>
      <c r="REX266"/>
      <c r="REY266"/>
      <c r="REZ266"/>
      <c r="RFA266"/>
      <c r="RFB266"/>
      <c r="RFC266"/>
      <c r="RFD266"/>
      <c r="RFE266"/>
      <c r="RFF266"/>
      <c r="RFG266"/>
      <c r="RFH266"/>
      <c r="RFI266"/>
      <c r="RFJ266"/>
      <c r="RFK266"/>
      <c r="RFL266"/>
      <c r="RFM266"/>
      <c r="RFN266"/>
      <c r="RFO266"/>
      <c r="RFP266"/>
      <c r="RFQ266"/>
      <c r="RFR266"/>
      <c r="RFS266"/>
      <c r="RFT266"/>
      <c r="RFU266"/>
      <c r="RFV266"/>
      <c r="RFW266"/>
      <c r="RFX266"/>
      <c r="RFY266"/>
      <c r="RFZ266"/>
      <c r="RGA266"/>
      <c r="RGB266"/>
      <c r="RGC266"/>
      <c r="RGD266"/>
      <c r="RGE266"/>
      <c r="RGF266"/>
      <c r="RGG266"/>
      <c r="RGH266"/>
      <c r="RGI266"/>
      <c r="RGJ266"/>
      <c r="RGK266"/>
      <c r="RGL266"/>
      <c r="RGM266"/>
      <c r="RGN266"/>
      <c r="RGO266"/>
      <c r="RGP266"/>
      <c r="RGQ266"/>
      <c r="RGR266"/>
      <c r="RGS266"/>
      <c r="RGT266"/>
      <c r="RGU266"/>
      <c r="RGV266"/>
      <c r="RGW266"/>
      <c r="RGX266"/>
      <c r="RGY266"/>
      <c r="RGZ266"/>
      <c r="RHA266"/>
      <c r="RHB266"/>
      <c r="RHC266"/>
      <c r="RHD266"/>
      <c r="RHE266"/>
      <c r="RHF266"/>
      <c r="RHG266"/>
      <c r="RHH266"/>
      <c r="RHI266"/>
      <c r="RHJ266"/>
      <c r="RHK266"/>
      <c r="RHL266"/>
      <c r="RHM266"/>
      <c r="RHN266"/>
      <c r="RHO266"/>
      <c r="RHP266"/>
      <c r="RHQ266"/>
      <c r="RHR266"/>
      <c r="RHS266"/>
      <c r="RHT266"/>
      <c r="RHU266"/>
      <c r="RHV266"/>
      <c r="RHW266"/>
      <c r="RHX266"/>
      <c r="RHY266"/>
      <c r="RHZ266"/>
      <c r="RIA266"/>
      <c r="RIB266"/>
      <c r="RIC266"/>
      <c r="RID266"/>
      <c r="RIE266"/>
      <c r="RIF266"/>
      <c r="RIG266"/>
      <c r="RIH266"/>
      <c r="RII266"/>
      <c r="RIJ266"/>
      <c r="RIK266"/>
      <c r="RIL266"/>
      <c r="RIM266"/>
      <c r="RIN266"/>
      <c r="RIO266"/>
      <c r="RIP266"/>
      <c r="RIQ266"/>
      <c r="RIR266"/>
      <c r="RIS266"/>
      <c r="RIT266"/>
      <c r="RIU266"/>
      <c r="RIV266"/>
      <c r="RIW266"/>
      <c r="RIX266"/>
      <c r="RIY266"/>
      <c r="RIZ266"/>
      <c r="RJA266"/>
      <c r="RJB266"/>
      <c r="RJC266"/>
      <c r="RJD266"/>
      <c r="RJE266"/>
      <c r="RJF266"/>
      <c r="RJG266"/>
      <c r="RJH266"/>
      <c r="RJI266"/>
      <c r="RJJ266"/>
      <c r="RJK266"/>
      <c r="RJL266"/>
      <c r="RJM266"/>
      <c r="RJN266"/>
      <c r="RJO266"/>
      <c r="RJP266"/>
      <c r="RJQ266"/>
      <c r="RJR266"/>
      <c r="RJS266"/>
      <c r="RJT266"/>
      <c r="RJU266"/>
      <c r="RJV266"/>
      <c r="RJW266"/>
      <c r="RJX266"/>
      <c r="RJY266"/>
      <c r="RJZ266"/>
      <c r="RKA266"/>
      <c r="RKB266"/>
      <c r="RKC266"/>
      <c r="RKD266"/>
      <c r="RKE266"/>
      <c r="RKF266"/>
      <c r="RKG266"/>
      <c r="RKH266"/>
      <c r="RKI266"/>
      <c r="RKJ266"/>
      <c r="RKK266"/>
      <c r="RKL266"/>
      <c r="RKM266"/>
      <c r="RKN266"/>
      <c r="RKO266"/>
      <c r="RKP266"/>
      <c r="RKQ266"/>
      <c r="RKR266"/>
      <c r="RKS266"/>
      <c r="RKT266"/>
      <c r="RKU266"/>
      <c r="RKV266"/>
      <c r="RKW266"/>
      <c r="RKX266"/>
      <c r="RKY266"/>
      <c r="RKZ266"/>
      <c r="RLA266"/>
      <c r="RLB266"/>
      <c r="RLC266"/>
      <c r="RLD266"/>
      <c r="RLE266"/>
      <c r="RLF266"/>
      <c r="RLG266"/>
      <c r="RLH266"/>
      <c r="RLI266"/>
      <c r="RLJ266"/>
      <c r="RLK266"/>
      <c r="RLL266"/>
      <c r="RLM266"/>
      <c r="RLN266"/>
      <c r="RLO266"/>
      <c r="RLP266"/>
      <c r="RLQ266"/>
      <c r="RLR266"/>
      <c r="RLS266"/>
      <c r="RLT266"/>
      <c r="RLU266"/>
      <c r="RLV266"/>
      <c r="RLW266"/>
      <c r="RLX266"/>
      <c r="RLY266"/>
      <c r="RLZ266"/>
      <c r="RMA266"/>
      <c r="RMB266"/>
      <c r="RMC266"/>
      <c r="RMD266"/>
      <c r="RME266"/>
      <c r="RMF266"/>
      <c r="RMG266"/>
      <c r="RMH266"/>
      <c r="RMI266"/>
      <c r="RMJ266"/>
      <c r="RMK266"/>
      <c r="RML266"/>
      <c r="RMM266"/>
      <c r="RMN266"/>
      <c r="RMO266"/>
      <c r="RMP266"/>
      <c r="RMQ266"/>
      <c r="RMR266"/>
      <c r="RMS266"/>
      <c r="RMT266"/>
      <c r="RMU266"/>
      <c r="RMV266"/>
      <c r="RMW266"/>
      <c r="RMX266"/>
      <c r="RMY266"/>
      <c r="RMZ266"/>
      <c r="RNA266"/>
      <c r="RNB266"/>
      <c r="RNC266"/>
      <c r="RND266"/>
      <c r="RNE266"/>
      <c r="RNF266"/>
      <c r="RNG266"/>
      <c r="RNH266"/>
      <c r="RNI266"/>
      <c r="RNJ266"/>
      <c r="RNK266"/>
      <c r="RNL266"/>
      <c r="RNM266"/>
      <c r="RNN266"/>
      <c r="RNO266"/>
      <c r="RNP266"/>
      <c r="RNQ266"/>
      <c r="RNR266"/>
      <c r="RNS266"/>
      <c r="RNT266"/>
      <c r="RNU266"/>
      <c r="RNV266"/>
      <c r="RNW266"/>
      <c r="RNX266"/>
      <c r="RNY266"/>
      <c r="RNZ266"/>
      <c r="ROA266"/>
      <c r="ROB266"/>
      <c r="ROC266"/>
      <c r="ROD266"/>
      <c r="ROE266"/>
      <c r="ROF266"/>
      <c r="ROG266"/>
      <c r="ROH266"/>
      <c r="ROI266"/>
      <c r="ROJ266"/>
      <c r="ROK266"/>
      <c r="ROL266"/>
      <c r="ROM266"/>
      <c r="RON266"/>
      <c r="ROO266"/>
      <c r="ROP266"/>
      <c r="ROQ266"/>
      <c r="ROR266"/>
      <c r="ROS266"/>
      <c r="ROT266"/>
      <c r="ROU266"/>
      <c r="ROV266"/>
      <c r="ROW266"/>
      <c r="ROX266"/>
      <c r="ROY266"/>
      <c r="ROZ266"/>
      <c r="RPA266"/>
      <c r="RPB266"/>
      <c r="RPC266"/>
      <c r="RPD266"/>
      <c r="RPE266"/>
      <c r="RPF266"/>
      <c r="RPG266"/>
      <c r="RPH266"/>
      <c r="RPI266"/>
      <c r="RPJ266"/>
      <c r="RPK266"/>
      <c r="RPL266"/>
      <c r="RPM266"/>
      <c r="RPN266"/>
      <c r="RPO266"/>
      <c r="RPP266"/>
      <c r="RPQ266"/>
      <c r="RPR266"/>
      <c r="RPS266"/>
      <c r="RPT266"/>
      <c r="RPU266"/>
      <c r="RPV266"/>
      <c r="RPW266"/>
      <c r="RPX266"/>
      <c r="RPY266"/>
      <c r="RPZ266"/>
      <c r="RQA266"/>
      <c r="RQB266"/>
      <c r="RQC266"/>
      <c r="RQD266"/>
      <c r="RQE266"/>
      <c r="RQF266"/>
      <c r="RQG266"/>
      <c r="RQH266"/>
      <c r="RQI266"/>
      <c r="RQJ266"/>
      <c r="RQK266"/>
      <c r="RQL266"/>
      <c r="RQM266"/>
      <c r="RQN266"/>
      <c r="RQO266"/>
      <c r="RQP266"/>
      <c r="RQQ266"/>
      <c r="RQR266"/>
      <c r="RQS266"/>
      <c r="RQT266"/>
      <c r="RQU266"/>
      <c r="RQV266"/>
      <c r="RQW266"/>
      <c r="RQX266"/>
      <c r="RQY266"/>
      <c r="RQZ266"/>
      <c r="RRA266"/>
      <c r="RRB266"/>
      <c r="RRC266"/>
      <c r="RRD266"/>
      <c r="RRE266"/>
      <c r="RRF266"/>
      <c r="RRG266"/>
      <c r="RRH266"/>
      <c r="RRI266"/>
      <c r="RRJ266"/>
      <c r="RRK266"/>
      <c r="RRL266"/>
      <c r="RRM266"/>
      <c r="RRN266"/>
      <c r="RRO266"/>
      <c r="RRP266"/>
      <c r="RRQ266"/>
      <c r="RRR266"/>
      <c r="RRS266"/>
      <c r="RRT266"/>
      <c r="RRU266"/>
      <c r="RRV266"/>
      <c r="RRW266"/>
      <c r="RRX266"/>
      <c r="RRY266"/>
      <c r="RRZ266"/>
      <c r="RSA266"/>
      <c r="RSB266"/>
      <c r="RSC266"/>
      <c r="RSD266"/>
      <c r="RSE266"/>
      <c r="RSF266"/>
      <c r="RSG266"/>
      <c r="RSH266"/>
      <c r="RSI266"/>
      <c r="RSJ266"/>
      <c r="RSK266"/>
      <c r="RSL266"/>
      <c r="RSM266"/>
      <c r="RSN266"/>
      <c r="RSO266"/>
      <c r="RSP266"/>
      <c r="RSQ266"/>
      <c r="RSR266"/>
      <c r="RSS266"/>
      <c r="RST266"/>
      <c r="RSU266"/>
      <c r="RSV266"/>
      <c r="RSW266"/>
      <c r="RSX266"/>
      <c r="RSY266"/>
      <c r="RSZ266"/>
      <c r="RTA266"/>
      <c r="RTB266"/>
      <c r="RTC266"/>
      <c r="RTD266"/>
      <c r="RTE266"/>
      <c r="RTF266"/>
      <c r="RTG266"/>
      <c r="RTH266"/>
      <c r="RTI266"/>
      <c r="RTJ266"/>
      <c r="RTK266"/>
      <c r="RTL266"/>
      <c r="RTM266"/>
      <c r="RTN266"/>
      <c r="RTO266"/>
      <c r="RTP266"/>
      <c r="RTQ266"/>
      <c r="RTR266"/>
      <c r="RTS266"/>
      <c r="RTT266"/>
      <c r="RTU266"/>
      <c r="RTV266"/>
      <c r="RTW266"/>
      <c r="RTX266"/>
      <c r="RTY266"/>
      <c r="RTZ266"/>
      <c r="RUA266"/>
      <c r="RUB266"/>
      <c r="RUC266"/>
      <c r="RUD266"/>
      <c r="RUE266"/>
      <c r="RUF266"/>
      <c r="RUG266"/>
      <c r="RUH266"/>
      <c r="RUI266"/>
      <c r="RUJ266"/>
      <c r="RUK266"/>
      <c r="RUL266"/>
      <c r="RUM266"/>
      <c r="RUN266"/>
      <c r="RUO266"/>
      <c r="RUP266"/>
      <c r="RUQ266"/>
      <c r="RUR266"/>
      <c r="RUS266"/>
      <c r="RUT266"/>
      <c r="RUU266"/>
      <c r="RUV266"/>
      <c r="RUW266"/>
      <c r="RUX266"/>
      <c r="RUY266"/>
      <c r="RUZ266"/>
      <c r="RVA266"/>
      <c r="RVB266"/>
      <c r="RVC266"/>
      <c r="RVD266"/>
      <c r="RVE266"/>
      <c r="RVF266"/>
      <c r="RVG266"/>
      <c r="RVH266"/>
      <c r="RVI266"/>
      <c r="RVJ266"/>
      <c r="RVK266"/>
      <c r="RVL266"/>
      <c r="RVM266"/>
      <c r="RVN266"/>
      <c r="RVO266"/>
      <c r="RVP266"/>
      <c r="RVQ266"/>
      <c r="RVR266"/>
      <c r="RVS266"/>
      <c r="RVT266"/>
      <c r="RVU266"/>
      <c r="RVV266"/>
      <c r="RVW266"/>
      <c r="RVX266"/>
      <c r="RVY266"/>
      <c r="RVZ266"/>
      <c r="RWA266"/>
      <c r="RWB266"/>
      <c r="RWC266"/>
      <c r="RWD266"/>
      <c r="RWE266"/>
      <c r="RWF266"/>
      <c r="RWG266"/>
      <c r="RWH266"/>
      <c r="RWI266"/>
      <c r="RWJ266"/>
      <c r="RWK266"/>
      <c r="RWL266"/>
      <c r="RWM266"/>
      <c r="RWN266"/>
      <c r="RWO266"/>
      <c r="RWP266"/>
      <c r="RWQ266"/>
      <c r="RWR266"/>
      <c r="RWS266"/>
      <c r="RWT266"/>
      <c r="RWU266"/>
      <c r="RWV266"/>
      <c r="RWW266"/>
      <c r="RWX266"/>
      <c r="RWY266"/>
      <c r="RWZ266"/>
      <c r="RXA266"/>
      <c r="RXB266"/>
      <c r="RXC266"/>
      <c r="RXD266"/>
      <c r="RXE266"/>
      <c r="RXF266"/>
      <c r="RXG266"/>
      <c r="RXH266"/>
      <c r="RXI266"/>
      <c r="RXJ266"/>
      <c r="RXK266"/>
      <c r="RXL266"/>
      <c r="RXM266"/>
      <c r="RXN266"/>
      <c r="RXO266"/>
      <c r="RXP266"/>
      <c r="RXQ266"/>
      <c r="RXR266"/>
      <c r="RXS266"/>
      <c r="RXT266"/>
      <c r="RXU266"/>
      <c r="RXV266"/>
      <c r="RXW266"/>
      <c r="RXX266"/>
      <c r="RXY266"/>
      <c r="RXZ266"/>
      <c r="RYA266"/>
      <c r="RYB266"/>
      <c r="RYC266"/>
      <c r="RYD266"/>
      <c r="RYE266"/>
      <c r="RYF266"/>
      <c r="RYG266"/>
      <c r="RYH266"/>
      <c r="RYI266"/>
      <c r="RYJ266"/>
      <c r="RYK266"/>
      <c r="RYL266"/>
      <c r="RYM266"/>
      <c r="RYN266"/>
      <c r="RYO266"/>
      <c r="RYP266"/>
      <c r="RYQ266"/>
      <c r="RYR266"/>
      <c r="RYS266"/>
      <c r="RYT266"/>
      <c r="RYU266"/>
      <c r="RYV266"/>
      <c r="RYW266"/>
      <c r="RYX266"/>
      <c r="RYY266"/>
      <c r="RYZ266"/>
      <c r="RZA266"/>
      <c r="RZB266"/>
      <c r="RZC266"/>
      <c r="RZD266"/>
      <c r="RZE266"/>
      <c r="RZF266"/>
      <c r="RZG266"/>
      <c r="RZH266"/>
      <c r="RZI266"/>
      <c r="RZJ266"/>
      <c r="RZK266"/>
      <c r="RZL266"/>
      <c r="RZM266"/>
      <c r="RZN266"/>
      <c r="RZO266"/>
      <c r="RZP266"/>
      <c r="RZQ266"/>
      <c r="RZR266"/>
      <c r="RZS266"/>
      <c r="RZT266"/>
      <c r="RZU266"/>
      <c r="RZV266"/>
      <c r="RZW266"/>
      <c r="RZX266"/>
      <c r="RZY266"/>
      <c r="RZZ266"/>
      <c r="SAA266"/>
      <c r="SAB266"/>
      <c r="SAC266"/>
      <c r="SAD266"/>
      <c r="SAE266"/>
      <c r="SAF266"/>
      <c r="SAG266"/>
      <c r="SAH266"/>
      <c r="SAI266"/>
      <c r="SAJ266"/>
      <c r="SAK266"/>
      <c r="SAL266"/>
      <c r="SAM266"/>
      <c r="SAN266"/>
      <c r="SAO266"/>
      <c r="SAP266"/>
      <c r="SAQ266"/>
      <c r="SAR266"/>
      <c r="SAS266"/>
      <c r="SAT266"/>
      <c r="SAU266"/>
      <c r="SAV266"/>
      <c r="SAW266"/>
      <c r="SAX266"/>
      <c r="SAY266"/>
      <c r="SAZ266"/>
      <c r="SBA266"/>
      <c r="SBB266"/>
      <c r="SBC266"/>
      <c r="SBD266"/>
      <c r="SBE266"/>
      <c r="SBF266"/>
      <c r="SBG266"/>
      <c r="SBH266"/>
      <c r="SBI266"/>
      <c r="SBJ266"/>
      <c r="SBK266"/>
      <c r="SBL266"/>
      <c r="SBM266"/>
      <c r="SBN266"/>
      <c r="SBO266"/>
      <c r="SBP266"/>
      <c r="SBQ266"/>
      <c r="SBR266"/>
      <c r="SBS266"/>
      <c r="SBT266"/>
      <c r="SBU266"/>
      <c r="SBV266"/>
      <c r="SBW266"/>
      <c r="SBX266"/>
      <c r="SBY266"/>
      <c r="SBZ266"/>
      <c r="SCA266"/>
      <c r="SCB266"/>
      <c r="SCC266"/>
      <c r="SCD266"/>
      <c r="SCE266"/>
      <c r="SCF266"/>
      <c r="SCG266"/>
      <c r="SCH266"/>
      <c r="SCI266"/>
      <c r="SCJ266"/>
      <c r="SCK266"/>
      <c r="SCL266"/>
      <c r="SCM266"/>
      <c r="SCN266"/>
      <c r="SCO266"/>
      <c r="SCP266"/>
      <c r="SCQ266"/>
      <c r="SCR266"/>
      <c r="SCS266"/>
      <c r="SCT266"/>
      <c r="SCU266"/>
      <c r="SCV266"/>
      <c r="SCW266"/>
      <c r="SCX266"/>
      <c r="SCY266"/>
      <c r="SCZ266"/>
      <c r="SDA266"/>
      <c r="SDB266"/>
      <c r="SDC266"/>
      <c r="SDD266"/>
      <c r="SDE266"/>
      <c r="SDF266"/>
      <c r="SDG266"/>
      <c r="SDH266"/>
      <c r="SDI266"/>
      <c r="SDJ266"/>
      <c r="SDK266"/>
      <c r="SDL266"/>
      <c r="SDM266"/>
      <c r="SDN266"/>
      <c r="SDO266"/>
      <c r="SDP266"/>
      <c r="SDQ266"/>
      <c r="SDR266"/>
      <c r="SDS266"/>
      <c r="SDT266"/>
      <c r="SDU266"/>
      <c r="SDV266"/>
      <c r="SDW266"/>
      <c r="SDX266"/>
      <c r="SDY266"/>
      <c r="SDZ266"/>
      <c r="SEA266"/>
      <c r="SEB266"/>
      <c r="SEC266"/>
      <c r="SED266"/>
      <c r="SEE266"/>
      <c r="SEF266"/>
      <c r="SEG266"/>
      <c r="SEH266"/>
      <c r="SEI266"/>
      <c r="SEJ266"/>
      <c r="SEK266"/>
      <c r="SEL266"/>
      <c r="SEM266"/>
      <c r="SEN266"/>
      <c r="SEO266"/>
      <c r="SEP266"/>
      <c r="SEQ266"/>
      <c r="SER266"/>
      <c r="SES266"/>
      <c r="SET266"/>
      <c r="SEU266"/>
      <c r="SEV266"/>
      <c r="SEW266"/>
      <c r="SEX266"/>
      <c r="SEY266"/>
      <c r="SEZ266"/>
      <c r="SFA266"/>
      <c r="SFB266"/>
      <c r="SFC266"/>
      <c r="SFD266"/>
      <c r="SFE266"/>
      <c r="SFF266"/>
      <c r="SFG266"/>
      <c r="SFH266"/>
      <c r="SFI266"/>
      <c r="SFJ266"/>
      <c r="SFK266"/>
      <c r="SFL266"/>
      <c r="SFM266"/>
      <c r="SFN266"/>
      <c r="SFO266"/>
      <c r="SFP266"/>
      <c r="SFQ266"/>
      <c r="SFR266"/>
      <c r="SFS266"/>
      <c r="SFT266"/>
      <c r="SFU266"/>
      <c r="SFV266"/>
      <c r="SFW266"/>
      <c r="SFX266"/>
      <c r="SFY266"/>
      <c r="SFZ266"/>
      <c r="SGA266"/>
      <c r="SGB266"/>
      <c r="SGC266"/>
      <c r="SGD266"/>
      <c r="SGE266"/>
      <c r="SGF266"/>
      <c r="SGG266"/>
      <c r="SGH266"/>
      <c r="SGI266"/>
      <c r="SGJ266"/>
      <c r="SGK266"/>
      <c r="SGL266"/>
      <c r="SGM266"/>
      <c r="SGN266"/>
      <c r="SGO266"/>
      <c r="SGP266"/>
      <c r="SGQ266"/>
      <c r="SGR266"/>
      <c r="SGS266"/>
      <c r="SGT266"/>
      <c r="SGU266"/>
      <c r="SGV266"/>
      <c r="SGW266"/>
      <c r="SGX266"/>
      <c r="SGY266"/>
      <c r="SGZ266"/>
      <c r="SHA266"/>
      <c r="SHB266"/>
      <c r="SHC266"/>
      <c r="SHD266"/>
      <c r="SHE266"/>
      <c r="SHF266"/>
      <c r="SHG266"/>
      <c r="SHH266"/>
      <c r="SHI266"/>
      <c r="SHJ266"/>
      <c r="SHK266"/>
      <c r="SHL266"/>
      <c r="SHM266"/>
      <c r="SHN266"/>
      <c r="SHO266"/>
      <c r="SHP266"/>
      <c r="SHQ266"/>
      <c r="SHR266"/>
      <c r="SHS266"/>
      <c r="SHT266"/>
      <c r="SHU266"/>
      <c r="SHV266"/>
      <c r="SHW266"/>
      <c r="SHX266"/>
      <c r="SHY266"/>
      <c r="SHZ266"/>
      <c r="SIA266"/>
      <c r="SIB266"/>
      <c r="SIC266"/>
      <c r="SID266"/>
      <c r="SIE266"/>
      <c r="SIF266"/>
      <c r="SIG266"/>
      <c r="SIH266"/>
      <c r="SII266"/>
      <c r="SIJ266"/>
      <c r="SIK266"/>
      <c r="SIL266"/>
      <c r="SIM266"/>
      <c r="SIN266"/>
      <c r="SIO266"/>
      <c r="SIP266"/>
      <c r="SIQ266"/>
      <c r="SIR266"/>
      <c r="SIS266"/>
      <c r="SIT266"/>
      <c r="SIU266"/>
      <c r="SIV266"/>
      <c r="SIW266"/>
      <c r="SIX266"/>
      <c r="SIY266"/>
      <c r="SIZ266"/>
      <c r="SJA266"/>
      <c r="SJB266"/>
      <c r="SJC266"/>
      <c r="SJD266"/>
      <c r="SJE266"/>
      <c r="SJF266"/>
      <c r="SJG266"/>
      <c r="SJH266"/>
      <c r="SJI266"/>
      <c r="SJJ266"/>
      <c r="SJK266"/>
      <c r="SJL266"/>
      <c r="SJM266"/>
      <c r="SJN266"/>
      <c r="SJO266"/>
      <c r="SJP266"/>
      <c r="SJQ266"/>
      <c r="SJR266"/>
      <c r="SJS266"/>
      <c r="SJT266"/>
      <c r="SJU266"/>
      <c r="SJV266"/>
      <c r="SJW266"/>
      <c r="SJX266"/>
      <c r="SJY266"/>
      <c r="SJZ266"/>
      <c r="SKA266"/>
      <c r="SKB266"/>
      <c r="SKC266"/>
      <c r="SKD266"/>
      <c r="SKE266"/>
      <c r="SKF266"/>
      <c r="SKG266"/>
      <c r="SKH266"/>
      <c r="SKI266"/>
      <c r="SKJ266"/>
      <c r="SKK266"/>
      <c r="SKL266"/>
      <c r="SKM266"/>
      <c r="SKN266"/>
      <c r="SKO266"/>
      <c r="SKP266"/>
      <c r="SKQ266"/>
      <c r="SKR266"/>
      <c r="SKS266"/>
      <c r="SKT266"/>
      <c r="SKU266"/>
      <c r="SKV266"/>
      <c r="SKW266"/>
      <c r="SKX266"/>
      <c r="SKY266"/>
      <c r="SKZ266"/>
      <c r="SLA266"/>
      <c r="SLB266"/>
      <c r="SLC266"/>
      <c r="SLD266"/>
      <c r="SLE266"/>
      <c r="SLF266"/>
      <c r="SLG266"/>
      <c r="SLH266"/>
      <c r="SLI266"/>
      <c r="SLJ266"/>
      <c r="SLK266"/>
      <c r="SLL266"/>
      <c r="SLM266"/>
      <c r="SLN266"/>
      <c r="SLO266"/>
      <c r="SLP266"/>
      <c r="SLQ266"/>
      <c r="SLR266"/>
      <c r="SLS266"/>
      <c r="SLT266"/>
      <c r="SLU266"/>
      <c r="SLV266"/>
      <c r="SLW266"/>
      <c r="SLX266"/>
      <c r="SLY266"/>
      <c r="SLZ266"/>
      <c r="SMA266"/>
      <c r="SMB266"/>
      <c r="SMC266"/>
      <c r="SMD266"/>
      <c r="SME266"/>
      <c r="SMF266"/>
      <c r="SMG266"/>
      <c r="SMH266"/>
      <c r="SMI266"/>
      <c r="SMJ266"/>
      <c r="SMK266"/>
      <c r="SML266"/>
      <c r="SMM266"/>
      <c r="SMN266"/>
      <c r="SMO266"/>
      <c r="SMP266"/>
      <c r="SMQ266"/>
      <c r="SMR266"/>
      <c r="SMS266"/>
      <c r="SMT266"/>
      <c r="SMU266"/>
      <c r="SMV266"/>
      <c r="SMW266"/>
      <c r="SMX266"/>
      <c r="SMY266"/>
      <c r="SMZ266"/>
      <c r="SNA266"/>
      <c r="SNB266"/>
      <c r="SNC266"/>
      <c r="SND266"/>
      <c r="SNE266"/>
      <c r="SNF266"/>
      <c r="SNG266"/>
      <c r="SNH266"/>
      <c r="SNI266"/>
      <c r="SNJ266"/>
      <c r="SNK266"/>
      <c r="SNL266"/>
      <c r="SNM266"/>
      <c r="SNN266"/>
      <c r="SNO266"/>
      <c r="SNP266"/>
      <c r="SNQ266"/>
      <c r="SNR266"/>
      <c r="SNS266"/>
      <c r="SNT266"/>
      <c r="SNU266"/>
      <c r="SNV266"/>
      <c r="SNW266"/>
      <c r="SNX266"/>
      <c r="SNY266"/>
      <c r="SNZ266"/>
      <c r="SOA266"/>
      <c r="SOB266"/>
      <c r="SOC266"/>
      <c r="SOD266"/>
      <c r="SOE266"/>
      <c r="SOF266"/>
      <c r="SOG266"/>
      <c r="SOH266"/>
      <c r="SOI266"/>
      <c r="SOJ266"/>
      <c r="SOK266"/>
      <c r="SOL266"/>
      <c r="SOM266"/>
      <c r="SON266"/>
      <c r="SOO266"/>
      <c r="SOP266"/>
      <c r="SOQ266"/>
      <c r="SOR266"/>
      <c r="SOS266"/>
      <c r="SOT266"/>
      <c r="SOU266"/>
      <c r="SOV266"/>
      <c r="SOW266"/>
      <c r="SOX266"/>
      <c r="SOY266"/>
      <c r="SOZ266"/>
      <c r="SPA266"/>
      <c r="SPB266"/>
      <c r="SPC266"/>
      <c r="SPD266"/>
      <c r="SPE266"/>
      <c r="SPF266"/>
      <c r="SPG266"/>
      <c r="SPH266"/>
      <c r="SPI266"/>
      <c r="SPJ266"/>
      <c r="SPK266"/>
      <c r="SPL266"/>
      <c r="SPM266"/>
      <c r="SPN266"/>
      <c r="SPO266"/>
      <c r="SPP266"/>
      <c r="SPQ266"/>
      <c r="SPR266"/>
      <c r="SPS266"/>
      <c r="SPT266"/>
      <c r="SPU266"/>
      <c r="SPV266"/>
      <c r="SPW266"/>
      <c r="SPX266"/>
      <c r="SPY266"/>
      <c r="SPZ266"/>
      <c r="SQA266"/>
      <c r="SQB266"/>
      <c r="SQC266"/>
      <c r="SQD266"/>
      <c r="SQE266"/>
      <c r="SQF266"/>
      <c r="SQG266"/>
      <c r="SQH266"/>
      <c r="SQI266"/>
      <c r="SQJ266"/>
      <c r="SQK266"/>
      <c r="SQL266"/>
      <c r="SQM266"/>
      <c r="SQN266"/>
      <c r="SQO266"/>
      <c r="SQP266"/>
      <c r="SQQ266"/>
      <c r="SQR266"/>
      <c r="SQS266"/>
      <c r="SQT266"/>
      <c r="SQU266"/>
      <c r="SQV266"/>
      <c r="SQW266"/>
      <c r="SQX266"/>
      <c r="SQY266"/>
      <c r="SQZ266"/>
      <c r="SRA266"/>
      <c r="SRB266"/>
      <c r="SRC266"/>
      <c r="SRD266"/>
      <c r="SRE266"/>
      <c r="SRF266"/>
      <c r="SRG266"/>
      <c r="SRH266"/>
      <c r="SRI266"/>
      <c r="SRJ266"/>
      <c r="SRK266"/>
      <c r="SRL266"/>
      <c r="SRM266"/>
      <c r="SRN266"/>
      <c r="SRO266"/>
      <c r="SRP266"/>
      <c r="SRQ266"/>
      <c r="SRR266"/>
      <c r="SRS266"/>
      <c r="SRT266"/>
      <c r="SRU266"/>
      <c r="SRV266"/>
      <c r="SRW266"/>
      <c r="SRX266"/>
      <c r="SRY266"/>
      <c r="SRZ266"/>
      <c r="SSA266"/>
      <c r="SSB266"/>
      <c r="SSC266"/>
      <c r="SSD266"/>
      <c r="SSE266"/>
      <c r="SSF266"/>
      <c r="SSG266"/>
      <c r="SSH266"/>
      <c r="SSI266"/>
      <c r="SSJ266"/>
      <c r="SSK266"/>
      <c r="SSL266"/>
      <c r="SSM266"/>
      <c r="SSN266"/>
      <c r="SSO266"/>
      <c r="SSP266"/>
      <c r="SSQ266"/>
      <c r="SSR266"/>
      <c r="SSS266"/>
      <c r="SST266"/>
      <c r="SSU266"/>
      <c r="SSV266"/>
      <c r="SSW266"/>
      <c r="SSX266"/>
      <c r="SSY266"/>
      <c r="SSZ266"/>
      <c r="STA266"/>
      <c r="STB266"/>
      <c r="STC266"/>
      <c r="STD266"/>
      <c r="STE266"/>
      <c r="STF266"/>
      <c r="STG266"/>
      <c r="STH266"/>
      <c r="STI266"/>
      <c r="STJ266"/>
      <c r="STK266"/>
      <c r="STL266"/>
      <c r="STM266"/>
      <c r="STN266"/>
      <c r="STO266"/>
      <c r="STP266"/>
      <c r="STQ266"/>
      <c r="STR266"/>
      <c r="STS266"/>
      <c r="STT266"/>
      <c r="STU266"/>
      <c r="STV266"/>
      <c r="STW266"/>
      <c r="STX266"/>
      <c r="STY266"/>
      <c r="STZ266"/>
      <c r="SUA266"/>
      <c r="SUB266"/>
      <c r="SUC266"/>
      <c r="SUD266"/>
      <c r="SUE266"/>
      <c r="SUF266"/>
      <c r="SUG266"/>
      <c r="SUH266"/>
      <c r="SUI266"/>
      <c r="SUJ266"/>
      <c r="SUK266"/>
      <c r="SUL266"/>
      <c r="SUM266"/>
      <c r="SUN266"/>
      <c r="SUO266"/>
      <c r="SUP266"/>
      <c r="SUQ266"/>
      <c r="SUR266"/>
      <c r="SUS266"/>
      <c r="SUT266"/>
      <c r="SUU266"/>
      <c r="SUV266"/>
      <c r="SUW266"/>
      <c r="SUX266"/>
      <c r="SUY266"/>
      <c r="SUZ266"/>
      <c r="SVA266"/>
      <c r="SVB266"/>
      <c r="SVC266"/>
      <c r="SVD266"/>
      <c r="SVE266"/>
      <c r="SVF266"/>
      <c r="SVG266"/>
      <c r="SVH266"/>
      <c r="SVI266"/>
      <c r="SVJ266"/>
      <c r="SVK266"/>
      <c r="SVL266"/>
      <c r="SVM266"/>
      <c r="SVN266"/>
      <c r="SVO266"/>
      <c r="SVP266"/>
      <c r="SVQ266"/>
      <c r="SVR266"/>
      <c r="SVS266"/>
      <c r="SVT266"/>
      <c r="SVU266"/>
      <c r="SVV266"/>
      <c r="SVW266"/>
      <c r="SVX266"/>
      <c r="SVY266"/>
      <c r="SVZ266"/>
      <c r="SWA266"/>
      <c r="SWB266"/>
      <c r="SWC266"/>
      <c r="SWD266"/>
      <c r="SWE266"/>
      <c r="SWF266"/>
      <c r="SWG266"/>
      <c r="SWH266"/>
      <c r="SWI266"/>
      <c r="SWJ266"/>
      <c r="SWK266"/>
      <c r="SWL266"/>
      <c r="SWM266"/>
      <c r="SWN266"/>
      <c r="SWO266"/>
      <c r="SWP266"/>
      <c r="SWQ266"/>
      <c r="SWR266"/>
      <c r="SWS266"/>
      <c r="SWT266"/>
      <c r="SWU266"/>
      <c r="SWV266"/>
      <c r="SWW266"/>
      <c r="SWX266"/>
      <c r="SWY266"/>
      <c r="SWZ266"/>
      <c r="SXA266"/>
      <c r="SXB266"/>
      <c r="SXC266"/>
      <c r="SXD266"/>
      <c r="SXE266"/>
      <c r="SXF266"/>
      <c r="SXG266"/>
      <c r="SXH266"/>
      <c r="SXI266"/>
      <c r="SXJ266"/>
      <c r="SXK266"/>
      <c r="SXL266"/>
      <c r="SXM266"/>
      <c r="SXN266"/>
      <c r="SXO266"/>
      <c r="SXP266"/>
      <c r="SXQ266"/>
      <c r="SXR266"/>
      <c r="SXS266"/>
      <c r="SXT266"/>
      <c r="SXU266"/>
      <c r="SXV266"/>
      <c r="SXW266"/>
      <c r="SXX266"/>
      <c r="SXY266"/>
      <c r="SXZ266"/>
      <c r="SYA266"/>
      <c r="SYB266"/>
      <c r="SYC266"/>
      <c r="SYD266"/>
      <c r="SYE266"/>
      <c r="SYF266"/>
      <c r="SYG266"/>
      <c r="SYH266"/>
      <c r="SYI266"/>
      <c r="SYJ266"/>
      <c r="SYK266"/>
      <c r="SYL266"/>
      <c r="SYM266"/>
      <c r="SYN266"/>
      <c r="SYO266"/>
      <c r="SYP266"/>
      <c r="SYQ266"/>
      <c r="SYR266"/>
      <c r="SYS266"/>
      <c r="SYT266"/>
      <c r="SYU266"/>
      <c r="SYV266"/>
      <c r="SYW266"/>
      <c r="SYX266"/>
      <c r="SYY266"/>
      <c r="SYZ266"/>
      <c r="SZA266"/>
      <c r="SZB266"/>
      <c r="SZC266"/>
      <c r="SZD266"/>
      <c r="SZE266"/>
      <c r="SZF266"/>
      <c r="SZG266"/>
      <c r="SZH266"/>
      <c r="SZI266"/>
      <c r="SZJ266"/>
      <c r="SZK266"/>
      <c r="SZL266"/>
      <c r="SZM266"/>
      <c r="SZN266"/>
      <c r="SZO266"/>
      <c r="SZP266"/>
      <c r="SZQ266"/>
      <c r="SZR266"/>
      <c r="SZS266"/>
      <c r="SZT266"/>
      <c r="SZU266"/>
      <c r="SZV266"/>
      <c r="SZW266"/>
      <c r="SZX266"/>
      <c r="SZY266"/>
      <c r="SZZ266"/>
      <c r="TAA266"/>
      <c r="TAB266"/>
      <c r="TAC266"/>
      <c r="TAD266"/>
      <c r="TAE266"/>
      <c r="TAF266"/>
      <c r="TAG266"/>
      <c r="TAH266"/>
      <c r="TAI266"/>
      <c r="TAJ266"/>
      <c r="TAK266"/>
      <c r="TAL266"/>
      <c r="TAM266"/>
      <c r="TAN266"/>
      <c r="TAO266"/>
      <c r="TAP266"/>
      <c r="TAQ266"/>
      <c r="TAR266"/>
      <c r="TAS266"/>
      <c r="TAT266"/>
      <c r="TAU266"/>
      <c r="TAV266"/>
      <c r="TAW266"/>
      <c r="TAX266"/>
      <c r="TAY266"/>
      <c r="TAZ266"/>
      <c r="TBA266"/>
      <c r="TBB266"/>
      <c r="TBC266"/>
      <c r="TBD266"/>
      <c r="TBE266"/>
      <c r="TBF266"/>
      <c r="TBG266"/>
      <c r="TBH266"/>
      <c r="TBI266"/>
      <c r="TBJ266"/>
      <c r="TBK266"/>
      <c r="TBL266"/>
      <c r="TBM266"/>
      <c r="TBN266"/>
      <c r="TBO266"/>
      <c r="TBP266"/>
      <c r="TBQ266"/>
      <c r="TBR266"/>
      <c r="TBS266"/>
      <c r="TBT266"/>
      <c r="TBU266"/>
      <c r="TBV266"/>
      <c r="TBW266"/>
      <c r="TBX266"/>
      <c r="TBY266"/>
      <c r="TBZ266"/>
      <c r="TCA266"/>
      <c r="TCB266"/>
      <c r="TCC266"/>
      <c r="TCD266"/>
      <c r="TCE266"/>
      <c r="TCF266"/>
      <c r="TCG266"/>
      <c r="TCH266"/>
      <c r="TCI266"/>
      <c r="TCJ266"/>
      <c r="TCK266"/>
      <c r="TCL266"/>
      <c r="TCM266"/>
      <c r="TCN266"/>
      <c r="TCO266"/>
      <c r="TCP266"/>
      <c r="TCQ266"/>
      <c r="TCR266"/>
      <c r="TCS266"/>
      <c r="TCT266"/>
      <c r="TCU266"/>
      <c r="TCV266"/>
      <c r="TCW266"/>
      <c r="TCX266"/>
      <c r="TCY266"/>
      <c r="TCZ266"/>
      <c r="TDA266"/>
      <c r="TDB266"/>
      <c r="TDC266"/>
      <c r="TDD266"/>
      <c r="TDE266"/>
      <c r="TDF266"/>
      <c r="TDG266"/>
      <c r="TDH266"/>
      <c r="TDI266"/>
      <c r="TDJ266"/>
      <c r="TDK266"/>
      <c r="TDL266"/>
      <c r="TDM266"/>
      <c r="TDN266"/>
      <c r="TDO266"/>
      <c r="TDP266"/>
      <c r="TDQ266"/>
      <c r="TDR266"/>
      <c r="TDS266"/>
      <c r="TDT266"/>
      <c r="TDU266"/>
      <c r="TDV266"/>
      <c r="TDW266"/>
      <c r="TDX266"/>
      <c r="TDY266"/>
      <c r="TDZ266"/>
      <c r="TEA266"/>
      <c r="TEB266"/>
      <c r="TEC266"/>
      <c r="TED266"/>
      <c r="TEE266"/>
      <c r="TEF266"/>
      <c r="TEG266"/>
      <c r="TEH266"/>
      <c r="TEI266"/>
      <c r="TEJ266"/>
      <c r="TEK266"/>
      <c r="TEL266"/>
      <c r="TEM266"/>
      <c r="TEN266"/>
      <c r="TEO266"/>
      <c r="TEP266"/>
      <c r="TEQ266"/>
      <c r="TER266"/>
      <c r="TES266"/>
      <c r="TET266"/>
      <c r="TEU266"/>
      <c r="TEV266"/>
      <c r="TEW266"/>
      <c r="TEX266"/>
      <c r="TEY266"/>
      <c r="TEZ266"/>
      <c r="TFA266"/>
      <c r="TFB266"/>
      <c r="TFC266"/>
      <c r="TFD266"/>
      <c r="TFE266"/>
      <c r="TFF266"/>
      <c r="TFG266"/>
      <c r="TFH266"/>
      <c r="TFI266"/>
      <c r="TFJ266"/>
      <c r="TFK266"/>
      <c r="TFL266"/>
      <c r="TFM266"/>
      <c r="TFN266"/>
      <c r="TFO266"/>
      <c r="TFP266"/>
      <c r="TFQ266"/>
      <c r="TFR266"/>
      <c r="TFS266"/>
      <c r="TFT266"/>
      <c r="TFU266"/>
      <c r="TFV266"/>
      <c r="TFW266"/>
      <c r="TFX266"/>
      <c r="TFY266"/>
      <c r="TFZ266"/>
      <c r="TGA266"/>
      <c r="TGB266"/>
      <c r="TGC266"/>
      <c r="TGD266"/>
      <c r="TGE266"/>
      <c r="TGF266"/>
      <c r="TGG266"/>
      <c r="TGH266"/>
      <c r="TGI266"/>
      <c r="TGJ266"/>
      <c r="TGK266"/>
      <c r="TGL266"/>
      <c r="TGM266"/>
      <c r="TGN266"/>
      <c r="TGO266"/>
      <c r="TGP266"/>
      <c r="TGQ266"/>
      <c r="TGR266"/>
      <c r="TGS266"/>
      <c r="TGT266"/>
      <c r="TGU266"/>
      <c r="TGV266"/>
      <c r="TGW266"/>
      <c r="TGX266"/>
      <c r="TGY266"/>
      <c r="TGZ266"/>
      <c r="THA266"/>
      <c r="THB266"/>
      <c r="THC266"/>
      <c r="THD266"/>
      <c r="THE266"/>
      <c r="THF266"/>
      <c r="THG266"/>
      <c r="THH266"/>
      <c r="THI266"/>
      <c r="THJ266"/>
      <c r="THK266"/>
      <c r="THL266"/>
      <c r="THM266"/>
      <c r="THN266"/>
      <c r="THO266"/>
      <c r="THP266"/>
      <c r="THQ266"/>
      <c r="THR266"/>
      <c r="THS266"/>
      <c r="THT266"/>
      <c r="THU266"/>
      <c r="THV266"/>
      <c r="THW266"/>
      <c r="THX266"/>
      <c r="THY266"/>
      <c r="THZ266"/>
      <c r="TIA266"/>
      <c r="TIB266"/>
      <c r="TIC266"/>
      <c r="TID266"/>
      <c r="TIE266"/>
      <c r="TIF266"/>
      <c r="TIG266"/>
      <c r="TIH266"/>
      <c r="TII266"/>
      <c r="TIJ266"/>
      <c r="TIK266"/>
      <c r="TIL266"/>
      <c r="TIM266"/>
      <c r="TIN266"/>
      <c r="TIO266"/>
      <c r="TIP266"/>
      <c r="TIQ266"/>
      <c r="TIR266"/>
      <c r="TIS266"/>
      <c r="TIT266"/>
      <c r="TIU266"/>
      <c r="TIV266"/>
      <c r="TIW266"/>
      <c r="TIX266"/>
      <c r="TIY266"/>
      <c r="TIZ266"/>
      <c r="TJA266"/>
      <c r="TJB266"/>
      <c r="TJC266"/>
      <c r="TJD266"/>
      <c r="TJE266"/>
      <c r="TJF266"/>
      <c r="TJG266"/>
      <c r="TJH266"/>
      <c r="TJI266"/>
      <c r="TJJ266"/>
      <c r="TJK266"/>
      <c r="TJL266"/>
      <c r="TJM266"/>
      <c r="TJN266"/>
      <c r="TJO266"/>
      <c r="TJP266"/>
      <c r="TJQ266"/>
      <c r="TJR266"/>
      <c r="TJS266"/>
      <c r="TJT266"/>
      <c r="TJU266"/>
      <c r="TJV266"/>
      <c r="TJW266"/>
      <c r="TJX266"/>
      <c r="TJY266"/>
      <c r="TJZ266"/>
      <c r="TKA266"/>
      <c r="TKB266"/>
      <c r="TKC266"/>
      <c r="TKD266"/>
      <c r="TKE266"/>
      <c r="TKF266"/>
      <c r="TKG266"/>
      <c r="TKH266"/>
      <c r="TKI266"/>
      <c r="TKJ266"/>
      <c r="TKK266"/>
      <c r="TKL266"/>
      <c r="TKM266"/>
      <c r="TKN266"/>
      <c r="TKO266"/>
      <c r="TKP266"/>
      <c r="TKQ266"/>
      <c r="TKR266"/>
      <c r="TKS266"/>
      <c r="TKT266"/>
      <c r="TKU266"/>
      <c r="TKV266"/>
      <c r="TKW266"/>
      <c r="TKX266"/>
      <c r="TKY266"/>
      <c r="TKZ266"/>
      <c r="TLA266"/>
      <c r="TLB266"/>
      <c r="TLC266"/>
      <c r="TLD266"/>
      <c r="TLE266"/>
      <c r="TLF266"/>
      <c r="TLG266"/>
      <c r="TLH266"/>
      <c r="TLI266"/>
      <c r="TLJ266"/>
      <c r="TLK266"/>
      <c r="TLL266"/>
      <c r="TLM266"/>
      <c r="TLN266"/>
      <c r="TLO266"/>
      <c r="TLP266"/>
      <c r="TLQ266"/>
      <c r="TLR266"/>
      <c r="TLS266"/>
      <c r="TLT266"/>
      <c r="TLU266"/>
      <c r="TLV266"/>
      <c r="TLW266"/>
      <c r="TLX266"/>
      <c r="TLY266"/>
      <c r="TLZ266"/>
      <c r="TMA266"/>
      <c r="TMB266"/>
      <c r="TMC266"/>
      <c r="TMD266"/>
      <c r="TME266"/>
      <c r="TMF266"/>
      <c r="TMG266"/>
      <c r="TMH266"/>
      <c r="TMI266"/>
      <c r="TMJ266"/>
      <c r="TMK266"/>
      <c r="TML266"/>
      <c r="TMM266"/>
      <c r="TMN266"/>
      <c r="TMO266"/>
      <c r="TMP266"/>
      <c r="TMQ266"/>
      <c r="TMR266"/>
      <c r="TMS266"/>
      <c r="TMT266"/>
      <c r="TMU266"/>
      <c r="TMV266"/>
      <c r="TMW266"/>
      <c r="TMX266"/>
      <c r="TMY266"/>
      <c r="TMZ266"/>
      <c r="TNA266"/>
      <c r="TNB266"/>
      <c r="TNC266"/>
      <c r="TND266"/>
      <c r="TNE266"/>
      <c r="TNF266"/>
      <c r="TNG266"/>
      <c r="TNH266"/>
      <c r="TNI266"/>
      <c r="TNJ266"/>
      <c r="TNK266"/>
      <c r="TNL266"/>
      <c r="TNM266"/>
      <c r="TNN266"/>
      <c r="TNO266"/>
      <c r="TNP266"/>
      <c r="TNQ266"/>
      <c r="TNR266"/>
      <c r="TNS266"/>
      <c r="TNT266"/>
      <c r="TNU266"/>
      <c r="TNV266"/>
      <c r="TNW266"/>
      <c r="TNX266"/>
      <c r="TNY266"/>
      <c r="TNZ266"/>
      <c r="TOA266"/>
      <c r="TOB266"/>
      <c r="TOC266"/>
      <c r="TOD266"/>
      <c r="TOE266"/>
      <c r="TOF266"/>
      <c r="TOG266"/>
      <c r="TOH266"/>
      <c r="TOI266"/>
      <c r="TOJ266"/>
      <c r="TOK266"/>
      <c r="TOL266"/>
      <c r="TOM266"/>
      <c r="TON266"/>
      <c r="TOO266"/>
      <c r="TOP266"/>
      <c r="TOQ266"/>
      <c r="TOR266"/>
      <c r="TOS266"/>
      <c r="TOT266"/>
      <c r="TOU266"/>
      <c r="TOV266"/>
      <c r="TOW266"/>
      <c r="TOX266"/>
      <c r="TOY266"/>
      <c r="TOZ266"/>
      <c r="TPA266"/>
      <c r="TPB266"/>
      <c r="TPC266"/>
      <c r="TPD266"/>
      <c r="TPE266"/>
      <c r="TPF266"/>
      <c r="TPG266"/>
      <c r="TPH266"/>
      <c r="TPI266"/>
      <c r="TPJ266"/>
      <c r="TPK266"/>
      <c r="TPL266"/>
      <c r="TPM266"/>
      <c r="TPN266"/>
      <c r="TPO266"/>
      <c r="TPP266"/>
      <c r="TPQ266"/>
      <c r="TPR266"/>
      <c r="TPS266"/>
      <c r="TPT266"/>
      <c r="TPU266"/>
      <c r="TPV266"/>
      <c r="TPW266"/>
      <c r="TPX266"/>
      <c r="TPY266"/>
      <c r="TPZ266"/>
      <c r="TQA266"/>
      <c r="TQB266"/>
      <c r="TQC266"/>
      <c r="TQD266"/>
      <c r="TQE266"/>
      <c r="TQF266"/>
      <c r="TQG266"/>
      <c r="TQH266"/>
      <c r="TQI266"/>
      <c r="TQJ266"/>
      <c r="TQK266"/>
      <c r="TQL266"/>
      <c r="TQM266"/>
      <c r="TQN266"/>
      <c r="TQO266"/>
      <c r="TQP266"/>
      <c r="TQQ266"/>
      <c r="TQR266"/>
      <c r="TQS266"/>
      <c r="TQT266"/>
      <c r="TQU266"/>
      <c r="TQV266"/>
      <c r="TQW266"/>
      <c r="TQX266"/>
      <c r="TQY266"/>
      <c r="TQZ266"/>
      <c r="TRA266"/>
      <c r="TRB266"/>
      <c r="TRC266"/>
      <c r="TRD266"/>
      <c r="TRE266"/>
      <c r="TRF266"/>
      <c r="TRG266"/>
      <c r="TRH266"/>
      <c r="TRI266"/>
      <c r="TRJ266"/>
      <c r="TRK266"/>
      <c r="TRL266"/>
      <c r="TRM266"/>
      <c r="TRN266"/>
      <c r="TRO266"/>
      <c r="TRP266"/>
      <c r="TRQ266"/>
      <c r="TRR266"/>
      <c r="TRS266"/>
      <c r="TRT266"/>
      <c r="TRU266"/>
      <c r="TRV266"/>
      <c r="TRW266"/>
      <c r="TRX266"/>
      <c r="TRY266"/>
      <c r="TRZ266"/>
      <c r="TSA266"/>
      <c r="TSB266"/>
      <c r="TSC266"/>
      <c r="TSD266"/>
      <c r="TSE266"/>
      <c r="TSF266"/>
      <c r="TSG266"/>
      <c r="TSH266"/>
      <c r="TSI266"/>
      <c r="TSJ266"/>
      <c r="TSK266"/>
      <c r="TSL266"/>
      <c r="TSM266"/>
      <c r="TSN266"/>
      <c r="TSO266"/>
      <c r="TSP266"/>
      <c r="TSQ266"/>
      <c r="TSR266"/>
      <c r="TSS266"/>
      <c r="TST266"/>
      <c r="TSU266"/>
      <c r="TSV266"/>
      <c r="TSW266"/>
      <c r="TSX266"/>
      <c r="TSY266"/>
      <c r="TSZ266"/>
      <c r="TTA266"/>
      <c r="TTB266"/>
      <c r="TTC266"/>
      <c r="TTD266"/>
      <c r="TTE266"/>
      <c r="TTF266"/>
      <c r="TTG266"/>
      <c r="TTH266"/>
      <c r="TTI266"/>
      <c r="TTJ266"/>
      <c r="TTK266"/>
      <c r="TTL266"/>
      <c r="TTM266"/>
      <c r="TTN266"/>
      <c r="TTO266"/>
      <c r="TTP266"/>
      <c r="TTQ266"/>
      <c r="TTR266"/>
      <c r="TTS266"/>
      <c r="TTT266"/>
      <c r="TTU266"/>
      <c r="TTV266"/>
      <c r="TTW266"/>
      <c r="TTX266"/>
      <c r="TTY266"/>
      <c r="TTZ266"/>
      <c r="TUA266"/>
      <c r="TUB266"/>
      <c r="TUC266"/>
      <c r="TUD266"/>
      <c r="TUE266"/>
      <c r="TUF266"/>
      <c r="TUG266"/>
      <c r="TUH266"/>
      <c r="TUI266"/>
      <c r="TUJ266"/>
      <c r="TUK266"/>
      <c r="TUL266"/>
      <c r="TUM266"/>
      <c r="TUN266"/>
      <c r="TUO266"/>
      <c r="TUP266"/>
      <c r="TUQ266"/>
      <c r="TUR266"/>
      <c r="TUS266"/>
      <c r="TUT266"/>
      <c r="TUU266"/>
      <c r="TUV266"/>
      <c r="TUW266"/>
      <c r="TUX266"/>
      <c r="TUY266"/>
      <c r="TUZ266"/>
      <c r="TVA266"/>
      <c r="TVB266"/>
      <c r="TVC266"/>
      <c r="TVD266"/>
      <c r="TVE266"/>
      <c r="TVF266"/>
      <c r="TVG266"/>
      <c r="TVH266"/>
      <c r="TVI266"/>
      <c r="TVJ266"/>
      <c r="TVK266"/>
      <c r="TVL266"/>
      <c r="TVM266"/>
      <c r="TVN266"/>
      <c r="TVO266"/>
      <c r="TVP266"/>
      <c r="TVQ266"/>
      <c r="TVR266"/>
      <c r="TVS266"/>
      <c r="TVT266"/>
      <c r="TVU266"/>
      <c r="TVV266"/>
      <c r="TVW266"/>
      <c r="TVX266"/>
      <c r="TVY266"/>
      <c r="TVZ266"/>
      <c r="TWA266"/>
      <c r="TWB266"/>
      <c r="TWC266"/>
      <c r="TWD266"/>
      <c r="TWE266"/>
      <c r="TWF266"/>
      <c r="TWG266"/>
      <c r="TWH266"/>
      <c r="TWI266"/>
      <c r="TWJ266"/>
      <c r="TWK266"/>
      <c r="TWL266"/>
      <c r="TWM266"/>
      <c r="TWN266"/>
      <c r="TWO266"/>
      <c r="TWP266"/>
      <c r="TWQ266"/>
      <c r="TWR266"/>
      <c r="TWS266"/>
      <c r="TWT266"/>
      <c r="TWU266"/>
      <c r="TWV266"/>
      <c r="TWW266"/>
      <c r="TWX266"/>
      <c r="TWY266"/>
      <c r="TWZ266"/>
      <c r="TXA266"/>
      <c r="TXB266"/>
      <c r="TXC266"/>
      <c r="TXD266"/>
      <c r="TXE266"/>
      <c r="TXF266"/>
      <c r="TXG266"/>
      <c r="TXH266"/>
      <c r="TXI266"/>
      <c r="TXJ266"/>
      <c r="TXK266"/>
      <c r="TXL266"/>
      <c r="TXM266"/>
      <c r="TXN266"/>
      <c r="TXO266"/>
      <c r="TXP266"/>
      <c r="TXQ266"/>
      <c r="TXR266"/>
      <c r="TXS266"/>
      <c r="TXT266"/>
      <c r="TXU266"/>
      <c r="TXV266"/>
      <c r="TXW266"/>
      <c r="TXX266"/>
      <c r="TXY266"/>
      <c r="TXZ266"/>
      <c r="TYA266"/>
      <c r="TYB266"/>
      <c r="TYC266"/>
      <c r="TYD266"/>
      <c r="TYE266"/>
      <c r="TYF266"/>
      <c r="TYG266"/>
      <c r="TYH266"/>
      <c r="TYI266"/>
      <c r="TYJ266"/>
      <c r="TYK266"/>
      <c r="TYL266"/>
      <c r="TYM266"/>
      <c r="TYN266"/>
      <c r="TYO266"/>
      <c r="TYP266"/>
      <c r="TYQ266"/>
      <c r="TYR266"/>
      <c r="TYS266"/>
      <c r="TYT266"/>
      <c r="TYU266"/>
      <c r="TYV266"/>
      <c r="TYW266"/>
      <c r="TYX266"/>
      <c r="TYY266"/>
      <c r="TYZ266"/>
      <c r="TZA266"/>
      <c r="TZB266"/>
      <c r="TZC266"/>
      <c r="TZD266"/>
      <c r="TZE266"/>
      <c r="TZF266"/>
      <c r="TZG266"/>
      <c r="TZH266"/>
      <c r="TZI266"/>
      <c r="TZJ266"/>
      <c r="TZK266"/>
      <c r="TZL266"/>
      <c r="TZM266"/>
      <c r="TZN266"/>
      <c r="TZO266"/>
      <c r="TZP266"/>
      <c r="TZQ266"/>
      <c r="TZR266"/>
      <c r="TZS266"/>
      <c r="TZT266"/>
      <c r="TZU266"/>
      <c r="TZV266"/>
      <c r="TZW266"/>
      <c r="TZX266"/>
      <c r="TZY266"/>
      <c r="TZZ266"/>
      <c r="UAA266"/>
      <c r="UAB266"/>
      <c r="UAC266"/>
      <c r="UAD266"/>
      <c r="UAE266"/>
      <c r="UAF266"/>
      <c r="UAG266"/>
      <c r="UAH266"/>
      <c r="UAI266"/>
      <c r="UAJ266"/>
      <c r="UAK266"/>
      <c r="UAL266"/>
      <c r="UAM266"/>
      <c r="UAN266"/>
      <c r="UAO266"/>
      <c r="UAP266"/>
      <c r="UAQ266"/>
      <c r="UAR266"/>
      <c r="UAS266"/>
      <c r="UAT266"/>
      <c r="UAU266"/>
      <c r="UAV266"/>
      <c r="UAW266"/>
      <c r="UAX266"/>
      <c r="UAY266"/>
      <c r="UAZ266"/>
      <c r="UBA266"/>
      <c r="UBB266"/>
      <c r="UBC266"/>
      <c r="UBD266"/>
      <c r="UBE266"/>
      <c r="UBF266"/>
      <c r="UBG266"/>
      <c r="UBH266"/>
      <c r="UBI266"/>
      <c r="UBJ266"/>
      <c r="UBK266"/>
      <c r="UBL266"/>
      <c r="UBM266"/>
      <c r="UBN266"/>
      <c r="UBO266"/>
      <c r="UBP266"/>
      <c r="UBQ266"/>
      <c r="UBR266"/>
      <c r="UBS266"/>
      <c r="UBT266"/>
      <c r="UBU266"/>
      <c r="UBV266"/>
      <c r="UBW266"/>
      <c r="UBX266"/>
      <c r="UBY266"/>
      <c r="UBZ266"/>
      <c r="UCA266"/>
      <c r="UCB266"/>
      <c r="UCC266"/>
      <c r="UCD266"/>
      <c r="UCE266"/>
      <c r="UCF266"/>
      <c r="UCG266"/>
      <c r="UCH266"/>
      <c r="UCI266"/>
      <c r="UCJ266"/>
      <c r="UCK266"/>
      <c r="UCL266"/>
      <c r="UCM266"/>
      <c r="UCN266"/>
      <c r="UCO266"/>
      <c r="UCP266"/>
      <c r="UCQ266"/>
      <c r="UCR266"/>
      <c r="UCS266"/>
      <c r="UCT266"/>
      <c r="UCU266"/>
      <c r="UCV266"/>
      <c r="UCW266"/>
      <c r="UCX266"/>
      <c r="UCY266"/>
      <c r="UCZ266"/>
      <c r="UDA266"/>
      <c r="UDB266"/>
      <c r="UDC266"/>
      <c r="UDD266"/>
      <c r="UDE266"/>
      <c r="UDF266"/>
      <c r="UDG266"/>
      <c r="UDH266"/>
      <c r="UDI266"/>
      <c r="UDJ266"/>
      <c r="UDK266"/>
      <c r="UDL266"/>
      <c r="UDM266"/>
      <c r="UDN266"/>
      <c r="UDO266"/>
      <c r="UDP266"/>
      <c r="UDQ266"/>
      <c r="UDR266"/>
      <c r="UDS266"/>
      <c r="UDT266"/>
      <c r="UDU266"/>
      <c r="UDV266"/>
      <c r="UDW266"/>
      <c r="UDX266"/>
      <c r="UDY266"/>
      <c r="UDZ266"/>
      <c r="UEA266"/>
      <c r="UEB266"/>
      <c r="UEC266"/>
      <c r="UED266"/>
      <c r="UEE266"/>
      <c r="UEF266"/>
      <c r="UEG266"/>
      <c r="UEH266"/>
      <c r="UEI266"/>
      <c r="UEJ266"/>
      <c r="UEK266"/>
      <c r="UEL266"/>
      <c r="UEM266"/>
      <c r="UEN266"/>
      <c r="UEO266"/>
      <c r="UEP266"/>
      <c r="UEQ266"/>
      <c r="UER266"/>
      <c r="UES266"/>
      <c r="UET266"/>
      <c r="UEU266"/>
      <c r="UEV266"/>
      <c r="UEW266"/>
      <c r="UEX266"/>
      <c r="UEY266"/>
      <c r="UEZ266"/>
      <c r="UFA266"/>
      <c r="UFB266"/>
      <c r="UFC266"/>
      <c r="UFD266"/>
      <c r="UFE266"/>
      <c r="UFF266"/>
      <c r="UFG266"/>
      <c r="UFH266"/>
      <c r="UFI266"/>
      <c r="UFJ266"/>
      <c r="UFK266"/>
      <c r="UFL266"/>
      <c r="UFM266"/>
      <c r="UFN266"/>
      <c r="UFO266"/>
      <c r="UFP266"/>
      <c r="UFQ266"/>
      <c r="UFR266"/>
      <c r="UFS266"/>
      <c r="UFT266"/>
      <c r="UFU266"/>
      <c r="UFV266"/>
      <c r="UFW266"/>
      <c r="UFX266"/>
      <c r="UFY266"/>
      <c r="UFZ266"/>
      <c r="UGA266"/>
      <c r="UGB266"/>
      <c r="UGC266"/>
      <c r="UGD266"/>
      <c r="UGE266"/>
      <c r="UGF266"/>
      <c r="UGG266"/>
      <c r="UGH266"/>
      <c r="UGI266"/>
      <c r="UGJ266"/>
      <c r="UGK266"/>
      <c r="UGL266"/>
      <c r="UGM266"/>
      <c r="UGN266"/>
      <c r="UGO266"/>
      <c r="UGP266"/>
      <c r="UGQ266"/>
      <c r="UGR266"/>
      <c r="UGS266"/>
      <c r="UGT266"/>
      <c r="UGU266"/>
      <c r="UGV266"/>
      <c r="UGW266"/>
      <c r="UGX266"/>
      <c r="UGY266"/>
      <c r="UGZ266"/>
      <c r="UHA266"/>
      <c r="UHB266"/>
      <c r="UHC266"/>
      <c r="UHD266"/>
      <c r="UHE266"/>
      <c r="UHF266"/>
      <c r="UHG266"/>
      <c r="UHH266"/>
      <c r="UHI266"/>
      <c r="UHJ266"/>
      <c r="UHK266"/>
      <c r="UHL266"/>
      <c r="UHM266"/>
      <c r="UHN266"/>
      <c r="UHO266"/>
      <c r="UHP266"/>
      <c r="UHQ266"/>
      <c r="UHR266"/>
      <c r="UHS266"/>
      <c r="UHT266"/>
      <c r="UHU266"/>
      <c r="UHV266"/>
      <c r="UHW266"/>
      <c r="UHX266"/>
      <c r="UHY266"/>
      <c r="UHZ266"/>
      <c r="UIA266"/>
      <c r="UIB266"/>
      <c r="UIC266"/>
      <c r="UID266"/>
      <c r="UIE266"/>
      <c r="UIF266"/>
      <c r="UIG266"/>
      <c r="UIH266"/>
      <c r="UII266"/>
      <c r="UIJ266"/>
      <c r="UIK266"/>
      <c r="UIL266"/>
      <c r="UIM266"/>
      <c r="UIN266"/>
      <c r="UIO266"/>
      <c r="UIP266"/>
      <c r="UIQ266"/>
      <c r="UIR266"/>
      <c r="UIS266"/>
      <c r="UIT266"/>
      <c r="UIU266"/>
      <c r="UIV266"/>
      <c r="UIW266"/>
      <c r="UIX266"/>
      <c r="UIY266"/>
      <c r="UIZ266"/>
      <c r="UJA266"/>
      <c r="UJB266"/>
      <c r="UJC266"/>
      <c r="UJD266"/>
      <c r="UJE266"/>
      <c r="UJF266"/>
      <c r="UJG266"/>
      <c r="UJH266"/>
      <c r="UJI266"/>
      <c r="UJJ266"/>
      <c r="UJK266"/>
      <c r="UJL266"/>
      <c r="UJM266"/>
      <c r="UJN266"/>
      <c r="UJO266"/>
      <c r="UJP266"/>
      <c r="UJQ266"/>
      <c r="UJR266"/>
      <c r="UJS266"/>
      <c r="UJT266"/>
      <c r="UJU266"/>
      <c r="UJV266"/>
      <c r="UJW266"/>
      <c r="UJX266"/>
      <c r="UJY266"/>
      <c r="UJZ266"/>
      <c r="UKA266"/>
      <c r="UKB266"/>
      <c r="UKC266"/>
      <c r="UKD266"/>
      <c r="UKE266"/>
      <c r="UKF266"/>
      <c r="UKG266"/>
      <c r="UKH266"/>
      <c r="UKI266"/>
      <c r="UKJ266"/>
      <c r="UKK266"/>
      <c r="UKL266"/>
      <c r="UKM266"/>
      <c r="UKN266"/>
      <c r="UKO266"/>
      <c r="UKP266"/>
      <c r="UKQ266"/>
      <c r="UKR266"/>
      <c r="UKS266"/>
      <c r="UKT266"/>
      <c r="UKU266"/>
      <c r="UKV266"/>
      <c r="UKW266"/>
      <c r="UKX266"/>
      <c r="UKY266"/>
      <c r="UKZ266"/>
      <c r="ULA266"/>
      <c r="ULB266"/>
      <c r="ULC266"/>
      <c r="ULD266"/>
      <c r="ULE266"/>
      <c r="ULF266"/>
      <c r="ULG266"/>
      <c r="ULH266"/>
      <c r="ULI266"/>
      <c r="ULJ266"/>
      <c r="ULK266"/>
      <c r="ULL266"/>
      <c r="ULM266"/>
      <c r="ULN266"/>
      <c r="ULO266"/>
      <c r="ULP266"/>
      <c r="ULQ266"/>
      <c r="ULR266"/>
      <c r="ULS266"/>
      <c r="ULT266"/>
      <c r="ULU266"/>
      <c r="ULV266"/>
      <c r="ULW266"/>
      <c r="ULX266"/>
      <c r="ULY266"/>
      <c r="ULZ266"/>
      <c r="UMA266"/>
      <c r="UMB266"/>
      <c r="UMC266"/>
      <c r="UMD266"/>
      <c r="UME266"/>
      <c r="UMF266"/>
      <c r="UMG266"/>
      <c r="UMH266"/>
      <c r="UMI266"/>
      <c r="UMJ266"/>
      <c r="UMK266"/>
      <c r="UML266"/>
      <c r="UMM266"/>
      <c r="UMN266"/>
      <c r="UMO266"/>
      <c r="UMP266"/>
      <c r="UMQ266"/>
      <c r="UMR266"/>
      <c r="UMS266"/>
      <c r="UMT266"/>
      <c r="UMU266"/>
      <c r="UMV266"/>
      <c r="UMW266"/>
      <c r="UMX266"/>
      <c r="UMY266"/>
      <c r="UMZ266"/>
      <c r="UNA266"/>
      <c r="UNB266"/>
      <c r="UNC266"/>
      <c r="UND266"/>
      <c r="UNE266"/>
      <c r="UNF266"/>
      <c r="UNG266"/>
      <c r="UNH266"/>
      <c r="UNI266"/>
      <c r="UNJ266"/>
      <c r="UNK266"/>
      <c r="UNL266"/>
      <c r="UNM266"/>
      <c r="UNN266"/>
      <c r="UNO266"/>
      <c r="UNP266"/>
      <c r="UNQ266"/>
      <c r="UNR266"/>
      <c r="UNS266"/>
      <c r="UNT266"/>
      <c r="UNU266"/>
      <c r="UNV266"/>
      <c r="UNW266"/>
      <c r="UNX266"/>
      <c r="UNY266"/>
      <c r="UNZ266"/>
      <c r="UOA266"/>
      <c r="UOB266"/>
      <c r="UOC266"/>
      <c r="UOD266"/>
      <c r="UOE266"/>
      <c r="UOF266"/>
      <c r="UOG266"/>
      <c r="UOH266"/>
      <c r="UOI266"/>
      <c r="UOJ266"/>
      <c r="UOK266"/>
      <c r="UOL266"/>
      <c r="UOM266"/>
      <c r="UON266"/>
      <c r="UOO266"/>
      <c r="UOP266"/>
      <c r="UOQ266"/>
      <c r="UOR266"/>
      <c r="UOS266"/>
      <c r="UOT266"/>
      <c r="UOU266"/>
      <c r="UOV266"/>
      <c r="UOW266"/>
      <c r="UOX266"/>
      <c r="UOY266"/>
      <c r="UOZ266"/>
      <c r="UPA266"/>
      <c r="UPB266"/>
      <c r="UPC266"/>
      <c r="UPD266"/>
      <c r="UPE266"/>
      <c r="UPF266"/>
      <c r="UPG266"/>
      <c r="UPH266"/>
      <c r="UPI266"/>
      <c r="UPJ266"/>
      <c r="UPK266"/>
      <c r="UPL266"/>
      <c r="UPM266"/>
      <c r="UPN266"/>
      <c r="UPO266"/>
      <c r="UPP266"/>
      <c r="UPQ266"/>
      <c r="UPR266"/>
      <c r="UPS266"/>
      <c r="UPT266"/>
      <c r="UPU266"/>
      <c r="UPV266"/>
      <c r="UPW266"/>
      <c r="UPX266"/>
      <c r="UPY266"/>
      <c r="UPZ266"/>
      <c r="UQA266"/>
      <c r="UQB266"/>
      <c r="UQC266"/>
      <c r="UQD266"/>
      <c r="UQE266"/>
      <c r="UQF266"/>
      <c r="UQG266"/>
      <c r="UQH266"/>
      <c r="UQI266"/>
      <c r="UQJ266"/>
      <c r="UQK266"/>
      <c r="UQL266"/>
      <c r="UQM266"/>
      <c r="UQN266"/>
      <c r="UQO266"/>
      <c r="UQP266"/>
      <c r="UQQ266"/>
      <c r="UQR266"/>
      <c r="UQS266"/>
      <c r="UQT266"/>
      <c r="UQU266"/>
      <c r="UQV266"/>
      <c r="UQW266"/>
      <c r="UQX266"/>
      <c r="UQY266"/>
      <c r="UQZ266"/>
      <c r="URA266"/>
      <c r="URB266"/>
      <c r="URC266"/>
      <c r="URD266"/>
      <c r="URE266"/>
      <c r="URF266"/>
      <c r="URG266"/>
      <c r="URH266"/>
      <c r="URI266"/>
      <c r="URJ266"/>
      <c r="URK266"/>
      <c r="URL266"/>
      <c r="URM266"/>
      <c r="URN266"/>
      <c r="URO266"/>
      <c r="URP266"/>
      <c r="URQ266"/>
      <c r="URR266"/>
      <c r="URS266"/>
      <c r="URT266"/>
      <c r="URU266"/>
      <c r="URV266"/>
      <c r="URW266"/>
      <c r="URX266"/>
      <c r="URY266"/>
      <c r="URZ266"/>
      <c r="USA266"/>
      <c r="USB266"/>
      <c r="USC266"/>
      <c r="USD266"/>
      <c r="USE266"/>
      <c r="USF266"/>
      <c r="USG266"/>
      <c r="USH266"/>
      <c r="USI266"/>
      <c r="USJ266"/>
      <c r="USK266"/>
      <c r="USL266"/>
      <c r="USM266"/>
      <c r="USN266"/>
      <c r="USO266"/>
      <c r="USP266"/>
      <c r="USQ266"/>
      <c r="USR266"/>
      <c r="USS266"/>
      <c r="UST266"/>
      <c r="USU266"/>
      <c r="USV266"/>
      <c r="USW266"/>
      <c r="USX266"/>
      <c r="USY266"/>
      <c r="USZ266"/>
      <c r="UTA266"/>
      <c r="UTB266"/>
      <c r="UTC266"/>
      <c r="UTD266"/>
      <c r="UTE266"/>
      <c r="UTF266"/>
      <c r="UTG266"/>
      <c r="UTH266"/>
      <c r="UTI266"/>
      <c r="UTJ266"/>
      <c r="UTK266"/>
      <c r="UTL266"/>
      <c r="UTM266"/>
      <c r="UTN266"/>
      <c r="UTO266"/>
      <c r="UTP266"/>
      <c r="UTQ266"/>
      <c r="UTR266"/>
      <c r="UTS266"/>
      <c r="UTT266"/>
      <c r="UTU266"/>
      <c r="UTV266"/>
      <c r="UTW266"/>
      <c r="UTX266"/>
      <c r="UTY266"/>
      <c r="UTZ266"/>
      <c r="UUA266"/>
      <c r="UUB266"/>
      <c r="UUC266"/>
      <c r="UUD266"/>
      <c r="UUE266"/>
      <c r="UUF266"/>
      <c r="UUG266"/>
      <c r="UUH266"/>
      <c r="UUI266"/>
      <c r="UUJ266"/>
      <c r="UUK266"/>
      <c r="UUL266"/>
      <c r="UUM266"/>
      <c r="UUN266"/>
      <c r="UUO266"/>
      <c r="UUP266"/>
      <c r="UUQ266"/>
      <c r="UUR266"/>
      <c r="UUS266"/>
      <c r="UUT266"/>
      <c r="UUU266"/>
      <c r="UUV266"/>
      <c r="UUW266"/>
      <c r="UUX266"/>
      <c r="UUY266"/>
      <c r="UUZ266"/>
      <c r="UVA266"/>
      <c r="UVB266"/>
      <c r="UVC266"/>
      <c r="UVD266"/>
      <c r="UVE266"/>
      <c r="UVF266"/>
      <c r="UVG266"/>
      <c r="UVH266"/>
      <c r="UVI266"/>
      <c r="UVJ266"/>
      <c r="UVK266"/>
      <c r="UVL266"/>
      <c r="UVM266"/>
      <c r="UVN266"/>
      <c r="UVO266"/>
      <c r="UVP266"/>
      <c r="UVQ266"/>
      <c r="UVR266"/>
      <c r="UVS266"/>
      <c r="UVT266"/>
      <c r="UVU266"/>
      <c r="UVV266"/>
      <c r="UVW266"/>
      <c r="UVX266"/>
      <c r="UVY266"/>
      <c r="UVZ266"/>
      <c r="UWA266"/>
      <c r="UWB266"/>
      <c r="UWC266"/>
      <c r="UWD266"/>
      <c r="UWE266"/>
      <c r="UWF266"/>
      <c r="UWG266"/>
      <c r="UWH266"/>
      <c r="UWI266"/>
      <c r="UWJ266"/>
      <c r="UWK266"/>
      <c r="UWL266"/>
      <c r="UWM266"/>
      <c r="UWN266"/>
      <c r="UWO266"/>
      <c r="UWP266"/>
      <c r="UWQ266"/>
      <c r="UWR266"/>
      <c r="UWS266"/>
      <c r="UWT266"/>
      <c r="UWU266"/>
      <c r="UWV266"/>
      <c r="UWW266"/>
      <c r="UWX266"/>
      <c r="UWY266"/>
      <c r="UWZ266"/>
      <c r="UXA266"/>
      <c r="UXB266"/>
      <c r="UXC266"/>
      <c r="UXD266"/>
      <c r="UXE266"/>
      <c r="UXF266"/>
      <c r="UXG266"/>
      <c r="UXH266"/>
      <c r="UXI266"/>
      <c r="UXJ266"/>
      <c r="UXK266"/>
      <c r="UXL266"/>
      <c r="UXM266"/>
      <c r="UXN266"/>
      <c r="UXO266"/>
      <c r="UXP266"/>
      <c r="UXQ266"/>
      <c r="UXR266"/>
      <c r="UXS266"/>
      <c r="UXT266"/>
      <c r="UXU266"/>
      <c r="UXV266"/>
      <c r="UXW266"/>
      <c r="UXX266"/>
      <c r="UXY266"/>
      <c r="UXZ266"/>
      <c r="UYA266"/>
      <c r="UYB266"/>
      <c r="UYC266"/>
      <c r="UYD266"/>
      <c r="UYE266"/>
      <c r="UYF266"/>
      <c r="UYG266"/>
      <c r="UYH266"/>
      <c r="UYI266"/>
      <c r="UYJ266"/>
      <c r="UYK266"/>
      <c r="UYL266"/>
      <c r="UYM266"/>
      <c r="UYN266"/>
      <c r="UYO266"/>
      <c r="UYP266"/>
      <c r="UYQ266"/>
      <c r="UYR266"/>
      <c r="UYS266"/>
      <c r="UYT266"/>
      <c r="UYU266"/>
      <c r="UYV266"/>
      <c r="UYW266"/>
      <c r="UYX266"/>
      <c r="UYY266"/>
      <c r="UYZ266"/>
      <c r="UZA266"/>
      <c r="UZB266"/>
      <c r="UZC266"/>
      <c r="UZD266"/>
      <c r="UZE266"/>
      <c r="UZF266"/>
      <c r="UZG266"/>
      <c r="UZH266"/>
      <c r="UZI266"/>
      <c r="UZJ266"/>
      <c r="UZK266"/>
      <c r="UZL266"/>
      <c r="UZM266"/>
      <c r="UZN266"/>
      <c r="UZO266"/>
      <c r="UZP266"/>
      <c r="UZQ266"/>
      <c r="UZR266"/>
      <c r="UZS266"/>
      <c r="UZT266"/>
      <c r="UZU266"/>
      <c r="UZV266"/>
      <c r="UZW266"/>
      <c r="UZX266"/>
      <c r="UZY266"/>
      <c r="UZZ266"/>
      <c r="VAA266"/>
      <c r="VAB266"/>
      <c r="VAC266"/>
      <c r="VAD266"/>
      <c r="VAE266"/>
      <c r="VAF266"/>
      <c r="VAG266"/>
      <c r="VAH266"/>
      <c r="VAI266"/>
      <c r="VAJ266"/>
      <c r="VAK266"/>
      <c r="VAL266"/>
      <c r="VAM266"/>
      <c r="VAN266"/>
      <c r="VAO266"/>
      <c r="VAP266"/>
      <c r="VAQ266"/>
      <c r="VAR266"/>
      <c r="VAS266"/>
      <c r="VAT266"/>
      <c r="VAU266"/>
      <c r="VAV266"/>
      <c r="VAW266"/>
      <c r="VAX266"/>
      <c r="VAY266"/>
      <c r="VAZ266"/>
      <c r="VBA266"/>
      <c r="VBB266"/>
      <c r="VBC266"/>
      <c r="VBD266"/>
      <c r="VBE266"/>
      <c r="VBF266"/>
      <c r="VBG266"/>
      <c r="VBH266"/>
      <c r="VBI266"/>
      <c r="VBJ266"/>
      <c r="VBK266"/>
      <c r="VBL266"/>
      <c r="VBM266"/>
      <c r="VBN266"/>
      <c r="VBO266"/>
      <c r="VBP266"/>
      <c r="VBQ266"/>
      <c r="VBR266"/>
      <c r="VBS266"/>
      <c r="VBT266"/>
      <c r="VBU266"/>
      <c r="VBV266"/>
      <c r="VBW266"/>
      <c r="VBX266"/>
      <c r="VBY266"/>
      <c r="VBZ266"/>
      <c r="VCA266"/>
      <c r="VCB266"/>
      <c r="VCC266"/>
      <c r="VCD266"/>
      <c r="VCE266"/>
      <c r="VCF266"/>
      <c r="VCG266"/>
      <c r="VCH266"/>
      <c r="VCI266"/>
      <c r="VCJ266"/>
      <c r="VCK266"/>
      <c r="VCL266"/>
      <c r="VCM266"/>
      <c r="VCN266"/>
      <c r="VCO266"/>
      <c r="VCP266"/>
      <c r="VCQ266"/>
      <c r="VCR266"/>
      <c r="VCS266"/>
      <c r="VCT266"/>
      <c r="VCU266"/>
      <c r="VCV266"/>
      <c r="VCW266"/>
      <c r="VCX266"/>
      <c r="VCY266"/>
      <c r="VCZ266"/>
      <c r="VDA266"/>
      <c r="VDB266"/>
      <c r="VDC266"/>
      <c r="VDD266"/>
      <c r="VDE266"/>
      <c r="VDF266"/>
      <c r="VDG266"/>
      <c r="VDH266"/>
      <c r="VDI266"/>
      <c r="VDJ266"/>
      <c r="VDK266"/>
      <c r="VDL266"/>
      <c r="VDM266"/>
      <c r="VDN266"/>
      <c r="VDO266"/>
      <c r="VDP266"/>
      <c r="VDQ266"/>
      <c r="VDR266"/>
      <c r="VDS266"/>
      <c r="VDT266"/>
      <c r="VDU266"/>
      <c r="VDV266"/>
      <c r="VDW266"/>
      <c r="VDX266"/>
      <c r="VDY266"/>
      <c r="VDZ266"/>
      <c r="VEA266"/>
      <c r="VEB266"/>
      <c r="VEC266"/>
      <c r="VED266"/>
      <c r="VEE266"/>
      <c r="VEF266"/>
      <c r="VEG266"/>
      <c r="VEH266"/>
      <c r="VEI266"/>
      <c r="VEJ266"/>
      <c r="VEK266"/>
      <c r="VEL266"/>
      <c r="VEM266"/>
      <c r="VEN266"/>
      <c r="VEO266"/>
      <c r="VEP266"/>
      <c r="VEQ266"/>
      <c r="VER266"/>
      <c r="VES266"/>
      <c r="VET266"/>
      <c r="VEU266"/>
      <c r="VEV266"/>
      <c r="VEW266"/>
      <c r="VEX266"/>
      <c r="VEY266"/>
      <c r="VEZ266"/>
      <c r="VFA266"/>
      <c r="VFB266"/>
      <c r="VFC266"/>
      <c r="VFD266"/>
      <c r="VFE266"/>
      <c r="VFF266"/>
      <c r="VFG266"/>
      <c r="VFH266"/>
      <c r="VFI266"/>
      <c r="VFJ266"/>
      <c r="VFK266"/>
      <c r="VFL266"/>
      <c r="VFM266"/>
      <c r="VFN266"/>
      <c r="VFO266"/>
      <c r="VFP266"/>
      <c r="VFQ266"/>
      <c r="VFR266"/>
      <c r="VFS266"/>
      <c r="VFT266"/>
      <c r="VFU266"/>
      <c r="VFV266"/>
      <c r="VFW266"/>
      <c r="VFX266"/>
      <c r="VFY266"/>
      <c r="VFZ266"/>
      <c r="VGA266"/>
      <c r="VGB266"/>
      <c r="VGC266"/>
      <c r="VGD266"/>
      <c r="VGE266"/>
      <c r="VGF266"/>
      <c r="VGG266"/>
      <c r="VGH266"/>
      <c r="VGI266"/>
      <c r="VGJ266"/>
      <c r="VGK266"/>
      <c r="VGL266"/>
      <c r="VGM266"/>
      <c r="VGN266"/>
      <c r="VGO266"/>
      <c r="VGP266"/>
      <c r="VGQ266"/>
      <c r="VGR266"/>
      <c r="VGS266"/>
      <c r="VGT266"/>
      <c r="VGU266"/>
      <c r="VGV266"/>
      <c r="VGW266"/>
      <c r="VGX266"/>
      <c r="VGY266"/>
      <c r="VGZ266"/>
      <c r="VHA266"/>
      <c r="VHB266"/>
      <c r="VHC266"/>
      <c r="VHD266"/>
      <c r="VHE266"/>
      <c r="VHF266"/>
      <c r="VHG266"/>
      <c r="VHH266"/>
      <c r="VHI266"/>
      <c r="VHJ266"/>
      <c r="VHK266"/>
      <c r="VHL266"/>
      <c r="VHM266"/>
      <c r="VHN266"/>
      <c r="VHO266"/>
      <c r="VHP266"/>
      <c r="VHQ266"/>
      <c r="VHR266"/>
      <c r="VHS266"/>
      <c r="VHT266"/>
      <c r="VHU266"/>
      <c r="VHV266"/>
      <c r="VHW266"/>
      <c r="VHX266"/>
      <c r="VHY266"/>
      <c r="VHZ266"/>
      <c r="VIA266"/>
      <c r="VIB266"/>
      <c r="VIC266"/>
      <c r="VID266"/>
      <c r="VIE266"/>
      <c r="VIF266"/>
      <c r="VIG266"/>
      <c r="VIH266"/>
      <c r="VII266"/>
      <c r="VIJ266"/>
      <c r="VIK266"/>
      <c r="VIL266"/>
      <c r="VIM266"/>
      <c r="VIN266"/>
      <c r="VIO266"/>
      <c r="VIP266"/>
      <c r="VIQ266"/>
      <c r="VIR266"/>
      <c r="VIS266"/>
      <c r="VIT266"/>
      <c r="VIU266"/>
      <c r="VIV266"/>
      <c r="VIW266"/>
      <c r="VIX266"/>
      <c r="VIY266"/>
      <c r="VIZ266"/>
      <c r="VJA266"/>
      <c r="VJB266"/>
      <c r="VJC266"/>
      <c r="VJD266"/>
      <c r="VJE266"/>
      <c r="VJF266"/>
      <c r="VJG266"/>
      <c r="VJH266"/>
      <c r="VJI266"/>
      <c r="VJJ266"/>
      <c r="VJK266"/>
      <c r="VJL266"/>
      <c r="VJM266"/>
      <c r="VJN266"/>
      <c r="VJO266"/>
      <c r="VJP266"/>
      <c r="VJQ266"/>
      <c r="VJR266"/>
      <c r="VJS266"/>
      <c r="VJT266"/>
      <c r="VJU266"/>
      <c r="VJV266"/>
      <c r="VJW266"/>
      <c r="VJX266"/>
      <c r="VJY266"/>
      <c r="VJZ266"/>
      <c r="VKA266"/>
      <c r="VKB266"/>
      <c r="VKC266"/>
      <c r="VKD266"/>
      <c r="VKE266"/>
      <c r="VKF266"/>
      <c r="VKG266"/>
      <c r="VKH266"/>
      <c r="VKI266"/>
      <c r="VKJ266"/>
      <c r="VKK266"/>
      <c r="VKL266"/>
      <c r="VKM266"/>
      <c r="VKN266"/>
      <c r="VKO266"/>
      <c r="VKP266"/>
      <c r="VKQ266"/>
      <c r="VKR266"/>
      <c r="VKS266"/>
      <c r="VKT266"/>
      <c r="VKU266"/>
      <c r="VKV266"/>
      <c r="VKW266"/>
      <c r="VKX266"/>
      <c r="VKY266"/>
      <c r="VKZ266"/>
      <c r="VLA266"/>
      <c r="VLB266"/>
      <c r="VLC266"/>
      <c r="VLD266"/>
      <c r="VLE266"/>
      <c r="VLF266"/>
      <c r="VLG266"/>
      <c r="VLH266"/>
      <c r="VLI266"/>
      <c r="VLJ266"/>
      <c r="VLK266"/>
      <c r="VLL266"/>
      <c r="VLM266"/>
      <c r="VLN266"/>
      <c r="VLO266"/>
      <c r="VLP266"/>
      <c r="VLQ266"/>
      <c r="VLR266"/>
      <c r="VLS266"/>
      <c r="VLT266"/>
      <c r="VLU266"/>
      <c r="VLV266"/>
      <c r="VLW266"/>
      <c r="VLX266"/>
      <c r="VLY266"/>
      <c r="VLZ266"/>
      <c r="VMA266"/>
      <c r="VMB266"/>
      <c r="VMC266"/>
      <c r="VMD266"/>
      <c r="VME266"/>
      <c r="VMF266"/>
      <c r="VMG266"/>
      <c r="VMH266"/>
      <c r="VMI266"/>
      <c r="VMJ266"/>
      <c r="VMK266"/>
      <c r="VML266"/>
      <c r="VMM266"/>
      <c r="VMN266"/>
      <c r="VMO266"/>
      <c r="VMP266"/>
      <c r="VMQ266"/>
      <c r="VMR266"/>
      <c r="VMS266"/>
      <c r="VMT266"/>
      <c r="VMU266"/>
      <c r="VMV266"/>
      <c r="VMW266"/>
      <c r="VMX266"/>
      <c r="VMY266"/>
      <c r="VMZ266"/>
      <c r="VNA266"/>
      <c r="VNB266"/>
      <c r="VNC266"/>
      <c r="VND266"/>
      <c r="VNE266"/>
      <c r="VNF266"/>
      <c r="VNG266"/>
      <c r="VNH266"/>
      <c r="VNI266"/>
      <c r="VNJ266"/>
      <c r="VNK266"/>
      <c r="VNL266"/>
      <c r="VNM266"/>
      <c r="VNN266"/>
      <c r="VNO266"/>
      <c r="VNP266"/>
      <c r="VNQ266"/>
      <c r="VNR266"/>
      <c r="VNS266"/>
      <c r="VNT266"/>
      <c r="VNU266"/>
      <c r="VNV266"/>
      <c r="VNW266"/>
      <c r="VNX266"/>
      <c r="VNY266"/>
      <c r="VNZ266"/>
      <c r="VOA266"/>
      <c r="VOB266"/>
      <c r="VOC266"/>
      <c r="VOD266"/>
      <c r="VOE266"/>
      <c r="VOF266"/>
      <c r="VOG266"/>
      <c r="VOH266"/>
      <c r="VOI266"/>
      <c r="VOJ266"/>
      <c r="VOK266"/>
      <c r="VOL266"/>
      <c r="VOM266"/>
      <c r="VON266"/>
      <c r="VOO266"/>
      <c r="VOP266"/>
      <c r="VOQ266"/>
      <c r="VOR266"/>
      <c r="VOS266"/>
      <c r="VOT266"/>
      <c r="VOU266"/>
      <c r="VOV266"/>
      <c r="VOW266"/>
      <c r="VOX266"/>
      <c r="VOY266"/>
      <c r="VOZ266"/>
      <c r="VPA266"/>
      <c r="VPB266"/>
      <c r="VPC266"/>
      <c r="VPD266"/>
      <c r="VPE266"/>
      <c r="VPF266"/>
      <c r="VPG266"/>
      <c r="VPH266"/>
      <c r="VPI266"/>
      <c r="VPJ266"/>
      <c r="VPK266"/>
      <c r="VPL266"/>
      <c r="VPM266"/>
      <c r="VPN266"/>
      <c r="VPO266"/>
      <c r="VPP266"/>
      <c r="VPQ266"/>
      <c r="VPR266"/>
      <c r="VPS266"/>
      <c r="VPT266"/>
      <c r="VPU266"/>
      <c r="VPV266"/>
      <c r="VPW266"/>
      <c r="VPX266"/>
      <c r="VPY266"/>
      <c r="VPZ266"/>
      <c r="VQA266"/>
      <c r="VQB266"/>
      <c r="VQC266"/>
      <c r="VQD266"/>
      <c r="VQE266"/>
      <c r="VQF266"/>
      <c r="VQG266"/>
      <c r="VQH266"/>
      <c r="VQI266"/>
      <c r="VQJ266"/>
      <c r="VQK266"/>
      <c r="VQL266"/>
      <c r="VQM266"/>
      <c r="VQN266"/>
      <c r="VQO266"/>
      <c r="VQP266"/>
      <c r="VQQ266"/>
      <c r="VQR266"/>
      <c r="VQS266"/>
      <c r="VQT266"/>
      <c r="VQU266"/>
      <c r="VQV266"/>
      <c r="VQW266"/>
      <c r="VQX266"/>
      <c r="VQY266"/>
      <c r="VQZ266"/>
      <c r="VRA266"/>
      <c r="VRB266"/>
      <c r="VRC266"/>
      <c r="VRD266"/>
      <c r="VRE266"/>
      <c r="VRF266"/>
      <c r="VRG266"/>
      <c r="VRH266"/>
      <c r="VRI266"/>
      <c r="VRJ266"/>
      <c r="VRK266"/>
      <c r="VRL266"/>
      <c r="VRM266"/>
      <c r="VRN266"/>
      <c r="VRO266"/>
      <c r="VRP266"/>
      <c r="VRQ266"/>
      <c r="VRR266"/>
      <c r="VRS266"/>
      <c r="VRT266"/>
      <c r="VRU266"/>
      <c r="VRV266"/>
      <c r="VRW266"/>
      <c r="VRX266"/>
      <c r="VRY266"/>
      <c r="VRZ266"/>
      <c r="VSA266"/>
      <c r="VSB266"/>
      <c r="VSC266"/>
      <c r="VSD266"/>
      <c r="VSE266"/>
      <c r="VSF266"/>
      <c r="VSG266"/>
      <c r="VSH266"/>
      <c r="VSI266"/>
      <c r="VSJ266"/>
      <c r="VSK266"/>
      <c r="VSL266"/>
      <c r="VSM266"/>
      <c r="VSN266"/>
      <c r="VSO266"/>
      <c r="VSP266"/>
      <c r="VSQ266"/>
      <c r="VSR266"/>
      <c r="VSS266"/>
      <c r="VST266"/>
      <c r="VSU266"/>
      <c r="VSV266"/>
      <c r="VSW266"/>
      <c r="VSX266"/>
      <c r="VSY266"/>
      <c r="VSZ266"/>
      <c r="VTA266"/>
      <c r="VTB266"/>
      <c r="VTC266"/>
      <c r="VTD266"/>
      <c r="VTE266"/>
      <c r="VTF266"/>
      <c r="VTG266"/>
      <c r="VTH266"/>
      <c r="VTI266"/>
      <c r="VTJ266"/>
      <c r="VTK266"/>
      <c r="VTL266"/>
      <c r="VTM266"/>
      <c r="VTN266"/>
      <c r="VTO266"/>
      <c r="VTP266"/>
      <c r="VTQ266"/>
      <c r="VTR266"/>
      <c r="VTS266"/>
      <c r="VTT266"/>
      <c r="VTU266"/>
      <c r="VTV266"/>
      <c r="VTW266"/>
      <c r="VTX266"/>
      <c r="VTY266"/>
      <c r="VTZ266"/>
      <c r="VUA266"/>
      <c r="VUB266"/>
      <c r="VUC266"/>
      <c r="VUD266"/>
      <c r="VUE266"/>
      <c r="VUF266"/>
      <c r="VUG266"/>
      <c r="VUH266"/>
      <c r="VUI266"/>
      <c r="VUJ266"/>
      <c r="VUK266"/>
      <c r="VUL266"/>
      <c r="VUM266"/>
      <c r="VUN266"/>
      <c r="VUO266"/>
      <c r="VUP266"/>
      <c r="VUQ266"/>
      <c r="VUR266"/>
      <c r="VUS266"/>
      <c r="VUT266"/>
      <c r="VUU266"/>
      <c r="VUV266"/>
      <c r="VUW266"/>
      <c r="VUX266"/>
      <c r="VUY266"/>
      <c r="VUZ266"/>
      <c r="VVA266"/>
      <c r="VVB266"/>
      <c r="VVC266"/>
      <c r="VVD266"/>
      <c r="VVE266"/>
      <c r="VVF266"/>
      <c r="VVG266"/>
      <c r="VVH266"/>
      <c r="VVI266"/>
      <c r="VVJ266"/>
      <c r="VVK266"/>
      <c r="VVL266"/>
      <c r="VVM266"/>
      <c r="VVN266"/>
      <c r="VVO266"/>
      <c r="VVP266"/>
      <c r="VVQ266"/>
      <c r="VVR266"/>
      <c r="VVS266"/>
      <c r="VVT266"/>
      <c r="VVU266"/>
      <c r="VVV266"/>
      <c r="VVW266"/>
      <c r="VVX266"/>
      <c r="VVY266"/>
      <c r="VVZ266"/>
      <c r="VWA266"/>
      <c r="VWB266"/>
      <c r="VWC266"/>
      <c r="VWD266"/>
      <c r="VWE266"/>
      <c r="VWF266"/>
      <c r="VWG266"/>
      <c r="VWH266"/>
      <c r="VWI266"/>
      <c r="VWJ266"/>
      <c r="VWK266"/>
      <c r="VWL266"/>
      <c r="VWM266"/>
      <c r="VWN266"/>
      <c r="VWO266"/>
      <c r="VWP266"/>
      <c r="VWQ266"/>
      <c r="VWR266"/>
      <c r="VWS266"/>
      <c r="VWT266"/>
      <c r="VWU266"/>
      <c r="VWV266"/>
      <c r="VWW266"/>
      <c r="VWX266"/>
      <c r="VWY266"/>
      <c r="VWZ266"/>
      <c r="VXA266"/>
      <c r="VXB266"/>
      <c r="VXC266"/>
      <c r="VXD266"/>
      <c r="VXE266"/>
      <c r="VXF266"/>
      <c r="VXG266"/>
      <c r="VXH266"/>
      <c r="VXI266"/>
      <c r="VXJ266"/>
      <c r="VXK266"/>
      <c r="VXL266"/>
      <c r="VXM266"/>
      <c r="VXN266"/>
      <c r="VXO266"/>
      <c r="VXP266"/>
      <c r="VXQ266"/>
      <c r="VXR266"/>
      <c r="VXS266"/>
      <c r="VXT266"/>
      <c r="VXU266"/>
      <c r="VXV266"/>
      <c r="VXW266"/>
      <c r="VXX266"/>
      <c r="VXY266"/>
      <c r="VXZ266"/>
      <c r="VYA266"/>
      <c r="VYB266"/>
      <c r="VYC266"/>
      <c r="VYD266"/>
      <c r="VYE266"/>
      <c r="VYF266"/>
      <c r="VYG266"/>
      <c r="VYH266"/>
      <c r="VYI266"/>
      <c r="VYJ266"/>
      <c r="VYK266"/>
      <c r="VYL266"/>
      <c r="VYM266"/>
      <c r="VYN266"/>
      <c r="VYO266"/>
      <c r="VYP266"/>
      <c r="VYQ266"/>
      <c r="VYR266"/>
      <c r="VYS266"/>
      <c r="VYT266"/>
      <c r="VYU266"/>
      <c r="VYV266"/>
      <c r="VYW266"/>
      <c r="VYX266"/>
      <c r="VYY266"/>
      <c r="VYZ266"/>
      <c r="VZA266"/>
      <c r="VZB266"/>
      <c r="VZC266"/>
      <c r="VZD266"/>
      <c r="VZE266"/>
      <c r="VZF266"/>
      <c r="VZG266"/>
      <c r="VZH266"/>
      <c r="VZI266"/>
      <c r="VZJ266"/>
      <c r="VZK266"/>
      <c r="VZL266"/>
      <c r="VZM266"/>
      <c r="VZN266"/>
      <c r="VZO266"/>
      <c r="VZP266"/>
      <c r="VZQ266"/>
      <c r="VZR266"/>
      <c r="VZS266"/>
      <c r="VZT266"/>
      <c r="VZU266"/>
      <c r="VZV266"/>
      <c r="VZW266"/>
      <c r="VZX266"/>
      <c r="VZY266"/>
      <c r="VZZ266"/>
      <c r="WAA266"/>
      <c r="WAB266"/>
      <c r="WAC266"/>
      <c r="WAD266"/>
      <c r="WAE266"/>
      <c r="WAF266"/>
      <c r="WAG266"/>
      <c r="WAH266"/>
      <c r="WAI266"/>
      <c r="WAJ266"/>
      <c r="WAK266"/>
      <c r="WAL266"/>
      <c r="WAM266"/>
      <c r="WAN266"/>
      <c r="WAO266"/>
      <c r="WAP266"/>
      <c r="WAQ266"/>
      <c r="WAR266"/>
      <c r="WAS266"/>
      <c r="WAT266"/>
      <c r="WAU266"/>
      <c r="WAV266"/>
      <c r="WAW266"/>
      <c r="WAX266"/>
      <c r="WAY266"/>
      <c r="WAZ266"/>
      <c r="WBA266"/>
      <c r="WBB266"/>
      <c r="WBC266"/>
      <c r="WBD266"/>
      <c r="WBE266"/>
      <c r="WBF266"/>
      <c r="WBG266"/>
      <c r="WBH266"/>
      <c r="WBI266"/>
      <c r="WBJ266"/>
      <c r="WBK266"/>
      <c r="WBL266"/>
      <c r="WBM266"/>
      <c r="WBN266"/>
      <c r="WBO266"/>
      <c r="WBP266"/>
      <c r="WBQ266"/>
      <c r="WBR266"/>
      <c r="WBS266"/>
      <c r="WBT266"/>
      <c r="WBU266"/>
      <c r="WBV266"/>
      <c r="WBW266"/>
      <c r="WBX266"/>
      <c r="WBY266"/>
      <c r="WBZ266"/>
      <c r="WCA266"/>
      <c r="WCB266"/>
      <c r="WCC266"/>
      <c r="WCD266"/>
      <c r="WCE266"/>
      <c r="WCF266"/>
      <c r="WCG266"/>
      <c r="WCH266"/>
      <c r="WCI266"/>
      <c r="WCJ266"/>
      <c r="WCK266"/>
      <c r="WCL266"/>
      <c r="WCM266"/>
      <c r="WCN266"/>
      <c r="WCO266"/>
      <c r="WCP266"/>
      <c r="WCQ266"/>
      <c r="WCR266"/>
      <c r="WCS266"/>
      <c r="WCT266"/>
      <c r="WCU266"/>
      <c r="WCV266"/>
      <c r="WCW266"/>
      <c r="WCX266"/>
      <c r="WCY266"/>
      <c r="WCZ266"/>
      <c r="WDA266"/>
      <c r="WDB266"/>
      <c r="WDC266"/>
      <c r="WDD266"/>
      <c r="WDE266"/>
      <c r="WDF266"/>
      <c r="WDG266"/>
      <c r="WDH266"/>
      <c r="WDI266"/>
      <c r="WDJ266"/>
      <c r="WDK266"/>
      <c r="WDL266"/>
      <c r="WDM266"/>
      <c r="WDN266"/>
      <c r="WDO266"/>
      <c r="WDP266"/>
      <c r="WDQ266"/>
      <c r="WDR266"/>
      <c r="WDS266"/>
      <c r="WDT266"/>
      <c r="WDU266"/>
      <c r="WDV266"/>
      <c r="WDW266"/>
      <c r="WDX266"/>
      <c r="WDY266"/>
      <c r="WDZ266"/>
      <c r="WEA266"/>
      <c r="WEB266"/>
      <c r="WEC266"/>
      <c r="WED266"/>
      <c r="WEE266"/>
      <c r="WEF266"/>
      <c r="WEG266"/>
      <c r="WEH266"/>
      <c r="WEI266"/>
      <c r="WEJ266"/>
      <c r="WEK266"/>
      <c r="WEL266"/>
      <c r="WEM266"/>
      <c r="WEN266"/>
      <c r="WEO266"/>
      <c r="WEP266"/>
      <c r="WEQ266"/>
      <c r="WER266"/>
      <c r="WES266"/>
      <c r="WET266"/>
      <c r="WEU266"/>
      <c r="WEV266"/>
      <c r="WEW266"/>
      <c r="WEX266"/>
      <c r="WEY266"/>
      <c r="WEZ266"/>
      <c r="WFA266"/>
      <c r="WFB266"/>
      <c r="WFC266"/>
      <c r="WFD266"/>
      <c r="WFE266"/>
      <c r="WFF266"/>
      <c r="WFG266"/>
      <c r="WFH266"/>
      <c r="WFI266"/>
      <c r="WFJ266"/>
      <c r="WFK266"/>
      <c r="WFL266"/>
      <c r="WFM266"/>
      <c r="WFN266"/>
      <c r="WFO266"/>
      <c r="WFP266"/>
      <c r="WFQ266"/>
      <c r="WFR266"/>
      <c r="WFS266"/>
      <c r="WFT266"/>
      <c r="WFU266"/>
      <c r="WFV266"/>
      <c r="WFW266"/>
      <c r="WFX266"/>
      <c r="WFY266"/>
      <c r="WFZ266"/>
      <c r="WGA266"/>
      <c r="WGB266"/>
      <c r="WGC266"/>
      <c r="WGD266"/>
      <c r="WGE266"/>
      <c r="WGF266"/>
      <c r="WGG266"/>
      <c r="WGH266"/>
      <c r="WGI266"/>
      <c r="WGJ266"/>
      <c r="WGK266"/>
      <c r="WGL266"/>
      <c r="WGM266"/>
      <c r="WGN266"/>
      <c r="WGO266"/>
      <c r="WGP266"/>
      <c r="WGQ266"/>
      <c r="WGR266"/>
      <c r="WGS266"/>
      <c r="WGT266"/>
      <c r="WGU266"/>
      <c r="WGV266"/>
      <c r="WGW266"/>
      <c r="WGX266"/>
      <c r="WGY266"/>
      <c r="WGZ266"/>
      <c r="WHA266"/>
      <c r="WHB266"/>
      <c r="WHC266"/>
      <c r="WHD266"/>
      <c r="WHE266"/>
      <c r="WHF266"/>
      <c r="WHG266"/>
      <c r="WHH266"/>
      <c r="WHI266"/>
      <c r="WHJ266"/>
      <c r="WHK266"/>
      <c r="WHL266"/>
      <c r="WHM266"/>
      <c r="WHN266"/>
      <c r="WHO266"/>
      <c r="WHP266"/>
      <c r="WHQ266"/>
      <c r="WHR266"/>
      <c r="WHS266"/>
      <c r="WHT266"/>
      <c r="WHU266"/>
      <c r="WHV266"/>
      <c r="WHW266"/>
      <c r="WHX266"/>
      <c r="WHY266"/>
      <c r="WHZ266"/>
      <c r="WIA266"/>
      <c r="WIB266"/>
      <c r="WIC266"/>
      <c r="WID266"/>
      <c r="WIE266"/>
      <c r="WIF266"/>
      <c r="WIG266"/>
      <c r="WIH266"/>
      <c r="WII266"/>
      <c r="WIJ266"/>
      <c r="WIK266"/>
      <c r="WIL266"/>
      <c r="WIM266"/>
      <c r="WIN266"/>
      <c r="WIO266"/>
      <c r="WIP266"/>
      <c r="WIQ266"/>
      <c r="WIR266"/>
      <c r="WIS266"/>
      <c r="WIT266"/>
      <c r="WIU266"/>
      <c r="WIV266"/>
      <c r="WIW266"/>
      <c r="WIX266"/>
      <c r="WIY266"/>
      <c r="WIZ266"/>
      <c r="WJA266"/>
      <c r="WJB266"/>
      <c r="WJC266"/>
      <c r="WJD266"/>
      <c r="WJE266"/>
      <c r="WJF266"/>
      <c r="WJG266"/>
      <c r="WJH266"/>
      <c r="WJI266"/>
      <c r="WJJ266"/>
      <c r="WJK266"/>
      <c r="WJL266"/>
      <c r="WJM266"/>
      <c r="WJN266"/>
      <c r="WJO266"/>
      <c r="WJP266"/>
      <c r="WJQ266"/>
      <c r="WJR266"/>
      <c r="WJS266"/>
      <c r="WJT266"/>
      <c r="WJU266"/>
      <c r="WJV266"/>
      <c r="WJW266"/>
      <c r="WJX266"/>
      <c r="WJY266"/>
      <c r="WJZ266"/>
      <c r="WKA266"/>
      <c r="WKB266"/>
      <c r="WKC266"/>
      <c r="WKD266"/>
      <c r="WKE266"/>
      <c r="WKF266"/>
      <c r="WKG266"/>
      <c r="WKH266"/>
      <c r="WKI266"/>
      <c r="WKJ266"/>
      <c r="WKK266"/>
      <c r="WKL266"/>
      <c r="WKM266"/>
      <c r="WKN266"/>
      <c r="WKO266"/>
      <c r="WKP266"/>
      <c r="WKQ266"/>
      <c r="WKR266"/>
      <c r="WKS266"/>
      <c r="WKT266"/>
      <c r="WKU266"/>
      <c r="WKV266"/>
      <c r="WKW266"/>
      <c r="WKX266"/>
      <c r="WKY266"/>
      <c r="WKZ266"/>
      <c r="WLA266"/>
      <c r="WLB266"/>
      <c r="WLC266"/>
      <c r="WLD266"/>
      <c r="WLE266"/>
      <c r="WLF266"/>
      <c r="WLG266"/>
      <c r="WLH266"/>
      <c r="WLI266"/>
      <c r="WLJ266"/>
      <c r="WLK266"/>
      <c r="WLL266"/>
      <c r="WLM266"/>
      <c r="WLN266"/>
      <c r="WLO266"/>
      <c r="WLP266"/>
      <c r="WLQ266"/>
      <c r="WLR266"/>
      <c r="WLS266"/>
      <c r="WLT266"/>
      <c r="WLU266"/>
      <c r="WLV266"/>
      <c r="WLW266"/>
      <c r="WLX266"/>
      <c r="WLY266"/>
      <c r="WLZ266"/>
      <c r="WMA266"/>
      <c r="WMB266"/>
      <c r="WMC266"/>
      <c r="WMD266"/>
      <c r="WME266"/>
      <c r="WMF266"/>
      <c r="WMG266"/>
      <c r="WMH266"/>
      <c r="WMI266"/>
      <c r="WMJ266"/>
      <c r="WMK266"/>
      <c r="WML266"/>
      <c r="WMM266"/>
      <c r="WMN266"/>
      <c r="WMO266"/>
      <c r="WMP266"/>
      <c r="WMQ266"/>
      <c r="WMR266"/>
      <c r="WMS266"/>
      <c r="WMT266"/>
      <c r="WMU266"/>
      <c r="WMV266"/>
      <c r="WMW266"/>
      <c r="WMX266"/>
      <c r="WMY266"/>
      <c r="WMZ266"/>
      <c r="WNA266"/>
      <c r="WNB266"/>
      <c r="WNC266"/>
      <c r="WND266"/>
      <c r="WNE266"/>
      <c r="WNF266"/>
      <c r="WNG266"/>
      <c r="WNH266"/>
      <c r="WNI266"/>
      <c r="WNJ266"/>
      <c r="WNK266"/>
      <c r="WNL266"/>
      <c r="WNM266"/>
      <c r="WNN266"/>
      <c r="WNO266"/>
      <c r="WNP266"/>
      <c r="WNQ266"/>
      <c r="WNR266"/>
      <c r="WNS266"/>
      <c r="WNT266"/>
      <c r="WNU266"/>
      <c r="WNV266"/>
      <c r="WNW266"/>
      <c r="WNX266"/>
      <c r="WNY266"/>
      <c r="WNZ266"/>
      <c r="WOA266"/>
      <c r="WOB266"/>
      <c r="WOC266"/>
      <c r="WOD266"/>
      <c r="WOE266"/>
      <c r="WOF266"/>
      <c r="WOG266"/>
      <c r="WOH266"/>
      <c r="WOI266"/>
      <c r="WOJ266"/>
      <c r="WOK266"/>
      <c r="WOL266"/>
      <c r="WOM266"/>
      <c r="WON266"/>
      <c r="WOO266"/>
      <c r="WOP266"/>
      <c r="WOQ266"/>
      <c r="WOR266"/>
      <c r="WOS266"/>
      <c r="WOT266"/>
      <c r="WOU266"/>
      <c r="WOV266"/>
      <c r="WOW266"/>
      <c r="WOX266"/>
      <c r="WOY266"/>
      <c r="WOZ266"/>
      <c r="WPA266"/>
      <c r="WPB266"/>
      <c r="WPC266"/>
      <c r="WPD266"/>
      <c r="WPE266"/>
      <c r="WPF266"/>
      <c r="WPG266"/>
      <c r="WPH266"/>
      <c r="WPI266"/>
      <c r="WPJ266"/>
      <c r="WPK266"/>
      <c r="WPL266"/>
      <c r="WPM266"/>
      <c r="WPN266"/>
      <c r="WPO266"/>
      <c r="WPP266"/>
      <c r="WPQ266"/>
      <c r="WPR266"/>
      <c r="WPS266"/>
      <c r="WPT266"/>
      <c r="WPU266"/>
      <c r="WPV266"/>
      <c r="WPW266"/>
      <c r="WPX266"/>
      <c r="WPY266"/>
      <c r="WPZ266"/>
      <c r="WQA266"/>
      <c r="WQB266"/>
      <c r="WQC266"/>
      <c r="WQD266"/>
      <c r="WQE266"/>
      <c r="WQF266"/>
      <c r="WQG266"/>
      <c r="WQH266"/>
      <c r="WQI266"/>
      <c r="WQJ266"/>
      <c r="WQK266"/>
      <c r="WQL266"/>
      <c r="WQM266"/>
      <c r="WQN266"/>
      <c r="WQO266"/>
      <c r="WQP266"/>
      <c r="WQQ266"/>
      <c r="WQR266"/>
      <c r="WQS266"/>
      <c r="WQT266"/>
      <c r="WQU266"/>
      <c r="WQV266"/>
      <c r="WQW266"/>
      <c r="WQX266"/>
      <c r="WQY266"/>
      <c r="WQZ266"/>
      <c r="WRA266"/>
      <c r="WRB266"/>
      <c r="WRC266"/>
      <c r="WRD266"/>
      <c r="WRE266"/>
      <c r="WRF266"/>
      <c r="WRG266"/>
      <c r="WRH266"/>
      <c r="WRI266"/>
      <c r="WRJ266"/>
      <c r="WRK266"/>
      <c r="WRL266"/>
      <c r="WRM266"/>
      <c r="WRN266"/>
      <c r="WRO266"/>
      <c r="WRP266"/>
      <c r="WRQ266"/>
      <c r="WRR266"/>
      <c r="WRS266"/>
      <c r="WRT266"/>
      <c r="WRU266"/>
      <c r="WRV266"/>
      <c r="WRW266"/>
      <c r="WRX266"/>
      <c r="WRY266"/>
      <c r="WRZ266"/>
      <c r="WSA266"/>
      <c r="WSB266"/>
      <c r="WSC266"/>
      <c r="WSD266"/>
      <c r="WSE266"/>
      <c r="WSF266"/>
      <c r="WSG266"/>
      <c r="WSH266"/>
      <c r="WSI266"/>
      <c r="WSJ266"/>
      <c r="WSK266"/>
      <c r="WSL266"/>
      <c r="WSM266"/>
      <c r="WSN266"/>
      <c r="WSO266"/>
      <c r="WSP266"/>
      <c r="WSQ266"/>
      <c r="WSR266"/>
      <c r="WSS266"/>
      <c r="WST266"/>
      <c r="WSU266"/>
      <c r="WSV266"/>
      <c r="WSW266"/>
      <c r="WSX266"/>
      <c r="WSY266"/>
      <c r="WSZ266"/>
      <c r="WTA266"/>
      <c r="WTB266"/>
      <c r="WTC266"/>
      <c r="WTD266"/>
      <c r="WTE266"/>
      <c r="WTF266"/>
      <c r="WTG266"/>
      <c r="WTH266"/>
      <c r="WTI266"/>
      <c r="WTJ266"/>
      <c r="WTK266"/>
      <c r="WTL266"/>
      <c r="WTM266"/>
      <c r="WTN266"/>
      <c r="WTO266"/>
      <c r="WTP266"/>
      <c r="WTQ266"/>
      <c r="WTR266"/>
      <c r="WTS266"/>
      <c r="WTT266"/>
      <c r="WTU266"/>
      <c r="WTV266"/>
      <c r="WTW266"/>
      <c r="WTX266"/>
      <c r="WTY266"/>
      <c r="WTZ266"/>
      <c r="WUA266"/>
      <c r="WUB266"/>
      <c r="WUC266"/>
      <c r="WUD266"/>
      <c r="WUE266"/>
      <c r="WUF266"/>
      <c r="WUG266"/>
      <c r="WUH266"/>
      <c r="WUI266"/>
      <c r="WUJ266"/>
      <c r="WUK266"/>
      <c r="WUL266"/>
      <c r="WUM266"/>
      <c r="WUN266"/>
      <c r="WUO266"/>
      <c r="WUP266"/>
      <c r="WUQ266"/>
      <c r="WUR266"/>
      <c r="WUS266"/>
      <c r="WUT266"/>
      <c r="WUU266"/>
      <c r="WUV266"/>
      <c r="WUW266"/>
      <c r="WUX266"/>
      <c r="WUY266"/>
      <c r="WUZ266"/>
      <c r="WVA266"/>
      <c r="WVB266"/>
      <c r="WVC266"/>
      <c r="WVD266"/>
      <c r="WVE266"/>
      <c r="WVF266"/>
      <c r="WVG266"/>
      <c r="WVH266"/>
      <c r="WVI266"/>
      <c r="WVJ266"/>
      <c r="WVK266"/>
      <c r="WVL266"/>
      <c r="WVM266"/>
      <c r="WVN266"/>
      <c r="WVO266"/>
      <c r="WVP266"/>
      <c r="WVQ266"/>
      <c r="WVR266"/>
      <c r="WVS266"/>
      <c r="WVT266"/>
      <c r="WVU266"/>
      <c r="WVV266"/>
      <c r="WVW266"/>
      <c r="WVX266"/>
      <c r="WVY266"/>
      <c r="WVZ266"/>
      <c r="WWA266"/>
      <c r="WWB266"/>
      <c r="WWC266"/>
      <c r="WWD266"/>
      <c r="WWE266"/>
      <c r="WWF266"/>
      <c r="WWG266"/>
      <c r="WWH266"/>
      <c r="WWI266"/>
      <c r="WWJ266"/>
      <c r="WWK266"/>
      <c r="WWL266"/>
      <c r="WWM266"/>
      <c r="WWN266"/>
      <c r="WWO266"/>
      <c r="WWP266"/>
      <c r="WWQ266"/>
      <c r="WWR266"/>
      <c r="WWS266"/>
      <c r="WWT266"/>
      <c r="WWU266"/>
      <c r="WWV266"/>
      <c r="WWW266"/>
      <c r="WWX266"/>
      <c r="WWY266"/>
      <c r="WWZ266"/>
      <c r="WXA266"/>
      <c r="WXB266"/>
      <c r="WXC266"/>
      <c r="WXD266"/>
      <c r="WXE266"/>
      <c r="WXF266"/>
      <c r="WXG266"/>
      <c r="WXH266"/>
      <c r="WXI266"/>
      <c r="WXJ266"/>
      <c r="WXK266"/>
      <c r="WXL266"/>
      <c r="WXM266"/>
      <c r="WXN266"/>
      <c r="WXO266"/>
      <c r="WXP266"/>
      <c r="WXQ266"/>
      <c r="WXR266"/>
      <c r="WXS266"/>
      <c r="WXT266"/>
      <c r="WXU266"/>
      <c r="WXV266"/>
      <c r="WXW266"/>
      <c r="WXX266"/>
      <c r="WXY266"/>
      <c r="WXZ266"/>
      <c r="WYA266"/>
      <c r="WYB266"/>
      <c r="WYC266"/>
      <c r="WYD266"/>
      <c r="WYE266"/>
      <c r="WYF266"/>
      <c r="WYG266"/>
      <c r="WYH266"/>
      <c r="WYI266"/>
      <c r="WYJ266"/>
      <c r="WYK266"/>
      <c r="WYL266"/>
      <c r="WYM266"/>
      <c r="WYN266"/>
      <c r="WYO266"/>
      <c r="WYP266"/>
      <c r="WYQ266"/>
      <c r="WYR266"/>
      <c r="WYS266"/>
      <c r="WYT266"/>
      <c r="WYU266"/>
      <c r="WYV266"/>
      <c r="WYW266"/>
      <c r="WYX266"/>
      <c r="WYY266"/>
      <c r="WYZ266"/>
      <c r="WZA266"/>
      <c r="WZB266"/>
      <c r="WZC266"/>
      <c r="WZD266"/>
      <c r="WZE266"/>
      <c r="WZF266"/>
      <c r="WZG266"/>
      <c r="WZH266"/>
      <c r="WZI266"/>
      <c r="WZJ266"/>
      <c r="WZK266"/>
      <c r="WZL266"/>
      <c r="WZM266"/>
      <c r="WZN266"/>
      <c r="WZO266"/>
      <c r="WZP266"/>
      <c r="WZQ266"/>
      <c r="WZR266"/>
      <c r="WZS266"/>
      <c r="WZT266"/>
      <c r="WZU266"/>
      <c r="WZV266"/>
      <c r="WZW266"/>
      <c r="WZX266"/>
      <c r="WZY266"/>
      <c r="WZZ266"/>
      <c r="XAA266"/>
      <c r="XAB266"/>
      <c r="XAC266"/>
      <c r="XAD266"/>
      <c r="XAE266"/>
      <c r="XAF266"/>
      <c r="XAG266"/>
      <c r="XAH266"/>
      <c r="XAI266"/>
      <c r="XAJ266"/>
      <c r="XAK266"/>
      <c r="XAL266"/>
      <c r="XAM266"/>
      <c r="XAN266"/>
      <c r="XAO266"/>
      <c r="XAP266"/>
      <c r="XAQ266"/>
      <c r="XAR266"/>
      <c r="XAS266"/>
      <c r="XAT266"/>
      <c r="XAU266"/>
      <c r="XAV266"/>
      <c r="XAW266"/>
      <c r="XAX266"/>
      <c r="XAY266"/>
      <c r="XAZ266"/>
      <c r="XBA266"/>
      <c r="XBB266"/>
      <c r="XBC266"/>
      <c r="XBD266"/>
      <c r="XBE266"/>
      <c r="XBF266"/>
      <c r="XBG266"/>
      <c r="XBH266"/>
      <c r="XBI266"/>
      <c r="XBJ266"/>
      <c r="XBK266"/>
      <c r="XBL266"/>
      <c r="XBM266"/>
      <c r="XBN266"/>
      <c r="XBO266"/>
      <c r="XBP266"/>
      <c r="XBQ266"/>
      <c r="XBR266"/>
      <c r="XBS266"/>
      <c r="XBT266"/>
      <c r="XBU266"/>
      <c r="XBV266"/>
      <c r="XBW266"/>
      <c r="XBX266"/>
      <c r="XBY266"/>
      <c r="XBZ266"/>
      <c r="XCA266"/>
      <c r="XCB266"/>
      <c r="XCC266"/>
      <c r="XCD266"/>
      <c r="XCE266"/>
      <c r="XCF266"/>
      <c r="XCG266"/>
      <c r="XCH266"/>
      <c r="XCI266"/>
      <c r="XCJ266"/>
      <c r="XCK266"/>
      <c r="XCL266"/>
      <c r="XCM266"/>
      <c r="XCN266"/>
      <c r="XCO266"/>
      <c r="XCP266"/>
      <c r="XCQ266"/>
      <c r="XCR266"/>
      <c r="XCS266"/>
      <c r="XCT266"/>
      <c r="XCU266"/>
      <c r="XCV266"/>
      <c r="XCW266"/>
      <c r="XCX266"/>
      <c r="XCY266"/>
      <c r="XCZ266"/>
      <c r="XDA266"/>
      <c r="XDB266"/>
      <c r="XDC266"/>
      <c r="XDD266"/>
      <c r="XDE266"/>
      <c r="XDF266"/>
      <c r="XDG266"/>
      <c r="XDH266"/>
      <c r="XDI266"/>
      <c r="XDJ266"/>
      <c r="XDK266"/>
      <c r="XDL266"/>
      <c r="XDM266"/>
      <c r="XDN266"/>
      <c r="XDO266"/>
      <c r="XDP266"/>
      <c r="XDQ266"/>
      <c r="XDR266"/>
      <c r="XDS266"/>
      <c r="XDT266"/>
      <c r="XDU266"/>
      <c r="XDV266"/>
      <c r="XDW266"/>
      <c r="XDX266"/>
      <c r="XDY266"/>
      <c r="XDZ266"/>
      <c r="XEA266"/>
      <c r="XEB266"/>
      <c r="XEC266"/>
      <c r="XED266"/>
      <c r="XEE266"/>
      <c r="XEF266"/>
      <c r="XEG266"/>
      <c r="XEH266"/>
      <c r="XEI266"/>
      <c r="XEJ266"/>
      <c r="XEK266"/>
      <c r="XEL266"/>
      <c r="XEM266"/>
      <c r="XEN266"/>
      <c r="XEO266"/>
      <c r="XEP266"/>
      <c r="XEQ266"/>
      <c r="XER266"/>
      <c r="XES266"/>
      <c r="XET266"/>
      <c r="XEU266"/>
      <c r="XEV266"/>
      <c r="XEW266"/>
      <c r="XEX266"/>
      <c r="XEY266"/>
      <c r="XEZ266"/>
      <c r="XFA266"/>
      <c r="XFB266"/>
      <c r="XFC266"/>
      <c r="XFD266"/>
    </row>
    <row r="267" spans="1:16384">
      <c r="A267"/>
      <c r="B267"/>
      <c r="C267"/>
      <c r="D267"/>
      <c r="E267" s="79">
        <v>0.03</v>
      </c>
      <c r="F267" s="64">
        <f t="shared" si="181"/>
        <v>0.93955</v>
      </c>
      <c r="G267"/>
      <c r="H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MW267"/>
      <c r="MX267"/>
      <c r="MY267"/>
      <c r="MZ267"/>
      <c r="NA267"/>
      <c r="NB267"/>
      <c r="NC267"/>
      <c r="ND267"/>
      <c r="NE267"/>
      <c r="NF267"/>
      <c r="NG267"/>
      <c r="NH267"/>
      <c r="NI267"/>
      <c r="NJ267"/>
      <c r="NK267"/>
      <c r="NL267"/>
      <c r="NM267"/>
      <c r="NN267"/>
      <c r="NO267"/>
      <c r="NP267"/>
      <c r="NQ267"/>
      <c r="NR267"/>
      <c r="NS267"/>
      <c r="NT267"/>
      <c r="NU267"/>
      <c r="NV267"/>
      <c r="NW267"/>
      <c r="NX267"/>
      <c r="NY267"/>
      <c r="NZ267"/>
      <c r="OA267"/>
      <c r="OB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  <c r="RY267"/>
      <c r="RZ267"/>
      <c r="SA267"/>
      <c r="SB267"/>
      <c r="SC267"/>
      <c r="SD267"/>
      <c r="SE267"/>
      <c r="SF267"/>
      <c r="SG267"/>
      <c r="SH267"/>
      <c r="SI267"/>
      <c r="SJ267"/>
      <c r="SK267"/>
      <c r="SL267"/>
      <c r="SM267"/>
      <c r="SN267"/>
      <c r="SO267"/>
      <c r="SP267"/>
      <c r="SQ267"/>
      <c r="SR267"/>
      <c r="SS267"/>
      <c r="ST267"/>
      <c r="SU267"/>
      <c r="SV267"/>
      <c r="SW267"/>
      <c r="SX267"/>
      <c r="SY267"/>
      <c r="SZ267"/>
      <c r="TA267"/>
      <c r="TB267"/>
      <c r="TC267"/>
      <c r="TD267"/>
      <c r="TE267"/>
      <c r="TF267"/>
      <c r="TG267"/>
      <c r="TH267"/>
      <c r="TI267"/>
      <c r="TJ267"/>
      <c r="TK267"/>
      <c r="TL267"/>
      <c r="TM267"/>
      <c r="TN267"/>
      <c r="TO267"/>
      <c r="TP267"/>
      <c r="TQ267"/>
      <c r="TR267"/>
      <c r="TS267"/>
      <c r="TT267"/>
      <c r="TU267"/>
      <c r="TV267"/>
      <c r="TW267"/>
      <c r="TX267"/>
      <c r="TY267"/>
      <c r="TZ267"/>
      <c r="UA267"/>
      <c r="UB267"/>
      <c r="UC267"/>
      <c r="UD267"/>
      <c r="UE267"/>
      <c r="UF267"/>
      <c r="UG267"/>
      <c r="UH267"/>
      <c r="UI267"/>
      <c r="UJ267"/>
      <c r="UK267"/>
      <c r="UL267"/>
      <c r="UM267"/>
      <c r="UN267"/>
      <c r="UO267"/>
      <c r="UP267"/>
      <c r="UQ267"/>
      <c r="UR267"/>
      <c r="US267"/>
      <c r="UT267"/>
      <c r="UU267"/>
      <c r="UV267"/>
      <c r="UW267"/>
      <c r="UX267"/>
      <c r="UY267"/>
      <c r="UZ267"/>
      <c r="VA267"/>
      <c r="VB267"/>
      <c r="VC267"/>
      <c r="VD267"/>
      <c r="VE267"/>
      <c r="VF267"/>
      <c r="VG267"/>
      <c r="VH267"/>
      <c r="VI267"/>
      <c r="VJ267"/>
      <c r="VK267"/>
      <c r="VL267"/>
      <c r="VM267"/>
      <c r="VN267"/>
      <c r="VO267"/>
      <c r="VP267"/>
      <c r="VQ267"/>
      <c r="VR267"/>
      <c r="VS267"/>
      <c r="VT267"/>
      <c r="VU267"/>
      <c r="VV267"/>
      <c r="VW267"/>
      <c r="VX267"/>
      <c r="VY267"/>
      <c r="VZ267"/>
      <c r="WA267"/>
      <c r="WB267"/>
      <c r="WC267"/>
      <c r="WD267"/>
      <c r="WE267"/>
      <c r="WF267"/>
      <c r="WG267"/>
      <c r="WH267"/>
      <c r="WI267"/>
      <c r="WJ267"/>
      <c r="WK267"/>
      <c r="WL267"/>
      <c r="WM267"/>
      <c r="WN267"/>
      <c r="WO267"/>
      <c r="WP267"/>
      <c r="WQ267"/>
      <c r="WR267"/>
      <c r="WS267"/>
      <c r="WT267"/>
      <c r="WU267"/>
      <c r="WV267"/>
      <c r="WW267"/>
      <c r="WX267"/>
      <c r="WY267"/>
      <c r="WZ267"/>
      <c r="XA267"/>
      <c r="XB267"/>
      <c r="XC267"/>
      <c r="XD267"/>
      <c r="XE267"/>
      <c r="XF267"/>
      <c r="XG267"/>
      <c r="XH267"/>
      <c r="XI267"/>
      <c r="XJ267"/>
      <c r="XK267"/>
      <c r="XL267"/>
      <c r="XM267"/>
      <c r="XN267"/>
      <c r="XO267"/>
      <c r="XP267"/>
      <c r="XQ267"/>
      <c r="XR267"/>
      <c r="XS267"/>
      <c r="XT267"/>
      <c r="XU267"/>
      <c r="XV267"/>
      <c r="XW267"/>
      <c r="XX267"/>
      <c r="XY267"/>
      <c r="XZ267"/>
      <c r="YA267"/>
      <c r="YB267"/>
      <c r="YC267"/>
      <c r="YD267"/>
      <c r="YE267"/>
      <c r="YF267"/>
      <c r="YG267"/>
      <c r="YH267"/>
      <c r="YI267"/>
      <c r="YJ267"/>
      <c r="YK267"/>
      <c r="YL267"/>
      <c r="YM267"/>
      <c r="YN267"/>
      <c r="YO267"/>
      <c r="YP267"/>
      <c r="YQ267"/>
      <c r="YR267"/>
      <c r="YS267"/>
      <c r="YT267"/>
      <c r="YU267"/>
      <c r="YV267"/>
      <c r="YW267"/>
      <c r="YX267"/>
      <c r="YY267"/>
      <c r="YZ267"/>
      <c r="ZA267"/>
      <c r="ZB267"/>
      <c r="ZC267"/>
      <c r="ZD267"/>
      <c r="ZE267"/>
      <c r="ZF267"/>
      <c r="ZG267"/>
      <c r="ZH267"/>
      <c r="ZI267"/>
      <c r="ZJ267"/>
      <c r="ZK267"/>
      <c r="ZL267"/>
      <c r="ZM267"/>
      <c r="ZN267"/>
      <c r="ZO267"/>
      <c r="ZP267"/>
      <c r="ZQ267"/>
      <c r="ZR267"/>
      <c r="ZS267"/>
      <c r="ZT267"/>
      <c r="ZU267"/>
      <c r="ZV267"/>
      <c r="ZW267"/>
      <c r="ZX267"/>
      <c r="ZY267"/>
      <c r="ZZ267"/>
      <c r="AAA267"/>
      <c r="AAB267"/>
      <c r="AAC267"/>
      <c r="AAD267"/>
      <c r="AAE267"/>
      <c r="AAF267"/>
      <c r="AAG267"/>
      <c r="AAH267"/>
      <c r="AAI267"/>
      <c r="AAJ267"/>
      <c r="AAK267"/>
      <c r="AAL267"/>
      <c r="AAM267"/>
      <c r="AAN267"/>
      <c r="AAO267"/>
      <c r="AAP267"/>
      <c r="AAQ267"/>
      <c r="AAR267"/>
      <c r="AAS267"/>
      <c r="AAT267"/>
      <c r="AAU267"/>
      <c r="AAV267"/>
      <c r="AAW267"/>
      <c r="AAX267"/>
      <c r="AAY267"/>
      <c r="AAZ267"/>
      <c r="ABA267"/>
      <c r="ABB267"/>
      <c r="ABC267"/>
      <c r="ABD267"/>
      <c r="ABE267"/>
      <c r="ABF267"/>
      <c r="ABG267"/>
      <c r="ABH267"/>
      <c r="ABI267"/>
      <c r="ABJ267"/>
      <c r="ABK267"/>
      <c r="ABL267"/>
      <c r="ABM267"/>
      <c r="ABN267"/>
      <c r="ABO267"/>
      <c r="ABP267"/>
      <c r="ABQ267"/>
      <c r="ABR267"/>
      <c r="ABS267"/>
      <c r="ABT267"/>
      <c r="ABU267"/>
      <c r="ABV267"/>
      <c r="ABW267"/>
      <c r="ABX267"/>
      <c r="ABY267"/>
      <c r="ABZ267"/>
      <c r="ACA267"/>
      <c r="ACB267"/>
      <c r="ACC267"/>
      <c r="ACD267"/>
      <c r="ACE267"/>
      <c r="ACF267"/>
      <c r="ACG267"/>
      <c r="ACH267"/>
      <c r="ACI267"/>
      <c r="ACJ267"/>
      <c r="ACK267"/>
      <c r="ACL267"/>
      <c r="ACM267"/>
      <c r="ACN267"/>
      <c r="ACO267"/>
      <c r="ACP267"/>
      <c r="ACQ267"/>
      <c r="ACR267"/>
      <c r="ACS267"/>
      <c r="ACT267"/>
      <c r="ACU267"/>
      <c r="ACV267"/>
      <c r="ACW267"/>
      <c r="ACX267"/>
      <c r="ACY267"/>
      <c r="ACZ267"/>
      <c r="ADA267"/>
      <c r="ADB267"/>
      <c r="ADC267"/>
      <c r="ADD267"/>
      <c r="ADE267"/>
      <c r="ADF267"/>
      <c r="ADG267"/>
      <c r="ADH267"/>
      <c r="ADI267"/>
      <c r="ADJ267"/>
      <c r="ADK267"/>
      <c r="ADL267"/>
      <c r="ADM267"/>
      <c r="ADN267"/>
      <c r="ADO267"/>
      <c r="ADP267"/>
      <c r="ADQ267"/>
      <c r="ADR267"/>
      <c r="ADS267"/>
      <c r="ADT267"/>
      <c r="ADU267"/>
      <c r="ADV267"/>
      <c r="ADW267"/>
      <c r="ADX267"/>
      <c r="ADY267"/>
      <c r="ADZ267"/>
      <c r="AEA267"/>
      <c r="AEB267"/>
      <c r="AEC267"/>
      <c r="AED267"/>
      <c r="AEE267"/>
      <c r="AEF267"/>
      <c r="AEG267"/>
      <c r="AEH267"/>
      <c r="AEI267"/>
      <c r="AEJ267"/>
      <c r="AEK267"/>
      <c r="AEL267"/>
      <c r="AEM267"/>
      <c r="AEN267"/>
      <c r="AEO267"/>
      <c r="AEP267"/>
      <c r="AEQ267"/>
      <c r="AER267"/>
      <c r="AES267"/>
      <c r="AET267"/>
      <c r="AEU267"/>
      <c r="AEV267"/>
      <c r="AEW267"/>
      <c r="AEX267"/>
      <c r="AEY267"/>
      <c r="AEZ267"/>
      <c r="AFA267"/>
      <c r="AFB267"/>
      <c r="AFC267"/>
      <c r="AFD267"/>
      <c r="AFE267"/>
      <c r="AFF267"/>
      <c r="AFG267"/>
      <c r="AFH267"/>
      <c r="AFI267"/>
      <c r="AFJ267"/>
      <c r="AFK267"/>
      <c r="AFL267"/>
      <c r="AFM267"/>
      <c r="AFN267"/>
      <c r="AFO267"/>
      <c r="AFP267"/>
      <c r="AFQ267"/>
      <c r="AFR267"/>
      <c r="AFS267"/>
      <c r="AFT267"/>
      <c r="AFU267"/>
      <c r="AFV267"/>
      <c r="AFW267"/>
      <c r="AFX267"/>
      <c r="AFY267"/>
      <c r="AFZ267"/>
      <c r="AGA267"/>
      <c r="AGB267"/>
      <c r="AGC267"/>
      <c r="AGD267"/>
      <c r="AGE267"/>
      <c r="AGF267"/>
      <c r="AGG267"/>
      <c r="AGH267"/>
      <c r="AGI267"/>
      <c r="AGJ267"/>
      <c r="AGK267"/>
      <c r="AGL267"/>
      <c r="AGM267"/>
      <c r="AGN267"/>
      <c r="AGO267"/>
      <c r="AGP267"/>
      <c r="AGQ267"/>
      <c r="AGR267"/>
      <c r="AGS267"/>
      <c r="AGT267"/>
      <c r="AGU267"/>
      <c r="AGV267"/>
      <c r="AGW267"/>
      <c r="AGX267"/>
      <c r="AGY267"/>
      <c r="AGZ267"/>
      <c r="AHA267"/>
      <c r="AHB267"/>
      <c r="AHC267"/>
      <c r="AHD267"/>
      <c r="AHE267"/>
      <c r="AHF267"/>
      <c r="AHG267"/>
      <c r="AHH267"/>
      <c r="AHI267"/>
      <c r="AHJ267"/>
      <c r="AHK267"/>
      <c r="AHL267"/>
      <c r="AHM267"/>
      <c r="AHN267"/>
      <c r="AHO267"/>
      <c r="AHP267"/>
      <c r="AHQ267"/>
      <c r="AHR267"/>
      <c r="AHS267"/>
      <c r="AHT267"/>
      <c r="AHU267"/>
      <c r="AHV267"/>
      <c r="AHW267"/>
      <c r="AHX267"/>
      <c r="AHY267"/>
      <c r="AHZ267"/>
      <c r="AIA267"/>
      <c r="AIB267"/>
      <c r="AIC267"/>
      <c r="AID267"/>
      <c r="AIE267"/>
      <c r="AIF267"/>
      <c r="AIG267"/>
      <c r="AIH267"/>
      <c r="AII267"/>
      <c r="AIJ267"/>
      <c r="AIK267"/>
      <c r="AIL267"/>
      <c r="AIM267"/>
      <c r="AIN267"/>
      <c r="AIO267"/>
      <c r="AIP267"/>
      <c r="AIQ267"/>
      <c r="AIR267"/>
      <c r="AIS267"/>
      <c r="AIT267"/>
      <c r="AIU267"/>
      <c r="AIV267"/>
      <c r="AIW267"/>
      <c r="AIX267"/>
      <c r="AIY267"/>
      <c r="AIZ267"/>
      <c r="AJA267"/>
      <c r="AJB267"/>
      <c r="AJC267"/>
      <c r="AJD267"/>
      <c r="AJE267"/>
      <c r="AJF267"/>
      <c r="AJG267"/>
      <c r="AJH267"/>
      <c r="AJI267"/>
      <c r="AJJ267"/>
      <c r="AJK267"/>
      <c r="AJL267"/>
      <c r="AJM267"/>
      <c r="AJN267"/>
      <c r="AJO267"/>
      <c r="AJP267"/>
      <c r="AJQ267"/>
      <c r="AJR267"/>
      <c r="AJS267"/>
      <c r="AJT267"/>
      <c r="AJU267"/>
      <c r="AJV267"/>
      <c r="AJW267"/>
      <c r="AJX267"/>
      <c r="AJY267"/>
      <c r="AJZ267"/>
      <c r="AKA267"/>
      <c r="AKB267"/>
      <c r="AKC267"/>
      <c r="AKD267"/>
      <c r="AKE267"/>
      <c r="AKF267"/>
      <c r="AKG267"/>
      <c r="AKH267"/>
      <c r="AKI267"/>
      <c r="AKJ267"/>
      <c r="AKK267"/>
      <c r="AKL267"/>
      <c r="AKM267"/>
      <c r="AKN267"/>
      <c r="AKO267"/>
      <c r="AKP267"/>
      <c r="AKQ267"/>
      <c r="AKR267"/>
      <c r="AKS267"/>
      <c r="AKT267"/>
      <c r="AKU267"/>
      <c r="AKV267"/>
      <c r="AKW267"/>
      <c r="AKX267"/>
      <c r="AKY267"/>
      <c r="AKZ267"/>
      <c r="ALA267"/>
      <c r="ALB267"/>
      <c r="ALC267"/>
      <c r="ALD267"/>
      <c r="ALE267"/>
      <c r="ALF267"/>
      <c r="ALG267"/>
      <c r="ALH267"/>
      <c r="ALI267"/>
      <c r="ALJ267"/>
      <c r="ALK267"/>
      <c r="ALL267"/>
      <c r="ALM267"/>
      <c r="ALN267"/>
      <c r="ALO267"/>
      <c r="ALP267"/>
      <c r="ALQ267"/>
      <c r="ALR267"/>
      <c r="ALS267"/>
      <c r="ALT267"/>
      <c r="ALU267"/>
      <c r="ALV267"/>
      <c r="ALW267"/>
      <c r="ALX267"/>
      <c r="ALY267"/>
      <c r="ALZ267"/>
      <c r="AMA267"/>
      <c r="AMB267"/>
      <c r="AMC267"/>
      <c r="AMD267"/>
      <c r="AME267"/>
      <c r="AMF267"/>
      <c r="AMG267"/>
      <c r="AMH267"/>
      <c r="AMI267"/>
      <c r="AMJ267"/>
      <c r="AMK267"/>
      <c r="AML267"/>
      <c r="AMM267"/>
      <c r="AMN267"/>
      <c r="AMO267"/>
      <c r="AMP267"/>
      <c r="AMQ267"/>
      <c r="AMR267"/>
      <c r="AMS267"/>
      <c r="AMT267"/>
      <c r="AMU267"/>
      <c r="AMV267"/>
      <c r="AMW267"/>
      <c r="AMX267"/>
      <c r="AMY267"/>
      <c r="AMZ267"/>
      <c r="ANA267"/>
      <c r="ANB267"/>
      <c r="ANC267"/>
      <c r="AND267"/>
      <c r="ANE267"/>
      <c r="ANF267"/>
      <c r="ANG267"/>
      <c r="ANH267"/>
      <c r="ANI267"/>
      <c r="ANJ267"/>
      <c r="ANK267"/>
      <c r="ANL267"/>
      <c r="ANM267"/>
      <c r="ANN267"/>
      <c r="ANO267"/>
      <c r="ANP267"/>
      <c r="ANQ267"/>
      <c r="ANR267"/>
      <c r="ANS267"/>
      <c r="ANT267"/>
      <c r="ANU267"/>
      <c r="ANV267"/>
      <c r="ANW267"/>
      <c r="ANX267"/>
      <c r="ANY267"/>
      <c r="ANZ267"/>
      <c r="AOA267"/>
      <c r="AOB267"/>
      <c r="AOC267"/>
      <c r="AOD267"/>
      <c r="AOE267"/>
      <c r="AOF267"/>
      <c r="AOG267"/>
      <c r="AOH267"/>
      <c r="AOI267"/>
      <c r="AOJ267"/>
      <c r="AOK267"/>
      <c r="AOL267"/>
      <c r="AOM267"/>
      <c r="AON267"/>
      <c r="AOO267"/>
      <c r="AOP267"/>
      <c r="AOQ267"/>
      <c r="AOR267"/>
      <c r="AOS267"/>
      <c r="AOT267"/>
      <c r="AOU267"/>
      <c r="AOV267"/>
      <c r="AOW267"/>
      <c r="AOX267"/>
      <c r="AOY267"/>
      <c r="AOZ267"/>
      <c r="APA267"/>
      <c r="APB267"/>
      <c r="APC267"/>
      <c r="APD267"/>
      <c r="APE267"/>
      <c r="APF267"/>
      <c r="APG267"/>
      <c r="APH267"/>
      <c r="API267"/>
      <c r="APJ267"/>
      <c r="APK267"/>
      <c r="APL267"/>
      <c r="APM267"/>
      <c r="APN267"/>
      <c r="APO267"/>
      <c r="APP267"/>
      <c r="APQ267"/>
      <c r="APR267"/>
      <c r="APS267"/>
      <c r="APT267"/>
      <c r="APU267"/>
      <c r="APV267"/>
      <c r="APW267"/>
      <c r="APX267"/>
      <c r="APY267"/>
      <c r="APZ267"/>
      <c r="AQA267"/>
      <c r="AQB267"/>
      <c r="AQC267"/>
      <c r="AQD267"/>
      <c r="AQE267"/>
      <c r="AQF267"/>
      <c r="AQG267"/>
      <c r="AQH267"/>
      <c r="AQI267"/>
      <c r="AQJ267"/>
      <c r="AQK267"/>
      <c r="AQL267"/>
      <c r="AQM267"/>
      <c r="AQN267"/>
      <c r="AQO267"/>
      <c r="AQP267"/>
      <c r="AQQ267"/>
      <c r="AQR267"/>
      <c r="AQS267"/>
      <c r="AQT267"/>
      <c r="AQU267"/>
      <c r="AQV267"/>
      <c r="AQW267"/>
      <c r="AQX267"/>
      <c r="AQY267"/>
      <c r="AQZ267"/>
      <c r="ARA267"/>
      <c r="ARB267"/>
      <c r="ARC267"/>
      <c r="ARD267"/>
      <c r="ARE267"/>
      <c r="ARF267"/>
      <c r="ARG267"/>
      <c r="ARH267"/>
      <c r="ARI267"/>
      <c r="ARJ267"/>
      <c r="ARK267"/>
      <c r="ARL267"/>
      <c r="ARM267"/>
      <c r="ARN267"/>
      <c r="ARO267"/>
      <c r="ARP267"/>
      <c r="ARQ267"/>
      <c r="ARR267"/>
      <c r="ARS267"/>
      <c r="ART267"/>
      <c r="ARU267"/>
      <c r="ARV267"/>
      <c r="ARW267"/>
      <c r="ARX267"/>
      <c r="ARY267"/>
      <c r="ARZ267"/>
      <c r="ASA267"/>
      <c r="ASB267"/>
      <c r="ASC267"/>
      <c r="ASD267"/>
      <c r="ASE267"/>
      <c r="ASF267"/>
      <c r="ASG267"/>
      <c r="ASH267"/>
      <c r="ASI267"/>
      <c r="ASJ267"/>
      <c r="ASK267"/>
      <c r="ASL267"/>
      <c r="ASM267"/>
      <c r="ASN267"/>
      <c r="ASO267"/>
      <c r="ASP267"/>
      <c r="ASQ267"/>
      <c r="ASR267"/>
      <c r="ASS267"/>
      <c r="AST267"/>
      <c r="ASU267"/>
      <c r="ASV267"/>
      <c r="ASW267"/>
      <c r="ASX267"/>
      <c r="ASY267"/>
      <c r="ASZ267"/>
      <c r="ATA267"/>
      <c r="ATB267"/>
      <c r="ATC267"/>
      <c r="ATD267"/>
      <c r="ATE267"/>
      <c r="ATF267"/>
      <c r="ATG267"/>
      <c r="ATH267"/>
      <c r="ATI267"/>
      <c r="ATJ267"/>
      <c r="ATK267"/>
      <c r="ATL267"/>
      <c r="ATM267"/>
      <c r="ATN267"/>
      <c r="ATO267"/>
      <c r="ATP267"/>
      <c r="ATQ267"/>
      <c r="ATR267"/>
      <c r="ATS267"/>
      <c r="ATT267"/>
      <c r="ATU267"/>
      <c r="ATV267"/>
      <c r="ATW267"/>
      <c r="ATX267"/>
      <c r="ATY267"/>
      <c r="ATZ267"/>
      <c r="AUA267"/>
      <c r="AUB267"/>
      <c r="AUC267"/>
      <c r="AUD267"/>
      <c r="AUE267"/>
      <c r="AUF267"/>
      <c r="AUG267"/>
      <c r="AUH267"/>
      <c r="AUI267"/>
      <c r="AUJ267"/>
      <c r="AUK267"/>
      <c r="AUL267"/>
      <c r="AUM267"/>
      <c r="AUN267"/>
      <c r="AUO267"/>
      <c r="AUP267"/>
      <c r="AUQ267"/>
      <c r="AUR267"/>
      <c r="AUS267"/>
      <c r="AUT267"/>
      <c r="AUU267"/>
      <c r="AUV267"/>
      <c r="AUW267"/>
      <c r="AUX267"/>
      <c r="AUY267"/>
      <c r="AUZ267"/>
      <c r="AVA267"/>
      <c r="AVB267"/>
      <c r="AVC267"/>
      <c r="AVD267"/>
      <c r="AVE267"/>
      <c r="AVF267"/>
      <c r="AVG267"/>
      <c r="AVH267"/>
      <c r="AVI267"/>
      <c r="AVJ267"/>
      <c r="AVK267"/>
      <c r="AVL267"/>
      <c r="AVM267"/>
      <c r="AVN267"/>
      <c r="AVO267"/>
      <c r="AVP267"/>
      <c r="AVQ267"/>
      <c r="AVR267"/>
      <c r="AVS267"/>
      <c r="AVT267"/>
      <c r="AVU267"/>
      <c r="AVV267"/>
      <c r="AVW267"/>
      <c r="AVX267"/>
      <c r="AVY267"/>
      <c r="AVZ267"/>
      <c r="AWA267"/>
      <c r="AWB267"/>
      <c r="AWC267"/>
      <c r="AWD267"/>
      <c r="AWE267"/>
      <c r="AWF267"/>
      <c r="AWG267"/>
      <c r="AWH267"/>
      <c r="AWI267"/>
      <c r="AWJ267"/>
      <c r="AWK267"/>
      <c r="AWL267"/>
      <c r="AWM267"/>
      <c r="AWN267"/>
      <c r="AWO267"/>
      <c r="AWP267"/>
      <c r="AWQ267"/>
      <c r="AWR267"/>
      <c r="AWS267"/>
      <c r="AWT267"/>
      <c r="AWU267"/>
      <c r="AWV267"/>
      <c r="AWW267"/>
      <c r="AWX267"/>
      <c r="AWY267"/>
      <c r="AWZ267"/>
      <c r="AXA267"/>
      <c r="AXB267"/>
      <c r="AXC267"/>
      <c r="AXD267"/>
      <c r="AXE267"/>
      <c r="AXF267"/>
      <c r="AXG267"/>
      <c r="AXH267"/>
      <c r="AXI267"/>
      <c r="AXJ267"/>
      <c r="AXK267"/>
      <c r="AXL267"/>
      <c r="AXM267"/>
      <c r="AXN267"/>
      <c r="AXO267"/>
      <c r="AXP267"/>
      <c r="AXQ267"/>
      <c r="AXR267"/>
      <c r="AXS267"/>
      <c r="AXT267"/>
      <c r="AXU267"/>
      <c r="AXV267"/>
      <c r="AXW267"/>
      <c r="AXX267"/>
      <c r="AXY267"/>
      <c r="AXZ267"/>
      <c r="AYA267"/>
      <c r="AYB267"/>
      <c r="AYC267"/>
      <c r="AYD267"/>
      <c r="AYE267"/>
      <c r="AYF267"/>
      <c r="AYG267"/>
      <c r="AYH267"/>
      <c r="AYI267"/>
      <c r="AYJ267"/>
      <c r="AYK267"/>
      <c r="AYL267"/>
      <c r="AYM267"/>
      <c r="AYN267"/>
      <c r="AYO267"/>
      <c r="AYP267"/>
      <c r="AYQ267"/>
      <c r="AYR267"/>
      <c r="AYS267"/>
      <c r="AYT267"/>
      <c r="AYU267"/>
      <c r="AYV267"/>
      <c r="AYW267"/>
      <c r="AYX267"/>
      <c r="AYY267"/>
      <c r="AYZ267"/>
      <c r="AZA267"/>
      <c r="AZB267"/>
      <c r="AZC267"/>
      <c r="AZD267"/>
      <c r="AZE267"/>
      <c r="AZF267"/>
      <c r="AZG267"/>
      <c r="AZH267"/>
      <c r="AZI267"/>
      <c r="AZJ267"/>
      <c r="AZK267"/>
      <c r="AZL267"/>
      <c r="AZM267"/>
      <c r="AZN267"/>
      <c r="AZO267"/>
      <c r="AZP267"/>
      <c r="AZQ267"/>
      <c r="AZR267"/>
      <c r="AZS267"/>
      <c r="AZT267"/>
      <c r="AZU267"/>
      <c r="AZV267"/>
      <c r="AZW267"/>
      <c r="AZX267"/>
      <c r="AZY267"/>
      <c r="AZZ267"/>
      <c r="BAA267"/>
      <c r="BAB267"/>
      <c r="BAC267"/>
      <c r="BAD267"/>
      <c r="BAE267"/>
      <c r="BAF267"/>
      <c r="BAG267"/>
      <c r="BAH267"/>
      <c r="BAI267"/>
      <c r="BAJ267"/>
      <c r="BAK267"/>
      <c r="BAL267"/>
      <c r="BAM267"/>
      <c r="BAN267"/>
      <c r="BAO267"/>
      <c r="BAP267"/>
      <c r="BAQ267"/>
      <c r="BAR267"/>
      <c r="BAS267"/>
      <c r="BAT267"/>
      <c r="BAU267"/>
      <c r="BAV267"/>
      <c r="BAW267"/>
      <c r="BAX267"/>
      <c r="BAY267"/>
      <c r="BAZ267"/>
      <c r="BBA267"/>
      <c r="BBB267"/>
      <c r="BBC267"/>
      <c r="BBD267"/>
      <c r="BBE267"/>
      <c r="BBF267"/>
      <c r="BBG267"/>
      <c r="BBH267"/>
      <c r="BBI267"/>
      <c r="BBJ267"/>
      <c r="BBK267"/>
      <c r="BBL267"/>
      <c r="BBM267"/>
      <c r="BBN267"/>
      <c r="BBO267"/>
      <c r="BBP267"/>
      <c r="BBQ267"/>
      <c r="BBR267"/>
      <c r="BBS267"/>
      <c r="BBT267"/>
      <c r="BBU267"/>
      <c r="BBV267"/>
      <c r="BBW267"/>
      <c r="BBX267"/>
      <c r="BBY267"/>
      <c r="BBZ267"/>
      <c r="BCA267"/>
      <c r="BCB267"/>
      <c r="BCC267"/>
      <c r="BCD267"/>
      <c r="BCE267"/>
      <c r="BCF267"/>
      <c r="BCG267"/>
      <c r="BCH267"/>
      <c r="BCI267"/>
      <c r="BCJ267"/>
      <c r="BCK267"/>
      <c r="BCL267"/>
      <c r="BCM267"/>
      <c r="BCN267"/>
      <c r="BCO267"/>
      <c r="BCP267"/>
      <c r="BCQ267"/>
      <c r="BCR267"/>
      <c r="BCS267"/>
      <c r="BCT267"/>
      <c r="BCU267"/>
      <c r="BCV267"/>
      <c r="BCW267"/>
      <c r="BCX267"/>
      <c r="BCY267"/>
      <c r="BCZ267"/>
      <c r="BDA267"/>
      <c r="BDB267"/>
      <c r="BDC267"/>
      <c r="BDD267"/>
      <c r="BDE267"/>
      <c r="BDF267"/>
      <c r="BDG267"/>
      <c r="BDH267"/>
      <c r="BDI267"/>
      <c r="BDJ267"/>
      <c r="BDK267"/>
      <c r="BDL267"/>
      <c r="BDM267"/>
      <c r="BDN267"/>
      <c r="BDO267"/>
      <c r="BDP267"/>
      <c r="BDQ267"/>
      <c r="BDR267"/>
      <c r="BDS267"/>
      <c r="BDT267"/>
      <c r="BDU267"/>
      <c r="BDV267"/>
      <c r="BDW267"/>
      <c r="BDX267"/>
      <c r="BDY267"/>
      <c r="BDZ267"/>
      <c r="BEA267"/>
      <c r="BEB267"/>
      <c r="BEC267"/>
      <c r="BED267"/>
      <c r="BEE267"/>
      <c r="BEF267"/>
      <c r="BEG267"/>
      <c r="BEH267"/>
      <c r="BEI267"/>
      <c r="BEJ267"/>
      <c r="BEK267"/>
      <c r="BEL267"/>
      <c r="BEM267"/>
      <c r="BEN267"/>
      <c r="BEO267"/>
      <c r="BEP267"/>
      <c r="BEQ267"/>
      <c r="BER267"/>
      <c r="BES267"/>
      <c r="BET267"/>
      <c r="BEU267"/>
      <c r="BEV267"/>
      <c r="BEW267"/>
      <c r="BEX267"/>
      <c r="BEY267"/>
      <c r="BEZ267"/>
      <c r="BFA267"/>
      <c r="BFB267"/>
      <c r="BFC267"/>
      <c r="BFD267"/>
      <c r="BFE267"/>
      <c r="BFF267"/>
      <c r="BFG267"/>
      <c r="BFH267"/>
      <c r="BFI267"/>
      <c r="BFJ267"/>
      <c r="BFK267"/>
      <c r="BFL267"/>
      <c r="BFM267"/>
      <c r="BFN267"/>
      <c r="BFO267"/>
      <c r="BFP267"/>
      <c r="BFQ267"/>
      <c r="BFR267"/>
      <c r="BFS267"/>
      <c r="BFT267"/>
      <c r="BFU267"/>
      <c r="BFV267"/>
      <c r="BFW267"/>
      <c r="BFX267"/>
      <c r="BFY267"/>
      <c r="BFZ267"/>
      <c r="BGA267"/>
      <c r="BGB267"/>
      <c r="BGC267"/>
      <c r="BGD267"/>
      <c r="BGE267"/>
      <c r="BGF267"/>
      <c r="BGG267"/>
      <c r="BGH267"/>
      <c r="BGI267"/>
      <c r="BGJ267"/>
      <c r="BGK267"/>
      <c r="BGL267"/>
      <c r="BGM267"/>
      <c r="BGN267"/>
      <c r="BGO267"/>
      <c r="BGP267"/>
      <c r="BGQ267"/>
      <c r="BGR267"/>
      <c r="BGS267"/>
      <c r="BGT267"/>
      <c r="BGU267"/>
      <c r="BGV267"/>
      <c r="BGW267"/>
      <c r="BGX267"/>
      <c r="BGY267"/>
      <c r="BGZ267"/>
      <c r="BHA267"/>
      <c r="BHB267"/>
      <c r="BHC267"/>
      <c r="BHD267"/>
      <c r="BHE267"/>
      <c r="BHF267"/>
      <c r="BHG267"/>
      <c r="BHH267"/>
      <c r="BHI267"/>
      <c r="BHJ267"/>
      <c r="BHK267"/>
      <c r="BHL267"/>
      <c r="BHM267"/>
      <c r="BHN267"/>
      <c r="BHO267"/>
      <c r="BHP267"/>
      <c r="BHQ267"/>
      <c r="BHR267"/>
      <c r="BHS267"/>
      <c r="BHT267"/>
      <c r="BHU267"/>
      <c r="BHV267"/>
      <c r="BHW267"/>
      <c r="BHX267"/>
      <c r="BHY267"/>
      <c r="BHZ267"/>
      <c r="BIA267"/>
      <c r="BIB267"/>
      <c r="BIC267"/>
      <c r="BID267"/>
      <c r="BIE267"/>
      <c r="BIF267"/>
      <c r="BIG267"/>
      <c r="BIH267"/>
      <c r="BII267"/>
      <c r="BIJ267"/>
      <c r="BIK267"/>
      <c r="BIL267"/>
      <c r="BIM267"/>
      <c r="BIN267"/>
      <c r="BIO267"/>
      <c r="BIP267"/>
      <c r="BIQ267"/>
      <c r="BIR267"/>
      <c r="BIS267"/>
      <c r="BIT267"/>
      <c r="BIU267"/>
      <c r="BIV267"/>
      <c r="BIW267"/>
      <c r="BIX267"/>
      <c r="BIY267"/>
      <c r="BIZ267"/>
      <c r="BJA267"/>
      <c r="BJB267"/>
      <c r="BJC267"/>
      <c r="BJD267"/>
      <c r="BJE267"/>
      <c r="BJF267"/>
      <c r="BJG267"/>
      <c r="BJH267"/>
      <c r="BJI267"/>
      <c r="BJJ267"/>
      <c r="BJK267"/>
      <c r="BJL267"/>
      <c r="BJM267"/>
      <c r="BJN267"/>
      <c r="BJO267"/>
      <c r="BJP267"/>
      <c r="BJQ267"/>
      <c r="BJR267"/>
      <c r="BJS267"/>
      <c r="BJT267"/>
      <c r="BJU267"/>
      <c r="BJV267"/>
      <c r="BJW267"/>
      <c r="BJX267"/>
      <c r="BJY267"/>
      <c r="BJZ267"/>
      <c r="BKA267"/>
      <c r="BKB267"/>
      <c r="BKC267"/>
      <c r="BKD267"/>
      <c r="BKE267"/>
      <c r="BKF267"/>
      <c r="BKG267"/>
      <c r="BKH267"/>
      <c r="BKI267"/>
      <c r="BKJ267"/>
      <c r="BKK267"/>
      <c r="BKL267"/>
      <c r="BKM267"/>
      <c r="BKN267"/>
      <c r="BKO267"/>
      <c r="BKP267"/>
      <c r="BKQ267"/>
      <c r="BKR267"/>
      <c r="BKS267"/>
      <c r="BKT267"/>
      <c r="BKU267"/>
      <c r="BKV267"/>
      <c r="BKW267"/>
      <c r="BKX267"/>
      <c r="BKY267"/>
      <c r="BKZ267"/>
      <c r="BLA267"/>
      <c r="BLB267"/>
      <c r="BLC267"/>
      <c r="BLD267"/>
      <c r="BLE267"/>
      <c r="BLF267"/>
      <c r="BLG267"/>
      <c r="BLH267"/>
      <c r="BLI267"/>
      <c r="BLJ267"/>
      <c r="BLK267"/>
      <c r="BLL267"/>
      <c r="BLM267"/>
      <c r="BLN267"/>
      <c r="BLO267"/>
      <c r="BLP267"/>
      <c r="BLQ267"/>
      <c r="BLR267"/>
      <c r="BLS267"/>
      <c r="BLT267"/>
      <c r="BLU267"/>
      <c r="BLV267"/>
      <c r="BLW267"/>
      <c r="BLX267"/>
      <c r="BLY267"/>
      <c r="BLZ267"/>
      <c r="BMA267"/>
      <c r="BMB267"/>
      <c r="BMC267"/>
      <c r="BMD267"/>
      <c r="BME267"/>
      <c r="BMF267"/>
      <c r="BMG267"/>
      <c r="BMH267"/>
      <c r="BMI267"/>
      <c r="BMJ267"/>
      <c r="BMK267"/>
      <c r="BML267"/>
      <c r="BMM267"/>
      <c r="BMN267"/>
      <c r="BMO267"/>
      <c r="BMP267"/>
      <c r="BMQ267"/>
      <c r="BMR267"/>
      <c r="BMS267"/>
      <c r="BMT267"/>
      <c r="BMU267"/>
      <c r="BMV267"/>
      <c r="BMW267"/>
      <c r="BMX267"/>
      <c r="BMY267"/>
      <c r="BMZ267"/>
      <c r="BNA267"/>
      <c r="BNB267"/>
      <c r="BNC267"/>
      <c r="BND267"/>
      <c r="BNE267"/>
      <c r="BNF267"/>
      <c r="BNG267"/>
      <c r="BNH267"/>
      <c r="BNI267"/>
      <c r="BNJ267"/>
      <c r="BNK267"/>
      <c r="BNL267"/>
      <c r="BNM267"/>
      <c r="BNN267"/>
      <c r="BNO267"/>
      <c r="BNP267"/>
      <c r="BNQ267"/>
      <c r="BNR267"/>
      <c r="BNS267"/>
      <c r="BNT267"/>
      <c r="BNU267"/>
      <c r="BNV267"/>
      <c r="BNW267"/>
      <c r="BNX267"/>
      <c r="BNY267"/>
      <c r="BNZ267"/>
      <c r="BOA267"/>
      <c r="BOB267"/>
      <c r="BOC267"/>
      <c r="BOD267"/>
      <c r="BOE267"/>
      <c r="BOF267"/>
      <c r="BOG267"/>
      <c r="BOH267"/>
      <c r="BOI267"/>
      <c r="BOJ267"/>
      <c r="BOK267"/>
      <c r="BOL267"/>
      <c r="BOM267"/>
      <c r="BON267"/>
      <c r="BOO267"/>
      <c r="BOP267"/>
      <c r="BOQ267"/>
      <c r="BOR267"/>
      <c r="BOS267"/>
      <c r="BOT267"/>
      <c r="BOU267"/>
      <c r="BOV267"/>
      <c r="BOW267"/>
      <c r="BOX267"/>
      <c r="BOY267"/>
      <c r="BOZ267"/>
      <c r="BPA267"/>
      <c r="BPB267"/>
      <c r="BPC267"/>
      <c r="BPD267"/>
      <c r="BPE267"/>
      <c r="BPF267"/>
      <c r="BPG267"/>
      <c r="BPH267"/>
      <c r="BPI267"/>
      <c r="BPJ267"/>
      <c r="BPK267"/>
      <c r="BPL267"/>
      <c r="BPM267"/>
      <c r="BPN267"/>
      <c r="BPO267"/>
      <c r="BPP267"/>
      <c r="BPQ267"/>
      <c r="BPR267"/>
      <c r="BPS267"/>
      <c r="BPT267"/>
      <c r="BPU267"/>
      <c r="BPV267"/>
      <c r="BPW267"/>
      <c r="BPX267"/>
      <c r="BPY267"/>
      <c r="BPZ267"/>
      <c r="BQA267"/>
      <c r="BQB267"/>
      <c r="BQC267"/>
      <c r="BQD267"/>
      <c r="BQE267"/>
      <c r="BQF267"/>
      <c r="BQG267"/>
      <c r="BQH267"/>
      <c r="BQI267"/>
      <c r="BQJ267"/>
      <c r="BQK267"/>
      <c r="BQL267"/>
      <c r="BQM267"/>
      <c r="BQN267"/>
      <c r="BQO267"/>
      <c r="BQP267"/>
      <c r="BQQ267"/>
      <c r="BQR267"/>
      <c r="BQS267"/>
      <c r="BQT267"/>
      <c r="BQU267"/>
      <c r="BQV267"/>
      <c r="BQW267"/>
      <c r="BQX267"/>
      <c r="BQY267"/>
      <c r="BQZ267"/>
      <c r="BRA267"/>
      <c r="BRB267"/>
      <c r="BRC267"/>
      <c r="BRD267"/>
      <c r="BRE267"/>
      <c r="BRF267"/>
      <c r="BRG267"/>
      <c r="BRH267"/>
      <c r="BRI267"/>
      <c r="BRJ267"/>
      <c r="BRK267"/>
      <c r="BRL267"/>
      <c r="BRM267"/>
      <c r="BRN267"/>
      <c r="BRO267"/>
      <c r="BRP267"/>
      <c r="BRQ267"/>
      <c r="BRR267"/>
      <c r="BRS267"/>
      <c r="BRT267"/>
      <c r="BRU267"/>
      <c r="BRV267"/>
      <c r="BRW267"/>
      <c r="BRX267"/>
      <c r="BRY267"/>
      <c r="BRZ267"/>
      <c r="BSA267"/>
      <c r="BSB267"/>
      <c r="BSC267"/>
      <c r="BSD267"/>
      <c r="BSE267"/>
      <c r="BSF267"/>
      <c r="BSG267"/>
      <c r="BSH267"/>
      <c r="BSI267"/>
      <c r="BSJ267"/>
      <c r="BSK267"/>
      <c r="BSL267"/>
      <c r="BSM267"/>
      <c r="BSN267"/>
      <c r="BSO267"/>
      <c r="BSP267"/>
      <c r="BSQ267"/>
      <c r="BSR267"/>
      <c r="BSS267"/>
      <c r="BST267"/>
      <c r="BSU267"/>
      <c r="BSV267"/>
      <c r="BSW267"/>
      <c r="BSX267"/>
      <c r="BSY267"/>
      <c r="BSZ267"/>
      <c r="BTA267"/>
      <c r="BTB267"/>
      <c r="BTC267"/>
      <c r="BTD267"/>
      <c r="BTE267"/>
      <c r="BTF267"/>
      <c r="BTG267"/>
      <c r="BTH267"/>
      <c r="BTI267"/>
      <c r="BTJ267"/>
      <c r="BTK267"/>
      <c r="BTL267"/>
      <c r="BTM267"/>
      <c r="BTN267"/>
      <c r="BTO267"/>
      <c r="BTP267"/>
      <c r="BTQ267"/>
      <c r="BTR267"/>
      <c r="BTS267"/>
      <c r="BTT267"/>
      <c r="BTU267"/>
      <c r="BTV267"/>
      <c r="BTW267"/>
      <c r="BTX267"/>
      <c r="BTY267"/>
      <c r="BTZ267"/>
      <c r="BUA267"/>
      <c r="BUB267"/>
      <c r="BUC267"/>
      <c r="BUD267"/>
      <c r="BUE267"/>
      <c r="BUF267"/>
      <c r="BUG267"/>
      <c r="BUH267"/>
      <c r="BUI267"/>
      <c r="BUJ267"/>
      <c r="BUK267"/>
      <c r="BUL267"/>
      <c r="BUM267"/>
      <c r="BUN267"/>
      <c r="BUO267"/>
      <c r="BUP267"/>
      <c r="BUQ267"/>
      <c r="BUR267"/>
      <c r="BUS267"/>
      <c r="BUT267"/>
      <c r="BUU267"/>
      <c r="BUV267"/>
      <c r="BUW267"/>
      <c r="BUX267"/>
      <c r="BUY267"/>
      <c r="BUZ267"/>
      <c r="BVA267"/>
      <c r="BVB267"/>
      <c r="BVC267"/>
      <c r="BVD267"/>
      <c r="BVE267"/>
      <c r="BVF267"/>
      <c r="BVG267"/>
      <c r="BVH267"/>
      <c r="BVI267"/>
      <c r="BVJ267"/>
      <c r="BVK267"/>
      <c r="BVL267"/>
      <c r="BVM267"/>
      <c r="BVN267"/>
      <c r="BVO267"/>
      <c r="BVP267"/>
      <c r="BVQ267"/>
      <c r="BVR267"/>
      <c r="BVS267"/>
      <c r="BVT267"/>
      <c r="BVU267"/>
      <c r="BVV267"/>
      <c r="BVW267"/>
      <c r="BVX267"/>
      <c r="BVY267"/>
      <c r="BVZ267"/>
      <c r="BWA267"/>
      <c r="BWB267"/>
      <c r="BWC267"/>
      <c r="BWD267"/>
      <c r="BWE267"/>
      <c r="BWF267"/>
      <c r="BWG267"/>
      <c r="BWH267"/>
      <c r="BWI267"/>
      <c r="BWJ267"/>
      <c r="BWK267"/>
      <c r="BWL267"/>
      <c r="BWM267"/>
      <c r="BWN267"/>
      <c r="BWO267"/>
      <c r="BWP267"/>
      <c r="BWQ267"/>
      <c r="BWR267"/>
      <c r="BWS267"/>
      <c r="BWT267"/>
      <c r="BWU267"/>
      <c r="BWV267"/>
      <c r="BWW267"/>
      <c r="BWX267"/>
      <c r="BWY267"/>
      <c r="BWZ267"/>
      <c r="BXA267"/>
      <c r="BXB267"/>
      <c r="BXC267"/>
      <c r="BXD267"/>
      <c r="BXE267"/>
      <c r="BXF267"/>
      <c r="BXG267"/>
      <c r="BXH267"/>
      <c r="BXI267"/>
      <c r="BXJ267"/>
      <c r="BXK267"/>
      <c r="BXL267"/>
      <c r="BXM267"/>
      <c r="BXN267"/>
      <c r="BXO267"/>
      <c r="BXP267"/>
      <c r="BXQ267"/>
      <c r="BXR267"/>
      <c r="BXS267"/>
      <c r="BXT267"/>
      <c r="BXU267"/>
      <c r="BXV267"/>
      <c r="BXW267"/>
      <c r="BXX267"/>
      <c r="BXY267"/>
      <c r="BXZ267"/>
      <c r="BYA267"/>
      <c r="BYB267"/>
      <c r="BYC267"/>
      <c r="BYD267"/>
      <c r="BYE267"/>
      <c r="BYF267"/>
      <c r="BYG267"/>
      <c r="BYH267"/>
      <c r="BYI267"/>
      <c r="BYJ267"/>
      <c r="BYK267"/>
      <c r="BYL267"/>
      <c r="BYM267"/>
      <c r="BYN267"/>
      <c r="BYO267"/>
      <c r="BYP267"/>
      <c r="BYQ267"/>
      <c r="BYR267"/>
      <c r="BYS267"/>
      <c r="BYT267"/>
      <c r="BYU267"/>
      <c r="BYV267"/>
      <c r="BYW267"/>
      <c r="BYX267"/>
      <c r="BYY267"/>
      <c r="BYZ267"/>
      <c r="BZA267"/>
      <c r="BZB267"/>
      <c r="BZC267"/>
      <c r="BZD267"/>
      <c r="BZE267"/>
      <c r="BZF267"/>
      <c r="BZG267"/>
      <c r="BZH267"/>
      <c r="BZI267"/>
      <c r="BZJ267"/>
      <c r="BZK267"/>
      <c r="BZL267"/>
      <c r="BZM267"/>
      <c r="BZN267"/>
      <c r="BZO267"/>
      <c r="BZP267"/>
      <c r="BZQ267"/>
      <c r="BZR267"/>
      <c r="BZS267"/>
      <c r="BZT267"/>
      <c r="BZU267"/>
      <c r="BZV267"/>
      <c r="BZW267"/>
      <c r="BZX267"/>
      <c r="BZY267"/>
      <c r="BZZ267"/>
      <c r="CAA267"/>
      <c r="CAB267"/>
      <c r="CAC267"/>
      <c r="CAD267"/>
      <c r="CAE267"/>
      <c r="CAF267"/>
      <c r="CAG267"/>
      <c r="CAH267"/>
      <c r="CAI267"/>
      <c r="CAJ267"/>
      <c r="CAK267"/>
      <c r="CAL267"/>
      <c r="CAM267"/>
      <c r="CAN267"/>
      <c r="CAO267"/>
      <c r="CAP267"/>
      <c r="CAQ267"/>
      <c r="CAR267"/>
      <c r="CAS267"/>
      <c r="CAT267"/>
      <c r="CAU267"/>
      <c r="CAV267"/>
      <c r="CAW267"/>
      <c r="CAX267"/>
      <c r="CAY267"/>
      <c r="CAZ267"/>
      <c r="CBA267"/>
      <c r="CBB267"/>
      <c r="CBC267"/>
      <c r="CBD267"/>
      <c r="CBE267"/>
      <c r="CBF267"/>
      <c r="CBG267"/>
      <c r="CBH267"/>
      <c r="CBI267"/>
      <c r="CBJ267"/>
      <c r="CBK267"/>
      <c r="CBL267"/>
      <c r="CBM267"/>
      <c r="CBN267"/>
      <c r="CBO267"/>
      <c r="CBP267"/>
      <c r="CBQ267"/>
      <c r="CBR267"/>
      <c r="CBS267"/>
      <c r="CBT267"/>
      <c r="CBU267"/>
      <c r="CBV267"/>
      <c r="CBW267"/>
      <c r="CBX267"/>
      <c r="CBY267"/>
      <c r="CBZ267"/>
      <c r="CCA267"/>
      <c r="CCB267"/>
      <c r="CCC267"/>
      <c r="CCD267"/>
      <c r="CCE267"/>
      <c r="CCF267"/>
      <c r="CCG267"/>
      <c r="CCH267"/>
      <c r="CCI267"/>
      <c r="CCJ267"/>
      <c r="CCK267"/>
      <c r="CCL267"/>
      <c r="CCM267"/>
      <c r="CCN267"/>
      <c r="CCO267"/>
      <c r="CCP267"/>
      <c r="CCQ267"/>
      <c r="CCR267"/>
      <c r="CCS267"/>
      <c r="CCT267"/>
      <c r="CCU267"/>
      <c r="CCV267"/>
      <c r="CCW267"/>
      <c r="CCX267"/>
      <c r="CCY267"/>
      <c r="CCZ267"/>
      <c r="CDA267"/>
      <c r="CDB267"/>
      <c r="CDC267"/>
      <c r="CDD267"/>
      <c r="CDE267"/>
      <c r="CDF267"/>
      <c r="CDG267"/>
      <c r="CDH267"/>
      <c r="CDI267"/>
      <c r="CDJ267"/>
      <c r="CDK267"/>
      <c r="CDL267"/>
      <c r="CDM267"/>
      <c r="CDN267"/>
      <c r="CDO267"/>
      <c r="CDP267"/>
      <c r="CDQ267"/>
      <c r="CDR267"/>
      <c r="CDS267"/>
      <c r="CDT267"/>
      <c r="CDU267"/>
      <c r="CDV267"/>
      <c r="CDW267"/>
      <c r="CDX267"/>
      <c r="CDY267"/>
      <c r="CDZ267"/>
      <c r="CEA267"/>
      <c r="CEB267"/>
      <c r="CEC267"/>
      <c r="CED267"/>
      <c r="CEE267"/>
      <c r="CEF267"/>
      <c r="CEG267"/>
      <c r="CEH267"/>
      <c r="CEI267"/>
      <c r="CEJ267"/>
      <c r="CEK267"/>
      <c r="CEL267"/>
      <c r="CEM267"/>
      <c r="CEN267"/>
      <c r="CEO267"/>
      <c r="CEP267"/>
      <c r="CEQ267"/>
      <c r="CER267"/>
      <c r="CES267"/>
      <c r="CET267"/>
      <c r="CEU267"/>
      <c r="CEV267"/>
      <c r="CEW267"/>
      <c r="CEX267"/>
      <c r="CEY267"/>
      <c r="CEZ267"/>
      <c r="CFA267"/>
      <c r="CFB267"/>
      <c r="CFC267"/>
      <c r="CFD267"/>
      <c r="CFE267"/>
      <c r="CFF267"/>
      <c r="CFG267"/>
      <c r="CFH267"/>
      <c r="CFI267"/>
      <c r="CFJ267"/>
      <c r="CFK267"/>
      <c r="CFL267"/>
      <c r="CFM267"/>
      <c r="CFN267"/>
      <c r="CFO267"/>
      <c r="CFP267"/>
      <c r="CFQ267"/>
      <c r="CFR267"/>
      <c r="CFS267"/>
      <c r="CFT267"/>
      <c r="CFU267"/>
      <c r="CFV267"/>
      <c r="CFW267"/>
      <c r="CFX267"/>
      <c r="CFY267"/>
      <c r="CFZ267"/>
      <c r="CGA267"/>
      <c r="CGB267"/>
      <c r="CGC267"/>
      <c r="CGD267"/>
      <c r="CGE267"/>
      <c r="CGF267"/>
      <c r="CGG267"/>
      <c r="CGH267"/>
      <c r="CGI267"/>
      <c r="CGJ267"/>
      <c r="CGK267"/>
      <c r="CGL267"/>
      <c r="CGM267"/>
      <c r="CGN267"/>
      <c r="CGO267"/>
      <c r="CGP267"/>
      <c r="CGQ267"/>
      <c r="CGR267"/>
      <c r="CGS267"/>
      <c r="CGT267"/>
      <c r="CGU267"/>
      <c r="CGV267"/>
      <c r="CGW267"/>
      <c r="CGX267"/>
      <c r="CGY267"/>
      <c r="CGZ267"/>
      <c r="CHA267"/>
      <c r="CHB267"/>
      <c r="CHC267"/>
      <c r="CHD267"/>
      <c r="CHE267"/>
      <c r="CHF267"/>
      <c r="CHG267"/>
      <c r="CHH267"/>
      <c r="CHI267"/>
      <c r="CHJ267"/>
      <c r="CHK267"/>
      <c r="CHL267"/>
      <c r="CHM267"/>
      <c r="CHN267"/>
      <c r="CHO267"/>
      <c r="CHP267"/>
      <c r="CHQ267"/>
      <c r="CHR267"/>
      <c r="CHS267"/>
      <c r="CHT267"/>
      <c r="CHU267"/>
      <c r="CHV267"/>
      <c r="CHW267"/>
      <c r="CHX267"/>
      <c r="CHY267"/>
      <c r="CHZ267"/>
      <c r="CIA267"/>
      <c r="CIB267"/>
      <c r="CIC267"/>
      <c r="CID267"/>
      <c r="CIE267"/>
      <c r="CIF267"/>
      <c r="CIG267"/>
      <c r="CIH267"/>
      <c r="CII267"/>
      <c r="CIJ267"/>
      <c r="CIK267"/>
      <c r="CIL267"/>
      <c r="CIM267"/>
      <c r="CIN267"/>
      <c r="CIO267"/>
      <c r="CIP267"/>
      <c r="CIQ267"/>
      <c r="CIR267"/>
      <c r="CIS267"/>
      <c r="CIT267"/>
      <c r="CIU267"/>
      <c r="CIV267"/>
      <c r="CIW267"/>
      <c r="CIX267"/>
      <c r="CIY267"/>
      <c r="CIZ267"/>
      <c r="CJA267"/>
      <c r="CJB267"/>
      <c r="CJC267"/>
      <c r="CJD267"/>
      <c r="CJE267"/>
      <c r="CJF267"/>
      <c r="CJG267"/>
      <c r="CJH267"/>
      <c r="CJI267"/>
      <c r="CJJ267"/>
      <c r="CJK267"/>
      <c r="CJL267"/>
      <c r="CJM267"/>
      <c r="CJN267"/>
      <c r="CJO267"/>
      <c r="CJP267"/>
      <c r="CJQ267"/>
      <c r="CJR267"/>
      <c r="CJS267"/>
      <c r="CJT267"/>
      <c r="CJU267"/>
      <c r="CJV267"/>
      <c r="CJW267"/>
      <c r="CJX267"/>
      <c r="CJY267"/>
      <c r="CJZ267"/>
      <c r="CKA267"/>
      <c r="CKB267"/>
      <c r="CKC267"/>
      <c r="CKD267"/>
      <c r="CKE267"/>
      <c r="CKF267"/>
      <c r="CKG267"/>
      <c r="CKH267"/>
      <c r="CKI267"/>
      <c r="CKJ267"/>
      <c r="CKK267"/>
      <c r="CKL267"/>
      <c r="CKM267"/>
      <c r="CKN267"/>
      <c r="CKO267"/>
      <c r="CKP267"/>
      <c r="CKQ267"/>
      <c r="CKR267"/>
      <c r="CKS267"/>
      <c r="CKT267"/>
      <c r="CKU267"/>
      <c r="CKV267"/>
      <c r="CKW267"/>
      <c r="CKX267"/>
      <c r="CKY267"/>
      <c r="CKZ267"/>
      <c r="CLA267"/>
      <c r="CLB267"/>
      <c r="CLC267"/>
      <c r="CLD267"/>
      <c r="CLE267"/>
      <c r="CLF267"/>
      <c r="CLG267"/>
      <c r="CLH267"/>
      <c r="CLI267"/>
      <c r="CLJ267"/>
      <c r="CLK267"/>
      <c r="CLL267"/>
      <c r="CLM267"/>
      <c r="CLN267"/>
      <c r="CLO267"/>
      <c r="CLP267"/>
      <c r="CLQ267"/>
      <c r="CLR267"/>
      <c r="CLS267"/>
      <c r="CLT267"/>
      <c r="CLU267"/>
      <c r="CLV267"/>
      <c r="CLW267"/>
      <c r="CLX267"/>
      <c r="CLY267"/>
      <c r="CLZ267"/>
      <c r="CMA267"/>
      <c r="CMB267"/>
      <c r="CMC267"/>
      <c r="CMD267"/>
      <c r="CME267"/>
      <c r="CMF267"/>
      <c r="CMG267"/>
      <c r="CMH267"/>
      <c r="CMI267"/>
      <c r="CMJ267"/>
      <c r="CMK267"/>
      <c r="CML267"/>
      <c r="CMM267"/>
      <c r="CMN267"/>
      <c r="CMO267"/>
      <c r="CMP267"/>
      <c r="CMQ267"/>
      <c r="CMR267"/>
      <c r="CMS267"/>
      <c r="CMT267"/>
      <c r="CMU267"/>
      <c r="CMV267"/>
      <c r="CMW267"/>
      <c r="CMX267"/>
      <c r="CMY267"/>
      <c r="CMZ267"/>
      <c r="CNA267"/>
      <c r="CNB267"/>
      <c r="CNC267"/>
      <c r="CND267"/>
      <c r="CNE267"/>
      <c r="CNF267"/>
      <c r="CNG267"/>
      <c r="CNH267"/>
      <c r="CNI267"/>
      <c r="CNJ267"/>
      <c r="CNK267"/>
      <c r="CNL267"/>
      <c r="CNM267"/>
      <c r="CNN267"/>
      <c r="CNO267"/>
      <c r="CNP267"/>
      <c r="CNQ267"/>
      <c r="CNR267"/>
      <c r="CNS267"/>
      <c r="CNT267"/>
      <c r="CNU267"/>
      <c r="CNV267"/>
      <c r="CNW267"/>
      <c r="CNX267"/>
      <c r="CNY267"/>
      <c r="CNZ267"/>
      <c r="COA267"/>
      <c r="COB267"/>
      <c r="COC267"/>
      <c r="COD267"/>
      <c r="COE267"/>
      <c r="COF267"/>
      <c r="COG267"/>
      <c r="COH267"/>
      <c r="COI267"/>
      <c r="COJ267"/>
      <c r="COK267"/>
      <c r="COL267"/>
      <c r="COM267"/>
      <c r="CON267"/>
      <c r="COO267"/>
      <c r="COP267"/>
      <c r="COQ267"/>
      <c r="COR267"/>
      <c r="COS267"/>
      <c r="COT267"/>
      <c r="COU267"/>
      <c r="COV267"/>
      <c r="COW267"/>
      <c r="COX267"/>
      <c r="COY267"/>
      <c r="COZ267"/>
      <c r="CPA267"/>
      <c r="CPB267"/>
      <c r="CPC267"/>
      <c r="CPD267"/>
      <c r="CPE267"/>
      <c r="CPF267"/>
      <c r="CPG267"/>
      <c r="CPH267"/>
      <c r="CPI267"/>
      <c r="CPJ267"/>
      <c r="CPK267"/>
      <c r="CPL267"/>
      <c r="CPM267"/>
      <c r="CPN267"/>
      <c r="CPO267"/>
      <c r="CPP267"/>
      <c r="CPQ267"/>
      <c r="CPR267"/>
      <c r="CPS267"/>
      <c r="CPT267"/>
      <c r="CPU267"/>
      <c r="CPV267"/>
      <c r="CPW267"/>
      <c r="CPX267"/>
      <c r="CPY267"/>
      <c r="CPZ267"/>
      <c r="CQA267"/>
      <c r="CQB267"/>
      <c r="CQC267"/>
      <c r="CQD267"/>
      <c r="CQE267"/>
      <c r="CQF267"/>
      <c r="CQG267"/>
      <c r="CQH267"/>
      <c r="CQI267"/>
      <c r="CQJ267"/>
      <c r="CQK267"/>
      <c r="CQL267"/>
      <c r="CQM267"/>
      <c r="CQN267"/>
      <c r="CQO267"/>
      <c r="CQP267"/>
      <c r="CQQ267"/>
      <c r="CQR267"/>
      <c r="CQS267"/>
      <c r="CQT267"/>
      <c r="CQU267"/>
      <c r="CQV267"/>
      <c r="CQW267"/>
      <c r="CQX267"/>
      <c r="CQY267"/>
      <c r="CQZ267"/>
      <c r="CRA267"/>
      <c r="CRB267"/>
      <c r="CRC267"/>
      <c r="CRD267"/>
      <c r="CRE267"/>
      <c r="CRF267"/>
      <c r="CRG267"/>
      <c r="CRH267"/>
      <c r="CRI267"/>
      <c r="CRJ267"/>
      <c r="CRK267"/>
      <c r="CRL267"/>
      <c r="CRM267"/>
      <c r="CRN267"/>
      <c r="CRO267"/>
      <c r="CRP267"/>
      <c r="CRQ267"/>
      <c r="CRR267"/>
      <c r="CRS267"/>
      <c r="CRT267"/>
      <c r="CRU267"/>
      <c r="CRV267"/>
      <c r="CRW267"/>
      <c r="CRX267"/>
      <c r="CRY267"/>
      <c r="CRZ267"/>
      <c r="CSA267"/>
      <c r="CSB267"/>
      <c r="CSC267"/>
      <c r="CSD267"/>
      <c r="CSE267"/>
      <c r="CSF267"/>
      <c r="CSG267"/>
      <c r="CSH267"/>
      <c r="CSI267"/>
      <c r="CSJ267"/>
      <c r="CSK267"/>
      <c r="CSL267"/>
      <c r="CSM267"/>
      <c r="CSN267"/>
      <c r="CSO267"/>
      <c r="CSP267"/>
      <c r="CSQ267"/>
      <c r="CSR267"/>
      <c r="CSS267"/>
      <c r="CST267"/>
      <c r="CSU267"/>
      <c r="CSV267"/>
      <c r="CSW267"/>
      <c r="CSX267"/>
      <c r="CSY267"/>
      <c r="CSZ267"/>
      <c r="CTA267"/>
      <c r="CTB267"/>
      <c r="CTC267"/>
      <c r="CTD267"/>
      <c r="CTE267"/>
      <c r="CTF267"/>
      <c r="CTG267"/>
      <c r="CTH267"/>
      <c r="CTI267"/>
      <c r="CTJ267"/>
      <c r="CTK267"/>
      <c r="CTL267"/>
      <c r="CTM267"/>
      <c r="CTN267"/>
      <c r="CTO267"/>
      <c r="CTP267"/>
      <c r="CTQ267"/>
      <c r="CTR267"/>
      <c r="CTS267"/>
      <c r="CTT267"/>
      <c r="CTU267"/>
      <c r="CTV267"/>
      <c r="CTW267"/>
      <c r="CTX267"/>
      <c r="CTY267"/>
      <c r="CTZ267"/>
      <c r="CUA267"/>
      <c r="CUB267"/>
      <c r="CUC267"/>
      <c r="CUD267"/>
      <c r="CUE267"/>
      <c r="CUF267"/>
      <c r="CUG267"/>
      <c r="CUH267"/>
      <c r="CUI267"/>
      <c r="CUJ267"/>
      <c r="CUK267"/>
      <c r="CUL267"/>
      <c r="CUM267"/>
      <c r="CUN267"/>
      <c r="CUO267"/>
      <c r="CUP267"/>
      <c r="CUQ267"/>
      <c r="CUR267"/>
      <c r="CUS267"/>
      <c r="CUT267"/>
      <c r="CUU267"/>
      <c r="CUV267"/>
      <c r="CUW267"/>
      <c r="CUX267"/>
      <c r="CUY267"/>
      <c r="CUZ267"/>
      <c r="CVA267"/>
      <c r="CVB267"/>
      <c r="CVC267"/>
      <c r="CVD267"/>
      <c r="CVE267"/>
      <c r="CVF267"/>
      <c r="CVG267"/>
      <c r="CVH267"/>
      <c r="CVI267"/>
      <c r="CVJ267"/>
      <c r="CVK267"/>
      <c r="CVL267"/>
      <c r="CVM267"/>
      <c r="CVN267"/>
      <c r="CVO267"/>
      <c r="CVP267"/>
      <c r="CVQ267"/>
      <c r="CVR267"/>
      <c r="CVS267"/>
      <c r="CVT267"/>
      <c r="CVU267"/>
      <c r="CVV267"/>
      <c r="CVW267"/>
      <c r="CVX267"/>
      <c r="CVY267"/>
      <c r="CVZ267"/>
      <c r="CWA267"/>
      <c r="CWB267"/>
      <c r="CWC267"/>
      <c r="CWD267"/>
      <c r="CWE267"/>
      <c r="CWF267"/>
      <c r="CWG267"/>
      <c r="CWH267"/>
      <c r="CWI267"/>
      <c r="CWJ267"/>
      <c r="CWK267"/>
      <c r="CWL267"/>
      <c r="CWM267"/>
      <c r="CWN267"/>
      <c r="CWO267"/>
      <c r="CWP267"/>
      <c r="CWQ267"/>
      <c r="CWR267"/>
      <c r="CWS267"/>
      <c r="CWT267"/>
      <c r="CWU267"/>
      <c r="CWV267"/>
      <c r="CWW267"/>
      <c r="CWX267"/>
      <c r="CWY267"/>
      <c r="CWZ267"/>
      <c r="CXA267"/>
      <c r="CXB267"/>
      <c r="CXC267"/>
      <c r="CXD267"/>
      <c r="CXE267"/>
      <c r="CXF267"/>
      <c r="CXG267"/>
      <c r="CXH267"/>
      <c r="CXI267"/>
      <c r="CXJ267"/>
      <c r="CXK267"/>
      <c r="CXL267"/>
      <c r="CXM267"/>
      <c r="CXN267"/>
      <c r="CXO267"/>
      <c r="CXP267"/>
      <c r="CXQ267"/>
      <c r="CXR267"/>
      <c r="CXS267"/>
      <c r="CXT267"/>
      <c r="CXU267"/>
      <c r="CXV267"/>
      <c r="CXW267"/>
      <c r="CXX267"/>
      <c r="CXY267"/>
      <c r="CXZ267"/>
      <c r="CYA267"/>
      <c r="CYB267"/>
      <c r="CYC267"/>
      <c r="CYD267"/>
      <c r="CYE267"/>
      <c r="CYF267"/>
      <c r="CYG267"/>
      <c r="CYH267"/>
      <c r="CYI267"/>
      <c r="CYJ267"/>
      <c r="CYK267"/>
      <c r="CYL267"/>
      <c r="CYM267"/>
      <c r="CYN267"/>
      <c r="CYO267"/>
      <c r="CYP267"/>
      <c r="CYQ267"/>
      <c r="CYR267"/>
      <c r="CYS267"/>
      <c r="CYT267"/>
      <c r="CYU267"/>
      <c r="CYV267"/>
      <c r="CYW267"/>
      <c r="CYX267"/>
      <c r="CYY267"/>
      <c r="CYZ267"/>
      <c r="CZA267"/>
      <c r="CZB267"/>
      <c r="CZC267"/>
      <c r="CZD267"/>
      <c r="CZE267"/>
      <c r="CZF267"/>
      <c r="CZG267"/>
      <c r="CZH267"/>
      <c r="CZI267"/>
      <c r="CZJ267"/>
      <c r="CZK267"/>
      <c r="CZL267"/>
      <c r="CZM267"/>
      <c r="CZN267"/>
      <c r="CZO267"/>
      <c r="CZP267"/>
      <c r="CZQ267"/>
      <c r="CZR267"/>
      <c r="CZS267"/>
      <c r="CZT267"/>
      <c r="CZU267"/>
      <c r="CZV267"/>
      <c r="CZW267"/>
      <c r="CZX267"/>
      <c r="CZY267"/>
      <c r="CZZ267"/>
      <c r="DAA267"/>
      <c r="DAB267"/>
      <c r="DAC267"/>
      <c r="DAD267"/>
      <c r="DAE267"/>
      <c r="DAF267"/>
      <c r="DAG267"/>
      <c r="DAH267"/>
      <c r="DAI267"/>
      <c r="DAJ267"/>
      <c r="DAK267"/>
      <c r="DAL267"/>
      <c r="DAM267"/>
      <c r="DAN267"/>
      <c r="DAO267"/>
      <c r="DAP267"/>
      <c r="DAQ267"/>
      <c r="DAR267"/>
      <c r="DAS267"/>
      <c r="DAT267"/>
      <c r="DAU267"/>
      <c r="DAV267"/>
      <c r="DAW267"/>
      <c r="DAX267"/>
      <c r="DAY267"/>
      <c r="DAZ267"/>
      <c r="DBA267"/>
      <c r="DBB267"/>
      <c r="DBC267"/>
      <c r="DBD267"/>
      <c r="DBE267"/>
      <c r="DBF267"/>
      <c r="DBG267"/>
      <c r="DBH267"/>
      <c r="DBI267"/>
      <c r="DBJ267"/>
      <c r="DBK267"/>
      <c r="DBL267"/>
      <c r="DBM267"/>
      <c r="DBN267"/>
      <c r="DBO267"/>
      <c r="DBP267"/>
      <c r="DBQ267"/>
      <c r="DBR267"/>
      <c r="DBS267"/>
      <c r="DBT267"/>
      <c r="DBU267"/>
      <c r="DBV267"/>
      <c r="DBW267"/>
      <c r="DBX267"/>
      <c r="DBY267"/>
      <c r="DBZ267"/>
      <c r="DCA267"/>
      <c r="DCB267"/>
      <c r="DCC267"/>
      <c r="DCD267"/>
      <c r="DCE267"/>
      <c r="DCF267"/>
      <c r="DCG267"/>
      <c r="DCH267"/>
      <c r="DCI267"/>
      <c r="DCJ267"/>
      <c r="DCK267"/>
      <c r="DCL267"/>
      <c r="DCM267"/>
      <c r="DCN267"/>
      <c r="DCO267"/>
      <c r="DCP267"/>
      <c r="DCQ267"/>
      <c r="DCR267"/>
      <c r="DCS267"/>
      <c r="DCT267"/>
      <c r="DCU267"/>
      <c r="DCV267"/>
      <c r="DCW267"/>
      <c r="DCX267"/>
      <c r="DCY267"/>
      <c r="DCZ267"/>
      <c r="DDA267"/>
      <c r="DDB267"/>
      <c r="DDC267"/>
      <c r="DDD267"/>
      <c r="DDE267"/>
      <c r="DDF267"/>
      <c r="DDG267"/>
      <c r="DDH267"/>
      <c r="DDI267"/>
      <c r="DDJ267"/>
      <c r="DDK267"/>
      <c r="DDL267"/>
      <c r="DDM267"/>
      <c r="DDN267"/>
      <c r="DDO267"/>
      <c r="DDP267"/>
      <c r="DDQ267"/>
      <c r="DDR267"/>
      <c r="DDS267"/>
      <c r="DDT267"/>
      <c r="DDU267"/>
      <c r="DDV267"/>
      <c r="DDW267"/>
      <c r="DDX267"/>
      <c r="DDY267"/>
      <c r="DDZ267"/>
      <c r="DEA267"/>
      <c r="DEB267"/>
      <c r="DEC267"/>
      <c r="DED267"/>
      <c r="DEE267"/>
      <c r="DEF267"/>
      <c r="DEG267"/>
      <c r="DEH267"/>
      <c r="DEI267"/>
      <c r="DEJ267"/>
      <c r="DEK267"/>
      <c r="DEL267"/>
      <c r="DEM267"/>
      <c r="DEN267"/>
      <c r="DEO267"/>
      <c r="DEP267"/>
      <c r="DEQ267"/>
      <c r="DER267"/>
      <c r="DES267"/>
      <c r="DET267"/>
      <c r="DEU267"/>
      <c r="DEV267"/>
      <c r="DEW267"/>
      <c r="DEX267"/>
      <c r="DEY267"/>
      <c r="DEZ267"/>
      <c r="DFA267"/>
      <c r="DFB267"/>
      <c r="DFC267"/>
      <c r="DFD267"/>
      <c r="DFE267"/>
      <c r="DFF267"/>
      <c r="DFG267"/>
      <c r="DFH267"/>
      <c r="DFI267"/>
      <c r="DFJ267"/>
      <c r="DFK267"/>
      <c r="DFL267"/>
      <c r="DFM267"/>
      <c r="DFN267"/>
      <c r="DFO267"/>
      <c r="DFP267"/>
      <c r="DFQ267"/>
      <c r="DFR267"/>
      <c r="DFS267"/>
      <c r="DFT267"/>
      <c r="DFU267"/>
      <c r="DFV267"/>
      <c r="DFW267"/>
      <c r="DFX267"/>
      <c r="DFY267"/>
      <c r="DFZ267"/>
      <c r="DGA267"/>
      <c r="DGB267"/>
      <c r="DGC267"/>
      <c r="DGD267"/>
      <c r="DGE267"/>
      <c r="DGF267"/>
      <c r="DGG267"/>
      <c r="DGH267"/>
      <c r="DGI267"/>
      <c r="DGJ267"/>
      <c r="DGK267"/>
      <c r="DGL267"/>
      <c r="DGM267"/>
      <c r="DGN267"/>
      <c r="DGO267"/>
      <c r="DGP267"/>
      <c r="DGQ267"/>
      <c r="DGR267"/>
      <c r="DGS267"/>
      <c r="DGT267"/>
      <c r="DGU267"/>
      <c r="DGV267"/>
      <c r="DGW267"/>
      <c r="DGX267"/>
      <c r="DGY267"/>
      <c r="DGZ267"/>
      <c r="DHA267"/>
      <c r="DHB267"/>
      <c r="DHC267"/>
      <c r="DHD267"/>
      <c r="DHE267"/>
      <c r="DHF267"/>
      <c r="DHG267"/>
      <c r="DHH267"/>
      <c r="DHI267"/>
      <c r="DHJ267"/>
      <c r="DHK267"/>
      <c r="DHL267"/>
      <c r="DHM267"/>
      <c r="DHN267"/>
      <c r="DHO267"/>
      <c r="DHP267"/>
      <c r="DHQ267"/>
      <c r="DHR267"/>
      <c r="DHS267"/>
      <c r="DHT267"/>
      <c r="DHU267"/>
      <c r="DHV267"/>
      <c r="DHW267"/>
      <c r="DHX267"/>
      <c r="DHY267"/>
      <c r="DHZ267"/>
      <c r="DIA267"/>
      <c r="DIB267"/>
      <c r="DIC267"/>
      <c r="DID267"/>
      <c r="DIE267"/>
      <c r="DIF267"/>
      <c r="DIG267"/>
      <c r="DIH267"/>
      <c r="DII267"/>
      <c r="DIJ267"/>
      <c r="DIK267"/>
      <c r="DIL267"/>
      <c r="DIM267"/>
      <c r="DIN267"/>
      <c r="DIO267"/>
      <c r="DIP267"/>
      <c r="DIQ267"/>
      <c r="DIR267"/>
      <c r="DIS267"/>
      <c r="DIT267"/>
      <c r="DIU267"/>
      <c r="DIV267"/>
      <c r="DIW267"/>
      <c r="DIX267"/>
      <c r="DIY267"/>
      <c r="DIZ267"/>
      <c r="DJA267"/>
      <c r="DJB267"/>
      <c r="DJC267"/>
      <c r="DJD267"/>
      <c r="DJE267"/>
      <c r="DJF267"/>
      <c r="DJG267"/>
      <c r="DJH267"/>
      <c r="DJI267"/>
      <c r="DJJ267"/>
      <c r="DJK267"/>
      <c r="DJL267"/>
      <c r="DJM267"/>
      <c r="DJN267"/>
      <c r="DJO267"/>
      <c r="DJP267"/>
      <c r="DJQ267"/>
      <c r="DJR267"/>
      <c r="DJS267"/>
      <c r="DJT267"/>
      <c r="DJU267"/>
      <c r="DJV267"/>
      <c r="DJW267"/>
      <c r="DJX267"/>
      <c r="DJY267"/>
      <c r="DJZ267"/>
      <c r="DKA267"/>
      <c r="DKB267"/>
      <c r="DKC267"/>
      <c r="DKD267"/>
      <c r="DKE267"/>
      <c r="DKF267"/>
      <c r="DKG267"/>
      <c r="DKH267"/>
      <c r="DKI267"/>
      <c r="DKJ267"/>
      <c r="DKK267"/>
      <c r="DKL267"/>
      <c r="DKM267"/>
      <c r="DKN267"/>
      <c r="DKO267"/>
      <c r="DKP267"/>
      <c r="DKQ267"/>
      <c r="DKR267"/>
      <c r="DKS267"/>
      <c r="DKT267"/>
      <c r="DKU267"/>
      <c r="DKV267"/>
      <c r="DKW267"/>
      <c r="DKX267"/>
      <c r="DKY267"/>
      <c r="DKZ267"/>
      <c r="DLA267"/>
      <c r="DLB267"/>
      <c r="DLC267"/>
      <c r="DLD267"/>
      <c r="DLE267"/>
      <c r="DLF267"/>
      <c r="DLG267"/>
      <c r="DLH267"/>
      <c r="DLI267"/>
      <c r="DLJ267"/>
      <c r="DLK267"/>
      <c r="DLL267"/>
      <c r="DLM267"/>
      <c r="DLN267"/>
      <c r="DLO267"/>
      <c r="DLP267"/>
      <c r="DLQ267"/>
      <c r="DLR267"/>
      <c r="DLS267"/>
      <c r="DLT267"/>
      <c r="DLU267"/>
      <c r="DLV267"/>
      <c r="DLW267"/>
      <c r="DLX267"/>
      <c r="DLY267"/>
      <c r="DLZ267"/>
      <c r="DMA267"/>
      <c r="DMB267"/>
      <c r="DMC267"/>
      <c r="DMD267"/>
      <c r="DME267"/>
      <c r="DMF267"/>
      <c r="DMG267"/>
      <c r="DMH267"/>
      <c r="DMI267"/>
      <c r="DMJ267"/>
      <c r="DMK267"/>
      <c r="DML267"/>
      <c r="DMM267"/>
      <c r="DMN267"/>
      <c r="DMO267"/>
      <c r="DMP267"/>
      <c r="DMQ267"/>
      <c r="DMR267"/>
      <c r="DMS267"/>
      <c r="DMT267"/>
      <c r="DMU267"/>
      <c r="DMV267"/>
      <c r="DMW267"/>
      <c r="DMX267"/>
      <c r="DMY267"/>
      <c r="DMZ267"/>
      <c r="DNA267"/>
      <c r="DNB267"/>
      <c r="DNC267"/>
      <c r="DND267"/>
      <c r="DNE267"/>
      <c r="DNF267"/>
      <c r="DNG267"/>
      <c r="DNH267"/>
      <c r="DNI267"/>
      <c r="DNJ267"/>
      <c r="DNK267"/>
      <c r="DNL267"/>
      <c r="DNM267"/>
      <c r="DNN267"/>
      <c r="DNO267"/>
      <c r="DNP267"/>
      <c r="DNQ267"/>
      <c r="DNR267"/>
      <c r="DNS267"/>
      <c r="DNT267"/>
      <c r="DNU267"/>
      <c r="DNV267"/>
      <c r="DNW267"/>
      <c r="DNX267"/>
      <c r="DNY267"/>
      <c r="DNZ267"/>
      <c r="DOA267"/>
      <c r="DOB267"/>
      <c r="DOC267"/>
      <c r="DOD267"/>
      <c r="DOE267"/>
      <c r="DOF267"/>
      <c r="DOG267"/>
      <c r="DOH267"/>
      <c r="DOI267"/>
      <c r="DOJ267"/>
      <c r="DOK267"/>
      <c r="DOL267"/>
      <c r="DOM267"/>
      <c r="DON267"/>
      <c r="DOO267"/>
      <c r="DOP267"/>
      <c r="DOQ267"/>
      <c r="DOR267"/>
      <c r="DOS267"/>
      <c r="DOT267"/>
      <c r="DOU267"/>
      <c r="DOV267"/>
      <c r="DOW267"/>
      <c r="DOX267"/>
      <c r="DOY267"/>
      <c r="DOZ267"/>
      <c r="DPA267"/>
      <c r="DPB267"/>
      <c r="DPC267"/>
      <c r="DPD267"/>
      <c r="DPE267"/>
      <c r="DPF267"/>
      <c r="DPG267"/>
      <c r="DPH267"/>
      <c r="DPI267"/>
      <c r="DPJ267"/>
      <c r="DPK267"/>
      <c r="DPL267"/>
      <c r="DPM267"/>
      <c r="DPN267"/>
      <c r="DPO267"/>
      <c r="DPP267"/>
      <c r="DPQ267"/>
      <c r="DPR267"/>
      <c r="DPS267"/>
      <c r="DPT267"/>
      <c r="DPU267"/>
      <c r="DPV267"/>
      <c r="DPW267"/>
      <c r="DPX267"/>
      <c r="DPY267"/>
      <c r="DPZ267"/>
      <c r="DQA267"/>
      <c r="DQB267"/>
      <c r="DQC267"/>
      <c r="DQD267"/>
      <c r="DQE267"/>
      <c r="DQF267"/>
      <c r="DQG267"/>
      <c r="DQH267"/>
      <c r="DQI267"/>
      <c r="DQJ267"/>
      <c r="DQK267"/>
      <c r="DQL267"/>
      <c r="DQM267"/>
      <c r="DQN267"/>
      <c r="DQO267"/>
      <c r="DQP267"/>
      <c r="DQQ267"/>
      <c r="DQR267"/>
      <c r="DQS267"/>
      <c r="DQT267"/>
      <c r="DQU267"/>
      <c r="DQV267"/>
      <c r="DQW267"/>
      <c r="DQX267"/>
      <c r="DQY267"/>
      <c r="DQZ267"/>
      <c r="DRA267"/>
      <c r="DRB267"/>
      <c r="DRC267"/>
      <c r="DRD267"/>
      <c r="DRE267"/>
      <c r="DRF267"/>
      <c r="DRG267"/>
      <c r="DRH267"/>
      <c r="DRI267"/>
      <c r="DRJ267"/>
      <c r="DRK267"/>
      <c r="DRL267"/>
      <c r="DRM267"/>
      <c r="DRN267"/>
      <c r="DRO267"/>
      <c r="DRP267"/>
      <c r="DRQ267"/>
      <c r="DRR267"/>
      <c r="DRS267"/>
      <c r="DRT267"/>
      <c r="DRU267"/>
      <c r="DRV267"/>
      <c r="DRW267"/>
      <c r="DRX267"/>
      <c r="DRY267"/>
      <c r="DRZ267"/>
      <c r="DSA267"/>
      <c r="DSB267"/>
      <c r="DSC267"/>
      <c r="DSD267"/>
      <c r="DSE267"/>
      <c r="DSF267"/>
      <c r="DSG267"/>
      <c r="DSH267"/>
      <c r="DSI267"/>
      <c r="DSJ267"/>
      <c r="DSK267"/>
      <c r="DSL267"/>
      <c r="DSM267"/>
      <c r="DSN267"/>
      <c r="DSO267"/>
      <c r="DSP267"/>
      <c r="DSQ267"/>
      <c r="DSR267"/>
      <c r="DSS267"/>
      <c r="DST267"/>
      <c r="DSU267"/>
      <c r="DSV267"/>
      <c r="DSW267"/>
      <c r="DSX267"/>
      <c r="DSY267"/>
      <c r="DSZ267"/>
      <c r="DTA267"/>
      <c r="DTB267"/>
      <c r="DTC267"/>
      <c r="DTD267"/>
      <c r="DTE267"/>
      <c r="DTF267"/>
      <c r="DTG267"/>
      <c r="DTH267"/>
      <c r="DTI267"/>
      <c r="DTJ267"/>
      <c r="DTK267"/>
      <c r="DTL267"/>
      <c r="DTM267"/>
      <c r="DTN267"/>
      <c r="DTO267"/>
      <c r="DTP267"/>
      <c r="DTQ267"/>
      <c r="DTR267"/>
      <c r="DTS267"/>
      <c r="DTT267"/>
      <c r="DTU267"/>
      <c r="DTV267"/>
      <c r="DTW267"/>
      <c r="DTX267"/>
      <c r="DTY267"/>
      <c r="DTZ267"/>
      <c r="DUA267"/>
      <c r="DUB267"/>
      <c r="DUC267"/>
      <c r="DUD267"/>
      <c r="DUE267"/>
      <c r="DUF267"/>
      <c r="DUG267"/>
      <c r="DUH267"/>
      <c r="DUI267"/>
      <c r="DUJ267"/>
      <c r="DUK267"/>
      <c r="DUL267"/>
      <c r="DUM267"/>
      <c r="DUN267"/>
      <c r="DUO267"/>
      <c r="DUP267"/>
      <c r="DUQ267"/>
      <c r="DUR267"/>
      <c r="DUS267"/>
      <c r="DUT267"/>
      <c r="DUU267"/>
      <c r="DUV267"/>
      <c r="DUW267"/>
      <c r="DUX267"/>
      <c r="DUY267"/>
      <c r="DUZ267"/>
      <c r="DVA267"/>
      <c r="DVB267"/>
      <c r="DVC267"/>
      <c r="DVD267"/>
      <c r="DVE267"/>
      <c r="DVF267"/>
      <c r="DVG267"/>
      <c r="DVH267"/>
      <c r="DVI267"/>
      <c r="DVJ267"/>
      <c r="DVK267"/>
      <c r="DVL267"/>
      <c r="DVM267"/>
      <c r="DVN267"/>
      <c r="DVO267"/>
      <c r="DVP267"/>
      <c r="DVQ267"/>
      <c r="DVR267"/>
      <c r="DVS267"/>
      <c r="DVT267"/>
      <c r="DVU267"/>
      <c r="DVV267"/>
      <c r="DVW267"/>
      <c r="DVX267"/>
      <c r="DVY267"/>
      <c r="DVZ267"/>
      <c r="DWA267"/>
      <c r="DWB267"/>
      <c r="DWC267"/>
      <c r="DWD267"/>
      <c r="DWE267"/>
      <c r="DWF267"/>
      <c r="DWG267"/>
      <c r="DWH267"/>
      <c r="DWI267"/>
      <c r="DWJ267"/>
      <c r="DWK267"/>
      <c r="DWL267"/>
      <c r="DWM267"/>
      <c r="DWN267"/>
      <c r="DWO267"/>
      <c r="DWP267"/>
      <c r="DWQ267"/>
      <c r="DWR267"/>
      <c r="DWS267"/>
      <c r="DWT267"/>
      <c r="DWU267"/>
      <c r="DWV267"/>
      <c r="DWW267"/>
      <c r="DWX267"/>
      <c r="DWY267"/>
      <c r="DWZ267"/>
      <c r="DXA267"/>
      <c r="DXB267"/>
      <c r="DXC267"/>
      <c r="DXD267"/>
      <c r="DXE267"/>
      <c r="DXF267"/>
      <c r="DXG267"/>
      <c r="DXH267"/>
      <c r="DXI267"/>
      <c r="DXJ267"/>
      <c r="DXK267"/>
      <c r="DXL267"/>
      <c r="DXM267"/>
      <c r="DXN267"/>
      <c r="DXO267"/>
      <c r="DXP267"/>
      <c r="DXQ267"/>
      <c r="DXR267"/>
      <c r="DXS267"/>
      <c r="DXT267"/>
      <c r="DXU267"/>
      <c r="DXV267"/>
      <c r="DXW267"/>
      <c r="DXX267"/>
      <c r="DXY267"/>
      <c r="DXZ267"/>
      <c r="DYA267"/>
      <c r="DYB267"/>
      <c r="DYC267"/>
      <c r="DYD267"/>
      <c r="DYE267"/>
      <c r="DYF267"/>
      <c r="DYG267"/>
      <c r="DYH267"/>
      <c r="DYI267"/>
      <c r="DYJ267"/>
      <c r="DYK267"/>
      <c r="DYL267"/>
      <c r="DYM267"/>
      <c r="DYN267"/>
      <c r="DYO267"/>
      <c r="DYP267"/>
      <c r="DYQ267"/>
      <c r="DYR267"/>
      <c r="DYS267"/>
      <c r="DYT267"/>
      <c r="DYU267"/>
      <c r="DYV267"/>
      <c r="DYW267"/>
      <c r="DYX267"/>
      <c r="DYY267"/>
      <c r="DYZ267"/>
      <c r="DZA267"/>
      <c r="DZB267"/>
      <c r="DZC267"/>
      <c r="DZD267"/>
      <c r="DZE267"/>
      <c r="DZF267"/>
      <c r="DZG267"/>
      <c r="DZH267"/>
      <c r="DZI267"/>
      <c r="DZJ267"/>
      <c r="DZK267"/>
      <c r="DZL267"/>
      <c r="DZM267"/>
      <c r="DZN267"/>
      <c r="DZO267"/>
      <c r="DZP267"/>
      <c r="DZQ267"/>
      <c r="DZR267"/>
      <c r="DZS267"/>
      <c r="DZT267"/>
      <c r="DZU267"/>
      <c r="DZV267"/>
      <c r="DZW267"/>
      <c r="DZX267"/>
      <c r="DZY267"/>
      <c r="DZZ267"/>
      <c r="EAA267"/>
      <c r="EAB267"/>
      <c r="EAC267"/>
      <c r="EAD267"/>
      <c r="EAE267"/>
      <c r="EAF267"/>
      <c r="EAG267"/>
      <c r="EAH267"/>
      <c r="EAI267"/>
      <c r="EAJ267"/>
      <c r="EAK267"/>
      <c r="EAL267"/>
      <c r="EAM267"/>
      <c r="EAN267"/>
      <c r="EAO267"/>
      <c r="EAP267"/>
      <c r="EAQ267"/>
      <c r="EAR267"/>
      <c r="EAS267"/>
      <c r="EAT267"/>
      <c r="EAU267"/>
      <c r="EAV267"/>
      <c r="EAW267"/>
      <c r="EAX267"/>
      <c r="EAY267"/>
      <c r="EAZ267"/>
      <c r="EBA267"/>
      <c r="EBB267"/>
      <c r="EBC267"/>
      <c r="EBD267"/>
      <c r="EBE267"/>
      <c r="EBF267"/>
      <c r="EBG267"/>
      <c r="EBH267"/>
      <c r="EBI267"/>
      <c r="EBJ267"/>
      <c r="EBK267"/>
      <c r="EBL267"/>
      <c r="EBM267"/>
      <c r="EBN267"/>
      <c r="EBO267"/>
      <c r="EBP267"/>
      <c r="EBQ267"/>
      <c r="EBR267"/>
      <c r="EBS267"/>
      <c r="EBT267"/>
      <c r="EBU267"/>
      <c r="EBV267"/>
      <c r="EBW267"/>
      <c r="EBX267"/>
      <c r="EBY267"/>
      <c r="EBZ267"/>
      <c r="ECA267"/>
      <c r="ECB267"/>
      <c r="ECC267"/>
      <c r="ECD267"/>
      <c r="ECE267"/>
      <c r="ECF267"/>
      <c r="ECG267"/>
      <c r="ECH267"/>
      <c r="ECI267"/>
      <c r="ECJ267"/>
      <c r="ECK267"/>
      <c r="ECL267"/>
      <c r="ECM267"/>
      <c r="ECN267"/>
      <c r="ECO267"/>
      <c r="ECP267"/>
      <c r="ECQ267"/>
      <c r="ECR267"/>
      <c r="ECS267"/>
      <c r="ECT267"/>
      <c r="ECU267"/>
      <c r="ECV267"/>
      <c r="ECW267"/>
      <c r="ECX267"/>
      <c r="ECY267"/>
      <c r="ECZ267"/>
      <c r="EDA267"/>
      <c r="EDB267"/>
      <c r="EDC267"/>
      <c r="EDD267"/>
      <c r="EDE267"/>
      <c r="EDF267"/>
      <c r="EDG267"/>
      <c r="EDH267"/>
      <c r="EDI267"/>
      <c r="EDJ267"/>
      <c r="EDK267"/>
      <c r="EDL267"/>
      <c r="EDM267"/>
      <c r="EDN267"/>
      <c r="EDO267"/>
      <c r="EDP267"/>
      <c r="EDQ267"/>
      <c r="EDR267"/>
      <c r="EDS267"/>
      <c r="EDT267"/>
      <c r="EDU267"/>
      <c r="EDV267"/>
      <c r="EDW267"/>
      <c r="EDX267"/>
      <c r="EDY267"/>
      <c r="EDZ267"/>
      <c r="EEA267"/>
      <c r="EEB267"/>
      <c r="EEC267"/>
      <c r="EED267"/>
      <c r="EEE267"/>
      <c r="EEF267"/>
      <c r="EEG267"/>
      <c r="EEH267"/>
      <c r="EEI267"/>
      <c r="EEJ267"/>
      <c r="EEK267"/>
      <c r="EEL267"/>
      <c r="EEM267"/>
      <c r="EEN267"/>
      <c r="EEO267"/>
      <c r="EEP267"/>
      <c r="EEQ267"/>
      <c r="EER267"/>
      <c r="EES267"/>
      <c r="EET267"/>
      <c r="EEU267"/>
      <c r="EEV267"/>
      <c r="EEW267"/>
      <c r="EEX267"/>
      <c r="EEY267"/>
      <c r="EEZ267"/>
      <c r="EFA267"/>
      <c r="EFB267"/>
      <c r="EFC267"/>
      <c r="EFD267"/>
      <c r="EFE267"/>
      <c r="EFF267"/>
      <c r="EFG267"/>
      <c r="EFH267"/>
      <c r="EFI267"/>
      <c r="EFJ267"/>
      <c r="EFK267"/>
      <c r="EFL267"/>
      <c r="EFM267"/>
      <c r="EFN267"/>
      <c r="EFO267"/>
      <c r="EFP267"/>
      <c r="EFQ267"/>
      <c r="EFR267"/>
      <c r="EFS267"/>
      <c r="EFT267"/>
      <c r="EFU267"/>
      <c r="EFV267"/>
      <c r="EFW267"/>
      <c r="EFX267"/>
      <c r="EFY267"/>
      <c r="EFZ267"/>
      <c r="EGA267"/>
      <c r="EGB267"/>
      <c r="EGC267"/>
      <c r="EGD267"/>
      <c r="EGE267"/>
      <c r="EGF267"/>
      <c r="EGG267"/>
      <c r="EGH267"/>
      <c r="EGI267"/>
      <c r="EGJ267"/>
      <c r="EGK267"/>
      <c r="EGL267"/>
      <c r="EGM267"/>
      <c r="EGN267"/>
      <c r="EGO267"/>
      <c r="EGP267"/>
      <c r="EGQ267"/>
      <c r="EGR267"/>
      <c r="EGS267"/>
      <c r="EGT267"/>
      <c r="EGU267"/>
      <c r="EGV267"/>
      <c r="EGW267"/>
      <c r="EGX267"/>
      <c r="EGY267"/>
      <c r="EGZ267"/>
      <c r="EHA267"/>
      <c r="EHB267"/>
      <c r="EHC267"/>
      <c r="EHD267"/>
      <c r="EHE267"/>
      <c r="EHF267"/>
      <c r="EHG267"/>
      <c r="EHH267"/>
      <c r="EHI267"/>
      <c r="EHJ267"/>
      <c r="EHK267"/>
      <c r="EHL267"/>
      <c r="EHM267"/>
      <c r="EHN267"/>
      <c r="EHO267"/>
      <c r="EHP267"/>
      <c r="EHQ267"/>
      <c r="EHR267"/>
      <c r="EHS267"/>
      <c r="EHT267"/>
      <c r="EHU267"/>
      <c r="EHV267"/>
      <c r="EHW267"/>
      <c r="EHX267"/>
      <c r="EHY267"/>
      <c r="EHZ267"/>
      <c r="EIA267"/>
      <c r="EIB267"/>
      <c r="EIC267"/>
      <c r="EID267"/>
      <c r="EIE267"/>
      <c r="EIF267"/>
      <c r="EIG267"/>
      <c r="EIH267"/>
      <c r="EII267"/>
      <c r="EIJ267"/>
      <c r="EIK267"/>
      <c r="EIL267"/>
      <c r="EIM267"/>
      <c r="EIN267"/>
      <c r="EIO267"/>
      <c r="EIP267"/>
      <c r="EIQ267"/>
      <c r="EIR267"/>
      <c r="EIS267"/>
      <c r="EIT267"/>
      <c r="EIU267"/>
      <c r="EIV267"/>
      <c r="EIW267"/>
      <c r="EIX267"/>
      <c r="EIY267"/>
      <c r="EIZ267"/>
      <c r="EJA267"/>
      <c r="EJB267"/>
      <c r="EJC267"/>
      <c r="EJD267"/>
      <c r="EJE267"/>
      <c r="EJF267"/>
      <c r="EJG267"/>
      <c r="EJH267"/>
      <c r="EJI267"/>
      <c r="EJJ267"/>
      <c r="EJK267"/>
      <c r="EJL267"/>
      <c r="EJM267"/>
      <c r="EJN267"/>
      <c r="EJO267"/>
      <c r="EJP267"/>
      <c r="EJQ267"/>
      <c r="EJR267"/>
      <c r="EJS267"/>
      <c r="EJT267"/>
      <c r="EJU267"/>
      <c r="EJV267"/>
      <c r="EJW267"/>
      <c r="EJX267"/>
      <c r="EJY267"/>
      <c r="EJZ267"/>
      <c r="EKA267"/>
      <c r="EKB267"/>
      <c r="EKC267"/>
      <c r="EKD267"/>
      <c r="EKE267"/>
      <c r="EKF267"/>
      <c r="EKG267"/>
      <c r="EKH267"/>
      <c r="EKI267"/>
      <c r="EKJ267"/>
      <c r="EKK267"/>
      <c r="EKL267"/>
      <c r="EKM267"/>
      <c r="EKN267"/>
      <c r="EKO267"/>
      <c r="EKP267"/>
      <c r="EKQ267"/>
      <c r="EKR267"/>
      <c r="EKS267"/>
      <c r="EKT267"/>
      <c r="EKU267"/>
      <c r="EKV267"/>
      <c r="EKW267"/>
      <c r="EKX267"/>
      <c r="EKY267"/>
      <c r="EKZ267"/>
      <c r="ELA267"/>
      <c r="ELB267"/>
      <c r="ELC267"/>
      <c r="ELD267"/>
      <c r="ELE267"/>
      <c r="ELF267"/>
      <c r="ELG267"/>
      <c r="ELH267"/>
      <c r="ELI267"/>
      <c r="ELJ267"/>
      <c r="ELK267"/>
      <c r="ELL267"/>
      <c r="ELM267"/>
      <c r="ELN267"/>
      <c r="ELO267"/>
      <c r="ELP267"/>
      <c r="ELQ267"/>
      <c r="ELR267"/>
      <c r="ELS267"/>
      <c r="ELT267"/>
      <c r="ELU267"/>
      <c r="ELV267"/>
      <c r="ELW267"/>
      <c r="ELX267"/>
      <c r="ELY267"/>
      <c r="ELZ267"/>
      <c r="EMA267"/>
      <c r="EMB267"/>
      <c r="EMC267"/>
      <c r="EMD267"/>
      <c r="EME267"/>
      <c r="EMF267"/>
      <c r="EMG267"/>
      <c r="EMH267"/>
      <c r="EMI267"/>
      <c r="EMJ267"/>
      <c r="EMK267"/>
      <c r="EML267"/>
      <c r="EMM267"/>
      <c r="EMN267"/>
      <c r="EMO267"/>
      <c r="EMP267"/>
      <c r="EMQ267"/>
      <c r="EMR267"/>
      <c r="EMS267"/>
      <c r="EMT267"/>
      <c r="EMU267"/>
      <c r="EMV267"/>
      <c r="EMW267"/>
      <c r="EMX267"/>
      <c r="EMY267"/>
      <c r="EMZ267"/>
      <c r="ENA267"/>
      <c r="ENB267"/>
      <c r="ENC267"/>
      <c r="END267"/>
      <c r="ENE267"/>
      <c r="ENF267"/>
      <c r="ENG267"/>
      <c r="ENH267"/>
      <c r="ENI267"/>
      <c r="ENJ267"/>
      <c r="ENK267"/>
      <c r="ENL267"/>
      <c r="ENM267"/>
      <c r="ENN267"/>
      <c r="ENO267"/>
      <c r="ENP267"/>
      <c r="ENQ267"/>
      <c r="ENR267"/>
      <c r="ENS267"/>
      <c r="ENT267"/>
      <c r="ENU267"/>
      <c r="ENV267"/>
      <c r="ENW267"/>
      <c r="ENX267"/>
      <c r="ENY267"/>
      <c r="ENZ267"/>
      <c r="EOA267"/>
      <c r="EOB267"/>
      <c r="EOC267"/>
      <c r="EOD267"/>
      <c r="EOE267"/>
      <c r="EOF267"/>
      <c r="EOG267"/>
      <c r="EOH267"/>
      <c r="EOI267"/>
      <c r="EOJ267"/>
      <c r="EOK267"/>
      <c r="EOL267"/>
      <c r="EOM267"/>
      <c r="EON267"/>
      <c r="EOO267"/>
      <c r="EOP267"/>
      <c r="EOQ267"/>
      <c r="EOR267"/>
      <c r="EOS267"/>
      <c r="EOT267"/>
      <c r="EOU267"/>
      <c r="EOV267"/>
      <c r="EOW267"/>
      <c r="EOX267"/>
      <c r="EOY267"/>
      <c r="EOZ267"/>
      <c r="EPA267"/>
      <c r="EPB267"/>
      <c r="EPC267"/>
      <c r="EPD267"/>
      <c r="EPE267"/>
      <c r="EPF267"/>
      <c r="EPG267"/>
      <c r="EPH267"/>
      <c r="EPI267"/>
      <c r="EPJ267"/>
      <c r="EPK267"/>
      <c r="EPL267"/>
      <c r="EPM267"/>
      <c r="EPN267"/>
      <c r="EPO267"/>
      <c r="EPP267"/>
      <c r="EPQ267"/>
      <c r="EPR267"/>
      <c r="EPS267"/>
      <c r="EPT267"/>
      <c r="EPU267"/>
      <c r="EPV267"/>
      <c r="EPW267"/>
      <c r="EPX267"/>
      <c r="EPY267"/>
      <c r="EPZ267"/>
      <c r="EQA267"/>
      <c r="EQB267"/>
      <c r="EQC267"/>
      <c r="EQD267"/>
      <c r="EQE267"/>
      <c r="EQF267"/>
      <c r="EQG267"/>
      <c r="EQH267"/>
      <c r="EQI267"/>
      <c r="EQJ267"/>
      <c r="EQK267"/>
      <c r="EQL267"/>
      <c r="EQM267"/>
      <c r="EQN267"/>
      <c r="EQO267"/>
      <c r="EQP267"/>
      <c r="EQQ267"/>
      <c r="EQR267"/>
      <c r="EQS267"/>
      <c r="EQT267"/>
      <c r="EQU267"/>
      <c r="EQV267"/>
      <c r="EQW267"/>
      <c r="EQX267"/>
      <c r="EQY267"/>
      <c r="EQZ267"/>
      <c r="ERA267"/>
      <c r="ERB267"/>
      <c r="ERC267"/>
      <c r="ERD267"/>
      <c r="ERE267"/>
      <c r="ERF267"/>
      <c r="ERG267"/>
      <c r="ERH267"/>
      <c r="ERI267"/>
      <c r="ERJ267"/>
      <c r="ERK267"/>
      <c r="ERL267"/>
      <c r="ERM267"/>
      <c r="ERN267"/>
      <c r="ERO267"/>
      <c r="ERP267"/>
      <c r="ERQ267"/>
      <c r="ERR267"/>
      <c r="ERS267"/>
      <c r="ERT267"/>
      <c r="ERU267"/>
      <c r="ERV267"/>
      <c r="ERW267"/>
      <c r="ERX267"/>
      <c r="ERY267"/>
      <c r="ERZ267"/>
      <c r="ESA267"/>
      <c r="ESB267"/>
      <c r="ESC267"/>
      <c r="ESD267"/>
      <c r="ESE267"/>
      <c r="ESF267"/>
      <c r="ESG267"/>
      <c r="ESH267"/>
      <c r="ESI267"/>
      <c r="ESJ267"/>
      <c r="ESK267"/>
      <c r="ESL267"/>
      <c r="ESM267"/>
      <c r="ESN267"/>
      <c r="ESO267"/>
      <c r="ESP267"/>
      <c r="ESQ267"/>
      <c r="ESR267"/>
      <c r="ESS267"/>
      <c r="EST267"/>
      <c r="ESU267"/>
      <c r="ESV267"/>
      <c r="ESW267"/>
      <c r="ESX267"/>
      <c r="ESY267"/>
      <c r="ESZ267"/>
      <c r="ETA267"/>
      <c r="ETB267"/>
      <c r="ETC267"/>
      <c r="ETD267"/>
      <c r="ETE267"/>
      <c r="ETF267"/>
      <c r="ETG267"/>
      <c r="ETH267"/>
      <c r="ETI267"/>
      <c r="ETJ267"/>
      <c r="ETK267"/>
      <c r="ETL267"/>
      <c r="ETM267"/>
      <c r="ETN267"/>
      <c r="ETO267"/>
      <c r="ETP267"/>
      <c r="ETQ267"/>
      <c r="ETR267"/>
      <c r="ETS267"/>
      <c r="ETT267"/>
      <c r="ETU267"/>
      <c r="ETV267"/>
      <c r="ETW267"/>
      <c r="ETX267"/>
      <c r="ETY267"/>
      <c r="ETZ267"/>
      <c r="EUA267"/>
      <c r="EUB267"/>
      <c r="EUC267"/>
      <c r="EUD267"/>
      <c r="EUE267"/>
      <c r="EUF267"/>
      <c r="EUG267"/>
      <c r="EUH267"/>
      <c r="EUI267"/>
      <c r="EUJ267"/>
      <c r="EUK267"/>
      <c r="EUL267"/>
      <c r="EUM267"/>
      <c r="EUN267"/>
      <c r="EUO267"/>
      <c r="EUP267"/>
      <c r="EUQ267"/>
      <c r="EUR267"/>
      <c r="EUS267"/>
      <c r="EUT267"/>
      <c r="EUU267"/>
      <c r="EUV267"/>
      <c r="EUW267"/>
      <c r="EUX267"/>
      <c r="EUY267"/>
      <c r="EUZ267"/>
      <c r="EVA267"/>
      <c r="EVB267"/>
      <c r="EVC267"/>
      <c r="EVD267"/>
      <c r="EVE267"/>
      <c r="EVF267"/>
      <c r="EVG267"/>
      <c r="EVH267"/>
      <c r="EVI267"/>
      <c r="EVJ267"/>
      <c r="EVK267"/>
      <c r="EVL267"/>
      <c r="EVM267"/>
      <c r="EVN267"/>
      <c r="EVO267"/>
      <c r="EVP267"/>
      <c r="EVQ267"/>
      <c r="EVR267"/>
      <c r="EVS267"/>
      <c r="EVT267"/>
      <c r="EVU267"/>
      <c r="EVV267"/>
      <c r="EVW267"/>
      <c r="EVX267"/>
      <c r="EVY267"/>
      <c r="EVZ267"/>
      <c r="EWA267"/>
      <c r="EWB267"/>
      <c r="EWC267"/>
      <c r="EWD267"/>
      <c r="EWE267"/>
      <c r="EWF267"/>
      <c r="EWG267"/>
      <c r="EWH267"/>
      <c r="EWI267"/>
      <c r="EWJ267"/>
      <c r="EWK267"/>
      <c r="EWL267"/>
      <c r="EWM267"/>
      <c r="EWN267"/>
      <c r="EWO267"/>
      <c r="EWP267"/>
      <c r="EWQ267"/>
      <c r="EWR267"/>
      <c r="EWS267"/>
      <c r="EWT267"/>
      <c r="EWU267"/>
      <c r="EWV267"/>
      <c r="EWW267"/>
      <c r="EWX267"/>
      <c r="EWY267"/>
      <c r="EWZ267"/>
      <c r="EXA267"/>
      <c r="EXB267"/>
      <c r="EXC267"/>
      <c r="EXD267"/>
      <c r="EXE267"/>
      <c r="EXF267"/>
      <c r="EXG267"/>
      <c r="EXH267"/>
      <c r="EXI267"/>
      <c r="EXJ267"/>
      <c r="EXK267"/>
      <c r="EXL267"/>
      <c r="EXM267"/>
      <c r="EXN267"/>
      <c r="EXO267"/>
      <c r="EXP267"/>
      <c r="EXQ267"/>
      <c r="EXR267"/>
      <c r="EXS267"/>
      <c r="EXT267"/>
      <c r="EXU267"/>
      <c r="EXV267"/>
      <c r="EXW267"/>
      <c r="EXX267"/>
      <c r="EXY267"/>
      <c r="EXZ267"/>
      <c r="EYA267"/>
      <c r="EYB267"/>
      <c r="EYC267"/>
      <c r="EYD267"/>
      <c r="EYE267"/>
      <c r="EYF267"/>
      <c r="EYG267"/>
      <c r="EYH267"/>
      <c r="EYI267"/>
      <c r="EYJ267"/>
      <c r="EYK267"/>
      <c r="EYL267"/>
      <c r="EYM267"/>
      <c r="EYN267"/>
      <c r="EYO267"/>
      <c r="EYP267"/>
      <c r="EYQ267"/>
      <c r="EYR267"/>
      <c r="EYS267"/>
      <c r="EYT267"/>
      <c r="EYU267"/>
      <c r="EYV267"/>
      <c r="EYW267"/>
      <c r="EYX267"/>
      <c r="EYY267"/>
      <c r="EYZ267"/>
      <c r="EZA267"/>
      <c r="EZB267"/>
      <c r="EZC267"/>
      <c r="EZD267"/>
      <c r="EZE267"/>
      <c r="EZF267"/>
      <c r="EZG267"/>
      <c r="EZH267"/>
      <c r="EZI267"/>
      <c r="EZJ267"/>
      <c r="EZK267"/>
      <c r="EZL267"/>
      <c r="EZM267"/>
      <c r="EZN267"/>
      <c r="EZO267"/>
      <c r="EZP267"/>
      <c r="EZQ267"/>
      <c r="EZR267"/>
      <c r="EZS267"/>
      <c r="EZT267"/>
      <c r="EZU267"/>
      <c r="EZV267"/>
      <c r="EZW267"/>
      <c r="EZX267"/>
      <c r="EZY267"/>
      <c r="EZZ267"/>
      <c r="FAA267"/>
      <c r="FAB267"/>
      <c r="FAC267"/>
      <c r="FAD267"/>
      <c r="FAE267"/>
      <c r="FAF267"/>
      <c r="FAG267"/>
      <c r="FAH267"/>
      <c r="FAI267"/>
      <c r="FAJ267"/>
      <c r="FAK267"/>
      <c r="FAL267"/>
      <c r="FAM267"/>
      <c r="FAN267"/>
      <c r="FAO267"/>
      <c r="FAP267"/>
      <c r="FAQ267"/>
      <c r="FAR267"/>
      <c r="FAS267"/>
      <c r="FAT267"/>
      <c r="FAU267"/>
      <c r="FAV267"/>
      <c r="FAW267"/>
      <c r="FAX267"/>
      <c r="FAY267"/>
      <c r="FAZ267"/>
      <c r="FBA267"/>
      <c r="FBB267"/>
      <c r="FBC267"/>
      <c r="FBD267"/>
      <c r="FBE267"/>
      <c r="FBF267"/>
      <c r="FBG267"/>
      <c r="FBH267"/>
      <c r="FBI267"/>
      <c r="FBJ267"/>
      <c r="FBK267"/>
      <c r="FBL267"/>
      <c r="FBM267"/>
      <c r="FBN267"/>
      <c r="FBO267"/>
      <c r="FBP267"/>
      <c r="FBQ267"/>
      <c r="FBR267"/>
      <c r="FBS267"/>
      <c r="FBT267"/>
      <c r="FBU267"/>
      <c r="FBV267"/>
      <c r="FBW267"/>
      <c r="FBX267"/>
      <c r="FBY267"/>
      <c r="FBZ267"/>
      <c r="FCA267"/>
      <c r="FCB267"/>
      <c r="FCC267"/>
      <c r="FCD267"/>
      <c r="FCE267"/>
      <c r="FCF267"/>
      <c r="FCG267"/>
      <c r="FCH267"/>
      <c r="FCI267"/>
      <c r="FCJ267"/>
      <c r="FCK267"/>
      <c r="FCL267"/>
      <c r="FCM267"/>
      <c r="FCN267"/>
      <c r="FCO267"/>
      <c r="FCP267"/>
      <c r="FCQ267"/>
      <c r="FCR267"/>
      <c r="FCS267"/>
      <c r="FCT267"/>
      <c r="FCU267"/>
      <c r="FCV267"/>
      <c r="FCW267"/>
      <c r="FCX267"/>
      <c r="FCY267"/>
      <c r="FCZ267"/>
      <c r="FDA267"/>
      <c r="FDB267"/>
      <c r="FDC267"/>
      <c r="FDD267"/>
      <c r="FDE267"/>
      <c r="FDF267"/>
      <c r="FDG267"/>
      <c r="FDH267"/>
      <c r="FDI267"/>
      <c r="FDJ267"/>
      <c r="FDK267"/>
      <c r="FDL267"/>
      <c r="FDM267"/>
      <c r="FDN267"/>
      <c r="FDO267"/>
      <c r="FDP267"/>
      <c r="FDQ267"/>
      <c r="FDR267"/>
      <c r="FDS267"/>
      <c r="FDT267"/>
      <c r="FDU267"/>
      <c r="FDV267"/>
      <c r="FDW267"/>
      <c r="FDX267"/>
      <c r="FDY267"/>
      <c r="FDZ267"/>
      <c r="FEA267"/>
      <c r="FEB267"/>
      <c r="FEC267"/>
      <c r="FED267"/>
      <c r="FEE267"/>
      <c r="FEF267"/>
      <c r="FEG267"/>
      <c r="FEH267"/>
      <c r="FEI267"/>
      <c r="FEJ267"/>
      <c r="FEK267"/>
      <c r="FEL267"/>
      <c r="FEM267"/>
      <c r="FEN267"/>
      <c r="FEO267"/>
      <c r="FEP267"/>
      <c r="FEQ267"/>
      <c r="FER267"/>
      <c r="FES267"/>
      <c r="FET267"/>
      <c r="FEU267"/>
      <c r="FEV267"/>
      <c r="FEW267"/>
      <c r="FEX267"/>
      <c r="FEY267"/>
      <c r="FEZ267"/>
      <c r="FFA267"/>
      <c r="FFB267"/>
      <c r="FFC267"/>
      <c r="FFD267"/>
      <c r="FFE267"/>
      <c r="FFF267"/>
      <c r="FFG267"/>
      <c r="FFH267"/>
      <c r="FFI267"/>
      <c r="FFJ267"/>
      <c r="FFK267"/>
      <c r="FFL267"/>
      <c r="FFM267"/>
      <c r="FFN267"/>
      <c r="FFO267"/>
      <c r="FFP267"/>
      <c r="FFQ267"/>
      <c r="FFR267"/>
      <c r="FFS267"/>
      <c r="FFT267"/>
      <c r="FFU267"/>
      <c r="FFV267"/>
      <c r="FFW267"/>
      <c r="FFX267"/>
      <c r="FFY267"/>
      <c r="FFZ267"/>
      <c r="FGA267"/>
      <c r="FGB267"/>
      <c r="FGC267"/>
      <c r="FGD267"/>
      <c r="FGE267"/>
      <c r="FGF267"/>
      <c r="FGG267"/>
      <c r="FGH267"/>
      <c r="FGI267"/>
      <c r="FGJ267"/>
      <c r="FGK267"/>
      <c r="FGL267"/>
      <c r="FGM267"/>
      <c r="FGN267"/>
      <c r="FGO267"/>
      <c r="FGP267"/>
      <c r="FGQ267"/>
      <c r="FGR267"/>
      <c r="FGS267"/>
      <c r="FGT267"/>
      <c r="FGU267"/>
      <c r="FGV267"/>
      <c r="FGW267"/>
      <c r="FGX267"/>
      <c r="FGY267"/>
      <c r="FGZ267"/>
      <c r="FHA267"/>
      <c r="FHB267"/>
      <c r="FHC267"/>
      <c r="FHD267"/>
      <c r="FHE267"/>
      <c r="FHF267"/>
      <c r="FHG267"/>
      <c r="FHH267"/>
      <c r="FHI267"/>
      <c r="FHJ267"/>
      <c r="FHK267"/>
      <c r="FHL267"/>
      <c r="FHM267"/>
      <c r="FHN267"/>
      <c r="FHO267"/>
      <c r="FHP267"/>
      <c r="FHQ267"/>
      <c r="FHR267"/>
      <c r="FHS267"/>
      <c r="FHT267"/>
      <c r="FHU267"/>
      <c r="FHV267"/>
      <c r="FHW267"/>
      <c r="FHX267"/>
      <c r="FHY267"/>
      <c r="FHZ267"/>
      <c r="FIA267"/>
      <c r="FIB267"/>
      <c r="FIC267"/>
      <c r="FID267"/>
      <c r="FIE267"/>
      <c r="FIF267"/>
      <c r="FIG267"/>
      <c r="FIH267"/>
      <c r="FII267"/>
      <c r="FIJ267"/>
      <c r="FIK267"/>
      <c r="FIL267"/>
      <c r="FIM267"/>
      <c r="FIN267"/>
      <c r="FIO267"/>
      <c r="FIP267"/>
      <c r="FIQ267"/>
      <c r="FIR267"/>
      <c r="FIS267"/>
      <c r="FIT267"/>
      <c r="FIU267"/>
      <c r="FIV267"/>
      <c r="FIW267"/>
      <c r="FIX267"/>
      <c r="FIY267"/>
      <c r="FIZ267"/>
      <c r="FJA267"/>
      <c r="FJB267"/>
      <c r="FJC267"/>
      <c r="FJD267"/>
      <c r="FJE267"/>
      <c r="FJF267"/>
      <c r="FJG267"/>
      <c r="FJH267"/>
      <c r="FJI267"/>
      <c r="FJJ267"/>
      <c r="FJK267"/>
      <c r="FJL267"/>
      <c r="FJM267"/>
      <c r="FJN267"/>
      <c r="FJO267"/>
      <c r="FJP267"/>
      <c r="FJQ267"/>
      <c r="FJR267"/>
      <c r="FJS267"/>
      <c r="FJT267"/>
      <c r="FJU267"/>
      <c r="FJV267"/>
      <c r="FJW267"/>
      <c r="FJX267"/>
      <c r="FJY267"/>
      <c r="FJZ267"/>
      <c r="FKA267"/>
      <c r="FKB267"/>
      <c r="FKC267"/>
      <c r="FKD267"/>
      <c r="FKE267"/>
      <c r="FKF267"/>
      <c r="FKG267"/>
      <c r="FKH267"/>
      <c r="FKI267"/>
      <c r="FKJ267"/>
      <c r="FKK267"/>
      <c r="FKL267"/>
      <c r="FKM267"/>
      <c r="FKN267"/>
      <c r="FKO267"/>
      <c r="FKP267"/>
      <c r="FKQ267"/>
      <c r="FKR267"/>
      <c r="FKS267"/>
      <c r="FKT267"/>
      <c r="FKU267"/>
      <c r="FKV267"/>
      <c r="FKW267"/>
      <c r="FKX267"/>
      <c r="FKY267"/>
      <c r="FKZ267"/>
      <c r="FLA267"/>
      <c r="FLB267"/>
      <c r="FLC267"/>
      <c r="FLD267"/>
      <c r="FLE267"/>
      <c r="FLF267"/>
      <c r="FLG267"/>
      <c r="FLH267"/>
      <c r="FLI267"/>
      <c r="FLJ267"/>
      <c r="FLK267"/>
      <c r="FLL267"/>
      <c r="FLM267"/>
      <c r="FLN267"/>
      <c r="FLO267"/>
      <c r="FLP267"/>
      <c r="FLQ267"/>
      <c r="FLR267"/>
      <c r="FLS267"/>
      <c r="FLT267"/>
      <c r="FLU267"/>
      <c r="FLV267"/>
      <c r="FLW267"/>
      <c r="FLX267"/>
      <c r="FLY267"/>
      <c r="FLZ267"/>
      <c r="FMA267"/>
      <c r="FMB267"/>
      <c r="FMC267"/>
      <c r="FMD267"/>
      <c r="FME267"/>
      <c r="FMF267"/>
      <c r="FMG267"/>
      <c r="FMH267"/>
      <c r="FMI267"/>
      <c r="FMJ267"/>
      <c r="FMK267"/>
      <c r="FML267"/>
      <c r="FMM267"/>
      <c r="FMN267"/>
      <c r="FMO267"/>
      <c r="FMP267"/>
      <c r="FMQ267"/>
      <c r="FMR267"/>
      <c r="FMS267"/>
      <c r="FMT267"/>
      <c r="FMU267"/>
      <c r="FMV267"/>
      <c r="FMW267"/>
      <c r="FMX267"/>
      <c r="FMY267"/>
      <c r="FMZ267"/>
      <c r="FNA267"/>
      <c r="FNB267"/>
      <c r="FNC267"/>
      <c r="FND267"/>
      <c r="FNE267"/>
      <c r="FNF267"/>
      <c r="FNG267"/>
      <c r="FNH267"/>
      <c r="FNI267"/>
      <c r="FNJ267"/>
      <c r="FNK267"/>
      <c r="FNL267"/>
      <c r="FNM267"/>
      <c r="FNN267"/>
      <c r="FNO267"/>
      <c r="FNP267"/>
      <c r="FNQ267"/>
      <c r="FNR267"/>
      <c r="FNS267"/>
      <c r="FNT267"/>
      <c r="FNU267"/>
      <c r="FNV267"/>
      <c r="FNW267"/>
      <c r="FNX267"/>
      <c r="FNY267"/>
      <c r="FNZ267"/>
      <c r="FOA267"/>
      <c r="FOB267"/>
      <c r="FOC267"/>
      <c r="FOD267"/>
      <c r="FOE267"/>
      <c r="FOF267"/>
      <c r="FOG267"/>
      <c r="FOH267"/>
      <c r="FOI267"/>
      <c r="FOJ267"/>
      <c r="FOK267"/>
      <c r="FOL267"/>
      <c r="FOM267"/>
      <c r="FON267"/>
      <c r="FOO267"/>
      <c r="FOP267"/>
      <c r="FOQ267"/>
      <c r="FOR267"/>
      <c r="FOS267"/>
      <c r="FOT267"/>
      <c r="FOU267"/>
      <c r="FOV267"/>
      <c r="FOW267"/>
      <c r="FOX267"/>
      <c r="FOY267"/>
      <c r="FOZ267"/>
      <c r="FPA267"/>
      <c r="FPB267"/>
      <c r="FPC267"/>
      <c r="FPD267"/>
      <c r="FPE267"/>
      <c r="FPF267"/>
      <c r="FPG267"/>
      <c r="FPH267"/>
      <c r="FPI267"/>
      <c r="FPJ267"/>
      <c r="FPK267"/>
      <c r="FPL267"/>
      <c r="FPM267"/>
      <c r="FPN267"/>
      <c r="FPO267"/>
      <c r="FPP267"/>
      <c r="FPQ267"/>
      <c r="FPR267"/>
      <c r="FPS267"/>
      <c r="FPT267"/>
      <c r="FPU267"/>
      <c r="FPV267"/>
      <c r="FPW267"/>
      <c r="FPX267"/>
      <c r="FPY267"/>
      <c r="FPZ267"/>
      <c r="FQA267"/>
      <c r="FQB267"/>
      <c r="FQC267"/>
      <c r="FQD267"/>
      <c r="FQE267"/>
      <c r="FQF267"/>
      <c r="FQG267"/>
      <c r="FQH267"/>
      <c r="FQI267"/>
      <c r="FQJ267"/>
      <c r="FQK267"/>
      <c r="FQL267"/>
      <c r="FQM267"/>
      <c r="FQN267"/>
      <c r="FQO267"/>
      <c r="FQP267"/>
      <c r="FQQ267"/>
      <c r="FQR267"/>
      <c r="FQS267"/>
      <c r="FQT267"/>
      <c r="FQU267"/>
      <c r="FQV267"/>
      <c r="FQW267"/>
      <c r="FQX267"/>
      <c r="FQY267"/>
      <c r="FQZ267"/>
      <c r="FRA267"/>
      <c r="FRB267"/>
      <c r="FRC267"/>
      <c r="FRD267"/>
      <c r="FRE267"/>
      <c r="FRF267"/>
      <c r="FRG267"/>
      <c r="FRH267"/>
      <c r="FRI267"/>
      <c r="FRJ267"/>
      <c r="FRK267"/>
      <c r="FRL267"/>
      <c r="FRM267"/>
      <c r="FRN267"/>
      <c r="FRO267"/>
      <c r="FRP267"/>
      <c r="FRQ267"/>
      <c r="FRR267"/>
      <c r="FRS267"/>
      <c r="FRT267"/>
      <c r="FRU267"/>
      <c r="FRV267"/>
      <c r="FRW267"/>
      <c r="FRX267"/>
      <c r="FRY267"/>
      <c r="FRZ267"/>
      <c r="FSA267"/>
      <c r="FSB267"/>
      <c r="FSC267"/>
      <c r="FSD267"/>
      <c r="FSE267"/>
      <c r="FSF267"/>
      <c r="FSG267"/>
      <c r="FSH267"/>
      <c r="FSI267"/>
      <c r="FSJ267"/>
      <c r="FSK267"/>
      <c r="FSL267"/>
      <c r="FSM267"/>
      <c r="FSN267"/>
      <c r="FSO267"/>
      <c r="FSP267"/>
      <c r="FSQ267"/>
      <c r="FSR267"/>
      <c r="FSS267"/>
      <c r="FST267"/>
      <c r="FSU267"/>
      <c r="FSV267"/>
      <c r="FSW267"/>
      <c r="FSX267"/>
      <c r="FSY267"/>
      <c r="FSZ267"/>
      <c r="FTA267"/>
      <c r="FTB267"/>
      <c r="FTC267"/>
      <c r="FTD267"/>
      <c r="FTE267"/>
      <c r="FTF267"/>
      <c r="FTG267"/>
      <c r="FTH267"/>
      <c r="FTI267"/>
      <c r="FTJ267"/>
      <c r="FTK267"/>
      <c r="FTL267"/>
      <c r="FTM267"/>
      <c r="FTN267"/>
      <c r="FTO267"/>
      <c r="FTP267"/>
      <c r="FTQ267"/>
      <c r="FTR267"/>
      <c r="FTS267"/>
      <c r="FTT267"/>
      <c r="FTU267"/>
      <c r="FTV267"/>
      <c r="FTW267"/>
      <c r="FTX267"/>
      <c r="FTY267"/>
      <c r="FTZ267"/>
      <c r="FUA267"/>
      <c r="FUB267"/>
      <c r="FUC267"/>
      <c r="FUD267"/>
      <c r="FUE267"/>
      <c r="FUF267"/>
      <c r="FUG267"/>
      <c r="FUH267"/>
      <c r="FUI267"/>
      <c r="FUJ267"/>
      <c r="FUK267"/>
      <c r="FUL267"/>
      <c r="FUM267"/>
      <c r="FUN267"/>
      <c r="FUO267"/>
      <c r="FUP267"/>
      <c r="FUQ267"/>
      <c r="FUR267"/>
      <c r="FUS267"/>
      <c r="FUT267"/>
      <c r="FUU267"/>
      <c r="FUV267"/>
      <c r="FUW267"/>
      <c r="FUX267"/>
      <c r="FUY267"/>
      <c r="FUZ267"/>
      <c r="FVA267"/>
      <c r="FVB267"/>
      <c r="FVC267"/>
      <c r="FVD267"/>
      <c r="FVE267"/>
      <c r="FVF267"/>
      <c r="FVG267"/>
      <c r="FVH267"/>
      <c r="FVI267"/>
      <c r="FVJ267"/>
      <c r="FVK267"/>
      <c r="FVL267"/>
      <c r="FVM267"/>
      <c r="FVN267"/>
      <c r="FVO267"/>
      <c r="FVP267"/>
      <c r="FVQ267"/>
      <c r="FVR267"/>
      <c r="FVS267"/>
      <c r="FVT267"/>
      <c r="FVU267"/>
      <c r="FVV267"/>
      <c r="FVW267"/>
      <c r="FVX267"/>
      <c r="FVY267"/>
      <c r="FVZ267"/>
      <c r="FWA267"/>
      <c r="FWB267"/>
      <c r="FWC267"/>
      <c r="FWD267"/>
      <c r="FWE267"/>
      <c r="FWF267"/>
      <c r="FWG267"/>
      <c r="FWH267"/>
      <c r="FWI267"/>
      <c r="FWJ267"/>
      <c r="FWK267"/>
      <c r="FWL267"/>
      <c r="FWM267"/>
      <c r="FWN267"/>
      <c r="FWO267"/>
      <c r="FWP267"/>
      <c r="FWQ267"/>
      <c r="FWR267"/>
      <c r="FWS267"/>
      <c r="FWT267"/>
      <c r="FWU267"/>
      <c r="FWV267"/>
      <c r="FWW267"/>
      <c r="FWX267"/>
      <c r="FWY267"/>
      <c r="FWZ267"/>
      <c r="FXA267"/>
      <c r="FXB267"/>
      <c r="FXC267"/>
      <c r="FXD267"/>
      <c r="FXE267"/>
      <c r="FXF267"/>
      <c r="FXG267"/>
      <c r="FXH267"/>
      <c r="FXI267"/>
      <c r="FXJ267"/>
      <c r="FXK267"/>
      <c r="FXL267"/>
      <c r="FXM267"/>
      <c r="FXN267"/>
      <c r="FXO267"/>
      <c r="FXP267"/>
      <c r="FXQ267"/>
      <c r="FXR267"/>
      <c r="FXS267"/>
      <c r="FXT267"/>
      <c r="FXU267"/>
      <c r="FXV267"/>
      <c r="FXW267"/>
      <c r="FXX267"/>
      <c r="FXY267"/>
      <c r="FXZ267"/>
      <c r="FYA267"/>
      <c r="FYB267"/>
      <c r="FYC267"/>
      <c r="FYD267"/>
      <c r="FYE267"/>
      <c r="FYF267"/>
      <c r="FYG267"/>
      <c r="FYH267"/>
      <c r="FYI267"/>
      <c r="FYJ267"/>
      <c r="FYK267"/>
      <c r="FYL267"/>
      <c r="FYM267"/>
      <c r="FYN267"/>
      <c r="FYO267"/>
      <c r="FYP267"/>
      <c r="FYQ267"/>
      <c r="FYR267"/>
      <c r="FYS267"/>
      <c r="FYT267"/>
      <c r="FYU267"/>
      <c r="FYV267"/>
      <c r="FYW267"/>
      <c r="FYX267"/>
      <c r="FYY267"/>
      <c r="FYZ267"/>
      <c r="FZA267"/>
      <c r="FZB267"/>
      <c r="FZC267"/>
      <c r="FZD267"/>
      <c r="FZE267"/>
      <c r="FZF267"/>
      <c r="FZG267"/>
      <c r="FZH267"/>
      <c r="FZI267"/>
      <c r="FZJ267"/>
      <c r="FZK267"/>
      <c r="FZL267"/>
      <c r="FZM267"/>
      <c r="FZN267"/>
      <c r="FZO267"/>
      <c r="FZP267"/>
      <c r="FZQ267"/>
      <c r="FZR267"/>
      <c r="FZS267"/>
      <c r="FZT267"/>
      <c r="FZU267"/>
      <c r="FZV267"/>
      <c r="FZW267"/>
      <c r="FZX267"/>
      <c r="FZY267"/>
      <c r="FZZ267"/>
      <c r="GAA267"/>
      <c r="GAB267"/>
      <c r="GAC267"/>
      <c r="GAD267"/>
      <c r="GAE267"/>
      <c r="GAF267"/>
      <c r="GAG267"/>
      <c r="GAH267"/>
      <c r="GAI267"/>
      <c r="GAJ267"/>
      <c r="GAK267"/>
      <c r="GAL267"/>
      <c r="GAM267"/>
      <c r="GAN267"/>
      <c r="GAO267"/>
      <c r="GAP267"/>
      <c r="GAQ267"/>
      <c r="GAR267"/>
      <c r="GAS267"/>
      <c r="GAT267"/>
      <c r="GAU267"/>
      <c r="GAV267"/>
      <c r="GAW267"/>
      <c r="GAX267"/>
      <c r="GAY267"/>
      <c r="GAZ267"/>
      <c r="GBA267"/>
      <c r="GBB267"/>
      <c r="GBC267"/>
      <c r="GBD267"/>
      <c r="GBE267"/>
      <c r="GBF267"/>
      <c r="GBG267"/>
      <c r="GBH267"/>
      <c r="GBI267"/>
      <c r="GBJ267"/>
      <c r="GBK267"/>
      <c r="GBL267"/>
      <c r="GBM267"/>
      <c r="GBN267"/>
      <c r="GBO267"/>
      <c r="GBP267"/>
      <c r="GBQ267"/>
      <c r="GBR267"/>
      <c r="GBS267"/>
      <c r="GBT267"/>
      <c r="GBU267"/>
      <c r="GBV267"/>
      <c r="GBW267"/>
      <c r="GBX267"/>
      <c r="GBY267"/>
      <c r="GBZ267"/>
      <c r="GCA267"/>
      <c r="GCB267"/>
      <c r="GCC267"/>
      <c r="GCD267"/>
      <c r="GCE267"/>
      <c r="GCF267"/>
      <c r="GCG267"/>
      <c r="GCH267"/>
      <c r="GCI267"/>
      <c r="GCJ267"/>
      <c r="GCK267"/>
      <c r="GCL267"/>
      <c r="GCM267"/>
      <c r="GCN267"/>
      <c r="GCO267"/>
      <c r="GCP267"/>
      <c r="GCQ267"/>
      <c r="GCR267"/>
      <c r="GCS267"/>
      <c r="GCT267"/>
      <c r="GCU267"/>
      <c r="GCV267"/>
      <c r="GCW267"/>
      <c r="GCX267"/>
      <c r="GCY267"/>
      <c r="GCZ267"/>
      <c r="GDA267"/>
      <c r="GDB267"/>
      <c r="GDC267"/>
      <c r="GDD267"/>
      <c r="GDE267"/>
      <c r="GDF267"/>
      <c r="GDG267"/>
      <c r="GDH267"/>
      <c r="GDI267"/>
      <c r="GDJ267"/>
      <c r="GDK267"/>
      <c r="GDL267"/>
      <c r="GDM267"/>
      <c r="GDN267"/>
      <c r="GDO267"/>
      <c r="GDP267"/>
      <c r="GDQ267"/>
      <c r="GDR267"/>
      <c r="GDS267"/>
      <c r="GDT267"/>
      <c r="GDU267"/>
      <c r="GDV267"/>
      <c r="GDW267"/>
      <c r="GDX267"/>
      <c r="GDY267"/>
      <c r="GDZ267"/>
      <c r="GEA267"/>
      <c r="GEB267"/>
      <c r="GEC267"/>
      <c r="GED267"/>
      <c r="GEE267"/>
      <c r="GEF267"/>
      <c r="GEG267"/>
      <c r="GEH267"/>
      <c r="GEI267"/>
      <c r="GEJ267"/>
      <c r="GEK267"/>
      <c r="GEL267"/>
      <c r="GEM267"/>
      <c r="GEN267"/>
      <c r="GEO267"/>
      <c r="GEP267"/>
      <c r="GEQ267"/>
      <c r="GER267"/>
      <c r="GES267"/>
      <c r="GET267"/>
      <c r="GEU267"/>
      <c r="GEV267"/>
      <c r="GEW267"/>
      <c r="GEX267"/>
      <c r="GEY267"/>
      <c r="GEZ267"/>
      <c r="GFA267"/>
      <c r="GFB267"/>
      <c r="GFC267"/>
      <c r="GFD267"/>
      <c r="GFE267"/>
      <c r="GFF267"/>
      <c r="GFG267"/>
      <c r="GFH267"/>
      <c r="GFI267"/>
      <c r="GFJ267"/>
      <c r="GFK267"/>
      <c r="GFL267"/>
      <c r="GFM267"/>
      <c r="GFN267"/>
      <c r="GFO267"/>
      <c r="GFP267"/>
      <c r="GFQ267"/>
      <c r="GFR267"/>
      <c r="GFS267"/>
      <c r="GFT267"/>
      <c r="GFU267"/>
      <c r="GFV267"/>
      <c r="GFW267"/>
      <c r="GFX267"/>
      <c r="GFY267"/>
      <c r="GFZ267"/>
      <c r="GGA267"/>
      <c r="GGB267"/>
      <c r="GGC267"/>
      <c r="GGD267"/>
      <c r="GGE267"/>
      <c r="GGF267"/>
      <c r="GGG267"/>
      <c r="GGH267"/>
      <c r="GGI267"/>
      <c r="GGJ267"/>
      <c r="GGK267"/>
      <c r="GGL267"/>
      <c r="GGM267"/>
      <c r="GGN267"/>
      <c r="GGO267"/>
      <c r="GGP267"/>
      <c r="GGQ267"/>
      <c r="GGR267"/>
      <c r="GGS267"/>
      <c r="GGT267"/>
      <c r="GGU267"/>
      <c r="GGV267"/>
      <c r="GGW267"/>
      <c r="GGX267"/>
      <c r="GGY267"/>
      <c r="GGZ267"/>
      <c r="GHA267"/>
      <c r="GHB267"/>
      <c r="GHC267"/>
      <c r="GHD267"/>
      <c r="GHE267"/>
      <c r="GHF267"/>
      <c r="GHG267"/>
      <c r="GHH267"/>
      <c r="GHI267"/>
      <c r="GHJ267"/>
      <c r="GHK267"/>
      <c r="GHL267"/>
      <c r="GHM267"/>
      <c r="GHN267"/>
      <c r="GHO267"/>
      <c r="GHP267"/>
      <c r="GHQ267"/>
      <c r="GHR267"/>
      <c r="GHS267"/>
      <c r="GHT267"/>
      <c r="GHU267"/>
      <c r="GHV267"/>
      <c r="GHW267"/>
      <c r="GHX267"/>
      <c r="GHY267"/>
      <c r="GHZ267"/>
      <c r="GIA267"/>
      <c r="GIB267"/>
      <c r="GIC267"/>
      <c r="GID267"/>
      <c r="GIE267"/>
      <c r="GIF267"/>
      <c r="GIG267"/>
      <c r="GIH267"/>
      <c r="GII267"/>
      <c r="GIJ267"/>
      <c r="GIK267"/>
      <c r="GIL267"/>
      <c r="GIM267"/>
      <c r="GIN267"/>
      <c r="GIO267"/>
      <c r="GIP267"/>
      <c r="GIQ267"/>
      <c r="GIR267"/>
      <c r="GIS267"/>
      <c r="GIT267"/>
      <c r="GIU267"/>
      <c r="GIV267"/>
      <c r="GIW267"/>
      <c r="GIX267"/>
      <c r="GIY267"/>
      <c r="GIZ267"/>
      <c r="GJA267"/>
      <c r="GJB267"/>
      <c r="GJC267"/>
      <c r="GJD267"/>
      <c r="GJE267"/>
      <c r="GJF267"/>
      <c r="GJG267"/>
      <c r="GJH267"/>
      <c r="GJI267"/>
      <c r="GJJ267"/>
      <c r="GJK267"/>
      <c r="GJL267"/>
      <c r="GJM267"/>
      <c r="GJN267"/>
      <c r="GJO267"/>
      <c r="GJP267"/>
      <c r="GJQ267"/>
      <c r="GJR267"/>
      <c r="GJS267"/>
      <c r="GJT267"/>
      <c r="GJU267"/>
      <c r="GJV267"/>
      <c r="GJW267"/>
      <c r="GJX267"/>
      <c r="GJY267"/>
      <c r="GJZ267"/>
      <c r="GKA267"/>
      <c r="GKB267"/>
      <c r="GKC267"/>
      <c r="GKD267"/>
      <c r="GKE267"/>
      <c r="GKF267"/>
      <c r="GKG267"/>
      <c r="GKH267"/>
      <c r="GKI267"/>
      <c r="GKJ267"/>
      <c r="GKK267"/>
      <c r="GKL267"/>
      <c r="GKM267"/>
      <c r="GKN267"/>
      <c r="GKO267"/>
      <c r="GKP267"/>
      <c r="GKQ267"/>
      <c r="GKR267"/>
      <c r="GKS267"/>
      <c r="GKT267"/>
      <c r="GKU267"/>
      <c r="GKV267"/>
      <c r="GKW267"/>
      <c r="GKX267"/>
      <c r="GKY267"/>
      <c r="GKZ267"/>
      <c r="GLA267"/>
      <c r="GLB267"/>
      <c r="GLC267"/>
      <c r="GLD267"/>
      <c r="GLE267"/>
      <c r="GLF267"/>
      <c r="GLG267"/>
      <c r="GLH267"/>
      <c r="GLI267"/>
      <c r="GLJ267"/>
      <c r="GLK267"/>
      <c r="GLL267"/>
      <c r="GLM267"/>
      <c r="GLN267"/>
      <c r="GLO267"/>
      <c r="GLP267"/>
      <c r="GLQ267"/>
      <c r="GLR267"/>
      <c r="GLS267"/>
      <c r="GLT267"/>
      <c r="GLU267"/>
      <c r="GLV267"/>
      <c r="GLW267"/>
      <c r="GLX267"/>
      <c r="GLY267"/>
      <c r="GLZ267"/>
      <c r="GMA267"/>
      <c r="GMB267"/>
      <c r="GMC267"/>
      <c r="GMD267"/>
      <c r="GME267"/>
      <c r="GMF267"/>
      <c r="GMG267"/>
      <c r="GMH267"/>
      <c r="GMI267"/>
      <c r="GMJ267"/>
      <c r="GMK267"/>
      <c r="GML267"/>
      <c r="GMM267"/>
      <c r="GMN267"/>
      <c r="GMO267"/>
      <c r="GMP267"/>
      <c r="GMQ267"/>
      <c r="GMR267"/>
      <c r="GMS267"/>
      <c r="GMT267"/>
      <c r="GMU267"/>
      <c r="GMV267"/>
      <c r="GMW267"/>
      <c r="GMX267"/>
      <c r="GMY267"/>
      <c r="GMZ267"/>
      <c r="GNA267"/>
      <c r="GNB267"/>
      <c r="GNC267"/>
      <c r="GND267"/>
      <c r="GNE267"/>
      <c r="GNF267"/>
      <c r="GNG267"/>
      <c r="GNH267"/>
      <c r="GNI267"/>
      <c r="GNJ267"/>
      <c r="GNK267"/>
      <c r="GNL267"/>
      <c r="GNM267"/>
      <c r="GNN267"/>
      <c r="GNO267"/>
      <c r="GNP267"/>
      <c r="GNQ267"/>
      <c r="GNR267"/>
      <c r="GNS267"/>
      <c r="GNT267"/>
      <c r="GNU267"/>
      <c r="GNV267"/>
      <c r="GNW267"/>
      <c r="GNX267"/>
      <c r="GNY267"/>
      <c r="GNZ267"/>
      <c r="GOA267"/>
      <c r="GOB267"/>
      <c r="GOC267"/>
      <c r="GOD267"/>
      <c r="GOE267"/>
      <c r="GOF267"/>
      <c r="GOG267"/>
      <c r="GOH267"/>
      <c r="GOI267"/>
      <c r="GOJ267"/>
      <c r="GOK267"/>
      <c r="GOL267"/>
      <c r="GOM267"/>
      <c r="GON267"/>
      <c r="GOO267"/>
      <c r="GOP267"/>
      <c r="GOQ267"/>
      <c r="GOR267"/>
      <c r="GOS267"/>
      <c r="GOT267"/>
      <c r="GOU267"/>
      <c r="GOV267"/>
      <c r="GOW267"/>
      <c r="GOX267"/>
      <c r="GOY267"/>
      <c r="GOZ267"/>
      <c r="GPA267"/>
      <c r="GPB267"/>
      <c r="GPC267"/>
      <c r="GPD267"/>
      <c r="GPE267"/>
      <c r="GPF267"/>
      <c r="GPG267"/>
      <c r="GPH267"/>
      <c r="GPI267"/>
      <c r="GPJ267"/>
      <c r="GPK267"/>
      <c r="GPL267"/>
      <c r="GPM267"/>
      <c r="GPN267"/>
      <c r="GPO267"/>
      <c r="GPP267"/>
      <c r="GPQ267"/>
      <c r="GPR267"/>
      <c r="GPS267"/>
      <c r="GPT267"/>
      <c r="GPU267"/>
      <c r="GPV267"/>
      <c r="GPW267"/>
      <c r="GPX267"/>
      <c r="GPY267"/>
      <c r="GPZ267"/>
      <c r="GQA267"/>
      <c r="GQB267"/>
      <c r="GQC267"/>
      <c r="GQD267"/>
      <c r="GQE267"/>
      <c r="GQF267"/>
      <c r="GQG267"/>
      <c r="GQH267"/>
      <c r="GQI267"/>
      <c r="GQJ267"/>
      <c r="GQK267"/>
      <c r="GQL267"/>
      <c r="GQM267"/>
      <c r="GQN267"/>
      <c r="GQO267"/>
      <c r="GQP267"/>
      <c r="GQQ267"/>
      <c r="GQR267"/>
      <c r="GQS267"/>
      <c r="GQT267"/>
      <c r="GQU267"/>
      <c r="GQV267"/>
      <c r="GQW267"/>
      <c r="GQX267"/>
      <c r="GQY267"/>
      <c r="GQZ267"/>
      <c r="GRA267"/>
      <c r="GRB267"/>
      <c r="GRC267"/>
      <c r="GRD267"/>
      <c r="GRE267"/>
      <c r="GRF267"/>
      <c r="GRG267"/>
      <c r="GRH267"/>
      <c r="GRI267"/>
      <c r="GRJ267"/>
      <c r="GRK267"/>
      <c r="GRL267"/>
      <c r="GRM267"/>
      <c r="GRN267"/>
      <c r="GRO267"/>
      <c r="GRP267"/>
      <c r="GRQ267"/>
      <c r="GRR267"/>
      <c r="GRS267"/>
      <c r="GRT267"/>
      <c r="GRU267"/>
      <c r="GRV267"/>
      <c r="GRW267"/>
      <c r="GRX267"/>
      <c r="GRY267"/>
      <c r="GRZ267"/>
      <c r="GSA267"/>
      <c r="GSB267"/>
      <c r="GSC267"/>
      <c r="GSD267"/>
      <c r="GSE267"/>
      <c r="GSF267"/>
      <c r="GSG267"/>
      <c r="GSH267"/>
      <c r="GSI267"/>
      <c r="GSJ267"/>
      <c r="GSK267"/>
      <c r="GSL267"/>
      <c r="GSM267"/>
      <c r="GSN267"/>
      <c r="GSO267"/>
      <c r="GSP267"/>
      <c r="GSQ267"/>
      <c r="GSR267"/>
      <c r="GSS267"/>
      <c r="GST267"/>
      <c r="GSU267"/>
      <c r="GSV267"/>
      <c r="GSW267"/>
      <c r="GSX267"/>
      <c r="GSY267"/>
      <c r="GSZ267"/>
      <c r="GTA267"/>
      <c r="GTB267"/>
      <c r="GTC267"/>
      <c r="GTD267"/>
      <c r="GTE267"/>
      <c r="GTF267"/>
      <c r="GTG267"/>
      <c r="GTH267"/>
      <c r="GTI267"/>
      <c r="GTJ267"/>
      <c r="GTK267"/>
      <c r="GTL267"/>
      <c r="GTM267"/>
      <c r="GTN267"/>
      <c r="GTO267"/>
      <c r="GTP267"/>
      <c r="GTQ267"/>
      <c r="GTR267"/>
      <c r="GTS267"/>
      <c r="GTT267"/>
      <c r="GTU267"/>
      <c r="GTV267"/>
      <c r="GTW267"/>
      <c r="GTX267"/>
      <c r="GTY267"/>
      <c r="GTZ267"/>
      <c r="GUA267"/>
      <c r="GUB267"/>
      <c r="GUC267"/>
      <c r="GUD267"/>
      <c r="GUE267"/>
      <c r="GUF267"/>
      <c r="GUG267"/>
      <c r="GUH267"/>
      <c r="GUI267"/>
      <c r="GUJ267"/>
      <c r="GUK267"/>
      <c r="GUL267"/>
      <c r="GUM267"/>
      <c r="GUN267"/>
      <c r="GUO267"/>
      <c r="GUP267"/>
      <c r="GUQ267"/>
      <c r="GUR267"/>
      <c r="GUS267"/>
      <c r="GUT267"/>
      <c r="GUU267"/>
      <c r="GUV267"/>
      <c r="GUW267"/>
      <c r="GUX267"/>
      <c r="GUY267"/>
      <c r="GUZ267"/>
      <c r="GVA267"/>
      <c r="GVB267"/>
      <c r="GVC267"/>
      <c r="GVD267"/>
      <c r="GVE267"/>
      <c r="GVF267"/>
      <c r="GVG267"/>
      <c r="GVH267"/>
      <c r="GVI267"/>
      <c r="GVJ267"/>
      <c r="GVK267"/>
      <c r="GVL267"/>
      <c r="GVM267"/>
      <c r="GVN267"/>
      <c r="GVO267"/>
      <c r="GVP267"/>
      <c r="GVQ267"/>
      <c r="GVR267"/>
      <c r="GVS267"/>
      <c r="GVT267"/>
      <c r="GVU267"/>
      <c r="GVV267"/>
      <c r="GVW267"/>
      <c r="GVX267"/>
      <c r="GVY267"/>
      <c r="GVZ267"/>
      <c r="GWA267"/>
      <c r="GWB267"/>
      <c r="GWC267"/>
      <c r="GWD267"/>
      <c r="GWE267"/>
      <c r="GWF267"/>
      <c r="GWG267"/>
      <c r="GWH267"/>
      <c r="GWI267"/>
      <c r="GWJ267"/>
      <c r="GWK267"/>
      <c r="GWL267"/>
      <c r="GWM267"/>
      <c r="GWN267"/>
      <c r="GWO267"/>
      <c r="GWP267"/>
      <c r="GWQ267"/>
      <c r="GWR267"/>
      <c r="GWS267"/>
      <c r="GWT267"/>
      <c r="GWU267"/>
      <c r="GWV267"/>
      <c r="GWW267"/>
      <c r="GWX267"/>
      <c r="GWY267"/>
      <c r="GWZ267"/>
      <c r="GXA267"/>
      <c r="GXB267"/>
      <c r="GXC267"/>
      <c r="GXD267"/>
      <c r="GXE267"/>
      <c r="GXF267"/>
      <c r="GXG267"/>
      <c r="GXH267"/>
      <c r="GXI267"/>
      <c r="GXJ267"/>
      <c r="GXK267"/>
      <c r="GXL267"/>
      <c r="GXM267"/>
      <c r="GXN267"/>
      <c r="GXO267"/>
      <c r="GXP267"/>
      <c r="GXQ267"/>
      <c r="GXR267"/>
      <c r="GXS267"/>
      <c r="GXT267"/>
      <c r="GXU267"/>
      <c r="GXV267"/>
      <c r="GXW267"/>
      <c r="GXX267"/>
      <c r="GXY267"/>
      <c r="GXZ267"/>
      <c r="GYA267"/>
      <c r="GYB267"/>
      <c r="GYC267"/>
      <c r="GYD267"/>
      <c r="GYE267"/>
      <c r="GYF267"/>
      <c r="GYG267"/>
      <c r="GYH267"/>
      <c r="GYI267"/>
      <c r="GYJ267"/>
      <c r="GYK267"/>
      <c r="GYL267"/>
      <c r="GYM267"/>
      <c r="GYN267"/>
      <c r="GYO267"/>
      <c r="GYP267"/>
      <c r="GYQ267"/>
      <c r="GYR267"/>
      <c r="GYS267"/>
      <c r="GYT267"/>
      <c r="GYU267"/>
      <c r="GYV267"/>
      <c r="GYW267"/>
      <c r="GYX267"/>
      <c r="GYY267"/>
      <c r="GYZ267"/>
      <c r="GZA267"/>
      <c r="GZB267"/>
      <c r="GZC267"/>
      <c r="GZD267"/>
      <c r="GZE267"/>
      <c r="GZF267"/>
      <c r="GZG267"/>
      <c r="GZH267"/>
      <c r="GZI267"/>
      <c r="GZJ267"/>
      <c r="GZK267"/>
      <c r="GZL267"/>
      <c r="GZM267"/>
      <c r="GZN267"/>
      <c r="GZO267"/>
      <c r="GZP267"/>
      <c r="GZQ267"/>
      <c r="GZR267"/>
      <c r="GZS267"/>
      <c r="GZT267"/>
      <c r="GZU267"/>
      <c r="GZV267"/>
      <c r="GZW267"/>
      <c r="GZX267"/>
      <c r="GZY267"/>
      <c r="GZZ267"/>
      <c r="HAA267"/>
      <c r="HAB267"/>
      <c r="HAC267"/>
      <c r="HAD267"/>
      <c r="HAE267"/>
      <c r="HAF267"/>
      <c r="HAG267"/>
      <c r="HAH267"/>
      <c r="HAI267"/>
      <c r="HAJ267"/>
      <c r="HAK267"/>
      <c r="HAL267"/>
      <c r="HAM267"/>
      <c r="HAN267"/>
      <c r="HAO267"/>
      <c r="HAP267"/>
      <c r="HAQ267"/>
      <c r="HAR267"/>
      <c r="HAS267"/>
      <c r="HAT267"/>
      <c r="HAU267"/>
      <c r="HAV267"/>
      <c r="HAW267"/>
      <c r="HAX267"/>
      <c r="HAY267"/>
      <c r="HAZ267"/>
      <c r="HBA267"/>
      <c r="HBB267"/>
      <c r="HBC267"/>
      <c r="HBD267"/>
      <c r="HBE267"/>
      <c r="HBF267"/>
      <c r="HBG267"/>
      <c r="HBH267"/>
      <c r="HBI267"/>
      <c r="HBJ267"/>
      <c r="HBK267"/>
      <c r="HBL267"/>
      <c r="HBM267"/>
      <c r="HBN267"/>
      <c r="HBO267"/>
      <c r="HBP267"/>
      <c r="HBQ267"/>
      <c r="HBR267"/>
      <c r="HBS267"/>
      <c r="HBT267"/>
      <c r="HBU267"/>
      <c r="HBV267"/>
      <c r="HBW267"/>
      <c r="HBX267"/>
      <c r="HBY267"/>
      <c r="HBZ267"/>
      <c r="HCA267"/>
      <c r="HCB267"/>
      <c r="HCC267"/>
      <c r="HCD267"/>
      <c r="HCE267"/>
      <c r="HCF267"/>
      <c r="HCG267"/>
      <c r="HCH267"/>
      <c r="HCI267"/>
      <c r="HCJ267"/>
      <c r="HCK267"/>
      <c r="HCL267"/>
      <c r="HCM267"/>
      <c r="HCN267"/>
      <c r="HCO267"/>
      <c r="HCP267"/>
      <c r="HCQ267"/>
      <c r="HCR267"/>
      <c r="HCS267"/>
      <c r="HCT267"/>
      <c r="HCU267"/>
      <c r="HCV267"/>
      <c r="HCW267"/>
      <c r="HCX267"/>
      <c r="HCY267"/>
      <c r="HCZ267"/>
      <c r="HDA267"/>
      <c r="HDB267"/>
      <c r="HDC267"/>
      <c r="HDD267"/>
      <c r="HDE267"/>
      <c r="HDF267"/>
      <c r="HDG267"/>
      <c r="HDH267"/>
      <c r="HDI267"/>
      <c r="HDJ267"/>
      <c r="HDK267"/>
      <c r="HDL267"/>
      <c r="HDM267"/>
      <c r="HDN267"/>
      <c r="HDO267"/>
      <c r="HDP267"/>
      <c r="HDQ267"/>
      <c r="HDR267"/>
      <c r="HDS267"/>
      <c r="HDT267"/>
      <c r="HDU267"/>
      <c r="HDV267"/>
      <c r="HDW267"/>
      <c r="HDX267"/>
      <c r="HDY267"/>
      <c r="HDZ267"/>
      <c r="HEA267"/>
      <c r="HEB267"/>
      <c r="HEC267"/>
      <c r="HED267"/>
      <c r="HEE267"/>
      <c r="HEF267"/>
      <c r="HEG267"/>
      <c r="HEH267"/>
      <c r="HEI267"/>
      <c r="HEJ267"/>
      <c r="HEK267"/>
      <c r="HEL267"/>
      <c r="HEM267"/>
      <c r="HEN267"/>
      <c r="HEO267"/>
      <c r="HEP267"/>
      <c r="HEQ267"/>
      <c r="HER267"/>
      <c r="HES267"/>
      <c r="HET267"/>
      <c r="HEU267"/>
      <c r="HEV267"/>
      <c r="HEW267"/>
      <c r="HEX267"/>
      <c r="HEY267"/>
      <c r="HEZ267"/>
      <c r="HFA267"/>
      <c r="HFB267"/>
      <c r="HFC267"/>
      <c r="HFD267"/>
      <c r="HFE267"/>
      <c r="HFF267"/>
      <c r="HFG267"/>
      <c r="HFH267"/>
      <c r="HFI267"/>
      <c r="HFJ267"/>
      <c r="HFK267"/>
      <c r="HFL267"/>
      <c r="HFM267"/>
      <c r="HFN267"/>
      <c r="HFO267"/>
      <c r="HFP267"/>
      <c r="HFQ267"/>
      <c r="HFR267"/>
      <c r="HFS267"/>
      <c r="HFT267"/>
      <c r="HFU267"/>
      <c r="HFV267"/>
      <c r="HFW267"/>
      <c r="HFX267"/>
      <c r="HFY267"/>
      <c r="HFZ267"/>
      <c r="HGA267"/>
      <c r="HGB267"/>
      <c r="HGC267"/>
      <c r="HGD267"/>
      <c r="HGE267"/>
      <c r="HGF267"/>
      <c r="HGG267"/>
      <c r="HGH267"/>
      <c r="HGI267"/>
      <c r="HGJ267"/>
      <c r="HGK267"/>
      <c r="HGL267"/>
      <c r="HGM267"/>
      <c r="HGN267"/>
      <c r="HGO267"/>
      <c r="HGP267"/>
      <c r="HGQ267"/>
      <c r="HGR267"/>
      <c r="HGS267"/>
      <c r="HGT267"/>
      <c r="HGU267"/>
      <c r="HGV267"/>
      <c r="HGW267"/>
      <c r="HGX267"/>
      <c r="HGY267"/>
      <c r="HGZ267"/>
      <c r="HHA267"/>
      <c r="HHB267"/>
      <c r="HHC267"/>
      <c r="HHD267"/>
      <c r="HHE267"/>
      <c r="HHF267"/>
      <c r="HHG267"/>
      <c r="HHH267"/>
      <c r="HHI267"/>
      <c r="HHJ267"/>
      <c r="HHK267"/>
      <c r="HHL267"/>
      <c r="HHM267"/>
      <c r="HHN267"/>
      <c r="HHO267"/>
      <c r="HHP267"/>
      <c r="HHQ267"/>
      <c r="HHR267"/>
      <c r="HHS267"/>
      <c r="HHT267"/>
      <c r="HHU267"/>
      <c r="HHV267"/>
      <c r="HHW267"/>
      <c r="HHX267"/>
      <c r="HHY267"/>
      <c r="HHZ267"/>
      <c r="HIA267"/>
      <c r="HIB267"/>
      <c r="HIC267"/>
      <c r="HID267"/>
      <c r="HIE267"/>
      <c r="HIF267"/>
      <c r="HIG267"/>
      <c r="HIH267"/>
      <c r="HII267"/>
      <c r="HIJ267"/>
      <c r="HIK267"/>
      <c r="HIL267"/>
      <c r="HIM267"/>
      <c r="HIN267"/>
      <c r="HIO267"/>
      <c r="HIP267"/>
      <c r="HIQ267"/>
      <c r="HIR267"/>
      <c r="HIS267"/>
      <c r="HIT267"/>
      <c r="HIU267"/>
      <c r="HIV267"/>
      <c r="HIW267"/>
      <c r="HIX267"/>
      <c r="HIY267"/>
      <c r="HIZ267"/>
      <c r="HJA267"/>
      <c r="HJB267"/>
      <c r="HJC267"/>
      <c r="HJD267"/>
      <c r="HJE267"/>
      <c r="HJF267"/>
      <c r="HJG267"/>
      <c r="HJH267"/>
      <c r="HJI267"/>
      <c r="HJJ267"/>
      <c r="HJK267"/>
      <c r="HJL267"/>
      <c r="HJM267"/>
      <c r="HJN267"/>
      <c r="HJO267"/>
      <c r="HJP267"/>
      <c r="HJQ267"/>
      <c r="HJR267"/>
      <c r="HJS267"/>
      <c r="HJT267"/>
      <c r="HJU267"/>
      <c r="HJV267"/>
      <c r="HJW267"/>
      <c r="HJX267"/>
      <c r="HJY267"/>
      <c r="HJZ267"/>
      <c r="HKA267"/>
      <c r="HKB267"/>
      <c r="HKC267"/>
      <c r="HKD267"/>
      <c r="HKE267"/>
      <c r="HKF267"/>
      <c r="HKG267"/>
      <c r="HKH267"/>
      <c r="HKI267"/>
      <c r="HKJ267"/>
      <c r="HKK267"/>
      <c r="HKL267"/>
      <c r="HKM267"/>
      <c r="HKN267"/>
      <c r="HKO267"/>
      <c r="HKP267"/>
      <c r="HKQ267"/>
      <c r="HKR267"/>
      <c r="HKS267"/>
      <c r="HKT267"/>
      <c r="HKU267"/>
      <c r="HKV267"/>
      <c r="HKW267"/>
      <c r="HKX267"/>
      <c r="HKY267"/>
      <c r="HKZ267"/>
      <c r="HLA267"/>
      <c r="HLB267"/>
      <c r="HLC267"/>
      <c r="HLD267"/>
      <c r="HLE267"/>
      <c r="HLF267"/>
      <c r="HLG267"/>
      <c r="HLH267"/>
      <c r="HLI267"/>
      <c r="HLJ267"/>
      <c r="HLK267"/>
      <c r="HLL267"/>
      <c r="HLM267"/>
      <c r="HLN267"/>
      <c r="HLO267"/>
      <c r="HLP267"/>
      <c r="HLQ267"/>
      <c r="HLR267"/>
      <c r="HLS267"/>
      <c r="HLT267"/>
      <c r="HLU267"/>
      <c r="HLV267"/>
      <c r="HLW267"/>
      <c r="HLX267"/>
      <c r="HLY267"/>
      <c r="HLZ267"/>
      <c r="HMA267"/>
      <c r="HMB267"/>
      <c r="HMC267"/>
      <c r="HMD267"/>
      <c r="HME267"/>
      <c r="HMF267"/>
      <c r="HMG267"/>
      <c r="HMH267"/>
      <c r="HMI267"/>
      <c r="HMJ267"/>
      <c r="HMK267"/>
      <c r="HML267"/>
      <c r="HMM267"/>
      <c r="HMN267"/>
      <c r="HMO267"/>
      <c r="HMP267"/>
      <c r="HMQ267"/>
      <c r="HMR267"/>
      <c r="HMS267"/>
      <c r="HMT267"/>
      <c r="HMU267"/>
      <c r="HMV267"/>
      <c r="HMW267"/>
      <c r="HMX267"/>
      <c r="HMY267"/>
      <c r="HMZ267"/>
      <c r="HNA267"/>
      <c r="HNB267"/>
      <c r="HNC267"/>
      <c r="HND267"/>
      <c r="HNE267"/>
      <c r="HNF267"/>
      <c r="HNG267"/>
      <c r="HNH267"/>
      <c r="HNI267"/>
      <c r="HNJ267"/>
      <c r="HNK267"/>
      <c r="HNL267"/>
      <c r="HNM267"/>
      <c r="HNN267"/>
      <c r="HNO267"/>
      <c r="HNP267"/>
      <c r="HNQ267"/>
      <c r="HNR267"/>
      <c r="HNS267"/>
      <c r="HNT267"/>
      <c r="HNU267"/>
      <c r="HNV267"/>
      <c r="HNW267"/>
      <c r="HNX267"/>
      <c r="HNY267"/>
      <c r="HNZ267"/>
      <c r="HOA267"/>
      <c r="HOB267"/>
      <c r="HOC267"/>
      <c r="HOD267"/>
      <c r="HOE267"/>
      <c r="HOF267"/>
      <c r="HOG267"/>
      <c r="HOH267"/>
      <c r="HOI267"/>
      <c r="HOJ267"/>
      <c r="HOK267"/>
      <c r="HOL267"/>
      <c r="HOM267"/>
      <c r="HON267"/>
      <c r="HOO267"/>
      <c r="HOP267"/>
      <c r="HOQ267"/>
      <c r="HOR267"/>
      <c r="HOS267"/>
      <c r="HOT267"/>
      <c r="HOU267"/>
      <c r="HOV267"/>
      <c r="HOW267"/>
      <c r="HOX267"/>
      <c r="HOY267"/>
      <c r="HOZ267"/>
      <c r="HPA267"/>
      <c r="HPB267"/>
      <c r="HPC267"/>
      <c r="HPD267"/>
      <c r="HPE267"/>
      <c r="HPF267"/>
      <c r="HPG267"/>
      <c r="HPH267"/>
      <c r="HPI267"/>
      <c r="HPJ267"/>
      <c r="HPK267"/>
      <c r="HPL267"/>
      <c r="HPM267"/>
      <c r="HPN267"/>
      <c r="HPO267"/>
      <c r="HPP267"/>
      <c r="HPQ267"/>
      <c r="HPR267"/>
      <c r="HPS267"/>
      <c r="HPT267"/>
      <c r="HPU267"/>
      <c r="HPV267"/>
      <c r="HPW267"/>
      <c r="HPX267"/>
      <c r="HPY267"/>
      <c r="HPZ267"/>
      <c r="HQA267"/>
      <c r="HQB267"/>
      <c r="HQC267"/>
      <c r="HQD267"/>
      <c r="HQE267"/>
      <c r="HQF267"/>
      <c r="HQG267"/>
      <c r="HQH267"/>
      <c r="HQI267"/>
      <c r="HQJ267"/>
      <c r="HQK267"/>
      <c r="HQL267"/>
      <c r="HQM267"/>
      <c r="HQN267"/>
      <c r="HQO267"/>
      <c r="HQP267"/>
      <c r="HQQ267"/>
      <c r="HQR267"/>
      <c r="HQS267"/>
      <c r="HQT267"/>
      <c r="HQU267"/>
      <c r="HQV267"/>
      <c r="HQW267"/>
      <c r="HQX267"/>
      <c r="HQY267"/>
      <c r="HQZ267"/>
      <c r="HRA267"/>
      <c r="HRB267"/>
      <c r="HRC267"/>
      <c r="HRD267"/>
      <c r="HRE267"/>
      <c r="HRF267"/>
      <c r="HRG267"/>
      <c r="HRH267"/>
      <c r="HRI267"/>
      <c r="HRJ267"/>
      <c r="HRK267"/>
      <c r="HRL267"/>
      <c r="HRM267"/>
      <c r="HRN267"/>
      <c r="HRO267"/>
      <c r="HRP267"/>
      <c r="HRQ267"/>
      <c r="HRR267"/>
      <c r="HRS267"/>
      <c r="HRT267"/>
      <c r="HRU267"/>
      <c r="HRV267"/>
      <c r="HRW267"/>
      <c r="HRX267"/>
      <c r="HRY267"/>
      <c r="HRZ267"/>
      <c r="HSA267"/>
      <c r="HSB267"/>
      <c r="HSC267"/>
      <c r="HSD267"/>
      <c r="HSE267"/>
      <c r="HSF267"/>
      <c r="HSG267"/>
      <c r="HSH267"/>
      <c r="HSI267"/>
      <c r="HSJ267"/>
      <c r="HSK267"/>
      <c r="HSL267"/>
      <c r="HSM267"/>
      <c r="HSN267"/>
      <c r="HSO267"/>
      <c r="HSP267"/>
      <c r="HSQ267"/>
      <c r="HSR267"/>
      <c r="HSS267"/>
      <c r="HST267"/>
      <c r="HSU267"/>
      <c r="HSV267"/>
      <c r="HSW267"/>
      <c r="HSX267"/>
      <c r="HSY267"/>
      <c r="HSZ267"/>
      <c r="HTA267"/>
      <c r="HTB267"/>
      <c r="HTC267"/>
      <c r="HTD267"/>
      <c r="HTE267"/>
      <c r="HTF267"/>
      <c r="HTG267"/>
      <c r="HTH267"/>
      <c r="HTI267"/>
      <c r="HTJ267"/>
      <c r="HTK267"/>
      <c r="HTL267"/>
      <c r="HTM267"/>
      <c r="HTN267"/>
      <c r="HTO267"/>
      <c r="HTP267"/>
      <c r="HTQ267"/>
      <c r="HTR267"/>
      <c r="HTS267"/>
      <c r="HTT267"/>
      <c r="HTU267"/>
      <c r="HTV267"/>
      <c r="HTW267"/>
      <c r="HTX267"/>
      <c r="HTY267"/>
      <c r="HTZ267"/>
      <c r="HUA267"/>
      <c r="HUB267"/>
      <c r="HUC267"/>
      <c r="HUD267"/>
      <c r="HUE267"/>
      <c r="HUF267"/>
      <c r="HUG267"/>
      <c r="HUH267"/>
      <c r="HUI267"/>
      <c r="HUJ267"/>
      <c r="HUK267"/>
      <c r="HUL267"/>
      <c r="HUM267"/>
      <c r="HUN267"/>
      <c r="HUO267"/>
      <c r="HUP267"/>
      <c r="HUQ267"/>
      <c r="HUR267"/>
      <c r="HUS267"/>
      <c r="HUT267"/>
      <c r="HUU267"/>
      <c r="HUV267"/>
      <c r="HUW267"/>
      <c r="HUX267"/>
      <c r="HUY267"/>
      <c r="HUZ267"/>
      <c r="HVA267"/>
      <c r="HVB267"/>
      <c r="HVC267"/>
      <c r="HVD267"/>
      <c r="HVE267"/>
      <c r="HVF267"/>
      <c r="HVG267"/>
      <c r="HVH267"/>
      <c r="HVI267"/>
      <c r="HVJ267"/>
      <c r="HVK267"/>
      <c r="HVL267"/>
      <c r="HVM267"/>
      <c r="HVN267"/>
      <c r="HVO267"/>
      <c r="HVP267"/>
      <c r="HVQ267"/>
      <c r="HVR267"/>
      <c r="HVS267"/>
      <c r="HVT267"/>
      <c r="HVU267"/>
      <c r="HVV267"/>
      <c r="HVW267"/>
      <c r="HVX267"/>
      <c r="HVY267"/>
      <c r="HVZ267"/>
      <c r="HWA267"/>
      <c r="HWB267"/>
      <c r="HWC267"/>
      <c r="HWD267"/>
      <c r="HWE267"/>
      <c r="HWF267"/>
      <c r="HWG267"/>
      <c r="HWH267"/>
      <c r="HWI267"/>
      <c r="HWJ267"/>
      <c r="HWK267"/>
      <c r="HWL267"/>
      <c r="HWM267"/>
      <c r="HWN267"/>
      <c r="HWO267"/>
      <c r="HWP267"/>
      <c r="HWQ267"/>
      <c r="HWR267"/>
      <c r="HWS267"/>
      <c r="HWT267"/>
      <c r="HWU267"/>
      <c r="HWV267"/>
      <c r="HWW267"/>
      <c r="HWX267"/>
      <c r="HWY267"/>
      <c r="HWZ267"/>
      <c r="HXA267"/>
      <c r="HXB267"/>
      <c r="HXC267"/>
      <c r="HXD267"/>
      <c r="HXE267"/>
      <c r="HXF267"/>
      <c r="HXG267"/>
      <c r="HXH267"/>
      <c r="HXI267"/>
      <c r="HXJ267"/>
      <c r="HXK267"/>
      <c r="HXL267"/>
      <c r="HXM267"/>
      <c r="HXN267"/>
      <c r="HXO267"/>
      <c r="HXP267"/>
      <c r="HXQ267"/>
      <c r="HXR267"/>
      <c r="HXS267"/>
      <c r="HXT267"/>
      <c r="HXU267"/>
      <c r="HXV267"/>
      <c r="HXW267"/>
      <c r="HXX267"/>
      <c r="HXY267"/>
      <c r="HXZ267"/>
      <c r="HYA267"/>
      <c r="HYB267"/>
      <c r="HYC267"/>
      <c r="HYD267"/>
      <c r="HYE267"/>
      <c r="HYF267"/>
      <c r="HYG267"/>
      <c r="HYH267"/>
      <c r="HYI267"/>
      <c r="HYJ267"/>
      <c r="HYK267"/>
      <c r="HYL267"/>
      <c r="HYM267"/>
      <c r="HYN267"/>
      <c r="HYO267"/>
      <c r="HYP267"/>
      <c r="HYQ267"/>
      <c r="HYR267"/>
      <c r="HYS267"/>
      <c r="HYT267"/>
      <c r="HYU267"/>
      <c r="HYV267"/>
      <c r="HYW267"/>
      <c r="HYX267"/>
      <c r="HYY267"/>
      <c r="HYZ267"/>
      <c r="HZA267"/>
      <c r="HZB267"/>
      <c r="HZC267"/>
      <c r="HZD267"/>
      <c r="HZE267"/>
      <c r="HZF267"/>
      <c r="HZG267"/>
      <c r="HZH267"/>
      <c r="HZI267"/>
      <c r="HZJ267"/>
      <c r="HZK267"/>
      <c r="HZL267"/>
      <c r="HZM267"/>
      <c r="HZN267"/>
      <c r="HZO267"/>
      <c r="HZP267"/>
      <c r="HZQ267"/>
      <c r="HZR267"/>
      <c r="HZS267"/>
      <c r="HZT267"/>
      <c r="HZU267"/>
      <c r="HZV267"/>
      <c r="HZW267"/>
      <c r="HZX267"/>
      <c r="HZY267"/>
      <c r="HZZ267"/>
      <c r="IAA267"/>
      <c r="IAB267"/>
      <c r="IAC267"/>
      <c r="IAD267"/>
      <c r="IAE267"/>
      <c r="IAF267"/>
      <c r="IAG267"/>
      <c r="IAH267"/>
      <c r="IAI267"/>
      <c r="IAJ267"/>
      <c r="IAK267"/>
      <c r="IAL267"/>
      <c r="IAM267"/>
      <c r="IAN267"/>
      <c r="IAO267"/>
      <c r="IAP267"/>
      <c r="IAQ267"/>
      <c r="IAR267"/>
      <c r="IAS267"/>
      <c r="IAT267"/>
      <c r="IAU267"/>
      <c r="IAV267"/>
      <c r="IAW267"/>
      <c r="IAX267"/>
      <c r="IAY267"/>
      <c r="IAZ267"/>
      <c r="IBA267"/>
      <c r="IBB267"/>
      <c r="IBC267"/>
      <c r="IBD267"/>
      <c r="IBE267"/>
      <c r="IBF267"/>
      <c r="IBG267"/>
      <c r="IBH267"/>
      <c r="IBI267"/>
      <c r="IBJ267"/>
      <c r="IBK267"/>
      <c r="IBL267"/>
      <c r="IBM267"/>
      <c r="IBN267"/>
      <c r="IBO267"/>
      <c r="IBP267"/>
      <c r="IBQ267"/>
      <c r="IBR267"/>
      <c r="IBS267"/>
      <c r="IBT267"/>
      <c r="IBU267"/>
      <c r="IBV267"/>
      <c r="IBW267"/>
      <c r="IBX267"/>
      <c r="IBY267"/>
      <c r="IBZ267"/>
      <c r="ICA267"/>
      <c r="ICB267"/>
      <c r="ICC267"/>
      <c r="ICD267"/>
      <c r="ICE267"/>
      <c r="ICF267"/>
      <c r="ICG267"/>
      <c r="ICH267"/>
      <c r="ICI267"/>
      <c r="ICJ267"/>
      <c r="ICK267"/>
      <c r="ICL267"/>
      <c r="ICM267"/>
      <c r="ICN267"/>
      <c r="ICO267"/>
      <c r="ICP267"/>
      <c r="ICQ267"/>
      <c r="ICR267"/>
      <c r="ICS267"/>
      <c r="ICT267"/>
      <c r="ICU267"/>
      <c r="ICV267"/>
      <c r="ICW267"/>
      <c r="ICX267"/>
      <c r="ICY267"/>
      <c r="ICZ267"/>
      <c r="IDA267"/>
      <c r="IDB267"/>
      <c r="IDC267"/>
      <c r="IDD267"/>
      <c r="IDE267"/>
      <c r="IDF267"/>
      <c r="IDG267"/>
      <c r="IDH267"/>
      <c r="IDI267"/>
      <c r="IDJ267"/>
      <c r="IDK267"/>
      <c r="IDL267"/>
      <c r="IDM267"/>
      <c r="IDN267"/>
      <c r="IDO267"/>
      <c r="IDP267"/>
      <c r="IDQ267"/>
      <c r="IDR267"/>
      <c r="IDS267"/>
      <c r="IDT267"/>
      <c r="IDU267"/>
      <c r="IDV267"/>
      <c r="IDW267"/>
      <c r="IDX267"/>
      <c r="IDY267"/>
      <c r="IDZ267"/>
      <c r="IEA267"/>
      <c r="IEB267"/>
      <c r="IEC267"/>
      <c r="IED267"/>
      <c r="IEE267"/>
      <c r="IEF267"/>
      <c r="IEG267"/>
      <c r="IEH267"/>
      <c r="IEI267"/>
      <c r="IEJ267"/>
      <c r="IEK267"/>
      <c r="IEL267"/>
      <c r="IEM267"/>
      <c r="IEN267"/>
      <c r="IEO267"/>
      <c r="IEP267"/>
      <c r="IEQ267"/>
      <c r="IER267"/>
      <c r="IES267"/>
      <c r="IET267"/>
      <c r="IEU267"/>
      <c r="IEV267"/>
      <c r="IEW267"/>
      <c r="IEX267"/>
      <c r="IEY267"/>
      <c r="IEZ267"/>
      <c r="IFA267"/>
      <c r="IFB267"/>
      <c r="IFC267"/>
      <c r="IFD267"/>
      <c r="IFE267"/>
      <c r="IFF267"/>
      <c r="IFG267"/>
      <c r="IFH267"/>
      <c r="IFI267"/>
      <c r="IFJ267"/>
      <c r="IFK267"/>
      <c r="IFL267"/>
      <c r="IFM267"/>
      <c r="IFN267"/>
      <c r="IFO267"/>
      <c r="IFP267"/>
      <c r="IFQ267"/>
      <c r="IFR267"/>
      <c r="IFS267"/>
      <c r="IFT267"/>
      <c r="IFU267"/>
      <c r="IFV267"/>
      <c r="IFW267"/>
      <c r="IFX267"/>
      <c r="IFY267"/>
      <c r="IFZ267"/>
      <c r="IGA267"/>
      <c r="IGB267"/>
      <c r="IGC267"/>
      <c r="IGD267"/>
      <c r="IGE267"/>
      <c r="IGF267"/>
      <c r="IGG267"/>
      <c r="IGH267"/>
      <c r="IGI267"/>
      <c r="IGJ267"/>
      <c r="IGK267"/>
      <c r="IGL267"/>
      <c r="IGM267"/>
      <c r="IGN267"/>
      <c r="IGO267"/>
      <c r="IGP267"/>
      <c r="IGQ267"/>
      <c r="IGR267"/>
      <c r="IGS267"/>
      <c r="IGT267"/>
      <c r="IGU267"/>
      <c r="IGV267"/>
      <c r="IGW267"/>
      <c r="IGX267"/>
      <c r="IGY267"/>
      <c r="IGZ267"/>
      <c r="IHA267"/>
      <c r="IHB267"/>
      <c r="IHC267"/>
      <c r="IHD267"/>
      <c r="IHE267"/>
      <c r="IHF267"/>
      <c r="IHG267"/>
      <c r="IHH267"/>
      <c r="IHI267"/>
      <c r="IHJ267"/>
      <c r="IHK267"/>
      <c r="IHL267"/>
      <c r="IHM267"/>
      <c r="IHN267"/>
      <c r="IHO267"/>
      <c r="IHP267"/>
      <c r="IHQ267"/>
      <c r="IHR267"/>
      <c r="IHS267"/>
      <c r="IHT267"/>
      <c r="IHU267"/>
      <c r="IHV267"/>
      <c r="IHW267"/>
      <c r="IHX267"/>
      <c r="IHY267"/>
      <c r="IHZ267"/>
      <c r="IIA267"/>
      <c r="IIB267"/>
      <c r="IIC267"/>
      <c r="IID267"/>
      <c r="IIE267"/>
      <c r="IIF267"/>
      <c r="IIG267"/>
      <c r="IIH267"/>
      <c r="III267"/>
      <c r="IIJ267"/>
      <c r="IIK267"/>
      <c r="IIL267"/>
      <c r="IIM267"/>
      <c r="IIN267"/>
      <c r="IIO267"/>
      <c r="IIP267"/>
      <c r="IIQ267"/>
      <c r="IIR267"/>
      <c r="IIS267"/>
      <c r="IIT267"/>
      <c r="IIU267"/>
      <c r="IIV267"/>
      <c r="IIW267"/>
      <c r="IIX267"/>
      <c r="IIY267"/>
      <c r="IIZ267"/>
      <c r="IJA267"/>
      <c r="IJB267"/>
      <c r="IJC267"/>
      <c r="IJD267"/>
      <c r="IJE267"/>
      <c r="IJF267"/>
      <c r="IJG267"/>
      <c r="IJH267"/>
      <c r="IJI267"/>
      <c r="IJJ267"/>
      <c r="IJK267"/>
      <c r="IJL267"/>
      <c r="IJM267"/>
      <c r="IJN267"/>
      <c r="IJO267"/>
      <c r="IJP267"/>
      <c r="IJQ267"/>
      <c r="IJR267"/>
      <c r="IJS267"/>
      <c r="IJT267"/>
      <c r="IJU267"/>
      <c r="IJV267"/>
      <c r="IJW267"/>
      <c r="IJX267"/>
      <c r="IJY267"/>
      <c r="IJZ267"/>
      <c r="IKA267"/>
      <c r="IKB267"/>
      <c r="IKC267"/>
      <c r="IKD267"/>
      <c r="IKE267"/>
      <c r="IKF267"/>
      <c r="IKG267"/>
      <c r="IKH267"/>
      <c r="IKI267"/>
      <c r="IKJ267"/>
      <c r="IKK267"/>
      <c r="IKL267"/>
      <c r="IKM267"/>
      <c r="IKN267"/>
      <c r="IKO267"/>
      <c r="IKP267"/>
      <c r="IKQ267"/>
      <c r="IKR267"/>
      <c r="IKS267"/>
      <c r="IKT267"/>
      <c r="IKU267"/>
      <c r="IKV267"/>
      <c r="IKW267"/>
      <c r="IKX267"/>
      <c r="IKY267"/>
      <c r="IKZ267"/>
      <c r="ILA267"/>
      <c r="ILB267"/>
      <c r="ILC267"/>
      <c r="ILD267"/>
      <c r="ILE267"/>
      <c r="ILF267"/>
      <c r="ILG267"/>
      <c r="ILH267"/>
      <c r="ILI267"/>
      <c r="ILJ267"/>
      <c r="ILK267"/>
      <c r="ILL267"/>
      <c r="ILM267"/>
      <c r="ILN267"/>
      <c r="ILO267"/>
      <c r="ILP267"/>
      <c r="ILQ267"/>
      <c r="ILR267"/>
      <c r="ILS267"/>
      <c r="ILT267"/>
      <c r="ILU267"/>
      <c r="ILV267"/>
      <c r="ILW267"/>
      <c r="ILX267"/>
      <c r="ILY267"/>
      <c r="ILZ267"/>
      <c r="IMA267"/>
      <c r="IMB267"/>
      <c r="IMC267"/>
      <c r="IMD267"/>
      <c r="IME267"/>
      <c r="IMF267"/>
      <c r="IMG267"/>
      <c r="IMH267"/>
      <c r="IMI267"/>
      <c r="IMJ267"/>
      <c r="IMK267"/>
      <c r="IML267"/>
      <c r="IMM267"/>
      <c r="IMN267"/>
      <c r="IMO267"/>
      <c r="IMP267"/>
      <c r="IMQ267"/>
      <c r="IMR267"/>
      <c r="IMS267"/>
      <c r="IMT267"/>
      <c r="IMU267"/>
      <c r="IMV267"/>
      <c r="IMW267"/>
      <c r="IMX267"/>
      <c r="IMY267"/>
      <c r="IMZ267"/>
      <c r="INA267"/>
      <c r="INB267"/>
      <c r="INC267"/>
      <c r="IND267"/>
      <c r="INE267"/>
      <c r="INF267"/>
      <c r="ING267"/>
      <c r="INH267"/>
      <c r="INI267"/>
      <c r="INJ267"/>
      <c r="INK267"/>
      <c r="INL267"/>
      <c r="INM267"/>
      <c r="INN267"/>
      <c r="INO267"/>
      <c r="INP267"/>
      <c r="INQ267"/>
      <c r="INR267"/>
      <c r="INS267"/>
      <c r="INT267"/>
      <c r="INU267"/>
      <c r="INV267"/>
      <c r="INW267"/>
      <c r="INX267"/>
      <c r="INY267"/>
      <c r="INZ267"/>
      <c r="IOA267"/>
      <c r="IOB267"/>
      <c r="IOC267"/>
      <c r="IOD267"/>
      <c r="IOE267"/>
      <c r="IOF267"/>
      <c r="IOG267"/>
      <c r="IOH267"/>
      <c r="IOI267"/>
      <c r="IOJ267"/>
      <c r="IOK267"/>
      <c r="IOL267"/>
      <c r="IOM267"/>
      <c r="ION267"/>
      <c r="IOO267"/>
      <c r="IOP267"/>
      <c r="IOQ267"/>
      <c r="IOR267"/>
      <c r="IOS267"/>
      <c r="IOT267"/>
      <c r="IOU267"/>
      <c r="IOV267"/>
      <c r="IOW267"/>
      <c r="IOX267"/>
      <c r="IOY267"/>
      <c r="IOZ267"/>
      <c r="IPA267"/>
      <c r="IPB267"/>
      <c r="IPC267"/>
      <c r="IPD267"/>
      <c r="IPE267"/>
      <c r="IPF267"/>
      <c r="IPG267"/>
      <c r="IPH267"/>
      <c r="IPI267"/>
      <c r="IPJ267"/>
      <c r="IPK267"/>
      <c r="IPL267"/>
      <c r="IPM267"/>
      <c r="IPN267"/>
      <c r="IPO267"/>
      <c r="IPP267"/>
      <c r="IPQ267"/>
      <c r="IPR267"/>
      <c r="IPS267"/>
      <c r="IPT267"/>
      <c r="IPU267"/>
      <c r="IPV267"/>
      <c r="IPW267"/>
      <c r="IPX267"/>
      <c r="IPY267"/>
      <c r="IPZ267"/>
      <c r="IQA267"/>
      <c r="IQB267"/>
      <c r="IQC267"/>
      <c r="IQD267"/>
      <c r="IQE267"/>
      <c r="IQF267"/>
      <c r="IQG267"/>
      <c r="IQH267"/>
      <c r="IQI267"/>
      <c r="IQJ267"/>
      <c r="IQK267"/>
      <c r="IQL267"/>
      <c r="IQM267"/>
      <c r="IQN267"/>
      <c r="IQO267"/>
      <c r="IQP267"/>
      <c r="IQQ267"/>
      <c r="IQR267"/>
      <c r="IQS267"/>
      <c r="IQT267"/>
      <c r="IQU267"/>
      <c r="IQV267"/>
      <c r="IQW267"/>
      <c r="IQX267"/>
      <c r="IQY267"/>
      <c r="IQZ267"/>
      <c r="IRA267"/>
      <c r="IRB267"/>
      <c r="IRC267"/>
      <c r="IRD267"/>
      <c r="IRE267"/>
      <c r="IRF267"/>
      <c r="IRG267"/>
      <c r="IRH267"/>
      <c r="IRI267"/>
      <c r="IRJ267"/>
      <c r="IRK267"/>
      <c r="IRL267"/>
      <c r="IRM267"/>
      <c r="IRN267"/>
      <c r="IRO267"/>
      <c r="IRP267"/>
      <c r="IRQ267"/>
      <c r="IRR267"/>
      <c r="IRS267"/>
      <c r="IRT267"/>
      <c r="IRU267"/>
      <c r="IRV267"/>
      <c r="IRW267"/>
      <c r="IRX267"/>
      <c r="IRY267"/>
      <c r="IRZ267"/>
      <c r="ISA267"/>
      <c r="ISB267"/>
      <c r="ISC267"/>
      <c r="ISD267"/>
      <c r="ISE267"/>
      <c r="ISF267"/>
      <c r="ISG267"/>
      <c r="ISH267"/>
      <c r="ISI267"/>
      <c r="ISJ267"/>
      <c r="ISK267"/>
      <c r="ISL267"/>
      <c r="ISM267"/>
      <c r="ISN267"/>
      <c r="ISO267"/>
      <c r="ISP267"/>
      <c r="ISQ267"/>
      <c r="ISR267"/>
      <c r="ISS267"/>
      <c r="IST267"/>
      <c r="ISU267"/>
      <c r="ISV267"/>
      <c r="ISW267"/>
      <c r="ISX267"/>
      <c r="ISY267"/>
      <c r="ISZ267"/>
      <c r="ITA267"/>
      <c r="ITB267"/>
      <c r="ITC267"/>
      <c r="ITD267"/>
      <c r="ITE267"/>
      <c r="ITF267"/>
      <c r="ITG267"/>
      <c r="ITH267"/>
      <c r="ITI267"/>
      <c r="ITJ267"/>
      <c r="ITK267"/>
      <c r="ITL267"/>
      <c r="ITM267"/>
      <c r="ITN267"/>
      <c r="ITO267"/>
      <c r="ITP267"/>
      <c r="ITQ267"/>
      <c r="ITR267"/>
      <c r="ITS267"/>
      <c r="ITT267"/>
      <c r="ITU267"/>
      <c r="ITV267"/>
      <c r="ITW267"/>
      <c r="ITX267"/>
      <c r="ITY267"/>
      <c r="ITZ267"/>
      <c r="IUA267"/>
      <c r="IUB267"/>
      <c r="IUC267"/>
      <c r="IUD267"/>
      <c r="IUE267"/>
      <c r="IUF267"/>
      <c r="IUG267"/>
      <c r="IUH267"/>
      <c r="IUI267"/>
      <c r="IUJ267"/>
      <c r="IUK267"/>
      <c r="IUL267"/>
      <c r="IUM267"/>
      <c r="IUN267"/>
      <c r="IUO267"/>
      <c r="IUP267"/>
      <c r="IUQ267"/>
      <c r="IUR267"/>
      <c r="IUS267"/>
      <c r="IUT267"/>
      <c r="IUU267"/>
      <c r="IUV267"/>
      <c r="IUW267"/>
      <c r="IUX267"/>
      <c r="IUY267"/>
      <c r="IUZ267"/>
      <c r="IVA267"/>
      <c r="IVB267"/>
      <c r="IVC267"/>
      <c r="IVD267"/>
      <c r="IVE267"/>
      <c r="IVF267"/>
      <c r="IVG267"/>
      <c r="IVH267"/>
      <c r="IVI267"/>
      <c r="IVJ267"/>
      <c r="IVK267"/>
      <c r="IVL267"/>
      <c r="IVM267"/>
      <c r="IVN267"/>
      <c r="IVO267"/>
      <c r="IVP267"/>
      <c r="IVQ267"/>
      <c r="IVR267"/>
      <c r="IVS267"/>
      <c r="IVT267"/>
      <c r="IVU267"/>
      <c r="IVV267"/>
      <c r="IVW267"/>
      <c r="IVX267"/>
      <c r="IVY267"/>
      <c r="IVZ267"/>
      <c r="IWA267"/>
      <c r="IWB267"/>
      <c r="IWC267"/>
      <c r="IWD267"/>
      <c r="IWE267"/>
      <c r="IWF267"/>
      <c r="IWG267"/>
      <c r="IWH267"/>
      <c r="IWI267"/>
      <c r="IWJ267"/>
      <c r="IWK267"/>
      <c r="IWL267"/>
      <c r="IWM267"/>
      <c r="IWN267"/>
      <c r="IWO267"/>
      <c r="IWP267"/>
      <c r="IWQ267"/>
      <c r="IWR267"/>
      <c r="IWS267"/>
      <c r="IWT267"/>
      <c r="IWU267"/>
      <c r="IWV267"/>
      <c r="IWW267"/>
      <c r="IWX267"/>
      <c r="IWY267"/>
      <c r="IWZ267"/>
      <c r="IXA267"/>
      <c r="IXB267"/>
      <c r="IXC267"/>
      <c r="IXD267"/>
      <c r="IXE267"/>
      <c r="IXF267"/>
      <c r="IXG267"/>
      <c r="IXH267"/>
      <c r="IXI267"/>
      <c r="IXJ267"/>
      <c r="IXK267"/>
      <c r="IXL267"/>
      <c r="IXM267"/>
      <c r="IXN267"/>
      <c r="IXO267"/>
      <c r="IXP267"/>
      <c r="IXQ267"/>
      <c r="IXR267"/>
      <c r="IXS267"/>
      <c r="IXT267"/>
      <c r="IXU267"/>
      <c r="IXV267"/>
      <c r="IXW267"/>
      <c r="IXX267"/>
      <c r="IXY267"/>
      <c r="IXZ267"/>
      <c r="IYA267"/>
      <c r="IYB267"/>
      <c r="IYC267"/>
      <c r="IYD267"/>
      <c r="IYE267"/>
      <c r="IYF267"/>
      <c r="IYG267"/>
      <c r="IYH267"/>
      <c r="IYI267"/>
      <c r="IYJ267"/>
      <c r="IYK267"/>
      <c r="IYL267"/>
      <c r="IYM267"/>
      <c r="IYN267"/>
      <c r="IYO267"/>
      <c r="IYP267"/>
      <c r="IYQ267"/>
      <c r="IYR267"/>
      <c r="IYS267"/>
      <c r="IYT267"/>
      <c r="IYU267"/>
      <c r="IYV267"/>
      <c r="IYW267"/>
      <c r="IYX267"/>
      <c r="IYY267"/>
      <c r="IYZ267"/>
      <c r="IZA267"/>
      <c r="IZB267"/>
      <c r="IZC267"/>
      <c r="IZD267"/>
      <c r="IZE267"/>
      <c r="IZF267"/>
      <c r="IZG267"/>
      <c r="IZH267"/>
      <c r="IZI267"/>
      <c r="IZJ267"/>
      <c r="IZK267"/>
      <c r="IZL267"/>
      <c r="IZM267"/>
      <c r="IZN267"/>
      <c r="IZO267"/>
      <c r="IZP267"/>
      <c r="IZQ267"/>
      <c r="IZR267"/>
      <c r="IZS267"/>
      <c r="IZT267"/>
      <c r="IZU267"/>
      <c r="IZV267"/>
      <c r="IZW267"/>
      <c r="IZX267"/>
      <c r="IZY267"/>
      <c r="IZZ267"/>
      <c r="JAA267"/>
      <c r="JAB267"/>
      <c r="JAC267"/>
      <c r="JAD267"/>
      <c r="JAE267"/>
      <c r="JAF267"/>
      <c r="JAG267"/>
      <c r="JAH267"/>
      <c r="JAI267"/>
      <c r="JAJ267"/>
      <c r="JAK267"/>
      <c r="JAL267"/>
      <c r="JAM267"/>
      <c r="JAN267"/>
      <c r="JAO267"/>
      <c r="JAP267"/>
      <c r="JAQ267"/>
      <c r="JAR267"/>
      <c r="JAS267"/>
      <c r="JAT267"/>
      <c r="JAU267"/>
      <c r="JAV267"/>
      <c r="JAW267"/>
      <c r="JAX267"/>
      <c r="JAY267"/>
      <c r="JAZ267"/>
      <c r="JBA267"/>
      <c r="JBB267"/>
      <c r="JBC267"/>
      <c r="JBD267"/>
      <c r="JBE267"/>
      <c r="JBF267"/>
      <c r="JBG267"/>
      <c r="JBH267"/>
      <c r="JBI267"/>
      <c r="JBJ267"/>
      <c r="JBK267"/>
      <c r="JBL267"/>
      <c r="JBM267"/>
      <c r="JBN267"/>
      <c r="JBO267"/>
      <c r="JBP267"/>
      <c r="JBQ267"/>
      <c r="JBR267"/>
      <c r="JBS267"/>
      <c r="JBT267"/>
      <c r="JBU267"/>
      <c r="JBV267"/>
      <c r="JBW267"/>
      <c r="JBX267"/>
      <c r="JBY267"/>
      <c r="JBZ267"/>
      <c r="JCA267"/>
      <c r="JCB267"/>
      <c r="JCC267"/>
      <c r="JCD267"/>
      <c r="JCE267"/>
      <c r="JCF267"/>
      <c r="JCG267"/>
      <c r="JCH267"/>
      <c r="JCI267"/>
      <c r="JCJ267"/>
      <c r="JCK267"/>
      <c r="JCL267"/>
      <c r="JCM267"/>
      <c r="JCN267"/>
      <c r="JCO267"/>
      <c r="JCP267"/>
      <c r="JCQ267"/>
      <c r="JCR267"/>
      <c r="JCS267"/>
      <c r="JCT267"/>
      <c r="JCU267"/>
      <c r="JCV267"/>
      <c r="JCW267"/>
      <c r="JCX267"/>
      <c r="JCY267"/>
      <c r="JCZ267"/>
      <c r="JDA267"/>
      <c r="JDB267"/>
      <c r="JDC267"/>
      <c r="JDD267"/>
      <c r="JDE267"/>
      <c r="JDF267"/>
      <c r="JDG267"/>
      <c r="JDH267"/>
      <c r="JDI267"/>
      <c r="JDJ267"/>
      <c r="JDK267"/>
      <c r="JDL267"/>
      <c r="JDM267"/>
      <c r="JDN267"/>
      <c r="JDO267"/>
      <c r="JDP267"/>
      <c r="JDQ267"/>
      <c r="JDR267"/>
      <c r="JDS267"/>
      <c r="JDT267"/>
      <c r="JDU267"/>
      <c r="JDV267"/>
      <c r="JDW267"/>
      <c r="JDX267"/>
      <c r="JDY267"/>
      <c r="JDZ267"/>
      <c r="JEA267"/>
      <c r="JEB267"/>
      <c r="JEC267"/>
      <c r="JED267"/>
      <c r="JEE267"/>
      <c r="JEF267"/>
      <c r="JEG267"/>
      <c r="JEH267"/>
      <c r="JEI267"/>
      <c r="JEJ267"/>
      <c r="JEK267"/>
      <c r="JEL267"/>
      <c r="JEM267"/>
      <c r="JEN267"/>
      <c r="JEO267"/>
      <c r="JEP267"/>
      <c r="JEQ267"/>
      <c r="JER267"/>
      <c r="JES267"/>
      <c r="JET267"/>
      <c r="JEU267"/>
      <c r="JEV267"/>
      <c r="JEW267"/>
      <c r="JEX267"/>
      <c r="JEY267"/>
      <c r="JEZ267"/>
      <c r="JFA267"/>
      <c r="JFB267"/>
      <c r="JFC267"/>
      <c r="JFD267"/>
      <c r="JFE267"/>
      <c r="JFF267"/>
      <c r="JFG267"/>
      <c r="JFH267"/>
      <c r="JFI267"/>
      <c r="JFJ267"/>
      <c r="JFK267"/>
      <c r="JFL267"/>
      <c r="JFM267"/>
      <c r="JFN267"/>
      <c r="JFO267"/>
      <c r="JFP267"/>
      <c r="JFQ267"/>
      <c r="JFR267"/>
      <c r="JFS267"/>
      <c r="JFT267"/>
      <c r="JFU267"/>
      <c r="JFV267"/>
      <c r="JFW267"/>
      <c r="JFX267"/>
      <c r="JFY267"/>
      <c r="JFZ267"/>
      <c r="JGA267"/>
      <c r="JGB267"/>
      <c r="JGC267"/>
      <c r="JGD267"/>
      <c r="JGE267"/>
      <c r="JGF267"/>
      <c r="JGG267"/>
      <c r="JGH267"/>
      <c r="JGI267"/>
      <c r="JGJ267"/>
      <c r="JGK267"/>
      <c r="JGL267"/>
      <c r="JGM267"/>
      <c r="JGN267"/>
      <c r="JGO267"/>
      <c r="JGP267"/>
      <c r="JGQ267"/>
      <c r="JGR267"/>
      <c r="JGS267"/>
      <c r="JGT267"/>
      <c r="JGU267"/>
      <c r="JGV267"/>
      <c r="JGW267"/>
      <c r="JGX267"/>
      <c r="JGY267"/>
      <c r="JGZ267"/>
      <c r="JHA267"/>
      <c r="JHB267"/>
      <c r="JHC267"/>
      <c r="JHD267"/>
      <c r="JHE267"/>
      <c r="JHF267"/>
      <c r="JHG267"/>
      <c r="JHH267"/>
      <c r="JHI267"/>
      <c r="JHJ267"/>
      <c r="JHK267"/>
      <c r="JHL267"/>
      <c r="JHM267"/>
      <c r="JHN267"/>
      <c r="JHO267"/>
      <c r="JHP267"/>
      <c r="JHQ267"/>
      <c r="JHR267"/>
      <c r="JHS267"/>
      <c r="JHT267"/>
      <c r="JHU267"/>
      <c r="JHV267"/>
      <c r="JHW267"/>
      <c r="JHX267"/>
      <c r="JHY267"/>
      <c r="JHZ267"/>
      <c r="JIA267"/>
      <c r="JIB267"/>
      <c r="JIC267"/>
      <c r="JID267"/>
      <c r="JIE267"/>
      <c r="JIF267"/>
      <c r="JIG267"/>
      <c r="JIH267"/>
      <c r="JII267"/>
      <c r="JIJ267"/>
      <c r="JIK267"/>
      <c r="JIL267"/>
      <c r="JIM267"/>
      <c r="JIN267"/>
      <c r="JIO267"/>
      <c r="JIP267"/>
      <c r="JIQ267"/>
      <c r="JIR267"/>
      <c r="JIS267"/>
      <c r="JIT267"/>
      <c r="JIU267"/>
      <c r="JIV267"/>
      <c r="JIW267"/>
      <c r="JIX267"/>
      <c r="JIY267"/>
      <c r="JIZ267"/>
      <c r="JJA267"/>
      <c r="JJB267"/>
      <c r="JJC267"/>
      <c r="JJD267"/>
      <c r="JJE267"/>
      <c r="JJF267"/>
      <c r="JJG267"/>
      <c r="JJH267"/>
      <c r="JJI267"/>
      <c r="JJJ267"/>
      <c r="JJK267"/>
      <c r="JJL267"/>
      <c r="JJM267"/>
      <c r="JJN267"/>
      <c r="JJO267"/>
      <c r="JJP267"/>
      <c r="JJQ267"/>
      <c r="JJR267"/>
      <c r="JJS267"/>
      <c r="JJT267"/>
      <c r="JJU267"/>
      <c r="JJV267"/>
      <c r="JJW267"/>
      <c r="JJX267"/>
      <c r="JJY267"/>
      <c r="JJZ267"/>
      <c r="JKA267"/>
      <c r="JKB267"/>
      <c r="JKC267"/>
      <c r="JKD267"/>
      <c r="JKE267"/>
      <c r="JKF267"/>
      <c r="JKG267"/>
      <c r="JKH267"/>
      <c r="JKI267"/>
      <c r="JKJ267"/>
      <c r="JKK267"/>
      <c r="JKL267"/>
      <c r="JKM267"/>
      <c r="JKN267"/>
      <c r="JKO267"/>
      <c r="JKP267"/>
      <c r="JKQ267"/>
      <c r="JKR267"/>
      <c r="JKS267"/>
      <c r="JKT267"/>
      <c r="JKU267"/>
      <c r="JKV267"/>
      <c r="JKW267"/>
      <c r="JKX267"/>
      <c r="JKY267"/>
      <c r="JKZ267"/>
      <c r="JLA267"/>
      <c r="JLB267"/>
      <c r="JLC267"/>
      <c r="JLD267"/>
      <c r="JLE267"/>
      <c r="JLF267"/>
      <c r="JLG267"/>
      <c r="JLH267"/>
      <c r="JLI267"/>
      <c r="JLJ267"/>
      <c r="JLK267"/>
      <c r="JLL267"/>
      <c r="JLM267"/>
      <c r="JLN267"/>
      <c r="JLO267"/>
      <c r="JLP267"/>
      <c r="JLQ267"/>
      <c r="JLR267"/>
      <c r="JLS267"/>
      <c r="JLT267"/>
      <c r="JLU267"/>
      <c r="JLV267"/>
      <c r="JLW267"/>
      <c r="JLX267"/>
      <c r="JLY267"/>
      <c r="JLZ267"/>
      <c r="JMA267"/>
      <c r="JMB267"/>
      <c r="JMC267"/>
      <c r="JMD267"/>
      <c r="JME267"/>
      <c r="JMF267"/>
      <c r="JMG267"/>
      <c r="JMH267"/>
      <c r="JMI267"/>
      <c r="JMJ267"/>
      <c r="JMK267"/>
      <c r="JML267"/>
      <c r="JMM267"/>
      <c r="JMN267"/>
      <c r="JMO267"/>
      <c r="JMP267"/>
      <c r="JMQ267"/>
      <c r="JMR267"/>
      <c r="JMS267"/>
      <c r="JMT267"/>
      <c r="JMU267"/>
      <c r="JMV267"/>
      <c r="JMW267"/>
      <c r="JMX267"/>
      <c r="JMY267"/>
      <c r="JMZ267"/>
      <c r="JNA267"/>
      <c r="JNB267"/>
      <c r="JNC267"/>
      <c r="JND267"/>
      <c r="JNE267"/>
      <c r="JNF267"/>
      <c r="JNG267"/>
      <c r="JNH267"/>
      <c r="JNI267"/>
      <c r="JNJ267"/>
      <c r="JNK267"/>
      <c r="JNL267"/>
      <c r="JNM267"/>
      <c r="JNN267"/>
      <c r="JNO267"/>
      <c r="JNP267"/>
      <c r="JNQ267"/>
      <c r="JNR267"/>
      <c r="JNS267"/>
      <c r="JNT267"/>
      <c r="JNU267"/>
      <c r="JNV267"/>
      <c r="JNW267"/>
      <c r="JNX267"/>
      <c r="JNY267"/>
      <c r="JNZ267"/>
      <c r="JOA267"/>
      <c r="JOB267"/>
      <c r="JOC267"/>
      <c r="JOD267"/>
      <c r="JOE267"/>
      <c r="JOF267"/>
      <c r="JOG267"/>
      <c r="JOH267"/>
      <c r="JOI267"/>
      <c r="JOJ267"/>
      <c r="JOK267"/>
      <c r="JOL267"/>
      <c r="JOM267"/>
      <c r="JON267"/>
      <c r="JOO267"/>
      <c r="JOP267"/>
      <c r="JOQ267"/>
      <c r="JOR267"/>
      <c r="JOS267"/>
      <c r="JOT267"/>
      <c r="JOU267"/>
      <c r="JOV267"/>
      <c r="JOW267"/>
      <c r="JOX267"/>
      <c r="JOY267"/>
      <c r="JOZ267"/>
      <c r="JPA267"/>
      <c r="JPB267"/>
      <c r="JPC267"/>
      <c r="JPD267"/>
      <c r="JPE267"/>
      <c r="JPF267"/>
      <c r="JPG267"/>
      <c r="JPH267"/>
      <c r="JPI267"/>
      <c r="JPJ267"/>
      <c r="JPK267"/>
      <c r="JPL267"/>
      <c r="JPM267"/>
      <c r="JPN267"/>
      <c r="JPO267"/>
      <c r="JPP267"/>
      <c r="JPQ267"/>
      <c r="JPR267"/>
      <c r="JPS267"/>
      <c r="JPT267"/>
      <c r="JPU267"/>
      <c r="JPV267"/>
      <c r="JPW267"/>
      <c r="JPX267"/>
      <c r="JPY267"/>
      <c r="JPZ267"/>
      <c r="JQA267"/>
      <c r="JQB267"/>
      <c r="JQC267"/>
      <c r="JQD267"/>
      <c r="JQE267"/>
      <c r="JQF267"/>
      <c r="JQG267"/>
      <c r="JQH267"/>
      <c r="JQI267"/>
      <c r="JQJ267"/>
      <c r="JQK267"/>
      <c r="JQL267"/>
      <c r="JQM267"/>
      <c r="JQN267"/>
      <c r="JQO267"/>
      <c r="JQP267"/>
      <c r="JQQ267"/>
      <c r="JQR267"/>
      <c r="JQS267"/>
      <c r="JQT267"/>
      <c r="JQU267"/>
      <c r="JQV267"/>
      <c r="JQW267"/>
      <c r="JQX267"/>
      <c r="JQY267"/>
      <c r="JQZ267"/>
      <c r="JRA267"/>
      <c r="JRB267"/>
      <c r="JRC267"/>
      <c r="JRD267"/>
      <c r="JRE267"/>
      <c r="JRF267"/>
      <c r="JRG267"/>
      <c r="JRH267"/>
      <c r="JRI267"/>
      <c r="JRJ267"/>
      <c r="JRK267"/>
      <c r="JRL267"/>
      <c r="JRM267"/>
      <c r="JRN267"/>
      <c r="JRO267"/>
      <c r="JRP267"/>
      <c r="JRQ267"/>
      <c r="JRR267"/>
      <c r="JRS267"/>
      <c r="JRT267"/>
      <c r="JRU267"/>
      <c r="JRV267"/>
      <c r="JRW267"/>
      <c r="JRX267"/>
      <c r="JRY267"/>
      <c r="JRZ267"/>
      <c r="JSA267"/>
      <c r="JSB267"/>
      <c r="JSC267"/>
      <c r="JSD267"/>
      <c r="JSE267"/>
      <c r="JSF267"/>
      <c r="JSG267"/>
      <c r="JSH267"/>
      <c r="JSI267"/>
      <c r="JSJ267"/>
      <c r="JSK267"/>
      <c r="JSL267"/>
      <c r="JSM267"/>
      <c r="JSN267"/>
      <c r="JSO267"/>
      <c r="JSP267"/>
      <c r="JSQ267"/>
      <c r="JSR267"/>
      <c r="JSS267"/>
      <c r="JST267"/>
      <c r="JSU267"/>
      <c r="JSV267"/>
      <c r="JSW267"/>
      <c r="JSX267"/>
      <c r="JSY267"/>
      <c r="JSZ267"/>
      <c r="JTA267"/>
      <c r="JTB267"/>
      <c r="JTC267"/>
      <c r="JTD267"/>
      <c r="JTE267"/>
      <c r="JTF267"/>
      <c r="JTG267"/>
      <c r="JTH267"/>
      <c r="JTI267"/>
      <c r="JTJ267"/>
      <c r="JTK267"/>
      <c r="JTL267"/>
      <c r="JTM267"/>
      <c r="JTN267"/>
      <c r="JTO267"/>
      <c r="JTP267"/>
      <c r="JTQ267"/>
      <c r="JTR267"/>
      <c r="JTS267"/>
      <c r="JTT267"/>
      <c r="JTU267"/>
      <c r="JTV267"/>
      <c r="JTW267"/>
      <c r="JTX267"/>
      <c r="JTY267"/>
      <c r="JTZ267"/>
      <c r="JUA267"/>
      <c r="JUB267"/>
      <c r="JUC267"/>
      <c r="JUD267"/>
      <c r="JUE267"/>
      <c r="JUF267"/>
      <c r="JUG267"/>
      <c r="JUH267"/>
      <c r="JUI267"/>
      <c r="JUJ267"/>
      <c r="JUK267"/>
      <c r="JUL267"/>
      <c r="JUM267"/>
      <c r="JUN267"/>
      <c r="JUO267"/>
      <c r="JUP267"/>
      <c r="JUQ267"/>
      <c r="JUR267"/>
      <c r="JUS267"/>
      <c r="JUT267"/>
      <c r="JUU267"/>
      <c r="JUV267"/>
      <c r="JUW267"/>
      <c r="JUX267"/>
      <c r="JUY267"/>
      <c r="JUZ267"/>
      <c r="JVA267"/>
      <c r="JVB267"/>
      <c r="JVC267"/>
      <c r="JVD267"/>
      <c r="JVE267"/>
      <c r="JVF267"/>
      <c r="JVG267"/>
      <c r="JVH267"/>
      <c r="JVI267"/>
      <c r="JVJ267"/>
      <c r="JVK267"/>
      <c r="JVL267"/>
      <c r="JVM267"/>
      <c r="JVN267"/>
      <c r="JVO267"/>
      <c r="JVP267"/>
      <c r="JVQ267"/>
      <c r="JVR267"/>
      <c r="JVS267"/>
      <c r="JVT267"/>
      <c r="JVU267"/>
      <c r="JVV267"/>
      <c r="JVW267"/>
      <c r="JVX267"/>
      <c r="JVY267"/>
      <c r="JVZ267"/>
      <c r="JWA267"/>
      <c r="JWB267"/>
      <c r="JWC267"/>
      <c r="JWD267"/>
      <c r="JWE267"/>
      <c r="JWF267"/>
      <c r="JWG267"/>
      <c r="JWH267"/>
      <c r="JWI267"/>
      <c r="JWJ267"/>
      <c r="JWK267"/>
      <c r="JWL267"/>
      <c r="JWM267"/>
      <c r="JWN267"/>
      <c r="JWO267"/>
      <c r="JWP267"/>
      <c r="JWQ267"/>
      <c r="JWR267"/>
      <c r="JWS267"/>
      <c r="JWT267"/>
      <c r="JWU267"/>
      <c r="JWV267"/>
      <c r="JWW267"/>
      <c r="JWX267"/>
      <c r="JWY267"/>
      <c r="JWZ267"/>
      <c r="JXA267"/>
      <c r="JXB267"/>
      <c r="JXC267"/>
      <c r="JXD267"/>
      <c r="JXE267"/>
      <c r="JXF267"/>
      <c r="JXG267"/>
      <c r="JXH267"/>
      <c r="JXI267"/>
      <c r="JXJ267"/>
      <c r="JXK267"/>
      <c r="JXL267"/>
      <c r="JXM267"/>
      <c r="JXN267"/>
      <c r="JXO267"/>
      <c r="JXP267"/>
      <c r="JXQ267"/>
      <c r="JXR267"/>
      <c r="JXS267"/>
      <c r="JXT267"/>
      <c r="JXU267"/>
      <c r="JXV267"/>
      <c r="JXW267"/>
      <c r="JXX267"/>
      <c r="JXY267"/>
      <c r="JXZ267"/>
      <c r="JYA267"/>
      <c r="JYB267"/>
      <c r="JYC267"/>
      <c r="JYD267"/>
      <c r="JYE267"/>
      <c r="JYF267"/>
      <c r="JYG267"/>
      <c r="JYH267"/>
      <c r="JYI267"/>
      <c r="JYJ267"/>
      <c r="JYK267"/>
      <c r="JYL267"/>
      <c r="JYM267"/>
      <c r="JYN267"/>
      <c r="JYO267"/>
      <c r="JYP267"/>
      <c r="JYQ267"/>
      <c r="JYR267"/>
      <c r="JYS267"/>
      <c r="JYT267"/>
      <c r="JYU267"/>
      <c r="JYV267"/>
      <c r="JYW267"/>
      <c r="JYX267"/>
      <c r="JYY267"/>
      <c r="JYZ267"/>
      <c r="JZA267"/>
      <c r="JZB267"/>
      <c r="JZC267"/>
      <c r="JZD267"/>
      <c r="JZE267"/>
      <c r="JZF267"/>
      <c r="JZG267"/>
      <c r="JZH267"/>
      <c r="JZI267"/>
      <c r="JZJ267"/>
      <c r="JZK267"/>
      <c r="JZL267"/>
      <c r="JZM267"/>
      <c r="JZN267"/>
      <c r="JZO267"/>
      <c r="JZP267"/>
      <c r="JZQ267"/>
      <c r="JZR267"/>
      <c r="JZS267"/>
      <c r="JZT267"/>
      <c r="JZU267"/>
      <c r="JZV267"/>
      <c r="JZW267"/>
      <c r="JZX267"/>
      <c r="JZY267"/>
      <c r="JZZ267"/>
      <c r="KAA267"/>
      <c r="KAB267"/>
      <c r="KAC267"/>
      <c r="KAD267"/>
      <c r="KAE267"/>
      <c r="KAF267"/>
      <c r="KAG267"/>
      <c r="KAH267"/>
      <c r="KAI267"/>
      <c r="KAJ267"/>
      <c r="KAK267"/>
      <c r="KAL267"/>
      <c r="KAM267"/>
      <c r="KAN267"/>
      <c r="KAO267"/>
      <c r="KAP267"/>
      <c r="KAQ267"/>
      <c r="KAR267"/>
      <c r="KAS267"/>
      <c r="KAT267"/>
      <c r="KAU267"/>
      <c r="KAV267"/>
      <c r="KAW267"/>
      <c r="KAX267"/>
      <c r="KAY267"/>
      <c r="KAZ267"/>
      <c r="KBA267"/>
      <c r="KBB267"/>
      <c r="KBC267"/>
      <c r="KBD267"/>
      <c r="KBE267"/>
      <c r="KBF267"/>
      <c r="KBG267"/>
      <c r="KBH267"/>
      <c r="KBI267"/>
      <c r="KBJ267"/>
      <c r="KBK267"/>
      <c r="KBL267"/>
      <c r="KBM267"/>
      <c r="KBN267"/>
      <c r="KBO267"/>
      <c r="KBP267"/>
      <c r="KBQ267"/>
      <c r="KBR267"/>
      <c r="KBS267"/>
      <c r="KBT267"/>
      <c r="KBU267"/>
      <c r="KBV267"/>
      <c r="KBW267"/>
      <c r="KBX267"/>
      <c r="KBY267"/>
      <c r="KBZ267"/>
      <c r="KCA267"/>
      <c r="KCB267"/>
      <c r="KCC267"/>
      <c r="KCD267"/>
      <c r="KCE267"/>
      <c r="KCF267"/>
      <c r="KCG267"/>
      <c r="KCH267"/>
      <c r="KCI267"/>
      <c r="KCJ267"/>
      <c r="KCK267"/>
      <c r="KCL267"/>
      <c r="KCM267"/>
      <c r="KCN267"/>
      <c r="KCO267"/>
      <c r="KCP267"/>
      <c r="KCQ267"/>
      <c r="KCR267"/>
      <c r="KCS267"/>
      <c r="KCT267"/>
      <c r="KCU267"/>
      <c r="KCV267"/>
      <c r="KCW267"/>
      <c r="KCX267"/>
      <c r="KCY267"/>
      <c r="KCZ267"/>
      <c r="KDA267"/>
      <c r="KDB267"/>
      <c r="KDC267"/>
      <c r="KDD267"/>
      <c r="KDE267"/>
      <c r="KDF267"/>
      <c r="KDG267"/>
      <c r="KDH267"/>
      <c r="KDI267"/>
      <c r="KDJ267"/>
      <c r="KDK267"/>
      <c r="KDL267"/>
      <c r="KDM267"/>
      <c r="KDN267"/>
      <c r="KDO267"/>
      <c r="KDP267"/>
      <c r="KDQ267"/>
      <c r="KDR267"/>
      <c r="KDS267"/>
      <c r="KDT267"/>
      <c r="KDU267"/>
      <c r="KDV267"/>
      <c r="KDW267"/>
      <c r="KDX267"/>
      <c r="KDY267"/>
      <c r="KDZ267"/>
      <c r="KEA267"/>
      <c r="KEB267"/>
      <c r="KEC267"/>
      <c r="KED267"/>
      <c r="KEE267"/>
      <c r="KEF267"/>
      <c r="KEG267"/>
      <c r="KEH267"/>
      <c r="KEI267"/>
      <c r="KEJ267"/>
      <c r="KEK267"/>
      <c r="KEL267"/>
      <c r="KEM267"/>
      <c r="KEN267"/>
      <c r="KEO267"/>
      <c r="KEP267"/>
      <c r="KEQ267"/>
      <c r="KER267"/>
      <c r="KES267"/>
      <c r="KET267"/>
      <c r="KEU267"/>
      <c r="KEV267"/>
      <c r="KEW267"/>
      <c r="KEX267"/>
      <c r="KEY267"/>
      <c r="KEZ267"/>
      <c r="KFA267"/>
      <c r="KFB267"/>
      <c r="KFC267"/>
      <c r="KFD267"/>
      <c r="KFE267"/>
      <c r="KFF267"/>
      <c r="KFG267"/>
      <c r="KFH267"/>
      <c r="KFI267"/>
      <c r="KFJ267"/>
      <c r="KFK267"/>
      <c r="KFL267"/>
      <c r="KFM267"/>
      <c r="KFN267"/>
      <c r="KFO267"/>
      <c r="KFP267"/>
      <c r="KFQ267"/>
      <c r="KFR267"/>
      <c r="KFS267"/>
      <c r="KFT267"/>
      <c r="KFU267"/>
      <c r="KFV267"/>
      <c r="KFW267"/>
      <c r="KFX267"/>
      <c r="KFY267"/>
      <c r="KFZ267"/>
      <c r="KGA267"/>
      <c r="KGB267"/>
      <c r="KGC267"/>
      <c r="KGD267"/>
      <c r="KGE267"/>
      <c r="KGF267"/>
      <c r="KGG267"/>
      <c r="KGH267"/>
      <c r="KGI267"/>
      <c r="KGJ267"/>
      <c r="KGK267"/>
      <c r="KGL267"/>
      <c r="KGM267"/>
      <c r="KGN267"/>
      <c r="KGO267"/>
      <c r="KGP267"/>
      <c r="KGQ267"/>
      <c r="KGR267"/>
      <c r="KGS267"/>
      <c r="KGT267"/>
      <c r="KGU267"/>
      <c r="KGV267"/>
      <c r="KGW267"/>
      <c r="KGX267"/>
      <c r="KGY267"/>
      <c r="KGZ267"/>
      <c r="KHA267"/>
      <c r="KHB267"/>
      <c r="KHC267"/>
      <c r="KHD267"/>
      <c r="KHE267"/>
      <c r="KHF267"/>
      <c r="KHG267"/>
      <c r="KHH267"/>
      <c r="KHI267"/>
      <c r="KHJ267"/>
      <c r="KHK267"/>
      <c r="KHL267"/>
      <c r="KHM267"/>
      <c r="KHN267"/>
      <c r="KHO267"/>
      <c r="KHP267"/>
      <c r="KHQ267"/>
      <c r="KHR267"/>
      <c r="KHS267"/>
      <c r="KHT267"/>
      <c r="KHU267"/>
      <c r="KHV267"/>
      <c r="KHW267"/>
      <c r="KHX267"/>
      <c r="KHY267"/>
      <c r="KHZ267"/>
      <c r="KIA267"/>
      <c r="KIB267"/>
      <c r="KIC267"/>
      <c r="KID267"/>
      <c r="KIE267"/>
      <c r="KIF267"/>
      <c r="KIG267"/>
      <c r="KIH267"/>
      <c r="KII267"/>
      <c r="KIJ267"/>
      <c r="KIK267"/>
      <c r="KIL267"/>
      <c r="KIM267"/>
      <c r="KIN267"/>
      <c r="KIO267"/>
      <c r="KIP267"/>
      <c r="KIQ267"/>
      <c r="KIR267"/>
      <c r="KIS267"/>
      <c r="KIT267"/>
      <c r="KIU267"/>
      <c r="KIV267"/>
      <c r="KIW267"/>
      <c r="KIX267"/>
      <c r="KIY267"/>
      <c r="KIZ267"/>
      <c r="KJA267"/>
      <c r="KJB267"/>
      <c r="KJC267"/>
      <c r="KJD267"/>
      <c r="KJE267"/>
      <c r="KJF267"/>
      <c r="KJG267"/>
      <c r="KJH267"/>
      <c r="KJI267"/>
      <c r="KJJ267"/>
      <c r="KJK267"/>
      <c r="KJL267"/>
      <c r="KJM267"/>
      <c r="KJN267"/>
      <c r="KJO267"/>
      <c r="KJP267"/>
      <c r="KJQ267"/>
      <c r="KJR267"/>
      <c r="KJS267"/>
      <c r="KJT267"/>
      <c r="KJU267"/>
      <c r="KJV267"/>
      <c r="KJW267"/>
      <c r="KJX267"/>
      <c r="KJY267"/>
      <c r="KJZ267"/>
      <c r="KKA267"/>
      <c r="KKB267"/>
      <c r="KKC267"/>
      <c r="KKD267"/>
      <c r="KKE267"/>
      <c r="KKF267"/>
      <c r="KKG267"/>
      <c r="KKH267"/>
      <c r="KKI267"/>
      <c r="KKJ267"/>
      <c r="KKK267"/>
      <c r="KKL267"/>
      <c r="KKM267"/>
      <c r="KKN267"/>
      <c r="KKO267"/>
      <c r="KKP267"/>
      <c r="KKQ267"/>
      <c r="KKR267"/>
      <c r="KKS267"/>
      <c r="KKT267"/>
      <c r="KKU267"/>
      <c r="KKV267"/>
      <c r="KKW267"/>
      <c r="KKX267"/>
      <c r="KKY267"/>
      <c r="KKZ267"/>
      <c r="KLA267"/>
      <c r="KLB267"/>
      <c r="KLC267"/>
      <c r="KLD267"/>
      <c r="KLE267"/>
      <c r="KLF267"/>
      <c r="KLG267"/>
      <c r="KLH267"/>
      <c r="KLI267"/>
      <c r="KLJ267"/>
      <c r="KLK267"/>
      <c r="KLL267"/>
      <c r="KLM267"/>
      <c r="KLN267"/>
      <c r="KLO267"/>
      <c r="KLP267"/>
      <c r="KLQ267"/>
      <c r="KLR267"/>
      <c r="KLS267"/>
      <c r="KLT267"/>
      <c r="KLU267"/>
      <c r="KLV267"/>
      <c r="KLW267"/>
      <c r="KLX267"/>
      <c r="KLY267"/>
      <c r="KLZ267"/>
      <c r="KMA267"/>
      <c r="KMB267"/>
      <c r="KMC267"/>
      <c r="KMD267"/>
      <c r="KME267"/>
      <c r="KMF267"/>
      <c r="KMG267"/>
      <c r="KMH267"/>
      <c r="KMI267"/>
      <c r="KMJ267"/>
      <c r="KMK267"/>
      <c r="KML267"/>
      <c r="KMM267"/>
      <c r="KMN267"/>
      <c r="KMO267"/>
      <c r="KMP267"/>
      <c r="KMQ267"/>
      <c r="KMR267"/>
      <c r="KMS267"/>
      <c r="KMT267"/>
      <c r="KMU267"/>
      <c r="KMV267"/>
      <c r="KMW267"/>
      <c r="KMX267"/>
      <c r="KMY267"/>
      <c r="KMZ267"/>
      <c r="KNA267"/>
      <c r="KNB267"/>
      <c r="KNC267"/>
      <c r="KND267"/>
      <c r="KNE267"/>
      <c r="KNF267"/>
      <c r="KNG267"/>
      <c r="KNH267"/>
      <c r="KNI267"/>
      <c r="KNJ267"/>
      <c r="KNK267"/>
      <c r="KNL267"/>
      <c r="KNM267"/>
      <c r="KNN267"/>
      <c r="KNO267"/>
      <c r="KNP267"/>
      <c r="KNQ267"/>
      <c r="KNR267"/>
      <c r="KNS267"/>
      <c r="KNT267"/>
      <c r="KNU267"/>
      <c r="KNV267"/>
      <c r="KNW267"/>
      <c r="KNX267"/>
      <c r="KNY267"/>
      <c r="KNZ267"/>
      <c r="KOA267"/>
      <c r="KOB267"/>
      <c r="KOC267"/>
      <c r="KOD267"/>
      <c r="KOE267"/>
      <c r="KOF267"/>
      <c r="KOG267"/>
      <c r="KOH267"/>
      <c r="KOI267"/>
      <c r="KOJ267"/>
      <c r="KOK267"/>
      <c r="KOL267"/>
      <c r="KOM267"/>
      <c r="KON267"/>
      <c r="KOO267"/>
      <c r="KOP267"/>
      <c r="KOQ267"/>
      <c r="KOR267"/>
      <c r="KOS267"/>
      <c r="KOT267"/>
      <c r="KOU267"/>
      <c r="KOV267"/>
      <c r="KOW267"/>
      <c r="KOX267"/>
      <c r="KOY267"/>
      <c r="KOZ267"/>
      <c r="KPA267"/>
      <c r="KPB267"/>
      <c r="KPC267"/>
      <c r="KPD267"/>
      <c r="KPE267"/>
      <c r="KPF267"/>
      <c r="KPG267"/>
      <c r="KPH267"/>
      <c r="KPI267"/>
      <c r="KPJ267"/>
      <c r="KPK267"/>
      <c r="KPL267"/>
      <c r="KPM267"/>
      <c r="KPN267"/>
      <c r="KPO267"/>
      <c r="KPP267"/>
      <c r="KPQ267"/>
      <c r="KPR267"/>
      <c r="KPS267"/>
      <c r="KPT267"/>
      <c r="KPU267"/>
      <c r="KPV267"/>
      <c r="KPW267"/>
      <c r="KPX267"/>
      <c r="KPY267"/>
      <c r="KPZ267"/>
      <c r="KQA267"/>
      <c r="KQB267"/>
      <c r="KQC267"/>
      <c r="KQD267"/>
      <c r="KQE267"/>
      <c r="KQF267"/>
      <c r="KQG267"/>
      <c r="KQH267"/>
      <c r="KQI267"/>
      <c r="KQJ267"/>
      <c r="KQK267"/>
      <c r="KQL267"/>
      <c r="KQM267"/>
      <c r="KQN267"/>
      <c r="KQO267"/>
      <c r="KQP267"/>
      <c r="KQQ267"/>
      <c r="KQR267"/>
      <c r="KQS267"/>
      <c r="KQT267"/>
      <c r="KQU267"/>
      <c r="KQV267"/>
      <c r="KQW267"/>
      <c r="KQX267"/>
      <c r="KQY267"/>
      <c r="KQZ267"/>
      <c r="KRA267"/>
      <c r="KRB267"/>
      <c r="KRC267"/>
      <c r="KRD267"/>
      <c r="KRE267"/>
      <c r="KRF267"/>
      <c r="KRG267"/>
      <c r="KRH267"/>
      <c r="KRI267"/>
      <c r="KRJ267"/>
      <c r="KRK267"/>
      <c r="KRL267"/>
      <c r="KRM267"/>
      <c r="KRN267"/>
      <c r="KRO267"/>
      <c r="KRP267"/>
      <c r="KRQ267"/>
      <c r="KRR267"/>
      <c r="KRS267"/>
      <c r="KRT267"/>
      <c r="KRU267"/>
      <c r="KRV267"/>
      <c r="KRW267"/>
      <c r="KRX267"/>
      <c r="KRY267"/>
      <c r="KRZ267"/>
      <c r="KSA267"/>
      <c r="KSB267"/>
      <c r="KSC267"/>
      <c r="KSD267"/>
      <c r="KSE267"/>
      <c r="KSF267"/>
      <c r="KSG267"/>
      <c r="KSH267"/>
      <c r="KSI267"/>
      <c r="KSJ267"/>
      <c r="KSK267"/>
      <c r="KSL267"/>
      <c r="KSM267"/>
      <c r="KSN267"/>
      <c r="KSO267"/>
      <c r="KSP267"/>
      <c r="KSQ267"/>
      <c r="KSR267"/>
      <c r="KSS267"/>
      <c r="KST267"/>
      <c r="KSU267"/>
      <c r="KSV267"/>
      <c r="KSW267"/>
      <c r="KSX267"/>
      <c r="KSY267"/>
      <c r="KSZ267"/>
      <c r="KTA267"/>
      <c r="KTB267"/>
      <c r="KTC267"/>
      <c r="KTD267"/>
      <c r="KTE267"/>
      <c r="KTF267"/>
      <c r="KTG267"/>
      <c r="KTH267"/>
      <c r="KTI267"/>
      <c r="KTJ267"/>
      <c r="KTK267"/>
      <c r="KTL267"/>
      <c r="KTM267"/>
      <c r="KTN267"/>
      <c r="KTO267"/>
      <c r="KTP267"/>
      <c r="KTQ267"/>
      <c r="KTR267"/>
      <c r="KTS267"/>
      <c r="KTT267"/>
      <c r="KTU267"/>
      <c r="KTV267"/>
      <c r="KTW267"/>
      <c r="KTX267"/>
      <c r="KTY267"/>
      <c r="KTZ267"/>
      <c r="KUA267"/>
      <c r="KUB267"/>
      <c r="KUC267"/>
      <c r="KUD267"/>
      <c r="KUE267"/>
      <c r="KUF267"/>
      <c r="KUG267"/>
      <c r="KUH267"/>
      <c r="KUI267"/>
      <c r="KUJ267"/>
      <c r="KUK267"/>
      <c r="KUL267"/>
      <c r="KUM267"/>
      <c r="KUN267"/>
      <c r="KUO267"/>
      <c r="KUP267"/>
      <c r="KUQ267"/>
      <c r="KUR267"/>
      <c r="KUS267"/>
      <c r="KUT267"/>
      <c r="KUU267"/>
      <c r="KUV267"/>
      <c r="KUW267"/>
      <c r="KUX267"/>
      <c r="KUY267"/>
      <c r="KUZ267"/>
      <c r="KVA267"/>
      <c r="KVB267"/>
      <c r="KVC267"/>
      <c r="KVD267"/>
      <c r="KVE267"/>
      <c r="KVF267"/>
      <c r="KVG267"/>
      <c r="KVH267"/>
      <c r="KVI267"/>
      <c r="KVJ267"/>
      <c r="KVK267"/>
      <c r="KVL267"/>
      <c r="KVM267"/>
      <c r="KVN267"/>
      <c r="KVO267"/>
      <c r="KVP267"/>
      <c r="KVQ267"/>
      <c r="KVR267"/>
      <c r="KVS267"/>
      <c r="KVT267"/>
      <c r="KVU267"/>
      <c r="KVV267"/>
      <c r="KVW267"/>
      <c r="KVX267"/>
      <c r="KVY267"/>
      <c r="KVZ267"/>
      <c r="KWA267"/>
      <c r="KWB267"/>
      <c r="KWC267"/>
      <c r="KWD267"/>
      <c r="KWE267"/>
      <c r="KWF267"/>
      <c r="KWG267"/>
      <c r="KWH267"/>
      <c r="KWI267"/>
      <c r="KWJ267"/>
      <c r="KWK267"/>
      <c r="KWL267"/>
      <c r="KWM267"/>
      <c r="KWN267"/>
      <c r="KWO267"/>
      <c r="KWP267"/>
      <c r="KWQ267"/>
      <c r="KWR267"/>
      <c r="KWS267"/>
      <c r="KWT267"/>
      <c r="KWU267"/>
      <c r="KWV267"/>
      <c r="KWW267"/>
      <c r="KWX267"/>
      <c r="KWY267"/>
      <c r="KWZ267"/>
      <c r="KXA267"/>
      <c r="KXB267"/>
      <c r="KXC267"/>
      <c r="KXD267"/>
      <c r="KXE267"/>
      <c r="KXF267"/>
      <c r="KXG267"/>
      <c r="KXH267"/>
      <c r="KXI267"/>
      <c r="KXJ267"/>
      <c r="KXK267"/>
      <c r="KXL267"/>
      <c r="KXM267"/>
      <c r="KXN267"/>
      <c r="KXO267"/>
      <c r="KXP267"/>
      <c r="KXQ267"/>
      <c r="KXR267"/>
      <c r="KXS267"/>
      <c r="KXT267"/>
      <c r="KXU267"/>
      <c r="KXV267"/>
      <c r="KXW267"/>
      <c r="KXX267"/>
      <c r="KXY267"/>
      <c r="KXZ267"/>
      <c r="KYA267"/>
      <c r="KYB267"/>
      <c r="KYC267"/>
      <c r="KYD267"/>
      <c r="KYE267"/>
      <c r="KYF267"/>
      <c r="KYG267"/>
      <c r="KYH267"/>
      <c r="KYI267"/>
      <c r="KYJ267"/>
      <c r="KYK267"/>
      <c r="KYL267"/>
      <c r="KYM267"/>
      <c r="KYN267"/>
      <c r="KYO267"/>
      <c r="KYP267"/>
      <c r="KYQ267"/>
      <c r="KYR267"/>
      <c r="KYS267"/>
      <c r="KYT267"/>
      <c r="KYU267"/>
      <c r="KYV267"/>
      <c r="KYW267"/>
      <c r="KYX267"/>
      <c r="KYY267"/>
      <c r="KYZ267"/>
      <c r="KZA267"/>
      <c r="KZB267"/>
      <c r="KZC267"/>
      <c r="KZD267"/>
      <c r="KZE267"/>
      <c r="KZF267"/>
      <c r="KZG267"/>
      <c r="KZH267"/>
      <c r="KZI267"/>
      <c r="KZJ267"/>
      <c r="KZK267"/>
      <c r="KZL267"/>
      <c r="KZM267"/>
      <c r="KZN267"/>
      <c r="KZO267"/>
      <c r="KZP267"/>
      <c r="KZQ267"/>
      <c r="KZR267"/>
      <c r="KZS267"/>
      <c r="KZT267"/>
      <c r="KZU267"/>
      <c r="KZV267"/>
      <c r="KZW267"/>
      <c r="KZX267"/>
      <c r="KZY267"/>
      <c r="KZZ267"/>
      <c r="LAA267"/>
      <c r="LAB267"/>
      <c r="LAC267"/>
      <c r="LAD267"/>
      <c r="LAE267"/>
      <c r="LAF267"/>
      <c r="LAG267"/>
      <c r="LAH267"/>
      <c r="LAI267"/>
      <c r="LAJ267"/>
      <c r="LAK267"/>
      <c r="LAL267"/>
      <c r="LAM267"/>
      <c r="LAN267"/>
      <c r="LAO267"/>
      <c r="LAP267"/>
      <c r="LAQ267"/>
      <c r="LAR267"/>
      <c r="LAS267"/>
      <c r="LAT267"/>
      <c r="LAU267"/>
      <c r="LAV267"/>
      <c r="LAW267"/>
      <c r="LAX267"/>
      <c r="LAY267"/>
      <c r="LAZ267"/>
      <c r="LBA267"/>
      <c r="LBB267"/>
      <c r="LBC267"/>
      <c r="LBD267"/>
      <c r="LBE267"/>
      <c r="LBF267"/>
      <c r="LBG267"/>
      <c r="LBH267"/>
      <c r="LBI267"/>
      <c r="LBJ267"/>
      <c r="LBK267"/>
      <c r="LBL267"/>
      <c r="LBM267"/>
      <c r="LBN267"/>
      <c r="LBO267"/>
      <c r="LBP267"/>
      <c r="LBQ267"/>
      <c r="LBR267"/>
      <c r="LBS267"/>
      <c r="LBT267"/>
      <c r="LBU267"/>
      <c r="LBV267"/>
      <c r="LBW267"/>
      <c r="LBX267"/>
      <c r="LBY267"/>
      <c r="LBZ267"/>
      <c r="LCA267"/>
      <c r="LCB267"/>
      <c r="LCC267"/>
      <c r="LCD267"/>
      <c r="LCE267"/>
      <c r="LCF267"/>
      <c r="LCG267"/>
      <c r="LCH267"/>
      <c r="LCI267"/>
      <c r="LCJ267"/>
      <c r="LCK267"/>
      <c r="LCL267"/>
      <c r="LCM267"/>
      <c r="LCN267"/>
      <c r="LCO267"/>
      <c r="LCP267"/>
      <c r="LCQ267"/>
      <c r="LCR267"/>
      <c r="LCS267"/>
      <c r="LCT267"/>
      <c r="LCU267"/>
      <c r="LCV267"/>
      <c r="LCW267"/>
      <c r="LCX267"/>
      <c r="LCY267"/>
      <c r="LCZ267"/>
      <c r="LDA267"/>
      <c r="LDB267"/>
      <c r="LDC267"/>
      <c r="LDD267"/>
      <c r="LDE267"/>
      <c r="LDF267"/>
      <c r="LDG267"/>
      <c r="LDH267"/>
      <c r="LDI267"/>
      <c r="LDJ267"/>
      <c r="LDK267"/>
      <c r="LDL267"/>
      <c r="LDM267"/>
      <c r="LDN267"/>
      <c r="LDO267"/>
      <c r="LDP267"/>
      <c r="LDQ267"/>
      <c r="LDR267"/>
      <c r="LDS267"/>
      <c r="LDT267"/>
      <c r="LDU267"/>
      <c r="LDV267"/>
      <c r="LDW267"/>
      <c r="LDX267"/>
      <c r="LDY267"/>
      <c r="LDZ267"/>
      <c r="LEA267"/>
      <c r="LEB267"/>
      <c r="LEC267"/>
      <c r="LED267"/>
      <c r="LEE267"/>
      <c r="LEF267"/>
      <c r="LEG267"/>
      <c r="LEH267"/>
      <c r="LEI267"/>
      <c r="LEJ267"/>
      <c r="LEK267"/>
      <c r="LEL267"/>
      <c r="LEM267"/>
      <c r="LEN267"/>
      <c r="LEO267"/>
      <c r="LEP267"/>
      <c r="LEQ267"/>
      <c r="LER267"/>
      <c r="LES267"/>
      <c r="LET267"/>
      <c r="LEU267"/>
      <c r="LEV267"/>
      <c r="LEW267"/>
      <c r="LEX267"/>
      <c r="LEY267"/>
      <c r="LEZ267"/>
      <c r="LFA267"/>
      <c r="LFB267"/>
      <c r="LFC267"/>
      <c r="LFD267"/>
      <c r="LFE267"/>
      <c r="LFF267"/>
      <c r="LFG267"/>
      <c r="LFH267"/>
      <c r="LFI267"/>
      <c r="LFJ267"/>
      <c r="LFK267"/>
      <c r="LFL267"/>
      <c r="LFM267"/>
      <c r="LFN267"/>
      <c r="LFO267"/>
      <c r="LFP267"/>
      <c r="LFQ267"/>
      <c r="LFR267"/>
      <c r="LFS267"/>
      <c r="LFT267"/>
      <c r="LFU267"/>
      <c r="LFV267"/>
      <c r="LFW267"/>
      <c r="LFX267"/>
      <c r="LFY267"/>
      <c r="LFZ267"/>
      <c r="LGA267"/>
      <c r="LGB267"/>
      <c r="LGC267"/>
      <c r="LGD267"/>
      <c r="LGE267"/>
      <c r="LGF267"/>
      <c r="LGG267"/>
      <c r="LGH267"/>
      <c r="LGI267"/>
      <c r="LGJ267"/>
      <c r="LGK267"/>
      <c r="LGL267"/>
      <c r="LGM267"/>
      <c r="LGN267"/>
      <c r="LGO267"/>
      <c r="LGP267"/>
      <c r="LGQ267"/>
      <c r="LGR267"/>
      <c r="LGS267"/>
      <c r="LGT267"/>
      <c r="LGU267"/>
      <c r="LGV267"/>
      <c r="LGW267"/>
      <c r="LGX267"/>
      <c r="LGY267"/>
      <c r="LGZ267"/>
      <c r="LHA267"/>
      <c r="LHB267"/>
      <c r="LHC267"/>
      <c r="LHD267"/>
      <c r="LHE267"/>
      <c r="LHF267"/>
      <c r="LHG267"/>
      <c r="LHH267"/>
      <c r="LHI267"/>
      <c r="LHJ267"/>
      <c r="LHK267"/>
      <c r="LHL267"/>
      <c r="LHM267"/>
      <c r="LHN267"/>
      <c r="LHO267"/>
      <c r="LHP267"/>
      <c r="LHQ267"/>
      <c r="LHR267"/>
      <c r="LHS267"/>
      <c r="LHT267"/>
      <c r="LHU267"/>
      <c r="LHV267"/>
      <c r="LHW267"/>
      <c r="LHX267"/>
      <c r="LHY267"/>
      <c r="LHZ267"/>
      <c r="LIA267"/>
      <c r="LIB267"/>
      <c r="LIC267"/>
      <c r="LID267"/>
      <c r="LIE267"/>
      <c r="LIF267"/>
      <c r="LIG267"/>
      <c r="LIH267"/>
      <c r="LII267"/>
      <c r="LIJ267"/>
      <c r="LIK267"/>
      <c r="LIL267"/>
      <c r="LIM267"/>
      <c r="LIN267"/>
      <c r="LIO267"/>
      <c r="LIP267"/>
      <c r="LIQ267"/>
      <c r="LIR267"/>
      <c r="LIS267"/>
      <c r="LIT267"/>
      <c r="LIU267"/>
      <c r="LIV267"/>
      <c r="LIW267"/>
      <c r="LIX267"/>
      <c r="LIY267"/>
      <c r="LIZ267"/>
      <c r="LJA267"/>
      <c r="LJB267"/>
      <c r="LJC267"/>
      <c r="LJD267"/>
      <c r="LJE267"/>
      <c r="LJF267"/>
      <c r="LJG267"/>
      <c r="LJH267"/>
      <c r="LJI267"/>
      <c r="LJJ267"/>
      <c r="LJK267"/>
      <c r="LJL267"/>
      <c r="LJM267"/>
      <c r="LJN267"/>
      <c r="LJO267"/>
      <c r="LJP267"/>
      <c r="LJQ267"/>
      <c r="LJR267"/>
      <c r="LJS267"/>
      <c r="LJT267"/>
      <c r="LJU267"/>
      <c r="LJV267"/>
      <c r="LJW267"/>
      <c r="LJX267"/>
      <c r="LJY267"/>
      <c r="LJZ267"/>
      <c r="LKA267"/>
      <c r="LKB267"/>
      <c r="LKC267"/>
      <c r="LKD267"/>
      <c r="LKE267"/>
      <c r="LKF267"/>
      <c r="LKG267"/>
      <c r="LKH267"/>
      <c r="LKI267"/>
      <c r="LKJ267"/>
      <c r="LKK267"/>
      <c r="LKL267"/>
      <c r="LKM267"/>
      <c r="LKN267"/>
      <c r="LKO267"/>
      <c r="LKP267"/>
      <c r="LKQ267"/>
      <c r="LKR267"/>
      <c r="LKS267"/>
      <c r="LKT267"/>
      <c r="LKU267"/>
      <c r="LKV267"/>
      <c r="LKW267"/>
      <c r="LKX267"/>
      <c r="LKY267"/>
      <c r="LKZ267"/>
      <c r="LLA267"/>
      <c r="LLB267"/>
      <c r="LLC267"/>
      <c r="LLD267"/>
      <c r="LLE267"/>
      <c r="LLF267"/>
      <c r="LLG267"/>
      <c r="LLH267"/>
      <c r="LLI267"/>
      <c r="LLJ267"/>
      <c r="LLK267"/>
      <c r="LLL267"/>
      <c r="LLM267"/>
      <c r="LLN267"/>
      <c r="LLO267"/>
      <c r="LLP267"/>
      <c r="LLQ267"/>
      <c r="LLR267"/>
      <c r="LLS267"/>
      <c r="LLT267"/>
      <c r="LLU267"/>
      <c r="LLV267"/>
      <c r="LLW267"/>
      <c r="LLX267"/>
      <c r="LLY267"/>
      <c r="LLZ267"/>
      <c r="LMA267"/>
      <c r="LMB267"/>
      <c r="LMC267"/>
      <c r="LMD267"/>
      <c r="LME267"/>
      <c r="LMF267"/>
      <c r="LMG267"/>
      <c r="LMH267"/>
      <c r="LMI267"/>
      <c r="LMJ267"/>
      <c r="LMK267"/>
      <c r="LML267"/>
      <c r="LMM267"/>
      <c r="LMN267"/>
      <c r="LMO267"/>
      <c r="LMP267"/>
      <c r="LMQ267"/>
      <c r="LMR267"/>
      <c r="LMS267"/>
      <c r="LMT267"/>
      <c r="LMU267"/>
      <c r="LMV267"/>
      <c r="LMW267"/>
      <c r="LMX267"/>
      <c r="LMY267"/>
      <c r="LMZ267"/>
      <c r="LNA267"/>
      <c r="LNB267"/>
      <c r="LNC267"/>
      <c r="LND267"/>
      <c r="LNE267"/>
      <c r="LNF267"/>
      <c r="LNG267"/>
      <c r="LNH267"/>
      <c r="LNI267"/>
      <c r="LNJ267"/>
      <c r="LNK267"/>
      <c r="LNL267"/>
      <c r="LNM267"/>
      <c r="LNN267"/>
      <c r="LNO267"/>
      <c r="LNP267"/>
      <c r="LNQ267"/>
      <c r="LNR267"/>
      <c r="LNS267"/>
      <c r="LNT267"/>
      <c r="LNU267"/>
      <c r="LNV267"/>
      <c r="LNW267"/>
      <c r="LNX267"/>
      <c r="LNY267"/>
      <c r="LNZ267"/>
      <c r="LOA267"/>
      <c r="LOB267"/>
      <c r="LOC267"/>
      <c r="LOD267"/>
      <c r="LOE267"/>
      <c r="LOF267"/>
      <c r="LOG267"/>
      <c r="LOH267"/>
      <c r="LOI267"/>
      <c r="LOJ267"/>
      <c r="LOK267"/>
      <c r="LOL267"/>
      <c r="LOM267"/>
      <c r="LON267"/>
      <c r="LOO267"/>
      <c r="LOP267"/>
      <c r="LOQ267"/>
      <c r="LOR267"/>
      <c r="LOS267"/>
      <c r="LOT267"/>
      <c r="LOU267"/>
      <c r="LOV267"/>
      <c r="LOW267"/>
      <c r="LOX267"/>
      <c r="LOY267"/>
      <c r="LOZ267"/>
      <c r="LPA267"/>
      <c r="LPB267"/>
      <c r="LPC267"/>
      <c r="LPD267"/>
      <c r="LPE267"/>
      <c r="LPF267"/>
      <c r="LPG267"/>
      <c r="LPH267"/>
      <c r="LPI267"/>
      <c r="LPJ267"/>
      <c r="LPK267"/>
      <c r="LPL267"/>
      <c r="LPM267"/>
      <c r="LPN267"/>
      <c r="LPO267"/>
      <c r="LPP267"/>
      <c r="LPQ267"/>
      <c r="LPR267"/>
      <c r="LPS267"/>
      <c r="LPT267"/>
      <c r="LPU267"/>
      <c r="LPV267"/>
      <c r="LPW267"/>
      <c r="LPX267"/>
      <c r="LPY267"/>
      <c r="LPZ267"/>
      <c r="LQA267"/>
      <c r="LQB267"/>
      <c r="LQC267"/>
      <c r="LQD267"/>
      <c r="LQE267"/>
      <c r="LQF267"/>
      <c r="LQG267"/>
      <c r="LQH267"/>
      <c r="LQI267"/>
      <c r="LQJ267"/>
      <c r="LQK267"/>
      <c r="LQL267"/>
      <c r="LQM267"/>
      <c r="LQN267"/>
      <c r="LQO267"/>
      <c r="LQP267"/>
      <c r="LQQ267"/>
      <c r="LQR267"/>
      <c r="LQS267"/>
      <c r="LQT267"/>
      <c r="LQU267"/>
      <c r="LQV267"/>
      <c r="LQW267"/>
      <c r="LQX267"/>
      <c r="LQY267"/>
      <c r="LQZ267"/>
      <c r="LRA267"/>
      <c r="LRB267"/>
      <c r="LRC267"/>
      <c r="LRD267"/>
      <c r="LRE267"/>
      <c r="LRF267"/>
      <c r="LRG267"/>
      <c r="LRH267"/>
      <c r="LRI267"/>
      <c r="LRJ267"/>
      <c r="LRK267"/>
      <c r="LRL267"/>
      <c r="LRM267"/>
      <c r="LRN267"/>
      <c r="LRO267"/>
      <c r="LRP267"/>
      <c r="LRQ267"/>
      <c r="LRR267"/>
      <c r="LRS267"/>
      <c r="LRT267"/>
      <c r="LRU267"/>
      <c r="LRV267"/>
      <c r="LRW267"/>
      <c r="LRX267"/>
      <c r="LRY267"/>
      <c r="LRZ267"/>
      <c r="LSA267"/>
      <c r="LSB267"/>
      <c r="LSC267"/>
      <c r="LSD267"/>
      <c r="LSE267"/>
      <c r="LSF267"/>
      <c r="LSG267"/>
      <c r="LSH267"/>
      <c r="LSI267"/>
      <c r="LSJ267"/>
      <c r="LSK267"/>
      <c r="LSL267"/>
      <c r="LSM267"/>
      <c r="LSN267"/>
      <c r="LSO267"/>
      <c r="LSP267"/>
      <c r="LSQ267"/>
      <c r="LSR267"/>
      <c r="LSS267"/>
      <c r="LST267"/>
      <c r="LSU267"/>
      <c r="LSV267"/>
      <c r="LSW267"/>
      <c r="LSX267"/>
      <c r="LSY267"/>
      <c r="LSZ267"/>
      <c r="LTA267"/>
      <c r="LTB267"/>
      <c r="LTC267"/>
      <c r="LTD267"/>
      <c r="LTE267"/>
      <c r="LTF267"/>
      <c r="LTG267"/>
      <c r="LTH267"/>
      <c r="LTI267"/>
      <c r="LTJ267"/>
      <c r="LTK267"/>
      <c r="LTL267"/>
      <c r="LTM267"/>
      <c r="LTN267"/>
      <c r="LTO267"/>
      <c r="LTP267"/>
      <c r="LTQ267"/>
      <c r="LTR267"/>
      <c r="LTS267"/>
      <c r="LTT267"/>
      <c r="LTU267"/>
      <c r="LTV267"/>
      <c r="LTW267"/>
      <c r="LTX267"/>
      <c r="LTY267"/>
      <c r="LTZ267"/>
      <c r="LUA267"/>
      <c r="LUB267"/>
      <c r="LUC267"/>
      <c r="LUD267"/>
      <c r="LUE267"/>
      <c r="LUF267"/>
      <c r="LUG267"/>
      <c r="LUH267"/>
      <c r="LUI267"/>
      <c r="LUJ267"/>
      <c r="LUK267"/>
      <c r="LUL267"/>
      <c r="LUM267"/>
      <c r="LUN267"/>
      <c r="LUO267"/>
      <c r="LUP267"/>
      <c r="LUQ267"/>
      <c r="LUR267"/>
      <c r="LUS267"/>
      <c r="LUT267"/>
      <c r="LUU267"/>
      <c r="LUV267"/>
      <c r="LUW267"/>
      <c r="LUX267"/>
      <c r="LUY267"/>
      <c r="LUZ267"/>
      <c r="LVA267"/>
      <c r="LVB267"/>
      <c r="LVC267"/>
      <c r="LVD267"/>
      <c r="LVE267"/>
      <c r="LVF267"/>
      <c r="LVG267"/>
      <c r="LVH267"/>
      <c r="LVI267"/>
      <c r="LVJ267"/>
      <c r="LVK267"/>
      <c r="LVL267"/>
      <c r="LVM267"/>
      <c r="LVN267"/>
      <c r="LVO267"/>
      <c r="LVP267"/>
      <c r="LVQ267"/>
      <c r="LVR267"/>
      <c r="LVS267"/>
      <c r="LVT267"/>
      <c r="LVU267"/>
      <c r="LVV267"/>
      <c r="LVW267"/>
      <c r="LVX267"/>
      <c r="LVY267"/>
      <c r="LVZ267"/>
      <c r="LWA267"/>
      <c r="LWB267"/>
      <c r="LWC267"/>
      <c r="LWD267"/>
      <c r="LWE267"/>
      <c r="LWF267"/>
      <c r="LWG267"/>
      <c r="LWH267"/>
      <c r="LWI267"/>
      <c r="LWJ267"/>
      <c r="LWK267"/>
      <c r="LWL267"/>
      <c r="LWM267"/>
      <c r="LWN267"/>
      <c r="LWO267"/>
      <c r="LWP267"/>
      <c r="LWQ267"/>
      <c r="LWR267"/>
      <c r="LWS267"/>
      <c r="LWT267"/>
      <c r="LWU267"/>
      <c r="LWV267"/>
      <c r="LWW267"/>
      <c r="LWX267"/>
      <c r="LWY267"/>
      <c r="LWZ267"/>
      <c r="LXA267"/>
      <c r="LXB267"/>
      <c r="LXC267"/>
      <c r="LXD267"/>
      <c r="LXE267"/>
      <c r="LXF267"/>
      <c r="LXG267"/>
      <c r="LXH267"/>
      <c r="LXI267"/>
      <c r="LXJ267"/>
      <c r="LXK267"/>
      <c r="LXL267"/>
      <c r="LXM267"/>
      <c r="LXN267"/>
      <c r="LXO267"/>
      <c r="LXP267"/>
      <c r="LXQ267"/>
      <c r="LXR267"/>
      <c r="LXS267"/>
      <c r="LXT267"/>
      <c r="LXU267"/>
      <c r="LXV267"/>
      <c r="LXW267"/>
      <c r="LXX267"/>
      <c r="LXY267"/>
      <c r="LXZ267"/>
      <c r="LYA267"/>
      <c r="LYB267"/>
      <c r="LYC267"/>
      <c r="LYD267"/>
      <c r="LYE267"/>
      <c r="LYF267"/>
      <c r="LYG267"/>
      <c r="LYH267"/>
      <c r="LYI267"/>
      <c r="LYJ267"/>
      <c r="LYK267"/>
      <c r="LYL267"/>
      <c r="LYM267"/>
      <c r="LYN267"/>
      <c r="LYO267"/>
      <c r="LYP267"/>
      <c r="LYQ267"/>
      <c r="LYR267"/>
      <c r="LYS267"/>
      <c r="LYT267"/>
      <c r="LYU267"/>
      <c r="LYV267"/>
      <c r="LYW267"/>
      <c r="LYX267"/>
      <c r="LYY267"/>
      <c r="LYZ267"/>
      <c r="LZA267"/>
      <c r="LZB267"/>
      <c r="LZC267"/>
      <c r="LZD267"/>
      <c r="LZE267"/>
      <c r="LZF267"/>
      <c r="LZG267"/>
      <c r="LZH267"/>
      <c r="LZI267"/>
      <c r="LZJ267"/>
      <c r="LZK267"/>
      <c r="LZL267"/>
      <c r="LZM267"/>
      <c r="LZN267"/>
      <c r="LZO267"/>
      <c r="LZP267"/>
      <c r="LZQ267"/>
      <c r="LZR267"/>
      <c r="LZS267"/>
      <c r="LZT267"/>
      <c r="LZU267"/>
      <c r="LZV267"/>
      <c r="LZW267"/>
      <c r="LZX267"/>
      <c r="LZY267"/>
      <c r="LZZ267"/>
      <c r="MAA267"/>
      <c r="MAB267"/>
      <c r="MAC267"/>
      <c r="MAD267"/>
      <c r="MAE267"/>
      <c r="MAF267"/>
      <c r="MAG267"/>
      <c r="MAH267"/>
      <c r="MAI267"/>
      <c r="MAJ267"/>
      <c r="MAK267"/>
      <c r="MAL267"/>
      <c r="MAM267"/>
      <c r="MAN267"/>
      <c r="MAO267"/>
      <c r="MAP267"/>
      <c r="MAQ267"/>
      <c r="MAR267"/>
      <c r="MAS267"/>
      <c r="MAT267"/>
      <c r="MAU267"/>
      <c r="MAV267"/>
      <c r="MAW267"/>
      <c r="MAX267"/>
      <c r="MAY267"/>
      <c r="MAZ267"/>
      <c r="MBA267"/>
      <c r="MBB267"/>
      <c r="MBC267"/>
      <c r="MBD267"/>
      <c r="MBE267"/>
      <c r="MBF267"/>
      <c r="MBG267"/>
      <c r="MBH267"/>
      <c r="MBI267"/>
      <c r="MBJ267"/>
      <c r="MBK267"/>
      <c r="MBL267"/>
      <c r="MBM267"/>
      <c r="MBN267"/>
      <c r="MBO267"/>
      <c r="MBP267"/>
      <c r="MBQ267"/>
      <c r="MBR267"/>
      <c r="MBS267"/>
      <c r="MBT267"/>
      <c r="MBU267"/>
      <c r="MBV267"/>
      <c r="MBW267"/>
      <c r="MBX267"/>
      <c r="MBY267"/>
      <c r="MBZ267"/>
      <c r="MCA267"/>
      <c r="MCB267"/>
      <c r="MCC267"/>
      <c r="MCD267"/>
      <c r="MCE267"/>
      <c r="MCF267"/>
      <c r="MCG267"/>
      <c r="MCH267"/>
      <c r="MCI267"/>
      <c r="MCJ267"/>
      <c r="MCK267"/>
      <c r="MCL267"/>
      <c r="MCM267"/>
      <c r="MCN267"/>
      <c r="MCO267"/>
      <c r="MCP267"/>
      <c r="MCQ267"/>
      <c r="MCR267"/>
      <c r="MCS267"/>
      <c r="MCT267"/>
      <c r="MCU267"/>
      <c r="MCV267"/>
      <c r="MCW267"/>
      <c r="MCX267"/>
      <c r="MCY267"/>
      <c r="MCZ267"/>
      <c r="MDA267"/>
      <c r="MDB267"/>
      <c r="MDC267"/>
      <c r="MDD267"/>
      <c r="MDE267"/>
      <c r="MDF267"/>
      <c r="MDG267"/>
      <c r="MDH267"/>
      <c r="MDI267"/>
      <c r="MDJ267"/>
      <c r="MDK267"/>
      <c r="MDL267"/>
      <c r="MDM267"/>
      <c r="MDN267"/>
      <c r="MDO267"/>
      <c r="MDP267"/>
      <c r="MDQ267"/>
      <c r="MDR267"/>
      <c r="MDS267"/>
      <c r="MDT267"/>
      <c r="MDU267"/>
      <c r="MDV267"/>
      <c r="MDW267"/>
      <c r="MDX267"/>
      <c r="MDY267"/>
      <c r="MDZ267"/>
      <c r="MEA267"/>
      <c r="MEB267"/>
      <c r="MEC267"/>
      <c r="MED267"/>
      <c r="MEE267"/>
      <c r="MEF267"/>
      <c r="MEG267"/>
      <c r="MEH267"/>
      <c r="MEI267"/>
      <c r="MEJ267"/>
      <c r="MEK267"/>
      <c r="MEL267"/>
      <c r="MEM267"/>
      <c r="MEN267"/>
      <c r="MEO267"/>
      <c r="MEP267"/>
      <c r="MEQ267"/>
      <c r="MER267"/>
      <c r="MES267"/>
      <c r="MET267"/>
      <c r="MEU267"/>
      <c r="MEV267"/>
      <c r="MEW267"/>
      <c r="MEX267"/>
      <c r="MEY267"/>
      <c r="MEZ267"/>
      <c r="MFA267"/>
      <c r="MFB267"/>
      <c r="MFC267"/>
      <c r="MFD267"/>
      <c r="MFE267"/>
      <c r="MFF267"/>
      <c r="MFG267"/>
      <c r="MFH267"/>
      <c r="MFI267"/>
      <c r="MFJ267"/>
      <c r="MFK267"/>
      <c r="MFL267"/>
      <c r="MFM267"/>
      <c r="MFN267"/>
      <c r="MFO267"/>
      <c r="MFP267"/>
      <c r="MFQ267"/>
      <c r="MFR267"/>
      <c r="MFS267"/>
      <c r="MFT267"/>
      <c r="MFU267"/>
      <c r="MFV267"/>
      <c r="MFW267"/>
      <c r="MFX267"/>
      <c r="MFY267"/>
      <c r="MFZ267"/>
      <c r="MGA267"/>
      <c r="MGB267"/>
      <c r="MGC267"/>
      <c r="MGD267"/>
      <c r="MGE267"/>
      <c r="MGF267"/>
      <c r="MGG267"/>
      <c r="MGH267"/>
      <c r="MGI267"/>
      <c r="MGJ267"/>
      <c r="MGK267"/>
      <c r="MGL267"/>
      <c r="MGM267"/>
      <c r="MGN267"/>
      <c r="MGO267"/>
      <c r="MGP267"/>
      <c r="MGQ267"/>
      <c r="MGR267"/>
      <c r="MGS267"/>
      <c r="MGT267"/>
      <c r="MGU267"/>
      <c r="MGV267"/>
      <c r="MGW267"/>
      <c r="MGX267"/>
      <c r="MGY267"/>
      <c r="MGZ267"/>
      <c r="MHA267"/>
      <c r="MHB267"/>
      <c r="MHC267"/>
      <c r="MHD267"/>
      <c r="MHE267"/>
      <c r="MHF267"/>
      <c r="MHG267"/>
      <c r="MHH267"/>
      <c r="MHI267"/>
      <c r="MHJ267"/>
      <c r="MHK267"/>
      <c r="MHL267"/>
      <c r="MHM267"/>
      <c r="MHN267"/>
      <c r="MHO267"/>
      <c r="MHP267"/>
      <c r="MHQ267"/>
      <c r="MHR267"/>
      <c r="MHS267"/>
      <c r="MHT267"/>
      <c r="MHU267"/>
      <c r="MHV267"/>
      <c r="MHW267"/>
      <c r="MHX267"/>
      <c r="MHY267"/>
      <c r="MHZ267"/>
      <c r="MIA267"/>
      <c r="MIB267"/>
      <c r="MIC267"/>
      <c r="MID267"/>
      <c r="MIE267"/>
      <c r="MIF267"/>
      <c r="MIG267"/>
      <c r="MIH267"/>
      <c r="MII267"/>
      <c r="MIJ267"/>
      <c r="MIK267"/>
      <c r="MIL267"/>
      <c r="MIM267"/>
      <c r="MIN267"/>
      <c r="MIO267"/>
      <c r="MIP267"/>
      <c r="MIQ267"/>
      <c r="MIR267"/>
      <c r="MIS267"/>
      <c r="MIT267"/>
      <c r="MIU267"/>
      <c r="MIV267"/>
      <c r="MIW267"/>
      <c r="MIX267"/>
      <c r="MIY267"/>
      <c r="MIZ267"/>
      <c r="MJA267"/>
      <c r="MJB267"/>
      <c r="MJC267"/>
      <c r="MJD267"/>
      <c r="MJE267"/>
      <c r="MJF267"/>
      <c r="MJG267"/>
      <c r="MJH267"/>
      <c r="MJI267"/>
      <c r="MJJ267"/>
      <c r="MJK267"/>
      <c r="MJL267"/>
      <c r="MJM267"/>
      <c r="MJN267"/>
      <c r="MJO267"/>
      <c r="MJP267"/>
      <c r="MJQ267"/>
      <c r="MJR267"/>
      <c r="MJS267"/>
      <c r="MJT267"/>
      <c r="MJU267"/>
      <c r="MJV267"/>
      <c r="MJW267"/>
      <c r="MJX267"/>
      <c r="MJY267"/>
      <c r="MJZ267"/>
      <c r="MKA267"/>
      <c r="MKB267"/>
      <c r="MKC267"/>
      <c r="MKD267"/>
      <c r="MKE267"/>
      <c r="MKF267"/>
      <c r="MKG267"/>
      <c r="MKH267"/>
      <c r="MKI267"/>
      <c r="MKJ267"/>
      <c r="MKK267"/>
      <c r="MKL267"/>
      <c r="MKM267"/>
      <c r="MKN267"/>
      <c r="MKO267"/>
      <c r="MKP267"/>
      <c r="MKQ267"/>
      <c r="MKR267"/>
      <c r="MKS267"/>
      <c r="MKT267"/>
      <c r="MKU267"/>
      <c r="MKV267"/>
      <c r="MKW267"/>
      <c r="MKX267"/>
      <c r="MKY267"/>
      <c r="MKZ267"/>
      <c r="MLA267"/>
      <c r="MLB267"/>
      <c r="MLC267"/>
      <c r="MLD267"/>
      <c r="MLE267"/>
      <c r="MLF267"/>
      <c r="MLG267"/>
      <c r="MLH267"/>
      <c r="MLI267"/>
      <c r="MLJ267"/>
      <c r="MLK267"/>
      <c r="MLL267"/>
      <c r="MLM267"/>
      <c r="MLN267"/>
      <c r="MLO267"/>
      <c r="MLP267"/>
      <c r="MLQ267"/>
      <c r="MLR267"/>
      <c r="MLS267"/>
      <c r="MLT267"/>
      <c r="MLU267"/>
      <c r="MLV267"/>
      <c r="MLW267"/>
      <c r="MLX267"/>
      <c r="MLY267"/>
      <c r="MLZ267"/>
      <c r="MMA267"/>
      <c r="MMB267"/>
      <c r="MMC267"/>
      <c r="MMD267"/>
      <c r="MME267"/>
      <c r="MMF267"/>
      <c r="MMG267"/>
      <c r="MMH267"/>
      <c r="MMI267"/>
      <c r="MMJ267"/>
      <c r="MMK267"/>
      <c r="MML267"/>
      <c r="MMM267"/>
      <c r="MMN267"/>
      <c r="MMO267"/>
      <c r="MMP267"/>
      <c r="MMQ267"/>
      <c r="MMR267"/>
      <c r="MMS267"/>
      <c r="MMT267"/>
      <c r="MMU267"/>
      <c r="MMV267"/>
      <c r="MMW267"/>
      <c r="MMX267"/>
      <c r="MMY267"/>
      <c r="MMZ267"/>
      <c r="MNA267"/>
      <c r="MNB267"/>
      <c r="MNC267"/>
      <c r="MND267"/>
      <c r="MNE267"/>
      <c r="MNF267"/>
      <c r="MNG267"/>
      <c r="MNH267"/>
      <c r="MNI267"/>
      <c r="MNJ267"/>
      <c r="MNK267"/>
      <c r="MNL267"/>
      <c r="MNM267"/>
      <c r="MNN267"/>
      <c r="MNO267"/>
      <c r="MNP267"/>
      <c r="MNQ267"/>
      <c r="MNR267"/>
      <c r="MNS267"/>
      <c r="MNT267"/>
      <c r="MNU267"/>
      <c r="MNV267"/>
      <c r="MNW267"/>
      <c r="MNX267"/>
      <c r="MNY267"/>
      <c r="MNZ267"/>
      <c r="MOA267"/>
      <c r="MOB267"/>
      <c r="MOC267"/>
      <c r="MOD267"/>
      <c r="MOE267"/>
      <c r="MOF267"/>
      <c r="MOG267"/>
      <c r="MOH267"/>
      <c r="MOI267"/>
      <c r="MOJ267"/>
      <c r="MOK267"/>
      <c r="MOL267"/>
      <c r="MOM267"/>
      <c r="MON267"/>
      <c r="MOO267"/>
      <c r="MOP267"/>
      <c r="MOQ267"/>
      <c r="MOR267"/>
      <c r="MOS267"/>
      <c r="MOT267"/>
      <c r="MOU267"/>
      <c r="MOV267"/>
      <c r="MOW267"/>
      <c r="MOX267"/>
      <c r="MOY267"/>
      <c r="MOZ267"/>
      <c r="MPA267"/>
      <c r="MPB267"/>
      <c r="MPC267"/>
      <c r="MPD267"/>
      <c r="MPE267"/>
      <c r="MPF267"/>
      <c r="MPG267"/>
      <c r="MPH267"/>
      <c r="MPI267"/>
      <c r="MPJ267"/>
      <c r="MPK267"/>
      <c r="MPL267"/>
      <c r="MPM267"/>
      <c r="MPN267"/>
      <c r="MPO267"/>
      <c r="MPP267"/>
      <c r="MPQ267"/>
      <c r="MPR267"/>
      <c r="MPS267"/>
      <c r="MPT267"/>
      <c r="MPU267"/>
      <c r="MPV267"/>
      <c r="MPW267"/>
      <c r="MPX267"/>
      <c r="MPY267"/>
      <c r="MPZ267"/>
      <c r="MQA267"/>
      <c r="MQB267"/>
      <c r="MQC267"/>
      <c r="MQD267"/>
      <c r="MQE267"/>
      <c r="MQF267"/>
      <c r="MQG267"/>
      <c r="MQH267"/>
      <c r="MQI267"/>
      <c r="MQJ267"/>
      <c r="MQK267"/>
      <c r="MQL267"/>
      <c r="MQM267"/>
      <c r="MQN267"/>
      <c r="MQO267"/>
      <c r="MQP267"/>
      <c r="MQQ267"/>
      <c r="MQR267"/>
      <c r="MQS267"/>
      <c r="MQT267"/>
      <c r="MQU267"/>
      <c r="MQV267"/>
      <c r="MQW267"/>
      <c r="MQX267"/>
      <c r="MQY267"/>
      <c r="MQZ267"/>
      <c r="MRA267"/>
      <c r="MRB267"/>
      <c r="MRC267"/>
      <c r="MRD267"/>
      <c r="MRE267"/>
      <c r="MRF267"/>
      <c r="MRG267"/>
      <c r="MRH267"/>
      <c r="MRI267"/>
      <c r="MRJ267"/>
      <c r="MRK267"/>
      <c r="MRL267"/>
      <c r="MRM267"/>
      <c r="MRN267"/>
      <c r="MRO267"/>
      <c r="MRP267"/>
      <c r="MRQ267"/>
      <c r="MRR267"/>
      <c r="MRS267"/>
      <c r="MRT267"/>
      <c r="MRU267"/>
      <c r="MRV267"/>
      <c r="MRW267"/>
      <c r="MRX267"/>
      <c r="MRY267"/>
      <c r="MRZ267"/>
      <c r="MSA267"/>
      <c r="MSB267"/>
      <c r="MSC267"/>
      <c r="MSD267"/>
      <c r="MSE267"/>
      <c r="MSF267"/>
      <c r="MSG267"/>
      <c r="MSH267"/>
      <c r="MSI267"/>
      <c r="MSJ267"/>
      <c r="MSK267"/>
      <c r="MSL267"/>
      <c r="MSM267"/>
      <c r="MSN267"/>
      <c r="MSO267"/>
      <c r="MSP267"/>
      <c r="MSQ267"/>
      <c r="MSR267"/>
      <c r="MSS267"/>
      <c r="MST267"/>
      <c r="MSU267"/>
      <c r="MSV267"/>
      <c r="MSW267"/>
      <c r="MSX267"/>
      <c r="MSY267"/>
      <c r="MSZ267"/>
      <c r="MTA267"/>
      <c r="MTB267"/>
      <c r="MTC267"/>
      <c r="MTD267"/>
      <c r="MTE267"/>
      <c r="MTF267"/>
      <c r="MTG267"/>
      <c r="MTH267"/>
      <c r="MTI267"/>
      <c r="MTJ267"/>
      <c r="MTK267"/>
      <c r="MTL267"/>
      <c r="MTM267"/>
      <c r="MTN267"/>
      <c r="MTO267"/>
      <c r="MTP267"/>
      <c r="MTQ267"/>
      <c r="MTR267"/>
      <c r="MTS267"/>
      <c r="MTT267"/>
      <c r="MTU267"/>
      <c r="MTV267"/>
      <c r="MTW267"/>
      <c r="MTX267"/>
      <c r="MTY267"/>
      <c r="MTZ267"/>
      <c r="MUA267"/>
      <c r="MUB267"/>
      <c r="MUC267"/>
      <c r="MUD267"/>
      <c r="MUE267"/>
      <c r="MUF267"/>
      <c r="MUG267"/>
      <c r="MUH267"/>
      <c r="MUI267"/>
      <c r="MUJ267"/>
      <c r="MUK267"/>
      <c r="MUL267"/>
      <c r="MUM267"/>
      <c r="MUN267"/>
      <c r="MUO267"/>
      <c r="MUP267"/>
      <c r="MUQ267"/>
      <c r="MUR267"/>
      <c r="MUS267"/>
      <c r="MUT267"/>
      <c r="MUU267"/>
      <c r="MUV267"/>
      <c r="MUW267"/>
      <c r="MUX267"/>
      <c r="MUY267"/>
      <c r="MUZ267"/>
      <c r="MVA267"/>
      <c r="MVB267"/>
      <c r="MVC267"/>
      <c r="MVD267"/>
      <c r="MVE267"/>
      <c r="MVF267"/>
      <c r="MVG267"/>
      <c r="MVH267"/>
      <c r="MVI267"/>
      <c r="MVJ267"/>
      <c r="MVK267"/>
      <c r="MVL267"/>
      <c r="MVM267"/>
      <c r="MVN267"/>
      <c r="MVO267"/>
      <c r="MVP267"/>
      <c r="MVQ267"/>
      <c r="MVR267"/>
      <c r="MVS267"/>
      <c r="MVT267"/>
      <c r="MVU267"/>
      <c r="MVV267"/>
      <c r="MVW267"/>
      <c r="MVX267"/>
      <c r="MVY267"/>
      <c r="MVZ267"/>
      <c r="MWA267"/>
      <c r="MWB267"/>
      <c r="MWC267"/>
      <c r="MWD267"/>
      <c r="MWE267"/>
      <c r="MWF267"/>
      <c r="MWG267"/>
      <c r="MWH267"/>
      <c r="MWI267"/>
      <c r="MWJ267"/>
      <c r="MWK267"/>
      <c r="MWL267"/>
      <c r="MWM267"/>
      <c r="MWN267"/>
      <c r="MWO267"/>
      <c r="MWP267"/>
      <c r="MWQ267"/>
      <c r="MWR267"/>
      <c r="MWS267"/>
      <c r="MWT267"/>
      <c r="MWU267"/>
      <c r="MWV267"/>
      <c r="MWW267"/>
      <c r="MWX267"/>
      <c r="MWY267"/>
      <c r="MWZ267"/>
      <c r="MXA267"/>
      <c r="MXB267"/>
      <c r="MXC267"/>
      <c r="MXD267"/>
      <c r="MXE267"/>
      <c r="MXF267"/>
      <c r="MXG267"/>
      <c r="MXH267"/>
      <c r="MXI267"/>
      <c r="MXJ267"/>
      <c r="MXK267"/>
      <c r="MXL267"/>
      <c r="MXM267"/>
      <c r="MXN267"/>
      <c r="MXO267"/>
      <c r="MXP267"/>
      <c r="MXQ267"/>
      <c r="MXR267"/>
      <c r="MXS267"/>
      <c r="MXT267"/>
      <c r="MXU267"/>
      <c r="MXV267"/>
      <c r="MXW267"/>
      <c r="MXX267"/>
      <c r="MXY267"/>
      <c r="MXZ267"/>
      <c r="MYA267"/>
      <c r="MYB267"/>
      <c r="MYC267"/>
      <c r="MYD267"/>
      <c r="MYE267"/>
      <c r="MYF267"/>
      <c r="MYG267"/>
      <c r="MYH267"/>
      <c r="MYI267"/>
      <c r="MYJ267"/>
      <c r="MYK267"/>
      <c r="MYL267"/>
      <c r="MYM267"/>
      <c r="MYN267"/>
      <c r="MYO267"/>
      <c r="MYP267"/>
      <c r="MYQ267"/>
      <c r="MYR267"/>
      <c r="MYS267"/>
      <c r="MYT267"/>
      <c r="MYU267"/>
      <c r="MYV267"/>
      <c r="MYW267"/>
      <c r="MYX267"/>
      <c r="MYY267"/>
      <c r="MYZ267"/>
      <c r="MZA267"/>
      <c r="MZB267"/>
      <c r="MZC267"/>
      <c r="MZD267"/>
      <c r="MZE267"/>
      <c r="MZF267"/>
      <c r="MZG267"/>
      <c r="MZH267"/>
      <c r="MZI267"/>
      <c r="MZJ267"/>
      <c r="MZK267"/>
      <c r="MZL267"/>
      <c r="MZM267"/>
      <c r="MZN267"/>
      <c r="MZO267"/>
      <c r="MZP267"/>
      <c r="MZQ267"/>
      <c r="MZR267"/>
      <c r="MZS267"/>
      <c r="MZT267"/>
      <c r="MZU267"/>
      <c r="MZV267"/>
      <c r="MZW267"/>
      <c r="MZX267"/>
      <c r="MZY267"/>
      <c r="MZZ267"/>
      <c r="NAA267"/>
      <c r="NAB267"/>
      <c r="NAC267"/>
      <c r="NAD267"/>
      <c r="NAE267"/>
      <c r="NAF267"/>
      <c r="NAG267"/>
      <c r="NAH267"/>
      <c r="NAI267"/>
      <c r="NAJ267"/>
      <c r="NAK267"/>
      <c r="NAL267"/>
      <c r="NAM267"/>
      <c r="NAN267"/>
      <c r="NAO267"/>
      <c r="NAP267"/>
      <c r="NAQ267"/>
      <c r="NAR267"/>
      <c r="NAS267"/>
      <c r="NAT267"/>
      <c r="NAU267"/>
      <c r="NAV267"/>
      <c r="NAW267"/>
      <c r="NAX267"/>
      <c r="NAY267"/>
      <c r="NAZ267"/>
      <c r="NBA267"/>
      <c r="NBB267"/>
      <c r="NBC267"/>
      <c r="NBD267"/>
      <c r="NBE267"/>
      <c r="NBF267"/>
      <c r="NBG267"/>
      <c r="NBH267"/>
      <c r="NBI267"/>
      <c r="NBJ267"/>
      <c r="NBK267"/>
      <c r="NBL267"/>
      <c r="NBM267"/>
      <c r="NBN267"/>
      <c r="NBO267"/>
      <c r="NBP267"/>
      <c r="NBQ267"/>
      <c r="NBR267"/>
      <c r="NBS267"/>
      <c r="NBT267"/>
      <c r="NBU267"/>
      <c r="NBV267"/>
      <c r="NBW267"/>
      <c r="NBX267"/>
      <c r="NBY267"/>
      <c r="NBZ267"/>
      <c r="NCA267"/>
      <c r="NCB267"/>
      <c r="NCC267"/>
      <c r="NCD267"/>
      <c r="NCE267"/>
      <c r="NCF267"/>
      <c r="NCG267"/>
      <c r="NCH267"/>
      <c r="NCI267"/>
      <c r="NCJ267"/>
      <c r="NCK267"/>
      <c r="NCL267"/>
      <c r="NCM267"/>
      <c r="NCN267"/>
      <c r="NCO267"/>
      <c r="NCP267"/>
      <c r="NCQ267"/>
      <c r="NCR267"/>
      <c r="NCS267"/>
      <c r="NCT267"/>
      <c r="NCU267"/>
      <c r="NCV267"/>
      <c r="NCW267"/>
      <c r="NCX267"/>
      <c r="NCY267"/>
      <c r="NCZ267"/>
      <c r="NDA267"/>
      <c r="NDB267"/>
      <c r="NDC267"/>
      <c r="NDD267"/>
      <c r="NDE267"/>
      <c r="NDF267"/>
      <c r="NDG267"/>
      <c r="NDH267"/>
      <c r="NDI267"/>
      <c r="NDJ267"/>
      <c r="NDK267"/>
      <c r="NDL267"/>
      <c r="NDM267"/>
      <c r="NDN267"/>
      <c r="NDO267"/>
      <c r="NDP267"/>
      <c r="NDQ267"/>
      <c r="NDR267"/>
      <c r="NDS267"/>
      <c r="NDT267"/>
      <c r="NDU267"/>
      <c r="NDV267"/>
      <c r="NDW267"/>
      <c r="NDX267"/>
      <c r="NDY267"/>
      <c r="NDZ267"/>
      <c r="NEA267"/>
      <c r="NEB267"/>
      <c r="NEC267"/>
      <c r="NED267"/>
      <c r="NEE267"/>
      <c r="NEF267"/>
      <c r="NEG267"/>
      <c r="NEH267"/>
      <c r="NEI267"/>
      <c r="NEJ267"/>
      <c r="NEK267"/>
      <c r="NEL267"/>
      <c r="NEM267"/>
      <c r="NEN267"/>
      <c r="NEO267"/>
      <c r="NEP267"/>
      <c r="NEQ267"/>
      <c r="NER267"/>
      <c r="NES267"/>
      <c r="NET267"/>
      <c r="NEU267"/>
      <c r="NEV267"/>
      <c r="NEW267"/>
      <c r="NEX267"/>
      <c r="NEY267"/>
      <c r="NEZ267"/>
      <c r="NFA267"/>
      <c r="NFB267"/>
      <c r="NFC267"/>
      <c r="NFD267"/>
      <c r="NFE267"/>
      <c r="NFF267"/>
      <c r="NFG267"/>
      <c r="NFH267"/>
      <c r="NFI267"/>
      <c r="NFJ267"/>
      <c r="NFK267"/>
      <c r="NFL267"/>
      <c r="NFM267"/>
      <c r="NFN267"/>
      <c r="NFO267"/>
      <c r="NFP267"/>
      <c r="NFQ267"/>
      <c r="NFR267"/>
      <c r="NFS267"/>
      <c r="NFT267"/>
      <c r="NFU267"/>
      <c r="NFV267"/>
      <c r="NFW267"/>
      <c r="NFX267"/>
      <c r="NFY267"/>
      <c r="NFZ267"/>
      <c r="NGA267"/>
      <c r="NGB267"/>
      <c r="NGC267"/>
      <c r="NGD267"/>
      <c r="NGE267"/>
      <c r="NGF267"/>
      <c r="NGG267"/>
      <c r="NGH267"/>
      <c r="NGI267"/>
      <c r="NGJ267"/>
      <c r="NGK267"/>
      <c r="NGL267"/>
      <c r="NGM267"/>
      <c r="NGN267"/>
      <c r="NGO267"/>
      <c r="NGP267"/>
      <c r="NGQ267"/>
      <c r="NGR267"/>
      <c r="NGS267"/>
      <c r="NGT267"/>
      <c r="NGU267"/>
      <c r="NGV267"/>
      <c r="NGW267"/>
      <c r="NGX267"/>
      <c r="NGY267"/>
      <c r="NGZ267"/>
      <c r="NHA267"/>
      <c r="NHB267"/>
      <c r="NHC267"/>
      <c r="NHD267"/>
      <c r="NHE267"/>
      <c r="NHF267"/>
      <c r="NHG267"/>
      <c r="NHH267"/>
      <c r="NHI267"/>
      <c r="NHJ267"/>
      <c r="NHK267"/>
      <c r="NHL267"/>
      <c r="NHM267"/>
      <c r="NHN267"/>
      <c r="NHO267"/>
      <c r="NHP267"/>
      <c r="NHQ267"/>
      <c r="NHR267"/>
      <c r="NHS267"/>
      <c r="NHT267"/>
      <c r="NHU267"/>
      <c r="NHV267"/>
      <c r="NHW267"/>
      <c r="NHX267"/>
      <c r="NHY267"/>
      <c r="NHZ267"/>
      <c r="NIA267"/>
      <c r="NIB267"/>
      <c r="NIC267"/>
      <c r="NID267"/>
      <c r="NIE267"/>
      <c r="NIF267"/>
      <c r="NIG267"/>
      <c r="NIH267"/>
      <c r="NII267"/>
      <c r="NIJ267"/>
      <c r="NIK267"/>
      <c r="NIL267"/>
      <c r="NIM267"/>
      <c r="NIN267"/>
      <c r="NIO267"/>
      <c r="NIP267"/>
      <c r="NIQ267"/>
      <c r="NIR267"/>
      <c r="NIS267"/>
      <c r="NIT267"/>
      <c r="NIU267"/>
      <c r="NIV267"/>
      <c r="NIW267"/>
      <c r="NIX267"/>
      <c r="NIY267"/>
      <c r="NIZ267"/>
      <c r="NJA267"/>
      <c r="NJB267"/>
      <c r="NJC267"/>
      <c r="NJD267"/>
      <c r="NJE267"/>
      <c r="NJF267"/>
      <c r="NJG267"/>
      <c r="NJH267"/>
      <c r="NJI267"/>
      <c r="NJJ267"/>
      <c r="NJK267"/>
      <c r="NJL267"/>
      <c r="NJM267"/>
      <c r="NJN267"/>
      <c r="NJO267"/>
      <c r="NJP267"/>
      <c r="NJQ267"/>
      <c r="NJR267"/>
      <c r="NJS267"/>
      <c r="NJT267"/>
      <c r="NJU267"/>
      <c r="NJV267"/>
      <c r="NJW267"/>
      <c r="NJX267"/>
      <c r="NJY267"/>
      <c r="NJZ267"/>
      <c r="NKA267"/>
      <c r="NKB267"/>
      <c r="NKC267"/>
      <c r="NKD267"/>
      <c r="NKE267"/>
      <c r="NKF267"/>
      <c r="NKG267"/>
      <c r="NKH267"/>
      <c r="NKI267"/>
      <c r="NKJ267"/>
      <c r="NKK267"/>
      <c r="NKL267"/>
      <c r="NKM267"/>
      <c r="NKN267"/>
      <c r="NKO267"/>
      <c r="NKP267"/>
      <c r="NKQ267"/>
      <c r="NKR267"/>
      <c r="NKS267"/>
      <c r="NKT267"/>
      <c r="NKU267"/>
      <c r="NKV267"/>
      <c r="NKW267"/>
      <c r="NKX267"/>
      <c r="NKY267"/>
      <c r="NKZ267"/>
      <c r="NLA267"/>
      <c r="NLB267"/>
      <c r="NLC267"/>
      <c r="NLD267"/>
      <c r="NLE267"/>
      <c r="NLF267"/>
      <c r="NLG267"/>
      <c r="NLH267"/>
      <c r="NLI267"/>
      <c r="NLJ267"/>
      <c r="NLK267"/>
      <c r="NLL267"/>
      <c r="NLM267"/>
      <c r="NLN267"/>
      <c r="NLO267"/>
      <c r="NLP267"/>
      <c r="NLQ267"/>
      <c r="NLR267"/>
      <c r="NLS267"/>
      <c r="NLT267"/>
      <c r="NLU267"/>
      <c r="NLV267"/>
      <c r="NLW267"/>
      <c r="NLX267"/>
      <c r="NLY267"/>
      <c r="NLZ267"/>
      <c r="NMA267"/>
      <c r="NMB267"/>
      <c r="NMC267"/>
      <c r="NMD267"/>
      <c r="NME267"/>
      <c r="NMF267"/>
      <c r="NMG267"/>
      <c r="NMH267"/>
      <c r="NMI267"/>
      <c r="NMJ267"/>
      <c r="NMK267"/>
      <c r="NML267"/>
      <c r="NMM267"/>
      <c r="NMN267"/>
      <c r="NMO267"/>
      <c r="NMP267"/>
      <c r="NMQ267"/>
      <c r="NMR267"/>
      <c r="NMS267"/>
      <c r="NMT267"/>
      <c r="NMU267"/>
      <c r="NMV267"/>
      <c r="NMW267"/>
      <c r="NMX267"/>
      <c r="NMY267"/>
      <c r="NMZ267"/>
      <c r="NNA267"/>
      <c r="NNB267"/>
      <c r="NNC267"/>
      <c r="NND267"/>
      <c r="NNE267"/>
      <c r="NNF267"/>
      <c r="NNG267"/>
      <c r="NNH267"/>
      <c r="NNI267"/>
      <c r="NNJ267"/>
      <c r="NNK267"/>
      <c r="NNL267"/>
      <c r="NNM267"/>
      <c r="NNN267"/>
      <c r="NNO267"/>
      <c r="NNP267"/>
      <c r="NNQ267"/>
      <c r="NNR267"/>
      <c r="NNS267"/>
      <c r="NNT267"/>
      <c r="NNU267"/>
      <c r="NNV267"/>
      <c r="NNW267"/>
      <c r="NNX267"/>
      <c r="NNY267"/>
      <c r="NNZ267"/>
      <c r="NOA267"/>
      <c r="NOB267"/>
      <c r="NOC267"/>
      <c r="NOD267"/>
      <c r="NOE267"/>
      <c r="NOF267"/>
      <c r="NOG267"/>
      <c r="NOH267"/>
      <c r="NOI267"/>
      <c r="NOJ267"/>
      <c r="NOK267"/>
      <c r="NOL267"/>
      <c r="NOM267"/>
      <c r="NON267"/>
      <c r="NOO267"/>
      <c r="NOP267"/>
      <c r="NOQ267"/>
      <c r="NOR267"/>
      <c r="NOS267"/>
      <c r="NOT267"/>
      <c r="NOU267"/>
      <c r="NOV267"/>
      <c r="NOW267"/>
      <c r="NOX267"/>
      <c r="NOY267"/>
      <c r="NOZ267"/>
      <c r="NPA267"/>
      <c r="NPB267"/>
      <c r="NPC267"/>
      <c r="NPD267"/>
      <c r="NPE267"/>
      <c r="NPF267"/>
      <c r="NPG267"/>
      <c r="NPH267"/>
      <c r="NPI267"/>
      <c r="NPJ267"/>
      <c r="NPK267"/>
      <c r="NPL267"/>
      <c r="NPM267"/>
      <c r="NPN267"/>
      <c r="NPO267"/>
      <c r="NPP267"/>
      <c r="NPQ267"/>
      <c r="NPR267"/>
      <c r="NPS267"/>
      <c r="NPT267"/>
      <c r="NPU267"/>
      <c r="NPV267"/>
      <c r="NPW267"/>
      <c r="NPX267"/>
      <c r="NPY267"/>
      <c r="NPZ267"/>
      <c r="NQA267"/>
      <c r="NQB267"/>
      <c r="NQC267"/>
      <c r="NQD267"/>
      <c r="NQE267"/>
      <c r="NQF267"/>
      <c r="NQG267"/>
      <c r="NQH267"/>
      <c r="NQI267"/>
      <c r="NQJ267"/>
      <c r="NQK267"/>
      <c r="NQL267"/>
      <c r="NQM267"/>
      <c r="NQN267"/>
      <c r="NQO267"/>
      <c r="NQP267"/>
      <c r="NQQ267"/>
      <c r="NQR267"/>
      <c r="NQS267"/>
      <c r="NQT267"/>
      <c r="NQU267"/>
      <c r="NQV267"/>
      <c r="NQW267"/>
      <c r="NQX267"/>
      <c r="NQY267"/>
      <c r="NQZ267"/>
      <c r="NRA267"/>
      <c r="NRB267"/>
      <c r="NRC267"/>
      <c r="NRD267"/>
      <c r="NRE267"/>
      <c r="NRF267"/>
      <c r="NRG267"/>
      <c r="NRH267"/>
      <c r="NRI267"/>
      <c r="NRJ267"/>
      <c r="NRK267"/>
      <c r="NRL267"/>
      <c r="NRM267"/>
      <c r="NRN267"/>
      <c r="NRO267"/>
      <c r="NRP267"/>
      <c r="NRQ267"/>
      <c r="NRR267"/>
      <c r="NRS267"/>
      <c r="NRT267"/>
      <c r="NRU267"/>
      <c r="NRV267"/>
      <c r="NRW267"/>
      <c r="NRX267"/>
      <c r="NRY267"/>
      <c r="NRZ267"/>
      <c r="NSA267"/>
      <c r="NSB267"/>
      <c r="NSC267"/>
      <c r="NSD267"/>
      <c r="NSE267"/>
      <c r="NSF267"/>
      <c r="NSG267"/>
      <c r="NSH267"/>
      <c r="NSI267"/>
      <c r="NSJ267"/>
      <c r="NSK267"/>
      <c r="NSL267"/>
      <c r="NSM267"/>
      <c r="NSN267"/>
      <c r="NSO267"/>
      <c r="NSP267"/>
      <c r="NSQ267"/>
      <c r="NSR267"/>
      <c r="NSS267"/>
      <c r="NST267"/>
      <c r="NSU267"/>
      <c r="NSV267"/>
      <c r="NSW267"/>
      <c r="NSX267"/>
      <c r="NSY267"/>
      <c r="NSZ267"/>
      <c r="NTA267"/>
      <c r="NTB267"/>
      <c r="NTC267"/>
      <c r="NTD267"/>
      <c r="NTE267"/>
      <c r="NTF267"/>
      <c r="NTG267"/>
      <c r="NTH267"/>
      <c r="NTI267"/>
      <c r="NTJ267"/>
      <c r="NTK267"/>
      <c r="NTL267"/>
      <c r="NTM267"/>
      <c r="NTN267"/>
      <c r="NTO267"/>
      <c r="NTP267"/>
      <c r="NTQ267"/>
      <c r="NTR267"/>
      <c r="NTS267"/>
      <c r="NTT267"/>
      <c r="NTU267"/>
      <c r="NTV267"/>
      <c r="NTW267"/>
      <c r="NTX267"/>
      <c r="NTY267"/>
      <c r="NTZ267"/>
      <c r="NUA267"/>
      <c r="NUB267"/>
      <c r="NUC267"/>
      <c r="NUD267"/>
      <c r="NUE267"/>
      <c r="NUF267"/>
      <c r="NUG267"/>
      <c r="NUH267"/>
      <c r="NUI267"/>
      <c r="NUJ267"/>
      <c r="NUK267"/>
      <c r="NUL267"/>
      <c r="NUM267"/>
      <c r="NUN267"/>
      <c r="NUO267"/>
      <c r="NUP267"/>
      <c r="NUQ267"/>
      <c r="NUR267"/>
      <c r="NUS267"/>
      <c r="NUT267"/>
      <c r="NUU267"/>
      <c r="NUV267"/>
      <c r="NUW267"/>
      <c r="NUX267"/>
      <c r="NUY267"/>
      <c r="NUZ267"/>
      <c r="NVA267"/>
      <c r="NVB267"/>
      <c r="NVC267"/>
      <c r="NVD267"/>
      <c r="NVE267"/>
      <c r="NVF267"/>
      <c r="NVG267"/>
      <c r="NVH267"/>
      <c r="NVI267"/>
      <c r="NVJ267"/>
      <c r="NVK267"/>
      <c r="NVL267"/>
      <c r="NVM267"/>
      <c r="NVN267"/>
      <c r="NVO267"/>
      <c r="NVP267"/>
      <c r="NVQ267"/>
      <c r="NVR267"/>
      <c r="NVS267"/>
      <c r="NVT267"/>
      <c r="NVU267"/>
      <c r="NVV267"/>
      <c r="NVW267"/>
      <c r="NVX267"/>
      <c r="NVY267"/>
      <c r="NVZ267"/>
      <c r="NWA267"/>
      <c r="NWB267"/>
      <c r="NWC267"/>
      <c r="NWD267"/>
      <c r="NWE267"/>
      <c r="NWF267"/>
      <c r="NWG267"/>
      <c r="NWH267"/>
      <c r="NWI267"/>
      <c r="NWJ267"/>
      <c r="NWK267"/>
      <c r="NWL267"/>
      <c r="NWM267"/>
      <c r="NWN267"/>
      <c r="NWO267"/>
      <c r="NWP267"/>
      <c r="NWQ267"/>
      <c r="NWR267"/>
      <c r="NWS267"/>
      <c r="NWT267"/>
      <c r="NWU267"/>
      <c r="NWV267"/>
      <c r="NWW267"/>
      <c r="NWX267"/>
      <c r="NWY267"/>
      <c r="NWZ267"/>
      <c r="NXA267"/>
      <c r="NXB267"/>
      <c r="NXC267"/>
      <c r="NXD267"/>
      <c r="NXE267"/>
      <c r="NXF267"/>
      <c r="NXG267"/>
      <c r="NXH267"/>
      <c r="NXI267"/>
      <c r="NXJ267"/>
      <c r="NXK267"/>
      <c r="NXL267"/>
      <c r="NXM267"/>
      <c r="NXN267"/>
      <c r="NXO267"/>
      <c r="NXP267"/>
      <c r="NXQ267"/>
      <c r="NXR267"/>
      <c r="NXS267"/>
      <c r="NXT267"/>
      <c r="NXU267"/>
      <c r="NXV267"/>
      <c r="NXW267"/>
      <c r="NXX267"/>
      <c r="NXY267"/>
      <c r="NXZ267"/>
      <c r="NYA267"/>
      <c r="NYB267"/>
      <c r="NYC267"/>
      <c r="NYD267"/>
      <c r="NYE267"/>
      <c r="NYF267"/>
      <c r="NYG267"/>
      <c r="NYH267"/>
      <c r="NYI267"/>
      <c r="NYJ267"/>
      <c r="NYK267"/>
      <c r="NYL267"/>
      <c r="NYM267"/>
      <c r="NYN267"/>
      <c r="NYO267"/>
      <c r="NYP267"/>
      <c r="NYQ267"/>
      <c r="NYR267"/>
      <c r="NYS267"/>
      <c r="NYT267"/>
      <c r="NYU267"/>
      <c r="NYV267"/>
      <c r="NYW267"/>
      <c r="NYX267"/>
      <c r="NYY267"/>
      <c r="NYZ267"/>
      <c r="NZA267"/>
      <c r="NZB267"/>
      <c r="NZC267"/>
      <c r="NZD267"/>
      <c r="NZE267"/>
      <c r="NZF267"/>
      <c r="NZG267"/>
      <c r="NZH267"/>
      <c r="NZI267"/>
      <c r="NZJ267"/>
      <c r="NZK267"/>
      <c r="NZL267"/>
      <c r="NZM267"/>
      <c r="NZN267"/>
      <c r="NZO267"/>
      <c r="NZP267"/>
      <c r="NZQ267"/>
      <c r="NZR267"/>
      <c r="NZS267"/>
      <c r="NZT267"/>
      <c r="NZU267"/>
      <c r="NZV267"/>
      <c r="NZW267"/>
      <c r="NZX267"/>
      <c r="NZY267"/>
      <c r="NZZ267"/>
      <c r="OAA267"/>
      <c r="OAB267"/>
      <c r="OAC267"/>
      <c r="OAD267"/>
      <c r="OAE267"/>
      <c r="OAF267"/>
      <c r="OAG267"/>
      <c r="OAH267"/>
      <c r="OAI267"/>
      <c r="OAJ267"/>
      <c r="OAK267"/>
      <c r="OAL267"/>
      <c r="OAM267"/>
      <c r="OAN267"/>
      <c r="OAO267"/>
      <c r="OAP267"/>
      <c r="OAQ267"/>
      <c r="OAR267"/>
      <c r="OAS267"/>
      <c r="OAT267"/>
      <c r="OAU267"/>
      <c r="OAV267"/>
      <c r="OAW267"/>
      <c r="OAX267"/>
      <c r="OAY267"/>
      <c r="OAZ267"/>
      <c r="OBA267"/>
      <c r="OBB267"/>
      <c r="OBC267"/>
      <c r="OBD267"/>
      <c r="OBE267"/>
      <c r="OBF267"/>
      <c r="OBG267"/>
      <c r="OBH267"/>
      <c r="OBI267"/>
      <c r="OBJ267"/>
      <c r="OBK267"/>
      <c r="OBL267"/>
      <c r="OBM267"/>
      <c r="OBN267"/>
      <c r="OBO267"/>
      <c r="OBP267"/>
      <c r="OBQ267"/>
      <c r="OBR267"/>
      <c r="OBS267"/>
      <c r="OBT267"/>
      <c r="OBU267"/>
      <c r="OBV267"/>
      <c r="OBW267"/>
      <c r="OBX267"/>
      <c r="OBY267"/>
      <c r="OBZ267"/>
      <c r="OCA267"/>
      <c r="OCB267"/>
      <c r="OCC267"/>
      <c r="OCD267"/>
      <c r="OCE267"/>
      <c r="OCF267"/>
      <c r="OCG267"/>
      <c r="OCH267"/>
      <c r="OCI267"/>
      <c r="OCJ267"/>
      <c r="OCK267"/>
      <c r="OCL267"/>
      <c r="OCM267"/>
      <c r="OCN267"/>
      <c r="OCO267"/>
      <c r="OCP267"/>
      <c r="OCQ267"/>
      <c r="OCR267"/>
      <c r="OCS267"/>
      <c r="OCT267"/>
      <c r="OCU267"/>
      <c r="OCV267"/>
      <c r="OCW267"/>
      <c r="OCX267"/>
      <c r="OCY267"/>
      <c r="OCZ267"/>
      <c r="ODA267"/>
      <c r="ODB267"/>
      <c r="ODC267"/>
      <c r="ODD267"/>
      <c r="ODE267"/>
      <c r="ODF267"/>
      <c r="ODG267"/>
      <c r="ODH267"/>
      <c r="ODI267"/>
      <c r="ODJ267"/>
      <c r="ODK267"/>
      <c r="ODL267"/>
      <c r="ODM267"/>
      <c r="ODN267"/>
      <c r="ODO267"/>
      <c r="ODP267"/>
      <c r="ODQ267"/>
      <c r="ODR267"/>
      <c r="ODS267"/>
      <c r="ODT267"/>
      <c r="ODU267"/>
      <c r="ODV267"/>
      <c r="ODW267"/>
      <c r="ODX267"/>
      <c r="ODY267"/>
      <c r="ODZ267"/>
      <c r="OEA267"/>
      <c r="OEB267"/>
      <c r="OEC267"/>
      <c r="OED267"/>
      <c r="OEE267"/>
      <c r="OEF267"/>
      <c r="OEG267"/>
      <c r="OEH267"/>
      <c r="OEI267"/>
      <c r="OEJ267"/>
      <c r="OEK267"/>
      <c r="OEL267"/>
      <c r="OEM267"/>
      <c r="OEN267"/>
      <c r="OEO267"/>
      <c r="OEP267"/>
      <c r="OEQ267"/>
      <c r="OER267"/>
      <c r="OES267"/>
      <c r="OET267"/>
      <c r="OEU267"/>
      <c r="OEV267"/>
      <c r="OEW267"/>
      <c r="OEX267"/>
      <c r="OEY267"/>
      <c r="OEZ267"/>
      <c r="OFA267"/>
      <c r="OFB267"/>
      <c r="OFC267"/>
      <c r="OFD267"/>
      <c r="OFE267"/>
      <c r="OFF267"/>
      <c r="OFG267"/>
      <c r="OFH267"/>
      <c r="OFI267"/>
      <c r="OFJ267"/>
      <c r="OFK267"/>
      <c r="OFL267"/>
      <c r="OFM267"/>
      <c r="OFN267"/>
      <c r="OFO267"/>
      <c r="OFP267"/>
      <c r="OFQ267"/>
      <c r="OFR267"/>
      <c r="OFS267"/>
      <c r="OFT267"/>
      <c r="OFU267"/>
      <c r="OFV267"/>
      <c r="OFW267"/>
      <c r="OFX267"/>
      <c r="OFY267"/>
      <c r="OFZ267"/>
      <c r="OGA267"/>
      <c r="OGB267"/>
      <c r="OGC267"/>
      <c r="OGD267"/>
      <c r="OGE267"/>
      <c r="OGF267"/>
      <c r="OGG267"/>
      <c r="OGH267"/>
      <c r="OGI267"/>
      <c r="OGJ267"/>
      <c r="OGK267"/>
      <c r="OGL267"/>
      <c r="OGM267"/>
      <c r="OGN267"/>
      <c r="OGO267"/>
      <c r="OGP267"/>
      <c r="OGQ267"/>
      <c r="OGR267"/>
      <c r="OGS267"/>
      <c r="OGT267"/>
      <c r="OGU267"/>
      <c r="OGV267"/>
      <c r="OGW267"/>
      <c r="OGX267"/>
      <c r="OGY267"/>
      <c r="OGZ267"/>
      <c r="OHA267"/>
      <c r="OHB267"/>
      <c r="OHC267"/>
      <c r="OHD267"/>
      <c r="OHE267"/>
      <c r="OHF267"/>
      <c r="OHG267"/>
      <c r="OHH267"/>
      <c r="OHI267"/>
      <c r="OHJ267"/>
      <c r="OHK267"/>
      <c r="OHL267"/>
      <c r="OHM267"/>
      <c r="OHN267"/>
      <c r="OHO267"/>
      <c r="OHP267"/>
      <c r="OHQ267"/>
      <c r="OHR267"/>
      <c r="OHS267"/>
      <c r="OHT267"/>
      <c r="OHU267"/>
      <c r="OHV267"/>
      <c r="OHW267"/>
      <c r="OHX267"/>
      <c r="OHY267"/>
      <c r="OHZ267"/>
      <c r="OIA267"/>
      <c r="OIB267"/>
      <c r="OIC267"/>
      <c r="OID267"/>
      <c r="OIE267"/>
      <c r="OIF267"/>
      <c r="OIG267"/>
      <c r="OIH267"/>
      <c r="OII267"/>
      <c r="OIJ267"/>
      <c r="OIK267"/>
      <c r="OIL267"/>
      <c r="OIM267"/>
      <c r="OIN267"/>
      <c r="OIO267"/>
      <c r="OIP267"/>
      <c r="OIQ267"/>
      <c r="OIR267"/>
      <c r="OIS267"/>
      <c r="OIT267"/>
      <c r="OIU267"/>
      <c r="OIV267"/>
      <c r="OIW267"/>
      <c r="OIX267"/>
      <c r="OIY267"/>
      <c r="OIZ267"/>
      <c r="OJA267"/>
      <c r="OJB267"/>
      <c r="OJC267"/>
      <c r="OJD267"/>
      <c r="OJE267"/>
      <c r="OJF267"/>
      <c r="OJG267"/>
      <c r="OJH267"/>
      <c r="OJI267"/>
      <c r="OJJ267"/>
      <c r="OJK267"/>
      <c r="OJL267"/>
      <c r="OJM267"/>
      <c r="OJN267"/>
      <c r="OJO267"/>
      <c r="OJP267"/>
      <c r="OJQ267"/>
      <c r="OJR267"/>
      <c r="OJS267"/>
      <c r="OJT267"/>
      <c r="OJU267"/>
      <c r="OJV267"/>
      <c r="OJW267"/>
      <c r="OJX267"/>
      <c r="OJY267"/>
      <c r="OJZ267"/>
      <c r="OKA267"/>
      <c r="OKB267"/>
      <c r="OKC267"/>
      <c r="OKD267"/>
      <c r="OKE267"/>
      <c r="OKF267"/>
      <c r="OKG267"/>
      <c r="OKH267"/>
      <c r="OKI267"/>
      <c r="OKJ267"/>
      <c r="OKK267"/>
      <c r="OKL267"/>
      <c r="OKM267"/>
      <c r="OKN267"/>
      <c r="OKO267"/>
      <c r="OKP267"/>
      <c r="OKQ267"/>
      <c r="OKR267"/>
      <c r="OKS267"/>
      <c r="OKT267"/>
      <c r="OKU267"/>
      <c r="OKV267"/>
      <c r="OKW267"/>
      <c r="OKX267"/>
      <c r="OKY267"/>
      <c r="OKZ267"/>
      <c r="OLA267"/>
      <c r="OLB267"/>
      <c r="OLC267"/>
      <c r="OLD267"/>
      <c r="OLE267"/>
      <c r="OLF267"/>
      <c r="OLG267"/>
      <c r="OLH267"/>
      <c r="OLI267"/>
      <c r="OLJ267"/>
      <c r="OLK267"/>
      <c r="OLL267"/>
      <c r="OLM267"/>
      <c r="OLN267"/>
      <c r="OLO267"/>
      <c r="OLP267"/>
      <c r="OLQ267"/>
      <c r="OLR267"/>
      <c r="OLS267"/>
      <c r="OLT267"/>
      <c r="OLU267"/>
      <c r="OLV267"/>
      <c r="OLW267"/>
      <c r="OLX267"/>
      <c r="OLY267"/>
      <c r="OLZ267"/>
      <c r="OMA267"/>
      <c r="OMB267"/>
      <c r="OMC267"/>
      <c r="OMD267"/>
      <c r="OME267"/>
      <c r="OMF267"/>
      <c r="OMG267"/>
      <c r="OMH267"/>
      <c r="OMI267"/>
      <c r="OMJ267"/>
      <c r="OMK267"/>
      <c r="OML267"/>
      <c r="OMM267"/>
      <c r="OMN267"/>
      <c r="OMO267"/>
      <c r="OMP267"/>
      <c r="OMQ267"/>
      <c r="OMR267"/>
      <c r="OMS267"/>
      <c r="OMT267"/>
      <c r="OMU267"/>
      <c r="OMV267"/>
      <c r="OMW267"/>
      <c r="OMX267"/>
      <c r="OMY267"/>
      <c r="OMZ267"/>
      <c r="ONA267"/>
      <c r="ONB267"/>
      <c r="ONC267"/>
      <c r="OND267"/>
      <c r="ONE267"/>
      <c r="ONF267"/>
      <c r="ONG267"/>
      <c r="ONH267"/>
      <c r="ONI267"/>
      <c r="ONJ267"/>
      <c r="ONK267"/>
      <c r="ONL267"/>
      <c r="ONM267"/>
      <c r="ONN267"/>
      <c r="ONO267"/>
      <c r="ONP267"/>
      <c r="ONQ267"/>
      <c r="ONR267"/>
      <c r="ONS267"/>
      <c r="ONT267"/>
      <c r="ONU267"/>
      <c r="ONV267"/>
      <c r="ONW267"/>
      <c r="ONX267"/>
      <c r="ONY267"/>
      <c r="ONZ267"/>
      <c r="OOA267"/>
      <c r="OOB267"/>
      <c r="OOC267"/>
      <c r="OOD267"/>
      <c r="OOE267"/>
      <c r="OOF267"/>
      <c r="OOG267"/>
      <c r="OOH267"/>
      <c r="OOI267"/>
      <c r="OOJ267"/>
      <c r="OOK267"/>
      <c r="OOL267"/>
      <c r="OOM267"/>
      <c r="OON267"/>
      <c r="OOO267"/>
      <c r="OOP267"/>
      <c r="OOQ267"/>
      <c r="OOR267"/>
      <c r="OOS267"/>
      <c r="OOT267"/>
      <c r="OOU267"/>
      <c r="OOV267"/>
      <c r="OOW267"/>
      <c r="OOX267"/>
      <c r="OOY267"/>
      <c r="OOZ267"/>
      <c r="OPA267"/>
      <c r="OPB267"/>
      <c r="OPC267"/>
      <c r="OPD267"/>
      <c r="OPE267"/>
      <c r="OPF267"/>
      <c r="OPG267"/>
      <c r="OPH267"/>
      <c r="OPI267"/>
      <c r="OPJ267"/>
      <c r="OPK267"/>
      <c r="OPL267"/>
      <c r="OPM267"/>
      <c r="OPN267"/>
      <c r="OPO267"/>
      <c r="OPP267"/>
      <c r="OPQ267"/>
      <c r="OPR267"/>
      <c r="OPS267"/>
      <c r="OPT267"/>
      <c r="OPU267"/>
      <c r="OPV267"/>
      <c r="OPW267"/>
      <c r="OPX267"/>
      <c r="OPY267"/>
      <c r="OPZ267"/>
      <c r="OQA267"/>
      <c r="OQB267"/>
      <c r="OQC267"/>
      <c r="OQD267"/>
      <c r="OQE267"/>
      <c r="OQF267"/>
      <c r="OQG267"/>
      <c r="OQH267"/>
      <c r="OQI267"/>
      <c r="OQJ267"/>
      <c r="OQK267"/>
      <c r="OQL267"/>
      <c r="OQM267"/>
      <c r="OQN267"/>
      <c r="OQO267"/>
      <c r="OQP267"/>
      <c r="OQQ267"/>
      <c r="OQR267"/>
      <c r="OQS267"/>
      <c r="OQT267"/>
      <c r="OQU267"/>
      <c r="OQV267"/>
      <c r="OQW267"/>
      <c r="OQX267"/>
      <c r="OQY267"/>
      <c r="OQZ267"/>
      <c r="ORA267"/>
      <c r="ORB267"/>
      <c r="ORC267"/>
      <c r="ORD267"/>
      <c r="ORE267"/>
      <c r="ORF267"/>
      <c r="ORG267"/>
      <c r="ORH267"/>
      <c r="ORI267"/>
      <c r="ORJ267"/>
      <c r="ORK267"/>
      <c r="ORL267"/>
      <c r="ORM267"/>
      <c r="ORN267"/>
      <c r="ORO267"/>
      <c r="ORP267"/>
      <c r="ORQ267"/>
      <c r="ORR267"/>
      <c r="ORS267"/>
      <c r="ORT267"/>
      <c r="ORU267"/>
      <c r="ORV267"/>
      <c r="ORW267"/>
      <c r="ORX267"/>
      <c r="ORY267"/>
      <c r="ORZ267"/>
      <c r="OSA267"/>
      <c r="OSB267"/>
      <c r="OSC267"/>
      <c r="OSD267"/>
      <c r="OSE267"/>
      <c r="OSF267"/>
      <c r="OSG267"/>
      <c r="OSH267"/>
      <c r="OSI267"/>
      <c r="OSJ267"/>
      <c r="OSK267"/>
      <c r="OSL267"/>
      <c r="OSM267"/>
      <c r="OSN267"/>
      <c r="OSO267"/>
      <c r="OSP267"/>
      <c r="OSQ267"/>
      <c r="OSR267"/>
      <c r="OSS267"/>
      <c r="OST267"/>
      <c r="OSU267"/>
      <c r="OSV267"/>
      <c r="OSW267"/>
      <c r="OSX267"/>
      <c r="OSY267"/>
      <c r="OSZ267"/>
      <c r="OTA267"/>
      <c r="OTB267"/>
      <c r="OTC267"/>
      <c r="OTD267"/>
      <c r="OTE267"/>
      <c r="OTF267"/>
      <c r="OTG267"/>
      <c r="OTH267"/>
      <c r="OTI267"/>
      <c r="OTJ267"/>
      <c r="OTK267"/>
      <c r="OTL267"/>
      <c r="OTM267"/>
      <c r="OTN267"/>
      <c r="OTO267"/>
      <c r="OTP267"/>
      <c r="OTQ267"/>
      <c r="OTR267"/>
      <c r="OTS267"/>
      <c r="OTT267"/>
      <c r="OTU267"/>
      <c r="OTV267"/>
      <c r="OTW267"/>
      <c r="OTX267"/>
      <c r="OTY267"/>
      <c r="OTZ267"/>
      <c r="OUA267"/>
      <c r="OUB267"/>
      <c r="OUC267"/>
      <c r="OUD267"/>
      <c r="OUE267"/>
      <c r="OUF267"/>
      <c r="OUG267"/>
      <c r="OUH267"/>
      <c r="OUI267"/>
      <c r="OUJ267"/>
      <c r="OUK267"/>
      <c r="OUL267"/>
      <c r="OUM267"/>
      <c r="OUN267"/>
      <c r="OUO267"/>
      <c r="OUP267"/>
      <c r="OUQ267"/>
      <c r="OUR267"/>
      <c r="OUS267"/>
      <c r="OUT267"/>
      <c r="OUU267"/>
      <c r="OUV267"/>
      <c r="OUW267"/>
      <c r="OUX267"/>
      <c r="OUY267"/>
      <c r="OUZ267"/>
      <c r="OVA267"/>
      <c r="OVB267"/>
      <c r="OVC267"/>
      <c r="OVD267"/>
      <c r="OVE267"/>
      <c r="OVF267"/>
      <c r="OVG267"/>
      <c r="OVH267"/>
      <c r="OVI267"/>
      <c r="OVJ267"/>
      <c r="OVK267"/>
      <c r="OVL267"/>
      <c r="OVM267"/>
      <c r="OVN267"/>
      <c r="OVO267"/>
      <c r="OVP267"/>
      <c r="OVQ267"/>
      <c r="OVR267"/>
      <c r="OVS267"/>
      <c r="OVT267"/>
      <c r="OVU267"/>
      <c r="OVV267"/>
      <c r="OVW267"/>
      <c r="OVX267"/>
      <c r="OVY267"/>
      <c r="OVZ267"/>
      <c r="OWA267"/>
      <c r="OWB267"/>
      <c r="OWC267"/>
      <c r="OWD267"/>
      <c r="OWE267"/>
      <c r="OWF267"/>
      <c r="OWG267"/>
      <c r="OWH267"/>
      <c r="OWI267"/>
      <c r="OWJ267"/>
      <c r="OWK267"/>
      <c r="OWL267"/>
      <c r="OWM267"/>
      <c r="OWN267"/>
      <c r="OWO267"/>
      <c r="OWP267"/>
      <c r="OWQ267"/>
      <c r="OWR267"/>
      <c r="OWS267"/>
      <c r="OWT267"/>
      <c r="OWU267"/>
      <c r="OWV267"/>
      <c r="OWW267"/>
      <c r="OWX267"/>
      <c r="OWY267"/>
      <c r="OWZ267"/>
      <c r="OXA267"/>
      <c r="OXB267"/>
      <c r="OXC267"/>
      <c r="OXD267"/>
      <c r="OXE267"/>
      <c r="OXF267"/>
      <c r="OXG267"/>
      <c r="OXH267"/>
      <c r="OXI267"/>
      <c r="OXJ267"/>
      <c r="OXK267"/>
      <c r="OXL267"/>
      <c r="OXM267"/>
      <c r="OXN267"/>
      <c r="OXO267"/>
      <c r="OXP267"/>
      <c r="OXQ267"/>
      <c r="OXR267"/>
      <c r="OXS267"/>
      <c r="OXT267"/>
      <c r="OXU267"/>
      <c r="OXV267"/>
      <c r="OXW267"/>
      <c r="OXX267"/>
      <c r="OXY267"/>
      <c r="OXZ267"/>
      <c r="OYA267"/>
      <c r="OYB267"/>
      <c r="OYC267"/>
      <c r="OYD267"/>
      <c r="OYE267"/>
      <c r="OYF267"/>
      <c r="OYG267"/>
      <c r="OYH267"/>
      <c r="OYI267"/>
      <c r="OYJ267"/>
      <c r="OYK267"/>
      <c r="OYL267"/>
      <c r="OYM267"/>
      <c r="OYN267"/>
      <c r="OYO267"/>
      <c r="OYP267"/>
      <c r="OYQ267"/>
      <c r="OYR267"/>
      <c r="OYS267"/>
      <c r="OYT267"/>
      <c r="OYU267"/>
      <c r="OYV267"/>
      <c r="OYW267"/>
      <c r="OYX267"/>
      <c r="OYY267"/>
      <c r="OYZ267"/>
      <c r="OZA267"/>
      <c r="OZB267"/>
      <c r="OZC267"/>
      <c r="OZD267"/>
      <c r="OZE267"/>
      <c r="OZF267"/>
      <c r="OZG267"/>
      <c r="OZH267"/>
      <c r="OZI267"/>
      <c r="OZJ267"/>
      <c r="OZK267"/>
      <c r="OZL267"/>
      <c r="OZM267"/>
      <c r="OZN267"/>
      <c r="OZO267"/>
      <c r="OZP267"/>
      <c r="OZQ267"/>
      <c r="OZR267"/>
      <c r="OZS267"/>
      <c r="OZT267"/>
      <c r="OZU267"/>
      <c r="OZV267"/>
      <c r="OZW267"/>
      <c r="OZX267"/>
      <c r="OZY267"/>
      <c r="OZZ267"/>
      <c r="PAA267"/>
      <c r="PAB267"/>
      <c r="PAC267"/>
      <c r="PAD267"/>
      <c r="PAE267"/>
      <c r="PAF267"/>
      <c r="PAG267"/>
      <c r="PAH267"/>
      <c r="PAI267"/>
      <c r="PAJ267"/>
      <c r="PAK267"/>
      <c r="PAL267"/>
      <c r="PAM267"/>
      <c r="PAN267"/>
      <c r="PAO267"/>
      <c r="PAP267"/>
      <c r="PAQ267"/>
      <c r="PAR267"/>
      <c r="PAS267"/>
      <c r="PAT267"/>
      <c r="PAU267"/>
      <c r="PAV267"/>
      <c r="PAW267"/>
      <c r="PAX267"/>
      <c r="PAY267"/>
      <c r="PAZ267"/>
      <c r="PBA267"/>
      <c r="PBB267"/>
      <c r="PBC267"/>
      <c r="PBD267"/>
      <c r="PBE267"/>
      <c r="PBF267"/>
      <c r="PBG267"/>
      <c r="PBH267"/>
      <c r="PBI267"/>
      <c r="PBJ267"/>
      <c r="PBK267"/>
      <c r="PBL267"/>
      <c r="PBM267"/>
      <c r="PBN267"/>
      <c r="PBO267"/>
      <c r="PBP267"/>
      <c r="PBQ267"/>
      <c r="PBR267"/>
      <c r="PBS267"/>
      <c r="PBT267"/>
      <c r="PBU267"/>
      <c r="PBV267"/>
      <c r="PBW267"/>
      <c r="PBX267"/>
      <c r="PBY267"/>
      <c r="PBZ267"/>
      <c r="PCA267"/>
      <c r="PCB267"/>
      <c r="PCC267"/>
      <c r="PCD267"/>
      <c r="PCE267"/>
      <c r="PCF267"/>
      <c r="PCG267"/>
      <c r="PCH267"/>
      <c r="PCI267"/>
      <c r="PCJ267"/>
      <c r="PCK267"/>
      <c r="PCL267"/>
      <c r="PCM267"/>
      <c r="PCN267"/>
      <c r="PCO267"/>
      <c r="PCP267"/>
      <c r="PCQ267"/>
      <c r="PCR267"/>
      <c r="PCS267"/>
      <c r="PCT267"/>
      <c r="PCU267"/>
      <c r="PCV267"/>
      <c r="PCW267"/>
      <c r="PCX267"/>
      <c r="PCY267"/>
      <c r="PCZ267"/>
      <c r="PDA267"/>
      <c r="PDB267"/>
      <c r="PDC267"/>
      <c r="PDD267"/>
      <c r="PDE267"/>
      <c r="PDF267"/>
      <c r="PDG267"/>
      <c r="PDH267"/>
      <c r="PDI267"/>
      <c r="PDJ267"/>
      <c r="PDK267"/>
      <c r="PDL267"/>
      <c r="PDM267"/>
      <c r="PDN267"/>
      <c r="PDO267"/>
      <c r="PDP267"/>
      <c r="PDQ267"/>
      <c r="PDR267"/>
      <c r="PDS267"/>
      <c r="PDT267"/>
      <c r="PDU267"/>
      <c r="PDV267"/>
      <c r="PDW267"/>
      <c r="PDX267"/>
      <c r="PDY267"/>
      <c r="PDZ267"/>
      <c r="PEA267"/>
      <c r="PEB267"/>
      <c r="PEC267"/>
      <c r="PED267"/>
      <c r="PEE267"/>
      <c r="PEF267"/>
      <c r="PEG267"/>
      <c r="PEH267"/>
      <c r="PEI267"/>
      <c r="PEJ267"/>
      <c r="PEK267"/>
      <c r="PEL267"/>
      <c r="PEM267"/>
      <c r="PEN267"/>
      <c r="PEO267"/>
      <c r="PEP267"/>
      <c r="PEQ267"/>
      <c r="PER267"/>
      <c r="PES267"/>
      <c r="PET267"/>
      <c r="PEU267"/>
      <c r="PEV267"/>
      <c r="PEW267"/>
      <c r="PEX267"/>
      <c r="PEY267"/>
      <c r="PEZ267"/>
      <c r="PFA267"/>
      <c r="PFB267"/>
      <c r="PFC267"/>
      <c r="PFD267"/>
      <c r="PFE267"/>
      <c r="PFF267"/>
      <c r="PFG267"/>
      <c r="PFH267"/>
      <c r="PFI267"/>
      <c r="PFJ267"/>
      <c r="PFK267"/>
      <c r="PFL267"/>
      <c r="PFM267"/>
      <c r="PFN267"/>
      <c r="PFO267"/>
      <c r="PFP267"/>
      <c r="PFQ267"/>
      <c r="PFR267"/>
      <c r="PFS267"/>
      <c r="PFT267"/>
      <c r="PFU267"/>
      <c r="PFV267"/>
      <c r="PFW267"/>
      <c r="PFX267"/>
      <c r="PFY267"/>
      <c r="PFZ267"/>
      <c r="PGA267"/>
      <c r="PGB267"/>
      <c r="PGC267"/>
      <c r="PGD267"/>
      <c r="PGE267"/>
      <c r="PGF267"/>
      <c r="PGG267"/>
      <c r="PGH267"/>
      <c r="PGI267"/>
      <c r="PGJ267"/>
      <c r="PGK267"/>
      <c r="PGL267"/>
      <c r="PGM267"/>
      <c r="PGN267"/>
      <c r="PGO267"/>
      <c r="PGP267"/>
      <c r="PGQ267"/>
      <c r="PGR267"/>
      <c r="PGS267"/>
      <c r="PGT267"/>
      <c r="PGU267"/>
      <c r="PGV267"/>
      <c r="PGW267"/>
      <c r="PGX267"/>
      <c r="PGY267"/>
      <c r="PGZ267"/>
      <c r="PHA267"/>
      <c r="PHB267"/>
      <c r="PHC267"/>
      <c r="PHD267"/>
      <c r="PHE267"/>
      <c r="PHF267"/>
      <c r="PHG267"/>
      <c r="PHH267"/>
      <c r="PHI267"/>
      <c r="PHJ267"/>
      <c r="PHK267"/>
      <c r="PHL267"/>
      <c r="PHM267"/>
      <c r="PHN267"/>
      <c r="PHO267"/>
      <c r="PHP267"/>
      <c r="PHQ267"/>
      <c r="PHR267"/>
      <c r="PHS267"/>
      <c r="PHT267"/>
      <c r="PHU267"/>
      <c r="PHV267"/>
      <c r="PHW267"/>
      <c r="PHX267"/>
      <c r="PHY267"/>
      <c r="PHZ267"/>
      <c r="PIA267"/>
      <c r="PIB267"/>
      <c r="PIC267"/>
      <c r="PID267"/>
      <c r="PIE267"/>
      <c r="PIF267"/>
      <c r="PIG267"/>
      <c r="PIH267"/>
      <c r="PII267"/>
      <c r="PIJ267"/>
      <c r="PIK267"/>
      <c r="PIL267"/>
      <c r="PIM267"/>
      <c r="PIN267"/>
      <c r="PIO267"/>
      <c r="PIP267"/>
      <c r="PIQ267"/>
      <c r="PIR267"/>
      <c r="PIS267"/>
      <c r="PIT267"/>
      <c r="PIU267"/>
      <c r="PIV267"/>
      <c r="PIW267"/>
      <c r="PIX267"/>
      <c r="PIY267"/>
      <c r="PIZ267"/>
      <c r="PJA267"/>
      <c r="PJB267"/>
      <c r="PJC267"/>
      <c r="PJD267"/>
      <c r="PJE267"/>
      <c r="PJF267"/>
      <c r="PJG267"/>
      <c r="PJH267"/>
      <c r="PJI267"/>
      <c r="PJJ267"/>
      <c r="PJK267"/>
      <c r="PJL267"/>
      <c r="PJM267"/>
      <c r="PJN267"/>
      <c r="PJO267"/>
      <c r="PJP267"/>
      <c r="PJQ267"/>
      <c r="PJR267"/>
      <c r="PJS267"/>
      <c r="PJT267"/>
      <c r="PJU267"/>
      <c r="PJV267"/>
      <c r="PJW267"/>
      <c r="PJX267"/>
      <c r="PJY267"/>
      <c r="PJZ267"/>
      <c r="PKA267"/>
      <c r="PKB267"/>
      <c r="PKC267"/>
      <c r="PKD267"/>
      <c r="PKE267"/>
      <c r="PKF267"/>
      <c r="PKG267"/>
      <c r="PKH267"/>
      <c r="PKI267"/>
      <c r="PKJ267"/>
      <c r="PKK267"/>
      <c r="PKL267"/>
      <c r="PKM267"/>
      <c r="PKN267"/>
      <c r="PKO267"/>
      <c r="PKP267"/>
      <c r="PKQ267"/>
      <c r="PKR267"/>
      <c r="PKS267"/>
      <c r="PKT267"/>
      <c r="PKU267"/>
      <c r="PKV267"/>
      <c r="PKW267"/>
      <c r="PKX267"/>
      <c r="PKY267"/>
      <c r="PKZ267"/>
      <c r="PLA267"/>
      <c r="PLB267"/>
      <c r="PLC267"/>
      <c r="PLD267"/>
      <c r="PLE267"/>
      <c r="PLF267"/>
      <c r="PLG267"/>
      <c r="PLH267"/>
      <c r="PLI267"/>
      <c r="PLJ267"/>
      <c r="PLK267"/>
      <c r="PLL267"/>
      <c r="PLM267"/>
      <c r="PLN267"/>
      <c r="PLO267"/>
      <c r="PLP267"/>
      <c r="PLQ267"/>
      <c r="PLR267"/>
      <c r="PLS267"/>
      <c r="PLT267"/>
      <c r="PLU267"/>
      <c r="PLV267"/>
      <c r="PLW267"/>
      <c r="PLX267"/>
      <c r="PLY267"/>
      <c r="PLZ267"/>
      <c r="PMA267"/>
      <c r="PMB267"/>
      <c r="PMC267"/>
      <c r="PMD267"/>
      <c r="PME267"/>
      <c r="PMF267"/>
      <c r="PMG267"/>
      <c r="PMH267"/>
      <c r="PMI267"/>
      <c r="PMJ267"/>
      <c r="PMK267"/>
      <c r="PML267"/>
      <c r="PMM267"/>
      <c r="PMN267"/>
      <c r="PMO267"/>
      <c r="PMP267"/>
      <c r="PMQ267"/>
      <c r="PMR267"/>
      <c r="PMS267"/>
      <c r="PMT267"/>
      <c r="PMU267"/>
      <c r="PMV267"/>
      <c r="PMW267"/>
      <c r="PMX267"/>
      <c r="PMY267"/>
      <c r="PMZ267"/>
      <c r="PNA267"/>
      <c r="PNB267"/>
      <c r="PNC267"/>
      <c r="PND267"/>
      <c r="PNE267"/>
      <c r="PNF267"/>
      <c r="PNG267"/>
      <c r="PNH267"/>
      <c r="PNI267"/>
      <c r="PNJ267"/>
      <c r="PNK267"/>
      <c r="PNL267"/>
      <c r="PNM267"/>
      <c r="PNN267"/>
      <c r="PNO267"/>
      <c r="PNP267"/>
      <c r="PNQ267"/>
      <c r="PNR267"/>
      <c r="PNS267"/>
      <c r="PNT267"/>
      <c r="PNU267"/>
      <c r="PNV267"/>
      <c r="PNW267"/>
      <c r="PNX267"/>
      <c r="PNY267"/>
      <c r="PNZ267"/>
      <c r="POA267"/>
      <c r="POB267"/>
      <c r="POC267"/>
      <c r="POD267"/>
      <c r="POE267"/>
      <c r="POF267"/>
      <c r="POG267"/>
      <c r="POH267"/>
      <c r="POI267"/>
      <c r="POJ267"/>
      <c r="POK267"/>
      <c r="POL267"/>
      <c r="POM267"/>
      <c r="PON267"/>
      <c r="POO267"/>
      <c r="POP267"/>
      <c r="POQ267"/>
      <c r="POR267"/>
      <c r="POS267"/>
      <c r="POT267"/>
      <c r="POU267"/>
      <c r="POV267"/>
      <c r="POW267"/>
      <c r="POX267"/>
      <c r="POY267"/>
      <c r="POZ267"/>
      <c r="PPA267"/>
      <c r="PPB267"/>
      <c r="PPC267"/>
      <c r="PPD267"/>
      <c r="PPE267"/>
      <c r="PPF267"/>
      <c r="PPG267"/>
      <c r="PPH267"/>
      <c r="PPI267"/>
      <c r="PPJ267"/>
      <c r="PPK267"/>
      <c r="PPL267"/>
      <c r="PPM267"/>
      <c r="PPN267"/>
      <c r="PPO267"/>
      <c r="PPP267"/>
      <c r="PPQ267"/>
      <c r="PPR267"/>
      <c r="PPS267"/>
      <c r="PPT267"/>
      <c r="PPU267"/>
      <c r="PPV267"/>
      <c r="PPW267"/>
      <c r="PPX267"/>
      <c r="PPY267"/>
      <c r="PPZ267"/>
      <c r="PQA267"/>
      <c r="PQB267"/>
      <c r="PQC267"/>
      <c r="PQD267"/>
      <c r="PQE267"/>
      <c r="PQF267"/>
      <c r="PQG267"/>
      <c r="PQH267"/>
      <c r="PQI267"/>
      <c r="PQJ267"/>
      <c r="PQK267"/>
      <c r="PQL267"/>
      <c r="PQM267"/>
      <c r="PQN267"/>
      <c r="PQO267"/>
      <c r="PQP267"/>
      <c r="PQQ267"/>
      <c r="PQR267"/>
      <c r="PQS267"/>
      <c r="PQT267"/>
      <c r="PQU267"/>
      <c r="PQV267"/>
      <c r="PQW267"/>
      <c r="PQX267"/>
      <c r="PQY267"/>
      <c r="PQZ267"/>
      <c r="PRA267"/>
      <c r="PRB267"/>
      <c r="PRC267"/>
      <c r="PRD267"/>
      <c r="PRE267"/>
      <c r="PRF267"/>
      <c r="PRG267"/>
      <c r="PRH267"/>
      <c r="PRI267"/>
      <c r="PRJ267"/>
      <c r="PRK267"/>
      <c r="PRL267"/>
      <c r="PRM267"/>
      <c r="PRN267"/>
      <c r="PRO267"/>
      <c r="PRP267"/>
      <c r="PRQ267"/>
      <c r="PRR267"/>
      <c r="PRS267"/>
      <c r="PRT267"/>
      <c r="PRU267"/>
      <c r="PRV267"/>
      <c r="PRW267"/>
      <c r="PRX267"/>
      <c r="PRY267"/>
      <c r="PRZ267"/>
      <c r="PSA267"/>
      <c r="PSB267"/>
      <c r="PSC267"/>
      <c r="PSD267"/>
      <c r="PSE267"/>
      <c r="PSF267"/>
      <c r="PSG267"/>
      <c r="PSH267"/>
      <c r="PSI267"/>
      <c r="PSJ267"/>
      <c r="PSK267"/>
      <c r="PSL267"/>
      <c r="PSM267"/>
      <c r="PSN267"/>
      <c r="PSO267"/>
      <c r="PSP267"/>
      <c r="PSQ267"/>
      <c r="PSR267"/>
      <c r="PSS267"/>
      <c r="PST267"/>
      <c r="PSU267"/>
      <c r="PSV267"/>
      <c r="PSW267"/>
      <c r="PSX267"/>
      <c r="PSY267"/>
      <c r="PSZ267"/>
      <c r="PTA267"/>
      <c r="PTB267"/>
      <c r="PTC267"/>
      <c r="PTD267"/>
      <c r="PTE267"/>
      <c r="PTF267"/>
      <c r="PTG267"/>
      <c r="PTH267"/>
      <c r="PTI267"/>
      <c r="PTJ267"/>
      <c r="PTK267"/>
      <c r="PTL267"/>
      <c r="PTM267"/>
      <c r="PTN267"/>
      <c r="PTO267"/>
      <c r="PTP267"/>
      <c r="PTQ267"/>
      <c r="PTR267"/>
      <c r="PTS267"/>
      <c r="PTT267"/>
      <c r="PTU267"/>
      <c r="PTV267"/>
      <c r="PTW267"/>
      <c r="PTX267"/>
      <c r="PTY267"/>
      <c r="PTZ267"/>
      <c r="PUA267"/>
      <c r="PUB267"/>
      <c r="PUC267"/>
      <c r="PUD267"/>
      <c r="PUE267"/>
      <c r="PUF267"/>
      <c r="PUG267"/>
      <c r="PUH267"/>
      <c r="PUI267"/>
      <c r="PUJ267"/>
      <c r="PUK267"/>
      <c r="PUL267"/>
      <c r="PUM267"/>
      <c r="PUN267"/>
      <c r="PUO267"/>
      <c r="PUP267"/>
      <c r="PUQ267"/>
      <c r="PUR267"/>
      <c r="PUS267"/>
      <c r="PUT267"/>
      <c r="PUU267"/>
      <c r="PUV267"/>
      <c r="PUW267"/>
      <c r="PUX267"/>
      <c r="PUY267"/>
      <c r="PUZ267"/>
      <c r="PVA267"/>
      <c r="PVB267"/>
      <c r="PVC267"/>
      <c r="PVD267"/>
      <c r="PVE267"/>
      <c r="PVF267"/>
      <c r="PVG267"/>
      <c r="PVH267"/>
      <c r="PVI267"/>
      <c r="PVJ267"/>
      <c r="PVK267"/>
      <c r="PVL267"/>
      <c r="PVM267"/>
      <c r="PVN267"/>
      <c r="PVO267"/>
      <c r="PVP267"/>
      <c r="PVQ267"/>
      <c r="PVR267"/>
      <c r="PVS267"/>
      <c r="PVT267"/>
      <c r="PVU267"/>
      <c r="PVV267"/>
      <c r="PVW267"/>
      <c r="PVX267"/>
      <c r="PVY267"/>
      <c r="PVZ267"/>
      <c r="PWA267"/>
      <c r="PWB267"/>
      <c r="PWC267"/>
      <c r="PWD267"/>
      <c r="PWE267"/>
      <c r="PWF267"/>
      <c r="PWG267"/>
      <c r="PWH267"/>
      <c r="PWI267"/>
      <c r="PWJ267"/>
      <c r="PWK267"/>
      <c r="PWL267"/>
      <c r="PWM267"/>
      <c r="PWN267"/>
      <c r="PWO267"/>
      <c r="PWP267"/>
      <c r="PWQ267"/>
      <c r="PWR267"/>
      <c r="PWS267"/>
      <c r="PWT267"/>
      <c r="PWU267"/>
      <c r="PWV267"/>
      <c r="PWW267"/>
      <c r="PWX267"/>
      <c r="PWY267"/>
      <c r="PWZ267"/>
      <c r="PXA267"/>
      <c r="PXB267"/>
      <c r="PXC267"/>
      <c r="PXD267"/>
      <c r="PXE267"/>
      <c r="PXF267"/>
      <c r="PXG267"/>
      <c r="PXH267"/>
      <c r="PXI267"/>
      <c r="PXJ267"/>
      <c r="PXK267"/>
      <c r="PXL267"/>
      <c r="PXM267"/>
      <c r="PXN267"/>
      <c r="PXO267"/>
      <c r="PXP267"/>
      <c r="PXQ267"/>
      <c r="PXR267"/>
      <c r="PXS267"/>
      <c r="PXT267"/>
      <c r="PXU267"/>
      <c r="PXV267"/>
      <c r="PXW267"/>
      <c r="PXX267"/>
      <c r="PXY267"/>
      <c r="PXZ267"/>
      <c r="PYA267"/>
      <c r="PYB267"/>
      <c r="PYC267"/>
      <c r="PYD267"/>
      <c r="PYE267"/>
      <c r="PYF267"/>
      <c r="PYG267"/>
      <c r="PYH267"/>
      <c r="PYI267"/>
      <c r="PYJ267"/>
      <c r="PYK267"/>
      <c r="PYL267"/>
      <c r="PYM267"/>
      <c r="PYN267"/>
      <c r="PYO267"/>
      <c r="PYP267"/>
      <c r="PYQ267"/>
      <c r="PYR267"/>
      <c r="PYS267"/>
      <c r="PYT267"/>
      <c r="PYU267"/>
      <c r="PYV267"/>
      <c r="PYW267"/>
      <c r="PYX267"/>
      <c r="PYY267"/>
      <c r="PYZ267"/>
      <c r="PZA267"/>
      <c r="PZB267"/>
      <c r="PZC267"/>
      <c r="PZD267"/>
      <c r="PZE267"/>
      <c r="PZF267"/>
      <c r="PZG267"/>
      <c r="PZH267"/>
      <c r="PZI267"/>
      <c r="PZJ267"/>
      <c r="PZK267"/>
      <c r="PZL267"/>
      <c r="PZM267"/>
      <c r="PZN267"/>
      <c r="PZO267"/>
      <c r="PZP267"/>
      <c r="PZQ267"/>
      <c r="PZR267"/>
      <c r="PZS267"/>
      <c r="PZT267"/>
      <c r="PZU267"/>
      <c r="PZV267"/>
      <c r="PZW267"/>
      <c r="PZX267"/>
      <c r="PZY267"/>
      <c r="PZZ267"/>
      <c r="QAA267"/>
      <c r="QAB267"/>
      <c r="QAC267"/>
      <c r="QAD267"/>
      <c r="QAE267"/>
      <c r="QAF267"/>
      <c r="QAG267"/>
      <c r="QAH267"/>
      <c r="QAI267"/>
      <c r="QAJ267"/>
      <c r="QAK267"/>
      <c r="QAL267"/>
      <c r="QAM267"/>
      <c r="QAN267"/>
      <c r="QAO267"/>
      <c r="QAP267"/>
      <c r="QAQ267"/>
      <c r="QAR267"/>
      <c r="QAS267"/>
      <c r="QAT267"/>
      <c r="QAU267"/>
      <c r="QAV267"/>
      <c r="QAW267"/>
      <c r="QAX267"/>
      <c r="QAY267"/>
      <c r="QAZ267"/>
      <c r="QBA267"/>
      <c r="QBB267"/>
      <c r="QBC267"/>
      <c r="QBD267"/>
      <c r="QBE267"/>
      <c r="QBF267"/>
      <c r="QBG267"/>
      <c r="QBH267"/>
      <c r="QBI267"/>
      <c r="QBJ267"/>
      <c r="QBK267"/>
      <c r="QBL267"/>
      <c r="QBM267"/>
      <c r="QBN267"/>
      <c r="QBO267"/>
      <c r="QBP267"/>
      <c r="QBQ267"/>
      <c r="QBR267"/>
      <c r="QBS267"/>
      <c r="QBT267"/>
      <c r="QBU267"/>
      <c r="QBV267"/>
      <c r="QBW267"/>
      <c r="QBX267"/>
      <c r="QBY267"/>
      <c r="QBZ267"/>
      <c r="QCA267"/>
      <c r="QCB267"/>
      <c r="QCC267"/>
      <c r="QCD267"/>
      <c r="QCE267"/>
      <c r="QCF267"/>
      <c r="QCG267"/>
      <c r="QCH267"/>
      <c r="QCI267"/>
      <c r="QCJ267"/>
      <c r="QCK267"/>
      <c r="QCL267"/>
      <c r="QCM267"/>
      <c r="QCN267"/>
      <c r="QCO267"/>
      <c r="QCP267"/>
      <c r="QCQ267"/>
      <c r="QCR267"/>
      <c r="QCS267"/>
      <c r="QCT267"/>
      <c r="QCU267"/>
      <c r="QCV267"/>
      <c r="QCW267"/>
      <c r="QCX267"/>
      <c r="QCY267"/>
      <c r="QCZ267"/>
      <c r="QDA267"/>
      <c r="QDB267"/>
      <c r="QDC267"/>
      <c r="QDD267"/>
      <c r="QDE267"/>
      <c r="QDF267"/>
      <c r="QDG267"/>
      <c r="QDH267"/>
      <c r="QDI267"/>
      <c r="QDJ267"/>
      <c r="QDK267"/>
      <c r="QDL267"/>
      <c r="QDM267"/>
      <c r="QDN267"/>
      <c r="QDO267"/>
      <c r="QDP267"/>
      <c r="QDQ267"/>
      <c r="QDR267"/>
      <c r="QDS267"/>
      <c r="QDT267"/>
      <c r="QDU267"/>
      <c r="QDV267"/>
      <c r="QDW267"/>
      <c r="QDX267"/>
      <c r="QDY267"/>
      <c r="QDZ267"/>
      <c r="QEA267"/>
      <c r="QEB267"/>
      <c r="QEC267"/>
      <c r="QED267"/>
      <c r="QEE267"/>
      <c r="QEF267"/>
      <c r="QEG267"/>
      <c r="QEH267"/>
      <c r="QEI267"/>
      <c r="QEJ267"/>
      <c r="QEK267"/>
      <c r="QEL267"/>
      <c r="QEM267"/>
      <c r="QEN267"/>
      <c r="QEO267"/>
      <c r="QEP267"/>
      <c r="QEQ267"/>
      <c r="QER267"/>
      <c r="QES267"/>
      <c r="QET267"/>
      <c r="QEU267"/>
      <c r="QEV267"/>
      <c r="QEW267"/>
      <c r="QEX267"/>
      <c r="QEY267"/>
      <c r="QEZ267"/>
      <c r="QFA267"/>
      <c r="QFB267"/>
      <c r="QFC267"/>
      <c r="QFD267"/>
      <c r="QFE267"/>
      <c r="QFF267"/>
      <c r="QFG267"/>
      <c r="QFH267"/>
      <c r="QFI267"/>
      <c r="QFJ267"/>
      <c r="QFK267"/>
      <c r="QFL267"/>
      <c r="QFM267"/>
      <c r="QFN267"/>
      <c r="QFO267"/>
      <c r="QFP267"/>
      <c r="QFQ267"/>
      <c r="QFR267"/>
      <c r="QFS267"/>
      <c r="QFT267"/>
      <c r="QFU267"/>
      <c r="QFV267"/>
      <c r="QFW267"/>
      <c r="QFX267"/>
      <c r="QFY267"/>
      <c r="QFZ267"/>
      <c r="QGA267"/>
      <c r="QGB267"/>
      <c r="QGC267"/>
      <c r="QGD267"/>
      <c r="QGE267"/>
      <c r="QGF267"/>
      <c r="QGG267"/>
      <c r="QGH267"/>
      <c r="QGI267"/>
      <c r="QGJ267"/>
      <c r="QGK267"/>
      <c r="QGL267"/>
      <c r="QGM267"/>
      <c r="QGN267"/>
      <c r="QGO267"/>
      <c r="QGP267"/>
      <c r="QGQ267"/>
      <c r="QGR267"/>
      <c r="QGS267"/>
      <c r="QGT267"/>
      <c r="QGU267"/>
      <c r="QGV267"/>
      <c r="QGW267"/>
      <c r="QGX267"/>
      <c r="QGY267"/>
      <c r="QGZ267"/>
      <c r="QHA267"/>
      <c r="QHB267"/>
      <c r="QHC267"/>
      <c r="QHD267"/>
      <c r="QHE267"/>
      <c r="QHF267"/>
      <c r="QHG267"/>
      <c r="QHH267"/>
      <c r="QHI267"/>
      <c r="QHJ267"/>
      <c r="QHK267"/>
      <c r="QHL267"/>
      <c r="QHM267"/>
      <c r="QHN267"/>
      <c r="QHO267"/>
      <c r="QHP267"/>
      <c r="QHQ267"/>
      <c r="QHR267"/>
      <c r="QHS267"/>
      <c r="QHT267"/>
      <c r="QHU267"/>
      <c r="QHV267"/>
      <c r="QHW267"/>
      <c r="QHX267"/>
      <c r="QHY267"/>
      <c r="QHZ267"/>
      <c r="QIA267"/>
      <c r="QIB267"/>
      <c r="QIC267"/>
      <c r="QID267"/>
      <c r="QIE267"/>
      <c r="QIF267"/>
      <c r="QIG267"/>
      <c r="QIH267"/>
      <c r="QII267"/>
      <c r="QIJ267"/>
      <c r="QIK267"/>
      <c r="QIL267"/>
      <c r="QIM267"/>
      <c r="QIN267"/>
      <c r="QIO267"/>
      <c r="QIP267"/>
      <c r="QIQ267"/>
      <c r="QIR267"/>
      <c r="QIS267"/>
      <c r="QIT267"/>
      <c r="QIU267"/>
      <c r="QIV267"/>
      <c r="QIW267"/>
      <c r="QIX267"/>
      <c r="QIY267"/>
      <c r="QIZ267"/>
      <c r="QJA267"/>
      <c r="QJB267"/>
      <c r="QJC267"/>
      <c r="QJD267"/>
      <c r="QJE267"/>
      <c r="QJF267"/>
      <c r="QJG267"/>
      <c r="QJH267"/>
      <c r="QJI267"/>
      <c r="QJJ267"/>
      <c r="QJK267"/>
      <c r="QJL267"/>
      <c r="QJM267"/>
      <c r="QJN267"/>
      <c r="QJO267"/>
      <c r="QJP267"/>
      <c r="QJQ267"/>
      <c r="QJR267"/>
      <c r="QJS267"/>
      <c r="QJT267"/>
      <c r="QJU267"/>
      <c r="QJV267"/>
      <c r="QJW267"/>
      <c r="QJX267"/>
      <c r="QJY267"/>
      <c r="QJZ267"/>
      <c r="QKA267"/>
      <c r="QKB267"/>
      <c r="QKC267"/>
      <c r="QKD267"/>
      <c r="QKE267"/>
      <c r="QKF267"/>
      <c r="QKG267"/>
      <c r="QKH267"/>
      <c r="QKI267"/>
      <c r="QKJ267"/>
      <c r="QKK267"/>
      <c r="QKL267"/>
      <c r="QKM267"/>
      <c r="QKN267"/>
      <c r="QKO267"/>
      <c r="QKP267"/>
      <c r="QKQ267"/>
      <c r="QKR267"/>
      <c r="QKS267"/>
      <c r="QKT267"/>
      <c r="QKU267"/>
      <c r="QKV267"/>
      <c r="QKW267"/>
      <c r="QKX267"/>
      <c r="QKY267"/>
      <c r="QKZ267"/>
      <c r="QLA267"/>
      <c r="QLB267"/>
      <c r="QLC267"/>
      <c r="QLD267"/>
      <c r="QLE267"/>
      <c r="QLF267"/>
      <c r="QLG267"/>
      <c r="QLH267"/>
      <c r="QLI267"/>
      <c r="QLJ267"/>
      <c r="QLK267"/>
      <c r="QLL267"/>
      <c r="QLM267"/>
      <c r="QLN267"/>
      <c r="QLO267"/>
      <c r="QLP267"/>
      <c r="QLQ267"/>
      <c r="QLR267"/>
      <c r="QLS267"/>
      <c r="QLT267"/>
      <c r="QLU267"/>
      <c r="QLV267"/>
      <c r="QLW267"/>
      <c r="QLX267"/>
      <c r="QLY267"/>
      <c r="QLZ267"/>
      <c r="QMA267"/>
      <c r="QMB267"/>
      <c r="QMC267"/>
      <c r="QMD267"/>
      <c r="QME267"/>
      <c r="QMF267"/>
      <c r="QMG267"/>
      <c r="QMH267"/>
      <c r="QMI267"/>
      <c r="QMJ267"/>
      <c r="QMK267"/>
      <c r="QML267"/>
      <c r="QMM267"/>
      <c r="QMN267"/>
      <c r="QMO267"/>
      <c r="QMP267"/>
      <c r="QMQ267"/>
      <c r="QMR267"/>
      <c r="QMS267"/>
      <c r="QMT267"/>
      <c r="QMU267"/>
      <c r="QMV267"/>
      <c r="QMW267"/>
      <c r="QMX267"/>
      <c r="QMY267"/>
      <c r="QMZ267"/>
      <c r="QNA267"/>
      <c r="QNB267"/>
      <c r="QNC267"/>
      <c r="QND267"/>
      <c r="QNE267"/>
      <c r="QNF267"/>
      <c r="QNG267"/>
      <c r="QNH267"/>
      <c r="QNI267"/>
      <c r="QNJ267"/>
      <c r="QNK267"/>
      <c r="QNL267"/>
      <c r="QNM267"/>
      <c r="QNN267"/>
      <c r="QNO267"/>
      <c r="QNP267"/>
      <c r="QNQ267"/>
      <c r="QNR267"/>
      <c r="QNS267"/>
      <c r="QNT267"/>
      <c r="QNU267"/>
      <c r="QNV267"/>
      <c r="QNW267"/>
      <c r="QNX267"/>
      <c r="QNY267"/>
      <c r="QNZ267"/>
      <c r="QOA267"/>
      <c r="QOB267"/>
      <c r="QOC267"/>
      <c r="QOD267"/>
      <c r="QOE267"/>
      <c r="QOF267"/>
      <c r="QOG267"/>
      <c r="QOH267"/>
      <c r="QOI267"/>
      <c r="QOJ267"/>
      <c r="QOK267"/>
      <c r="QOL267"/>
      <c r="QOM267"/>
      <c r="QON267"/>
      <c r="QOO267"/>
      <c r="QOP267"/>
      <c r="QOQ267"/>
      <c r="QOR267"/>
      <c r="QOS267"/>
      <c r="QOT267"/>
      <c r="QOU267"/>
      <c r="QOV267"/>
      <c r="QOW267"/>
      <c r="QOX267"/>
      <c r="QOY267"/>
      <c r="QOZ267"/>
      <c r="QPA267"/>
      <c r="QPB267"/>
      <c r="QPC267"/>
      <c r="QPD267"/>
      <c r="QPE267"/>
      <c r="QPF267"/>
      <c r="QPG267"/>
      <c r="QPH267"/>
      <c r="QPI267"/>
      <c r="QPJ267"/>
      <c r="QPK267"/>
      <c r="QPL267"/>
      <c r="QPM267"/>
      <c r="QPN267"/>
      <c r="QPO267"/>
      <c r="QPP267"/>
      <c r="QPQ267"/>
      <c r="QPR267"/>
      <c r="QPS267"/>
      <c r="QPT267"/>
      <c r="QPU267"/>
      <c r="QPV267"/>
      <c r="QPW267"/>
      <c r="QPX267"/>
      <c r="QPY267"/>
      <c r="QPZ267"/>
      <c r="QQA267"/>
      <c r="QQB267"/>
      <c r="QQC267"/>
      <c r="QQD267"/>
      <c r="QQE267"/>
      <c r="QQF267"/>
      <c r="QQG267"/>
      <c r="QQH267"/>
      <c r="QQI267"/>
      <c r="QQJ267"/>
      <c r="QQK267"/>
      <c r="QQL267"/>
      <c r="QQM267"/>
      <c r="QQN267"/>
      <c r="QQO267"/>
      <c r="QQP267"/>
      <c r="QQQ267"/>
      <c r="QQR267"/>
      <c r="QQS267"/>
      <c r="QQT267"/>
      <c r="QQU267"/>
      <c r="QQV267"/>
      <c r="QQW267"/>
      <c r="QQX267"/>
      <c r="QQY267"/>
      <c r="QQZ267"/>
      <c r="QRA267"/>
      <c r="QRB267"/>
      <c r="QRC267"/>
      <c r="QRD267"/>
      <c r="QRE267"/>
      <c r="QRF267"/>
      <c r="QRG267"/>
      <c r="QRH267"/>
      <c r="QRI267"/>
      <c r="QRJ267"/>
      <c r="QRK267"/>
      <c r="QRL267"/>
      <c r="QRM267"/>
      <c r="QRN267"/>
      <c r="QRO267"/>
      <c r="QRP267"/>
      <c r="QRQ267"/>
      <c r="QRR267"/>
      <c r="QRS267"/>
      <c r="QRT267"/>
      <c r="QRU267"/>
      <c r="QRV267"/>
      <c r="QRW267"/>
      <c r="QRX267"/>
      <c r="QRY267"/>
      <c r="QRZ267"/>
      <c r="QSA267"/>
      <c r="QSB267"/>
      <c r="QSC267"/>
      <c r="QSD267"/>
      <c r="QSE267"/>
      <c r="QSF267"/>
      <c r="QSG267"/>
      <c r="QSH267"/>
      <c r="QSI267"/>
      <c r="QSJ267"/>
      <c r="QSK267"/>
      <c r="QSL267"/>
      <c r="QSM267"/>
      <c r="QSN267"/>
      <c r="QSO267"/>
      <c r="QSP267"/>
      <c r="QSQ267"/>
      <c r="QSR267"/>
      <c r="QSS267"/>
      <c r="QST267"/>
      <c r="QSU267"/>
      <c r="QSV267"/>
      <c r="QSW267"/>
      <c r="QSX267"/>
      <c r="QSY267"/>
      <c r="QSZ267"/>
      <c r="QTA267"/>
      <c r="QTB267"/>
      <c r="QTC267"/>
      <c r="QTD267"/>
      <c r="QTE267"/>
      <c r="QTF267"/>
      <c r="QTG267"/>
      <c r="QTH267"/>
      <c r="QTI267"/>
      <c r="QTJ267"/>
      <c r="QTK267"/>
      <c r="QTL267"/>
      <c r="QTM267"/>
      <c r="QTN267"/>
      <c r="QTO267"/>
      <c r="QTP267"/>
      <c r="QTQ267"/>
      <c r="QTR267"/>
      <c r="QTS267"/>
      <c r="QTT267"/>
      <c r="QTU267"/>
      <c r="QTV267"/>
      <c r="QTW267"/>
      <c r="QTX267"/>
      <c r="QTY267"/>
      <c r="QTZ267"/>
      <c r="QUA267"/>
      <c r="QUB267"/>
      <c r="QUC267"/>
      <c r="QUD267"/>
      <c r="QUE267"/>
      <c r="QUF267"/>
      <c r="QUG267"/>
      <c r="QUH267"/>
      <c r="QUI267"/>
      <c r="QUJ267"/>
      <c r="QUK267"/>
      <c r="QUL267"/>
      <c r="QUM267"/>
      <c r="QUN267"/>
      <c r="QUO267"/>
      <c r="QUP267"/>
      <c r="QUQ267"/>
      <c r="QUR267"/>
      <c r="QUS267"/>
      <c r="QUT267"/>
      <c r="QUU267"/>
      <c r="QUV267"/>
      <c r="QUW267"/>
      <c r="QUX267"/>
      <c r="QUY267"/>
      <c r="QUZ267"/>
      <c r="QVA267"/>
      <c r="QVB267"/>
      <c r="QVC267"/>
      <c r="QVD267"/>
      <c r="QVE267"/>
      <c r="QVF267"/>
      <c r="QVG267"/>
      <c r="QVH267"/>
      <c r="QVI267"/>
      <c r="QVJ267"/>
      <c r="QVK267"/>
      <c r="QVL267"/>
      <c r="QVM267"/>
      <c r="QVN267"/>
      <c r="QVO267"/>
      <c r="QVP267"/>
      <c r="QVQ267"/>
      <c r="QVR267"/>
      <c r="QVS267"/>
      <c r="QVT267"/>
      <c r="QVU267"/>
      <c r="QVV267"/>
      <c r="QVW267"/>
      <c r="QVX267"/>
      <c r="QVY267"/>
      <c r="QVZ267"/>
      <c r="QWA267"/>
      <c r="QWB267"/>
      <c r="QWC267"/>
      <c r="QWD267"/>
      <c r="QWE267"/>
      <c r="QWF267"/>
      <c r="QWG267"/>
      <c r="QWH267"/>
      <c r="QWI267"/>
      <c r="QWJ267"/>
      <c r="QWK267"/>
      <c r="QWL267"/>
      <c r="QWM267"/>
      <c r="QWN267"/>
      <c r="QWO267"/>
      <c r="QWP267"/>
      <c r="QWQ267"/>
      <c r="QWR267"/>
      <c r="QWS267"/>
      <c r="QWT267"/>
      <c r="QWU267"/>
      <c r="QWV267"/>
      <c r="QWW267"/>
      <c r="QWX267"/>
      <c r="QWY267"/>
      <c r="QWZ267"/>
      <c r="QXA267"/>
      <c r="QXB267"/>
      <c r="QXC267"/>
      <c r="QXD267"/>
      <c r="QXE267"/>
      <c r="QXF267"/>
      <c r="QXG267"/>
      <c r="QXH267"/>
      <c r="QXI267"/>
      <c r="QXJ267"/>
      <c r="QXK267"/>
      <c r="QXL267"/>
      <c r="QXM267"/>
      <c r="QXN267"/>
      <c r="QXO267"/>
      <c r="QXP267"/>
      <c r="QXQ267"/>
      <c r="QXR267"/>
      <c r="QXS267"/>
      <c r="QXT267"/>
      <c r="QXU267"/>
      <c r="QXV267"/>
      <c r="QXW267"/>
      <c r="QXX267"/>
      <c r="QXY267"/>
      <c r="QXZ267"/>
      <c r="QYA267"/>
      <c r="QYB267"/>
      <c r="QYC267"/>
      <c r="QYD267"/>
      <c r="QYE267"/>
      <c r="QYF267"/>
      <c r="QYG267"/>
      <c r="QYH267"/>
      <c r="QYI267"/>
      <c r="QYJ267"/>
      <c r="QYK267"/>
      <c r="QYL267"/>
      <c r="QYM267"/>
      <c r="QYN267"/>
      <c r="QYO267"/>
      <c r="QYP267"/>
      <c r="QYQ267"/>
      <c r="QYR267"/>
      <c r="QYS267"/>
      <c r="QYT267"/>
      <c r="QYU267"/>
      <c r="QYV267"/>
      <c r="QYW267"/>
      <c r="QYX267"/>
      <c r="QYY267"/>
      <c r="QYZ267"/>
      <c r="QZA267"/>
      <c r="QZB267"/>
      <c r="QZC267"/>
      <c r="QZD267"/>
      <c r="QZE267"/>
      <c r="QZF267"/>
      <c r="QZG267"/>
      <c r="QZH267"/>
      <c r="QZI267"/>
      <c r="QZJ267"/>
      <c r="QZK267"/>
      <c r="QZL267"/>
      <c r="QZM267"/>
      <c r="QZN267"/>
      <c r="QZO267"/>
      <c r="QZP267"/>
      <c r="QZQ267"/>
      <c r="QZR267"/>
      <c r="QZS267"/>
      <c r="QZT267"/>
      <c r="QZU267"/>
      <c r="QZV267"/>
      <c r="QZW267"/>
      <c r="QZX267"/>
      <c r="QZY267"/>
      <c r="QZZ267"/>
      <c r="RAA267"/>
      <c r="RAB267"/>
      <c r="RAC267"/>
      <c r="RAD267"/>
      <c r="RAE267"/>
      <c r="RAF267"/>
      <c r="RAG267"/>
      <c r="RAH267"/>
      <c r="RAI267"/>
      <c r="RAJ267"/>
      <c r="RAK267"/>
      <c r="RAL267"/>
      <c r="RAM267"/>
      <c r="RAN267"/>
      <c r="RAO267"/>
      <c r="RAP267"/>
      <c r="RAQ267"/>
      <c r="RAR267"/>
      <c r="RAS267"/>
      <c r="RAT267"/>
      <c r="RAU267"/>
      <c r="RAV267"/>
      <c r="RAW267"/>
      <c r="RAX267"/>
      <c r="RAY267"/>
      <c r="RAZ267"/>
      <c r="RBA267"/>
      <c r="RBB267"/>
      <c r="RBC267"/>
      <c r="RBD267"/>
      <c r="RBE267"/>
      <c r="RBF267"/>
      <c r="RBG267"/>
      <c r="RBH267"/>
      <c r="RBI267"/>
      <c r="RBJ267"/>
      <c r="RBK267"/>
      <c r="RBL267"/>
      <c r="RBM267"/>
      <c r="RBN267"/>
      <c r="RBO267"/>
      <c r="RBP267"/>
      <c r="RBQ267"/>
      <c r="RBR267"/>
      <c r="RBS267"/>
      <c r="RBT267"/>
      <c r="RBU267"/>
      <c r="RBV267"/>
      <c r="RBW267"/>
      <c r="RBX267"/>
      <c r="RBY267"/>
      <c r="RBZ267"/>
      <c r="RCA267"/>
      <c r="RCB267"/>
      <c r="RCC267"/>
      <c r="RCD267"/>
      <c r="RCE267"/>
      <c r="RCF267"/>
      <c r="RCG267"/>
      <c r="RCH267"/>
      <c r="RCI267"/>
      <c r="RCJ267"/>
      <c r="RCK267"/>
      <c r="RCL267"/>
      <c r="RCM267"/>
      <c r="RCN267"/>
      <c r="RCO267"/>
      <c r="RCP267"/>
      <c r="RCQ267"/>
      <c r="RCR267"/>
      <c r="RCS267"/>
      <c r="RCT267"/>
      <c r="RCU267"/>
      <c r="RCV267"/>
      <c r="RCW267"/>
      <c r="RCX267"/>
      <c r="RCY267"/>
      <c r="RCZ267"/>
      <c r="RDA267"/>
      <c r="RDB267"/>
      <c r="RDC267"/>
      <c r="RDD267"/>
      <c r="RDE267"/>
      <c r="RDF267"/>
      <c r="RDG267"/>
      <c r="RDH267"/>
      <c r="RDI267"/>
      <c r="RDJ267"/>
      <c r="RDK267"/>
      <c r="RDL267"/>
      <c r="RDM267"/>
      <c r="RDN267"/>
      <c r="RDO267"/>
      <c r="RDP267"/>
      <c r="RDQ267"/>
      <c r="RDR267"/>
      <c r="RDS267"/>
      <c r="RDT267"/>
      <c r="RDU267"/>
      <c r="RDV267"/>
      <c r="RDW267"/>
      <c r="RDX267"/>
      <c r="RDY267"/>
      <c r="RDZ267"/>
      <c r="REA267"/>
      <c r="REB267"/>
      <c r="REC267"/>
      <c r="RED267"/>
      <c r="REE267"/>
      <c r="REF267"/>
      <c r="REG267"/>
      <c r="REH267"/>
      <c r="REI267"/>
      <c r="REJ267"/>
      <c r="REK267"/>
      <c r="REL267"/>
      <c r="REM267"/>
      <c r="REN267"/>
      <c r="REO267"/>
      <c r="REP267"/>
      <c r="REQ267"/>
      <c r="RER267"/>
      <c r="RES267"/>
      <c r="RET267"/>
      <c r="REU267"/>
      <c r="REV267"/>
      <c r="REW267"/>
      <c r="REX267"/>
      <c r="REY267"/>
      <c r="REZ267"/>
      <c r="RFA267"/>
      <c r="RFB267"/>
      <c r="RFC267"/>
      <c r="RFD267"/>
      <c r="RFE267"/>
      <c r="RFF267"/>
      <c r="RFG267"/>
      <c r="RFH267"/>
      <c r="RFI267"/>
      <c r="RFJ267"/>
      <c r="RFK267"/>
      <c r="RFL267"/>
      <c r="RFM267"/>
      <c r="RFN267"/>
      <c r="RFO267"/>
      <c r="RFP267"/>
      <c r="RFQ267"/>
      <c r="RFR267"/>
      <c r="RFS267"/>
      <c r="RFT267"/>
      <c r="RFU267"/>
      <c r="RFV267"/>
      <c r="RFW267"/>
      <c r="RFX267"/>
      <c r="RFY267"/>
      <c r="RFZ267"/>
      <c r="RGA267"/>
      <c r="RGB267"/>
      <c r="RGC267"/>
      <c r="RGD267"/>
      <c r="RGE267"/>
      <c r="RGF267"/>
      <c r="RGG267"/>
      <c r="RGH267"/>
      <c r="RGI267"/>
      <c r="RGJ267"/>
      <c r="RGK267"/>
      <c r="RGL267"/>
      <c r="RGM267"/>
      <c r="RGN267"/>
      <c r="RGO267"/>
      <c r="RGP267"/>
      <c r="RGQ267"/>
      <c r="RGR267"/>
      <c r="RGS267"/>
      <c r="RGT267"/>
      <c r="RGU267"/>
      <c r="RGV267"/>
      <c r="RGW267"/>
      <c r="RGX267"/>
      <c r="RGY267"/>
      <c r="RGZ267"/>
      <c r="RHA267"/>
      <c r="RHB267"/>
      <c r="RHC267"/>
      <c r="RHD267"/>
      <c r="RHE267"/>
      <c r="RHF267"/>
      <c r="RHG267"/>
      <c r="RHH267"/>
      <c r="RHI267"/>
      <c r="RHJ267"/>
      <c r="RHK267"/>
      <c r="RHL267"/>
      <c r="RHM267"/>
      <c r="RHN267"/>
      <c r="RHO267"/>
      <c r="RHP267"/>
      <c r="RHQ267"/>
      <c r="RHR267"/>
      <c r="RHS267"/>
      <c r="RHT267"/>
      <c r="RHU267"/>
      <c r="RHV267"/>
      <c r="RHW267"/>
      <c r="RHX267"/>
      <c r="RHY267"/>
      <c r="RHZ267"/>
      <c r="RIA267"/>
      <c r="RIB267"/>
      <c r="RIC267"/>
      <c r="RID267"/>
      <c r="RIE267"/>
      <c r="RIF267"/>
      <c r="RIG267"/>
      <c r="RIH267"/>
      <c r="RII267"/>
      <c r="RIJ267"/>
      <c r="RIK267"/>
      <c r="RIL267"/>
      <c r="RIM267"/>
      <c r="RIN267"/>
      <c r="RIO267"/>
      <c r="RIP267"/>
      <c r="RIQ267"/>
      <c r="RIR267"/>
      <c r="RIS267"/>
      <c r="RIT267"/>
      <c r="RIU267"/>
      <c r="RIV267"/>
      <c r="RIW267"/>
      <c r="RIX267"/>
      <c r="RIY267"/>
      <c r="RIZ267"/>
      <c r="RJA267"/>
      <c r="RJB267"/>
      <c r="RJC267"/>
      <c r="RJD267"/>
      <c r="RJE267"/>
      <c r="RJF267"/>
      <c r="RJG267"/>
      <c r="RJH267"/>
      <c r="RJI267"/>
      <c r="RJJ267"/>
      <c r="RJK267"/>
      <c r="RJL267"/>
      <c r="RJM267"/>
      <c r="RJN267"/>
      <c r="RJO267"/>
      <c r="RJP267"/>
      <c r="RJQ267"/>
      <c r="RJR267"/>
      <c r="RJS267"/>
      <c r="RJT267"/>
      <c r="RJU267"/>
      <c r="RJV267"/>
      <c r="RJW267"/>
      <c r="RJX267"/>
      <c r="RJY267"/>
      <c r="RJZ267"/>
      <c r="RKA267"/>
      <c r="RKB267"/>
      <c r="RKC267"/>
      <c r="RKD267"/>
      <c r="RKE267"/>
      <c r="RKF267"/>
      <c r="RKG267"/>
      <c r="RKH267"/>
      <c r="RKI267"/>
      <c r="RKJ267"/>
      <c r="RKK267"/>
      <c r="RKL267"/>
      <c r="RKM267"/>
      <c r="RKN267"/>
      <c r="RKO267"/>
      <c r="RKP267"/>
      <c r="RKQ267"/>
      <c r="RKR267"/>
      <c r="RKS267"/>
      <c r="RKT267"/>
      <c r="RKU267"/>
      <c r="RKV267"/>
      <c r="RKW267"/>
      <c r="RKX267"/>
      <c r="RKY267"/>
      <c r="RKZ267"/>
      <c r="RLA267"/>
      <c r="RLB267"/>
      <c r="RLC267"/>
      <c r="RLD267"/>
      <c r="RLE267"/>
      <c r="RLF267"/>
      <c r="RLG267"/>
      <c r="RLH267"/>
      <c r="RLI267"/>
      <c r="RLJ267"/>
      <c r="RLK267"/>
      <c r="RLL267"/>
      <c r="RLM267"/>
      <c r="RLN267"/>
      <c r="RLO267"/>
      <c r="RLP267"/>
      <c r="RLQ267"/>
      <c r="RLR267"/>
      <c r="RLS267"/>
      <c r="RLT267"/>
      <c r="RLU267"/>
      <c r="RLV267"/>
      <c r="RLW267"/>
      <c r="RLX267"/>
      <c r="RLY267"/>
      <c r="RLZ267"/>
      <c r="RMA267"/>
      <c r="RMB267"/>
      <c r="RMC267"/>
      <c r="RMD267"/>
      <c r="RME267"/>
      <c r="RMF267"/>
      <c r="RMG267"/>
      <c r="RMH267"/>
      <c r="RMI267"/>
      <c r="RMJ267"/>
      <c r="RMK267"/>
      <c r="RML267"/>
      <c r="RMM267"/>
      <c r="RMN267"/>
      <c r="RMO267"/>
      <c r="RMP267"/>
      <c r="RMQ267"/>
      <c r="RMR267"/>
      <c r="RMS267"/>
      <c r="RMT267"/>
      <c r="RMU267"/>
      <c r="RMV267"/>
      <c r="RMW267"/>
      <c r="RMX267"/>
      <c r="RMY267"/>
      <c r="RMZ267"/>
      <c r="RNA267"/>
      <c r="RNB267"/>
      <c r="RNC267"/>
      <c r="RND267"/>
      <c r="RNE267"/>
      <c r="RNF267"/>
      <c r="RNG267"/>
      <c r="RNH267"/>
      <c r="RNI267"/>
      <c r="RNJ267"/>
      <c r="RNK267"/>
      <c r="RNL267"/>
      <c r="RNM267"/>
      <c r="RNN267"/>
      <c r="RNO267"/>
      <c r="RNP267"/>
      <c r="RNQ267"/>
      <c r="RNR267"/>
      <c r="RNS267"/>
      <c r="RNT267"/>
      <c r="RNU267"/>
      <c r="RNV267"/>
      <c r="RNW267"/>
      <c r="RNX267"/>
      <c r="RNY267"/>
      <c r="RNZ267"/>
      <c r="ROA267"/>
      <c r="ROB267"/>
      <c r="ROC267"/>
      <c r="ROD267"/>
      <c r="ROE267"/>
      <c r="ROF267"/>
      <c r="ROG267"/>
      <c r="ROH267"/>
      <c r="ROI267"/>
      <c r="ROJ267"/>
      <c r="ROK267"/>
      <c r="ROL267"/>
      <c r="ROM267"/>
      <c r="RON267"/>
      <c r="ROO267"/>
      <c r="ROP267"/>
      <c r="ROQ267"/>
      <c r="ROR267"/>
      <c r="ROS267"/>
      <c r="ROT267"/>
      <c r="ROU267"/>
      <c r="ROV267"/>
      <c r="ROW267"/>
      <c r="ROX267"/>
      <c r="ROY267"/>
      <c r="ROZ267"/>
      <c r="RPA267"/>
      <c r="RPB267"/>
      <c r="RPC267"/>
      <c r="RPD267"/>
      <c r="RPE267"/>
      <c r="RPF267"/>
      <c r="RPG267"/>
      <c r="RPH267"/>
      <c r="RPI267"/>
      <c r="RPJ267"/>
      <c r="RPK267"/>
      <c r="RPL267"/>
      <c r="RPM267"/>
      <c r="RPN267"/>
      <c r="RPO267"/>
      <c r="RPP267"/>
      <c r="RPQ267"/>
      <c r="RPR267"/>
      <c r="RPS267"/>
      <c r="RPT267"/>
      <c r="RPU267"/>
      <c r="RPV267"/>
      <c r="RPW267"/>
      <c r="RPX267"/>
      <c r="RPY267"/>
      <c r="RPZ267"/>
      <c r="RQA267"/>
      <c r="RQB267"/>
      <c r="RQC267"/>
      <c r="RQD267"/>
      <c r="RQE267"/>
      <c r="RQF267"/>
      <c r="RQG267"/>
      <c r="RQH267"/>
      <c r="RQI267"/>
      <c r="RQJ267"/>
      <c r="RQK267"/>
      <c r="RQL267"/>
      <c r="RQM267"/>
      <c r="RQN267"/>
      <c r="RQO267"/>
      <c r="RQP267"/>
      <c r="RQQ267"/>
      <c r="RQR267"/>
      <c r="RQS267"/>
      <c r="RQT267"/>
      <c r="RQU267"/>
      <c r="RQV267"/>
      <c r="RQW267"/>
      <c r="RQX267"/>
      <c r="RQY267"/>
      <c r="RQZ267"/>
      <c r="RRA267"/>
      <c r="RRB267"/>
      <c r="RRC267"/>
      <c r="RRD267"/>
      <c r="RRE267"/>
      <c r="RRF267"/>
      <c r="RRG267"/>
      <c r="RRH267"/>
      <c r="RRI267"/>
      <c r="RRJ267"/>
      <c r="RRK267"/>
      <c r="RRL267"/>
      <c r="RRM267"/>
      <c r="RRN267"/>
      <c r="RRO267"/>
      <c r="RRP267"/>
      <c r="RRQ267"/>
      <c r="RRR267"/>
      <c r="RRS267"/>
      <c r="RRT267"/>
      <c r="RRU267"/>
      <c r="RRV267"/>
      <c r="RRW267"/>
      <c r="RRX267"/>
      <c r="RRY267"/>
      <c r="RRZ267"/>
      <c r="RSA267"/>
      <c r="RSB267"/>
      <c r="RSC267"/>
      <c r="RSD267"/>
      <c r="RSE267"/>
      <c r="RSF267"/>
      <c r="RSG267"/>
      <c r="RSH267"/>
      <c r="RSI267"/>
      <c r="RSJ267"/>
      <c r="RSK267"/>
      <c r="RSL267"/>
      <c r="RSM267"/>
      <c r="RSN267"/>
      <c r="RSO267"/>
      <c r="RSP267"/>
      <c r="RSQ267"/>
      <c r="RSR267"/>
      <c r="RSS267"/>
      <c r="RST267"/>
      <c r="RSU267"/>
      <c r="RSV267"/>
      <c r="RSW267"/>
      <c r="RSX267"/>
      <c r="RSY267"/>
      <c r="RSZ267"/>
      <c r="RTA267"/>
      <c r="RTB267"/>
      <c r="RTC267"/>
      <c r="RTD267"/>
      <c r="RTE267"/>
      <c r="RTF267"/>
      <c r="RTG267"/>
      <c r="RTH267"/>
      <c r="RTI267"/>
      <c r="RTJ267"/>
      <c r="RTK267"/>
      <c r="RTL267"/>
      <c r="RTM267"/>
      <c r="RTN267"/>
      <c r="RTO267"/>
      <c r="RTP267"/>
      <c r="RTQ267"/>
      <c r="RTR267"/>
      <c r="RTS267"/>
      <c r="RTT267"/>
      <c r="RTU267"/>
      <c r="RTV267"/>
      <c r="RTW267"/>
      <c r="RTX267"/>
      <c r="RTY267"/>
      <c r="RTZ267"/>
      <c r="RUA267"/>
      <c r="RUB267"/>
      <c r="RUC267"/>
      <c r="RUD267"/>
      <c r="RUE267"/>
      <c r="RUF267"/>
      <c r="RUG267"/>
      <c r="RUH267"/>
      <c r="RUI267"/>
      <c r="RUJ267"/>
      <c r="RUK267"/>
      <c r="RUL267"/>
      <c r="RUM267"/>
      <c r="RUN267"/>
      <c r="RUO267"/>
      <c r="RUP267"/>
      <c r="RUQ267"/>
      <c r="RUR267"/>
      <c r="RUS267"/>
      <c r="RUT267"/>
      <c r="RUU267"/>
      <c r="RUV267"/>
      <c r="RUW267"/>
      <c r="RUX267"/>
      <c r="RUY267"/>
      <c r="RUZ267"/>
      <c r="RVA267"/>
      <c r="RVB267"/>
      <c r="RVC267"/>
      <c r="RVD267"/>
      <c r="RVE267"/>
      <c r="RVF267"/>
      <c r="RVG267"/>
      <c r="RVH267"/>
      <c r="RVI267"/>
      <c r="RVJ267"/>
      <c r="RVK267"/>
      <c r="RVL267"/>
      <c r="RVM267"/>
      <c r="RVN267"/>
      <c r="RVO267"/>
      <c r="RVP267"/>
      <c r="RVQ267"/>
      <c r="RVR267"/>
      <c r="RVS267"/>
      <c r="RVT267"/>
      <c r="RVU267"/>
      <c r="RVV267"/>
      <c r="RVW267"/>
      <c r="RVX267"/>
      <c r="RVY267"/>
      <c r="RVZ267"/>
      <c r="RWA267"/>
      <c r="RWB267"/>
      <c r="RWC267"/>
      <c r="RWD267"/>
      <c r="RWE267"/>
      <c r="RWF267"/>
      <c r="RWG267"/>
      <c r="RWH267"/>
      <c r="RWI267"/>
      <c r="RWJ267"/>
      <c r="RWK267"/>
      <c r="RWL267"/>
      <c r="RWM267"/>
      <c r="RWN267"/>
      <c r="RWO267"/>
      <c r="RWP267"/>
      <c r="RWQ267"/>
      <c r="RWR267"/>
      <c r="RWS267"/>
      <c r="RWT267"/>
      <c r="RWU267"/>
      <c r="RWV267"/>
      <c r="RWW267"/>
      <c r="RWX267"/>
      <c r="RWY267"/>
      <c r="RWZ267"/>
      <c r="RXA267"/>
      <c r="RXB267"/>
      <c r="RXC267"/>
      <c r="RXD267"/>
      <c r="RXE267"/>
      <c r="RXF267"/>
      <c r="RXG267"/>
      <c r="RXH267"/>
      <c r="RXI267"/>
      <c r="RXJ267"/>
      <c r="RXK267"/>
      <c r="RXL267"/>
      <c r="RXM267"/>
      <c r="RXN267"/>
      <c r="RXO267"/>
      <c r="RXP267"/>
      <c r="RXQ267"/>
      <c r="RXR267"/>
      <c r="RXS267"/>
      <c r="RXT267"/>
      <c r="RXU267"/>
      <c r="RXV267"/>
      <c r="RXW267"/>
      <c r="RXX267"/>
      <c r="RXY267"/>
      <c r="RXZ267"/>
      <c r="RYA267"/>
      <c r="RYB267"/>
      <c r="RYC267"/>
      <c r="RYD267"/>
      <c r="RYE267"/>
      <c r="RYF267"/>
      <c r="RYG267"/>
      <c r="RYH267"/>
      <c r="RYI267"/>
      <c r="RYJ267"/>
      <c r="RYK267"/>
      <c r="RYL267"/>
      <c r="RYM267"/>
      <c r="RYN267"/>
      <c r="RYO267"/>
      <c r="RYP267"/>
      <c r="RYQ267"/>
      <c r="RYR267"/>
      <c r="RYS267"/>
      <c r="RYT267"/>
      <c r="RYU267"/>
      <c r="RYV267"/>
      <c r="RYW267"/>
      <c r="RYX267"/>
      <c r="RYY267"/>
      <c r="RYZ267"/>
      <c r="RZA267"/>
      <c r="RZB267"/>
      <c r="RZC267"/>
      <c r="RZD267"/>
      <c r="RZE267"/>
      <c r="RZF267"/>
      <c r="RZG267"/>
      <c r="RZH267"/>
      <c r="RZI267"/>
      <c r="RZJ267"/>
      <c r="RZK267"/>
      <c r="RZL267"/>
      <c r="RZM267"/>
      <c r="RZN267"/>
      <c r="RZO267"/>
      <c r="RZP267"/>
      <c r="RZQ267"/>
      <c r="RZR267"/>
      <c r="RZS267"/>
      <c r="RZT267"/>
      <c r="RZU267"/>
      <c r="RZV267"/>
      <c r="RZW267"/>
      <c r="RZX267"/>
      <c r="RZY267"/>
      <c r="RZZ267"/>
      <c r="SAA267"/>
      <c r="SAB267"/>
      <c r="SAC267"/>
      <c r="SAD267"/>
      <c r="SAE267"/>
      <c r="SAF267"/>
      <c r="SAG267"/>
      <c r="SAH267"/>
      <c r="SAI267"/>
      <c r="SAJ267"/>
      <c r="SAK267"/>
      <c r="SAL267"/>
      <c r="SAM267"/>
      <c r="SAN267"/>
      <c r="SAO267"/>
      <c r="SAP267"/>
      <c r="SAQ267"/>
      <c r="SAR267"/>
      <c r="SAS267"/>
      <c r="SAT267"/>
      <c r="SAU267"/>
      <c r="SAV267"/>
      <c r="SAW267"/>
      <c r="SAX267"/>
      <c r="SAY267"/>
      <c r="SAZ267"/>
      <c r="SBA267"/>
      <c r="SBB267"/>
      <c r="SBC267"/>
      <c r="SBD267"/>
      <c r="SBE267"/>
      <c r="SBF267"/>
      <c r="SBG267"/>
      <c r="SBH267"/>
      <c r="SBI267"/>
      <c r="SBJ267"/>
      <c r="SBK267"/>
      <c r="SBL267"/>
      <c r="SBM267"/>
      <c r="SBN267"/>
      <c r="SBO267"/>
      <c r="SBP267"/>
      <c r="SBQ267"/>
      <c r="SBR267"/>
      <c r="SBS267"/>
      <c r="SBT267"/>
      <c r="SBU267"/>
      <c r="SBV267"/>
      <c r="SBW267"/>
      <c r="SBX267"/>
      <c r="SBY267"/>
      <c r="SBZ267"/>
      <c r="SCA267"/>
      <c r="SCB267"/>
      <c r="SCC267"/>
      <c r="SCD267"/>
      <c r="SCE267"/>
      <c r="SCF267"/>
      <c r="SCG267"/>
      <c r="SCH267"/>
      <c r="SCI267"/>
      <c r="SCJ267"/>
      <c r="SCK267"/>
      <c r="SCL267"/>
      <c r="SCM267"/>
      <c r="SCN267"/>
      <c r="SCO267"/>
      <c r="SCP267"/>
      <c r="SCQ267"/>
      <c r="SCR267"/>
      <c r="SCS267"/>
      <c r="SCT267"/>
      <c r="SCU267"/>
      <c r="SCV267"/>
      <c r="SCW267"/>
      <c r="SCX267"/>
      <c r="SCY267"/>
      <c r="SCZ267"/>
      <c r="SDA267"/>
      <c r="SDB267"/>
      <c r="SDC267"/>
      <c r="SDD267"/>
      <c r="SDE267"/>
      <c r="SDF267"/>
      <c r="SDG267"/>
      <c r="SDH267"/>
      <c r="SDI267"/>
      <c r="SDJ267"/>
      <c r="SDK267"/>
      <c r="SDL267"/>
      <c r="SDM267"/>
      <c r="SDN267"/>
      <c r="SDO267"/>
      <c r="SDP267"/>
      <c r="SDQ267"/>
      <c r="SDR267"/>
      <c r="SDS267"/>
      <c r="SDT267"/>
      <c r="SDU267"/>
      <c r="SDV267"/>
      <c r="SDW267"/>
      <c r="SDX267"/>
      <c r="SDY267"/>
      <c r="SDZ267"/>
      <c r="SEA267"/>
      <c r="SEB267"/>
      <c r="SEC267"/>
      <c r="SED267"/>
      <c r="SEE267"/>
      <c r="SEF267"/>
      <c r="SEG267"/>
      <c r="SEH267"/>
      <c r="SEI267"/>
      <c r="SEJ267"/>
      <c r="SEK267"/>
      <c r="SEL267"/>
      <c r="SEM267"/>
      <c r="SEN267"/>
      <c r="SEO267"/>
      <c r="SEP267"/>
      <c r="SEQ267"/>
      <c r="SER267"/>
      <c r="SES267"/>
      <c r="SET267"/>
      <c r="SEU267"/>
      <c r="SEV267"/>
      <c r="SEW267"/>
      <c r="SEX267"/>
      <c r="SEY267"/>
      <c r="SEZ267"/>
      <c r="SFA267"/>
      <c r="SFB267"/>
      <c r="SFC267"/>
      <c r="SFD267"/>
      <c r="SFE267"/>
      <c r="SFF267"/>
      <c r="SFG267"/>
      <c r="SFH267"/>
      <c r="SFI267"/>
      <c r="SFJ267"/>
      <c r="SFK267"/>
      <c r="SFL267"/>
      <c r="SFM267"/>
      <c r="SFN267"/>
      <c r="SFO267"/>
      <c r="SFP267"/>
      <c r="SFQ267"/>
      <c r="SFR267"/>
      <c r="SFS267"/>
      <c r="SFT267"/>
      <c r="SFU267"/>
      <c r="SFV267"/>
      <c r="SFW267"/>
      <c r="SFX267"/>
      <c r="SFY267"/>
      <c r="SFZ267"/>
      <c r="SGA267"/>
      <c r="SGB267"/>
      <c r="SGC267"/>
      <c r="SGD267"/>
      <c r="SGE267"/>
      <c r="SGF267"/>
      <c r="SGG267"/>
      <c r="SGH267"/>
      <c r="SGI267"/>
      <c r="SGJ267"/>
      <c r="SGK267"/>
      <c r="SGL267"/>
      <c r="SGM267"/>
      <c r="SGN267"/>
      <c r="SGO267"/>
      <c r="SGP267"/>
      <c r="SGQ267"/>
      <c r="SGR267"/>
      <c r="SGS267"/>
      <c r="SGT267"/>
      <c r="SGU267"/>
      <c r="SGV267"/>
      <c r="SGW267"/>
      <c r="SGX267"/>
      <c r="SGY267"/>
      <c r="SGZ267"/>
      <c r="SHA267"/>
      <c r="SHB267"/>
      <c r="SHC267"/>
      <c r="SHD267"/>
      <c r="SHE267"/>
      <c r="SHF267"/>
      <c r="SHG267"/>
      <c r="SHH267"/>
      <c r="SHI267"/>
      <c r="SHJ267"/>
      <c r="SHK267"/>
      <c r="SHL267"/>
      <c r="SHM267"/>
      <c r="SHN267"/>
      <c r="SHO267"/>
      <c r="SHP267"/>
      <c r="SHQ267"/>
      <c r="SHR267"/>
      <c r="SHS267"/>
      <c r="SHT267"/>
      <c r="SHU267"/>
      <c r="SHV267"/>
      <c r="SHW267"/>
      <c r="SHX267"/>
      <c r="SHY267"/>
      <c r="SHZ267"/>
      <c r="SIA267"/>
      <c r="SIB267"/>
      <c r="SIC267"/>
      <c r="SID267"/>
      <c r="SIE267"/>
      <c r="SIF267"/>
      <c r="SIG267"/>
      <c r="SIH267"/>
      <c r="SII267"/>
      <c r="SIJ267"/>
      <c r="SIK267"/>
      <c r="SIL267"/>
      <c r="SIM267"/>
      <c r="SIN267"/>
      <c r="SIO267"/>
      <c r="SIP267"/>
      <c r="SIQ267"/>
      <c r="SIR267"/>
      <c r="SIS267"/>
      <c r="SIT267"/>
      <c r="SIU267"/>
      <c r="SIV267"/>
      <c r="SIW267"/>
      <c r="SIX267"/>
      <c r="SIY267"/>
      <c r="SIZ267"/>
      <c r="SJA267"/>
      <c r="SJB267"/>
      <c r="SJC267"/>
      <c r="SJD267"/>
      <c r="SJE267"/>
      <c r="SJF267"/>
      <c r="SJG267"/>
      <c r="SJH267"/>
      <c r="SJI267"/>
      <c r="SJJ267"/>
      <c r="SJK267"/>
      <c r="SJL267"/>
      <c r="SJM267"/>
      <c r="SJN267"/>
      <c r="SJO267"/>
      <c r="SJP267"/>
      <c r="SJQ267"/>
      <c r="SJR267"/>
      <c r="SJS267"/>
      <c r="SJT267"/>
      <c r="SJU267"/>
      <c r="SJV267"/>
      <c r="SJW267"/>
      <c r="SJX267"/>
      <c r="SJY267"/>
      <c r="SJZ267"/>
      <c r="SKA267"/>
      <c r="SKB267"/>
      <c r="SKC267"/>
      <c r="SKD267"/>
      <c r="SKE267"/>
      <c r="SKF267"/>
      <c r="SKG267"/>
      <c r="SKH267"/>
      <c r="SKI267"/>
      <c r="SKJ267"/>
      <c r="SKK267"/>
      <c r="SKL267"/>
      <c r="SKM267"/>
      <c r="SKN267"/>
      <c r="SKO267"/>
      <c r="SKP267"/>
      <c r="SKQ267"/>
      <c r="SKR267"/>
      <c r="SKS267"/>
      <c r="SKT267"/>
      <c r="SKU267"/>
      <c r="SKV267"/>
      <c r="SKW267"/>
      <c r="SKX267"/>
      <c r="SKY267"/>
      <c r="SKZ267"/>
      <c r="SLA267"/>
      <c r="SLB267"/>
      <c r="SLC267"/>
      <c r="SLD267"/>
      <c r="SLE267"/>
      <c r="SLF267"/>
      <c r="SLG267"/>
      <c r="SLH267"/>
      <c r="SLI267"/>
      <c r="SLJ267"/>
      <c r="SLK267"/>
      <c r="SLL267"/>
      <c r="SLM267"/>
      <c r="SLN267"/>
      <c r="SLO267"/>
      <c r="SLP267"/>
      <c r="SLQ267"/>
      <c r="SLR267"/>
      <c r="SLS267"/>
      <c r="SLT267"/>
      <c r="SLU267"/>
      <c r="SLV267"/>
      <c r="SLW267"/>
      <c r="SLX267"/>
      <c r="SLY267"/>
      <c r="SLZ267"/>
      <c r="SMA267"/>
      <c r="SMB267"/>
      <c r="SMC267"/>
      <c r="SMD267"/>
      <c r="SME267"/>
      <c r="SMF267"/>
      <c r="SMG267"/>
      <c r="SMH267"/>
      <c r="SMI267"/>
      <c r="SMJ267"/>
      <c r="SMK267"/>
      <c r="SML267"/>
      <c r="SMM267"/>
      <c r="SMN267"/>
      <c r="SMO267"/>
      <c r="SMP267"/>
      <c r="SMQ267"/>
      <c r="SMR267"/>
      <c r="SMS267"/>
      <c r="SMT267"/>
      <c r="SMU267"/>
      <c r="SMV267"/>
      <c r="SMW267"/>
      <c r="SMX267"/>
      <c r="SMY267"/>
      <c r="SMZ267"/>
      <c r="SNA267"/>
      <c r="SNB267"/>
      <c r="SNC267"/>
      <c r="SND267"/>
      <c r="SNE267"/>
      <c r="SNF267"/>
      <c r="SNG267"/>
      <c r="SNH267"/>
      <c r="SNI267"/>
      <c r="SNJ267"/>
      <c r="SNK267"/>
      <c r="SNL267"/>
      <c r="SNM267"/>
      <c r="SNN267"/>
      <c r="SNO267"/>
      <c r="SNP267"/>
      <c r="SNQ267"/>
      <c r="SNR267"/>
      <c r="SNS267"/>
      <c r="SNT267"/>
      <c r="SNU267"/>
      <c r="SNV267"/>
      <c r="SNW267"/>
      <c r="SNX267"/>
      <c r="SNY267"/>
      <c r="SNZ267"/>
      <c r="SOA267"/>
      <c r="SOB267"/>
      <c r="SOC267"/>
      <c r="SOD267"/>
      <c r="SOE267"/>
      <c r="SOF267"/>
      <c r="SOG267"/>
      <c r="SOH267"/>
      <c r="SOI267"/>
      <c r="SOJ267"/>
      <c r="SOK267"/>
      <c r="SOL267"/>
      <c r="SOM267"/>
      <c r="SON267"/>
      <c r="SOO267"/>
      <c r="SOP267"/>
      <c r="SOQ267"/>
      <c r="SOR267"/>
      <c r="SOS267"/>
      <c r="SOT267"/>
      <c r="SOU267"/>
      <c r="SOV267"/>
      <c r="SOW267"/>
      <c r="SOX267"/>
      <c r="SOY267"/>
      <c r="SOZ267"/>
      <c r="SPA267"/>
      <c r="SPB267"/>
      <c r="SPC267"/>
      <c r="SPD267"/>
      <c r="SPE267"/>
      <c r="SPF267"/>
      <c r="SPG267"/>
      <c r="SPH267"/>
      <c r="SPI267"/>
      <c r="SPJ267"/>
      <c r="SPK267"/>
      <c r="SPL267"/>
      <c r="SPM267"/>
      <c r="SPN267"/>
      <c r="SPO267"/>
      <c r="SPP267"/>
      <c r="SPQ267"/>
      <c r="SPR267"/>
      <c r="SPS267"/>
      <c r="SPT267"/>
      <c r="SPU267"/>
      <c r="SPV267"/>
      <c r="SPW267"/>
      <c r="SPX267"/>
      <c r="SPY267"/>
      <c r="SPZ267"/>
      <c r="SQA267"/>
      <c r="SQB267"/>
      <c r="SQC267"/>
      <c r="SQD267"/>
      <c r="SQE267"/>
      <c r="SQF267"/>
      <c r="SQG267"/>
      <c r="SQH267"/>
      <c r="SQI267"/>
      <c r="SQJ267"/>
      <c r="SQK267"/>
      <c r="SQL267"/>
      <c r="SQM267"/>
      <c r="SQN267"/>
      <c r="SQO267"/>
      <c r="SQP267"/>
      <c r="SQQ267"/>
      <c r="SQR267"/>
      <c r="SQS267"/>
      <c r="SQT267"/>
      <c r="SQU267"/>
      <c r="SQV267"/>
      <c r="SQW267"/>
      <c r="SQX267"/>
      <c r="SQY267"/>
      <c r="SQZ267"/>
      <c r="SRA267"/>
      <c r="SRB267"/>
      <c r="SRC267"/>
      <c r="SRD267"/>
      <c r="SRE267"/>
      <c r="SRF267"/>
      <c r="SRG267"/>
      <c r="SRH267"/>
      <c r="SRI267"/>
      <c r="SRJ267"/>
      <c r="SRK267"/>
      <c r="SRL267"/>
      <c r="SRM267"/>
      <c r="SRN267"/>
      <c r="SRO267"/>
      <c r="SRP267"/>
      <c r="SRQ267"/>
      <c r="SRR267"/>
      <c r="SRS267"/>
      <c r="SRT267"/>
      <c r="SRU267"/>
      <c r="SRV267"/>
      <c r="SRW267"/>
      <c r="SRX267"/>
      <c r="SRY267"/>
      <c r="SRZ267"/>
      <c r="SSA267"/>
      <c r="SSB267"/>
      <c r="SSC267"/>
      <c r="SSD267"/>
      <c r="SSE267"/>
      <c r="SSF267"/>
      <c r="SSG267"/>
      <c r="SSH267"/>
      <c r="SSI267"/>
      <c r="SSJ267"/>
      <c r="SSK267"/>
      <c r="SSL267"/>
      <c r="SSM267"/>
      <c r="SSN267"/>
      <c r="SSO267"/>
      <c r="SSP267"/>
      <c r="SSQ267"/>
      <c r="SSR267"/>
      <c r="SSS267"/>
      <c r="SST267"/>
      <c r="SSU267"/>
      <c r="SSV267"/>
      <c r="SSW267"/>
      <c r="SSX267"/>
      <c r="SSY267"/>
      <c r="SSZ267"/>
      <c r="STA267"/>
      <c r="STB267"/>
      <c r="STC267"/>
      <c r="STD267"/>
      <c r="STE267"/>
      <c r="STF267"/>
      <c r="STG267"/>
      <c r="STH267"/>
      <c r="STI267"/>
      <c r="STJ267"/>
      <c r="STK267"/>
      <c r="STL267"/>
      <c r="STM267"/>
      <c r="STN267"/>
      <c r="STO267"/>
      <c r="STP267"/>
      <c r="STQ267"/>
      <c r="STR267"/>
      <c r="STS267"/>
      <c r="STT267"/>
      <c r="STU267"/>
      <c r="STV267"/>
      <c r="STW267"/>
      <c r="STX267"/>
      <c r="STY267"/>
      <c r="STZ267"/>
      <c r="SUA267"/>
      <c r="SUB267"/>
      <c r="SUC267"/>
      <c r="SUD267"/>
      <c r="SUE267"/>
      <c r="SUF267"/>
      <c r="SUG267"/>
      <c r="SUH267"/>
      <c r="SUI267"/>
      <c r="SUJ267"/>
      <c r="SUK267"/>
      <c r="SUL267"/>
      <c r="SUM267"/>
      <c r="SUN267"/>
      <c r="SUO267"/>
      <c r="SUP267"/>
      <c r="SUQ267"/>
      <c r="SUR267"/>
      <c r="SUS267"/>
      <c r="SUT267"/>
      <c r="SUU267"/>
      <c r="SUV267"/>
      <c r="SUW267"/>
      <c r="SUX267"/>
      <c r="SUY267"/>
      <c r="SUZ267"/>
      <c r="SVA267"/>
      <c r="SVB267"/>
      <c r="SVC267"/>
      <c r="SVD267"/>
      <c r="SVE267"/>
      <c r="SVF267"/>
      <c r="SVG267"/>
      <c r="SVH267"/>
      <c r="SVI267"/>
      <c r="SVJ267"/>
      <c r="SVK267"/>
      <c r="SVL267"/>
      <c r="SVM267"/>
      <c r="SVN267"/>
      <c r="SVO267"/>
      <c r="SVP267"/>
      <c r="SVQ267"/>
      <c r="SVR267"/>
      <c r="SVS267"/>
      <c r="SVT267"/>
      <c r="SVU267"/>
      <c r="SVV267"/>
      <c r="SVW267"/>
      <c r="SVX267"/>
      <c r="SVY267"/>
      <c r="SVZ267"/>
      <c r="SWA267"/>
      <c r="SWB267"/>
      <c r="SWC267"/>
      <c r="SWD267"/>
      <c r="SWE267"/>
      <c r="SWF267"/>
      <c r="SWG267"/>
      <c r="SWH267"/>
      <c r="SWI267"/>
      <c r="SWJ267"/>
      <c r="SWK267"/>
      <c r="SWL267"/>
      <c r="SWM267"/>
      <c r="SWN267"/>
      <c r="SWO267"/>
      <c r="SWP267"/>
      <c r="SWQ267"/>
      <c r="SWR267"/>
      <c r="SWS267"/>
      <c r="SWT267"/>
      <c r="SWU267"/>
      <c r="SWV267"/>
      <c r="SWW267"/>
      <c r="SWX267"/>
      <c r="SWY267"/>
      <c r="SWZ267"/>
      <c r="SXA267"/>
      <c r="SXB267"/>
      <c r="SXC267"/>
      <c r="SXD267"/>
      <c r="SXE267"/>
      <c r="SXF267"/>
      <c r="SXG267"/>
      <c r="SXH267"/>
      <c r="SXI267"/>
      <c r="SXJ267"/>
      <c r="SXK267"/>
      <c r="SXL267"/>
      <c r="SXM267"/>
      <c r="SXN267"/>
      <c r="SXO267"/>
      <c r="SXP267"/>
      <c r="SXQ267"/>
      <c r="SXR267"/>
      <c r="SXS267"/>
      <c r="SXT267"/>
      <c r="SXU267"/>
      <c r="SXV267"/>
      <c r="SXW267"/>
      <c r="SXX267"/>
      <c r="SXY267"/>
      <c r="SXZ267"/>
      <c r="SYA267"/>
      <c r="SYB267"/>
      <c r="SYC267"/>
      <c r="SYD267"/>
      <c r="SYE267"/>
      <c r="SYF267"/>
      <c r="SYG267"/>
      <c r="SYH267"/>
      <c r="SYI267"/>
      <c r="SYJ267"/>
      <c r="SYK267"/>
      <c r="SYL267"/>
      <c r="SYM267"/>
      <c r="SYN267"/>
      <c r="SYO267"/>
      <c r="SYP267"/>
      <c r="SYQ267"/>
      <c r="SYR267"/>
      <c r="SYS267"/>
      <c r="SYT267"/>
      <c r="SYU267"/>
      <c r="SYV267"/>
      <c r="SYW267"/>
      <c r="SYX267"/>
      <c r="SYY267"/>
      <c r="SYZ267"/>
      <c r="SZA267"/>
      <c r="SZB267"/>
      <c r="SZC267"/>
      <c r="SZD267"/>
      <c r="SZE267"/>
      <c r="SZF267"/>
      <c r="SZG267"/>
      <c r="SZH267"/>
      <c r="SZI267"/>
      <c r="SZJ267"/>
      <c r="SZK267"/>
      <c r="SZL267"/>
      <c r="SZM267"/>
      <c r="SZN267"/>
      <c r="SZO267"/>
      <c r="SZP267"/>
      <c r="SZQ267"/>
      <c r="SZR267"/>
      <c r="SZS267"/>
      <c r="SZT267"/>
      <c r="SZU267"/>
      <c r="SZV267"/>
      <c r="SZW267"/>
      <c r="SZX267"/>
      <c r="SZY267"/>
      <c r="SZZ267"/>
      <c r="TAA267"/>
      <c r="TAB267"/>
      <c r="TAC267"/>
      <c r="TAD267"/>
      <c r="TAE267"/>
      <c r="TAF267"/>
      <c r="TAG267"/>
      <c r="TAH267"/>
      <c r="TAI267"/>
      <c r="TAJ267"/>
      <c r="TAK267"/>
      <c r="TAL267"/>
      <c r="TAM267"/>
      <c r="TAN267"/>
      <c r="TAO267"/>
      <c r="TAP267"/>
      <c r="TAQ267"/>
      <c r="TAR267"/>
      <c r="TAS267"/>
      <c r="TAT267"/>
      <c r="TAU267"/>
      <c r="TAV267"/>
      <c r="TAW267"/>
      <c r="TAX267"/>
      <c r="TAY267"/>
      <c r="TAZ267"/>
      <c r="TBA267"/>
      <c r="TBB267"/>
      <c r="TBC267"/>
      <c r="TBD267"/>
      <c r="TBE267"/>
      <c r="TBF267"/>
      <c r="TBG267"/>
      <c r="TBH267"/>
      <c r="TBI267"/>
      <c r="TBJ267"/>
      <c r="TBK267"/>
      <c r="TBL267"/>
      <c r="TBM267"/>
      <c r="TBN267"/>
      <c r="TBO267"/>
      <c r="TBP267"/>
      <c r="TBQ267"/>
      <c r="TBR267"/>
      <c r="TBS267"/>
      <c r="TBT267"/>
      <c r="TBU267"/>
      <c r="TBV267"/>
      <c r="TBW267"/>
      <c r="TBX267"/>
      <c r="TBY267"/>
      <c r="TBZ267"/>
      <c r="TCA267"/>
      <c r="TCB267"/>
      <c r="TCC267"/>
      <c r="TCD267"/>
      <c r="TCE267"/>
      <c r="TCF267"/>
      <c r="TCG267"/>
      <c r="TCH267"/>
      <c r="TCI267"/>
      <c r="TCJ267"/>
      <c r="TCK267"/>
      <c r="TCL267"/>
      <c r="TCM267"/>
      <c r="TCN267"/>
      <c r="TCO267"/>
      <c r="TCP267"/>
      <c r="TCQ267"/>
      <c r="TCR267"/>
      <c r="TCS267"/>
      <c r="TCT267"/>
      <c r="TCU267"/>
      <c r="TCV267"/>
      <c r="TCW267"/>
      <c r="TCX267"/>
      <c r="TCY267"/>
      <c r="TCZ267"/>
      <c r="TDA267"/>
      <c r="TDB267"/>
      <c r="TDC267"/>
      <c r="TDD267"/>
      <c r="TDE267"/>
      <c r="TDF267"/>
      <c r="TDG267"/>
      <c r="TDH267"/>
      <c r="TDI267"/>
      <c r="TDJ267"/>
      <c r="TDK267"/>
      <c r="TDL267"/>
      <c r="TDM267"/>
      <c r="TDN267"/>
      <c r="TDO267"/>
      <c r="TDP267"/>
      <c r="TDQ267"/>
      <c r="TDR267"/>
      <c r="TDS267"/>
      <c r="TDT267"/>
      <c r="TDU267"/>
      <c r="TDV267"/>
      <c r="TDW267"/>
      <c r="TDX267"/>
      <c r="TDY267"/>
      <c r="TDZ267"/>
      <c r="TEA267"/>
      <c r="TEB267"/>
      <c r="TEC267"/>
      <c r="TED267"/>
      <c r="TEE267"/>
      <c r="TEF267"/>
      <c r="TEG267"/>
      <c r="TEH267"/>
      <c r="TEI267"/>
      <c r="TEJ267"/>
      <c r="TEK267"/>
      <c r="TEL267"/>
      <c r="TEM267"/>
      <c r="TEN267"/>
      <c r="TEO267"/>
      <c r="TEP267"/>
      <c r="TEQ267"/>
      <c r="TER267"/>
      <c r="TES267"/>
      <c r="TET267"/>
      <c r="TEU267"/>
      <c r="TEV267"/>
      <c r="TEW267"/>
      <c r="TEX267"/>
      <c r="TEY267"/>
      <c r="TEZ267"/>
      <c r="TFA267"/>
      <c r="TFB267"/>
      <c r="TFC267"/>
      <c r="TFD267"/>
      <c r="TFE267"/>
      <c r="TFF267"/>
      <c r="TFG267"/>
      <c r="TFH267"/>
      <c r="TFI267"/>
      <c r="TFJ267"/>
      <c r="TFK267"/>
      <c r="TFL267"/>
      <c r="TFM267"/>
      <c r="TFN267"/>
      <c r="TFO267"/>
      <c r="TFP267"/>
      <c r="TFQ267"/>
      <c r="TFR267"/>
      <c r="TFS267"/>
      <c r="TFT267"/>
      <c r="TFU267"/>
      <c r="TFV267"/>
      <c r="TFW267"/>
      <c r="TFX267"/>
      <c r="TFY267"/>
      <c r="TFZ267"/>
      <c r="TGA267"/>
      <c r="TGB267"/>
      <c r="TGC267"/>
      <c r="TGD267"/>
      <c r="TGE267"/>
      <c r="TGF267"/>
      <c r="TGG267"/>
      <c r="TGH267"/>
      <c r="TGI267"/>
      <c r="TGJ267"/>
      <c r="TGK267"/>
      <c r="TGL267"/>
      <c r="TGM267"/>
      <c r="TGN267"/>
      <c r="TGO267"/>
      <c r="TGP267"/>
      <c r="TGQ267"/>
      <c r="TGR267"/>
      <c r="TGS267"/>
      <c r="TGT267"/>
      <c r="TGU267"/>
      <c r="TGV267"/>
      <c r="TGW267"/>
      <c r="TGX267"/>
      <c r="TGY267"/>
      <c r="TGZ267"/>
      <c r="THA267"/>
      <c r="THB267"/>
      <c r="THC267"/>
      <c r="THD267"/>
      <c r="THE267"/>
      <c r="THF267"/>
      <c r="THG267"/>
      <c r="THH267"/>
      <c r="THI267"/>
      <c r="THJ267"/>
      <c r="THK267"/>
      <c r="THL267"/>
      <c r="THM267"/>
      <c r="THN267"/>
      <c r="THO267"/>
      <c r="THP267"/>
      <c r="THQ267"/>
      <c r="THR267"/>
      <c r="THS267"/>
      <c r="THT267"/>
      <c r="THU267"/>
      <c r="THV267"/>
      <c r="THW267"/>
      <c r="THX267"/>
      <c r="THY267"/>
      <c r="THZ267"/>
      <c r="TIA267"/>
      <c r="TIB267"/>
      <c r="TIC267"/>
      <c r="TID267"/>
      <c r="TIE267"/>
      <c r="TIF267"/>
      <c r="TIG267"/>
      <c r="TIH267"/>
      <c r="TII267"/>
      <c r="TIJ267"/>
      <c r="TIK267"/>
      <c r="TIL267"/>
      <c r="TIM267"/>
      <c r="TIN267"/>
      <c r="TIO267"/>
      <c r="TIP267"/>
      <c r="TIQ267"/>
      <c r="TIR267"/>
      <c r="TIS267"/>
      <c r="TIT267"/>
      <c r="TIU267"/>
      <c r="TIV267"/>
      <c r="TIW267"/>
      <c r="TIX267"/>
      <c r="TIY267"/>
      <c r="TIZ267"/>
      <c r="TJA267"/>
      <c r="TJB267"/>
      <c r="TJC267"/>
      <c r="TJD267"/>
      <c r="TJE267"/>
      <c r="TJF267"/>
      <c r="TJG267"/>
      <c r="TJH267"/>
      <c r="TJI267"/>
      <c r="TJJ267"/>
      <c r="TJK267"/>
      <c r="TJL267"/>
      <c r="TJM267"/>
      <c r="TJN267"/>
      <c r="TJO267"/>
      <c r="TJP267"/>
      <c r="TJQ267"/>
      <c r="TJR267"/>
      <c r="TJS267"/>
      <c r="TJT267"/>
      <c r="TJU267"/>
      <c r="TJV267"/>
      <c r="TJW267"/>
      <c r="TJX267"/>
      <c r="TJY267"/>
      <c r="TJZ267"/>
      <c r="TKA267"/>
      <c r="TKB267"/>
      <c r="TKC267"/>
      <c r="TKD267"/>
      <c r="TKE267"/>
      <c r="TKF267"/>
      <c r="TKG267"/>
      <c r="TKH267"/>
      <c r="TKI267"/>
      <c r="TKJ267"/>
      <c r="TKK267"/>
      <c r="TKL267"/>
      <c r="TKM267"/>
      <c r="TKN267"/>
      <c r="TKO267"/>
      <c r="TKP267"/>
      <c r="TKQ267"/>
      <c r="TKR267"/>
      <c r="TKS267"/>
      <c r="TKT267"/>
      <c r="TKU267"/>
      <c r="TKV267"/>
      <c r="TKW267"/>
      <c r="TKX267"/>
      <c r="TKY267"/>
      <c r="TKZ267"/>
      <c r="TLA267"/>
      <c r="TLB267"/>
      <c r="TLC267"/>
      <c r="TLD267"/>
      <c r="TLE267"/>
      <c r="TLF267"/>
      <c r="TLG267"/>
      <c r="TLH267"/>
      <c r="TLI267"/>
      <c r="TLJ267"/>
      <c r="TLK267"/>
      <c r="TLL267"/>
      <c r="TLM267"/>
      <c r="TLN267"/>
      <c r="TLO267"/>
      <c r="TLP267"/>
      <c r="TLQ267"/>
      <c r="TLR267"/>
      <c r="TLS267"/>
      <c r="TLT267"/>
      <c r="TLU267"/>
      <c r="TLV267"/>
      <c r="TLW267"/>
      <c r="TLX267"/>
      <c r="TLY267"/>
      <c r="TLZ267"/>
      <c r="TMA267"/>
      <c r="TMB267"/>
      <c r="TMC267"/>
      <c r="TMD267"/>
      <c r="TME267"/>
      <c r="TMF267"/>
      <c r="TMG267"/>
      <c r="TMH267"/>
      <c r="TMI267"/>
      <c r="TMJ267"/>
      <c r="TMK267"/>
      <c r="TML267"/>
      <c r="TMM267"/>
      <c r="TMN267"/>
      <c r="TMO267"/>
      <c r="TMP267"/>
      <c r="TMQ267"/>
      <c r="TMR267"/>
      <c r="TMS267"/>
      <c r="TMT267"/>
      <c r="TMU267"/>
      <c r="TMV267"/>
      <c r="TMW267"/>
      <c r="TMX267"/>
      <c r="TMY267"/>
      <c r="TMZ267"/>
      <c r="TNA267"/>
      <c r="TNB267"/>
      <c r="TNC267"/>
      <c r="TND267"/>
      <c r="TNE267"/>
      <c r="TNF267"/>
      <c r="TNG267"/>
      <c r="TNH267"/>
      <c r="TNI267"/>
      <c r="TNJ267"/>
      <c r="TNK267"/>
      <c r="TNL267"/>
      <c r="TNM267"/>
      <c r="TNN267"/>
      <c r="TNO267"/>
      <c r="TNP267"/>
      <c r="TNQ267"/>
      <c r="TNR267"/>
      <c r="TNS267"/>
      <c r="TNT267"/>
      <c r="TNU267"/>
      <c r="TNV267"/>
      <c r="TNW267"/>
      <c r="TNX267"/>
      <c r="TNY267"/>
      <c r="TNZ267"/>
      <c r="TOA267"/>
      <c r="TOB267"/>
      <c r="TOC267"/>
      <c r="TOD267"/>
      <c r="TOE267"/>
      <c r="TOF267"/>
      <c r="TOG267"/>
      <c r="TOH267"/>
      <c r="TOI267"/>
      <c r="TOJ267"/>
      <c r="TOK267"/>
      <c r="TOL267"/>
      <c r="TOM267"/>
      <c r="TON267"/>
      <c r="TOO267"/>
      <c r="TOP267"/>
      <c r="TOQ267"/>
      <c r="TOR267"/>
      <c r="TOS267"/>
      <c r="TOT267"/>
      <c r="TOU267"/>
      <c r="TOV267"/>
      <c r="TOW267"/>
      <c r="TOX267"/>
      <c r="TOY267"/>
      <c r="TOZ267"/>
      <c r="TPA267"/>
      <c r="TPB267"/>
      <c r="TPC267"/>
      <c r="TPD267"/>
      <c r="TPE267"/>
      <c r="TPF267"/>
      <c r="TPG267"/>
      <c r="TPH267"/>
      <c r="TPI267"/>
      <c r="TPJ267"/>
      <c r="TPK267"/>
      <c r="TPL267"/>
      <c r="TPM267"/>
      <c r="TPN267"/>
      <c r="TPO267"/>
      <c r="TPP267"/>
      <c r="TPQ267"/>
      <c r="TPR267"/>
      <c r="TPS267"/>
      <c r="TPT267"/>
      <c r="TPU267"/>
      <c r="TPV267"/>
      <c r="TPW267"/>
      <c r="TPX267"/>
      <c r="TPY267"/>
      <c r="TPZ267"/>
      <c r="TQA267"/>
      <c r="TQB267"/>
      <c r="TQC267"/>
      <c r="TQD267"/>
      <c r="TQE267"/>
      <c r="TQF267"/>
      <c r="TQG267"/>
      <c r="TQH267"/>
      <c r="TQI267"/>
      <c r="TQJ267"/>
      <c r="TQK267"/>
      <c r="TQL267"/>
      <c r="TQM267"/>
      <c r="TQN267"/>
      <c r="TQO267"/>
      <c r="TQP267"/>
      <c r="TQQ267"/>
      <c r="TQR267"/>
      <c r="TQS267"/>
      <c r="TQT267"/>
      <c r="TQU267"/>
      <c r="TQV267"/>
      <c r="TQW267"/>
      <c r="TQX267"/>
      <c r="TQY267"/>
      <c r="TQZ267"/>
      <c r="TRA267"/>
      <c r="TRB267"/>
      <c r="TRC267"/>
      <c r="TRD267"/>
      <c r="TRE267"/>
      <c r="TRF267"/>
      <c r="TRG267"/>
      <c r="TRH267"/>
      <c r="TRI267"/>
      <c r="TRJ267"/>
      <c r="TRK267"/>
      <c r="TRL267"/>
      <c r="TRM267"/>
      <c r="TRN267"/>
      <c r="TRO267"/>
      <c r="TRP267"/>
      <c r="TRQ267"/>
      <c r="TRR267"/>
      <c r="TRS267"/>
      <c r="TRT267"/>
      <c r="TRU267"/>
      <c r="TRV267"/>
      <c r="TRW267"/>
      <c r="TRX267"/>
      <c r="TRY267"/>
      <c r="TRZ267"/>
      <c r="TSA267"/>
      <c r="TSB267"/>
      <c r="TSC267"/>
      <c r="TSD267"/>
      <c r="TSE267"/>
      <c r="TSF267"/>
      <c r="TSG267"/>
      <c r="TSH267"/>
      <c r="TSI267"/>
      <c r="TSJ267"/>
      <c r="TSK267"/>
      <c r="TSL267"/>
      <c r="TSM267"/>
      <c r="TSN267"/>
      <c r="TSO267"/>
      <c r="TSP267"/>
      <c r="TSQ267"/>
      <c r="TSR267"/>
      <c r="TSS267"/>
      <c r="TST267"/>
      <c r="TSU267"/>
      <c r="TSV267"/>
      <c r="TSW267"/>
      <c r="TSX267"/>
      <c r="TSY267"/>
      <c r="TSZ267"/>
      <c r="TTA267"/>
      <c r="TTB267"/>
      <c r="TTC267"/>
      <c r="TTD267"/>
      <c r="TTE267"/>
      <c r="TTF267"/>
      <c r="TTG267"/>
      <c r="TTH267"/>
      <c r="TTI267"/>
      <c r="TTJ267"/>
      <c r="TTK267"/>
      <c r="TTL267"/>
      <c r="TTM267"/>
      <c r="TTN267"/>
      <c r="TTO267"/>
      <c r="TTP267"/>
      <c r="TTQ267"/>
      <c r="TTR267"/>
      <c r="TTS267"/>
      <c r="TTT267"/>
      <c r="TTU267"/>
      <c r="TTV267"/>
      <c r="TTW267"/>
      <c r="TTX267"/>
      <c r="TTY267"/>
      <c r="TTZ267"/>
      <c r="TUA267"/>
      <c r="TUB267"/>
      <c r="TUC267"/>
      <c r="TUD267"/>
      <c r="TUE267"/>
      <c r="TUF267"/>
      <c r="TUG267"/>
      <c r="TUH267"/>
      <c r="TUI267"/>
      <c r="TUJ267"/>
      <c r="TUK267"/>
      <c r="TUL267"/>
      <c r="TUM267"/>
      <c r="TUN267"/>
      <c r="TUO267"/>
      <c r="TUP267"/>
      <c r="TUQ267"/>
      <c r="TUR267"/>
      <c r="TUS267"/>
      <c r="TUT267"/>
      <c r="TUU267"/>
      <c r="TUV267"/>
      <c r="TUW267"/>
      <c r="TUX267"/>
      <c r="TUY267"/>
      <c r="TUZ267"/>
      <c r="TVA267"/>
      <c r="TVB267"/>
      <c r="TVC267"/>
      <c r="TVD267"/>
      <c r="TVE267"/>
      <c r="TVF267"/>
      <c r="TVG267"/>
      <c r="TVH267"/>
      <c r="TVI267"/>
      <c r="TVJ267"/>
      <c r="TVK267"/>
      <c r="TVL267"/>
      <c r="TVM267"/>
      <c r="TVN267"/>
      <c r="TVO267"/>
      <c r="TVP267"/>
      <c r="TVQ267"/>
      <c r="TVR267"/>
      <c r="TVS267"/>
      <c r="TVT267"/>
      <c r="TVU267"/>
      <c r="TVV267"/>
      <c r="TVW267"/>
      <c r="TVX267"/>
      <c r="TVY267"/>
      <c r="TVZ267"/>
      <c r="TWA267"/>
      <c r="TWB267"/>
      <c r="TWC267"/>
      <c r="TWD267"/>
      <c r="TWE267"/>
      <c r="TWF267"/>
      <c r="TWG267"/>
      <c r="TWH267"/>
      <c r="TWI267"/>
      <c r="TWJ267"/>
      <c r="TWK267"/>
      <c r="TWL267"/>
      <c r="TWM267"/>
      <c r="TWN267"/>
      <c r="TWO267"/>
      <c r="TWP267"/>
      <c r="TWQ267"/>
      <c r="TWR267"/>
      <c r="TWS267"/>
      <c r="TWT267"/>
      <c r="TWU267"/>
      <c r="TWV267"/>
      <c r="TWW267"/>
      <c r="TWX267"/>
      <c r="TWY267"/>
      <c r="TWZ267"/>
      <c r="TXA267"/>
      <c r="TXB267"/>
      <c r="TXC267"/>
      <c r="TXD267"/>
      <c r="TXE267"/>
      <c r="TXF267"/>
      <c r="TXG267"/>
      <c r="TXH267"/>
      <c r="TXI267"/>
      <c r="TXJ267"/>
      <c r="TXK267"/>
      <c r="TXL267"/>
      <c r="TXM267"/>
      <c r="TXN267"/>
      <c r="TXO267"/>
      <c r="TXP267"/>
      <c r="TXQ267"/>
      <c r="TXR267"/>
      <c r="TXS267"/>
      <c r="TXT267"/>
      <c r="TXU267"/>
      <c r="TXV267"/>
      <c r="TXW267"/>
      <c r="TXX267"/>
      <c r="TXY267"/>
      <c r="TXZ267"/>
      <c r="TYA267"/>
      <c r="TYB267"/>
      <c r="TYC267"/>
      <c r="TYD267"/>
      <c r="TYE267"/>
      <c r="TYF267"/>
      <c r="TYG267"/>
      <c r="TYH267"/>
      <c r="TYI267"/>
      <c r="TYJ267"/>
      <c r="TYK267"/>
      <c r="TYL267"/>
      <c r="TYM267"/>
      <c r="TYN267"/>
      <c r="TYO267"/>
      <c r="TYP267"/>
      <c r="TYQ267"/>
      <c r="TYR267"/>
      <c r="TYS267"/>
      <c r="TYT267"/>
      <c r="TYU267"/>
      <c r="TYV267"/>
      <c r="TYW267"/>
      <c r="TYX267"/>
      <c r="TYY267"/>
      <c r="TYZ267"/>
      <c r="TZA267"/>
      <c r="TZB267"/>
      <c r="TZC267"/>
      <c r="TZD267"/>
      <c r="TZE267"/>
      <c r="TZF267"/>
      <c r="TZG267"/>
      <c r="TZH267"/>
      <c r="TZI267"/>
      <c r="TZJ267"/>
      <c r="TZK267"/>
      <c r="TZL267"/>
      <c r="TZM267"/>
      <c r="TZN267"/>
      <c r="TZO267"/>
      <c r="TZP267"/>
      <c r="TZQ267"/>
      <c r="TZR267"/>
      <c r="TZS267"/>
      <c r="TZT267"/>
      <c r="TZU267"/>
      <c r="TZV267"/>
      <c r="TZW267"/>
      <c r="TZX267"/>
      <c r="TZY267"/>
      <c r="TZZ267"/>
      <c r="UAA267"/>
      <c r="UAB267"/>
      <c r="UAC267"/>
      <c r="UAD267"/>
      <c r="UAE267"/>
      <c r="UAF267"/>
      <c r="UAG267"/>
      <c r="UAH267"/>
      <c r="UAI267"/>
      <c r="UAJ267"/>
      <c r="UAK267"/>
      <c r="UAL267"/>
      <c r="UAM267"/>
      <c r="UAN267"/>
      <c r="UAO267"/>
      <c r="UAP267"/>
      <c r="UAQ267"/>
      <c r="UAR267"/>
      <c r="UAS267"/>
      <c r="UAT267"/>
      <c r="UAU267"/>
      <c r="UAV267"/>
      <c r="UAW267"/>
      <c r="UAX267"/>
      <c r="UAY267"/>
      <c r="UAZ267"/>
      <c r="UBA267"/>
      <c r="UBB267"/>
      <c r="UBC267"/>
      <c r="UBD267"/>
      <c r="UBE267"/>
      <c r="UBF267"/>
      <c r="UBG267"/>
      <c r="UBH267"/>
      <c r="UBI267"/>
      <c r="UBJ267"/>
      <c r="UBK267"/>
      <c r="UBL267"/>
      <c r="UBM267"/>
      <c r="UBN267"/>
      <c r="UBO267"/>
      <c r="UBP267"/>
      <c r="UBQ267"/>
      <c r="UBR267"/>
      <c r="UBS267"/>
      <c r="UBT267"/>
      <c r="UBU267"/>
      <c r="UBV267"/>
      <c r="UBW267"/>
      <c r="UBX267"/>
      <c r="UBY267"/>
      <c r="UBZ267"/>
      <c r="UCA267"/>
      <c r="UCB267"/>
      <c r="UCC267"/>
      <c r="UCD267"/>
      <c r="UCE267"/>
      <c r="UCF267"/>
      <c r="UCG267"/>
      <c r="UCH267"/>
      <c r="UCI267"/>
      <c r="UCJ267"/>
      <c r="UCK267"/>
      <c r="UCL267"/>
      <c r="UCM267"/>
      <c r="UCN267"/>
      <c r="UCO267"/>
      <c r="UCP267"/>
      <c r="UCQ267"/>
      <c r="UCR267"/>
      <c r="UCS267"/>
      <c r="UCT267"/>
      <c r="UCU267"/>
      <c r="UCV267"/>
      <c r="UCW267"/>
      <c r="UCX267"/>
      <c r="UCY267"/>
      <c r="UCZ267"/>
      <c r="UDA267"/>
      <c r="UDB267"/>
      <c r="UDC267"/>
      <c r="UDD267"/>
      <c r="UDE267"/>
      <c r="UDF267"/>
      <c r="UDG267"/>
      <c r="UDH267"/>
      <c r="UDI267"/>
      <c r="UDJ267"/>
      <c r="UDK267"/>
      <c r="UDL267"/>
      <c r="UDM267"/>
      <c r="UDN267"/>
      <c r="UDO267"/>
      <c r="UDP267"/>
      <c r="UDQ267"/>
      <c r="UDR267"/>
      <c r="UDS267"/>
      <c r="UDT267"/>
      <c r="UDU267"/>
      <c r="UDV267"/>
      <c r="UDW267"/>
      <c r="UDX267"/>
      <c r="UDY267"/>
      <c r="UDZ267"/>
      <c r="UEA267"/>
      <c r="UEB267"/>
      <c r="UEC267"/>
      <c r="UED267"/>
      <c r="UEE267"/>
      <c r="UEF267"/>
      <c r="UEG267"/>
      <c r="UEH267"/>
      <c r="UEI267"/>
      <c r="UEJ267"/>
      <c r="UEK267"/>
      <c r="UEL267"/>
      <c r="UEM267"/>
      <c r="UEN267"/>
      <c r="UEO267"/>
      <c r="UEP267"/>
      <c r="UEQ267"/>
      <c r="UER267"/>
      <c r="UES267"/>
      <c r="UET267"/>
      <c r="UEU267"/>
      <c r="UEV267"/>
      <c r="UEW267"/>
      <c r="UEX267"/>
      <c r="UEY267"/>
      <c r="UEZ267"/>
      <c r="UFA267"/>
      <c r="UFB267"/>
      <c r="UFC267"/>
      <c r="UFD267"/>
      <c r="UFE267"/>
      <c r="UFF267"/>
      <c r="UFG267"/>
      <c r="UFH267"/>
      <c r="UFI267"/>
      <c r="UFJ267"/>
      <c r="UFK267"/>
      <c r="UFL267"/>
      <c r="UFM267"/>
      <c r="UFN267"/>
      <c r="UFO267"/>
      <c r="UFP267"/>
      <c r="UFQ267"/>
      <c r="UFR267"/>
      <c r="UFS267"/>
      <c r="UFT267"/>
      <c r="UFU267"/>
      <c r="UFV267"/>
      <c r="UFW267"/>
      <c r="UFX267"/>
      <c r="UFY267"/>
      <c r="UFZ267"/>
      <c r="UGA267"/>
      <c r="UGB267"/>
      <c r="UGC267"/>
      <c r="UGD267"/>
      <c r="UGE267"/>
      <c r="UGF267"/>
      <c r="UGG267"/>
      <c r="UGH267"/>
      <c r="UGI267"/>
      <c r="UGJ267"/>
      <c r="UGK267"/>
      <c r="UGL267"/>
      <c r="UGM267"/>
      <c r="UGN267"/>
      <c r="UGO267"/>
      <c r="UGP267"/>
      <c r="UGQ267"/>
      <c r="UGR267"/>
      <c r="UGS267"/>
      <c r="UGT267"/>
      <c r="UGU267"/>
      <c r="UGV267"/>
      <c r="UGW267"/>
      <c r="UGX267"/>
      <c r="UGY267"/>
      <c r="UGZ267"/>
      <c r="UHA267"/>
      <c r="UHB267"/>
      <c r="UHC267"/>
      <c r="UHD267"/>
      <c r="UHE267"/>
      <c r="UHF267"/>
      <c r="UHG267"/>
      <c r="UHH267"/>
      <c r="UHI267"/>
      <c r="UHJ267"/>
      <c r="UHK267"/>
      <c r="UHL267"/>
      <c r="UHM267"/>
      <c r="UHN267"/>
      <c r="UHO267"/>
      <c r="UHP267"/>
      <c r="UHQ267"/>
      <c r="UHR267"/>
      <c r="UHS267"/>
      <c r="UHT267"/>
      <c r="UHU267"/>
      <c r="UHV267"/>
      <c r="UHW267"/>
      <c r="UHX267"/>
      <c r="UHY267"/>
      <c r="UHZ267"/>
      <c r="UIA267"/>
      <c r="UIB267"/>
      <c r="UIC267"/>
      <c r="UID267"/>
      <c r="UIE267"/>
      <c r="UIF267"/>
      <c r="UIG267"/>
      <c r="UIH267"/>
      <c r="UII267"/>
      <c r="UIJ267"/>
      <c r="UIK267"/>
      <c r="UIL267"/>
      <c r="UIM267"/>
      <c r="UIN267"/>
      <c r="UIO267"/>
      <c r="UIP267"/>
      <c r="UIQ267"/>
      <c r="UIR267"/>
      <c r="UIS267"/>
      <c r="UIT267"/>
      <c r="UIU267"/>
      <c r="UIV267"/>
      <c r="UIW267"/>
      <c r="UIX267"/>
      <c r="UIY267"/>
      <c r="UIZ267"/>
      <c r="UJA267"/>
      <c r="UJB267"/>
      <c r="UJC267"/>
      <c r="UJD267"/>
      <c r="UJE267"/>
      <c r="UJF267"/>
      <c r="UJG267"/>
      <c r="UJH267"/>
      <c r="UJI267"/>
      <c r="UJJ267"/>
      <c r="UJK267"/>
      <c r="UJL267"/>
      <c r="UJM267"/>
      <c r="UJN267"/>
      <c r="UJO267"/>
      <c r="UJP267"/>
      <c r="UJQ267"/>
      <c r="UJR267"/>
      <c r="UJS267"/>
      <c r="UJT267"/>
      <c r="UJU267"/>
      <c r="UJV267"/>
      <c r="UJW267"/>
      <c r="UJX267"/>
      <c r="UJY267"/>
      <c r="UJZ267"/>
      <c r="UKA267"/>
      <c r="UKB267"/>
      <c r="UKC267"/>
      <c r="UKD267"/>
      <c r="UKE267"/>
      <c r="UKF267"/>
      <c r="UKG267"/>
      <c r="UKH267"/>
      <c r="UKI267"/>
      <c r="UKJ267"/>
      <c r="UKK267"/>
      <c r="UKL267"/>
      <c r="UKM267"/>
      <c r="UKN267"/>
      <c r="UKO267"/>
      <c r="UKP267"/>
      <c r="UKQ267"/>
      <c r="UKR267"/>
      <c r="UKS267"/>
      <c r="UKT267"/>
      <c r="UKU267"/>
      <c r="UKV267"/>
      <c r="UKW267"/>
      <c r="UKX267"/>
      <c r="UKY267"/>
      <c r="UKZ267"/>
      <c r="ULA267"/>
      <c r="ULB267"/>
      <c r="ULC267"/>
      <c r="ULD267"/>
      <c r="ULE267"/>
      <c r="ULF267"/>
      <c r="ULG267"/>
      <c r="ULH267"/>
      <c r="ULI267"/>
      <c r="ULJ267"/>
      <c r="ULK267"/>
      <c r="ULL267"/>
      <c r="ULM267"/>
      <c r="ULN267"/>
      <c r="ULO267"/>
      <c r="ULP267"/>
      <c r="ULQ267"/>
      <c r="ULR267"/>
      <c r="ULS267"/>
      <c r="ULT267"/>
      <c r="ULU267"/>
      <c r="ULV267"/>
      <c r="ULW267"/>
      <c r="ULX267"/>
      <c r="ULY267"/>
      <c r="ULZ267"/>
      <c r="UMA267"/>
      <c r="UMB267"/>
      <c r="UMC267"/>
      <c r="UMD267"/>
      <c r="UME267"/>
      <c r="UMF267"/>
      <c r="UMG267"/>
      <c r="UMH267"/>
      <c r="UMI267"/>
      <c r="UMJ267"/>
      <c r="UMK267"/>
      <c r="UML267"/>
      <c r="UMM267"/>
      <c r="UMN267"/>
      <c r="UMO267"/>
      <c r="UMP267"/>
      <c r="UMQ267"/>
      <c r="UMR267"/>
      <c r="UMS267"/>
      <c r="UMT267"/>
      <c r="UMU267"/>
      <c r="UMV267"/>
      <c r="UMW267"/>
      <c r="UMX267"/>
      <c r="UMY267"/>
      <c r="UMZ267"/>
      <c r="UNA267"/>
      <c r="UNB267"/>
      <c r="UNC267"/>
      <c r="UND267"/>
      <c r="UNE267"/>
      <c r="UNF267"/>
      <c r="UNG267"/>
      <c r="UNH267"/>
      <c r="UNI267"/>
      <c r="UNJ267"/>
      <c r="UNK267"/>
      <c r="UNL267"/>
      <c r="UNM267"/>
      <c r="UNN267"/>
      <c r="UNO267"/>
      <c r="UNP267"/>
      <c r="UNQ267"/>
      <c r="UNR267"/>
      <c r="UNS267"/>
      <c r="UNT267"/>
      <c r="UNU267"/>
      <c r="UNV267"/>
      <c r="UNW267"/>
      <c r="UNX267"/>
      <c r="UNY267"/>
      <c r="UNZ267"/>
      <c r="UOA267"/>
      <c r="UOB267"/>
      <c r="UOC267"/>
      <c r="UOD267"/>
      <c r="UOE267"/>
      <c r="UOF267"/>
      <c r="UOG267"/>
      <c r="UOH267"/>
      <c r="UOI267"/>
      <c r="UOJ267"/>
      <c r="UOK267"/>
      <c r="UOL267"/>
      <c r="UOM267"/>
      <c r="UON267"/>
      <c r="UOO267"/>
      <c r="UOP267"/>
      <c r="UOQ267"/>
      <c r="UOR267"/>
      <c r="UOS267"/>
      <c r="UOT267"/>
      <c r="UOU267"/>
      <c r="UOV267"/>
      <c r="UOW267"/>
      <c r="UOX267"/>
      <c r="UOY267"/>
      <c r="UOZ267"/>
      <c r="UPA267"/>
      <c r="UPB267"/>
      <c r="UPC267"/>
      <c r="UPD267"/>
      <c r="UPE267"/>
      <c r="UPF267"/>
      <c r="UPG267"/>
      <c r="UPH267"/>
      <c r="UPI267"/>
      <c r="UPJ267"/>
      <c r="UPK267"/>
      <c r="UPL267"/>
      <c r="UPM267"/>
      <c r="UPN267"/>
      <c r="UPO267"/>
      <c r="UPP267"/>
      <c r="UPQ267"/>
      <c r="UPR267"/>
      <c r="UPS267"/>
      <c r="UPT267"/>
      <c r="UPU267"/>
      <c r="UPV267"/>
      <c r="UPW267"/>
      <c r="UPX267"/>
      <c r="UPY267"/>
      <c r="UPZ267"/>
      <c r="UQA267"/>
      <c r="UQB267"/>
      <c r="UQC267"/>
      <c r="UQD267"/>
      <c r="UQE267"/>
      <c r="UQF267"/>
      <c r="UQG267"/>
      <c r="UQH267"/>
      <c r="UQI267"/>
      <c r="UQJ267"/>
      <c r="UQK267"/>
      <c r="UQL267"/>
      <c r="UQM267"/>
      <c r="UQN267"/>
      <c r="UQO267"/>
      <c r="UQP267"/>
      <c r="UQQ267"/>
      <c r="UQR267"/>
      <c r="UQS267"/>
      <c r="UQT267"/>
      <c r="UQU267"/>
      <c r="UQV267"/>
      <c r="UQW267"/>
      <c r="UQX267"/>
      <c r="UQY267"/>
      <c r="UQZ267"/>
      <c r="URA267"/>
      <c r="URB267"/>
      <c r="URC267"/>
      <c r="URD267"/>
      <c r="URE267"/>
      <c r="URF267"/>
      <c r="URG267"/>
      <c r="URH267"/>
      <c r="URI267"/>
      <c r="URJ267"/>
      <c r="URK267"/>
      <c r="URL267"/>
      <c r="URM267"/>
      <c r="URN267"/>
      <c r="URO267"/>
      <c r="URP267"/>
      <c r="URQ267"/>
      <c r="URR267"/>
      <c r="URS267"/>
      <c r="URT267"/>
      <c r="URU267"/>
      <c r="URV267"/>
      <c r="URW267"/>
      <c r="URX267"/>
      <c r="URY267"/>
      <c r="URZ267"/>
      <c r="USA267"/>
      <c r="USB267"/>
      <c r="USC267"/>
      <c r="USD267"/>
      <c r="USE267"/>
      <c r="USF267"/>
      <c r="USG267"/>
      <c r="USH267"/>
      <c r="USI267"/>
      <c r="USJ267"/>
      <c r="USK267"/>
      <c r="USL267"/>
      <c r="USM267"/>
      <c r="USN267"/>
      <c r="USO267"/>
      <c r="USP267"/>
      <c r="USQ267"/>
      <c r="USR267"/>
      <c r="USS267"/>
      <c r="UST267"/>
      <c r="USU267"/>
      <c r="USV267"/>
      <c r="USW267"/>
      <c r="USX267"/>
      <c r="USY267"/>
      <c r="USZ267"/>
      <c r="UTA267"/>
      <c r="UTB267"/>
      <c r="UTC267"/>
      <c r="UTD267"/>
      <c r="UTE267"/>
      <c r="UTF267"/>
      <c r="UTG267"/>
      <c r="UTH267"/>
      <c r="UTI267"/>
      <c r="UTJ267"/>
      <c r="UTK267"/>
      <c r="UTL267"/>
      <c r="UTM267"/>
      <c r="UTN267"/>
      <c r="UTO267"/>
      <c r="UTP267"/>
      <c r="UTQ267"/>
      <c r="UTR267"/>
      <c r="UTS267"/>
      <c r="UTT267"/>
      <c r="UTU267"/>
      <c r="UTV267"/>
      <c r="UTW267"/>
      <c r="UTX267"/>
      <c r="UTY267"/>
      <c r="UTZ267"/>
      <c r="UUA267"/>
      <c r="UUB267"/>
      <c r="UUC267"/>
      <c r="UUD267"/>
      <c r="UUE267"/>
      <c r="UUF267"/>
      <c r="UUG267"/>
      <c r="UUH267"/>
      <c r="UUI267"/>
      <c r="UUJ267"/>
      <c r="UUK267"/>
      <c r="UUL267"/>
      <c r="UUM267"/>
      <c r="UUN267"/>
      <c r="UUO267"/>
      <c r="UUP267"/>
      <c r="UUQ267"/>
      <c r="UUR267"/>
      <c r="UUS267"/>
      <c r="UUT267"/>
      <c r="UUU267"/>
      <c r="UUV267"/>
      <c r="UUW267"/>
      <c r="UUX267"/>
      <c r="UUY267"/>
      <c r="UUZ267"/>
      <c r="UVA267"/>
      <c r="UVB267"/>
      <c r="UVC267"/>
      <c r="UVD267"/>
      <c r="UVE267"/>
      <c r="UVF267"/>
      <c r="UVG267"/>
      <c r="UVH267"/>
      <c r="UVI267"/>
      <c r="UVJ267"/>
      <c r="UVK267"/>
      <c r="UVL267"/>
      <c r="UVM267"/>
      <c r="UVN267"/>
      <c r="UVO267"/>
      <c r="UVP267"/>
      <c r="UVQ267"/>
      <c r="UVR267"/>
      <c r="UVS267"/>
      <c r="UVT267"/>
      <c r="UVU267"/>
      <c r="UVV267"/>
      <c r="UVW267"/>
      <c r="UVX267"/>
      <c r="UVY267"/>
      <c r="UVZ267"/>
      <c r="UWA267"/>
      <c r="UWB267"/>
      <c r="UWC267"/>
      <c r="UWD267"/>
      <c r="UWE267"/>
      <c r="UWF267"/>
      <c r="UWG267"/>
      <c r="UWH267"/>
      <c r="UWI267"/>
      <c r="UWJ267"/>
      <c r="UWK267"/>
      <c r="UWL267"/>
      <c r="UWM267"/>
      <c r="UWN267"/>
      <c r="UWO267"/>
      <c r="UWP267"/>
      <c r="UWQ267"/>
      <c r="UWR267"/>
      <c r="UWS267"/>
      <c r="UWT267"/>
      <c r="UWU267"/>
      <c r="UWV267"/>
      <c r="UWW267"/>
      <c r="UWX267"/>
      <c r="UWY267"/>
      <c r="UWZ267"/>
      <c r="UXA267"/>
      <c r="UXB267"/>
      <c r="UXC267"/>
      <c r="UXD267"/>
      <c r="UXE267"/>
      <c r="UXF267"/>
      <c r="UXG267"/>
      <c r="UXH267"/>
      <c r="UXI267"/>
      <c r="UXJ267"/>
      <c r="UXK267"/>
      <c r="UXL267"/>
      <c r="UXM267"/>
      <c r="UXN267"/>
      <c r="UXO267"/>
      <c r="UXP267"/>
      <c r="UXQ267"/>
      <c r="UXR267"/>
      <c r="UXS267"/>
      <c r="UXT267"/>
      <c r="UXU267"/>
      <c r="UXV267"/>
      <c r="UXW267"/>
      <c r="UXX267"/>
      <c r="UXY267"/>
      <c r="UXZ267"/>
      <c r="UYA267"/>
      <c r="UYB267"/>
      <c r="UYC267"/>
      <c r="UYD267"/>
      <c r="UYE267"/>
      <c r="UYF267"/>
      <c r="UYG267"/>
      <c r="UYH267"/>
      <c r="UYI267"/>
      <c r="UYJ267"/>
      <c r="UYK267"/>
      <c r="UYL267"/>
      <c r="UYM267"/>
      <c r="UYN267"/>
      <c r="UYO267"/>
      <c r="UYP267"/>
      <c r="UYQ267"/>
      <c r="UYR267"/>
      <c r="UYS267"/>
      <c r="UYT267"/>
      <c r="UYU267"/>
      <c r="UYV267"/>
      <c r="UYW267"/>
      <c r="UYX267"/>
      <c r="UYY267"/>
      <c r="UYZ267"/>
      <c r="UZA267"/>
      <c r="UZB267"/>
      <c r="UZC267"/>
      <c r="UZD267"/>
      <c r="UZE267"/>
      <c r="UZF267"/>
      <c r="UZG267"/>
      <c r="UZH267"/>
      <c r="UZI267"/>
      <c r="UZJ267"/>
      <c r="UZK267"/>
      <c r="UZL267"/>
      <c r="UZM267"/>
      <c r="UZN267"/>
      <c r="UZO267"/>
      <c r="UZP267"/>
      <c r="UZQ267"/>
      <c r="UZR267"/>
      <c r="UZS267"/>
      <c r="UZT267"/>
      <c r="UZU267"/>
      <c r="UZV267"/>
      <c r="UZW267"/>
      <c r="UZX267"/>
      <c r="UZY267"/>
      <c r="UZZ267"/>
      <c r="VAA267"/>
      <c r="VAB267"/>
      <c r="VAC267"/>
      <c r="VAD267"/>
      <c r="VAE267"/>
      <c r="VAF267"/>
      <c r="VAG267"/>
      <c r="VAH267"/>
      <c r="VAI267"/>
      <c r="VAJ267"/>
      <c r="VAK267"/>
      <c r="VAL267"/>
      <c r="VAM267"/>
      <c r="VAN267"/>
      <c r="VAO267"/>
      <c r="VAP267"/>
      <c r="VAQ267"/>
      <c r="VAR267"/>
      <c r="VAS267"/>
      <c r="VAT267"/>
      <c r="VAU267"/>
      <c r="VAV267"/>
      <c r="VAW267"/>
      <c r="VAX267"/>
      <c r="VAY267"/>
      <c r="VAZ267"/>
      <c r="VBA267"/>
      <c r="VBB267"/>
      <c r="VBC267"/>
      <c r="VBD267"/>
      <c r="VBE267"/>
      <c r="VBF267"/>
      <c r="VBG267"/>
      <c r="VBH267"/>
      <c r="VBI267"/>
      <c r="VBJ267"/>
      <c r="VBK267"/>
      <c r="VBL267"/>
      <c r="VBM267"/>
      <c r="VBN267"/>
      <c r="VBO267"/>
      <c r="VBP267"/>
      <c r="VBQ267"/>
      <c r="VBR267"/>
      <c r="VBS267"/>
      <c r="VBT267"/>
      <c r="VBU267"/>
      <c r="VBV267"/>
      <c r="VBW267"/>
      <c r="VBX267"/>
      <c r="VBY267"/>
      <c r="VBZ267"/>
      <c r="VCA267"/>
      <c r="VCB267"/>
      <c r="VCC267"/>
      <c r="VCD267"/>
      <c r="VCE267"/>
      <c r="VCF267"/>
      <c r="VCG267"/>
      <c r="VCH267"/>
      <c r="VCI267"/>
      <c r="VCJ267"/>
      <c r="VCK267"/>
      <c r="VCL267"/>
      <c r="VCM267"/>
      <c r="VCN267"/>
      <c r="VCO267"/>
      <c r="VCP267"/>
      <c r="VCQ267"/>
      <c r="VCR267"/>
      <c r="VCS267"/>
      <c r="VCT267"/>
      <c r="VCU267"/>
      <c r="VCV267"/>
      <c r="VCW267"/>
      <c r="VCX267"/>
      <c r="VCY267"/>
      <c r="VCZ267"/>
      <c r="VDA267"/>
      <c r="VDB267"/>
      <c r="VDC267"/>
      <c r="VDD267"/>
      <c r="VDE267"/>
      <c r="VDF267"/>
      <c r="VDG267"/>
      <c r="VDH267"/>
      <c r="VDI267"/>
      <c r="VDJ267"/>
      <c r="VDK267"/>
      <c r="VDL267"/>
      <c r="VDM267"/>
      <c r="VDN267"/>
      <c r="VDO267"/>
      <c r="VDP267"/>
      <c r="VDQ267"/>
      <c r="VDR267"/>
      <c r="VDS267"/>
      <c r="VDT267"/>
      <c r="VDU267"/>
      <c r="VDV267"/>
      <c r="VDW267"/>
      <c r="VDX267"/>
      <c r="VDY267"/>
      <c r="VDZ267"/>
      <c r="VEA267"/>
      <c r="VEB267"/>
      <c r="VEC267"/>
      <c r="VED267"/>
      <c r="VEE267"/>
      <c r="VEF267"/>
      <c r="VEG267"/>
      <c r="VEH267"/>
      <c r="VEI267"/>
      <c r="VEJ267"/>
      <c r="VEK267"/>
      <c r="VEL267"/>
      <c r="VEM267"/>
      <c r="VEN267"/>
      <c r="VEO267"/>
      <c r="VEP267"/>
      <c r="VEQ267"/>
      <c r="VER267"/>
      <c r="VES267"/>
      <c r="VET267"/>
      <c r="VEU267"/>
      <c r="VEV267"/>
      <c r="VEW267"/>
      <c r="VEX267"/>
      <c r="VEY267"/>
      <c r="VEZ267"/>
      <c r="VFA267"/>
      <c r="VFB267"/>
      <c r="VFC267"/>
      <c r="VFD267"/>
      <c r="VFE267"/>
      <c r="VFF267"/>
      <c r="VFG267"/>
      <c r="VFH267"/>
      <c r="VFI267"/>
      <c r="VFJ267"/>
      <c r="VFK267"/>
      <c r="VFL267"/>
      <c r="VFM267"/>
      <c r="VFN267"/>
      <c r="VFO267"/>
      <c r="VFP267"/>
      <c r="VFQ267"/>
      <c r="VFR267"/>
      <c r="VFS267"/>
      <c r="VFT267"/>
      <c r="VFU267"/>
      <c r="VFV267"/>
      <c r="VFW267"/>
      <c r="VFX267"/>
      <c r="VFY267"/>
      <c r="VFZ267"/>
      <c r="VGA267"/>
      <c r="VGB267"/>
      <c r="VGC267"/>
      <c r="VGD267"/>
      <c r="VGE267"/>
      <c r="VGF267"/>
      <c r="VGG267"/>
      <c r="VGH267"/>
      <c r="VGI267"/>
      <c r="VGJ267"/>
      <c r="VGK267"/>
      <c r="VGL267"/>
      <c r="VGM267"/>
      <c r="VGN267"/>
      <c r="VGO267"/>
      <c r="VGP267"/>
      <c r="VGQ267"/>
      <c r="VGR267"/>
      <c r="VGS267"/>
      <c r="VGT267"/>
      <c r="VGU267"/>
      <c r="VGV267"/>
      <c r="VGW267"/>
      <c r="VGX267"/>
      <c r="VGY267"/>
      <c r="VGZ267"/>
      <c r="VHA267"/>
      <c r="VHB267"/>
      <c r="VHC267"/>
      <c r="VHD267"/>
      <c r="VHE267"/>
      <c r="VHF267"/>
      <c r="VHG267"/>
      <c r="VHH267"/>
      <c r="VHI267"/>
      <c r="VHJ267"/>
      <c r="VHK267"/>
      <c r="VHL267"/>
      <c r="VHM267"/>
      <c r="VHN267"/>
      <c r="VHO267"/>
      <c r="VHP267"/>
      <c r="VHQ267"/>
      <c r="VHR267"/>
      <c r="VHS267"/>
      <c r="VHT267"/>
      <c r="VHU267"/>
      <c r="VHV267"/>
      <c r="VHW267"/>
      <c r="VHX267"/>
      <c r="VHY267"/>
      <c r="VHZ267"/>
      <c r="VIA267"/>
      <c r="VIB267"/>
      <c r="VIC267"/>
      <c r="VID267"/>
      <c r="VIE267"/>
      <c r="VIF267"/>
      <c r="VIG267"/>
      <c r="VIH267"/>
      <c r="VII267"/>
      <c r="VIJ267"/>
      <c r="VIK267"/>
      <c r="VIL267"/>
      <c r="VIM267"/>
      <c r="VIN267"/>
      <c r="VIO267"/>
      <c r="VIP267"/>
      <c r="VIQ267"/>
      <c r="VIR267"/>
      <c r="VIS267"/>
      <c r="VIT267"/>
      <c r="VIU267"/>
      <c r="VIV267"/>
      <c r="VIW267"/>
      <c r="VIX267"/>
      <c r="VIY267"/>
      <c r="VIZ267"/>
      <c r="VJA267"/>
      <c r="VJB267"/>
      <c r="VJC267"/>
      <c r="VJD267"/>
      <c r="VJE267"/>
      <c r="VJF267"/>
      <c r="VJG267"/>
      <c r="VJH267"/>
      <c r="VJI267"/>
      <c r="VJJ267"/>
      <c r="VJK267"/>
      <c r="VJL267"/>
      <c r="VJM267"/>
      <c r="VJN267"/>
      <c r="VJO267"/>
      <c r="VJP267"/>
      <c r="VJQ267"/>
      <c r="VJR267"/>
      <c r="VJS267"/>
      <c r="VJT267"/>
      <c r="VJU267"/>
      <c r="VJV267"/>
      <c r="VJW267"/>
      <c r="VJX267"/>
      <c r="VJY267"/>
      <c r="VJZ267"/>
      <c r="VKA267"/>
      <c r="VKB267"/>
      <c r="VKC267"/>
      <c r="VKD267"/>
      <c r="VKE267"/>
      <c r="VKF267"/>
      <c r="VKG267"/>
      <c r="VKH267"/>
      <c r="VKI267"/>
      <c r="VKJ267"/>
      <c r="VKK267"/>
      <c r="VKL267"/>
      <c r="VKM267"/>
      <c r="VKN267"/>
      <c r="VKO267"/>
      <c r="VKP267"/>
      <c r="VKQ267"/>
      <c r="VKR267"/>
      <c r="VKS267"/>
      <c r="VKT267"/>
      <c r="VKU267"/>
      <c r="VKV267"/>
      <c r="VKW267"/>
      <c r="VKX267"/>
      <c r="VKY267"/>
      <c r="VKZ267"/>
      <c r="VLA267"/>
      <c r="VLB267"/>
      <c r="VLC267"/>
      <c r="VLD267"/>
      <c r="VLE267"/>
      <c r="VLF267"/>
      <c r="VLG267"/>
      <c r="VLH267"/>
      <c r="VLI267"/>
      <c r="VLJ267"/>
      <c r="VLK267"/>
      <c r="VLL267"/>
      <c r="VLM267"/>
      <c r="VLN267"/>
      <c r="VLO267"/>
      <c r="VLP267"/>
      <c r="VLQ267"/>
      <c r="VLR267"/>
      <c r="VLS267"/>
      <c r="VLT267"/>
      <c r="VLU267"/>
      <c r="VLV267"/>
      <c r="VLW267"/>
      <c r="VLX267"/>
      <c r="VLY267"/>
      <c r="VLZ267"/>
      <c r="VMA267"/>
      <c r="VMB267"/>
      <c r="VMC267"/>
      <c r="VMD267"/>
      <c r="VME267"/>
      <c r="VMF267"/>
      <c r="VMG267"/>
      <c r="VMH267"/>
      <c r="VMI267"/>
      <c r="VMJ267"/>
      <c r="VMK267"/>
      <c r="VML267"/>
      <c r="VMM267"/>
      <c r="VMN267"/>
      <c r="VMO267"/>
      <c r="VMP267"/>
      <c r="VMQ267"/>
      <c r="VMR267"/>
      <c r="VMS267"/>
      <c r="VMT267"/>
      <c r="VMU267"/>
      <c r="VMV267"/>
      <c r="VMW267"/>
      <c r="VMX267"/>
      <c r="VMY267"/>
      <c r="VMZ267"/>
      <c r="VNA267"/>
      <c r="VNB267"/>
      <c r="VNC267"/>
      <c r="VND267"/>
      <c r="VNE267"/>
      <c r="VNF267"/>
      <c r="VNG267"/>
      <c r="VNH267"/>
      <c r="VNI267"/>
      <c r="VNJ267"/>
      <c r="VNK267"/>
      <c r="VNL267"/>
      <c r="VNM267"/>
      <c r="VNN267"/>
      <c r="VNO267"/>
      <c r="VNP267"/>
      <c r="VNQ267"/>
      <c r="VNR267"/>
      <c r="VNS267"/>
      <c r="VNT267"/>
      <c r="VNU267"/>
      <c r="VNV267"/>
      <c r="VNW267"/>
      <c r="VNX267"/>
      <c r="VNY267"/>
      <c r="VNZ267"/>
      <c r="VOA267"/>
      <c r="VOB267"/>
      <c r="VOC267"/>
      <c r="VOD267"/>
      <c r="VOE267"/>
      <c r="VOF267"/>
      <c r="VOG267"/>
      <c r="VOH267"/>
      <c r="VOI267"/>
      <c r="VOJ267"/>
      <c r="VOK267"/>
      <c r="VOL267"/>
      <c r="VOM267"/>
      <c r="VON267"/>
      <c r="VOO267"/>
      <c r="VOP267"/>
      <c r="VOQ267"/>
      <c r="VOR267"/>
      <c r="VOS267"/>
      <c r="VOT267"/>
      <c r="VOU267"/>
      <c r="VOV267"/>
      <c r="VOW267"/>
      <c r="VOX267"/>
      <c r="VOY267"/>
      <c r="VOZ267"/>
      <c r="VPA267"/>
      <c r="VPB267"/>
      <c r="VPC267"/>
      <c r="VPD267"/>
      <c r="VPE267"/>
      <c r="VPF267"/>
      <c r="VPG267"/>
      <c r="VPH267"/>
      <c r="VPI267"/>
      <c r="VPJ267"/>
      <c r="VPK267"/>
      <c r="VPL267"/>
      <c r="VPM267"/>
      <c r="VPN267"/>
      <c r="VPO267"/>
      <c r="VPP267"/>
      <c r="VPQ267"/>
      <c r="VPR267"/>
      <c r="VPS267"/>
      <c r="VPT267"/>
      <c r="VPU267"/>
      <c r="VPV267"/>
      <c r="VPW267"/>
      <c r="VPX267"/>
      <c r="VPY267"/>
      <c r="VPZ267"/>
      <c r="VQA267"/>
      <c r="VQB267"/>
      <c r="VQC267"/>
      <c r="VQD267"/>
      <c r="VQE267"/>
      <c r="VQF267"/>
      <c r="VQG267"/>
      <c r="VQH267"/>
      <c r="VQI267"/>
      <c r="VQJ267"/>
      <c r="VQK267"/>
      <c r="VQL267"/>
      <c r="VQM267"/>
      <c r="VQN267"/>
      <c r="VQO267"/>
      <c r="VQP267"/>
      <c r="VQQ267"/>
      <c r="VQR267"/>
      <c r="VQS267"/>
      <c r="VQT267"/>
      <c r="VQU267"/>
      <c r="VQV267"/>
      <c r="VQW267"/>
      <c r="VQX267"/>
      <c r="VQY267"/>
      <c r="VQZ267"/>
      <c r="VRA267"/>
      <c r="VRB267"/>
      <c r="VRC267"/>
      <c r="VRD267"/>
      <c r="VRE267"/>
      <c r="VRF267"/>
      <c r="VRG267"/>
      <c r="VRH267"/>
      <c r="VRI267"/>
      <c r="VRJ267"/>
      <c r="VRK267"/>
      <c r="VRL267"/>
      <c r="VRM267"/>
      <c r="VRN267"/>
      <c r="VRO267"/>
      <c r="VRP267"/>
      <c r="VRQ267"/>
      <c r="VRR267"/>
      <c r="VRS267"/>
      <c r="VRT267"/>
      <c r="VRU267"/>
      <c r="VRV267"/>
      <c r="VRW267"/>
      <c r="VRX267"/>
      <c r="VRY267"/>
      <c r="VRZ267"/>
      <c r="VSA267"/>
      <c r="VSB267"/>
      <c r="VSC267"/>
      <c r="VSD267"/>
      <c r="VSE267"/>
      <c r="VSF267"/>
      <c r="VSG267"/>
      <c r="VSH267"/>
      <c r="VSI267"/>
      <c r="VSJ267"/>
      <c r="VSK267"/>
      <c r="VSL267"/>
      <c r="VSM267"/>
      <c r="VSN267"/>
      <c r="VSO267"/>
      <c r="VSP267"/>
      <c r="VSQ267"/>
      <c r="VSR267"/>
      <c r="VSS267"/>
      <c r="VST267"/>
      <c r="VSU267"/>
      <c r="VSV267"/>
      <c r="VSW267"/>
      <c r="VSX267"/>
      <c r="VSY267"/>
      <c r="VSZ267"/>
      <c r="VTA267"/>
      <c r="VTB267"/>
      <c r="VTC267"/>
      <c r="VTD267"/>
      <c r="VTE267"/>
      <c r="VTF267"/>
      <c r="VTG267"/>
      <c r="VTH267"/>
      <c r="VTI267"/>
      <c r="VTJ267"/>
      <c r="VTK267"/>
      <c r="VTL267"/>
      <c r="VTM267"/>
      <c r="VTN267"/>
      <c r="VTO267"/>
      <c r="VTP267"/>
      <c r="VTQ267"/>
      <c r="VTR267"/>
      <c r="VTS267"/>
      <c r="VTT267"/>
      <c r="VTU267"/>
      <c r="VTV267"/>
      <c r="VTW267"/>
      <c r="VTX267"/>
      <c r="VTY267"/>
      <c r="VTZ267"/>
      <c r="VUA267"/>
      <c r="VUB267"/>
      <c r="VUC267"/>
      <c r="VUD267"/>
      <c r="VUE267"/>
      <c r="VUF267"/>
      <c r="VUG267"/>
      <c r="VUH267"/>
      <c r="VUI267"/>
      <c r="VUJ267"/>
      <c r="VUK267"/>
      <c r="VUL267"/>
      <c r="VUM267"/>
      <c r="VUN267"/>
      <c r="VUO267"/>
      <c r="VUP267"/>
      <c r="VUQ267"/>
      <c r="VUR267"/>
      <c r="VUS267"/>
      <c r="VUT267"/>
      <c r="VUU267"/>
      <c r="VUV267"/>
      <c r="VUW267"/>
      <c r="VUX267"/>
      <c r="VUY267"/>
      <c r="VUZ267"/>
      <c r="VVA267"/>
      <c r="VVB267"/>
      <c r="VVC267"/>
      <c r="VVD267"/>
      <c r="VVE267"/>
      <c r="VVF267"/>
      <c r="VVG267"/>
      <c r="VVH267"/>
      <c r="VVI267"/>
      <c r="VVJ267"/>
      <c r="VVK267"/>
      <c r="VVL267"/>
      <c r="VVM267"/>
      <c r="VVN267"/>
      <c r="VVO267"/>
      <c r="VVP267"/>
      <c r="VVQ267"/>
      <c r="VVR267"/>
      <c r="VVS267"/>
      <c r="VVT267"/>
      <c r="VVU267"/>
      <c r="VVV267"/>
      <c r="VVW267"/>
      <c r="VVX267"/>
      <c r="VVY267"/>
      <c r="VVZ267"/>
      <c r="VWA267"/>
      <c r="VWB267"/>
      <c r="VWC267"/>
      <c r="VWD267"/>
      <c r="VWE267"/>
      <c r="VWF267"/>
      <c r="VWG267"/>
      <c r="VWH267"/>
      <c r="VWI267"/>
      <c r="VWJ267"/>
      <c r="VWK267"/>
      <c r="VWL267"/>
      <c r="VWM267"/>
      <c r="VWN267"/>
      <c r="VWO267"/>
      <c r="VWP267"/>
      <c r="VWQ267"/>
      <c r="VWR267"/>
      <c r="VWS267"/>
      <c r="VWT267"/>
      <c r="VWU267"/>
      <c r="VWV267"/>
      <c r="VWW267"/>
      <c r="VWX267"/>
      <c r="VWY267"/>
      <c r="VWZ267"/>
      <c r="VXA267"/>
      <c r="VXB267"/>
      <c r="VXC267"/>
      <c r="VXD267"/>
      <c r="VXE267"/>
      <c r="VXF267"/>
      <c r="VXG267"/>
      <c r="VXH267"/>
      <c r="VXI267"/>
      <c r="VXJ267"/>
      <c r="VXK267"/>
      <c r="VXL267"/>
      <c r="VXM267"/>
      <c r="VXN267"/>
      <c r="VXO267"/>
      <c r="VXP267"/>
      <c r="VXQ267"/>
      <c r="VXR267"/>
      <c r="VXS267"/>
      <c r="VXT267"/>
      <c r="VXU267"/>
      <c r="VXV267"/>
      <c r="VXW267"/>
      <c r="VXX267"/>
      <c r="VXY267"/>
      <c r="VXZ267"/>
      <c r="VYA267"/>
      <c r="VYB267"/>
      <c r="VYC267"/>
      <c r="VYD267"/>
      <c r="VYE267"/>
      <c r="VYF267"/>
      <c r="VYG267"/>
      <c r="VYH267"/>
      <c r="VYI267"/>
      <c r="VYJ267"/>
      <c r="VYK267"/>
      <c r="VYL267"/>
      <c r="VYM267"/>
      <c r="VYN267"/>
      <c r="VYO267"/>
      <c r="VYP267"/>
      <c r="VYQ267"/>
      <c r="VYR267"/>
      <c r="VYS267"/>
      <c r="VYT267"/>
      <c r="VYU267"/>
      <c r="VYV267"/>
      <c r="VYW267"/>
      <c r="VYX267"/>
      <c r="VYY267"/>
      <c r="VYZ267"/>
      <c r="VZA267"/>
      <c r="VZB267"/>
      <c r="VZC267"/>
      <c r="VZD267"/>
      <c r="VZE267"/>
      <c r="VZF267"/>
      <c r="VZG267"/>
      <c r="VZH267"/>
      <c r="VZI267"/>
      <c r="VZJ267"/>
      <c r="VZK267"/>
      <c r="VZL267"/>
      <c r="VZM267"/>
      <c r="VZN267"/>
      <c r="VZO267"/>
      <c r="VZP267"/>
      <c r="VZQ267"/>
      <c r="VZR267"/>
      <c r="VZS267"/>
      <c r="VZT267"/>
      <c r="VZU267"/>
      <c r="VZV267"/>
      <c r="VZW267"/>
      <c r="VZX267"/>
      <c r="VZY267"/>
      <c r="VZZ267"/>
      <c r="WAA267"/>
      <c r="WAB267"/>
      <c r="WAC267"/>
      <c r="WAD267"/>
      <c r="WAE267"/>
      <c r="WAF267"/>
      <c r="WAG267"/>
      <c r="WAH267"/>
      <c r="WAI267"/>
      <c r="WAJ267"/>
      <c r="WAK267"/>
      <c r="WAL267"/>
      <c r="WAM267"/>
      <c r="WAN267"/>
      <c r="WAO267"/>
      <c r="WAP267"/>
      <c r="WAQ267"/>
      <c r="WAR267"/>
      <c r="WAS267"/>
      <c r="WAT267"/>
      <c r="WAU267"/>
      <c r="WAV267"/>
      <c r="WAW267"/>
      <c r="WAX267"/>
      <c r="WAY267"/>
      <c r="WAZ267"/>
      <c r="WBA267"/>
      <c r="WBB267"/>
      <c r="WBC267"/>
      <c r="WBD267"/>
      <c r="WBE267"/>
      <c r="WBF267"/>
      <c r="WBG267"/>
      <c r="WBH267"/>
      <c r="WBI267"/>
      <c r="WBJ267"/>
      <c r="WBK267"/>
      <c r="WBL267"/>
      <c r="WBM267"/>
      <c r="WBN267"/>
      <c r="WBO267"/>
      <c r="WBP267"/>
      <c r="WBQ267"/>
      <c r="WBR267"/>
      <c r="WBS267"/>
      <c r="WBT267"/>
      <c r="WBU267"/>
      <c r="WBV267"/>
      <c r="WBW267"/>
      <c r="WBX267"/>
      <c r="WBY267"/>
      <c r="WBZ267"/>
      <c r="WCA267"/>
      <c r="WCB267"/>
      <c r="WCC267"/>
      <c r="WCD267"/>
      <c r="WCE267"/>
      <c r="WCF267"/>
      <c r="WCG267"/>
      <c r="WCH267"/>
      <c r="WCI267"/>
      <c r="WCJ267"/>
      <c r="WCK267"/>
      <c r="WCL267"/>
      <c r="WCM267"/>
      <c r="WCN267"/>
      <c r="WCO267"/>
      <c r="WCP267"/>
      <c r="WCQ267"/>
      <c r="WCR267"/>
      <c r="WCS267"/>
      <c r="WCT267"/>
      <c r="WCU267"/>
      <c r="WCV267"/>
      <c r="WCW267"/>
      <c r="WCX267"/>
      <c r="WCY267"/>
      <c r="WCZ267"/>
      <c r="WDA267"/>
      <c r="WDB267"/>
      <c r="WDC267"/>
      <c r="WDD267"/>
      <c r="WDE267"/>
      <c r="WDF267"/>
      <c r="WDG267"/>
      <c r="WDH267"/>
      <c r="WDI267"/>
      <c r="WDJ267"/>
      <c r="WDK267"/>
      <c r="WDL267"/>
      <c r="WDM267"/>
      <c r="WDN267"/>
      <c r="WDO267"/>
      <c r="WDP267"/>
      <c r="WDQ267"/>
      <c r="WDR267"/>
      <c r="WDS267"/>
      <c r="WDT267"/>
      <c r="WDU267"/>
      <c r="WDV267"/>
      <c r="WDW267"/>
      <c r="WDX267"/>
      <c r="WDY267"/>
      <c r="WDZ267"/>
      <c r="WEA267"/>
      <c r="WEB267"/>
      <c r="WEC267"/>
      <c r="WED267"/>
      <c r="WEE267"/>
      <c r="WEF267"/>
      <c r="WEG267"/>
      <c r="WEH267"/>
      <c r="WEI267"/>
      <c r="WEJ267"/>
      <c r="WEK267"/>
      <c r="WEL267"/>
      <c r="WEM267"/>
      <c r="WEN267"/>
      <c r="WEO267"/>
      <c r="WEP267"/>
      <c r="WEQ267"/>
      <c r="WER267"/>
      <c r="WES267"/>
      <c r="WET267"/>
      <c r="WEU267"/>
      <c r="WEV267"/>
      <c r="WEW267"/>
      <c r="WEX267"/>
      <c r="WEY267"/>
      <c r="WEZ267"/>
      <c r="WFA267"/>
      <c r="WFB267"/>
      <c r="WFC267"/>
      <c r="WFD267"/>
      <c r="WFE267"/>
      <c r="WFF267"/>
      <c r="WFG267"/>
      <c r="WFH267"/>
      <c r="WFI267"/>
      <c r="WFJ267"/>
      <c r="WFK267"/>
      <c r="WFL267"/>
      <c r="WFM267"/>
      <c r="WFN267"/>
      <c r="WFO267"/>
      <c r="WFP267"/>
      <c r="WFQ267"/>
      <c r="WFR267"/>
      <c r="WFS267"/>
      <c r="WFT267"/>
      <c r="WFU267"/>
      <c r="WFV267"/>
      <c r="WFW267"/>
      <c r="WFX267"/>
      <c r="WFY267"/>
      <c r="WFZ267"/>
      <c r="WGA267"/>
      <c r="WGB267"/>
      <c r="WGC267"/>
      <c r="WGD267"/>
      <c r="WGE267"/>
      <c r="WGF267"/>
      <c r="WGG267"/>
      <c r="WGH267"/>
      <c r="WGI267"/>
      <c r="WGJ267"/>
      <c r="WGK267"/>
      <c r="WGL267"/>
      <c r="WGM267"/>
      <c r="WGN267"/>
      <c r="WGO267"/>
      <c r="WGP267"/>
      <c r="WGQ267"/>
      <c r="WGR267"/>
      <c r="WGS267"/>
      <c r="WGT267"/>
      <c r="WGU267"/>
      <c r="WGV267"/>
      <c r="WGW267"/>
      <c r="WGX267"/>
      <c r="WGY267"/>
      <c r="WGZ267"/>
      <c r="WHA267"/>
      <c r="WHB267"/>
      <c r="WHC267"/>
      <c r="WHD267"/>
      <c r="WHE267"/>
      <c r="WHF267"/>
      <c r="WHG267"/>
      <c r="WHH267"/>
      <c r="WHI267"/>
      <c r="WHJ267"/>
      <c r="WHK267"/>
      <c r="WHL267"/>
      <c r="WHM267"/>
      <c r="WHN267"/>
      <c r="WHO267"/>
      <c r="WHP267"/>
      <c r="WHQ267"/>
      <c r="WHR267"/>
      <c r="WHS267"/>
      <c r="WHT267"/>
      <c r="WHU267"/>
      <c r="WHV267"/>
      <c r="WHW267"/>
      <c r="WHX267"/>
      <c r="WHY267"/>
      <c r="WHZ267"/>
      <c r="WIA267"/>
      <c r="WIB267"/>
      <c r="WIC267"/>
      <c r="WID267"/>
      <c r="WIE267"/>
      <c r="WIF267"/>
      <c r="WIG267"/>
      <c r="WIH267"/>
      <c r="WII267"/>
      <c r="WIJ267"/>
      <c r="WIK267"/>
      <c r="WIL267"/>
      <c r="WIM267"/>
      <c r="WIN267"/>
      <c r="WIO267"/>
      <c r="WIP267"/>
      <c r="WIQ267"/>
      <c r="WIR267"/>
      <c r="WIS267"/>
      <c r="WIT267"/>
      <c r="WIU267"/>
      <c r="WIV267"/>
      <c r="WIW267"/>
      <c r="WIX267"/>
      <c r="WIY267"/>
      <c r="WIZ267"/>
      <c r="WJA267"/>
      <c r="WJB267"/>
      <c r="WJC267"/>
      <c r="WJD267"/>
      <c r="WJE267"/>
      <c r="WJF267"/>
      <c r="WJG267"/>
      <c r="WJH267"/>
      <c r="WJI267"/>
      <c r="WJJ267"/>
      <c r="WJK267"/>
      <c r="WJL267"/>
      <c r="WJM267"/>
      <c r="WJN267"/>
      <c r="WJO267"/>
      <c r="WJP267"/>
      <c r="WJQ267"/>
      <c r="WJR267"/>
      <c r="WJS267"/>
      <c r="WJT267"/>
      <c r="WJU267"/>
      <c r="WJV267"/>
      <c r="WJW267"/>
      <c r="WJX267"/>
      <c r="WJY267"/>
      <c r="WJZ267"/>
      <c r="WKA267"/>
      <c r="WKB267"/>
      <c r="WKC267"/>
      <c r="WKD267"/>
      <c r="WKE267"/>
      <c r="WKF267"/>
      <c r="WKG267"/>
      <c r="WKH267"/>
      <c r="WKI267"/>
      <c r="WKJ267"/>
      <c r="WKK267"/>
      <c r="WKL267"/>
      <c r="WKM267"/>
      <c r="WKN267"/>
      <c r="WKO267"/>
      <c r="WKP267"/>
      <c r="WKQ267"/>
      <c r="WKR267"/>
      <c r="WKS267"/>
      <c r="WKT267"/>
      <c r="WKU267"/>
      <c r="WKV267"/>
      <c r="WKW267"/>
      <c r="WKX267"/>
      <c r="WKY267"/>
      <c r="WKZ267"/>
      <c r="WLA267"/>
      <c r="WLB267"/>
      <c r="WLC267"/>
      <c r="WLD267"/>
      <c r="WLE267"/>
      <c r="WLF267"/>
      <c r="WLG267"/>
      <c r="WLH267"/>
      <c r="WLI267"/>
      <c r="WLJ267"/>
      <c r="WLK267"/>
      <c r="WLL267"/>
      <c r="WLM267"/>
      <c r="WLN267"/>
      <c r="WLO267"/>
      <c r="WLP267"/>
      <c r="WLQ267"/>
      <c r="WLR267"/>
      <c r="WLS267"/>
      <c r="WLT267"/>
      <c r="WLU267"/>
      <c r="WLV267"/>
      <c r="WLW267"/>
      <c r="WLX267"/>
      <c r="WLY267"/>
      <c r="WLZ267"/>
      <c r="WMA267"/>
      <c r="WMB267"/>
      <c r="WMC267"/>
      <c r="WMD267"/>
      <c r="WME267"/>
      <c r="WMF267"/>
      <c r="WMG267"/>
      <c r="WMH267"/>
      <c r="WMI267"/>
      <c r="WMJ267"/>
      <c r="WMK267"/>
      <c r="WML267"/>
      <c r="WMM267"/>
      <c r="WMN267"/>
      <c r="WMO267"/>
      <c r="WMP267"/>
      <c r="WMQ267"/>
      <c r="WMR267"/>
      <c r="WMS267"/>
      <c r="WMT267"/>
      <c r="WMU267"/>
      <c r="WMV267"/>
      <c r="WMW267"/>
      <c r="WMX267"/>
      <c r="WMY267"/>
      <c r="WMZ267"/>
      <c r="WNA267"/>
      <c r="WNB267"/>
      <c r="WNC267"/>
      <c r="WND267"/>
      <c r="WNE267"/>
      <c r="WNF267"/>
      <c r="WNG267"/>
      <c r="WNH267"/>
      <c r="WNI267"/>
      <c r="WNJ267"/>
      <c r="WNK267"/>
      <c r="WNL267"/>
      <c r="WNM267"/>
      <c r="WNN267"/>
      <c r="WNO267"/>
      <c r="WNP267"/>
      <c r="WNQ267"/>
      <c r="WNR267"/>
      <c r="WNS267"/>
      <c r="WNT267"/>
      <c r="WNU267"/>
      <c r="WNV267"/>
      <c r="WNW267"/>
      <c r="WNX267"/>
      <c r="WNY267"/>
      <c r="WNZ267"/>
      <c r="WOA267"/>
      <c r="WOB267"/>
      <c r="WOC267"/>
      <c r="WOD267"/>
      <c r="WOE267"/>
      <c r="WOF267"/>
      <c r="WOG267"/>
      <c r="WOH267"/>
      <c r="WOI267"/>
      <c r="WOJ267"/>
      <c r="WOK267"/>
      <c r="WOL267"/>
      <c r="WOM267"/>
      <c r="WON267"/>
      <c r="WOO267"/>
      <c r="WOP267"/>
      <c r="WOQ267"/>
      <c r="WOR267"/>
      <c r="WOS267"/>
      <c r="WOT267"/>
      <c r="WOU267"/>
      <c r="WOV267"/>
      <c r="WOW267"/>
      <c r="WOX267"/>
      <c r="WOY267"/>
      <c r="WOZ267"/>
      <c r="WPA267"/>
      <c r="WPB267"/>
      <c r="WPC267"/>
      <c r="WPD267"/>
      <c r="WPE267"/>
      <c r="WPF267"/>
      <c r="WPG267"/>
      <c r="WPH267"/>
      <c r="WPI267"/>
      <c r="WPJ267"/>
      <c r="WPK267"/>
      <c r="WPL267"/>
      <c r="WPM267"/>
      <c r="WPN267"/>
      <c r="WPO267"/>
      <c r="WPP267"/>
      <c r="WPQ267"/>
      <c r="WPR267"/>
      <c r="WPS267"/>
      <c r="WPT267"/>
      <c r="WPU267"/>
      <c r="WPV267"/>
      <c r="WPW267"/>
      <c r="WPX267"/>
      <c r="WPY267"/>
      <c r="WPZ267"/>
      <c r="WQA267"/>
      <c r="WQB267"/>
      <c r="WQC267"/>
      <c r="WQD267"/>
      <c r="WQE267"/>
      <c r="WQF267"/>
      <c r="WQG267"/>
      <c r="WQH267"/>
      <c r="WQI267"/>
      <c r="WQJ267"/>
      <c r="WQK267"/>
      <c r="WQL267"/>
      <c r="WQM267"/>
      <c r="WQN267"/>
      <c r="WQO267"/>
      <c r="WQP267"/>
      <c r="WQQ267"/>
      <c r="WQR267"/>
      <c r="WQS267"/>
      <c r="WQT267"/>
      <c r="WQU267"/>
      <c r="WQV267"/>
      <c r="WQW267"/>
      <c r="WQX267"/>
      <c r="WQY267"/>
      <c r="WQZ267"/>
      <c r="WRA267"/>
      <c r="WRB267"/>
      <c r="WRC267"/>
      <c r="WRD267"/>
      <c r="WRE267"/>
      <c r="WRF267"/>
      <c r="WRG267"/>
      <c r="WRH267"/>
      <c r="WRI267"/>
      <c r="WRJ267"/>
      <c r="WRK267"/>
      <c r="WRL267"/>
      <c r="WRM267"/>
      <c r="WRN267"/>
      <c r="WRO267"/>
      <c r="WRP267"/>
      <c r="WRQ267"/>
      <c r="WRR267"/>
      <c r="WRS267"/>
      <c r="WRT267"/>
      <c r="WRU267"/>
      <c r="WRV267"/>
      <c r="WRW267"/>
      <c r="WRX267"/>
      <c r="WRY267"/>
      <c r="WRZ267"/>
      <c r="WSA267"/>
      <c r="WSB267"/>
      <c r="WSC267"/>
      <c r="WSD267"/>
      <c r="WSE267"/>
      <c r="WSF267"/>
      <c r="WSG267"/>
      <c r="WSH267"/>
      <c r="WSI267"/>
      <c r="WSJ267"/>
      <c r="WSK267"/>
      <c r="WSL267"/>
      <c r="WSM267"/>
      <c r="WSN267"/>
      <c r="WSO267"/>
      <c r="WSP267"/>
      <c r="WSQ267"/>
      <c r="WSR267"/>
      <c r="WSS267"/>
      <c r="WST267"/>
      <c r="WSU267"/>
      <c r="WSV267"/>
      <c r="WSW267"/>
      <c r="WSX267"/>
      <c r="WSY267"/>
      <c r="WSZ267"/>
      <c r="WTA267"/>
      <c r="WTB267"/>
      <c r="WTC267"/>
      <c r="WTD267"/>
      <c r="WTE267"/>
      <c r="WTF267"/>
      <c r="WTG267"/>
      <c r="WTH267"/>
      <c r="WTI267"/>
      <c r="WTJ267"/>
      <c r="WTK267"/>
      <c r="WTL267"/>
      <c r="WTM267"/>
      <c r="WTN267"/>
      <c r="WTO267"/>
      <c r="WTP267"/>
      <c r="WTQ267"/>
      <c r="WTR267"/>
      <c r="WTS267"/>
      <c r="WTT267"/>
      <c r="WTU267"/>
      <c r="WTV267"/>
      <c r="WTW267"/>
      <c r="WTX267"/>
      <c r="WTY267"/>
      <c r="WTZ267"/>
      <c r="WUA267"/>
      <c r="WUB267"/>
      <c r="WUC267"/>
      <c r="WUD267"/>
      <c r="WUE267"/>
      <c r="WUF267"/>
      <c r="WUG267"/>
      <c r="WUH267"/>
      <c r="WUI267"/>
      <c r="WUJ267"/>
      <c r="WUK267"/>
      <c r="WUL267"/>
      <c r="WUM267"/>
      <c r="WUN267"/>
      <c r="WUO267"/>
      <c r="WUP267"/>
      <c r="WUQ267"/>
      <c r="WUR267"/>
      <c r="WUS267"/>
      <c r="WUT267"/>
      <c r="WUU267"/>
      <c r="WUV267"/>
      <c r="WUW267"/>
      <c r="WUX267"/>
      <c r="WUY267"/>
      <c r="WUZ267"/>
      <c r="WVA267"/>
      <c r="WVB267"/>
      <c r="WVC267"/>
      <c r="WVD267"/>
      <c r="WVE267"/>
      <c r="WVF267"/>
      <c r="WVG267"/>
      <c r="WVH267"/>
      <c r="WVI267"/>
      <c r="WVJ267"/>
      <c r="WVK267"/>
      <c r="WVL267"/>
      <c r="WVM267"/>
      <c r="WVN267"/>
      <c r="WVO267"/>
      <c r="WVP267"/>
      <c r="WVQ267"/>
      <c r="WVR267"/>
      <c r="WVS267"/>
      <c r="WVT267"/>
      <c r="WVU267"/>
      <c r="WVV267"/>
      <c r="WVW267"/>
      <c r="WVX267"/>
      <c r="WVY267"/>
      <c r="WVZ267"/>
      <c r="WWA267"/>
      <c r="WWB267"/>
      <c r="WWC267"/>
      <c r="WWD267"/>
      <c r="WWE267"/>
      <c r="WWF267"/>
      <c r="WWG267"/>
      <c r="WWH267"/>
      <c r="WWI267"/>
      <c r="WWJ267"/>
      <c r="WWK267"/>
      <c r="WWL267"/>
      <c r="WWM267"/>
      <c r="WWN267"/>
      <c r="WWO267"/>
      <c r="WWP267"/>
      <c r="WWQ267"/>
      <c r="WWR267"/>
      <c r="WWS267"/>
      <c r="WWT267"/>
      <c r="WWU267"/>
      <c r="WWV267"/>
      <c r="WWW267"/>
      <c r="WWX267"/>
      <c r="WWY267"/>
      <c r="WWZ267"/>
      <c r="WXA267"/>
      <c r="WXB267"/>
      <c r="WXC267"/>
      <c r="WXD267"/>
      <c r="WXE267"/>
      <c r="WXF267"/>
      <c r="WXG267"/>
      <c r="WXH267"/>
      <c r="WXI267"/>
      <c r="WXJ267"/>
      <c r="WXK267"/>
      <c r="WXL267"/>
      <c r="WXM267"/>
      <c r="WXN267"/>
      <c r="WXO267"/>
      <c r="WXP267"/>
      <c r="WXQ267"/>
      <c r="WXR267"/>
      <c r="WXS267"/>
      <c r="WXT267"/>
      <c r="WXU267"/>
      <c r="WXV267"/>
      <c r="WXW267"/>
      <c r="WXX267"/>
      <c r="WXY267"/>
      <c r="WXZ267"/>
      <c r="WYA267"/>
      <c r="WYB267"/>
      <c r="WYC267"/>
      <c r="WYD267"/>
      <c r="WYE267"/>
      <c r="WYF267"/>
      <c r="WYG267"/>
      <c r="WYH267"/>
      <c r="WYI267"/>
      <c r="WYJ267"/>
      <c r="WYK267"/>
      <c r="WYL267"/>
      <c r="WYM267"/>
      <c r="WYN267"/>
      <c r="WYO267"/>
      <c r="WYP267"/>
      <c r="WYQ267"/>
      <c r="WYR267"/>
      <c r="WYS267"/>
      <c r="WYT267"/>
      <c r="WYU267"/>
      <c r="WYV267"/>
      <c r="WYW267"/>
      <c r="WYX267"/>
      <c r="WYY267"/>
      <c r="WYZ267"/>
      <c r="WZA267"/>
      <c r="WZB267"/>
      <c r="WZC267"/>
      <c r="WZD267"/>
      <c r="WZE267"/>
      <c r="WZF267"/>
      <c r="WZG267"/>
      <c r="WZH267"/>
      <c r="WZI267"/>
      <c r="WZJ267"/>
      <c r="WZK267"/>
      <c r="WZL267"/>
      <c r="WZM267"/>
      <c r="WZN267"/>
      <c r="WZO267"/>
      <c r="WZP267"/>
      <c r="WZQ267"/>
      <c r="WZR267"/>
      <c r="WZS267"/>
      <c r="WZT267"/>
      <c r="WZU267"/>
      <c r="WZV267"/>
      <c r="WZW267"/>
      <c r="WZX267"/>
      <c r="WZY267"/>
      <c r="WZZ267"/>
      <c r="XAA267"/>
      <c r="XAB267"/>
      <c r="XAC267"/>
      <c r="XAD267"/>
      <c r="XAE267"/>
      <c r="XAF267"/>
      <c r="XAG267"/>
      <c r="XAH267"/>
      <c r="XAI267"/>
      <c r="XAJ267"/>
      <c r="XAK267"/>
      <c r="XAL267"/>
      <c r="XAM267"/>
      <c r="XAN267"/>
      <c r="XAO267"/>
      <c r="XAP267"/>
      <c r="XAQ267"/>
      <c r="XAR267"/>
      <c r="XAS267"/>
      <c r="XAT267"/>
      <c r="XAU267"/>
      <c r="XAV267"/>
      <c r="XAW267"/>
      <c r="XAX267"/>
      <c r="XAY267"/>
      <c r="XAZ267"/>
      <c r="XBA267"/>
      <c r="XBB267"/>
      <c r="XBC267"/>
      <c r="XBD267"/>
      <c r="XBE267"/>
      <c r="XBF267"/>
      <c r="XBG267"/>
      <c r="XBH267"/>
      <c r="XBI267"/>
      <c r="XBJ267"/>
      <c r="XBK267"/>
      <c r="XBL267"/>
      <c r="XBM267"/>
      <c r="XBN267"/>
      <c r="XBO267"/>
      <c r="XBP267"/>
      <c r="XBQ267"/>
      <c r="XBR267"/>
      <c r="XBS267"/>
      <c r="XBT267"/>
      <c r="XBU267"/>
      <c r="XBV267"/>
      <c r="XBW267"/>
      <c r="XBX267"/>
      <c r="XBY267"/>
      <c r="XBZ267"/>
      <c r="XCA267"/>
      <c r="XCB267"/>
      <c r="XCC267"/>
      <c r="XCD267"/>
      <c r="XCE267"/>
      <c r="XCF267"/>
      <c r="XCG267"/>
      <c r="XCH267"/>
      <c r="XCI267"/>
      <c r="XCJ267"/>
      <c r="XCK267"/>
      <c r="XCL267"/>
      <c r="XCM267"/>
      <c r="XCN267"/>
      <c r="XCO267"/>
      <c r="XCP267"/>
      <c r="XCQ267"/>
      <c r="XCR267"/>
      <c r="XCS267"/>
      <c r="XCT267"/>
      <c r="XCU267"/>
      <c r="XCV267"/>
      <c r="XCW267"/>
      <c r="XCX267"/>
      <c r="XCY267"/>
      <c r="XCZ267"/>
      <c r="XDA267"/>
      <c r="XDB267"/>
      <c r="XDC267"/>
      <c r="XDD267"/>
      <c r="XDE267"/>
      <c r="XDF267"/>
      <c r="XDG267"/>
      <c r="XDH267"/>
      <c r="XDI267"/>
      <c r="XDJ267"/>
      <c r="XDK267"/>
      <c r="XDL267"/>
      <c r="XDM267"/>
      <c r="XDN267"/>
      <c r="XDO267"/>
      <c r="XDP267"/>
      <c r="XDQ267"/>
      <c r="XDR267"/>
      <c r="XDS267"/>
      <c r="XDT267"/>
      <c r="XDU267"/>
      <c r="XDV267"/>
      <c r="XDW267"/>
      <c r="XDX267"/>
      <c r="XDY267"/>
      <c r="XDZ267"/>
      <c r="XEA267"/>
      <c r="XEB267"/>
      <c r="XEC267"/>
      <c r="XED267"/>
      <c r="XEE267"/>
      <c r="XEF267"/>
      <c r="XEG267"/>
      <c r="XEH267"/>
      <c r="XEI267"/>
      <c r="XEJ267"/>
      <c r="XEK267"/>
      <c r="XEL267"/>
      <c r="XEM267"/>
      <c r="XEN267"/>
      <c r="XEO267"/>
      <c r="XEP267"/>
      <c r="XEQ267"/>
      <c r="XER267"/>
      <c r="XES267"/>
      <c r="XET267"/>
      <c r="XEU267"/>
      <c r="XEV267"/>
      <c r="XEW267"/>
      <c r="XEX267"/>
      <c r="XEY267"/>
      <c r="XEZ267"/>
      <c r="XFA267"/>
      <c r="XFB267"/>
      <c r="XFC267"/>
      <c r="XFD267"/>
    </row>
    <row r="268" spans="1:16384">
      <c r="A268"/>
      <c r="B268"/>
      <c r="C268"/>
      <c r="D268"/>
      <c r="E268" s="79">
        <v>0.04</v>
      </c>
      <c r="F268" s="64">
        <f t="shared" si="181"/>
        <v>0.9194</v>
      </c>
      <c r="G268"/>
      <c r="H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NI268"/>
      <c r="NJ268"/>
      <c r="NK268"/>
      <c r="NL268"/>
      <c r="NM268"/>
      <c r="NN268"/>
      <c r="NO268"/>
      <c r="NP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  <c r="SE268"/>
      <c r="SF268"/>
      <c r="SG268"/>
      <c r="SH268"/>
      <c r="SI268"/>
      <c r="SJ268"/>
      <c r="SK268"/>
      <c r="SL268"/>
      <c r="SM268"/>
      <c r="SN268"/>
      <c r="SO268"/>
      <c r="SP268"/>
      <c r="SQ268"/>
      <c r="SR268"/>
      <c r="SS268"/>
      <c r="ST268"/>
      <c r="SU268"/>
      <c r="SV268"/>
      <c r="SW268"/>
      <c r="SX268"/>
      <c r="SY268"/>
      <c r="SZ268"/>
      <c r="TA268"/>
      <c r="TB268"/>
      <c r="TC268"/>
      <c r="TD268"/>
      <c r="TE268"/>
      <c r="TF268"/>
      <c r="TG268"/>
      <c r="TH268"/>
      <c r="TI268"/>
      <c r="TJ268"/>
      <c r="TK268"/>
      <c r="TL268"/>
      <c r="TM268"/>
      <c r="TN268"/>
      <c r="TO268"/>
      <c r="TP268"/>
      <c r="TQ268"/>
      <c r="TR268"/>
      <c r="TS268"/>
      <c r="TT268"/>
      <c r="TU268"/>
      <c r="TV268"/>
      <c r="TW268"/>
      <c r="TX268"/>
      <c r="TY268"/>
      <c r="TZ268"/>
      <c r="UA268"/>
      <c r="UB268"/>
      <c r="UC268"/>
      <c r="UD268"/>
      <c r="UE268"/>
      <c r="UF268"/>
      <c r="UG268"/>
      <c r="UH268"/>
      <c r="UI268"/>
      <c r="UJ268"/>
      <c r="UK268"/>
      <c r="UL268"/>
      <c r="UM268"/>
      <c r="UN268"/>
      <c r="UO268"/>
      <c r="UP268"/>
      <c r="UQ268"/>
      <c r="UR268"/>
      <c r="US268"/>
      <c r="UT268"/>
      <c r="UU268"/>
      <c r="UV268"/>
      <c r="UW268"/>
      <c r="UX268"/>
      <c r="UY268"/>
      <c r="UZ268"/>
      <c r="VA268"/>
      <c r="VB268"/>
      <c r="VC268"/>
      <c r="VD268"/>
      <c r="VE268"/>
      <c r="VF268"/>
      <c r="VG268"/>
      <c r="VH268"/>
      <c r="VI268"/>
      <c r="VJ268"/>
      <c r="VK268"/>
      <c r="VL268"/>
      <c r="VM268"/>
      <c r="VN268"/>
      <c r="VO268"/>
      <c r="VP268"/>
      <c r="VQ268"/>
      <c r="VR268"/>
      <c r="VS268"/>
      <c r="VT268"/>
      <c r="VU268"/>
      <c r="VV268"/>
      <c r="VW268"/>
      <c r="VX268"/>
      <c r="VY268"/>
      <c r="VZ268"/>
      <c r="WA268"/>
      <c r="WB268"/>
      <c r="WC268"/>
      <c r="WD268"/>
      <c r="WE268"/>
      <c r="WF268"/>
      <c r="WG268"/>
      <c r="WH268"/>
      <c r="WI268"/>
      <c r="WJ268"/>
      <c r="WK268"/>
      <c r="WL268"/>
      <c r="WM268"/>
      <c r="WN268"/>
      <c r="WO268"/>
      <c r="WP268"/>
      <c r="WQ268"/>
      <c r="WR268"/>
      <c r="WS268"/>
      <c r="WT268"/>
      <c r="WU268"/>
      <c r="WV268"/>
      <c r="WW268"/>
      <c r="WX268"/>
      <c r="WY268"/>
      <c r="WZ268"/>
      <c r="XA268"/>
      <c r="XB268"/>
      <c r="XC268"/>
      <c r="XD268"/>
      <c r="XE268"/>
      <c r="XF268"/>
      <c r="XG268"/>
      <c r="XH268"/>
      <c r="XI268"/>
      <c r="XJ268"/>
      <c r="XK268"/>
      <c r="XL268"/>
      <c r="XM268"/>
      <c r="XN268"/>
      <c r="XO268"/>
      <c r="XP268"/>
      <c r="XQ268"/>
      <c r="XR268"/>
      <c r="XS268"/>
      <c r="XT268"/>
      <c r="XU268"/>
      <c r="XV268"/>
      <c r="XW268"/>
      <c r="XX268"/>
      <c r="XY268"/>
      <c r="XZ268"/>
      <c r="YA268"/>
      <c r="YB268"/>
      <c r="YC268"/>
      <c r="YD268"/>
      <c r="YE268"/>
      <c r="YF268"/>
      <c r="YG268"/>
      <c r="YH268"/>
      <c r="YI268"/>
      <c r="YJ268"/>
      <c r="YK268"/>
      <c r="YL268"/>
      <c r="YM268"/>
      <c r="YN268"/>
      <c r="YO268"/>
      <c r="YP268"/>
      <c r="YQ268"/>
      <c r="YR268"/>
      <c r="YS268"/>
      <c r="YT268"/>
      <c r="YU268"/>
      <c r="YV268"/>
      <c r="YW268"/>
      <c r="YX268"/>
      <c r="YY268"/>
      <c r="YZ268"/>
      <c r="ZA268"/>
      <c r="ZB268"/>
      <c r="ZC268"/>
      <c r="ZD268"/>
      <c r="ZE268"/>
      <c r="ZF268"/>
      <c r="ZG268"/>
      <c r="ZH268"/>
      <c r="ZI268"/>
      <c r="ZJ268"/>
      <c r="ZK268"/>
      <c r="ZL268"/>
      <c r="ZM268"/>
      <c r="ZN268"/>
      <c r="ZO268"/>
      <c r="ZP268"/>
      <c r="ZQ268"/>
      <c r="ZR268"/>
      <c r="ZS268"/>
      <c r="ZT268"/>
      <c r="ZU268"/>
      <c r="ZV268"/>
      <c r="ZW268"/>
      <c r="ZX268"/>
      <c r="ZY268"/>
      <c r="ZZ268"/>
      <c r="AAA268"/>
      <c r="AAB268"/>
      <c r="AAC268"/>
      <c r="AAD268"/>
      <c r="AAE268"/>
      <c r="AAF268"/>
      <c r="AAG268"/>
      <c r="AAH268"/>
      <c r="AAI268"/>
      <c r="AAJ268"/>
      <c r="AAK268"/>
      <c r="AAL268"/>
      <c r="AAM268"/>
      <c r="AAN268"/>
      <c r="AAO268"/>
      <c r="AAP268"/>
      <c r="AAQ268"/>
      <c r="AAR268"/>
      <c r="AAS268"/>
      <c r="AAT268"/>
      <c r="AAU268"/>
      <c r="AAV268"/>
      <c r="AAW268"/>
      <c r="AAX268"/>
      <c r="AAY268"/>
      <c r="AAZ268"/>
      <c r="ABA268"/>
      <c r="ABB268"/>
      <c r="ABC268"/>
      <c r="ABD268"/>
      <c r="ABE268"/>
      <c r="ABF268"/>
      <c r="ABG268"/>
      <c r="ABH268"/>
      <c r="ABI268"/>
      <c r="ABJ268"/>
      <c r="ABK268"/>
      <c r="ABL268"/>
      <c r="ABM268"/>
      <c r="ABN268"/>
      <c r="ABO268"/>
      <c r="ABP268"/>
      <c r="ABQ268"/>
      <c r="ABR268"/>
      <c r="ABS268"/>
      <c r="ABT268"/>
      <c r="ABU268"/>
      <c r="ABV268"/>
      <c r="ABW268"/>
      <c r="ABX268"/>
      <c r="ABY268"/>
      <c r="ABZ268"/>
      <c r="ACA268"/>
      <c r="ACB268"/>
      <c r="ACC268"/>
      <c r="ACD268"/>
      <c r="ACE268"/>
      <c r="ACF268"/>
      <c r="ACG268"/>
      <c r="ACH268"/>
      <c r="ACI268"/>
      <c r="ACJ268"/>
      <c r="ACK268"/>
      <c r="ACL268"/>
      <c r="ACM268"/>
      <c r="ACN268"/>
      <c r="ACO268"/>
      <c r="ACP268"/>
      <c r="ACQ268"/>
      <c r="ACR268"/>
      <c r="ACS268"/>
      <c r="ACT268"/>
      <c r="ACU268"/>
      <c r="ACV268"/>
      <c r="ACW268"/>
      <c r="ACX268"/>
      <c r="ACY268"/>
      <c r="ACZ268"/>
      <c r="ADA268"/>
      <c r="ADB268"/>
      <c r="ADC268"/>
      <c r="ADD268"/>
      <c r="ADE268"/>
      <c r="ADF268"/>
      <c r="ADG268"/>
      <c r="ADH268"/>
      <c r="ADI268"/>
      <c r="ADJ268"/>
      <c r="ADK268"/>
      <c r="ADL268"/>
      <c r="ADM268"/>
      <c r="ADN268"/>
      <c r="ADO268"/>
      <c r="ADP268"/>
      <c r="ADQ268"/>
      <c r="ADR268"/>
      <c r="ADS268"/>
      <c r="ADT268"/>
      <c r="ADU268"/>
      <c r="ADV268"/>
      <c r="ADW268"/>
      <c r="ADX268"/>
      <c r="ADY268"/>
      <c r="ADZ268"/>
      <c r="AEA268"/>
      <c r="AEB268"/>
      <c r="AEC268"/>
      <c r="AED268"/>
      <c r="AEE268"/>
      <c r="AEF268"/>
      <c r="AEG268"/>
      <c r="AEH268"/>
      <c r="AEI268"/>
      <c r="AEJ268"/>
      <c r="AEK268"/>
      <c r="AEL268"/>
      <c r="AEM268"/>
      <c r="AEN268"/>
      <c r="AEO268"/>
      <c r="AEP268"/>
      <c r="AEQ268"/>
      <c r="AER268"/>
      <c r="AES268"/>
      <c r="AET268"/>
      <c r="AEU268"/>
      <c r="AEV268"/>
      <c r="AEW268"/>
      <c r="AEX268"/>
      <c r="AEY268"/>
      <c r="AEZ268"/>
      <c r="AFA268"/>
      <c r="AFB268"/>
      <c r="AFC268"/>
      <c r="AFD268"/>
      <c r="AFE268"/>
      <c r="AFF268"/>
      <c r="AFG268"/>
      <c r="AFH268"/>
      <c r="AFI268"/>
      <c r="AFJ268"/>
      <c r="AFK268"/>
      <c r="AFL268"/>
      <c r="AFM268"/>
      <c r="AFN268"/>
      <c r="AFO268"/>
      <c r="AFP268"/>
      <c r="AFQ268"/>
      <c r="AFR268"/>
      <c r="AFS268"/>
      <c r="AFT268"/>
      <c r="AFU268"/>
      <c r="AFV268"/>
      <c r="AFW268"/>
      <c r="AFX268"/>
      <c r="AFY268"/>
      <c r="AFZ268"/>
      <c r="AGA268"/>
      <c r="AGB268"/>
      <c r="AGC268"/>
      <c r="AGD268"/>
      <c r="AGE268"/>
      <c r="AGF268"/>
      <c r="AGG268"/>
      <c r="AGH268"/>
      <c r="AGI268"/>
      <c r="AGJ268"/>
      <c r="AGK268"/>
      <c r="AGL268"/>
      <c r="AGM268"/>
      <c r="AGN268"/>
      <c r="AGO268"/>
      <c r="AGP268"/>
      <c r="AGQ268"/>
      <c r="AGR268"/>
      <c r="AGS268"/>
      <c r="AGT268"/>
      <c r="AGU268"/>
      <c r="AGV268"/>
      <c r="AGW268"/>
      <c r="AGX268"/>
      <c r="AGY268"/>
      <c r="AGZ268"/>
      <c r="AHA268"/>
      <c r="AHB268"/>
      <c r="AHC268"/>
      <c r="AHD268"/>
      <c r="AHE268"/>
      <c r="AHF268"/>
      <c r="AHG268"/>
      <c r="AHH268"/>
      <c r="AHI268"/>
      <c r="AHJ268"/>
      <c r="AHK268"/>
      <c r="AHL268"/>
      <c r="AHM268"/>
      <c r="AHN268"/>
      <c r="AHO268"/>
      <c r="AHP268"/>
      <c r="AHQ268"/>
      <c r="AHR268"/>
      <c r="AHS268"/>
      <c r="AHT268"/>
      <c r="AHU268"/>
      <c r="AHV268"/>
      <c r="AHW268"/>
      <c r="AHX268"/>
      <c r="AHY268"/>
      <c r="AHZ268"/>
      <c r="AIA268"/>
      <c r="AIB268"/>
      <c r="AIC268"/>
      <c r="AID268"/>
      <c r="AIE268"/>
      <c r="AIF268"/>
      <c r="AIG268"/>
      <c r="AIH268"/>
      <c r="AII268"/>
      <c r="AIJ268"/>
      <c r="AIK268"/>
      <c r="AIL268"/>
      <c r="AIM268"/>
      <c r="AIN268"/>
      <c r="AIO268"/>
      <c r="AIP268"/>
      <c r="AIQ268"/>
      <c r="AIR268"/>
      <c r="AIS268"/>
      <c r="AIT268"/>
      <c r="AIU268"/>
      <c r="AIV268"/>
      <c r="AIW268"/>
      <c r="AIX268"/>
      <c r="AIY268"/>
      <c r="AIZ268"/>
      <c r="AJA268"/>
      <c r="AJB268"/>
      <c r="AJC268"/>
      <c r="AJD268"/>
      <c r="AJE268"/>
      <c r="AJF268"/>
      <c r="AJG268"/>
      <c r="AJH268"/>
      <c r="AJI268"/>
      <c r="AJJ268"/>
      <c r="AJK268"/>
      <c r="AJL268"/>
      <c r="AJM268"/>
      <c r="AJN268"/>
      <c r="AJO268"/>
      <c r="AJP268"/>
      <c r="AJQ268"/>
      <c r="AJR268"/>
      <c r="AJS268"/>
      <c r="AJT268"/>
      <c r="AJU268"/>
      <c r="AJV268"/>
      <c r="AJW268"/>
      <c r="AJX268"/>
      <c r="AJY268"/>
      <c r="AJZ268"/>
      <c r="AKA268"/>
      <c r="AKB268"/>
      <c r="AKC268"/>
      <c r="AKD268"/>
      <c r="AKE268"/>
      <c r="AKF268"/>
      <c r="AKG268"/>
      <c r="AKH268"/>
      <c r="AKI268"/>
      <c r="AKJ268"/>
      <c r="AKK268"/>
      <c r="AKL268"/>
      <c r="AKM268"/>
      <c r="AKN268"/>
      <c r="AKO268"/>
      <c r="AKP268"/>
      <c r="AKQ268"/>
      <c r="AKR268"/>
      <c r="AKS268"/>
      <c r="AKT268"/>
      <c r="AKU268"/>
      <c r="AKV268"/>
      <c r="AKW268"/>
      <c r="AKX268"/>
      <c r="AKY268"/>
      <c r="AKZ268"/>
      <c r="ALA268"/>
      <c r="ALB268"/>
      <c r="ALC268"/>
      <c r="ALD268"/>
      <c r="ALE268"/>
      <c r="ALF268"/>
      <c r="ALG268"/>
      <c r="ALH268"/>
      <c r="ALI268"/>
      <c r="ALJ268"/>
      <c r="ALK268"/>
      <c r="ALL268"/>
      <c r="ALM268"/>
      <c r="ALN268"/>
      <c r="ALO268"/>
      <c r="ALP268"/>
      <c r="ALQ268"/>
      <c r="ALR268"/>
      <c r="ALS268"/>
      <c r="ALT268"/>
      <c r="ALU268"/>
      <c r="ALV268"/>
      <c r="ALW268"/>
      <c r="ALX268"/>
      <c r="ALY268"/>
      <c r="ALZ268"/>
      <c r="AMA268"/>
      <c r="AMB268"/>
      <c r="AMC268"/>
      <c r="AMD268"/>
      <c r="AME268"/>
      <c r="AMF268"/>
      <c r="AMG268"/>
      <c r="AMH268"/>
      <c r="AMI268"/>
      <c r="AMJ268"/>
      <c r="AMK268"/>
      <c r="AML268"/>
      <c r="AMM268"/>
      <c r="AMN268"/>
      <c r="AMO268"/>
      <c r="AMP268"/>
      <c r="AMQ268"/>
      <c r="AMR268"/>
      <c r="AMS268"/>
      <c r="AMT268"/>
      <c r="AMU268"/>
      <c r="AMV268"/>
      <c r="AMW268"/>
      <c r="AMX268"/>
      <c r="AMY268"/>
      <c r="AMZ268"/>
      <c r="ANA268"/>
      <c r="ANB268"/>
      <c r="ANC268"/>
      <c r="AND268"/>
      <c r="ANE268"/>
      <c r="ANF268"/>
      <c r="ANG268"/>
      <c r="ANH268"/>
      <c r="ANI268"/>
      <c r="ANJ268"/>
      <c r="ANK268"/>
      <c r="ANL268"/>
      <c r="ANM268"/>
      <c r="ANN268"/>
      <c r="ANO268"/>
      <c r="ANP268"/>
      <c r="ANQ268"/>
      <c r="ANR268"/>
      <c r="ANS268"/>
      <c r="ANT268"/>
      <c r="ANU268"/>
      <c r="ANV268"/>
      <c r="ANW268"/>
      <c r="ANX268"/>
      <c r="ANY268"/>
      <c r="ANZ268"/>
      <c r="AOA268"/>
      <c r="AOB268"/>
      <c r="AOC268"/>
      <c r="AOD268"/>
      <c r="AOE268"/>
      <c r="AOF268"/>
      <c r="AOG268"/>
      <c r="AOH268"/>
      <c r="AOI268"/>
      <c r="AOJ268"/>
      <c r="AOK268"/>
      <c r="AOL268"/>
      <c r="AOM268"/>
      <c r="AON268"/>
      <c r="AOO268"/>
      <c r="AOP268"/>
      <c r="AOQ268"/>
      <c r="AOR268"/>
      <c r="AOS268"/>
      <c r="AOT268"/>
      <c r="AOU268"/>
      <c r="AOV268"/>
      <c r="AOW268"/>
      <c r="AOX268"/>
      <c r="AOY268"/>
      <c r="AOZ268"/>
      <c r="APA268"/>
      <c r="APB268"/>
      <c r="APC268"/>
      <c r="APD268"/>
      <c r="APE268"/>
      <c r="APF268"/>
      <c r="APG268"/>
      <c r="APH268"/>
      <c r="API268"/>
      <c r="APJ268"/>
      <c r="APK268"/>
      <c r="APL268"/>
      <c r="APM268"/>
      <c r="APN268"/>
      <c r="APO268"/>
      <c r="APP268"/>
      <c r="APQ268"/>
      <c r="APR268"/>
      <c r="APS268"/>
      <c r="APT268"/>
      <c r="APU268"/>
      <c r="APV268"/>
      <c r="APW268"/>
      <c r="APX268"/>
      <c r="APY268"/>
      <c r="APZ268"/>
      <c r="AQA268"/>
      <c r="AQB268"/>
      <c r="AQC268"/>
      <c r="AQD268"/>
      <c r="AQE268"/>
      <c r="AQF268"/>
      <c r="AQG268"/>
      <c r="AQH268"/>
      <c r="AQI268"/>
      <c r="AQJ268"/>
      <c r="AQK268"/>
      <c r="AQL268"/>
      <c r="AQM268"/>
      <c r="AQN268"/>
      <c r="AQO268"/>
      <c r="AQP268"/>
      <c r="AQQ268"/>
      <c r="AQR268"/>
      <c r="AQS268"/>
      <c r="AQT268"/>
      <c r="AQU268"/>
      <c r="AQV268"/>
      <c r="AQW268"/>
      <c r="AQX268"/>
      <c r="AQY268"/>
      <c r="AQZ268"/>
      <c r="ARA268"/>
      <c r="ARB268"/>
      <c r="ARC268"/>
      <c r="ARD268"/>
      <c r="ARE268"/>
      <c r="ARF268"/>
      <c r="ARG268"/>
      <c r="ARH268"/>
      <c r="ARI268"/>
      <c r="ARJ268"/>
      <c r="ARK268"/>
      <c r="ARL268"/>
      <c r="ARM268"/>
      <c r="ARN268"/>
      <c r="ARO268"/>
      <c r="ARP268"/>
      <c r="ARQ268"/>
      <c r="ARR268"/>
      <c r="ARS268"/>
      <c r="ART268"/>
      <c r="ARU268"/>
      <c r="ARV268"/>
      <c r="ARW268"/>
      <c r="ARX268"/>
      <c r="ARY268"/>
      <c r="ARZ268"/>
      <c r="ASA268"/>
      <c r="ASB268"/>
      <c r="ASC268"/>
      <c r="ASD268"/>
      <c r="ASE268"/>
      <c r="ASF268"/>
      <c r="ASG268"/>
      <c r="ASH268"/>
      <c r="ASI268"/>
      <c r="ASJ268"/>
      <c r="ASK268"/>
      <c r="ASL268"/>
      <c r="ASM268"/>
      <c r="ASN268"/>
      <c r="ASO268"/>
      <c r="ASP268"/>
      <c r="ASQ268"/>
      <c r="ASR268"/>
      <c r="ASS268"/>
      <c r="AST268"/>
      <c r="ASU268"/>
      <c r="ASV268"/>
      <c r="ASW268"/>
      <c r="ASX268"/>
      <c r="ASY268"/>
      <c r="ASZ268"/>
      <c r="ATA268"/>
      <c r="ATB268"/>
      <c r="ATC268"/>
      <c r="ATD268"/>
      <c r="ATE268"/>
      <c r="ATF268"/>
      <c r="ATG268"/>
      <c r="ATH268"/>
      <c r="ATI268"/>
      <c r="ATJ268"/>
      <c r="ATK268"/>
      <c r="ATL268"/>
      <c r="ATM268"/>
      <c r="ATN268"/>
      <c r="ATO268"/>
      <c r="ATP268"/>
      <c r="ATQ268"/>
      <c r="ATR268"/>
      <c r="ATS268"/>
      <c r="ATT268"/>
      <c r="ATU268"/>
      <c r="ATV268"/>
      <c r="ATW268"/>
      <c r="ATX268"/>
      <c r="ATY268"/>
      <c r="ATZ268"/>
      <c r="AUA268"/>
      <c r="AUB268"/>
      <c r="AUC268"/>
      <c r="AUD268"/>
      <c r="AUE268"/>
      <c r="AUF268"/>
      <c r="AUG268"/>
      <c r="AUH268"/>
      <c r="AUI268"/>
      <c r="AUJ268"/>
      <c r="AUK268"/>
      <c r="AUL268"/>
      <c r="AUM268"/>
      <c r="AUN268"/>
      <c r="AUO268"/>
      <c r="AUP268"/>
      <c r="AUQ268"/>
      <c r="AUR268"/>
      <c r="AUS268"/>
      <c r="AUT268"/>
      <c r="AUU268"/>
      <c r="AUV268"/>
      <c r="AUW268"/>
      <c r="AUX268"/>
      <c r="AUY268"/>
      <c r="AUZ268"/>
      <c r="AVA268"/>
      <c r="AVB268"/>
      <c r="AVC268"/>
      <c r="AVD268"/>
      <c r="AVE268"/>
      <c r="AVF268"/>
      <c r="AVG268"/>
      <c r="AVH268"/>
      <c r="AVI268"/>
      <c r="AVJ268"/>
      <c r="AVK268"/>
      <c r="AVL268"/>
      <c r="AVM268"/>
      <c r="AVN268"/>
      <c r="AVO268"/>
      <c r="AVP268"/>
      <c r="AVQ268"/>
      <c r="AVR268"/>
      <c r="AVS268"/>
      <c r="AVT268"/>
      <c r="AVU268"/>
      <c r="AVV268"/>
      <c r="AVW268"/>
      <c r="AVX268"/>
      <c r="AVY268"/>
      <c r="AVZ268"/>
      <c r="AWA268"/>
      <c r="AWB268"/>
      <c r="AWC268"/>
      <c r="AWD268"/>
      <c r="AWE268"/>
      <c r="AWF268"/>
      <c r="AWG268"/>
      <c r="AWH268"/>
      <c r="AWI268"/>
      <c r="AWJ268"/>
      <c r="AWK268"/>
      <c r="AWL268"/>
      <c r="AWM268"/>
      <c r="AWN268"/>
      <c r="AWO268"/>
      <c r="AWP268"/>
      <c r="AWQ268"/>
      <c r="AWR268"/>
      <c r="AWS268"/>
      <c r="AWT268"/>
      <c r="AWU268"/>
      <c r="AWV268"/>
      <c r="AWW268"/>
      <c r="AWX268"/>
      <c r="AWY268"/>
      <c r="AWZ268"/>
      <c r="AXA268"/>
      <c r="AXB268"/>
      <c r="AXC268"/>
      <c r="AXD268"/>
      <c r="AXE268"/>
      <c r="AXF268"/>
      <c r="AXG268"/>
      <c r="AXH268"/>
      <c r="AXI268"/>
      <c r="AXJ268"/>
      <c r="AXK268"/>
      <c r="AXL268"/>
      <c r="AXM268"/>
      <c r="AXN268"/>
      <c r="AXO268"/>
      <c r="AXP268"/>
      <c r="AXQ268"/>
      <c r="AXR268"/>
      <c r="AXS268"/>
      <c r="AXT268"/>
      <c r="AXU268"/>
      <c r="AXV268"/>
      <c r="AXW268"/>
      <c r="AXX268"/>
      <c r="AXY268"/>
      <c r="AXZ268"/>
      <c r="AYA268"/>
      <c r="AYB268"/>
      <c r="AYC268"/>
      <c r="AYD268"/>
      <c r="AYE268"/>
      <c r="AYF268"/>
      <c r="AYG268"/>
      <c r="AYH268"/>
      <c r="AYI268"/>
      <c r="AYJ268"/>
      <c r="AYK268"/>
      <c r="AYL268"/>
      <c r="AYM268"/>
      <c r="AYN268"/>
      <c r="AYO268"/>
      <c r="AYP268"/>
      <c r="AYQ268"/>
      <c r="AYR268"/>
      <c r="AYS268"/>
      <c r="AYT268"/>
      <c r="AYU268"/>
      <c r="AYV268"/>
      <c r="AYW268"/>
      <c r="AYX268"/>
      <c r="AYY268"/>
      <c r="AYZ268"/>
      <c r="AZA268"/>
      <c r="AZB268"/>
      <c r="AZC268"/>
      <c r="AZD268"/>
      <c r="AZE268"/>
      <c r="AZF268"/>
      <c r="AZG268"/>
      <c r="AZH268"/>
      <c r="AZI268"/>
      <c r="AZJ268"/>
      <c r="AZK268"/>
      <c r="AZL268"/>
      <c r="AZM268"/>
      <c r="AZN268"/>
      <c r="AZO268"/>
      <c r="AZP268"/>
      <c r="AZQ268"/>
      <c r="AZR268"/>
      <c r="AZS268"/>
      <c r="AZT268"/>
      <c r="AZU268"/>
      <c r="AZV268"/>
      <c r="AZW268"/>
      <c r="AZX268"/>
      <c r="AZY268"/>
      <c r="AZZ268"/>
      <c r="BAA268"/>
      <c r="BAB268"/>
      <c r="BAC268"/>
      <c r="BAD268"/>
      <c r="BAE268"/>
      <c r="BAF268"/>
      <c r="BAG268"/>
      <c r="BAH268"/>
      <c r="BAI268"/>
      <c r="BAJ268"/>
      <c r="BAK268"/>
      <c r="BAL268"/>
      <c r="BAM268"/>
      <c r="BAN268"/>
      <c r="BAO268"/>
      <c r="BAP268"/>
      <c r="BAQ268"/>
      <c r="BAR268"/>
      <c r="BAS268"/>
      <c r="BAT268"/>
      <c r="BAU268"/>
      <c r="BAV268"/>
      <c r="BAW268"/>
      <c r="BAX268"/>
      <c r="BAY268"/>
      <c r="BAZ268"/>
      <c r="BBA268"/>
      <c r="BBB268"/>
      <c r="BBC268"/>
      <c r="BBD268"/>
      <c r="BBE268"/>
      <c r="BBF268"/>
      <c r="BBG268"/>
      <c r="BBH268"/>
      <c r="BBI268"/>
      <c r="BBJ268"/>
      <c r="BBK268"/>
      <c r="BBL268"/>
      <c r="BBM268"/>
      <c r="BBN268"/>
      <c r="BBO268"/>
      <c r="BBP268"/>
      <c r="BBQ268"/>
      <c r="BBR268"/>
      <c r="BBS268"/>
      <c r="BBT268"/>
      <c r="BBU268"/>
      <c r="BBV268"/>
      <c r="BBW268"/>
      <c r="BBX268"/>
      <c r="BBY268"/>
      <c r="BBZ268"/>
      <c r="BCA268"/>
      <c r="BCB268"/>
      <c r="BCC268"/>
      <c r="BCD268"/>
      <c r="BCE268"/>
      <c r="BCF268"/>
      <c r="BCG268"/>
      <c r="BCH268"/>
      <c r="BCI268"/>
      <c r="BCJ268"/>
      <c r="BCK268"/>
      <c r="BCL268"/>
      <c r="BCM268"/>
      <c r="BCN268"/>
      <c r="BCO268"/>
      <c r="BCP268"/>
      <c r="BCQ268"/>
      <c r="BCR268"/>
      <c r="BCS268"/>
      <c r="BCT268"/>
      <c r="BCU268"/>
      <c r="BCV268"/>
      <c r="BCW268"/>
      <c r="BCX268"/>
      <c r="BCY268"/>
      <c r="BCZ268"/>
      <c r="BDA268"/>
      <c r="BDB268"/>
      <c r="BDC268"/>
      <c r="BDD268"/>
      <c r="BDE268"/>
      <c r="BDF268"/>
      <c r="BDG268"/>
      <c r="BDH268"/>
      <c r="BDI268"/>
      <c r="BDJ268"/>
      <c r="BDK268"/>
      <c r="BDL268"/>
      <c r="BDM268"/>
      <c r="BDN268"/>
      <c r="BDO268"/>
      <c r="BDP268"/>
      <c r="BDQ268"/>
      <c r="BDR268"/>
      <c r="BDS268"/>
      <c r="BDT268"/>
      <c r="BDU268"/>
      <c r="BDV268"/>
      <c r="BDW268"/>
      <c r="BDX268"/>
      <c r="BDY268"/>
      <c r="BDZ268"/>
      <c r="BEA268"/>
      <c r="BEB268"/>
      <c r="BEC268"/>
      <c r="BED268"/>
      <c r="BEE268"/>
      <c r="BEF268"/>
      <c r="BEG268"/>
      <c r="BEH268"/>
      <c r="BEI268"/>
      <c r="BEJ268"/>
      <c r="BEK268"/>
      <c r="BEL268"/>
      <c r="BEM268"/>
      <c r="BEN268"/>
      <c r="BEO268"/>
      <c r="BEP268"/>
      <c r="BEQ268"/>
      <c r="BER268"/>
      <c r="BES268"/>
      <c r="BET268"/>
      <c r="BEU268"/>
      <c r="BEV268"/>
      <c r="BEW268"/>
      <c r="BEX268"/>
      <c r="BEY268"/>
      <c r="BEZ268"/>
      <c r="BFA268"/>
      <c r="BFB268"/>
      <c r="BFC268"/>
      <c r="BFD268"/>
      <c r="BFE268"/>
      <c r="BFF268"/>
      <c r="BFG268"/>
      <c r="BFH268"/>
      <c r="BFI268"/>
      <c r="BFJ268"/>
      <c r="BFK268"/>
      <c r="BFL268"/>
      <c r="BFM268"/>
      <c r="BFN268"/>
      <c r="BFO268"/>
      <c r="BFP268"/>
      <c r="BFQ268"/>
      <c r="BFR268"/>
      <c r="BFS268"/>
      <c r="BFT268"/>
      <c r="BFU268"/>
      <c r="BFV268"/>
      <c r="BFW268"/>
      <c r="BFX268"/>
      <c r="BFY268"/>
      <c r="BFZ268"/>
      <c r="BGA268"/>
      <c r="BGB268"/>
      <c r="BGC268"/>
      <c r="BGD268"/>
      <c r="BGE268"/>
      <c r="BGF268"/>
      <c r="BGG268"/>
      <c r="BGH268"/>
      <c r="BGI268"/>
      <c r="BGJ268"/>
      <c r="BGK268"/>
      <c r="BGL268"/>
      <c r="BGM268"/>
      <c r="BGN268"/>
      <c r="BGO268"/>
      <c r="BGP268"/>
      <c r="BGQ268"/>
      <c r="BGR268"/>
      <c r="BGS268"/>
      <c r="BGT268"/>
      <c r="BGU268"/>
      <c r="BGV268"/>
      <c r="BGW268"/>
      <c r="BGX268"/>
      <c r="BGY268"/>
      <c r="BGZ268"/>
      <c r="BHA268"/>
      <c r="BHB268"/>
      <c r="BHC268"/>
      <c r="BHD268"/>
      <c r="BHE268"/>
      <c r="BHF268"/>
      <c r="BHG268"/>
      <c r="BHH268"/>
      <c r="BHI268"/>
      <c r="BHJ268"/>
      <c r="BHK268"/>
      <c r="BHL268"/>
      <c r="BHM268"/>
      <c r="BHN268"/>
      <c r="BHO268"/>
      <c r="BHP268"/>
      <c r="BHQ268"/>
      <c r="BHR268"/>
      <c r="BHS268"/>
      <c r="BHT268"/>
      <c r="BHU268"/>
      <c r="BHV268"/>
      <c r="BHW268"/>
      <c r="BHX268"/>
      <c r="BHY268"/>
      <c r="BHZ268"/>
      <c r="BIA268"/>
      <c r="BIB268"/>
      <c r="BIC268"/>
      <c r="BID268"/>
      <c r="BIE268"/>
      <c r="BIF268"/>
      <c r="BIG268"/>
      <c r="BIH268"/>
      <c r="BII268"/>
      <c r="BIJ268"/>
      <c r="BIK268"/>
      <c r="BIL268"/>
      <c r="BIM268"/>
      <c r="BIN268"/>
      <c r="BIO268"/>
      <c r="BIP268"/>
      <c r="BIQ268"/>
      <c r="BIR268"/>
      <c r="BIS268"/>
      <c r="BIT268"/>
      <c r="BIU268"/>
      <c r="BIV268"/>
      <c r="BIW268"/>
      <c r="BIX268"/>
      <c r="BIY268"/>
      <c r="BIZ268"/>
      <c r="BJA268"/>
      <c r="BJB268"/>
      <c r="BJC268"/>
      <c r="BJD268"/>
      <c r="BJE268"/>
      <c r="BJF268"/>
      <c r="BJG268"/>
      <c r="BJH268"/>
      <c r="BJI268"/>
      <c r="BJJ268"/>
      <c r="BJK268"/>
      <c r="BJL268"/>
      <c r="BJM268"/>
      <c r="BJN268"/>
      <c r="BJO268"/>
      <c r="BJP268"/>
      <c r="BJQ268"/>
      <c r="BJR268"/>
      <c r="BJS268"/>
      <c r="BJT268"/>
      <c r="BJU268"/>
      <c r="BJV268"/>
      <c r="BJW268"/>
      <c r="BJX268"/>
      <c r="BJY268"/>
      <c r="BJZ268"/>
      <c r="BKA268"/>
      <c r="BKB268"/>
      <c r="BKC268"/>
      <c r="BKD268"/>
      <c r="BKE268"/>
      <c r="BKF268"/>
      <c r="BKG268"/>
      <c r="BKH268"/>
      <c r="BKI268"/>
      <c r="BKJ268"/>
      <c r="BKK268"/>
      <c r="BKL268"/>
      <c r="BKM268"/>
      <c r="BKN268"/>
      <c r="BKO268"/>
      <c r="BKP268"/>
      <c r="BKQ268"/>
      <c r="BKR268"/>
      <c r="BKS268"/>
      <c r="BKT268"/>
      <c r="BKU268"/>
      <c r="BKV268"/>
      <c r="BKW268"/>
      <c r="BKX268"/>
      <c r="BKY268"/>
      <c r="BKZ268"/>
      <c r="BLA268"/>
      <c r="BLB268"/>
      <c r="BLC268"/>
      <c r="BLD268"/>
      <c r="BLE268"/>
      <c r="BLF268"/>
      <c r="BLG268"/>
      <c r="BLH268"/>
      <c r="BLI268"/>
      <c r="BLJ268"/>
      <c r="BLK268"/>
      <c r="BLL268"/>
      <c r="BLM268"/>
      <c r="BLN268"/>
      <c r="BLO268"/>
      <c r="BLP268"/>
      <c r="BLQ268"/>
      <c r="BLR268"/>
      <c r="BLS268"/>
      <c r="BLT268"/>
      <c r="BLU268"/>
      <c r="BLV268"/>
      <c r="BLW268"/>
      <c r="BLX268"/>
      <c r="BLY268"/>
      <c r="BLZ268"/>
      <c r="BMA268"/>
      <c r="BMB268"/>
      <c r="BMC268"/>
      <c r="BMD268"/>
      <c r="BME268"/>
      <c r="BMF268"/>
      <c r="BMG268"/>
      <c r="BMH268"/>
      <c r="BMI268"/>
      <c r="BMJ268"/>
      <c r="BMK268"/>
      <c r="BML268"/>
      <c r="BMM268"/>
      <c r="BMN268"/>
      <c r="BMO268"/>
      <c r="BMP268"/>
      <c r="BMQ268"/>
      <c r="BMR268"/>
      <c r="BMS268"/>
      <c r="BMT268"/>
      <c r="BMU268"/>
      <c r="BMV268"/>
      <c r="BMW268"/>
      <c r="BMX268"/>
      <c r="BMY268"/>
      <c r="BMZ268"/>
      <c r="BNA268"/>
      <c r="BNB268"/>
      <c r="BNC268"/>
      <c r="BND268"/>
      <c r="BNE268"/>
      <c r="BNF268"/>
      <c r="BNG268"/>
      <c r="BNH268"/>
      <c r="BNI268"/>
      <c r="BNJ268"/>
      <c r="BNK268"/>
      <c r="BNL268"/>
      <c r="BNM268"/>
      <c r="BNN268"/>
      <c r="BNO268"/>
      <c r="BNP268"/>
      <c r="BNQ268"/>
      <c r="BNR268"/>
      <c r="BNS268"/>
      <c r="BNT268"/>
      <c r="BNU268"/>
      <c r="BNV268"/>
      <c r="BNW268"/>
      <c r="BNX268"/>
      <c r="BNY268"/>
      <c r="BNZ268"/>
      <c r="BOA268"/>
      <c r="BOB268"/>
      <c r="BOC268"/>
      <c r="BOD268"/>
      <c r="BOE268"/>
      <c r="BOF268"/>
      <c r="BOG268"/>
      <c r="BOH268"/>
      <c r="BOI268"/>
      <c r="BOJ268"/>
      <c r="BOK268"/>
      <c r="BOL268"/>
      <c r="BOM268"/>
      <c r="BON268"/>
      <c r="BOO268"/>
      <c r="BOP268"/>
      <c r="BOQ268"/>
      <c r="BOR268"/>
      <c r="BOS268"/>
      <c r="BOT268"/>
      <c r="BOU268"/>
      <c r="BOV268"/>
      <c r="BOW268"/>
      <c r="BOX268"/>
      <c r="BOY268"/>
      <c r="BOZ268"/>
      <c r="BPA268"/>
      <c r="BPB268"/>
      <c r="BPC268"/>
      <c r="BPD268"/>
      <c r="BPE268"/>
      <c r="BPF268"/>
      <c r="BPG268"/>
      <c r="BPH268"/>
      <c r="BPI268"/>
      <c r="BPJ268"/>
      <c r="BPK268"/>
      <c r="BPL268"/>
      <c r="BPM268"/>
      <c r="BPN268"/>
      <c r="BPO268"/>
      <c r="BPP268"/>
      <c r="BPQ268"/>
      <c r="BPR268"/>
      <c r="BPS268"/>
      <c r="BPT268"/>
      <c r="BPU268"/>
      <c r="BPV268"/>
      <c r="BPW268"/>
      <c r="BPX268"/>
      <c r="BPY268"/>
      <c r="BPZ268"/>
      <c r="BQA268"/>
      <c r="BQB268"/>
      <c r="BQC268"/>
      <c r="BQD268"/>
      <c r="BQE268"/>
      <c r="BQF268"/>
      <c r="BQG268"/>
      <c r="BQH268"/>
      <c r="BQI268"/>
      <c r="BQJ268"/>
      <c r="BQK268"/>
      <c r="BQL268"/>
      <c r="BQM268"/>
      <c r="BQN268"/>
      <c r="BQO268"/>
      <c r="BQP268"/>
      <c r="BQQ268"/>
      <c r="BQR268"/>
      <c r="BQS268"/>
      <c r="BQT268"/>
      <c r="BQU268"/>
      <c r="BQV268"/>
      <c r="BQW268"/>
      <c r="BQX268"/>
      <c r="BQY268"/>
      <c r="BQZ268"/>
      <c r="BRA268"/>
      <c r="BRB268"/>
      <c r="BRC268"/>
      <c r="BRD268"/>
      <c r="BRE268"/>
      <c r="BRF268"/>
      <c r="BRG268"/>
      <c r="BRH268"/>
      <c r="BRI268"/>
      <c r="BRJ268"/>
      <c r="BRK268"/>
      <c r="BRL268"/>
      <c r="BRM268"/>
      <c r="BRN268"/>
      <c r="BRO268"/>
      <c r="BRP268"/>
      <c r="BRQ268"/>
      <c r="BRR268"/>
      <c r="BRS268"/>
      <c r="BRT268"/>
      <c r="BRU268"/>
      <c r="BRV268"/>
      <c r="BRW268"/>
      <c r="BRX268"/>
      <c r="BRY268"/>
      <c r="BRZ268"/>
      <c r="BSA268"/>
      <c r="BSB268"/>
      <c r="BSC268"/>
      <c r="BSD268"/>
      <c r="BSE268"/>
      <c r="BSF268"/>
      <c r="BSG268"/>
      <c r="BSH268"/>
      <c r="BSI268"/>
      <c r="BSJ268"/>
      <c r="BSK268"/>
      <c r="BSL268"/>
      <c r="BSM268"/>
      <c r="BSN268"/>
      <c r="BSO268"/>
      <c r="BSP268"/>
      <c r="BSQ268"/>
      <c r="BSR268"/>
      <c r="BSS268"/>
      <c r="BST268"/>
      <c r="BSU268"/>
      <c r="BSV268"/>
      <c r="BSW268"/>
      <c r="BSX268"/>
      <c r="BSY268"/>
      <c r="BSZ268"/>
      <c r="BTA268"/>
      <c r="BTB268"/>
      <c r="BTC268"/>
      <c r="BTD268"/>
      <c r="BTE268"/>
      <c r="BTF268"/>
      <c r="BTG268"/>
      <c r="BTH268"/>
      <c r="BTI268"/>
      <c r="BTJ268"/>
      <c r="BTK268"/>
      <c r="BTL268"/>
      <c r="BTM268"/>
      <c r="BTN268"/>
      <c r="BTO268"/>
      <c r="BTP268"/>
      <c r="BTQ268"/>
      <c r="BTR268"/>
      <c r="BTS268"/>
      <c r="BTT268"/>
      <c r="BTU268"/>
      <c r="BTV268"/>
      <c r="BTW268"/>
      <c r="BTX268"/>
      <c r="BTY268"/>
      <c r="BTZ268"/>
      <c r="BUA268"/>
      <c r="BUB268"/>
      <c r="BUC268"/>
      <c r="BUD268"/>
      <c r="BUE268"/>
      <c r="BUF268"/>
      <c r="BUG268"/>
      <c r="BUH268"/>
      <c r="BUI268"/>
      <c r="BUJ268"/>
      <c r="BUK268"/>
      <c r="BUL268"/>
      <c r="BUM268"/>
      <c r="BUN268"/>
      <c r="BUO268"/>
      <c r="BUP268"/>
      <c r="BUQ268"/>
      <c r="BUR268"/>
      <c r="BUS268"/>
      <c r="BUT268"/>
      <c r="BUU268"/>
      <c r="BUV268"/>
      <c r="BUW268"/>
      <c r="BUX268"/>
      <c r="BUY268"/>
      <c r="BUZ268"/>
      <c r="BVA268"/>
      <c r="BVB268"/>
      <c r="BVC268"/>
      <c r="BVD268"/>
      <c r="BVE268"/>
      <c r="BVF268"/>
      <c r="BVG268"/>
      <c r="BVH268"/>
      <c r="BVI268"/>
      <c r="BVJ268"/>
      <c r="BVK268"/>
      <c r="BVL268"/>
      <c r="BVM268"/>
      <c r="BVN268"/>
      <c r="BVO268"/>
      <c r="BVP268"/>
      <c r="BVQ268"/>
      <c r="BVR268"/>
      <c r="BVS268"/>
      <c r="BVT268"/>
      <c r="BVU268"/>
      <c r="BVV268"/>
      <c r="BVW268"/>
      <c r="BVX268"/>
      <c r="BVY268"/>
      <c r="BVZ268"/>
      <c r="BWA268"/>
      <c r="BWB268"/>
      <c r="BWC268"/>
      <c r="BWD268"/>
      <c r="BWE268"/>
      <c r="BWF268"/>
      <c r="BWG268"/>
      <c r="BWH268"/>
      <c r="BWI268"/>
      <c r="BWJ268"/>
      <c r="BWK268"/>
      <c r="BWL268"/>
      <c r="BWM268"/>
      <c r="BWN268"/>
      <c r="BWO268"/>
      <c r="BWP268"/>
      <c r="BWQ268"/>
      <c r="BWR268"/>
      <c r="BWS268"/>
      <c r="BWT268"/>
      <c r="BWU268"/>
      <c r="BWV268"/>
      <c r="BWW268"/>
      <c r="BWX268"/>
      <c r="BWY268"/>
      <c r="BWZ268"/>
      <c r="BXA268"/>
      <c r="BXB268"/>
      <c r="BXC268"/>
      <c r="BXD268"/>
      <c r="BXE268"/>
      <c r="BXF268"/>
      <c r="BXG268"/>
      <c r="BXH268"/>
      <c r="BXI268"/>
      <c r="BXJ268"/>
      <c r="BXK268"/>
      <c r="BXL268"/>
      <c r="BXM268"/>
      <c r="BXN268"/>
      <c r="BXO268"/>
      <c r="BXP268"/>
      <c r="BXQ268"/>
      <c r="BXR268"/>
      <c r="BXS268"/>
      <c r="BXT268"/>
      <c r="BXU268"/>
      <c r="BXV268"/>
      <c r="BXW268"/>
      <c r="BXX268"/>
      <c r="BXY268"/>
      <c r="BXZ268"/>
      <c r="BYA268"/>
      <c r="BYB268"/>
      <c r="BYC268"/>
      <c r="BYD268"/>
      <c r="BYE268"/>
      <c r="BYF268"/>
      <c r="BYG268"/>
      <c r="BYH268"/>
      <c r="BYI268"/>
      <c r="BYJ268"/>
      <c r="BYK268"/>
      <c r="BYL268"/>
      <c r="BYM268"/>
      <c r="BYN268"/>
      <c r="BYO268"/>
      <c r="BYP268"/>
      <c r="BYQ268"/>
      <c r="BYR268"/>
      <c r="BYS268"/>
      <c r="BYT268"/>
      <c r="BYU268"/>
      <c r="BYV268"/>
      <c r="BYW268"/>
      <c r="BYX268"/>
      <c r="BYY268"/>
      <c r="BYZ268"/>
      <c r="BZA268"/>
      <c r="BZB268"/>
      <c r="BZC268"/>
      <c r="BZD268"/>
      <c r="BZE268"/>
      <c r="BZF268"/>
      <c r="BZG268"/>
      <c r="BZH268"/>
      <c r="BZI268"/>
      <c r="BZJ268"/>
      <c r="BZK268"/>
      <c r="BZL268"/>
      <c r="BZM268"/>
      <c r="BZN268"/>
      <c r="BZO268"/>
      <c r="BZP268"/>
      <c r="BZQ268"/>
      <c r="BZR268"/>
      <c r="BZS268"/>
      <c r="BZT268"/>
      <c r="BZU268"/>
      <c r="BZV268"/>
      <c r="BZW268"/>
      <c r="BZX268"/>
      <c r="BZY268"/>
      <c r="BZZ268"/>
      <c r="CAA268"/>
      <c r="CAB268"/>
      <c r="CAC268"/>
      <c r="CAD268"/>
      <c r="CAE268"/>
      <c r="CAF268"/>
      <c r="CAG268"/>
      <c r="CAH268"/>
      <c r="CAI268"/>
      <c r="CAJ268"/>
      <c r="CAK268"/>
      <c r="CAL268"/>
      <c r="CAM268"/>
      <c r="CAN268"/>
      <c r="CAO268"/>
      <c r="CAP268"/>
      <c r="CAQ268"/>
      <c r="CAR268"/>
      <c r="CAS268"/>
      <c r="CAT268"/>
      <c r="CAU268"/>
      <c r="CAV268"/>
      <c r="CAW268"/>
      <c r="CAX268"/>
      <c r="CAY268"/>
      <c r="CAZ268"/>
      <c r="CBA268"/>
      <c r="CBB268"/>
      <c r="CBC268"/>
      <c r="CBD268"/>
      <c r="CBE268"/>
      <c r="CBF268"/>
      <c r="CBG268"/>
      <c r="CBH268"/>
      <c r="CBI268"/>
      <c r="CBJ268"/>
      <c r="CBK268"/>
      <c r="CBL268"/>
      <c r="CBM268"/>
      <c r="CBN268"/>
      <c r="CBO268"/>
      <c r="CBP268"/>
      <c r="CBQ268"/>
      <c r="CBR268"/>
      <c r="CBS268"/>
      <c r="CBT268"/>
      <c r="CBU268"/>
      <c r="CBV268"/>
      <c r="CBW268"/>
      <c r="CBX268"/>
      <c r="CBY268"/>
      <c r="CBZ268"/>
      <c r="CCA268"/>
      <c r="CCB268"/>
      <c r="CCC268"/>
      <c r="CCD268"/>
      <c r="CCE268"/>
      <c r="CCF268"/>
      <c r="CCG268"/>
      <c r="CCH268"/>
      <c r="CCI268"/>
      <c r="CCJ268"/>
      <c r="CCK268"/>
      <c r="CCL268"/>
      <c r="CCM268"/>
      <c r="CCN268"/>
      <c r="CCO268"/>
      <c r="CCP268"/>
      <c r="CCQ268"/>
      <c r="CCR268"/>
      <c r="CCS268"/>
      <c r="CCT268"/>
      <c r="CCU268"/>
      <c r="CCV268"/>
      <c r="CCW268"/>
      <c r="CCX268"/>
      <c r="CCY268"/>
      <c r="CCZ268"/>
      <c r="CDA268"/>
      <c r="CDB268"/>
      <c r="CDC268"/>
      <c r="CDD268"/>
      <c r="CDE268"/>
      <c r="CDF268"/>
      <c r="CDG268"/>
      <c r="CDH268"/>
      <c r="CDI268"/>
      <c r="CDJ268"/>
      <c r="CDK268"/>
      <c r="CDL268"/>
      <c r="CDM268"/>
      <c r="CDN268"/>
      <c r="CDO268"/>
      <c r="CDP268"/>
      <c r="CDQ268"/>
      <c r="CDR268"/>
      <c r="CDS268"/>
      <c r="CDT268"/>
      <c r="CDU268"/>
      <c r="CDV268"/>
      <c r="CDW268"/>
      <c r="CDX268"/>
      <c r="CDY268"/>
      <c r="CDZ268"/>
      <c r="CEA268"/>
      <c r="CEB268"/>
      <c r="CEC268"/>
      <c r="CED268"/>
      <c r="CEE268"/>
      <c r="CEF268"/>
      <c r="CEG268"/>
      <c r="CEH268"/>
      <c r="CEI268"/>
      <c r="CEJ268"/>
      <c r="CEK268"/>
      <c r="CEL268"/>
      <c r="CEM268"/>
      <c r="CEN268"/>
      <c r="CEO268"/>
      <c r="CEP268"/>
      <c r="CEQ268"/>
      <c r="CER268"/>
      <c r="CES268"/>
      <c r="CET268"/>
      <c r="CEU268"/>
      <c r="CEV268"/>
      <c r="CEW268"/>
      <c r="CEX268"/>
      <c r="CEY268"/>
      <c r="CEZ268"/>
      <c r="CFA268"/>
      <c r="CFB268"/>
      <c r="CFC268"/>
      <c r="CFD268"/>
      <c r="CFE268"/>
      <c r="CFF268"/>
      <c r="CFG268"/>
      <c r="CFH268"/>
      <c r="CFI268"/>
      <c r="CFJ268"/>
      <c r="CFK268"/>
      <c r="CFL268"/>
      <c r="CFM268"/>
      <c r="CFN268"/>
      <c r="CFO268"/>
      <c r="CFP268"/>
      <c r="CFQ268"/>
      <c r="CFR268"/>
      <c r="CFS268"/>
      <c r="CFT268"/>
      <c r="CFU268"/>
      <c r="CFV268"/>
      <c r="CFW268"/>
      <c r="CFX268"/>
      <c r="CFY268"/>
      <c r="CFZ268"/>
      <c r="CGA268"/>
      <c r="CGB268"/>
      <c r="CGC268"/>
      <c r="CGD268"/>
      <c r="CGE268"/>
      <c r="CGF268"/>
      <c r="CGG268"/>
      <c r="CGH268"/>
      <c r="CGI268"/>
      <c r="CGJ268"/>
      <c r="CGK268"/>
      <c r="CGL268"/>
      <c r="CGM268"/>
      <c r="CGN268"/>
      <c r="CGO268"/>
      <c r="CGP268"/>
      <c r="CGQ268"/>
      <c r="CGR268"/>
      <c r="CGS268"/>
      <c r="CGT268"/>
      <c r="CGU268"/>
      <c r="CGV268"/>
      <c r="CGW268"/>
      <c r="CGX268"/>
      <c r="CGY268"/>
      <c r="CGZ268"/>
      <c r="CHA268"/>
      <c r="CHB268"/>
      <c r="CHC268"/>
      <c r="CHD268"/>
      <c r="CHE268"/>
      <c r="CHF268"/>
      <c r="CHG268"/>
      <c r="CHH268"/>
      <c r="CHI268"/>
      <c r="CHJ268"/>
      <c r="CHK268"/>
      <c r="CHL268"/>
      <c r="CHM268"/>
      <c r="CHN268"/>
      <c r="CHO268"/>
      <c r="CHP268"/>
      <c r="CHQ268"/>
      <c r="CHR268"/>
      <c r="CHS268"/>
      <c r="CHT268"/>
      <c r="CHU268"/>
      <c r="CHV268"/>
      <c r="CHW268"/>
      <c r="CHX268"/>
      <c r="CHY268"/>
      <c r="CHZ268"/>
      <c r="CIA268"/>
      <c r="CIB268"/>
      <c r="CIC268"/>
      <c r="CID268"/>
      <c r="CIE268"/>
      <c r="CIF268"/>
      <c r="CIG268"/>
      <c r="CIH268"/>
      <c r="CII268"/>
      <c r="CIJ268"/>
      <c r="CIK268"/>
      <c r="CIL268"/>
      <c r="CIM268"/>
      <c r="CIN268"/>
      <c r="CIO268"/>
      <c r="CIP268"/>
      <c r="CIQ268"/>
      <c r="CIR268"/>
      <c r="CIS268"/>
      <c r="CIT268"/>
      <c r="CIU268"/>
      <c r="CIV268"/>
      <c r="CIW268"/>
      <c r="CIX268"/>
      <c r="CIY268"/>
      <c r="CIZ268"/>
      <c r="CJA268"/>
      <c r="CJB268"/>
      <c r="CJC268"/>
      <c r="CJD268"/>
      <c r="CJE268"/>
      <c r="CJF268"/>
      <c r="CJG268"/>
      <c r="CJH268"/>
      <c r="CJI268"/>
      <c r="CJJ268"/>
      <c r="CJK268"/>
      <c r="CJL268"/>
      <c r="CJM268"/>
      <c r="CJN268"/>
      <c r="CJO268"/>
      <c r="CJP268"/>
      <c r="CJQ268"/>
      <c r="CJR268"/>
      <c r="CJS268"/>
      <c r="CJT268"/>
      <c r="CJU268"/>
      <c r="CJV268"/>
      <c r="CJW268"/>
      <c r="CJX268"/>
      <c r="CJY268"/>
      <c r="CJZ268"/>
      <c r="CKA268"/>
      <c r="CKB268"/>
      <c r="CKC268"/>
      <c r="CKD268"/>
      <c r="CKE268"/>
      <c r="CKF268"/>
      <c r="CKG268"/>
      <c r="CKH268"/>
      <c r="CKI268"/>
      <c r="CKJ268"/>
      <c r="CKK268"/>
      <c r="CKL268"/>
      <c r="CKM268"/>
      <c r="CKN268"/>
      <c r="CKO268"/>
      <c r="CKP268"/>
      <c r="CKQ268"/>
      <c r="CKR268"/>
      <c r="CKS268"/>
      <c r="CKT268"/>
      <c r="CKU268"/>
      <c r="CKV268"/>
      <c r="CKW268"/>
      <c r="CKX268"/>
      <c r="CKY268"/>
      <c r="CKZ268"/>
      <c r="CLA268"/>
      <c r="CLB268"/>
      <c r="CLC268"/>
      <c r="CLD268"/>
      <c r="CLE268"/>
      <c r="CLF268"/>
      <c r="CLG268"/>
      <c r="CLH268"/>
      <c r="CLI268"/>
      <c r="CLJ268"/>
      <c r="CLK268"/>
      <c r="CLL268"/>
      <c r="CLM268"/>
      <c r="CLN268"/>
      <c r="CLO268"/>
      <c r="CLP268"/>
      <c r="CLQ268"/>
      <c r="CLR268"/>
      <c r="CLS268"/>
      <c r="CLT268"/>
      <c r="CLU268"/>
      <c r="CLV268"/>
      <c r="CLW268"/>
      <c r="CLX268"/>
      <c r="CLY268"/>
      <c r="CLZ268"/>
      <c r="CMA268"/>
      <c r="CMB268"/>
      <c r="CMC268"/>
      <c r="CMD268"/>
      <c r="CME268"/>
      <c r="CMF268"/>
      <c r="CMG268"/>
      <c r="CMH268"/>
      <c r="CMI268"/>
      <c r="CMJ268"/>
      <c r="CMK268"/>
      <c r="CML268"/>
      <c r="CMM268"/>
      <c r="CMN268"/>
      <c r="CMO268"/>
      <c r="CMP268"/>
      <c r="CMQ268"/>
      <c r="CMR268"/>
      <c r="CMS268"/>
      <c r="CMT268"/>
      <c r="CMU268"/>
      <c r="CMV268"/>
      <c r="CMW268"/>
      <c r="CMX268"/>
      <c r="CMY268"/>
      <c r="CMZ268"/>
      <c r="CNA268"/>
      <c r="CNB268"/>
      <c r="CNC268"/>
      <c r="CND268"/>
      <c r="CNE268"/>
      <c r="CNF268"/>
      <c r="CNG268"/>
      <c r="CNH268"/>
      <c r="CNI268"/>
      <c r="CNJ268"/>
      <c r="CNK268"/>
      <c r="CNL268"/>
      <c r="CNM268"/>
      <c r="CNN268"/>
      <c r="CNO268"/>
      <c r="CNP268"/>
      <c r="CNQ268"/>
      <c r="CNR268"/>
      <c r="CNS268"/>
      <c r="CNT268"/>
      <c r="CNU268"/>
      <c r="CNV268"/>
      <c r="CNW268"/>
      <c r="CNX268"/>
      <c r="CNY268"/>
      <c r="CNZ268"/>
      <c r="COA268"/>
      <c r="COB268"/>
      <c r="COC268"/>
      <c r="COD268"/>
      <c r="COE268"/>
      <c r="COF268"/>
      <c r="COG268"/>
      <c r="COH268"/>
      <c r="COI268"/>
      <c r="COJ268"/>
      <c r="COK268"/>
      <c r="COL268"/>
      <c r="COM268"/>
      <c r="CON268"/>
      <c r="COO268"/>
      <c r="COP268"/>
      <c r="COQ268"/>
      <c r="COR268"/>
      <c r="COS268"/>
      <c r="COT268"/>
      <c r="COU268"/>
      <c r="COV268"/>
      <c r="COW268"/>
      <c r="COX268"/>
      <c r="COY268"/>
      <c r="COZ268"/>
      <c r="CPA268"/>
      <c r="CPB268"/>
      <c r="CPC268"/>
      <c r="CPD268"/>
      <c r="CPE268"/>
      <c r="CPF268"/>
      <c r="CPG268"/>
      <c r="CPH268"/>
      <c r="CPI268"/>
      <c r="CPJ268"/>
      <c r="CPK268"/>
      <c r="CPL268"/>
      <c r="CPM268"/>
      <c r="CPN268"/>
      <c r="CPO268"/>
      <c r="CPP268"/>
      <c r="CPQ268"/>
      <c r="CPR268"/>
      <c r="CPS268"/>
      <c r="CPT268"/>
      <c r="CPU268"/>
      <c r="CPV268"/>
      <c r="CPW268"/>
      <c r="CPX268"/>
      <c r="CPY268"/>
      <c r="CPZ268"/>
      <c r="CQA268"/>
      <c r="CQB268"/>
      <c r="CQC268"/>
      <c r="CQD268"/>
      <c r="CQE268"/>
      <c r="CQF268"/>
      <c r="CQG268"/>
      <c r="CQH268"/>
      <c r="CQI268"/>
      <c r="CQJ268"/>
      <c r="CQK268"/>
      <c r="CQL268"/>
      <c r="CQM268"/>
      <c r="CQN268"/>
      <c r="CQO268"/>
      <c r="CQP268"/>
      <c r="CQQ268"/>
      <c r="CQR268"/>
      <c r="CQS268"/>
      <c r="CQT268"/>
      <c r="CQU268"/>
      <c r="CQV268"/>
      <c r="CQW268"/>
      <c r="CQX268"/>
      <c r="CQY268"/>
      <c r="CQZ268"/>
      <c r="CRA268"/>
      <c r="CRB268"/>
      <c r="CRC268"/>
      <c r="CRD268"/>
      <c r="CRE268"/>
      <c r="CRF268"/>
      <c r="CRG268"/>
      <c r="CRH268"/>
      <c r="CRI268"/>
      <c r="CRJ268"/>
      <c r="CRK268"/>
      <c r="CRL268"/>
      <c r="CRM268"/>
      <c r="CRN268"/>
      <c r="CRO268"/>
      <c r="CRP268"/>
      <c r="CRQ268"/>
      <c r="CRR268"/>
      <c r="CRS268"/>
      <c r="CRT268"/>
      <c r="CRU268"/>
      <c r="CRV268"/>
      <c r="CRW268"/>
      <c r="CRX268"/>
      <c r="CRY268"/>
      <c r="CRZ268"/>
      <c r="CSA268"/>
      <c r="CSB268"/>
      <c r="CSC268"/>
      <c r="CSD268"/>
      <c r="CSE268"/>
      <c r="CSF268"/>
      <c r="CSG268"/>
      <c r="CSH268"/>
      <c r="CSI268"/>
      <c r="CSJ268"/>
      <c r="CSK268"/>
      <c r="CSL268"/>
      <c r="CSM268"/>
      <c r="CSN268"/>
      <c r="CSO268"/>
      <c r="CSP268"/>
      <c r="CSQ268"/>
      <c r="CSR268"/>
      <c r="CSS268"/>
      <c r="CST268"/>
      <c r="CSU268"/>
      <c r="CSV268"/>
      <c r="CSW268"/>
      <c r="CSX268"/>
      <c r="CSY268"/>
      <c r="CSZ268"/>
      <c r="CTA268"/>
      <c r="CTB268"/>
      <c r="CTC268"/>
      <c r="CTD268"/>
      <c r="CTE268"/>
      <c r="CTF268"/>
      <c r="CTG268"/>
      <c r="CTH268"/>
      <c r="CTI268"/>
      <c r="CTJ268"/>
      <c r="CTK268"/>
      <c r="CTL268"/>
      <c r="CTM268"/>
      <c r="CTN268"/>
      <c r="CTO268"/>
      <c r="CTP268"/>
      <c r="CTQ268"/>
      <c r="CTR268"/>
      <c r="CTS268"/>
      <c r="CTT268"/>
      <c r="CTU268"/>
      <c r="CTV268"/>
      <c r="CTW268"/>
      <c r="CTX268"/>
      <c r="CTY268"/>
      <c r="CTZ268"/>
      <c r="CUA268"/>
      <c r="CUB268"/>
      <c r="CUC268"/>
      <c r="CUD268"/>
      <c r="CUE268"/>
      <c r="CUF268"/>
      <c r="CUG268"/>
      <c r="CUH268"/>
      <c r="CUI268"/>
      <c r="CUJ268"/>
      <c r="CUK268"/>
      <c r="CUL268"/>
      <c r="CUM268"/>
      <c r="CUN268"/>
      <c r="CUO268"/>
      <c r="CUP268"/>
      <c r="CUQ268"/>
      <c r="CUR268"/>
      <c r="CUS268"/>
      <c r="CUT268"/>
      <c r="CUU268"/>
      <c r="CUV268"/>
      <c r="CUW268"/>
      <c r="CUX268"/>
      <c r="CUY268"/>
      <c r="CUZ268"/>
      <c r="CVA268"/>
      <c r="CVB268"/>
      <c r="CVC268"/>
      <c r="CVD268"/>
      <c r="CVE268"/>
      <c r="CVF268"/>
      <c r="CVG268"/>
      <c r="CVH268"/>
      <c r="CVI268"/>
      <c r="CVJ268"/>
      <c r="CVK268"/>
      <c r="CVL268"/>
      <c r="CVM268"/>
      <c r="CVN268"/>
      <c r="CVO268"/>
      <c r="CVP268"/>
      <c r="CVQ268"/>
      <c r="CVR268"/>
      <c r="CVS268"/>
      <c r="CVT268"/>
      <c r="CVU268"/>
      <c r="CVV268"/>
      <c r="CVW268"/>
      <c r="CVX268"/>
      <c r="CVY268"/>
      <c r="CVZ268"/>
      <c r="CWA268"/>
      <c r="CWB268"/>
      <c r="CWC268"/>
      <c r="CWD268"/>
      <c r="CWE268"/>
      <c r="CWF268"/>
      <c r="CWG268"/>
      <c r="CWH268"/>
      <c r="CWI268"/>
      <c r="CWJ268"/>
      <c r="CWK268"/>
      <c r="CWL268"/>
      <c r="CWM268"/>
      <c r="CWN268"/>
      <c r="CWO268"/>
      <c r="CWP268"/>
      <c r="CWQ268"/>
      <c r="CWR268"/>
      <c r="CWS268"/>
      <c r="CWT268"/>
      <c r="CWU268"/>
      <c r="CWV268"/>
      <c r="CWW268"/>
      <c r="CWX268"/>
      <c r="CWY268"/>
      <c r="CWZ268"/>
      <c r="CXA268"/>
      <c r="CXB268"/>
      <c r="CXC268"/>
      <c r="CXD268"/>
      <c r="CXE268"/>
      <c r="CXF268"/>
      <c r="CXG268"/>
      <c r="CXH268"/>
      <c r="CXI268"/>
      <c r="CXJ268"/>
      <c r="CXK268"/>
      <c r="CXL268"/>
      <c r="CXM268"/>
      <c r="CXN268"/>
      <c r="CXO268"/>
      <c r="CXP268"/>
      <c r="CXQ268"/>
      <c r="CXR268"/>
      <c r="CXS268"/>
      <c r="CXT268"/>
      <c r="CXU268"/>
      <c r="CXV268"/>
      <c r="CXW268"/>
      <c r="CXX268"/>
      <c r="CXY268"/>
      <c r="CXZ268"/>
      <c r="CYA268"/>
      <c r="CYB268"/>
      <c r="CYC268"/>
      <c r="CYD268"/>
      <c r="CYE268"/>
      <c r="CYF268"/>
      <c r="CYG268"/>
      <c r="CYH268"/>
      <c r="CYI268"/>
      <c r="CYJ268"/>
      <c r="CYK268"/>
      <c r="CYL268"/>
      <c r="CYM268"/>
      <c r="CYN268"/>
      <c r="CYO268"/>
      <c r="CYP268"/>
      <c r="CYQ268"/>
      <c r="CYR268"/>
      <c r="CYS268"/>
      <c r="CYT268"/>
      <c r="CYU268"/>
      <c r="CYV268"/>
      <c r="CYW268"/>
      <c r="CYX268"/>
      <c r="CYY268"/>
      <c r="CYZ268"/>
      <c r="CZA268"/>
      <c r="CZB268"/>
      <c r="CZC268"/>
      <c r="CZD268"/>
      <c r="CZE268"/>
      <c r="CZF268"/>
      <c r="CZG268"/>
      <c r="CZH268"/>
      <c r="CZI268"/>
      <c r="CZJ268"/>
      <c r="CZK268"/>
      <c r="CZL268"/>
      <c r="CZM268"/>
      <c r="CZN268"/>
      <c r="CZO268"/>
      <c r="CZP268"/>
      <c r="CZQ268"/>
      <c r="CZR268"/>
      <c r="CZS268"/>
      <c r="CZT268"/>
      <c r="CZU268"/>
      <c r="CZV268"/>
      <c r="CZW268"/>
      <c r="CZX268"/>
      <c r="CZY268"/>
      <c r="CZZ268"/>
      <c r="DAA268"/>
      <c r="DAB268"/>
      <c r="DAC268"/>
      <c r="DAD268"/>
      <c r="DAE268"/>
      <c r="DAF268"/>
      <c r="DAG268"/>
      <c r="DAH268"/>
      <c r="DAI268"/>
      <c r="DAJ268"/>
      <c r="DAK268"/>
      <c r="DAL268"/>
      <c r="DAM268"/>
      <c r="DAN268"/>
      <c r="DAO268"/>
      <c r="DAP268"/>
      <c r="DAQ268"/>
      <c r="DAR268"/>
      <c r="DAS268"/>
      <c r="DAT268"/>
      <c r="DAU268"/>
      <c r="DAV268"/>
      <c r="DAW268"/>
      <c r="DAX268"/>
      <c r="DAY268"/>
      <c r="DAZ268"/>
      <c r="DBA268"/>
      <c r="DBB268"/>
      <c r="DBC268"/>
      <c r="DBD268"/>
      <c r="DBE268"/>
      <c r="DBF268"/>
      <c r="DBG268"/>
      <c r="DBH268"/>
      <c r="DBI268"/>
      <c r="DBJ268"/>
      <c r="DBK268"/>
      <c r="DBL268"/>
      <c r="DBM268"/>
      <c r="DBN268"/>
      <c r="DBO268"/>
      <c r="DBP268"/>
      <c r="DBQ268"/>
      <c r="DBR268"/>
      <c r="DBS268"/>
      <c r="DBT268"/>
      <c r="DBU268"/>
      <c r="DBV268"/>
      <c r="DBW268"/>
      <c r="DBX268"/>
      <c r="DBY268"/>
      <c r="DBZ268"/>
      <c r="DCA268"/>
      <c r="DCB268"/>
      <c r="DCC268"/>
      <c r="DCD268"/>
      <c r="DCE268"/>
      <c r="DCF268"/>
      <c r="DCG268"/>
      <c r="DCH268"/>
      <c r="DCI268"/>
      <c r="DCJ268"/>
      <c r="DCK268"/>
      <c r="DCL268"/>
      <c r="DCM268"/>
      <c r="DCN268"/>
      <c r="DCO268"/>
      <c r="DCP268"/>
      <c r="DCQ268"/>
      <c r="DCR268"/>
      <c r="DCS268"/>
      <c r="DCT268"/>
      <c r="DCU268"/>
      <c r="DCV268"/>
      <c r="DCW268"/>
      <c r="DCX268"/>
      <c r="DCY268"/>
      <c r="DCZ268"/>
      <c r="DDA268"/>
      <c r="DDB268"/>
      <c r="DDC268"/>
      <c r="DDD268"/>
      <c r="DDE268"/>
      <c r="DDF268"/>
      <c r="DDG268"/>
      <c r="DDH268"/>
      <c r="DDI268"/>
      <c r="DDJ268"/>
      <c r="DDK268"/>
      <c r="DDL268"/>
      <c r="DDM268"/>
      <c r="DDN268"/>
      <c r="DDO268"/>
      <c r="DDP268"/>
      <c r="DDQ268"/>
      <c r="DDR268"/>
      <c r="DDS268"/>
      <c r="DDT268"/>
      <c r="DDU268"/>
      <c r="DDV268"/>
      <c r="DDW268"/>
      <c r="DDX268"/>
      <c r="DDY268"/>
      <c r="DDZ268"/>
      <c r="DEA268"/>
      <c r="DEB268"/>
      <c r="DEC268"/>
      <c r="DED268"/>
      <c r="DEE268"/>
      <c r="DEF268"/>
      <c r="DEG268"/>
      <c r="DEH268"/>
      <c r="DEI268"/>
      <c r="DEJ268"/>
      <c r="DEK268"/>
      <c r="DEL268"/>
      <c r="DEM268"/>
      <c r="DEN268"/>
      <c r="DEO268"/>
      <c r="DEP268"/>
      <c r="DEQ268"/>
      <c r="DER268"/>
      <c r="DES268"/>
      <c r="DET268"/>
      <c r="DEU268"/>
      <c r="DEV268"/>
      <c r="DEW268"/>
      <c r="DEX268"/>
      <c r="DEY268"/>
      <c r="DEZ268"/>
      <c r="DFA268"/>
      <c r="DFB268"/>
      <c r="DFC268"/>
      <c r="DFD268"/>
      <c r="DFE268"/>
      <c r="DFF268"/>
      <c r="DFG268"/>
      <c r="DFH268"/>
      <c r="DFI268"/>
      <c r="DFJ268"/>
      <c r="DFK268"/>
      <c r="DFL268"/>
      <c r="DFM268"/>
      <c r="DFN268"/>
      <c r="DFO268"/>
      <c r="DFP268"/>
      <c r="DFQ268"/>
      <c r="DFR268"/>
      <c r="DFS268"/>
      <c r="DFT268"/>
      <c r="DFU268"/>
      <c r="DFV268"/>
      <c r="DFW268"/>
      <c r="DFX268"/>
      <c r="DFY268"/>
      <c r="DFZ268"/>
      <c r="DGA268"/>
      <c r="DGB268"/>
      <c r="DGC268"/>
      <c r="DGD268"/>
      <c r="DGE268"/>
      <c r="DGF268"/>
      <c r="DGG268"/>
      <c r="DGH268"/>
      <c r="DGI268"/>
      <c r="DGJ268"/>
      <c r="DGK268"/>
      <c r="DGL268"/>
      <c r="DGM268"/>
      <c r="DGN268"/>
      <c r="DGO268"/>
      <c r="DGP268"/>
      <c r="DGQ268"/>
      <c r="DGR268"/>
      <c r="DGS268"/>
      <c r="DGT268"/>
      <c r="DGU268"/>
      <c r="DGV268"/>
      <c r="DGW268"/>
      <c r="DGX268"/>
      <c r="DGY268"/>
      <c r="DGZ268"/>
      <c r="DHA268"/>
      <c r="DHB268"/>
      <c r="DHC268"/>
      <c r="DHD268"/>
      <c r="DHE268"/>
      <c r="DHF268"/>
      <c r="DHG268"/>
      <c r="DHH268"/>
      <c r="DHI268"/>
      <c r="DHJ268"/>
      <c r="DHK268"/>
      <c r="DHL268"/>
      <c r="DHM268"/>
      <c r="DHN268"/>
      <c r="DHO268"/>
      <c r="DHP268"/>
      <c r="DHQ268"/>
      <c r="DHR268"/>
      <c r="DHS268"/>
      <c r="DHT268"/>
      <c r="DHU268"/>
      <c r="DHV268"/>
      <c r="DHW268"/>
      <c r="DHX268"/>
      <c r="DHY268"/>
      <c r="DHZ268"/>
      <c r="DIA268"/>
      <c r="DIB268"/>
      <c r="DIC268"/>
      <c r="DID268"/>
      <c r="DIE268"/>
      <c r="DIF268"/>
      <c r="DIG268"/>
      <c r="DIH268"/>
      <c r="DII268"/>
      <c r="DIJ268"/>
      <c r="DIK268"/>
      <c r="DIL268"/>
      <c r="DIM268"/>
      <c r="DIN268"/>
      <c r="DIO268"/>
      <c r="DIP268"/>
      <c r="DIQ268"/>
      <c r="DIR268"/>
      <c r="DIS268"/>
      <c r="DIT268"/>
      <c r="DIU268"/>
      <c r="DIV268"/>
      <c r="DIW268"/>
      <c r="DIX268"/>
      <c r="DIY268"/>
      <c r="DIZ268"/>
      <c r="DJA268"/>
      <c r="DJB268"/>
      <c r="DJC268"/>
      <c r="DJD268"/>
      <c r="DJE268"/>
      <c r="DJF268"/>
      <c r="DJG268"/>
      <c r="DJH268"/>
      <c r="DJI268"/>
      <c r="DJJ268"/>
      <c r="DJK268"/>
      <c r="DJL268"/>
      <c r="DJM268"/>
      <c r="DJN268"/>
      <c r="DJO268"/>
      <c r="DJP268"/>
      <c r="DJQ268"/>
      <c r="DJR268"/>
      <c r="DJS268"/>
      <c r="DJT268"/>
      <c r="DJU268"/>
      <c r="DJV268"/>
      <c r="DJW268"/>
      <c r="DJX268"/>
      <c r="DJY268"/>
      <c r="DJZ268"/>
      <c r="DKA268"/>
      <c r="DKB268"/>
      <c r="DKC268"/>
      <c r="DKD268"/>
      <c r="DKE268"/>
      <c r="DKF268"/>
      <c r="DKG268"/>
      <c r="DKH268"/>
      <c r="DKI268"/>
      <c r="DKJ268"/>
      <c r="DKK268"/>
      <c r="DKL268"/>
      <c r="DKM268"/>
      <c r="DKN268"/>
      <c r="DKO268"/>
      <c r="DKP268"/>
      <c r="DKQ268"/>
      <c r="DKR268"/>
      <c r="DKS268"/>
      <c r="DKT268"/>
      <c r="DKU268"/>
      <c r="DKV268"/>
      <c r="DKW268"/>
      <c r="DKX268"/>
      <c r="DKY268"/>
      <c r="DKZ268"/>
      <c r="DLA268"/>
      <c r="DLB268"/>
      <c r="DLC268"/>
      <c r="DLD268"/>
      <c r="DLE268"/>
      <c r="DLF268"/>
      <c r="DLG268"/>
      <c r="DLH268"/>
      <c r="DLI268"/>
      <c r="DLJ268"/>
      <c r="DLK268"/>
      <c r="DLL268"/>
      <c r="DLM268"/>
      <c r="DLN268"/>
      <c r="DLO268"/>
      <c r="DLP268"/>
      <c r="DLQ268"/>
      <c r="DLR268"/>
      <c r="DLS268"/>
      <c r="DLT268"/>
      <c r="DLU268"/>
      <c r="DLV268"/>
      <c r="DLW268"/>
      <c r="DLX268"/>
      <c r="DLY268"/>
      <c r="DLZ268"/>
      <c r="DMA268"/>
      <c r="DMB268"/>
      <c r="DMC268"/>
      <c r="DMD268"/>
      <c r="DME268"/>
      <c r="DMF268"/>
      <c r="DMG268"/>
      <c r="DMH268"/>
      <c r="DMI268"/>
      <c r="DMJ268"/>
      <c r="DMK268"/>
      <c r="DML268"/>
      <c r="DMM268"/>
      <c r="DMN268"/>
      <c r="DMO268"/>
      <c r="DMP268"/>
      <c r="DMQ268"/>
      <c r="DMR268"/>
      <c r="DMS268"/>
      <c r="DMT268"/>
      <c r="DMU268"/>
      <c r="DMV268"/>
      <c r="DMW268"/>
      <c r="DMX268"/>
      <c r="DMY268"/>
      <c r="DMZ268"/>
      <c r="DNA268"/>
      <c r="DNB268"/>
      <c r="DNC268"/>
      <c r="DND268"/>
      <c r="DNE268"/>
      <c r="DNF268"/>
      <c r="DNG268"/>
      <c r="DNH268"/>
      <c r="DNI268"/>
      <c r="DNJ268"/>
      <c r="DNK268"/>
      <c r="DNL268"/>
      <c r="DNM268"/>
      <c r="DNN268"/>
      <c r="DNO268"/>
      <c r="DNP268"/>
      <c r="DNQ268"/>
      <c r="DNR268"/>
      <c r="DNS268"/>
      <c r="DNT268"/>
      <c r="DNU268"/>
      <c r="DNV268"/>
      <c r="DNW268"/>
      <c r="DNX268"/>
      <c r="DNY268"/>
      <c r="DNZ268"/>
      <c r="DOA268"/>
      <c r="DOB268"/>
      <c r="DOC268"/>
      <c r="DOD268"/>
      <c r="DOE268"/>
      <c r="DOF268"/>
      <c r="DOG268"/>
      <c r="DOH268"/>
      <c r="DOI268"/>
      <c r="DOJ268"/>
      <c r="DOK268"/>
      <c r="DOL268"/>
      <c r="DOM268"/>
      <c r="DON268"/>
      <c r="DOO268"/>
      <c r="DOP268"/>
      <c r="DOQ268"/>
      <c r="DOR268"/>
      <c r="DOS268"/>
      <c r="DOT268"/>
      <c r="DOU268"/>
      <c r="DOV268"/>
      <c r="DOW268"/>
      <c r="DOX268"/>
      <c r="DOY268"/>
      <c r="DOZ268"/>
      <c r="DPA268"/>
      <c r="DPB268"/>
      <c r="DPC268"/>
      <c r="DPD268"/>
      <c r="DPE268"/>
      <c r="DPF268"/>
      <c r="DPG268"/>
      <c r="DPH268"/>
      <c r="DPI268"/>
      <c r="DPJ268"/>
      <c r="DPK268"/>
      <c r="DPL268"/>
      <c r="DPM268"/>
      <c r="DPN268"/>
      <c r="DPO268"/>
      <c r="DPP268"/>
      <c r="DPQ268"/>
      <c r="DPR268"/>
      <c r="DPS268"/>
      <c r="DPT268"/>
      <c r="DPU268"/>
      <c r="DPV268"/>
      <c r="DPW268"/>
      <c r="DPX268"/>
      <c r="DPY268"/>
      <c r="DPZ268"/>
      <c r="DQA268"/>
      <c r="DQB268"/>
      <c r="DQC268"/>
      <c r="DQD268"/>
      <c r="DQE268"/>
      <c r="DQF268"/>
      <c r="DQG268"/>
      <c r="DQH268"/>
      <c r="DQI268"/>
      <c r="DQJ268"/>
      <c r="DQK268"/>
      <c r="DQL268"/>
      <c r="DQM268"/>
      <c r="DQN268"/>
      <c r="DQO268"/>
      <c r="DQP268"/>
      <c r="DQQ268"/>
      <c r="DQR268"/>
      <c r="DQS268"/>
      <c r="DQT268"/>
      <c r="DQU268"/>
      <c r="DQV268"/>
      <c r="DQW268"/>
      <c r="DQX268"/>
      <c r="DQY268"/>
      <c r="DQZ268"/>
      <c r="DRA268"/>
      <c r="DRB268"/>
      <c r="DRC268"/>
      <c r="DRD268"/>
      <c r="DRE268"/>
      <c r="DRF268"/>
      <c r="DRG268"/>
      <c r="DRH268"/>
      <c r="DRI268"/>
      <c r="DRJ268"/>
      <c r="DRK268"/>
      <c r="DRL268"/>
      <c r="DRM268"/>
      <c r="DRN268"/>
      <c r="DRO268"/>
      <c r="DRP268"/>
      <c r="DRQ268"/>
      <c r="DRR268"/>
      <c r="DRS268"/>
      <c r="DRT268"/>
      <c r="DRU268"/>
      <c r="DRV268"/>
      <c r="DRW268"/>
      <c r="DRX268"/>
      <c r="DRY268"/>
      <c r="DRZ268"/>
      <c r="DSA268"/>
      <c r="DSB268"/>
      <c r="DSC268"/>
      <c r="DSD268"/>
      <c r="DSE268"/>
      <c r="DSF268"/>
      <c r="DSG268"/>
      <c r="DSH268"/>
      <c r="DSI268"/>
      <c r="DSJ268"/>
      <c r="DSK268"/>
      <c r="DSL268"/>
      <c r="DSM268"/>
      <c r="DSN268"/>
      <c r="DSO268"/>
      <c r="DSP268"/>
      <c r="DSQ268"/>
      <c r="DSR268"/>
      <c r="DSS268"/>
      <c r="DST268"/>
      <c r="DSU268"/>
      <c r="DSV268"/>
      <c r="DSW268"/>
      <c r="DSX268"/>
      <c r="DSY268"/>
      <c r="DSZ268"/>
      <c r="DTA268"/>
      <c r="DTB268"/>
      <c r="DTC268"/>
      <c r="DTD268"/>
      <c r="DTE268"/>
      <c r="DTF268"/>
      <c r="DTG268"/>
      <c r="DTH268"/>
      <c r="DTI268"/>
      <c r="DTJ268"/>
      <c r="DTK268"/>
      <c r="DTL268"/>
      <c r="DTM268"/>
      <c r="DTN268"/>
      <c r="DTO268"/>
      <c r="DTP268"/>
      <c r="DTQ268"/>
      <c r="DTR268"/>
      <c r="DTS268"/>
      <c r="DTT268"/>
      <c r="DTU268"/>
      <c r="DTV268"/>
      <c r="DTW268"/>
      <c r="DTX268"/>
      <c r="DTY268"/>
      <c r="DTZ268"/>
      <c r="DUA268"/>
      <c r="DUB268"/>
      <c r="DUC268"/>
      <c r="DUD268"/>
      <c r="DUE268"/>
      <c r="DUF268"/>
      <c r="DUG268"/>
      <c r="DUH268"/>
      <c r="DUI268"/>
      <c r="DUJ268"/>
      <c r="DUK268"/>
      <c r="DUL268"/>
      <c r="DUM268"/>
      <c r="DUN268"/>
      <c r="DUO268"/>
      <c r="DUP268"/>
      <c r="DUQ268"/>
      <c r="DUR268"/>
      <c r="DUS268"/>
      <c r="DUT268"/>
      <c r="DUU268"/>
      <c r="DUV268"/>
      <c r="DUW268"/>
      <c r="DUX268"/>
      <c r="DUY268"/>
      <c r="DUZ268"/>
      <c r="DVA268"/>
      <c r="DVB268"/>
      <c r="DVC268"/>
      <c r="DVD268"/>
      <c r="DVE268"/>
      <c r="DVF268"/>
      <c r="DVG268"/>
      <c r="DVH268"/>
      <c r="DVI268"/>
      <c r="DVJ268"/>
      <c r="DVK268"/>
      <c r="DVL268"/>
      <c r="DVM268"/>
      <c r="DVN268"/>
      <c r="DVO268"/>
      <c r="DVP268"/>
      <c r="DVQ268"/>
      <c r="DVR268"/>
      <c r="DVS268"/>
      <c r="DVT268"/>
      <c r="DVU268"/>
      <c r="DVV268"/>
      <c r="DVW268"/>
      <c r="DVX268"/>
      <c r="DVY268"/>
      <c r="DVZ268"/>
      <c r="DWA268"/>
      <c r="DWB268"/>
      <c r="DWC268"/>
      <c r="DWD268"/>
      <c r="DWE268"/>
      <c r="DWF268"/>
      <c r="DWG268"/>
      <c r="DWH268"/>
      <c r="DWI268"/>
      <c r="DWJ268"/>
      <c r="DWK268"/>
      <c r="DWL268"/>
      <c r="DWM268"/>
      <c r="DWN268"/>
      <c r="DWO268"/>
      <c r="DWP268"/>
      <c r="DWQ268"/>
      <c r="DWR268"/>
      <c r="DWS268"/>
      <c r="DWT268"/>
      <c r="DWU268"/>
      <c r="DWV268"/>
      <c r="DWW268"/>
      <c r="DWX268"/>
      <c r="DWY268"/>
      <c r="DWZ268"/>
      <c r="DXA268"/>
      <c r="DXB268"/>
      <c r="DXC268"/>
      <c r="DXD268"/>
      <c r="DXE268"/>
      <c r="DXF268"/>
      <c r="DXG268"/>
      <c r="DXH268"/>
      <c r="DXI268"/>
      <c r="DXJ268"/>
      <c r="DXK268"/>
      <c r="DXL268"/>
      <c r="DXM268"/>
      <c r="DXN268"/>
      <c r="DXO268"/>
      <c r="DXP268"/>
      <c r="DXQ268"/>
      <c r="DXR268"/>
      <c r="DXS268"/>
      <c r="DXT268"/>
      <c r="DXU268"/>
      <c r="DXV268"/>
      <c r="DXW268"/>
      <c r="DXX268"/>
      <c r="DXY268"/>
      <c r="DXZ268"/>
      <c r="DYA268"/>
      <c r="DYB268"/>
      <c r="DYC268"/>
      <c r="DYD268"/>
      <c r="DYE268"/>
      <c r="DYF268"/>
      <c r="DYG268"/>
      <c r="DYH268"/>
      <c r="DYI268"/>
      <c r="DYJ268"/>
      <c r="DYK268"/>
      <c r="DYL268"/>
      <c r="DYM268"/>
      <c r="DYN268"/>
      <c r="DYO268"/>
      <c r="DYP268"/>
      <c r="DYQ268"/>
      <c r="DYR268"/>
      <c r="DYS268"/>
      <c r="DYT268"/>
      <c r="DYU268"/>
      <c r="DYV268"/>
      <c r="DYW268"/>
      <c r="DYX268"/>
      <c r="DYY268"/>
      <c r="DYZ268"/>
      <c r="DZA268"/>
      <c r="DZB268"/>
      <c r="DZC268"/>
      <c r="DZD268"/>
      <c r="DZE268"/>
      <c r="DZF268"/>
      <c r="DZG268"/>
      <c r="DZH268"/>
      <c r="DZI268"/>
      <c r="DZJ268"/>
      <c r="DZK268"/>
      <c r="DZL268"/>
      <c r="DZM268"/>
      <c r="DZN268"/>
      <c r="DZO268"/>
      <c r="DZP268"/>
      <c r="DZQ268"/>
      <c r="DZR268"/>
      <c r="DZS268"/>
      <c r="DZT268"/>
      <c r="DZU268"/>
      <c r="DZV268"/>
      <c r="DZW268"/>
      <c r="DZX268"/>
      <c r="DZY268"/>
      <c r="DZZ268"/>
      <c r="EAA268"/>
      <c r="EAB268"/>
      <c r="EAC268"/>
      <c r="EAD268"/>
      <c r="EAE268"/>
      <c r="EAF268"/>
      <c r="EAG268"/>
      <c r="EAH268"/>
      <c r="EAI268"/>
      <c r="EAJ268"/>
      <c r="EAK268"/>
      <c r="EAL268"/>
      <c r="EAM268"/>
      <c r="EAN268"/>
      <c r="EAO268"/>
      <c r="EAP268"/>
      <c r="EAQ268"/>
      <c r="EAR268"/>
      <c r="EAS268"/>
      <c r="EAT268"/>
      <c r="EAU268"/>
      <c r="EAV268"/>
      <c r="EAW268"/>
      <c r="EAX268"/>
      <c r="EAY268"/>
      <c r="EAZ268"/>
      <c r="EBA268"/>
      <c r="EBB268"/>
      <c r="EBC268"/>
      <c r="EBD268"/>
      <c r="EBE268"/>
      <c r="EBF268"/>
      <c r="EBG268"/>
      <c r="EBH268"/>
      <c r="EBI268"/>
      <c r="EBJ268"/>
      <c r="EBK268"/>
      <c r="EBL268"/>
      <c r="EBM268"/>
      <c r="EBN268"/>
      <c r="EBO268"/>
      <c r="EBP268"/>
      <c r="EBQ268"/>
      <c r="EBR268"/>
      <c r="EBS268"/>
      <c r="EBT268"/>
      <c r="EBU268"/>
      <c r="EBV268"/>
      <c r="EBW268"/>
      <c r="EBX268"/>
      <c r="EBY268"/>
      <c r="EBZ268"/>
      <c r="ECA268"/>
      <c r="ECB268"/>
      <c r="ECC268"/>
      <c r="ECD268"/>
      <c r="ECE268"/>
      <c r="ECF268"/>
      <c r="ECG268"/>
      <c r="ECH268"/>
      <c r="ECI268"/>
      <c r="ECJ268"/>
      <c r="ECK268"/>
      <c r="ECL268"/>
      <c r="ECM268"/>
      <c r="ECN268"/>
      <c r="ECO268"/>
      <c r="ECP268"/>
      <c r="ECQ268"/>
      <c r="ECR268"/>
      <c r="ECS268"/>
      <c r="ECT268"/>
      <c r="ECU268"/>
      <c r="ECV268"/>
      <c r="ECW268"/>
      <c r="ECX268"/>
      <c r="ECY268"/>
      <c r="ECZ268"/>
      <c r="EDA268"/>
      <c r="EDB268"/>
      <c r="EDC268"/>
      <c r="EDD268"/>
      <c r="EDE268"/>
      <c r="EDF268"/>
      <c r="EDG268"/>
      <c r="EDH268"/>
      <c r="EDI268"/>
      <c r="EDJ268"/>
      <c r="EDK268"/>
      <c r="EDL268"/>
      <c r="EDM268"/>
      <c r="EDN268"/>
      <c r="EDO268"/>
      <c r="EDP268"/>
      <c r="EDQ268"/>
      <c r="EDR268"/>
      <c r="EDS268"/>
      <c r="EDT268"/>
      <c r="EDU268"/>
      <c r="EDV268"/>
      <c r="EDW268"/>
      <c r="EDX268"/>
      <c r="EDY268"/>
      <c r="EDZ268"/>
      <c r="EEA268"/>
      <c r="EEB268"/>
      <c r="EEC268"/>
      <c r="EED268"/>
      <c r="EEE268"/>
      <c r="EEF268"/>
      <c r="EEG268"/>
      <c r="EEH268"/>
      <c r="EEI268"/>
      <c r="EEJ268"/>
      <c r="EEK268"/>
      <c r="EEL268"/>
      <c r="EEM268"/>
      <c r="EEN268"/>
      <c r="EEO268"/>
      <c r="EEP268"/>
      <c r="EEQ268"/>
      <c r="EER268"/>
      <c r="EES268"/>
      <c r="EET268"/>
      <c r="EEU268"/>
      <c r="EEV268"/>
      <c r="EEW268"/>
      <c r="EEX268"/>
      <c r="EEY268"/>
      <c r="EEZ268"/>
      <c r="EFA268"/>
      <c r="EFB268"/>
      <c r="EFC268"/>
      <c r="EFD268"/>
      <c r="EFE268"/>
      <c r="EFF268"/>
      <c r="EFG268"/>
      <c r="EFH268"/>
      <c r="EFI268"/>
      <c r="EFJ268"/>
      <c r="EFK268"/>
      <c r="EFL268"/>
      <c r="EFM268"/>
      <c r="EFN268"/>
      <c r="EFO268"/>
      <c r="EFP268"/>
      <c r="EFQ268"/>
      <c r="EFR268"/>
      <c r="EFS268"/>
      <c r="EFT268"/>
      <c r="EFU268"/>
      <c r="EFV268"/>
      <c r="EFW268"/>
      <c r="EFX268"/>
      <c r="EFY268"/>
      <c r="EFZ268"/>
      <c r="EGA268"/>
      <c r="EGB268"/>
      <c r="EGC268"/>
      <c r="EGD268"/>
      <c r="EGE268"/>
      <c r="EGF268"/>
      <c r="EGG268"/>
      <c r="EGH268"/>
      <c r="EGI268"/>
      <c r="EGJ268"/>
      <c r="EGK268"/>
      <c r="EGL268"/>
      <c r="EGM268"/>
      <c r="EGN268"/>
      <c r="EGO268"/>
      <c r="EGP268"/>
      <c r="EGQ268"/>
      <c r="EGR268"/>
      <c r="EGS268"/>
      <c r="EGT268"/>
      <c r="EGU268"/>
      <c r="EGV268"/>
      <c r="EGW268"/>
      <c r="EGX268"/>
      <c r="EGY268"/>
      <c r="EGZ268"/>
      <c r="EHA268"/>
      <c r="EHB268"/>
      <c r="EHC268"/>
      <c r="EHD268"/>
      <c r="EHE268"/>
      <c r="EHF268"/>
      <c r="EHG268"/>
      <c r="EHH268"/>
      <c r="EHI268"/>
      <c r="EHJ268"/>
      <c r="EHK268"/>
      <c r="EHL268"/>
      <c r="EHM268"/>
      <c r="EHN268"/>
      <c r="EHO268"/>
      <c r="EHP268"/>
      <c r="EHQ268"/>
      <c r="EHR268"/>
      <c r="EHS268"/>
      <c r="EHT268"/>
      <c r="EHU268"/>
      <c r="EHV268"/>
      <c r="EHW268"/>
      <c r="EHX268"/>
      <c r="EHY268"/>
      <c r="EHZ268"/>
      <c r="EIA268"/>
      <c r="EIB268"/>
      <c r="EIC268"/>
      <c r="EID268"/>
      <c r="EIE268"/>
      <c r="EIF268"/>
      <c r="EIG268"/>
      <c r="EIH268"/>
      <c r="EII268"/>
      <c r="EIJ268"/>
      <c r="EIK268"/>
      <c r="EIL268"/>
      <c r="EIM268"/>
      <c r="EIN268"/>
      <c r="EIO268"/>
      <c r="EIP268"/>
      <c r="EIQ268"/>
      <c r="EIR268"/>
      <c r="EIS268"/>
      <c r="EIT268"/>
      <c r="EIU268"/>
      <c r="EIV268"/>
      <c r="EIW268"/>
      <c r="EIX268"/>
      <c r="EIY268"/>
      <c r="EIZ268"/>
      <c r="EJA268"/>
      <c r="EJB268"/>
      <c r="EJC268"/>
      <c r="EJD268"/>
      <c r="EJE268"/>
      <c r="EJF268"/>
      <c r="EJG268"/>
      <c r="EJH268"/>
      <c r="EJI268"/>
      <c r="EJJ268"/>
      <c r="EJK268"/>
      <c r="EJL268"/>
      <c r="EJM268"/>
      <c r="EJN268"/>
      <c r="EJO268"/>
      <c r="EJP268"/>
      <c r="EJQ268"/>
      <c r="EJR268"/>
      <c r="EJS268"/>
      <c r="EJT268"/>
      <c r="EJU268"/>
      <c r="EJV268"/>
      <c r="EJW268"/>
      <c r="EJX268"/>
      <c r="EJY268"/>
      <c r="EJZ268"/>
      <c r="EKA268"/>
      <c r="EKB268"/>
      <c r="EKC268"/>
      <c r="EKD268"/>
      <c r="EKE268"/>
      <c r="EKF268"/>
      <c r="EKG268"/>
      <c r="EKH268"/>
      <c r="EKI268"/>
      <c r="EKJ268"/>
      <c r="EKK268"/>
      <c r="EKL268"/>
      <c r="EKM268"/>
      <c r="EKN268"/>
      <c r="EKO268"/>
      <c r="EKP268"/>
      <c r="EKQ268"/>
      <c r="EKR268"/>
      <c r="EKS268"/>
      <c r="EKT268"/>
      <c r="EKU268"/>
      <c r="EKV268"/>
      <c r="EKW268"/>
      <c r="EKX268"/>
      <c r="EKY268"/>
      <c r="EKZ268"/>
      <c r="ELA268"/>
      <c r="ELB268"/>
      <c r="ELC268"/>
      <c r="ELD268"/>
      <c r="ELE268"/>
      <c r="ELF268"/>
      <c r="ELG268"/>
      <c r="ELH268"/>
      <c r="ELI268"/>
      <c r="ELJ268"/>
      <c r="ELK268"/>
      <c r="ELL268"/>
      <c r="ELM268"/>
      <c r="ELN268"/>
      <c r="ELO268"/>
      <c r="ELP268"/>
      <c r="ELQ268"/>
      <c r="ELR268"/>
      <c r="ELS268"/>
      <c r="ELT268"/>
      <c r="ELU268"/>
      <c r="ELV268"/>
      <c r="ELW268"/>
      <c r="ELX268"/>
      <c r="ELY268"/>
      <c r="ELZ268"/>
      <c r="EMA268"/>
      <c r="EMB268"/>
      <c r="EMC268"/>
      <c r="EMD268"/>
      <c r="EME268"/>
      <c r="EMF268"/>
      <c r="EMG268"/>
      <c r="EMH268"/>
      <c r="EMI268"/>
      <c r="EMJ268"/>
      <c r="EMK268"/>
      <c r="EML268"/>
      <c r="EMM268"/>
      <c r="EMN268"/>
      <c r="EMO268"/>
      <c r="EMP268"/>
      <c r="EMQ268"/>
      <c r="EMR268"/>
      <c r="EMS268"/>
      <c r="EMT268"/>
      <c r="EMU268"/>
      <c r="EMV268"/>
      <c r="EMW268"/>
      <c r="EMX268"/>
      <c r="EMY268"/>
      <c r="EMZ268"/>
      <c r="ENA268"/>
      <c r="ENB268"/>
      <c r="ENC268"/>
      <c r="END268"/>
      <c r="ENE268"/>
      <c r="ENF268"/>
      <c r="ENG268"/>
      <c r="ENH268"/>
      <c r="ENI268"/>
      <c r="ENJ268"/>
      <c r="ENK268"/>
      <c r="ENL268"/>
      <c r="ENM268"/>
      <c r="ENN268"/>
      <c r="ENO268"/>
      <c r="ENP268"/>
      <c r="ENQ268"/>
      <c r="ENR268"/>
      <c r="ENS268"/>
      <c r="ENT268"/>
      <c r="ENU268"/>
      <c r="ENV268"/>
      <c r="ENW268"/>
      <c r="ENX268"/>
      <c r="ENY268"/>
      <c r="ENZ268"/>
      <c r="EOA268"/>
      <c r="EOB268"/>
      <c r="EOC268"/>
      <c r="EOD268"/>
      <c r="EOE268"/>
      <c r="EOF268"/>
      <c r="EOG268"/>
      <c r="EOH268"/>
      <c r="EOI268"/>
      <c r="EOJ268"/>
      <c r="EOK268"/>
      <c r="EOL268"/>
      <c r="EOM268"/>
      <c r="EON268"/>
      <c r="EOO268"/>
      <c r="EOP268"/>
      <c r="EOQ268"/>
      <c r="EOR268"/>
      <c r="EOS268"/>
      <c r="EOT268"/>
      <c r="EOU268"/>
      <c r="EOV268"/>
      <c r="EOW268"/>
      <c r="EOX268"/>
      <c r="EOY268"/>
      <c r="EOZ268"/>
      <c r="EPA268"/>
      <c r="EPB268"/>
      <c r="EPC268"/>
      <c r="EPD268"/>
      <c r="EPE268"/>
      <c r="EPF268"/>
      <c r="EPG268"/>
      <c r="EPH268"/>
      <c r="EPI268"/>
      <c r="EPJ268"/>
      <c r="EPK268"/>
      <c r="EPL268"/>
      <c r="EPM268"/>
      <c r="EPN268"/>
      <c r="EPO268"/>
      <c r="EPP268"/>
      <c r="EPQ268"/>
      <c r="EPR268"/>
      <c r="EPS268"/>
      <c r="EPT268"/>
      <c r="EPU268"/>
      <c r="EPV268"/>
      <c r="EPW268"/>
      <c r="EPX268"/>
      <c r="EPY268"/>
      <c r="EPZ268"/>
      <c r="EQA268"/>
      <c r="EQB268"/>
      <c r="EQC268"/>
      <c r="EQD268"/>
      <c r="EQE268"/>
      <c r="EQF268"/>
      <c r="EQG268"/>
      <c r="EQH268"/>
      <c r="EQI268"/>
      <c r="EQJ268"/>
      <c r="EQK268"/>
      <c r="EQL268"/>
      <c r="EQM268"/>
      <c r="EQN268"/>
      <c r="EQO268"/>
      <c r="EQP268"/>
      <c r="EQQ268"/>
      <c r="EQR268"/>
      <c r="EQS268"/>
      <c r="EQT268"/>
      <c r="EQU268"/>
      <c r="EQV268"/>
      <c r="EQW268"/>
      <c r="EQX268"/>
      <c r="EQY268"/>
      <c r="EQZ268"/>
      <c r="ERA268"/>
      <c r="ERB268"/>
      <c r="ERC268"/>
      <c r="ERD268"/>
      <c r="ERE268"/>
      <c r="ERF268"/>
      <c r="ERG268"/>
      <c r="ERH268"/>
      <c r="ERI268"/>
      <c r="ERJ268"/>
      <c r="ERK268"/>
      <c r="ERL268"/>
      <c r="ERM268"/>
      <c r="ERN268"/>
      <c r="ERO268"/>
      <c r="ERP268"/>
      <c r="ERQ268"/>
      <c r="ERR268"/>
      <c r="ERS268"/>
      <c r="ERT268"/>
      <c r="ERU268"/>
      <c r="ERV268"/>
      <c r="ERW268"/>
      <c r="ERX268"/>
      <c r="ERY268"/>
      <c r="ERZ268"/>
      <c r="ESA268"/>
      <c r="ESB268"/>
      <c r="ESC268"/>
      <c r="ESD268"/>
      <c r="ESE268"/>
      <c r="ESF268"/>
      <c r="ESG268"/>
      <c r="ESH268"/>
      <c r="ESI268"/>
      <c r="ESJ268"/>
      <c r="ESK268"/>
      <c r="ESL268"/>
      <c r="ESM268"/>
      <c r="ESN268"/>
      <c r="ESO268"/>
      <c r="ESP268"/>
      <c r="ESQ268"/>
      <c r="ESR268"/>
      <c r="ESS268"/>
      <c r="EST268"/>
      <c r="ESU268"/>
      <c r="ESV268"/>
      <c r="ESW268"/>
      <c r="ESX268"/>
      <c r="ESY268"/>
      <c r="ESZ268"/>
      <c r="ETA268"/>
      <c r="ETB268"/>
      <c r="ETC268"/>
      <c r="ETD268"/>
      <c r="ETE268"/>
      <c r="ETF268"/>
      <c r="ETG268"/>
      <c r="ETH268"/>
      <c r="ETI268"/>
      <c r="ETJ268"/>
      <c r="ETK268"/>
      <c r="ETL268"/>
      <c r="ETM268"/>
      <c r="ETN268"/>
      <c r="ETO268"/>
      <c r="ETP268"/>
      <c r="ETQ268"/>
      <c r="ETR268"/>
      <c r="ETS268"/>
      <c r="ETT268"/>
      <c r="ETU268"/>
      <c r="ETV268"/>
      <c r="ETW268"/>
      <c r="ETX268"/>
      <c r="ETY268"/>
      <c r="ETZ268"/>
      <c r="EUA268"/>
      <c r="EUB268"/>
      <c r="EUC268"/>
      <c r="EUD268"/>
      <c r="EUE268"/>
      <c r="EUF268"/>
      <c r="EUG268"/>
      <c r="EUH268"/>
      <c r="EUI268"/>
      <c r="EUJ268"/>
      <c r="EUK268"/>
      <c r="EUL268"/>
      <c r="EUM268"/>
      <c r="EUN268"/>
      <c r="EUO268"/>
      <c r="EUP268"/>
      <c r="EUQ268"/>
      <c r="EUR268"/>
      <c r="EUS268"/>
      <c r="EUT268"/>
      <c r="EUU268"/>
      <c r="EUV268"/>
      <c r="EUW268"/>
      <c r="EUX268"/>
      <c r="EUY268"/>
      <c r="EUZ268"/>
      <c r="EVA268"/>
      <c r="EVB268"/>
      <c r="EVC268"/>
      <c r="EVD268"/>
      <c r="EVE268"/>
      <c r="EVF268"/>
      <c r="EVG268"/>
      <c r="EVH268"/>
      <c r="EVI268"/>
      <c r="EVJ268"/>
      <c r="EVK268"/>
      <c r="EVL268"/>
      <c r="EVM268"/>
      <c r="EVN268"/>
      <c r="EVO268"/>
      <c r="EVP268"/>
      <c r="EVQ268"/>
      <c r="EVR268"/>
      <c r="EVS268"/>
      <c r="EVT268"/>
      <c r="EVU268"/>
      <c r="EVV268"/>
      <c r="EVW268"/>
      <c r="EVX268"/>
      <c r="EVY268"/>
      <c r="EVZ268"/>
      <c r="EWA268"/>
      <c r="EWB268"/>
      <c r="EWC268"/>
      <c r="EWD268"/>
      <c r="EWE268"/>
      <c r="EWF268"/>
      <c r="EWG268"/>
      <c r="EWH268"/>
      <c r="EWI268"/>
      <c r="EWJ268"/>
      <c r="EWK268"/>
      <c r="EWL268"/>
      <c r="EWM268"/>
      <c r="EWN268"/>
      <c r="EWO268"/>
      <c r="EWP268"/>
      <c r="EWQ268"/>
      <c r="EWR268"/>
      <c r="EWS268"/>
      <c r="EWT268"/>
      <c r="EWU268"/>
      <c r="EWV268"/>
      <c r="EWW268"/>
      <c r="EWX268"/>
      <c r="EWY268"/>
      <c r="EWZ268"/>
      <c r="EXA268"/>
      <c r="EXB268"/>
      <c r="EXC268"/>
      <c r="EXD268"/>
      <c r="EXE268"/>
      <c r="EXF268"/>
      <c r="EXG268"/>
      <c r="EXH268"/>
      <c r="EXI268"/>
      <c r="EXJ268"/>
      <c r="EXK268"/>
      <c r="EXL268"/>
      <c r="EXM268"/>
      <c r="EXN268"/>
      <c r="EXO268"/>
      <c r="EXP268"/>
      <c r="EXQ268"/>
      <c r="EXR268"/>
      <c r="EXS268"/>
      <c r="EXT268"/>
      <c r="EXU268"/>
      <c r="EXV268"/>
      <c r="EXW268"/>
      <c r="EXX268"/>
      <c r="EXY268"/>
      <c r="EXZ268"/>
      <c r="EYA268"/>
      <c r="EYB268"/>
      <c r="EYC268"/>
      <c r="EYD268"/>
      <c r="EYE268"/>
      <c r="EYF268"/>
      <c r="EYG268"/>
      <c r="EYH268"/>
      <c r="EYI268"/>
      <c r="EYJ268"/>
      <c r="EYK268"/>
      <c r="EYL268"/>
      <c r="EYM268"/>
      <c r="EYN268"/>
      <c r="EYO268"/>
      <c r="EYP268"/>
      <c r="EYQ268"/>
      <c r="EYR268"/>
      <c r="EYS268"/>
      <c r="EYT268"/>
      <c r="EYU268"/>
      <c r="EYV268"/>
      <c r="EYW268"/>
      <c r="EYX268"/>
      <c r="EYY268"/>
      <c r="EYZ268"/>
      <c r="EZA268"/>
      <c r="EZB268"/>
      <c r="EZC268"/>
      <c r="EZD268"/>
      <c r="EZE268"/>
      <c r="EZF268"/>
      <c r="EZG268"/>
      <c r="EZH268"/>
      <c r="EZI268"/>
      <c r="EZJ268"/>
      <c r="EZK268"/>
      <c r="EZL268"/>
      <c r="EZM268"/>
      <c r="EZN268"/>
      <c r="EZO268"/>
      <c r="EZP268"/>
      <c r="EZQ268"/>
      <c r="EZR268"/>
      <c r="EZS268"/>
      <c r="EZT268"/>
      <c r="EZU268"/>
      <c r="EZV268"/>
      <c r="EZW268"/>
      <c r="EZX268"/>
      <c r="EZY268"/>
      <c r="EZZ268"/>
      <c r="FAA268"/>
      <c r="FAB268"/>
      <c r="FAC268"/>
      <c r="FAD268"/>
      <c r="FAE268"/>
      <c r="FAF268"/>
      <c r="FAG268"/>
      <c r="FAH268"/>
      <c r="FAI268"/>
      <c r="FAJ268"/>
      <c r="FAK268"/>
      <c r="FAL268"/>
      <c r="FAM268"/>
      <c r="FAN268"/>
      <c r="FAO268"/>
      <c r="FAP268"/>
      <c r="FAQ268"/>
      <c r="FAR268"/>
      <c r="FAS268"/>
      <c r="FAT268"/>
      <c r="FAU268"/>
      <c r="FAV268"/>
      <c r="FAW268"/>
      <c r="FAX268"/>
      <c r="FAY268"/>
      <c r="FAZ268"/>
      <c r="FBA268"/>
      <c r="FBB268"/>
      <c r="FBC268"/>
      <c r="FBD268"/>
      <c r="FBE268"/>
      <c r="FBF268"/>
      <c r="FBG268"/>
      <c r="FBH268"/>
      <c r="FBI268"/>
      <c r="FBJ268"/>
      <c r="FBK268"/>
      <c r="FBL268"/>
      <c r="FBM268"/>
      <c r="FBN268"/>
      <c r="FBO268"/>
      <c r="FBP268"/>
      <c r="FBQ268"/>
      <c r="FBR268"/>
      <c r="FBS268"/>
      <c r="FBT268"/>
      <c r="FBU268"/>
      <c r="FBV268"/>
      <c r="FBW268"/>
      <c r="FBX268"/>
      <c r="FBY268"/>
      <c r="FBZ268"/>
      <c r="FCA268"/>
      <c r="FCB268"/>
      <c r="FCC268"/>
      <c r="FCD268"/>
      <c r="FCE268"/>
      <c r="FCF268"/>
      <c r="FCG268"/>
      <c r="FCH268"/>
      <c r="FCI268"/>
      <c r="FCJ268"/>
      <c r="FCK268"/>
      <c r="FCL268"/>
      <c r="FCM268"/>
      <c r="FCN268"/>
      <c r="FCO268"/>
      <c r="FCP268"/>
      <c r="FCQ268"/>
      <c r="FCR268"/>
      <c r="FCS268"/>
      <c r="FCT268"/>
      <c r="FCU268"/>
      <c r="FCV268"/>
      <c r="FCW268"/>
      <c r="FCX268"/>
      <c r="FCY268"/>
      <c r="FCZ268"/>
      <c r="FDA268"/>
      <c r="FDB268"/>
      <c r="FDC268"/>
      <c r="FDD268"/>
      <c r="FDE268"/>
      <c r="FDF268"/>
      <c r="FDG268"/>
      <c r="FDH268"/>
      <c r="FDI268"/>
      <c r="FDJ268"/>
      <c r="FDK268"/>
      <c r="FDL268"/>
      <c r="FDM268"/>
      <c r="FDN268"/>
      <c r="FDO268"/>
      <c r="FDP268"/>
      <c r="FDQ268"/>
      <c r="FDR268"/>
      <c r="FDS268"/>
      <c r="FDT268"/>
      <c r="FDU268"/>
      <c r="FDV268"/>
      <c r="FDW268"/>
      <c r="FDX268"/>
      <c r="FDY268"/>
      <c r="FDZ268"/>
      <c r="FEA268"/>
      <c r="FEB268"/>
      <c r="FEC268"/>
      <c r="FED268"/>
      <c r="FEE268"/>
      <c r="FEF268"/>
      <c r="FEG268"/>
      <c r="FEH268"/>
      <c r="FEI268"/>
      <c r="FEJ268"/>
      <c r="FEK268"/>
      <c r="FEL268"/>
      <c r="FEM268"/>
      <c r="FEN268"/>
      <c r="FEO268"/>
      <c r="FEP268"/>
      <c r="FEQ268"/>
      <c r="FER268"/>
      <c r="FES268"/>
      <c r="FET268"/>
      <c r="FEU268"/>
      <c r="FEV268"/>
      <c r="FEW268"/>
      <c r="FEX268"/>
      <c r="FEY268"/>
      <c r="FEZ268"/>
      <c r="FFA268"/>
      <c r="FFB268"/>
      <c r="FFC268"/>
      <c r="FFD268"/>
      <c r="FFE268"/>
      <c r="FFF268"/>
      <c r="FFG268"/>
      <c r="FFH268"/>
      <c r="FFI268"/>
      <c r="FFJ268"/>
      <c r="FFK268"/>
      <c r="FFL268"/>
      <c r="FFM268"/>
      <c r="FFN268"/>
      <c r="FFO268"/>
      <c r="FFP268"/>
      <c r="FFQ268"/>
      <c r="FFR268"/>
      <c r="FFS268"/>
      <c r="FFT268"/>
      <c r="FFU268"/>
      <c r="FFV268"/>
      <c r="FFW268"/>
      <c r="FFX268"/>
      <c r="FFY268"/>
      <c r="FFZ268"/>
      <c r="FGA268"/>
      <c r="FGB268"/>
      <c r="FGC268"/>
      <c r="FGD268"/>
      <c r="FGE268"/>
      <c r="FGF268"/>
      <c r="FGG268"/>
      <c r="FGH268"/>
      <c r="FGI268"/>
      <c r="FGJ268"/>
      <c r="FGK268"/>
      <c r="FGL268"/>
      <c r="FGM268"/>
      <c r="FGN268"/>
      <c r="FGO268"/>
      <c r="FGP268"/>
      <c r="FGQ268"/>
      <c r="FGR268"/>
      <c r="FGS268"/>
      <c r="FGT268"/>
      <c r="FGU268"/>
      <c r="FGV268"/>
      <c r="FGW268"/>
      <c r="FGX268"/>
      <c r="FGY268"/>
      <c r="FGZ268"/>
      <c r="FHA268"/>
      <c r="FHB268"/>
      <c r="FHC268"/>
      <c r="FHD268"/>
      <c r="FHE268"/>
      <c r="FHF268"/>
      <c r="FHG268"/>
      <c r="FHH268"/>
      <c r="FHI268"/>
      <c r="FHJ268"/>
      <c r="FHK268"/>
      <c r="FHL268"/>
      <c r="FHM268"/>
      <c r="FHN268"/>
      <c r="FHO268"/>
      <c r="FHP268"/>
      <c r="FHQ268"/>
      <c r="FHR268"/>
      <c r="FHS268"/>
      <c r="FHT268"/>
      <c r="FHU268"/>
      <c r="FHV268"/>
      <c r="FHW268"/>
      <c r="FHX268"/>
      <c r="FHY268"/>
      <c r="FHZ268"/>
      <c r="FIA268"/>
      <c r="FIB268"/>
      <c r="FIC268"/>
      <c r="FID268"/>
      <c r="FIE268"/>
      <c r="FIF268"/>
      <c r="FIG268"/>
      <c r="FIH268"/>
      <c r="FII268"/>
      <c r="FIJ268"/>
      <c r="FIK268"/>
      <c r="FIL268"/>
      <c r="FIM268"/>
      <c r="FIN268"/>
      <c r="FIO268"/>
      <c r="FIP268"/>
      <c r="FIQ268"/>
      <c r="FIR268"/>
      <c r="FIS268"/>
      <c r="FIT268"/>
      <c r="FIU268"/>
      <c r="FIV268"/>
      <c r="FIW268"/>
      <c r="FIX268"/>
      <c r="FIY268"/>
      <c r="FIZ268"/>
      <c r="FJA268"/>
      <c r="FJB268"/>
      <c r="FJC268"/>
      <c r="FJD268"/>
      <c r="FJE268"/>
      <c r="FJF268"/>
      <c r="FJG268"/>
      <c r="FJH268"/>
      <c r="FJI268"/>
      <c r="FJJ268"/>
      <c r="FJK268"/>
      <c r="FJL268"/>
      <c r="FJM268"/>
      <c r="FJN268"/>
      <c r="FJO268"/>
      <c r="FJP268"/>
      <c r="FJQ268"/>
      <c r="FJR268"/>
      <c r="FJS268"/>
      <c r="FJT268"/>
      <c r="FJU268"/>
      <c r="FJV268"/>
      <c r="FJW268"/>
      <c r="FJX268"/>
      <c r="FJY268"/>
      <c r="FJZ268"/>
      <c r="FKA268"/>
      <c r="FKB268"/>
      <c r="FKC268"/>
      <c r="FKD268"/>
      <c r="FKE268"/>
      <c r="FKF268"/>
      <c r="FKG268"/>
      <c r="FKH268"/>
      <c r="FKI268"/>
      <c r="FKJ268"/>
      <c r="FKK268"/>
      <c r="FKL268"/>
      <c r="FKM268"/>
      <c r="FKN268"/>
      <c r="FKO268"/>
      <c r="FKP268"/>
      <c r="FKQ268"/>
      <c r="FKR268"/>
      <c r="FKS268"/>
      <c r="FKT268"/>
      <c r="FKU268"/>
      <c r="FKV268"/>
      <c r="FKW268"/>
      <c r="FKX268"/>
      <c r="FKY268"/>
      <c r="FKZ268"/>
      <c r="FLA268"/>
      <c r="FLB268"/>
      <c r="FLC268"/>
      <c r="FLD268"/>
      <c r="FLE268"/>
      <c r="FLF268"/>
      <c r="FLG268"/>
      <c r="FLH268"/>
      <c r="FLI268"/>
      <c r="FLJ268"/>
      <c r="FLK268"/>
      <c r="FLL268"/>
      <c r="FLM268"/>
      <c r="FLN268"/>
      <c r="FLO268"/>
      <c r="FLP268"/>
      <c r="FLQ268"/>
      <c r="FLR268"/>
      <c r="FLS268"/>
      <c r="FLT268"/>
      <c r="FLU268"/>
      <c r="FLV268"/>
      <c r="FLW268"/>
      <c r="FLX268"/>
      <c r="FLY268"/>
      <c r="FLZ268"/>
      <c r="FMA268"/>
      <c r="FMB268"/>
      <c r="FMC268"/>
      <c r="FMD268"/>
      <c r="FME268"/>
      <c r="FMF268"/>
      <c r="FMG268"/>
      <c r="FMH268"/>
      <c r="FMI268"/>
      <c r="FMJ268"/>
      <c r="FMK268"/>
      <c r="FML268"/>
      <c r="FMM268"/>
      <c r="FMN268"/>
      <c r="FMO268"/>
      <c r="FMP268"/>
      <c r="FMQ268"/>
      <c r="FMR268"/>
      <c r="FMS268"/>
      <c r="FMT268"/>
      <c r="FMU268"/>
      <c r="FMV268"/>
      <c r="FMW268"/>
      <c r="FMX268"/>
      <c r="FMY268"/>
      <c r="FMZ268"/>
      <c r="FNA268"/>
      <c r="FNB268"/>
      <c r="FNC268"/>
      <c r="FND268"/>
      <c r="FNE268"/>
      <c r="FNF268"/>
      <c r="FNG268"/>
      <c r="FNH268"/>
      <c r="FNI268"/>
      <c r="FNJ268"/>
      <c r="FNK268"/>
      <c r="FNL268"/>
      <c r="FNM268"/>
      <c r="FNN268"/>
      <c r="FNO268"/>
      <c r="FNP268"/>
      <c r="FNQ268"/>
      <c r="FNR268"/>
      <c r="FNS268"/>
      <c r="FNT268"/>
      <c r="FNU268"/>
      <c r="FNV268"/>
      <c r="FNW268"/>
      <c r="FNX268"/>
      <c r="FNY268"/>
      <c r="FNZ268"/>
      <c r="FOA268"/>
      <c r="FOB268"/>
      <c r="FOC268"/>
      <c r="FOD268"/>
      <c r="FOE268"/>
      <c r="FOF268"/>
      <c r="FOG268"/>
      <c r="FOH268"/>
      <c r="FOI268"/>
      <c r="FOJ268"/>
      <c r="FOK268"/>
      <c r="FOL268"/>
      <c r="FOM268"/>
      <c r="FON268"/>
      <c r="FOO268"/>
      <c r="FOP268"/>
      <c r="FOQ268"/>
      <c r="FOR268"/>
      <c r="FOS268"/>
      <c r="FOT268"/>
      <c r="FOU268"/>
      <c r="FOV268"/>
      <c r="FOW268"/>
      <c r="FOX268"/>
      <c r="FOY268"/>
      <c r="FOZ268"/>
      <c r="FPA268"/>
      <c r="FPB268"/>
      <c r="FPC268"/>
      <c r="FPD268"/>
      <c r="FPE268"/>
      <c r="FPF268"/>
      <c r="FPG268"/>
      <c r="FPH268"/>
      <c r="FPI268"/>
      <c r="FPJ268"/>
      <c r="FPK268"/>
      <c r="FPL268"/>
      <c r="FPM268"/>
      <c r="FPN268"/>
      <c r="FPO268"/>
      <c r="FPP268"/>
      <c r="FPQ268"/>
      <c r="FPR268"/>
      <c r="FPS268"/>
      <c r="FPT268"/>
      <c r="FPU268"/>
      <c r="FPV268"/>
      <c r="FPW268"/>
      <c r="FPX268"/>
      <c r="FPY268"/>
      <c r="FPZ268"/>
      <c r="FQA268"/>
      <c r="FQB268"/>
      <c r="FQC268"/>
      <c r="FQD268"/>
      <c r="FQE268"/>
      <c r="FQF268"/>
      <c r="FQG268"/>
      <c r="FQH268"/>
      <c r="FQI268"/>
      <c r="FQJ268"/>
      <c r="FQK268"/>
      <c r="FQL268"/>
      <c r="FQM268"/>
      <c r="FQN268"/>
      <c r="FQO268"/>
      <c r="FQP268"/>
      <c r="FQQ268"/>
      <c r="FQR268"/>
      <c r="FQS268"/>
      <c r="FQT268"/>
      <c r="FQU268"/>
      <c r="FQV268"/>
      <c r="FQW268"/>
      <c r="FQX268"/>
      <c r="FQY268"/>
      <c r="FQZ268"/>
      <c r="FRA268"/>
      <c r="FRB268"/>
      <c r="FRC268"/>
      <c r="FRD268"/>
      <c r="FRE268"/>
      <c r="FRF268"/>
      <c r="FRG268"/>
      <c r="FRH268"/>
      <c r="FRI268"/>
      <c r="FRJ268"/>
      <c r="FRK268"/>
      <c r="FRL268"/>
      <c r="FRM268"/>
      <c r="FRN268"/>
      <c r="FRO268"/>
      <c r="FRP268"/>
      <c r="FRQ268"/>
      <c r="FRR268"/>
      <c r="FRS268"/>
      <c r="FRT268"/>
      <c r="FRU268"/>
      <c r="FRV268"/>
      <c r="FRW268"/>
      <c r="FRX268"/>
      <c r="FRY268"/>
      <c r="FRZ268"/>
      <c r="FSA268"/>
      <c r="FSB268"/>
      <c r="FSC268"/>
      <c r="FSD268"/>
      <c r="FSE268"/>
      <c r="FSF268"/>
      <c r="FSG268"/>
      <c r="FSH268"/>
      <c r="FSI268"/>
      <c r="FSJ268"/>
      <c r="FSK268"/>
      <c r="FSL268"/>
      <c r="FSM268"/>
      <c r="FSN268"/>
      <c r="FSO268"/>
      <c r="FSP268"/>
      <c r="FSQ268"/>
      <c r="FSR268"/>
      <c r="FSS268"/>
      <c r="FST268"/>
      <c r="FSU268"/>
      <c r="FSV268"/>
      <c r="FSW268"/>
      <c r="FSX268"/>
      <c r="FSY268"/>
      <c r="FSZ268"/>
      <c r="FTA268"/>
      <c r="FTB268"/>
      <c r="FTC268"/>
      <c r="FTD268"/>
      <c r="FTE268"/>
      <c r="FTF268"/>
      <c r="FTG268"/>
      <c r="FTH268"/>
      <c r="FTI268"/>
      <c r="FTJ268"/>
      <c r="FTK268"/>
      <c r="FTL268"/>
      <c r="FTM268"/>
      <c r="FTN268"/>
      <c r="FTO268"/>
      <c r="FTP268"/>
      <c r="FTQ268"/>
      <c r="FTR268"/>
      <c r="FTS268"/>
      <c r="FTT268"/>
      <c r="FTU268"/>
      <c r="FTV268"/>
      <c r="FTW268"/>
      <c r="FTX268"/>
      <c r="FTY268"/>
      <c r="FTZ268"/>
      <c r="FUA268"/>
      <c r="FUB268"/>
      <c r="FUC268"/>
      <c r="FUD268"/>
      <c r="FUE268"/>
      <c r="FUF268"/>
      <c r="FUG268"/>
      <c r="FUH268"/>
      <c r="FUI268"/>
      <c r="FUJ268"/>
      <c r="FUK268"/>
      <c r="FUL268"/>
      <c r="FUM268"/>
      <c r="FUN268"/>
      <c r="FUO268"/>
      <c r="FUP268"/>
      <c r="FUQ268"/>
      <c r="FUR268"/>
      <c r="FUS268"/>
      <c r="FUT268"/>
      <c r="FUU268"/>
      <c r="FUV268"/>
      <c r="FUW268"/>
      <c r="FUX268"/>
      <c r="FUY268"/>
      <c r="FUZ268"/>
      <c r="FVA268"/>
      <c r="FVB268"/>
      <c r="FVC268"/>
      <c r="FVD268"/>
      <c r="FVE268"/>
      <c r="FVF268"/>
      <c r="FVG268"/>
      <c r="FVH268"/>
      <c r="FVI268"/>
      <c r="FVJ268"/>
      <c r="FVK268"/>
      <c r="FVL268"/>
      <c r="FVM268"/>
      <c r="FVN268"/>
      <c r="FVO268"/>
      <c r="FVP268"/>
      <c r="FVQ268"/>
      <c r="FVR268"/>
      <c r="FVS268"/>
      <c r="FVT268"/>
      <c r="FVU268"/>
      <c r="FVV268"/>
      <c r="FVW268"/>
      <c r="FVX268"/>
      <c r="FVY268"/>
      <c r="FVZ268"/>
      <c r="FWA268"/>
      <c r="FWB268"/>
      <c r="FWC268"/>
      <c r="FWD268"/>
      <c r="FWE268"/>
      <c r="FWF268"/>
      <c r="FWG268"/>
      <c r="FWH268"/>
      <c r="FWI268"/>
      <c r="FWJ268"/>
      <c r="FWK268"/>
      <c r="FWL268"/>
      <c r="FWM268"/>
      <c r="FWN268"/>
      <c r="FWO268"/>
      <c r="FWP268"/>
      <c r="FWQ268"/>
      <c r="FWR268"/>
      <c r="FWS268"/>
      <c r="FWT268"/>
      <c r="FWU268"/>
      <c r="FWV268"/>
      <c r="FWW268"/>
      <c r="FWX268"/>
      <c r="FWY268"/>
      <c r="FWZ268"/>
      <c r="FXA268"/>
      <c r="FXB268"/>
      <c r="FXC268"/>
      <c r="FXD268"/>
      <c r="FXE268"/>
      <c r="FXF268"/>
      <c r="FXG268"/>
      <c r="FXH268"/>
      <c r="FXI268"/>
      <c r="FXJ268"/>
      <c r="FXK268"/>
      <c r="FXL268"/>
      <c r="FXM268"/>
      <c r="FXN268"/>
      <c r="FXO268"/>
      <c r="FXP268"/>
      <c r="FXQ268"/>
      <c r="FXR268"/>
      <c r="FXS268"/>
      <c r="FXT268"/>
      <c r="FXU268"/>
      <c r="FXV268"/>
      <c r="FXW268"/>
      <c r="FXX268"/>
      <c r="FXY268"/>
      <c r="FXZ268"/>
      <c r="FYA268"/>
      <c r="FYB268"/>
      <c r="FYC268"/>
      <c r="FYD268"/>
      <c r="FYE268"/>
      <c r="FYF268"/>
      <c r="FYG268"/>
      <c r="FYH268"/>
      <c r="FYI268"/>
      <c r="FYJ268"/>
      <c r="FYK268"/>
      <c r="FYL268"/>
      <c r="FYM268"/>
      <c r="FYN268"/>
      <c r="FYO268"/>
      <c r="FYP268"/>
      <c r="FYQ268"/>
      <c r="FYR268"/>
      <c r="FYS268"/>
      <c r="FYT268"/>
      <c r="FYU268"/>
      <c r="FYV268"/>
      <c r="FYW268"/>
      <c r="FYX268"/>
      <c r="FYY268"/>
      <c r="FYZ268"/>
      <c r="FZA268"/>
      <c r="FZB268"/>
      <c r="FZC268"/>
      <c r="FZD268"/>
      <c r="FZE268"/>
      <c r="FZF268"/>
      <c r="FZG268"/>
      <c r="FZH268"/>
      <c r="FZI268"/>
      <c r="FZJ268"/>
      <c r="FZK268"/>
      <c r="FZL268"/>
      <c r="FZM268"/>
      <c r="FZN268"/>
      <c r="FZO268"/>
      <c r="FZP268"/>
      <c r="FZQ268"/>
      <c r="FZR268"/>
      <c r="FZS268"/>
      <c r="FZT268"/>
      <c r="FZU268"/>
      <c r="FZV268"/>
      <c r="FZW268"/>
      <c r="FZX268"/>
      <c r="FZY268"/>
      <c r="FZZ268"/>
      <c r="GAA268"/>
      <c r="GAB268"/>
      <c r="GAC268"/>
      <c r="GAD268"/>
      <c r="GAE268"/>
      <c r="GAF268"/>
      <c r="GAG268"/>
      <c r="GAH268"/>
      <c r="GAI268"/>
      <c r="GAJ268"/>
      <c r="GAK268"/>
      <c r="GAL268"/>
      <c r="GAM268"/>
      <c r="GAN268"/>
      <c r="GAO268"/>
      <c r="GAP268"/>
      <c r="GAQ268"/>
      <c r="GAR268"/>
      <c r="GAS268"/>
      <c r="GAT268"/>
      <c r="GAU268"/>
      <c r="GAV268"/>
      <c r="GAW268"/>
      <c r="GAX268"/>
      <c r="GAY268"/>
      <c r="GAZ268"/>
      <c r="GBA268"/>
      <c r="GBB268"/>
      <c r="GBC268"/>
      <c r="GBD268"/>
      <c r="GBE268"/>
      <c r="GBF268"/>
      <c r="GBG268"/>
      <c r="GBH268"/>
      <c r="GBI268"/>
      <c r="GBJ268"/>
      <c r="GBK268"/>
      <c r="GBL268"/>
      <c r="GBM268"/>
      <c r="GBN268"/>
      <c r="GBO268"/>
      <c r="GBP268"/>
      <c r="GBQ268"/>
      <c r="GBR268"/>
      <c r="GBS268"/>
      <c r="GBT268"/>
      <c r="GBU268"/>
      <c r="GBV268"/>
      <c r="GBW268"/>
      <c r="GBX268"/>
      <c r="GBY268"/>
      <c r="GBZ268"/>
      <c r="GCA268"/>
      <c r="GCB268"/>
      <c r="GCC268"/>
      <c r="GCD268"/>
      <c r="GCE268"/>
      <c r="GCF268"/>
      <c r="GCG268"/>
      <c r="GCH268"/>
      <c r="GCI268"/>
      <c r="GCJ268"/>
      <c r="GCK268"/>
      <c r="GCL268"/>
      <c r="GCM268"/>
      <c r="GCN268"/>
      <c r="GCO268"/>
      <c r="GCP268"/>
      <c r="GCQ268"/>
      <c r="GCR268"/>
      <c r="GCS268"/>
      <c r="GCT268"/>
      <c r="GCU268"/>
      <c r="GCV268"/>
      <c r="GCW268"/>
      <c r="GCX268"/>
      <c r="GCY268"/>
      <c r="GCZ268"/>
      <c r="GDA268"/>
      <c r="GDB268"/>
      <c r="GDC268"/>
      <c r="GDD268"/>
      <c r="GDE268"/>
      <c r="GDF268"/>
      <c r="GDG268"/>
      <c r="GDH268"/>
      <c r="GDI268"/>
      <c r="GDJ268"/>
      <c r="GDK268"/>
      <c r="GDL268"/>
      <c r="GDM268"/>
      <c r="GDN268"/>
      <c r="GDO268"/>
      <c r="GDP268"/>
      <c r="GDQ268"/>
      <c r="GDR268"/>
      <c r="GDS268"/>
      <c r="GDT268"/>
      <c r="GDU268"/>
      <c r="GDV268"/>
      <c r="GDW268"/>
      <c r="GDX268"/>
      <c r="GDY268"/>
      <c r="GDZ268"/>
      <c r="GEA268"/>
      <c r="GEB268"/>
      <c r="GEC268"/>
      <c r="GED268"/>
      <c r="GEE268"/>
      <c r="GEF268"/>
      <c r="GEG268"/>
      <c r="GEH268"/>
      <c r="GEI268"/>
      <c r="GEJ268"/>
      <c r="GEK268"/>
      <c r="GEL268"/>
      <c r="GEM268"/>
      <c r="GEN268"/>
      <c r="GEO268"/>
      <c r="GEP268"/>
      <c r="GEQ268"/>
      <c r="GER268"/>
      <c r="GES268"/>
      <c r="GET268"/>
      <c r="GEU268"/>
      <c r="GEV268"/>
      <c r="GEW268"/>
      <c r="GEX268"/>
      <c r="GEY268"/>
      <c r="GEZ268"/>
      <c r="GFA268"/>
      <c r="GFB268"/>
      <c r="GFC268"/>
      <c r="GFD268"/>
      <c r="GFE268"/>
      <c r="GFF268"/>
      <c r="GFG268"/>
      <c r="GFH268"/>
      <c r="GFI268"/>
      <c r="GFJ268"/>
      <c r="GFK268"/>
      <c r="GFL268"/>
      <c r="GFM268"/>
      <c r="GFN268"/>
      <c r="GFO268"/>
      <c r="GFP268"/>
      <c r="GFQ268"/>
      <c r="GFR268"/>
      <c r="GFS268"/>
      <c r="GFT268"/>
      <c r="GFU268"/>
      <c r="GFV268"/>
      <c r="GFW268"/>
      <c r="GFX268"/>
      <c r="GFY268"/>
      <c r="GFZ268"/>
      <c r="GGA268"/>
      <c r="GGB268"/>
      <c r="GGC268"/>
      <c r="GGD268"/>
      <c r="GGE268"/>
      <c r="GGF268"/>
      <c r="GGG268"/>
      <c r="GGH268"/>
      <c r="GGI268"/>
      <c r="GGJ268"/>
      <c r="GGK268"/>
      <c r="GGL268"/>
      <c r="GGM268"/>
      <c r="GGN268"/>
      <c r="GGO268"/>
      <c r="GGP268"/>
      <c r="GGQ268"/>
      <c r="GGR268"/>
      <c r="GGS268"/>
      <c r="GGT268"/>
      <c r="GGU268"/>
      <c r="GGV268"/>
      <c r="GGW268"/>
      <c r="GGX268"/>
      <c r="GGY268"/>
      <c r="GGZ268"/>
      <c r="GHA268"/>
      <c r="GHB268"/>
      <c r="GHC268"/>
      <c r="GHD268"/>
      <c r="GHE268"/>
      <c r="GHF268"/>
      <c r="GHG268"/>
      <c r="GHH268"/>
      <c r="GHI268"/>
      <c r="GHJ268"/>
      <c r="GHK268"/>
      <c r="GHL268"/>
      <c r="GHM268"/>
      <c r="GHN268"/>
      <c r="GHO268"/>
      <c r="GHP268"/>
      <c r="GHQ268"/>
      <c r="GHR268"/>
      <c r="GHS268"/>
      <c r="GHT268"/>
      <c r="GHU268"/>
      <c r="GHV268"/>
      <c r="GHW268"/>
      <c r="GHX268"/>
      <c r="GHY268"/>
      <c r="GHZ268"/>
      <c r="GIA268"/>
      <c r="GIB268"/>
      <c r="GIC268"/>
      <c r="GID268"/>
      <c r="GIE268"/>
      <c r="GIF268"/>
      <c r="GIG268"/>
      <c r="GIH268"/>
      <c r="GII268"/>
      <c r="GIJ268"/>
      <c r="GIK268"/>
      <c r="GIL268"/>
      <c r="GIM268"/>
      <c r="GIN268"/>
      <c r="GIO268"/>
      <c r="GIP268"/>
      <c r="GIQ268"/>
      <c r="GIR268"/>
      <c r="GIS268"/>
      <c r="GIT268"/>
      <c r="GIU268"/>
      <c r="GIV268"/>
      <c r="GIW268"/>
      <c r="GIX268"/>
      <c r="GIY268"/>
      <c r="GIZ268"/>
      <c r="GJA268"/>
      <c r="GJB268"/>
      <c r="GJC268"/>
      <c r="GJD268"/>
      <c r="GJE268"/>
      <c r="GJF268"/>
      <c r="GJG268"/>
      <c r="GJH268"/>
      <c r="GJI268"/>
      <c r="GJJ268"/>
      <c r="GJK268"/>
      <c r="GJL268"/>
      <c r="GJM268"/>
      <c r="GJN268"/>
      <c r="GJO268"/>
      <c r="GJP268"/>
      <c r="GJQ268"/>
      <c r="GJR268"/>
      <c r="GJS268"/>
      <c r="GJT268"/>
      <c r="GJU268"/>
      <c r="GJV268"/>
      <c r="GJW268"/>
      <c r="GJX268"/>
      <c r="GJY268"/>
      <c r="GJZ268"/>
      <c r="GKA268"/>
      <c r="GKB268"/>
      <c r="GKC268"/>
      <c r="GKD268"/>
      <c r="GKE268"/>
      <c r="GKF268"/>
      <c r="GKG268"/>
      <c r="GKH268"/>
      <c r="GKI268"/>
      <c r="GKJ268"/>
      <c r="GKK268"/>
      <c r="GKL268"/>
      <c r="GKM268"/>
      <c r="GKN268"/>
      <c r="GKO268"/>
      <c r="GKP268"/>
      <c r="GKQ268"/>
      <c r="GKR268"/>
      <c r="GKS268"/>
      <c r="GKT268"/>
      <c r="GKU268"/>
      <c r="GKV268"/>
      <c r="GKW268"/>
      <c r="GKX268"/>
      <c r="GKY268"/>
      <c r="GKZ268"/>
      <c r="GLA268"/>
      <c r="GLB268"/>
      <c r="GLC268"/>
      <c r="GLD268"/>
      <c r="GLE268"/>
      <c r="GLF268"/>
      <c r="GLG268"/>
      <c r="GLH268"/>
      <c r="GLI268"/>
      <c r="GLJ268"/>
      <c r="GLK268"/>
      <c r="GLL268"/>
      <c r="GLM268"/>
      <c r="GLN268"/>
      <c r="GLO268"/>
      <c r="GLP268"/>
      <c r="GLQ268"/>
      <c r="GLR268"/>
      <c r="GLS268"/>
      <c r="GLT268"/>
      <c r="GLU268"/>
      <c r="GLV268"/>
      <c r="GLW268"/>
      <c r="GLX268"/>
      <c r="GLY268"/>
      <c r="GLZ268"/>
      <c r="GMA268"/>
      <c r="GMB268"/>
      <c r="GMC268"/>
      <c r="GMD268"/>
      <c r="GME268"/>
      <c r="GMF268"/>
      <c r="GMG268"/>
      <c r="GMH268"/>
      <c r="GMI268"/>
      <c r="GMJ268"/>
      <c r="GMK268"/>
      <c r="GML268"/>
      <c r="GMM268"/>
      <c r="GMN268"/>
      <c r="GMO268"/>
      <c r="GMP268"/>
      <c r="GMQ268"/>
      <c r="GMR268"/>
      <c r="GMS268"/>
      <c r="GMT268"/>
      <c r="GMU268"/>
      <c r="GMV268"/>
      <c r="GMW268"/>
      <c r="GMX268"/>
      <c r="GMY268"/>
      <c r="GMZ268"/>
      <c r="GNA268"/>
      <c r="GNB268"/>
      <c r="GNC268"/>
      <c r="GND268"/>
      <c r="GNE268"/>
      <c r="GNF268"/>
      <c r="GNG268"/>
      <c r="GNH268"/>
      <c r="GNI268"/>
      <c r="GNJ268"/>
      <c r="GNK268"/>
      <c r="GNL268"/>
      <c r="GNM268"/>
      <c r="GNN268"/>
      <c r="GNO268"/>
      <c r="GNP268"/>
      <c r="GNQ268"/>
      <c r="GNR268"/>
      <c r="GNS268"/>
      <c r="GNT268"/>
      <c r="GNU268"/>
      <c r="GNV268"/>
      <c r="GNW268"/>
      <c r="GNX268"/>
      <c r="GNY268"/>
      <c r="GNZ268"/>
      <c r="GOA268"/>
      <c r="GOB268"/>
      <c r="GOC268"/>
      <c r="GOD268"/>
      <c r="GOE268"/>
      <c r="GOF268"/>
      <c r="GOG268"/>
      <c r="GOH268"/>
      <c r="GOI268"/>
      <c r="GOJ268"/>
      <c r="GOK268"/>
      <c r="GOL268"/>
      <c r="GOM268"/>
      <c r="GON268"/>
      <c r="GOO268"/>
      <c r="GOP268"/>
      <c r="GOQ268"/>
      <c r="GOR268"/>
      <c r="GOS268"/>
      <c r="GOT268"/>
      <c r="GOU268"/>
      <c r="GOV268"/>
      <c r="GOW268"/>
      <c r="GOX268"/>
      <c r="GOY268"/>
      <c r="GOZ268"/>
      <c r="GPA268"/>
      <c r="GPB268"/>
      <c r="GPC268"/>
      <c r="GPD268"/>
      <c r="GPE268"/>
      <c r="GPF268"/>
      <c r="GPG268"/>
      <c r="GPH268"/>
      <c r="GPI268"/>
      <c r="GPJ268"/>
      <c r="GPK268"/>
      <c r="GPL268"/>
      <c r="GPM268"/>
      <c r="GPN268"/>
      <c r="GPO268"/>
      <c r="GPP268"/>
      <c r="GPQ268"/>
      <c r="GPR268"/>
      <c r="GPS268"/>
      <c r="GPT268"/>
      <c r="GPU268"/>
      <c r="GPV268"/>
      <c r="GPW268"/>
      <c r="GPX268"/>
      <c r="GPY268"/>
      <c r="GPZ268"/>
      <c r="GQA268"/>
      <c r="GQB268"/>
      <c r="GQC268"/>
      <c r="GQD268"/>
      <c r="GQE268"/>
      <c r="GQF268"/>
      <c r="GQG268"/>
      <c r="GQH268"/>
      <c r="GQI268"/>
      <c r="GQJ268"/>
      <c r="GQK268"/>
      <c r="GQL268"/>
      <c r="GQM268"/>
      <c r="GQN268"/>
      <c r="GQO268"/>
      <c r="GQP268"/>
      <c r="GQQ268"/>
      <c r="GQR268"/>
      <c r="GQS268"/>
      <c r="GQT268"/>
      <c r="GQU268"/>
      <c r="GQV268"/>
      <c r="GQW268"/>
      <c r="GQX268"/>
      <c r="GQY268"/>
      <c r="GQZ268"/>
      <c r="GRA268"/>
      <c r="GRB268"/>
      <c r="GRC268"/>
      <c r="GRD268"/>
      <c r="GRE268"/>
      <c r="GRF268"/>
      <c r="GRG268"/>
      <c r="GRH268"/>
      <c r="GRI268"/>
      <c r="GRJ268"/>
      <c r="GRK268"/>
      <c r="GRL268"/>
      <c r="GRM268"/>
      <c r="GRN268"/>
      <c r="GRO268"/>
      <c r="GRP268"/>
      <c r="GRQ268"/>
      <c r="GRR268"/>
      <c r="GRS268"/>
      <c r="GRT268"/>
      <c r="GRU268"/>
      <c r="GRV268"/>
      <c r="GRW268"/>
      <c r="GRX268"/>
      <c r="GRY268"/>
      <c r="GRZ268"/>
      <c r="GSA268"/>
      <c r="GSB268"/>
      <c r="GSC268"/>
      <c r="GSD268"/>
      <c r="GSE268"/>
      <c r="GSF268"/>
      <c r="GSG268"/>
      <c r="GSH268"/>
      <c r="GSI268"/>
      <c r="GSJ268"/>
      <c r="GSK268"/>
      <c r="GSL268"/>
      <c r="GSM268"/>
      <c r="GSN268"/>
      <c r="GSO268"/>
      <c r="GSP268"/>
      <c r="GSQ268"/>
      <c r="GSR268"/>
      <c r="GSS268"/>
      <c r="GST268"/>
      <c r="GSU268"/>
      <c r="GSV268"/>
      <c r="GSW268"/>
      <c r="GSX268"/>
      <c r="GSY268"/>
      <c r="GSZ268"/>
      <c r="GTA268"/>
      <c r="GTB268"/>
      <c r="GTC268"/>
      <c r="GTD268"/>
      <c r="GTE268"/>
      <c r="GTF268"/>
      <c r="GTG268"/>
      <c r="GTH268"/>
      <c r="GTI268"/>
      <c r="GTJ268"/>
      <c r="GTK268"/>
      <c r="GTL268"/>
      <c r="GTM268"/>
      <c r="GTN268"/>
      <c r="GTO268"/>
      <c r="GTP268"/>
      <c r="GTQ268"/>
      <c r="GTR268"/>
      <c r="GTS268"/>
      <c r="GTT268"/>
      <c r="GTU268"/>
      <c r="GTV268"/>
      <c r="GTW268"/>
      <c r="GTX268"/>
      <c r="GTY268"/>
      <c r="GTZ268"/>
      <c r="GUA268"/>
      <c r="GUB268"/>
      <c r="GUC268"/>
      <c r="GUD268"/>
      <c r="GUE268"/>
      <c r="GUF268"/>
      <c r="GUG268"/>
      <c r="GUH268"/>
      <c r="GUI268"/>
      <c r="GUJ268"/>
      <c r="GUK268"/>
      <c r="GUL268"/>
      <c r="GUM268"/>
      <c r="GUN268"/>
      <c r="GUO268"/>
      <c r="GUP268"/>
      <c r="GUQ268"/>
      <c r="GUR268"/>
      <c r="GUS268"/>
      <c r="GUT268"/>
      <c r="GUU268"/>
      <c r="GUV268"/>
      <c r="GUW268"/>
      <c r="GUX268"/>
      <c r="GUY268"/>
      <c r="GUZ268"/>
      <c r="GVA268"/>
      <c r="GVB268"/>
      <c r="GVC268"/>
      <c r="GVD268"/>
      <c r="GVE268"/>
      <c r="GVF268"/>
      <c r="GVG268"/>
      <c r="GVH268"/>
      <c r="GVI268"/>
      <c r="GVJ268"/>
      <c r="GVK268"/>
      <c r="GVL268"/>
      <c r="GVM268"/>
      <c r="GVN268"/>
      <c r="GVO268"/>
      <c r="GVP268"/>
      <c r="GVQ268"/>
      <c r="GVR268"/>
      <c r="GVS268"/>
      <c r="GVT268"/>
      <c r="GVU268"/>
      <c r="GVV268"/>
      <c r="GVW268"/>
      <c r="GVX268"/>
      <c r="GVY268"/>
      <c r="GVZ268"/>
      <c r="GWA268"/>
      <c r="GWB268"/>
      <c r="GWC268"/>
      <c r="GWD268"/>
      <c r="GWE268"/>
      <c r="GWF268"/>
      <c r="GWG268"/>
      <c r="GWH268"/>
      <c r="GWI268"/>
      <c r="GWJ268"/>
      <c r="GWK268"/>
      <c r="GWL268"/>
      <c r="GWM268"/>
      <c r="GWN268"/>
      <c r="GWO268"/>
      <c r="GWP268"/>
      <c r="GWQ268"/>
      <c r="GWR268"/>
      <c r="GWS268"/>
      <c r="GWT268"/>
      <c r="GWU268"/>
      <c r="GWV268"/>
      <c r="GWW268"/>
      <c r="GWX268"/>
      <c r="GWY268"/>
      <c r="GWZ268"/>
      <c r="GXA268"/>
      <c r="GXB268"/>
      <c r="GXC268"/>
      <c r="GXD268"/>
      <c r="GXE268"/>
      <c r="GXF268"/>
      <c r="GXG268"/>
      <c r="GXH268"/>
      <c r="GXI268"/>
      <c r="GXJ268"/>
      <c r="GXK268"/>
      <c r="GXL268"/>
      <c r="GXM268"/>
      <c r="GXN268"/>
      <c r="GXO268"/>
      <c r="GXP268"/>
      <c r="GXQ268"/>
      <c r="GXR268"/>
      <c r="GXS268"/>
      <c r="GXT268"/>
      <c r="GXU268"/>
      <c r="GXV268"/>
      <c r="GXW268"/>
      <c r="GXX268"/>
      <c r="GXY268"/>
      <c r="GXZ268"/>
      <c r="GYA268"/>
      <c r="GYB268"/>
      <c r="GYC268"/>
      <c r="GYD268"/>
      <c r="GYE268"/>
      <c r="GYF268"/>
      <c r="GYG268"/>
      <c r="GYH268"/>
      <c r="GYI268"/>
      <c r="GYJ268"/>
      <c r="GYK268"/>
      <c r="GYL268"/>
      <c r="GYM268"/>
      <c r="GYN268"/>
      <c r="GYO268"/>
      <c r="GYP268"/>
      <c r="GYQ268"/>
      <c r="GYR268"/>
      <c r="GYS268"/>
      <c r="GYT268"/>
      <c r="GYU268"/>
      <c r="GYV268"/>
      <c r="GYW268"/>
      <c r="GYX268"/>
      <c r="GYY268"/>
      <c r="GYZ268"/>
      <c r="GZA268"/>
      <c r="GZB268"/>
      <c r="GZC268"/>
      <c r="GZD268"/>
      <c r="GZE268"/>
      <c r="GZF268"/>
      <c r="GZG268"/>
      <c r="GZH268"/>
      <c r="GZI268"/>
      <c r="GZJ268"/>
      <c r="GZK268"/>
      <c r="GZL268"/>
      <c r="GZM268"/>
      <c r="GZN268"/>
      <c r="GZO268"/>
      <c r="GZP268"/>
      <c r="GZQ268"/>
      <c r="GZR268"/>
      <c r="GZS268"/>
      <c r="GZT268"/>
      <c r="GZU268"/>
      <c r="GZV268"/>
      <c r="GZW268"/>
      <c r="GZX268"/>
      <c r="GZY268"/>
      <c r="GZZ268"/>
      <c r="HAA268"/>
      <c r="HAB268"/>
      <c r="HAC268"/>
      <c r="HAD268"/>
      <c r="HAE268"/>
      <c r="HAF268"/>
      <c r="HAG268"/>
      <c r="HAH268"/>
      <c r="HAI268"/>
      <c r="HAJ268"/>
      <c r="HAK268"/>
      <c r="HAL268"/>
      <c r="HAM268"/>
      <c r="HAN268"/>
      <c r="HAO268"/>
      <c r="HAP268"/>
      <c r="HAQ268"/>
      <c r="HAR268"/>
      <c r="HAS268"/>
      <c r="HAT268"/>
      <c r="HAU268"/>
      <c r="HAV268"/>
      <c r="HAW268"/>
      <c r="HAX268"/>
      <c r="HAY268"/>
      <c r="HAZ268"/>
      <c r="HBA268"/>
      <c r="HBB268"/>
      <c r="HBC268"/>
      <c r="HBD268"/>
      <c r="HBE268"/>
      <c r="HBF268"/>
      <c r="HBG268"/>
      <c r="HBH268"/>
      <c r="HBI268"/>
      <c r="HBJ268"/>
      <c r="HBK268"/>
      <c r="HBL268"/>
      <c r="HBM268"/>
      <c r="HBN268"/>
      <c r="HBO268"/>
      <c r="HBP268"/>
      <c r="HBQ268"/>
      <c r="HBR268"/>
      <c r="HBS268"/>
      <c r="HBT268"/>
      <c r="HBU268"/>
      <c r="HBV268"/>
      <c r="HBW268"/>
      <c r="HBX268"/>
      <c r="HBY268"/>
      <c r="HBZ268"/>
      <c r="HCA268"/>
      <c r="HCB268"/>
      <c r="HCC268"/>
      <c r="HCD268"/>
      <c r="HCE268"/>
      <c r="HCF268"/>
      <c r="HCG268"/>
      <c r="HCH268"/>
      <c r="HCI268"/>
      <c r="HCJ268"/>
      <c r="HCK268"/>
      <c r="HCL268"/>
      <c r="HCM268"/>
      <c r="HCN268"/>
      <c r="HCO268"/>
      <c r="HCP268"/>
      <c r="HCQ268"/>
      <c r="HCR268"/>
      <c r="HCS268"/>
      <c r="HCT268"/>
      <c r="HCU268"/>
      <c r="HCV268"/>
      <c r="HCW268"/>
      <c r="HCX268"/>
      <c r="HCY268"/>
      <c r="HCZ268"/>
      <c r="HDA268"/>
      <c r="HDB268"/>
      <c r="HDC268"/>
      <c r="HDD268"/>
      <c r="HDE268"/>
      <c r="HDF268"/>
      <c r="HDG268"/>
      <c r="HDH268"/>
      <c r="HDI268"/>
      <c r="HDJ268"/>
      <c r="HDK268"/>
      <c r="HDL268"/>
      <c r="HDM268"/>
      <c r="HDN268"/>
      <c r="HDO268"/>
      <c r="HDP268"/>
      <c r="HDQ268"/>
      <c r="HDR268"/>
      <c r="HDS268"/>
      <c r="HDT268"/>
      <c r="HDU268"/>
      <c r="HDV268"/>
      <c r="HDW268"/>
      <c r="HDX268"/>
      <c r="HDY268"/>
      <c r="HDZ268"/>
      <c r="HEA268"/>
      <c r="HEB268"/>
      <c r="HEC268"/>
      <c r="HED268"/>
      <c r="HEE268"/>
      <c r="HEF268"/>
      <c r="HEG268"/>
      <c r="HEH268"/>
      <c r="HEI268"/>
      <c r="HEJ268"/>
      <c r="HEK268"/>
      <c r="HEL268"/>
      <c r="HEM268"/>
      <c r="HEN268"/>
      <c r="HEO268"/>
      <c r="HEP268"/>
      <c r="HEQ268"/>
      <c r="HER268"/>
      <c r="HES268"/>
      <c r="HET268"/>
      <c r="HEU268"/>
      <c r="HEV268"/>
      <c r="HEW268"/>
      <c r="HEX268"/>
      <c r="HEY268"/>
      <c r="HEZ268"/>
      <c r="HFA268"/>
      <c r="HFB268"/>
      <c r="HFC268"/>
      <c r="HFD268"/>
      <c r="HFE268"/>
      <c r="HFF268"/>
      <c r="HFG268"/>
      <c r="HFH268"/>
      <c r="HFI268"/>
      <c r="HFJ268"/>
      <c r="HFK268"/>
      <c r="HFL268"/>
      <c r="HFM268"/>
      <c r="HFN268"/>
      <c r="HFO268"/>
      <c r="HFP268"/>
      <c r="HFQ268"/>
      <c r="HFR268"/>
      <c r="HFS268"/>
      <c r="HFT268"/>
      <c r="HFU268"/>
      <c r="HFV268"/>
      <c r="HFW268"/>
      <c r="HFX268"/>
      <c r="HFY268"/>
      <c r="HFZ268"/>
      <c r="HGA268"/>
      <c r="HGB268"/>
      <c r="HGC268"/>
      <c r="HGD268"/>
      <c r="HGE268"/>
      <c r="HGF268"/>
      <c r="HGG268"/>
      <c r="HGH268"/>
      <c r="HGI268"/>
      <c r="HGJ268"/>
      <c r="HGK268"/>
      <c r="HGL268"/>
      <c r="HGM268"/>
      <c r="HGN268"/>
      <c r="HGO268"/>
      <c r="HGP268"/>
      <c r="HGQ268"/>
      <c r="HGR268"/>
      <c r="HGS268"/>
      <c r="HGT268"/>
      <c r="HGU268"/>
      <c r="HGV268"/>
      <c r="HGW268"/>
      <c r="HGX268"/>
      <c r="HGY268"/>
      <c r="HGZ268"/>
      <c r="HHA268"/>
      <c r="HHB268"/>
      <c r="HHC268"/>
      <c r="HHD268"/>
      <c r="HHE268"/>
      <c r="HHF268"/>
      <c r="HHG268"/>
      <c r="HHH268"/>
      <c r="HHI268"/>
      <c r="HHJ268"/>
      <c r="HHK268"/>
      <c r="HHL268"/>
      <c r="HHM268"/>
      <c r="HHN268"/>
      <c r="HHO268"/>
      <c r="HHP268"/>
      <c r="HHQ268"/>
      <c r="HHR268"/>
      <c r="HHS268"/>
      <c r="HHT268"/>
      <c r="HHU268"/>
      <c r="HHV268"/>
      <c r="HHW268"/>
      <c r="HHX268"/>
      <c r="HHY268"/>
      <c r="HHZ268"/>
      <c r="HIA268"/>
      <c r="HIB268"/>
      <c r="HIC268"/>
      <c r="HID268"/>
      <c r="HIE268"/>
      <c r="HIF268"/>
      <c r="HIG268"/>
      <c r="HIH268"/>
      <c r="HII268"/>
      <c r="HIJ268"/>
      <c r="HIK268"/>
      <c r="HIL268"/>
      <c r="HIM268"/>
      <c r="HIN268"/>
      <c r="HIO268"/>
      <c r="HIP268"/>
      <c r="HIQ268"/>
      <c r="HIR268"/>
      <c r="HIS268"/>
      <c r="HIT268"/>
      <c r="HIU268"/>
      <c r="HIV268"/>
      <c r="HIW268"/>
      <c r="HIX268"/>
      <c r="HIY268"/>
      <c r="HIZ268"/>
      <c r="HJA268"/>
      <c r="HJB268"/>
      <c r="HJC268"/>
      <c r="HJD268"/>
      <c r="HJE268"/>
      <c r="HJF268"/>
      <c r="HJG268"/>
      <c r="HJH268"/>
      <c r="HJI268"/>
      <c r="HJJ268"/>
      <c r="HJK268"/>
      <c r="HJL268"/>
      <c r="HJM268"/>
      <c r="HJN268"/>
      <c r="HJO268"/>
      <c r="HJP268"/>
      <c r="HJQ268"/>
      <c r="HJR268"/>
      <c r="HJS268"/>
      <c r="HJT268"/>
      <c r="HJU268"/>
      <c r="HJV268"/>
      <c r="HJW268"/>
      <c r="HJX268"/>
      <c r="HJY268"/>
      <c r="HJZ268"/>
      <c r="HKA268"/>
      <c r="HKB268"/>
      <c r="HKC268"/>
      <c r="HKD268"/>
      <c r="HKE268"/>
      <c r="HKF268"/>
      <c r="HKG268"/>
      <c r="HKH268"/>
      <c r="HKI268"/>
      <c r="HKJ268"/>
      <c r="HKK268"/>
      <c r="HKL268"/>
      <c r="HKM268"/>
      <c r="HKN268"/>
      <c r="HKO268"/>
      <c r="HKP268"/>
      <c r="HKQ268"/>
      <c r="HKR268"/>
      <c r="HKS268"/>
      <c r="HKT268"/>
      <c r="HKU268"/>
      <c r="HKV268"/>
      <c r="HKW268"/>
      <c r="HKX268"/>
      <c r="HKY268"/>
      <c r="HKZ268"/>
      <c r="HLA268"/>
      <c r="HLB268"/>
      <c r="HLC268"/>
      <c r="HLD268"/>
      <c r="HLE268"/>
      <c r="HLF268"/>
      <c r="HLG268"/>
      <c r="HLH268"/>
      <c r="HLI268"/>
      <c r="HLJ268"/>
      <c r="HLK268"/>
      <c r="HLL268"/>
      <c r="HLM268"/>
      <c r="HLN268"/>
      <c r="HLO268"/>
      <c r="HLP268"/>
      <c r="HLQ268"/>
      <c r="HLR268"/>
      <c r="HLS268"/>
      <c r="HLT268"/>
      <c r="HLU268"/>
      <c r="HLV268"/>
      <c r="HLW268"/>
      <c r="HLX268"/>
      <c r="HLY268"/>
      <c r="HLZ268"/>
      <c r="HMA268"/>
      <c r="HMB268"/>
      <c r="HMC268"/>
      <c r="HMD268"/>
      <c r="HME268"/>
      <c r="HMF268"/>
      <c r="HMG268"/>
      <c r="HMH268"/>
      <c r="HMI268"/>
      <c r="HMJ268"/>
      <c r="HMK268"/>
      <c r="HML268"/>
      <c r="HMM268"/>
      <c r="HMN268"/>
      <c r="HMO268"/>
      <c r="HMP268"/>
      <c r="HMQ268"/>
      <c r="HMR268"/>
      <c r="HMS268"/>
      <c r="HMT268"/>
      <c r="HMU268"/>
      <c r="HMV268"/>
      <c r="HMW268"/>
      <c r="HMX268"/>
      <c r="HMY268"/>
      <c r="HMZ268"/>
      <c r="HNA268"/>
      <c r="HNB268"/>
      <c r="HNC268"/>
      <c r="HND268"/>
      <c r="HNE268"/>
      <c r="HNF268"/>
      <c r="HNG268"/>
      <c r="HNH268"/>
      <c r="HNI268"/>
      <c r="HNJ268"/>
      <c r="HNK268"/>
      <c r="HNL268"/>
      <c r="HNM268"/>
      <c r="HNN268"/>
      <c r="HNO268"/>
      <c r="HNP268"/>
      <c r="HNQ268"/>
      <c r="HNR268"/>
      <c r="HNS268"/>
      <c r="HNT268"/>
      <c r="HNU268"/>
      <c r="HNV268"/>
      <c r="HNW268"/>
      <c r="HNX268"/>
      <c r="HNY268"/>
      <c r="HNZ268"/>
      <c r="HOA268"/>
      <c r="HOB268"/>
      <c r="HOC268"/>
      <c r="HOD268"/>
      <c r="HOE268"/>
      <c r="HOF268"/>
      <c r="HOG268"/>
      <c r="HOH268"/>
      <c r="HOI268"/>
      <c r="HOJ268"/>
      <c r="HOK268"/>
      <c r="HOL268"/>
      <c r="HOM268"/>
      <c r="HON268"/>
      <c r="HOO268"/>
      <c r="HOP268"/>
      <c r="HOQ268"/>
      <c r="HOR268"/>
      <c r="HOS268"/>
      <c r="HOT268"/>
      <c r="HOU268"/>
      <c r="HOV268"/>
      <c r="HOW268"/>
      <c r="HOX268"/>
      <c r="HOY268"/>
      <c r="HOZ268"/>
      <c r="HPA268"/>
      <c r="HPB268"/>
      <c r="HPC268"/>
      <c r="HPD268"/>
      <c r="HPE268"/>
      <c r="HPF268"/>
      <c r="HPG268"/>
      <c r="HPH268"/>
      <c r="HPI268"/>
      <c r="HPJ268"/>
      <c r="HPK268"/>
      <c r="HPL268"/>
      <c r="HPM268"/>
      <c r="HPN268"/>
      <c r="HPO268"/>
      <c r="HPP268"/>
      <c r="HPQ268"/>
      <c r="HPR268"/>
      <c r="HPS268"/>
      <c r="HPT268"/>
      <c r="HPU268"/>
      <c r="HPV268"/>
      <c r="HPW268"/>
      <c r="HPX268"/>
      <c r="HPY268"/>
      <c r="HPZ268"/>
      <c r="HQA268"/>
      <c r="HQB268"/>
      <c r="HQC268"/>
      <c r="HQD268"/>
      <c r="HQE268"/>
      <c r="HQF268"/>
      <c r="HQG268"/>
      <c r="HQH268"/>
      <c r="HQI268"/>
      <c r="HQJ268"/>
      <c r="HQK268"/>
      <c r="HQL268"/>
      <c r="HQM268"/>
      <c r="HQN268"/>
      <c r="HQO268"/>
      <c r="HQP268"/>
      <c r="HQQ268"/>
      <c r="HQR268"/>
      <c r="HQS268"/>
      <c r="HQT268"/>
      <c r="HQU268"/>
      <c r="HQV268"/>
      <c r="HQW268"/>
      <c r="HQX268"/>
      <c r="HQY268"/>
      <c r="HQZ268"/>
      <c r="HRA268"/>
      <c r="HRB268"/>
      <c r="HRC268"/>
      <c r="HRD268"/>
      <c r="HRE268"/>
      <c r="HRF268"/>
      <c r="HRG268"/>
      <c r="HRH268"/>
      <c r="HRI268"/>
      <c r="HRJ268"/>
      <c r="HRK268"/>
      <c r="HRL268"/>
      <c r="HRM268"/>
      <c r="HRN268"/>
      <c r="HRO268"/>
      <c r="HRP268"/>
      <c r="HRQ268"/>
      <c r="HRR268"/>
      <c r="HRS268"/>
      <c r="HRT268"/>
      <c r="HRU268"/>
      <c r="HRV268"/>
      <c r="HRW268"/>
      <c r="HRX268"/>
      <c r="HRY268"/>
      <c r="HRZ268"/>
      <c r="HSA268"/>
      <c r="HSB268"/>
      <c r="HSC268"/>
      <c r="HSD268"/>
      <c r="HSE268"/>
      <c r="HSF268"/>
      <c r="HSG268"/>
      <c r="HSH268"/>
      <c r="HSI268"/>
      <c r="HSJ268"/>
      <c r="HSK268"/>
      <c r="HSL268"/>
      <c r="HSM268"/>
      <c r="HSN268"/>
      <c r="HSO268"/>
      <c r="HSP268"/>
      <c r="HSQ268"/>
      <c r="HSR268"/>
      <c r="HSS268"/>
      <c r="HST268"/>
      <c r="HSU268"/>
      <c r="HSV268"/>
      <c r="HSW268"/>
      <c r="HSX268"/>
      <c r="HSY268"/>
      <c r="HSZ268"/>
      <c r="HTA268"/>
      <c r="HTB268"/>
      <c r="HTC268"/>
      <c r="HTD268"/>
      <c r="HTE268"/>
      <c r="HTF268"/>
      <c r="HTG268"/>
      <c r="HTH268"/>
      <c r="HTI268"/>
      <c r="HTJ268"/>
      <c r="HTK268"/>
      <c r="HTL268"/>
      <c r="HTM268"/>
      <c r="HTN268"/>
      <c r="HTO268"/>
      <c r="HTP268"/>
      <c r="HTQ268"/>
      <c r="HTR268"/>
      <c r="HTS268"/>
      <c r="HTT268"/>
      <c r="HTU268"/>
      <c r="HTV268"/>
      <c r="HTW268"/>
      <c r="HTX268"/>
      <c r="HTY268"/>
      <c r="HTZ268"/>
      <c r="HUA268"/>
      <c r="HUB268"/>
      <c r="HUC268"/>
      <c r="HUD268"/>
      <c r="HUE268"/>
      <c r="HUF268"/>
      <c r="HUG268"/>
      <c r="HUH268"/>
      <c r="HUI268"/>
      <c r="HUJ268"/>
      <c r="HUK268"/>
      <c r="HUL268"/>
      <c r="HUM268"/>
      <c r="HUN268"/>
      <c r="HUO268"/>
      <c r="HUP268"/>
      <c r="HUQ268"/>
      <c r="HUR268"/>
      <c r="HUS268"/>
      <c r="HUT268"/>
      <c r="HUU268"/>
      <c r="HUV268"/>
      <c r="HUW268"/>
      <c r="HUX268"/>
      <c r="HUY268"/>
      <c r="HUZ268"/>
      <c r="HVA268"/>
      <c r="HVB268"/>
      <c r="HVC268"/>
      <c r="HVD268"/>
      <c r="HVE268"/>
      <c r="HVF268"/>
      <c r="HVG268"/>
      <c r="HVH268"/>
      <c r="HVI268"/>
      <c r="HVJ268"/>
      <c r="HVK268"/>
      <c r="HVL268"/>
      <c r="HVM268"/>
      <c r="HVN268"/>
      <c r="HVO268"/>
      <c r="HVP268"/>
      <c r="HVQ268"/>
      <c r="HVR268"/>
      <c r="HVS268"/>
      <c r="HVT268"/>
      <c r="HVU268"/>
      <c r="HVV268"/>
      <c r="HVW268"/>
      <c r="HVX268"/>
      <c r="HVY268"/>
      <c r="HVZ268"/>
      <c r="HWA268"/>
      <c r="HWB268"/>
      <c r="HWC268"/>
      <c r="HWD268"/>
      <c r="HWE268"/>
      <c r="HWF268"/>
      <c r="HWG268"/>
      <c r="HWH268"/>
      <c r="HWI268"/>
      <c r="HWJ268"/>
      <c r="HWK268"/>
      <c r="HWL268"/>
      <c r="HWM268"/>
      <c r="HWN268"/>
      <c r="HWO268"/>
      <c r="HWP268"/>
      <c r="HWQ268"/>
      <c r="HWR268"/>
      <c r="HWS268"/>
      <c r="HWT268"/>
      <c r="HWU268"/>
      <c r="HWV268"/>
      <c r="HWW268"/>
      <c r="HWX268"/>
      <c r="HWY268"/>
      <c r="HWZ268"/>
      <c r="HXA268"/>
      <c r="HXB268"/>
      <c r="HXC268"/>
      <c r="HXD268"/>
      <c r="HXE268"/>
      <c r="HXF268"/>
      <c r="HXG268"/>
      <c r="HXH268"/>
      <c r="HXI268"/>
      <c r="HXJ268"/>
      <c r="HXK268"/>
      <c r="HXL268"/>
      <c r="HXM268"/>
      <c r="HXN268"/>
      <c r="HXO268"/>
      <c r="HXP268"/>
      <c r="HXQ268"/>
      <c r="HXR268"/>
      <c r="HXS268"/>
      <c r="HXT268"/>
      <c r="HXU268"/>
      <c r="HXV268"/>
      <c r="HXW268"/>
      <c r="HXX268"/>
      <c r="HXY268"/>
      <c r="HXZ268"/>
      <c r="HYA268"/>
      <c r="HYB268"/>
      <c r="HYC268"/>
      <c r="HYD268"/>
      <c r="HYE268"/>
      <c r="HYF268"/>
      <c r="HYG268"/>
      <c r="HYH268"/>
      <c r="HYI268"/>
      <c r="HYJ268"/>
      <c r="HYK268"/>
      <c r="HYL268"/>
      <c r="HYM268"/>
      <c r="HYN268"/>
      <c r="HYO268"/>
      <c r="HYP268"/>
      <c r="HYQ268"/>
      <c r="HYR268"/>
      <c r="HYS268"/>
      <c r="HYT268"/>
      <c r="HYU268"/>
      <c r="HYV268"/>
      <c r="HYW268"/>
      <c r="HYX268"/>
      <c r="HYY268"/>
      <c r="HYZ268"/>
      <c r="HZA268"/>
      <c r="HZB268"/>
      <c r="HZC268"/>
      <c r="HZD268"/>
      <c r="HZE268"/>
      <c r="HZF268"/>
      <c r="HZG268"/>
      <c r="HZH268"/>
      <c r="HZI268"/>
      <c r="HZJ268"/>
      <c r="HZK268"/>
      <c r="HZL268"/>
      <c r="HZM268"/>
      <c r="HZN268"/>
      <c r="HZO268"/>
      <c r="HZP268"/>
      <c r="HZQ268"/>
      <c r="HZR268"/>
      <c r="HZS268"/>
      <c r="HZT268"/>
      <c r="HZU268"/>
      <c r="HZV268"/>
      <c r="HZW268"/>
      <c r="HZX268"/>
      <c r="HZY268"/>
      <c r="HZZ268"/>
      <c r="IAA268"/>
      <c r="IAB268"/>
      <c r="IAC268"/>
      <c r="IAD268"/>
      <c r="IAE268"/>
      <c r="IAF268"/>
      <c r="IAG268"/>
      <c r="IAH268"/>
      <c r="IAI268"/>
      <c r="IAJ268"/>
      <c r="IAK268"/>
      <c r="IAL268"/>
      <c r="IAM268"/>
      <c r="IAN268"/>
      <c r="IAO268"/>
      <c r="IAP268"/>
      <c r="IAQ268"/>
      <c r="IAR268"/>
      <c r="IAS268"/>
      <c r="IAT268"/>
      <c r="IAU268"/>
      <c r="IAV268"/>
      <c r="IAW268"/>
      <c r="IAX268"/>
      <c r="IAY268"/>
      <c r="IAZ268"/>
      <c r="IBA268"/>
      <c r="IBB268"/>
      <c r="IBC268"/>
      <c r="IBD268"/>
      <c r="IBE268"/>
      <c r="IBF268"/>
      <c r="IBG268"/>
      <c r="IBH268"/>
      <c r="IBI268"/>
      <c r="IBJ268"/>
      <c r="IBK268"/>
      <c r="IBL268"/>
      <c r="IBM268"/>
      <c r="IBN268"/>
      <c r="IBO268"/>
      <c r="IBP268"/>
      <c r="IBQ268"/>
      <c r="IBR268"/>
      <c r="IBS268"/>
      <c r="IBT268"/>
      <c r="IBU268"/>
      <c r="IBV268"/>
      <c r="IBW268"/>
      <c r="IBX268"/>
      <c r="IBY268"/>
      <c r="IBZ268"/>
      <c r="ICA268"/>
      <c r="ICB268"/>
      <c r="ICC268"/>
      <c r="ICD268"/>
      <c r="ICE268"/>
      <c r="ICF268"/>
      <c r="ICG268"/>
      <c r="ICH268"/>
      <c r="ICI268"/>
      <c r="ICJ268"/>
      <c r="ICK268"/>
      <c r="ICL268"/>
      <c r="ICM268"/>
      <c r="ICN268"/>
      <c r="ICO268"/>
      <c r="ICP268"/>
      <c r="ICQ268"/>
      <c r="ICR268"/>
      <c r="ICS268"/>
      <c r="ICT268"/>
      <c r="ICU268"/>
      <c r="ICV268"/>
      <c r="ICW268"/>
      <c r="ICX268"/>
      <c r="ICY268"/>
      <c r="ICZ268"/>
      <c r="IDA268"/>
      <c r="IDB268"/>
      <c r="IDC268"/>
      <c r="IDD268"/>
      <c r="IDE268"/>
      <c r="IDF268"/>
      <c r="IDG268"/>
      <c r="IDH268"/>
      <c r="IDI268"/>
      <c r="IDJ268"/>
      <c r="IDK268"/>
      <c r="IDL268"/>
      <c r="IDM268"/>
      <c r="IDN268"/>
      <c r="IDO268"/>
      <c r="IDP268"/>
      <c r="IDQ268"/>
      <c r="IDR268"/>
      <c r="IDS268"/>
      <c r="IDT268"/>
      <c r="IDU268"/>
      <c r="IDV268"/>
      <c r="IDW268"/>
      <c r="IDX268"/>
      <c r="IDY268"/>
      <c r="IDZ268"/>
      <c r="IEA268"/>
      <c r="IEB268"/>
      <c r="IEC268"/>
      <c r="IED268"/>
      <c r="IEE268"/>
      <c r="IEF268"/>
      <c r="IEG268"/>
      <c r="IEH268"/>
      <c r="IEI268"/>
      <c r="IEJ268"/>
      <c r="IEK268"/>
      <c r="IEL268"/>
      <c r="IEM268"/>
      <c r="IEN268"/>
      <c r="IEO268"/>
      <c r="IEP268"/>
      <c r="IEQ268"/>
      <c r="IER268"/>
      <c r="IES268"/>
      <c r="IET268"/>
      <c r="IEU268"/>
      <c r="IEV268"/>
      <c r="IEW268"/>
      <c r="IEX268"/>
      <c r="IEY268"/>
      <c r="IEZ268"/>
      <c r="IFA268"/>
      <c r="IFB268"/>
      <c r="IFC268"/>
      <c r="IFD268"/>
      <c r="IFE268"/>
      <c r="IFF268"/>
      <c r="IFG268"/>
      <c r="IFH268"/>
      <c r="IFI268"/>
      <c r="IFJ268"/>
      <c r="IFK268"/>
      <c r="IFL268"/>
      <c r="IFM268"/>
      <c r="IFN268"/>
      <c r="IFO268"/>
      <c r="IFP268"/>
      <c r="IFQ268"/>
      <c r="IFR268"/>
      <c r="IFS268"/>
      <c r="IFT268"/>
      <c r="IFU268"/>
      <c r="IFV268"/>
      <c r="IFW268"/>
      <c r="IFX268"/>
      <c r="IFY268"/>
      <c r="IFZ268"/>
      <c r="IGA268"/>
      <c r="IGB268"/>
      <c r="IGC268"/>
      <c r="IGD268"/>
      <c r="IGE268"/>
      <c r="IGF268"/>
      <c r="IGG268"/>
      <c r="IGH268"/>
      <c r="IGI268"/>
      <c r="IGJ268"/>
      <c r="IGK268"/>
      <c r="IGL268"/>
      <c r="IGM268"/>
      <c r="IGN268"/>
      <c r="IGO268"/>
      <c r="IGP268"/>
      <c r="IGQ268"/>
      <c r="IGR268"/>
      <c r="IGS268"/>
      <c r="IGT268"/>
      <c r="IGU268"/>
      <c r="IGV268"/>
      <c r="IGW268"/>
      <c r="IGX268"/>
      <c r="IGY268"/>
      <c r="IGZ268"/>
      <c r="IHA268"/>
      <c r="IHB268"/>
      <c r="IHC268"/>
      <c r="IHD268"/>
      <c r="IHE268"/>
      <c r="IHF268"/>
      <c r="IHG268"/>
      <c r="IHH268"/>
      <c r="IHI268"/>
      <c r="IHJ268"/>
      <c r="IHK268"/>
      <c r="IHL268"/>
      <c r="IHM268"/>
      <c r="IHN268"/>
      <c r="IHO268"/>
      <c r="IHP268"/>
      <c r="IHQ268"/>
      <c r="IHR268"/>
      <c r="IHS268"/>
      <c r="IHT268"/>
      <c r="IHU268"/>
      <c r="IHV268"/>
      <c r="IHW268"/>
      <c r="IHX268"/>
      <c r="IHY268"/>
      <c r="IHZ268"/>
      <c r="IIA268"/>
      <c r="IIB268"/>
      <c r="IIC268"/>
      <c r="IID268"/>
      <c r="IIE268"/>
      <c r="IIF268"/>
      <c r="IIG268"/>
      <c r="IIH268"/>
      <c r="III268"/>
      <c r="IIJ268"/>
      <c r="IIK268"/>
      <c r="IIL268"/>
      <c r="IIM268"/>
      <c r="IIN268"/>
      <c r="IIO268"/>
      <c r="IIP268"/>
      <c r="IIQ268"/>
      <c r="IIR268"/>
      <c r="IIS268"/>
      <c r="IIT268"/>
      <c r="IIU268"/>
      <c r="IIV268"/>
      <c r="IIW268"/>
      <c r="IIX268"/>
      <c r="IIY268"/>
      <c r="IIZ268"/>
      <c r="IJA268"/>
      <c r="IJB268"/>
      <c r="IJC268"/>
      <c r="IJD268"/>
      <c r="IJE268"/>
      <c r="IJF268"/>
      <c r="IJG268"/>
      <c r="IJH268"/>
      <c r="IJI268"/>
      <c r="IJJ268"/>
      <c r="IJK268"/>
      <c r="IJL268"/>
      <c r="IJM268"/>
      <c r="IJN268"/>
      <c r="IJO268"/>
      <c r="IJP268"/>
      <c r="IJQ268"/>
      <c r="IJR268"/>
      <c r="IJS268"/>
      <c r="IJT268"/>
      <c r="IJU268"/>
      <c r="IJV268"/>
      <c r="IJW268"/>
      <c r="IJX268"/>
      <c r="IJY268"/>
      <c r="IJZ268"/>
      <c r="IKA268"/>
      <c r="IKB268"/>
      <c r="IKC268"/>
      <c r="IKD268"/>
      <c r="IKE268"/>
      <c r="IKF268"/>
      <c r="IKG268"/>
      <c r="IKH268"/>
      <c r="IKI268"/>
      <c r="IKJ268"/>
      <c r="IKK268"/>
      <c r="IKL268"/>
      <c r="IKM268"/>
      <c r="IKN268"/>
      <c r="IKO268"/>
      <c r="IKP268"/>
      <c r="IKQ268"/>
      <c r="IKR268"/>
      <c r="IKS268"/>
      <c r="IKT268"/>
      <c r="IKU268"/>
      <c r="IKV268"/>
      <c r="IKW268"/>
      <c r="IKX268"/>
      <c r="IKY268"/>
      <c r="IKZ268"/>
      <c r="ILA268"/>
      <c r="ILB268"/>
      <c r="ILC268"/>
      <c r="ILD268"/>
      <c r="ILE268"/>
      <c r="ILF268"/>
      <c r="ILG268"/>
      <c r="ILH268"/>
      <c r="ILI268"/>
      <c r="ILJ268"/>
      <c r="ILK268"/>
      <c r="ILL268"/>
      <c r="ILM268"/>
      <c r="ILN268"/>
      <c r="ILO268"/>
      <c r="ILP268"/>
      <c r="ILQ268"/>
      <c r="ILR268"/>
      <c r="ILS268"/>
      <c r="ILT268"/>
      <c r="ILU268"/>
      <c r="ILV268"/>
      <c r="ILW268"/>
      <c r="ILX268"/>
      <c r="ILY268"/>
      <c r="ILZ268"/>
      <c r="IMA268"/>
      <c r="IMB268"/>
      <c r="IMC268"/>
      <c r="IMD268"/>
      <c r="IME268"/>
      <c r="IMF268"/>
      <c r="IMG268"/>
      <c r="IMH268"/>
      <c r="IMI268"/>
      <c r="IMJ268"/>
      <c r="IMK268"/>
      <c r="IML268"/>
      <c r="IMM268"/>
      <c r="IMN268"/>
      <c r="IMO268"/>
      <c r="IMP268"/>
      <c r="IMQ268"/>
      <c r="IMR268"/>
      <c r="IMS268"/>
      <c r="IMT268"/>
      <c r="IMU268"/>
      <c r="IMV268"/>
      <c r="IMW268"/>
      <c r="IMX268"/>
      <c r="IMY268"/>
      <c r="IMZ268"/>
      <c r="INA268"/>
      <c r="INB268"/>
      <c r="INC268"/>
      <c r="IND268"/>
      <c r="INE268"/>
      <c r="INF268"/>
      <c r="ING268"/>
      <c r="INH268"/>
      <c r="INI268"/>
      <c r="INJ268"/>
      <c r="INK268"/>
      <c r="INL268"/>
      <c r="INM268"/>
      <c r="INN268"/>
      <c r="INO268"/>
      <c r="INP268"/>
      <c r="INQ268"/>
      <c r="INR268"/>
      <c r="INS268"/>
      <c r="INT268"/>
      <c r="INU268"/>
      <c r="INV268"/>
      <c r="INW268"/>
      <c r="INX268"/>
      <c r="INY268"/>
      <c r="INZ268"/>
      <c r="IOA268"/>
      <c r="IOB268"/>
      <c r="IOC268"/>
      <c r="IOD268"/>
      <c r="IOE268"/>
      <c r="IOF268"/>
      <c r="IOG268"/>
      <c r="IOH268"/>
      <c r="IOI268"/>
      <c r="IOJ268"/>
      <c r="IOK268"/>
      <c r="IOL268"/>
      <c r="IOM268"/>
      <c r="ION268"/>
      <c r="IOO268"/>
      <c r="IOP268"/>
      <c r="IOQ268"/>
      <c r="IOR268"/>
      <c r="IOS268"/>
      <c r="IOT268"/>
      <c r="IOU268"/>
      <c r="IOV268"/>
      <c r="IOW268"/>
      <c r="IOX268"/>
      <c r="IOY268"/>
      <c r="IOZ268"/>
      <c r="IPA268"/>
      <c r="IPB268"/>
      <c r="IPC268"/>
      <c r="IPD268"/>
      <c r="IPE268"/>
      <c r="IPF268"/>
      <c r="IPG268"/>
      <c r="IPH268"/>
      <c r="IPI268"/>
      <c r="IPJ268"/>
      <c r="IPK268"/>
      <c r="IPL268"/>
      <c r="IPM268"/>
      <c r="IPN268"/>
      <c r="IPO268"/>
      <c r="IPP268"/>
      <c r="IPQ268"/>
      <c r="IPR268"/>
      <c r="IPS268"/>
      <c r="IPT268"/>
      <c r="IPU268"/>
      <c r="IPV268"/>
      <c r="IPW268"/>
      <c r="IPX268"/>
      <c r="IPY268"/>
      <c r="IPZ268"/>
      <c r="IQA268"/>
      <c r="IQB268"/>
      <c r="IQC268"/>
      <c r="IQD268"/>
      <c r="IQE268"/>
      <c r="IQF268"/>
      <c r="IQG268"/>
      <c r="IQH268"/>
      <c r="IQI268"/>
      <c r="IQJ268"/>
      <c r="IQK268"/>
      <c r="IQL268"/>
      <c r="IQM268"/>
      <c r="IQN268"/>
      <c r="IQO268"/>
      <c r="IQP268"/>
      <c r="IQQ268"/>
      <c r="IQR268"/>
      <c r="IQS268"/>
      <c r="IQT268"/>
      <c r="IQU268"/>
      <c r="IQV268"/>
      <c r="IQW268"/>
      <c r="IQX268"/>
      <c r="IQY268"/>
      <c r="IQZ268"/>
      <c r="IRA268"/>
      <c r="IRB268"/>
      <c r="IRC268"/>
      <c r="IRD268"/>
      <c r="IRE268"/>
      <c r="IRF268"/>
      <c r="IRG268"/>
      <c r="IRH268"/>
      <c r="IRI268"/>
      <c r="IRJ268"/>
      <c r="IRK268"/>
      <c r="IRL268"/>
      <c r="IRM268"/>
      <c r="IRN268"/>
      <c r="IRO268"/>
      <c r="IRP268"/>
      <c r="IRQ268"/>
      <c r="IRR268"/>
      <c r="IRS268"/>
      <c r="IRT268"/>
      <c r="IRU268"/>
      <c r="IRV268"/>
      <c r="IRW268"/>
      <c r="IRX268"/>
      <c r="IRY268"/>
      <c r="IRZ268"/>
      <c r="ISA268"/>
      <c r="ISB268"/>
      <c r="ISC268"/>
      <c r="ISD268"/>
      <c r="ISE268"/>
      <c r="ISF268"/>
      <c r="ISG268"/>
      <c r="ISH268"/>
      <c r="ISI268"/>
      <c r="ISJ268"/>
      <c r="ISK268"/>
      <c r="ISL268"/>
      <c r="ISM268"/>
      <c r="ISN268"/>
      <c r="ISO268"/>
      <c r="ISP268"/>
      <c r="ISQ268"/>
      <c r="ISR268"/>
      <c r="ISS268"/>
      <c r="IST268"/>
      <c r="ISU268"/>
      <c r="ISV268"/>
      <c r="ISW268"/>
      <c r="ISX268"/>
      <c r="ISY268"/>
      <c r="ISZ268"/>
      <c r="ITA268"/>
      <c r="ITB268"/>
      <c r="ITC268"/>
      <c r="ITD268"/>
      <c r="ITE268"/>
      <c r="ITF268"/>
      <c r="ITG268"/>
      <c r="ITH268"/>
      <c r="ITI268"/>
      <c r="ITJ268"/>
      <c r="ITK268"/>
      <c r="ITL268"/>
      <c r="ITM268"/>
      <c r="ITN268"/>
      <c r="ITO268"/>
      <c r="ITP268"/>
      <c r="ITQ268"/>
      <c r="ITR268"/>
      <c r="ITS268"/>
      <c r="ITT268"/>
      <c r="ITU268"/>
      <c r="ITV268"/>
      <c r="ITW268"/>
      <c r="ITX268"/>
      <c r="ITY268"/>
      <c r="ITZ268"/>
      <c r="IUA268"/>
      <c r="IUB268"/>
      <c r="IUC268"/>
      <c r="IUD268"/>
      <c r="IUE268"/>
      <c r="IUF268"/>
      <c r="IUG268"/>
      <c r="IUH268"/>
      <c r="IUI268"/>
      <c r="IUJ268"/>
      <c r="IUK268"/>
      <c r="IUL268"/>
      <c r="IUM268"/>
      <c r="IUN268"/>
      <c r="IUO268"/>
      <c r="IUP268"/>
      <c r="IUQ268"/>
      <c r="IUR268"/>
      <c r="IUS268"/>
      <c r="IUT268"/>
      <c r="IUU268"/>
      <c r="IUV268"/>
      <c r="IUW268"/>
      <c r="IUX268"/>
      <c r="IUY268"/>
      <c r="IUZ268"/>
      <c r="IVA268"/>
      <c r="IVB268"/>
      <c r="IVC268"/>
      <c r="IVD268"/>
      <c r="IVE268"/>
      <c r="IVF268"/>
      <c r="IVG268"/>
      <c r="IVH268"/>
      <c r="IVI268"/>
      <c r="IVJ268"/>
      <c r="IVK268"/>
      <c r="IVL268"/>
      <c r="IVM268"/>
      <c r="IVN268"/>
      <c r="IVO268"/>
      <c r="IVP268"/>
      <c r="IVQ268"/>
      <c r="IVR268"/>
      <c r="IVS268"/>
      <c r="IVT268"/>
      <c r="IVU268"/>
      <c r="IVV268"/>
      <c r="IVW268"/>
      <c r="IVX268"/>
      <c r="IVY268"/>
      <c r="IVZ268"/>
      <c r="IWA268"/>
      <c r="IWB268"/>
      <c r="IWC268"/>
      <c r="IWD268"/>
      <c r="IWE268"/>
      <c r="IWF268"/>
      <c r="IWG268"/>
      <c r="IWH268"/>
      <c r="IWI268"/>
      <c r="IWJ268"/>
      <c r="IWK268"/>
      <c r="IWL268"/>
      <c r="IWM268"/>
      <c r="IWN268"/>
      <c r="IWO268"/>
      <c r="IWP268"/>
      <c r="IWQ268"/>
      <c r="IWR268"/>
      <c r="IWS268"/>
      <c r="IWT268"/>
      <c r="IWU268"/>
      <c r="IWV268"/>
      <c r="IWW268"/>
      <c r="IWX268"/>
      <c r="IWY268"/>
      <c r="IWZ268"/>
      <c r="IXA268"/>
      <c r="IXB268"/>
      <c r="IXC268"/>
      <c r="IXD268"/>
      <c r="IXE268"/>
      <c r="IXF268"/>
      <c r="IXG268"/>
      <c r="IXH268"/>
      <c r="IXI268"/>
      <c r="IXJ268"/>
      <c r="IXK268"/>
      <c r="IXL268"/>
      <c r="IXM268"/>
      <c r="IXN268"/>
      <c r="IXO268"/>
      <c r="IXP268"/>
      <c r="IXQ268"/>
      <c r="IXR268"/>
      <c r="IXS268"/>
      <c r="IXT268"/>
      <c r="IXU268"/>
      <c r="IXV268"/>
      <c r="IXW268"/>
      <c r="IXX268"/>
      <c r="IXY268"/>
      <c r="IXZ268"/>
      <c r="IYA268"/>
      <c r="IYB268"/>
      <c r="IYC268"/>
      <c r="IYD268"/>
      <c r="IYE268"/>
      <c r="IYF268"/>
      <c r="IYG268"/>
      <c r="IYH268"/>
      <c r="IYI268"/>
      <c r="IYJ268"/>
      <c r="IYK268"/>
      <c r="IYL268"/>
      <c r="IYM268"/>
      <c r="IYN268"/>
      <c r="IYO268"/>
      <c r="IYP268"/>
      <c r="IYQ268"/>
      <c r="IYR268"/>
      <c r="IYS268"/>
      <c r="IYT268"/>
      <c r="IYU268"/>
      <c r="IYV268"/>
      <c r="IYW268"/>
      <c r="IYX268"/>
      <c r="IYY268"/>
      <c r="IYZ268"/>
      <c r="IZA268"/>
      <c r="IZB268"/>
      <c r="IZC268"/>
      <c r="IZD268"/>
      <c r="IZE268"/>
      <c r="IZF268"/>
      <c r="IZG268"/>
      <c r="IZH268"/>
      <c r="IZI268"/>
      <c r="IZJ268"/>
      <c r="IZK268"/>
      <c r="IZL268"/>
      <c r="IZM268"/>
      <c r="IZN268"/>
      <c r="IZO268"/>
      <c r="IZP268"/>
      <c r="IZQ268"/>
      <c r="IZR268"/>
      <c r="IZS268"/>
      <c r="IZT268"/>
      <c r="IZU268"/>
      <c r="IZV268"/>
      <c r="IZW268"/>
      <c r="IZX268"/>
      <c r="IZY268"/>
      <c r="IZZ268"/>
      <c r="JAA268"/>
      <c r="JAB268"/>
      <c r="JAC268"/>
      <c r="JAD268"/>
      <c r="JAE268"/>
      <c r="JAF268"/>
      <c r="JAG268"/>
      <c r="JAH268"/>
      <c r="JAI268"/>
      <c r="JAJ268"/>
      <c r="JAK268"/>
      <c r="JAL268"/>
      <c r="JAM268"/>
      <c r="JAN268"/>
      <c r="JAO268"/>
      <c r="JAP268"/>
      <c r="JAQ268"/>
      <c r="JAR268"/>
      <c r="JAS268"/>
      <c r="JAT268"/>
      <c r="JAU268"/>
      <c r="JAV268"/>
      <c r="JAW268"/>
      <c r="JAX268"/>
      <c r="JAY268"/>
      <c r="JAZ268"/>
      <c r="JBA268"/>
      <c r="JBB268"/>
      <c r="JBC268"/>
      <c r="JBD268"/>
      <c r="JBE268"/>
      <c r="JBF268"/>
      <c r="JBG268"/>
      <c r="JBH268"/>
      <c r="JBI268"/>
      <c r="JBJ268"/>
      <c r="JBK268"/>
      <c r="JBL268"/>
      <c r="JBM268"/>
      <c r="JBN268"/>
      <c r="JBO268"/>
      <c r="JBP268"/>
      <c r="JBQ268"/>
      <c r="JBR268"/>
      <c r="JBS268"/>
      <c r="JBT268"/>
      <c r="JBU268"/>
      <c r="JBV268"/>
      <c r="JBW268"/>
      <c r="JBX268"/>
      <c r="JBY268"/>
      <c r="JBZ268"/>
      <c r="JCA268"/>
      <c r="JCB268"/>
      <c r="JCC268"/>
      <c r="JCD268"/>
      <c r="JCE268"/>
      <c r="JCF268"/>
      <c r="JCG268"/>
      <c r="JCH268"/>
      <c r="JCI268"/>
      <c r="JCJ268"/>
      <c r="JCK268"/>
      <c r="JCL268"/>
      <c r="JCM268"/>
      <c r="JCN268"/>
      <c r="JCO268"/>
      <c r="JCP268"/>
      <c r="JCQ268"/>
      <c r="JCR268"/>
      <c r="JCS268"/>
      <c r="JCT268"/>
      <c r="JCU268"/>
      <c r="JCV268"/>
      <c r="JCW268"/>
      <c r="JCX268"/>
      <c r="JCY268"/>
      <c r="JCZ268"/>
      <c r="JDA268"/>
      <c r="JDB268"/>
      <c r="JDC268"/>
      <c r="JDD268"/>
      <c r="JDE268"/>
      <c r="JDF268"/>
      <c r="JDG268"/>
      <c r="JDH268"/>
      <c r="JDI268"/>
      <c r="JDJ268"/>
      <c r="JDK268"/>
      <c r="JDL268"/>
      <c r="JDM268"/>
      <c r="JDN268"/>
      <c r="JDO268"/>
      <c r="JDP268"/>
      <c r="JDQ268"/>
      <c r="JDR268"/>
      <c r="JDS268"/>
      <c r="JDT268"/>
      <c r="JDU268"/>
      <c r="JDV268"/>
      <c r="JDW268"/>
      <c r="JDX268"/>
      <c r="JDY268"/>
      <c r="JDZ268"/>
      <c r="JEA268"/>
      <c r="JEB268"/>
      <c r="JEC268"/>
      <c r="JED268"/>
      <c r="JEE268"/>
      <c r="JEF268"/>
      <c r="JEG268"/>
      <c r="JEH268"/>
      <c r="JEI268"/>
      <c r="JEJ268"/>
      <c r="JEK268"/>
      <c r="JEL268"/>
      <c r="JEM268"/>
      <c r="JEN268"/>
      <c r="JEO268"/>
      <c r="JEP268"/>
      <c r="JEQ268"/>
      <c r="JER268"/>
      <c r="JES268"/>
      <c r="JET268"/>
      <c r="JEU268"/>
      <c r="JEV268"/>
      <c r="JEW268"/>
      <c r="JEX268"/>
      <c r="JEY268"/>
      <c r="JEZ268"/>
      <c r="JFA268"/>
      <c r="JFB268"/>
      <c r="JFC268"/>
      <c r="JFD268"/>
      <c r="JFE268"/>
      <c r="JFF268"/>
      <c r="JFG268"/>
      <c r="JFH268"/>
      <c r="JFI268"/>
      <c r="JFJ268"/>
      <c r="JFK268"/>
      <c r="JFL268"/>
      <c r="JFM268"/>
      <c r="JFN268"/>
      <c r="JFO268"/>
      <c r="JFP268"/>
      <c r="JFQ268"/>
      <c r="JFR268"/>
      <c r="JFS268"/>
      <c r="JFT268"/>
      <c r="JFU268"/>
      <c r="JFV268"/>
      <c r="JFW268"/>
      <c r="JFX268"/>
      <c r="JFY268"/>
      <c r="JFZ268"/>
      <c r="JGA268"/>
      <c r="JGB268"/>
      <c r="JGC268"/>
      <c r="JGD268"/>
      <c r="JGE268"/>
      <c r="JGF268"/>
      <c r="JGG268"/>
      <c r="JGH268"/>
      <c r="JGI268"/>
      <c r="JGJ268"/>
      <c r="JGK268"/>
      <c r="JGL268"/>
      <c r="JGM268"/>
      <c r="JGN268"/>
      <c r="JGO268"/>
      <c r="JGP268"/>
      <c r="JGQ268"/>
      <c r="JGR268"/>
      <c r="JGS268"/>
      <c r="JGT268"/>
      <c r="JGU268"/>
      <c r="JGV268"/>
      <c r="JGW268"/>
      <c r="JGX268"/>
      <c r="JGY268"/>
      <c r="JGZ268"/>
      <c r="JHA268"/>
      <c r="JHB268"/>
      <c r="JHC268"/>
      <c r="JHD268"/>
      <c r="JHE268"/>
      <c r="JHF268"/>
      <c r="JHG268"/>
      <c r="JHH268"/>
      <c r="JHI268"/>
      <c r="JHJ268"/>
      <c r="JHK268"/>
      <c r="JHL268"/>
      <c r="JHM268"/>
      <c r="JHN268"/>
      <c r="JHO268"/>
      <c r="JHP268"/>
      <c r="JHQ268"/>
      <c r="JHR268"/>
      <c r="JHS268"/>
      <c r="JHT268"/>
      <c r="JHU268"/>
      <c r="JHV268"/>
      <c r="JHW268"/>
      <c r="JHX268"/>
      <c r="JHY268"/>
      <c r="JHZ268"/>
      <c r="JIA268"/>
      <c r="JIB268"/>
      <c r="JIC268"/>
      <c r="JID268"/>
      <c r="JIE268"/>
      <c r="JIF268"/>
      <c r="JIG268"/>
      <c r="JIH268"/>
      <c r="JII268"/>
      <c r="JIJ268"/>
      <c r="JIK268"/>
      <c r="JIL268"/>
      <c r="JIM268"/>
      <c r="JIN268"/>
      <c r="JIO268"/>
      <c r="JIP268"/>
      <c r="JIQ268"/>
      <c r="JIR268"/>
      <c r="JIS268"/>
      <c r="JIT268"/>
      <c r="JIU268"/>
      <c r="JIV268"/>
      <c r="JIW268"/>
      <c r="JIX268"/>
      <c r="JIY268"/>
      <c r="JIZ268"/>
      <c r="JJA268"/>
      <c r="JJB268"/>
      <c r="JJC268"/>
      <c r="JJD268"/>
      <c r="JJE268"/>
      <c r="JJF268"/>
      <c r="JJG268"/>
      <c r="JJH268"/>
      <c r="JJI268"/>
      <c r="JJJ268"/>
      <c r="JJK268"/>
      <c r="JJL268"/>
      <c r="JJM268"/>
      <c r="JJN268"/>
      <c r="JJO268"/>
      <c r="JJP268"/>
      <c r="JJQ268"/>
      <c r="JJR268"/>
      <c r="JJS268"/>
      <c r="JJT268"/>
      <c r="JJU268"/>
      <c r="JJV268"/>
      <c r="JJW268"/>
      <c r="JJX268"/>
      <c r="JJY268"/>
      <c r="JJZ268"/>
      <c r="JKA268"/>
      <c r="JKB268"/>
      <c r="JKC268"/>
      <c r="JKD268"/>
      <c r="JKE268"/>
      <c r="JKF268"/>
      <c r="JKG268"/>
      <c r="JKH268"/>
      <c r="JKI268"/>
      <c r="JKJ268"/>
      <c r="JKK268"/>
      <c r="JKL268"/>
      <c r="JKM268"/>
      <c r="JKN268"/>
      <c r="JKO268"/>
      <c r="JKP268"/>
      <c r="JKQ268"/>
      <c r="JKR268"/>
      <c r="JKS268"/>
      <c r="JKT268"/>
      <c r="JKU268"/>
      <c r="JKV268"/>
      <c r="JKW268"/>
      <c r="JKX268"/>
      <c r="JKY268"/>
      <c r="JKZ268"/>
      <c r="JLA268"/>
      <c r="JLB268"/>
      <c r="JLC268"/>
      <c r="JLD268"/>
      <c r="JLE268"/>
      <c r="JLF268"/>
      <c r="JLG268"/>
      <c r="JLH268"/>
      <c r="JLI268"/>
      <c r="JLJ268"/>
      <c r="JLK268"/>
      <c r="JLL268"/>
      <c r="JLM268"/>
      <c r="JLN268"/>
      <c r="JLO268"/>
      <c r="JLP268"/>
      <c r="JLQ268"/>
      <c r="JLR268"/>
      <c r="JLS268"/>
      <c r="JLT268"/>
      <c r="JLU268"/>
      <c r="JLV268"/>
      <c r="JLW268"/>
      <c r="JLX268"/>
      <c r="JLY268"/>
      <c r="JLZ268"/>
      <c r="JMA268"/>
      <c r="JMB268"/>
      <c r="JMC268"/>
      <c r="JMD268"/>
      <c r="JME268"/>
      <c r="JMF268"/>
      <c r="JMG268"/>
      <c r="JMH268"/>
      <c r="JMI268"/>
      <c r="JMJ268"/>
      <c r="JMK268"/>
      <c r="JML268"/>
      <c r="JMM268"/>
      <c r="JMN268"/>
      <c r="JMO268"/>
      <c r="JMP268"/>
      <c r="JMQ268"/>
      <c r="JMR268"/>
      <c r="JMS268"/>
      <c r="JMT268"/>
      <c r="JMU268"/>
      <c r="JMV268"/>
      <c r="JMW268"/>
      <c r="JMX268"/>
      <c r="JMY268"/>
      <c r="JMZ268"/>
      <c r="JNA268"/>
      <c r="JNB268"/>
      <c r="JNC268"/>
      <c r="JND268"/>
      <c r="JNE268"/>
      <c r="JNF268"/>
      <c r="JNG268"/>
      <c r="JNH268"/>
      <c r="JNI268"/>
      <c r="JNJ268"/>
      <c r="JNK268"/>
      <c r="JNL268"/>
      <c r="JNM268"/>
      <c r="JNN268"/>
      <c r="JNO268"/>
      <c r="JNP268"/>
      <c r="JNQ268"/>
      <c r="JNR268"/>
      <c r="JNS268"/>
      <c r="JNT268"/>
      <c r="JNU268"/>
      <c r="JNV268"/>
      <c r="JNW268"/>
      <c r="JNX268"/>
      <c r="JNY268"/>
      <c r="JNZ268"/>
      <c r="JOA268"/>
      <c r="JOB268"/>
      <c r="JOC268"/>
      <c r="JOD268"/>
      <c r="JOE268"/>
      <c r="JOF268"/>
      <c r="JOG268"/>
      <c r="JOH268"/>
      <c r="JOI268"/>
      <c r="JOJ268"/>
      <c r="JOK268"/>
      <c r="JOL268"/>
      <c r="JOM268"/>
      <c r="JON268"/>
      <c r="JOO268"/>
      <c r="JOP268"/>
      <c r="JOQ268"/>
      <c r="JOR268"/>
      <c r="JOS268"/>
      <c r="JOT268"/>
      <c r="JOU268"/>
      <c r="JOV268"/>
      <c r="JOW268"/>
      <c r="JOX268"/>
      <c r="JOY268"/>
      <c r="JOZ268"/>
      <c r="JPA268"/>
      <c r="JPB268"/>
      <c r="JPC268"/>
      <c r="JPD268"/>
      <c r="JPE268"/>
      <c r="JPF268"/>
      <c r="JPG268"/>
      <c r="JPH268"/>
      <c r="JPI268"/>
      <c r="JPJ268"/>
      <c r="JPK268"/>
      <c r="JPL268"/>
      <c r="JPM268"/>
      <c r="JPN268"/>
      <c r="JPO268"/>
      <c r="JPP268"/>
      <c r="JPQ268"/>
      <c r="JPR268"/>
      <c r="JPS268"/>
      <c r="JPT268"/>
      <c r="JPU268"/>
      <c r="JPV268"/>
      <c r="JPW268"/>
      <c r="JPX268"/>
      <c r="JPY268"/>
      <c r="JPZ268"/>
      <c r="JQA268"/>
      <c r="JQB268"/>
      <c r="JQC268"/>
      <c r="JQD268"/>
      <c r="JQE268"/>
      <c r="JQF268"/>
      <c r="JQG268"/>
      <c r="JQH268"/>
      <c r="JQI268"/>
      <c r="JQJ268"/>
      <c r="JQK268"/>
      <c r="JQL268"/>
      <c r="JQM268"/>
      <c r="JQN268"/>
      <c r="JQO268"/>
      <c r="JQP268"/>
      <c r="JQQ268"/>
      <c r="JQR268"/>
      <c r="JQS268"/>
      <c r="JQT268"/>
      <c r="JQU268"/>
      <c r="JQV268"/>
      <c r="JQW268"/>
      <c r="JQX268"/>
      <c r="JQY268"/>
      <c r="JQZ268"/>
      <c r="JRA268"/>
      <c r="JRB268"/>
      <c r="JRC268"/>
      <c r="JRD268"/>
      <c r="JRE268"/>
      <c r="JRF268"/>
      <c r="JRG268"/>
      <c r="JRH268"/>
      <c r="JRI268"/>
      <c r="JRJ268"/>
      <c r="JRK268"/>
      <c r="JRL268"/>
      <c r="JRM268"/>
      <c r="JRN268"/>
      <c r="JRO268"/>
      <c r="JRP268"/>
      <c r="JRQ268"/>
      <c r="JRR268"/>
      <c r="JRS268"/>
      <c r="JRT268"/>
      <c r="JRU268"/>
      <c r="JRV268"/>
      <c r="JRW268"/>
      <c r="JRX268"/>
      <c r="JRY268"/>
      <c r="JRZ268"/>
      <c r="JSA268"/>
      <c r="JSB268"/>
      <c r="JSC268"/>
      <c r="JSD268"/>
      <c r="JSE268"/>
      <c r="JSF268"/>
      <c r="JSG268"/>
      <c r="JSH268"/>
      <c r="JSI268"/>
      <c r="JSJ268"/>
      <c r="JSK268"/>
      <c r="JSL268"/>
      <c r="JSM268"/>
      <c r="JSN268"/>
      <c r="JSO268"/>
      <c r="JSP268"/>
      <c r="JSQ268"/>
      <c r="JSR268"/>
      <c r="JSS268"/>
      <c r="JST268"/>
      <c r="JSU268"/>
      <c r="JSV268"/>
      <c r="JSW268"/>
      <c r="JSX268"/>
      <c r="JSY268"/>
      <c r="JSZ268"/>
      <c r="JTA268"/>
      <c r="JTB268"/>
      <c r="JTC268"/>
      <c r="JTD268"/>
      <c r="JTE268"/>
      <c r="JTF268"/>
      <c r="JTG268"/>
      <c r="JTH268"/>
      <c r="JTI268"/>
      <c r="JTJ268"/>
      <c r="JTK268"/>
      <c r="JTL268"/>
      <c r="JTM268"/>
      <c r="JTN268"/>
      <c r="JTO268"/>
      <c r="JTP268"/>
      <c r="JTQ268"/>
      <c r="JTR268"/>
      <c r="JTS268"/>
      <c r="JTT268"/>
      <c r="JTU268"/>
      <c r="JTV268"/>
      <c r="JTW268"/>
      <c r="JTX268"/>
      <c r="JTY268"/>
      <c r="JTZ268"/>
      <c r="JUA268"/>
      <c r="JUB268"/>
      <c r="JUC268"/>
      <c r="JUD268"/>
      <c r="JUE268"/>
      <c r="JUF268"/>
      <c r="JUG268"/>
      <c r="JUH268"/>
      <c r="JUI268"/>
      <c r="JUJ268"/>
      <c r="JUK268"/>
      <c r="JUL268"/>
      <c r="JUM268"/>
      <c r="JUN268"/>
      <c r="JUO268"/>
      <c r="JUP268"/>
      <c r="JUQ268"/>
      <c r="JUR268"/>
      <c r="JUS268"/>
      <c r="JUT268"/>
      <c r="JUU268"/>
      <c r="JUV268"/>
      <c r="JUW268"/>
      <c r="JUX268"/>
      <c r="JUY268"/>
      <c r="JUZ268"/>
      <c r="JVA268"/>
      <c r="JVB268"/>
      <c r="JVC268"/>
      <c r="JVD268"/>
      <c r="JVE268"/>
      <c r="JVF268"/>
      <c r="JVG268"/>
      <c r="JVH268"/>
      <c r="JVI268"/>
      <c r="JVJ268"/>
      <c r="JVK268"/>
      <c r="JVL268"/>
      <c r="JVM268"/>
      <c r="JVN268"/>
      <c r="JVO268"/>
      <c r="JVP268"/>
      <c r="JVQ268"/>
      <c r="JVR268"/>
      <c r="JVS268"/>
      <c r="JVT268"/>
      <c r="JVU268"/>
      <c r="JVV268"/>
      <c r="JVW268"/>
      <c r="JVX268"/>
      <c r="JVY268"/>
      <c r="JVZ268"/>
      <c r="JWA268"/>
      <c r="JWB268"/>
      <c r="JWC268"/>
      <c r="JWD268"/>
      <c r="JWE268"/>
      <c r="JWF268"/>
      <c r="JWG268"/>
      <c r="JWH268"/>
      <c r="JWI268"/>
      <c r="JWJ268"/>
      <c r="JWK268"/>
      <c r="JWL268"/>
      <c r="JWM268"/>
      <c r="JWN268"/>
      <c r="JWO268"/>
      <c r="JWP268"/>
      <c r="JWQ268"/>
      <c r="JWR268"/>
      <c r="JWS268"/>
      <c r="JWT268"/>
      <c r="JWU268"/>
      <c r="JWV268"/>
      <c r="JWW268"/>
      <c r="JWX268"/>
      <c r="JWY268"/>
      <c r="JWZ268"/>
      <c r="JXA268"/>
      <c r="JXB268"/>
      <c r="JXC268"/>
      <c r="JXD268"/>
      <c r="JXE268"/>
      <c r="JXF268"/>
      <c r="JXG268"/>
      <c r="JXH268"/>
      <c r="JXI268"/>
      <c r="JXJ268"/>
      <c r="JXK268"/>
      <c r="JXL268"/>
      <c r="JXM268"/>
      <c r="JXN268"/>
      <c r="JXO268"/>
      <c r="JXP268"/>
      <c r="JXQ268"/>
      <c r="JXR268"/>
      <c r="JXS268"/>
      <c r="JXT268"/>
      <c r="JXU268"/>
      <c r="JXV268"/>
      <c r="JXW268"/>
      <c r="JXX268"/>
      <c r="JXY268"/>
      <c r="JXZ268"/>
      <c r="JYA268"/>
      <c r="JYB268"/>
      <c r="JYC268"/>
      <c r="JYD268"/>
      <c r="JYE268"/>
      <c r="JYF268"/>
      <c r="JYG268"/>
      <c r="JYH268"/>
      <c r="JYI268"/>
      <c r="JYJ268"/>
      <c r="JYK268"/>
      <c r="JYL268"/>
      <c r="JYM268"/>
      <c r="JYN268"/>
      <c r="JYO268"/>
      <c r="JYP268"/>
      <c r="JYQ268"/>
      <c r="JYR268"/>
      <c r="JYS268"/>
      <c r="JYT268"/>
      <c r="JYU268"/>
      <c r="JYV268"/>
      <c r="JYW268"/>
      <c r="JYX268"/>
      <c r="JYY268"/>
      <c r="JYZ268"/>
      <c r="JZA268"/>
      <c r="JZB268"/>
      <c r="JZC268"/>
      <c r="JZD268"/>
      <c r="JZE268"/>
      <c r="JZF268"/>
      <c r="JZG268"/>
      <c r="JZH268"/>
      <c r="JZI268"/>
      <c r="JZJ268"/>
      <c r="JZK268"/>
      <c r="JZL268"/>
      <c r="JZM268"/>
      <c r="JZN268"/>
      <c r="JZO268"/>
      <c r="JZP268"/>
      <c r="JZQ268"/>
      <c r="JZR268"/>
      <c r="JZS268"/>
      <c r="JZT268"/>
      <c r="JZU268"/>
      <c r="JZV268"/>
      <c r="JZW268"/>
      <c r="JZX268"/>
      <c r="JZY268"/>
      <c r="JZZ268"/>
      <c r="KAA268"/>
      <c r="KAB268"/>
      <c r="KAC268"/>
      <c r="KAD268"/>
      <c r="KAE268"/>
      <c r="KAF268"/>
      <c r="KAG268"/>
      <c r="KAH268"/>
      <c r="KAI268"/>
      <c r="KAJ268"/>
      <c r="KAK268"/>
      <c r="KAL268"/>
      <c r="KAM268"/>
      <c r="KAN268"/>
      <c r="KAO268"/>
      <c r="KAP268"/>
      <c r="KAQ268"/>
      <c r="KAR268"/>
      <c r="KAS268"/>
      <c r="KAT268"/>
      <c r="KAU268"/>
      <c r="KAV268"/>
      <c r="KAW268"/>
      <c r="KAX268"/>
      <c r="KAY268"/>
      <c r="KAZ268"/>
      <c r="KBA268"/>
      <c r="KBB268"/>
      <c r="KBC268"/>
      <c r="KBD268"/>
      <c r="KBE268"/>
      <c r="KBF268"/>
      <c r="KBG268"/>
      <c r="KBH268"/>
      <c r="KBI268"/>
      <c r="KBJ268"/>
      <c r="KBK268"/>
      <c r="KBL268"/>
      <c r="KBM268"/>
      <c r="KBN268"/>
      <c r="KBO268"/>
      <c r="KBP268"/>
      <c r="KBQ268"/>
      <c r="KBR268"/>
      <c r="KBS268"/>
      <c r="KBT268"/>
      <c r="KBU268"/>
      <c r="KBV268"/>
      <c r="KBW268"/>
      <c r="KBX268"/>
      <c r="KBY268"/>
      <c r="KBZ268"/>
      <c r="KCA268"/>
      <c r="KCB268"/>
      <c r="KCC268"/>
      <c r="KCD268"/>
      <c r="KCE268"/>
      <c r="KCF268"/>
      <c r="KCG268"/>
      <c r="KCH268"/>
      <c r="KCI268"/>
      <c r="KCJ268"/>
      <c r="KCK268"/>
      <c r="KCL268"/>
      <c r="KCM268"/>
      <c r="KCN268"/>
      <c r="KCO268"/>
      <c r="KCP268"/>
      <c r="KCQ268"/>
      <c r="KCR268"/>
      <c r="KCS268"/>
      <c r="KCT268"/>
      <c r="KCU268"/>
      <c r="KCV268"/>
      <c r="KCW268"/>
      <c r="KCX268"/>
      <c r="KCY268"/>
      <c r="KCZ268"/>
      <c r="KDA268"/>
      <c r="KDB268"/>
      <c r="KDC268"/>
      <c r="KDD268"/>
      <c r="KDE268"/>
      <c r="KDF268"/>
      <c r="KDG268"/>
      <c r="KDH268"/>
      <c r="KDI268"/>
      <c r="KDJ268"/>
      <c r="KDK268"/>
      <c r="KDL268"/>
      <c r="KDM268"/>
      <c r="KDN268"/>
      <c r="KDO268"/>
      <c r="KDP268"/>
      <c r="KDQ268"/>
      <c r="KDR268"/>
      <c r="KDS268"/>
      <c r="KDT268"/>
      <c r="KDU268"/>
      <c r="KDV268"/>
      <c r="KDW268"/>
      <c r="KDX268"/>
      <c r="KDY268"/>
      <c r="KDZ268"/>
      <c r="KEA268"/>
      <c r="KEB268"/>
      <c r="KEC268"/>
      <c r="KED268"/>
      <c r="KEE268"/>
      <c r="KEF268"/>
      <c r="KEG268"/>
      <c r="KEH268"/>
      <c r="KEI268"/>
      <c r="KEJ268"/>
      <c r="KEK268"/>
      <c r="KEL268"/>
      <c r="KEM268"/>
      <c r="KEN268"/>
      <c r="KEO268"/>
      <c r="KEP268"/>
      <c r="KEQ268"/>
      <c r="KER268"/>
      <c r="KES268"/>
      <c r="KET268"/>
      <c r="KEU268"/>
      <c r="KEV268"/>
      <c r="KEW268"/>
      <c r="KEX268"/>
      <c r="KEY268"/>
      <c r="KEZ268"/>
      <c r="KFA268"/>
      <c r="KFB268"/>
      <c r="KFC268"/>
      <c r="KFD268"/>
      <c r="KFE268"/>
      <c r="KFF268"/>
      <c r="KFG268"/>
      <c r="KFH268"/>
      <c r="KFI268"/>
      <c r="KFJ268"/>
      <c r="KFK268"/>
      <c r="KFL268"/>
      <c r="KFM268"/>
      <c r="KFN268"/>
      <c r="KFO268"/>
      <c r="KFP268"/>
      <c r="KFQ268"/>
      <c r="KFR268"/>
      <c r="KFS268"/>
      <c r="KFT268"/>
      <c r="KFU268"/>
      <c r="KFV268"/>
      <c r="KFW268"/>
      <c r="KFX268"/>
      <c r="KFY268"/>
      <c r="KFZ268"/>
      <c r="KGA268"/>
      <c r="KGB268"/>
      <c r="KGC268"/>
      <c r="KGD268"/>
      <c r="KGE268"/>
      <c r="KGF268"/>
      <c r="KGG268"/>
      <c r="KGH268"/>
      <c r="KGI268"/>
      <c r="KGJ268"/>
      <c r="KGK268"/>
      <c r="KGL268"/>
      <c r="KGM268"/>
      <c r="KGN268"/>
      <c r="KGO268"/>
      <c r="KGP268"/>
      <c r="KGQ268"/>
      <c r="KGR268"/>
      <c r="KGS268"/>
      <c r="KGT268"/>
      <c r="KGU268"/>
      <c r="KGV268"/>
      <c r="KGW268"/>
      <c r="KGX268"/>
      <c r="KGY268"/>
      <c r="KGZ268"/>
      <c r="KHA268"/>
      <c r="KHB268"/>
      <c r="KHC268"/>
      <c r="KHD268"/>
      <c r="KHE268"/>
      <c r="KHF268"/>
      <c r="KHG268"/>
      <c r="KHH268"/>
      <c r="KHI268"/>
      <c r="KHJ268"/>
      <c r="KHK268"/>
      <c r="KHL268"/>
      <c r="KHM268"/>
      <c r="KHN268"/>
      <c r="KHO268"/>
      <c r="KHP268"/>
      <c r="KHQ268"/>
      <c r="KHR268"/>
      <c r="KHS268"/>
      <c r="KHT268"/>
      <c r="KHU268"/>
      <c r="KHV268"/>
      <c r="KHW268"/>
      <c r="KHX268"/>
      <c r="KHY268"/>
      <c r="KHZ268"/>
      <c r="KIA268"/>
      <c r="KIB268"/>
      <c r="KIC268"/>
      <c r="KID268"/>
      <c r="KIE268"/>
      <c r="KIF268"/>
      <c r="KIG268"/>
      <c r="KIH268"/>
      <c r="KII268"/>
      <c r="KIJ268"/>
      <c r="KIK268"/>
      <c r="KIL268"/>
      <c r="KIM268"/>
      <c r="KIN268"/>
      <c r="KIO268"/>
      <c r="KIP268"/>
      <c r="KIQ268"/>
      <c r="KIR268"/>
      <c r="KIS268"/>
      <c r="KIT268"/>
      <c r="KIU268"/>
      <c r="KIV268"/>
      <c r="KIW268"/>
      <c r="KIX268"/>
      <c r="KIY268"/>
      <c r="KIZ268"/>
      <c r="KJA268"/>
      <c r="KJB268"/>
      <c r="KJC268"/>
      <c r="KJD268"/>
      <c r="KJE268"/>
      <c r="KJF268"/>
      <c r="KJG268"/>
      <c r="KJH268"/>
      <c r="KJI268"/>
      <c r="KJJ268"/>
      <c r="KJK268"/>
      <c r="KJL268"/>
      <c r="KJM268"/>
      <c r="KJN268"/>
      <c r="KJO268"/>
      <c r="KJP268"/>
      <c r="KJQ268"/>
      <c r="KJR268"/>
      <c r="KJS268"/>
      <c r="KJT268"/>
      <c r="KJU268"/>
      <c r="KJV268"/>
      <c r="KJW268"/>
      <c r="KJX268"/>
      <c r="KJY268"/>
      <c r="KJZ268"/>
      <c r="KKA268"/>
      <c r="KKB268"/>
      <c r="KKC268"/>
      <c r="KKD268"/>
      <c r="KKE268"/>
      <c r="KKF268"/>
      <c r="KKG268"/>
      <c r="KKH268"/>
      <c r="KKI268"/>
      <c r="KKJ268"/>
      <c r="KKK268"/>
      <c r="KKL268"/>
      <c r="KKM268"/>
      <c r="KKN268"/>
      <c r="KKO268"/>
      <c r="KKP268"/>
      <c r="KKQ268"/>
      <c r="KKR268"/>
      <c r="KKS268"/>
      <c r="KKT268"/>
      <c r="KKU268"/>
      <c r="KKV268"/>
      <c r="KKW268"/>
      <c r="KKX268"/>
      <c r="KKY268"/>
      <c r="KKZ268"/>
      <c r="KLA268"/>
      <c r="KLB268"/>
      <c r="KLC268"/>
      <c r="KLD268"/>
      <c r="KLE268"/>
      <c r="KLF268"/>
      <c r="KLG268"/>
      <c r="KLH268"/>
      <c r="KLI268"/>
      <c r="KLJ268"/>
      <c r="KLK268"/>
      <c r="KLL268"/>
      <c r="KLM268"/>
      <c r="KLN268"/>
      <c r="KLO268"/>
      <c r="KLP268"/>
      <c r="KLQ268"/>
      <c r="KLR268"/>
      <c r="KLS268"/>
      <c r="KLT268"/>
      <c r="KLU268"/>
      <c r="KLV268"/>
      <c r="KLW268"/>
      <c r="KLX268"/>
      <c r="KLY268"/>
      <c r="KLZ268"/>
      <c r="KMA268"/>
      <c r="KMB268"/>
      <c r="KMC268"/>
      <c r="KMD268"/>
      <c r="KME268"/>
      <c r="KMF268"/>
      <c r="KMG268"/>
      <c r="KMH268"/>
      <c r="KMI268"/>
      <c r="KMJ268"/>
      <c r="KMK268"/>
      <c r="KML268"/>
      <c r="KMM268"/>
      <c r="KMN268"/>
      <c r="KMO268"/>
      <c r="KMP268"/>
      <c r="KMQ268"/>
      <c r="KMR268"/>
      <c r="KMS268"/>
      <c r="KMT268"/>
      <c r="KMU268"/>
      <c r="KMV268"/>
      <c r="KMW268"/>
      <c r="KMX268"/>
      <c r="KMY268"/>
      <c r="KMZ268"/>
      <c r="KNA268"/>
      <c r="KNB268"/>
      <c r="KNC268"/>
      <c r="KND268"/>
      <c r="KNE268"/>
      <c r="KNF268"/>
      <c r="KNG268"/>
      <c r="KNH268"/>
      <c r="KNI268"/>
      <c r="KNJ268"/>
      <c r="KNK268"/>
      <c r="KNL268"/>
      <c r="KNM268"/>
      <c r="KNN268"/>
      <c r="KNO268"/>
      <c r="KNP268"/>
      <c r="KNQ268"/>
      <c r="KNR268"/>
      <c r="KNS268"/>
      <c r="KNT268"/>
      <c r="KNU268"/>
      <c r="KNV268"/>
      <c r="KNW268"/>
      <c r="KNX268"/>
      <c r="KNY268"/>
      <c r="KNZ268"/>
      <c r="KOA268"/>
      <c r="KOB268"/>
      <c r="KOC268"/>
      <c r="KOD268"/>
      <c r="KOE268"/>
      <c r="KOF268"/>
      <c r="KOG268"/>
      <c r="KOH268"/>
      <c r="KOI268"/>
      <c r="KOJ268"/>
      <c r="KOK268"/>
      <c r="KOL268"/>
      <c r="KOM268"/>
      <c r="KON268"/>
      <c r="KOO268"/>
      <c r="KOP268"/>
      <c r="KOQ268"/>
      <c r="KOR268"/>
      <c r="KOS268"/>
      <c r="KOT268"/>
      <c r="KOU268"/>
      <c r="KOV268"/>
      <c r="KOW268"/>
      <c r="KOX268"/>
      <c r="KOY268"/>
      <c r="KOZ268"/>
      <c r="KPA268"/>
      <c r="KPB268"/>
      <c r="KPC268"/>
      <c r="KPD268"/>
      <c r="KPE268"/>
      <c r="KPF268"/>
      <c r="KPG268"/>
      <c r="KPH268"/>
      <c r="KPI268"/>
      <c r="KPJ268"/>
      <c r="KPK268"/>
      <c r="KPL268"/>
      <c r="KPM268"/>
      <c r="KPN268"/>
      <c r="KPO268"/>
      <c r="KPP268"/>
      <c r="KPQ268"/>
      <c r="KPR268"/>
      <c r="KPS268"/>
      <c r="KPT268"/>
      <c r="KPU268"/>
      <c r="KPV268"/>
      <c r="KPW268"/>
      <c r="KPX268"/>
      <c r="KPY268"/>
      <c r="KPZ268"/>
      <c r="KQA268"/>
      <c r="KQB268"/>
      <c r="KQC268"/>
      <c r="KQD268"/>
      <c r="KQE268"/>
      <c r="KQF268"/>
      <c r="KQG268"/>
      <c r="KQH268"/>
      <c r="KQI268"/>
      <c r="KQJ268"/>
      <c r="KQK268"/>
      <c r="KQL268"/>
      <c r="KQM268"/>
      <c r="KQN268"/>
      <c r="KQO268"/>
      <c r="KQP268"/>
      <c r="KQQ268"/>
      <c r="KQR268"/>
      <c r="KQS268"/>
      <c r="KQT268"/>
      <c r="KQU268"/>
      <c r="KQV268"/>
      <c r="KQW268"/>
      <c r="KQX268"/>
      <c r="KQY268"/>
      <c r="KQZ268"/>
      <c r="KRA268"/>
      <c r="KRB268"/>
      <c r="KRC268"/>
      <c r="KRD268"/>
      <c r="KRE268"/>
      <c r="KRF268"/>
      <c r="KRG268"/>
      <c r="KRH268"/>
      <c r="KRI268"/>
      <c r="KRJ268"/>
      <c r="KRK268"/>
      <c r="KRL268"/>
      <c r="KRM268"/>
      <c r="KRN268"/>
      <c r="KRO268"/>
      <c r="KRP268"/>
      <c r="KRQ268"/>
      <c r="KRR268"/>
      <c r="KRS268"/>
      <c r="KRT268"/>
      <c r="KRU268"/>
      <c r="KRV268"/>
      <c r="KRW268"/>
      <c r="KRX268"/>
      <c r="KRY268"/>
      <c r="KRZ268"/>
      <c r="KSA268"/>
      <c r="KSB268"/>
      <c r="KSC268"/>
      <c r="KSD268"/>
      <c r="KSE268"/>
      <c r="KSF268"/>
      <c r="KSG268"/>
      <c r="KSH268"/>
      <c r="KSI268"/>
      <c r="KSJ268"/>
      <c r="KSK268"/>
      <c r="KSL268"/>
      <c r="KSM268"/>
      <c r="KSN268"/>
      <c r="KSO268"/>
      <c r="KSP268"/>
      <c r="KSQ268"/>
      <c r="KSR268"/>
      <c r="KSS268"/>
      <c r="KST268"/>
      <c r="KSU268"/>
      <c r="KSV268"/>
      <c r="KSW268"/>
      <c r="KSX268"/>
      <c r="KSY268"/>
      <c r="KSZ268"/>
      <c r="KTA268"/>
      <c r="KTB268"/>
      <c r="KTC268"/>
      <c r="KTD268"/>
      <c r="KTE268"/>
      <c r="KTF268"/>
      <c r="KTG268"/>
      <c r="KTH268"/>
      <c r="KTI268"/>
      <c r="KTJ268"/>
      <c r="KTK268"/>
      <c r="KTL268"/>
      <c r="KTM268"/>
      <c r="KTN268"/>
      <c r="KTO268"/>
      <c r="KTP268"/>
      <c r="KTQ268"/>
      <c r="KTR268"/>
      <c r="KTS268"/>
      <c r="KTT268"/>
      <c r="KTU268"/>
      <c r="KTV268"/>
      <c r="KTW268"/>
      <c r="KTX268"/>
      <c r="KTY268"/>
      <c r="KTZ268"/>
      <c r="KUA268"/>
      <c r="KUB268"/>
      <c r="KUC268"/>
      <c r="KUD268"/>
      <c r="KUE268"/>
      <c r="KUF268"/>
      <c r="KUG268"/>
      <c r="KUH268"/>
      <c r="KUI268"/>
      <c r="KUJ268"/>
      <c r="KUK268"/>
      <c r="KUL268"/>
      <c r="KUM268"/>
      <c r="KUN268"/>
      <c r="KUO268"/>
      <c r="KUP268"/>
      <c r="KUQ268"/>
      <c r="KUR268"/>
      <c r="KUS268"/>
      <c r="KUT268"/>
      <c r="KUU268"/>
      <c r="KUV268"/>
      <c r="KUW268"/>
      <c r="KUX268"/>
      <c r="KUY268"/>
      <c r="KUZ268"/>
      <c r="KVA268"/>
      <c r="KVB268"/>
      <c r="KVC268"/>
      <c r="KVD268"/>
      <c r="KVE268"/>
      <c r="KVF268"/>
      <c r="KVG268"/>
      <c r="KVH268"/>
      <c r="KVI268"/>
      <c r="KVJ268"/>
      <c r="KVK268"/>
      <c r="KVL268"/>
      <c r="KVM268"/>
      <c r="KVN268"/>
      <c r="KVO268"/>
      <c r="KVP268"/>
      <c r="KVQ268"/>
      <c r="KVR268"/>
      <c r="KVS268"/>
      <c r="KVT268"/>
      <c r="KVU268"/>
      <c r="KVV268"/>
      <c r="KVW268"/>
      <c r="KVX268"/>
      <c r="KVY268"/>
      <c r="KVZ268"/>
      <c r="KWA268"/>
      <c r="KWB268"/>
      <c r="KWC268"/>
      <c r="KWD268"/>
      <c r="KWE268"/>
      <c r="KWF268"/>
      <c r="KWG268"/>
      <c r="KWH268"/>
      <c r="KWI268"/>
      <c r="KWJ268"/>
      <c r="KWK268"/>
      <c r="KWL268"/>
      <c r="KWM268"/>
      <c r="KWN268"/>
      <c r="KWO268"/>
      <c r="KWP268"/>
      <c r="KWQ268"/>
      <c r="KWR268"/>
      <c r="KWS268"/>
      <c r="KWT268"/>
      <c r="KWU268"/>
      <c r="KWV268"/>
      <c r="KWW268"/>
      <c r="KWX268"/>
      <c r="KWY268"/>
      <c r="KWZ268"/>
      <c r="KXA268"/>
      <c r="KXB268"/>
      <c r="KXC268"/>
      <c r="KXD268"/>
      <c r="KXE268"/>
      <c r="KXF268"/>
      <c r="KXG268"/>
      <c r="KXH268"/>
      <c r="KXI268"/>
      <c r="KXJ268"/>
      <c r="KXK268"/>
      <c r="KXL268"/>
      <c r="KXM268"/>
      <c r="KXN268"/>
      <c r="KXO268"/>
      <c r="KXP268"/>
      <c r="KXQ268"/>
      <c r="KXR268"/>
      <c r="KXS268"/>
      <c r="KXT268"/>
      <c r="KXU268"/>
      <c r="KXV268"/>
      <c r="KXW268"/>
      <c r="KXX268"/>
      <c r="KXY268"/>
      <c r="KXZ268"/>
      <c r="KYA268"/>
      <c r="KYB268"/>
      <c r="KYC268"/>
      <c r="KYD268"/>
      <c r="KYE268"/>
      <c r="KYF268"/>
      <c r="KYG268"/>
      <c r="KYH268"/>
      <c r="KYI268"/>
      <c r="KYJ268"/>
      <c r="KYK268"/>
      <c r="KYL268"/>
      <c r="KYM268"/>
      <c r="KYN268"/>
      <c r="KYO268"/>
      <c r="KYP268"/>
      <c r="KYQ268"/>
      <c r="KYR268"/>
      <c r="KYS268"/>
      <c r="KYT268"/>
      <c r="KYU268"/>
      <c r="KYV268"/>
      <c r="KYW268"/>
      <c r="KYX268"/>
      <c r="KYY268"/>
      <c r="KYZ268"/>
      <c r="KZA268"/>
      <c r="KZB268"/>
      <c r="KZC268"/>
      <c r="KZD268"/>
      <c r="KZE268"/>
      <c r="KZF268"/>
      <c r="KZG268"/>
      <c r="KZH268"/>
      <c r="KZI268"/>
      <c r="KZJ268"/>
      <c r="KZK268"/>
      <c r="KZL268"/>
      <c r="KZM268"/>
      <c r="KZN268"/>
      <c r="KZO268"/>
      <c r="KZP268"/>
      <c r="KZQ268"/>
      <c r="KZR268"/>
      <c r="KZS268"/>
      <c r="KZT268"/>
      <c r="KZU268"/>
      <c r="KZV268"/>
      <c r="KZW268"/>
      <c r="KZX268"/>
      <c r="KZY268"/>
      <c r="KZZ268"/>
      <c r="LAA268"/>
      <c r="LAB268"/>
      <c r="LAC268"/>
      <c r="LAD268"/>
      <c r="LAE268"/>
      <c r="LAF268"/>
      <c r="LAG268"/>
      <c r="LAH268"/>
      <c r="LAI268"/>
      <c r="LAJ268"/>
      <c r="LAK268"/>
      <c r="LAL268"/>
      <c r="LAM268"/>
      <c r="LAN268"/>
      <c r="LAO268"/>
      <c r="LAP268"/>
      <c r="LAQ268"/>
      <c r="LAR268"/>
      <c r="LAS268"/>
      <c r="LAT268"/>
      <c r="LAU268"/>
      <c r="LAV268"/>
      <c r="LAW268"/>
      <c r="LAX268"/>
      <c r="LAY268"/>
      <c r="LAZ268"/>
      <c r="LBA268"/>
      <c r="LBB268"/>
      <c r="LBC268"/>
      <c r="LBD268"/>
      <c r="LBE268"/>
      <c r="LBF268"/>
      <c r="LBG268"/>
      <c r="LBH268"/>
      <c r="LBI268"/>
      <c r="LBJ268"/>
      <c r="LBK268"/>
      <c r="LBL268"/>
      <c r="LBM268"/>
      <c r="LBN268"/>
      <c r="LBO268"/>
      <c r="LBP268"/>
      <c r="LBQ268"/>
      <c r="LBR268"/>
      <c r="LBS268"/>
      <c r="LBT268"/>
      <c r="LBU268"/>
      <c r="LBV268"/>
      <c r="LBW268"/>
      <c r="LBX268"/>
      <c r="LBY268"/>
      <c r="LBZ268"/>
      <c r="LCA268"/>
      <c r="LCB268"/>
      <c r="LCC268"/>
      <c r="LCD268"/>
      <c r="LCE268"/>
      <c r="LCF268"/>
      <c r="LCG268"/>
      <c r="LCH268"/>
      <c r="LCI268"/>
      <c r="LCJ268"/>
      <c r="LCK268"/>
      <c r="LCL268"/>
      <c r="LCM268"/>
      <c r="LCN268"/>
      <c r="LCO268"/>
      <c r="LCP268"/>
      <c r="LCQ268"/>
      <c r="LCR268"/>
      <c r="LCS268"/>
      <c r="LCT268"/>
      <c r="LCU268"/>
      <c r="LCV268"/>
      <c r="LCW268"/>
      <c r="LCX268"/>
      <c r="LCY268"/>
      <c r="LCZ268"/>
      <c r="LDA268"/>
      <c r="LDB268"/>
      <c r="LDC268"/>
      <c r="LDD268"/>
      <c r="LDE268"/>
      <c r="LDF268"/>
      <c r="LDG268"/>
      <c r="LDH268"/>
      <c r="LDI268"/>
      <c r="LDJ268"/>
      <c r="LDK268"/>
      <c r="LDL268"/>
      <c r="LDM268"/>
      <c r="LDN268"/>
      <c r="LDO268"/>
      <c r="LDP268"/>
      <c r="LDQ268"/>
      <c r="LDR268"/>
      <c r="LDS268"/>
      <c r="LDT268"/>
      <c r="LDU268"/>
      <c r="LDV268"/>
      <c r="LDW268"/>
      <c r="LDX268"/>
      <c r="LDY268"/>
      <c r="LDZ268"/>
      <c r="LEA268"/>
      <c r="LEB268"/>
      <c r="LEC268"/>
      <c r="LED268"/>
      <c r="LEE268"/>
      <c r="LEF268"/>
      <c r="LEG268"/>
      <c r="LEH268"/>
      <c r="LEI268"/>
      <c r="LEJ268"/>
      <c r="LEK268"/>
      <c r="LEL268"/>
      <c r="LEM268"/>
      <c r="LEN268"/>
      <c r="LEO268"/>
      <c r="LEP268"/>
      <c r="LEQ268"/>
      <c r="LER268"/>
      <c r="LES268"/>
      <c r="LET268"/>
      <c r="LEU268"/>
      <c r="LEV268"/>
      <c r="LEW268"/>
      <c r="LEX268"/>
      <c r="LEY268"/>
      <c r="LEZ268"/>
      <c r="LFA268"/>
      <c r="LFB268"/>
      <c r="LFC268"/>
      <c r="LFD268"/>
      <c r="LFE268"/>
      <c r="LFF268"/>
      <c r="LFG268"/>
      <c r="LFH268"/>
      <c r="LFI268"/>
      <c r="LFJ268"/>
      <c r="LFK268"/>
      <c r="LFL268"/>
      <c r="LFM268"/>
      <c r="LFN268"/>
      <c r="LFO268"/>
      <c r="LFP268"/>
      <c r="LFQ268"/>
      <c r="LFR268"/>
      <c r="LFS268"/>
      <c r="LFT268"/>
      <c r="LFU268"/>
      <c r="LFV268"/>
      <c r="LFW268"/>
      <c r="LFX268"/>
      <c r="LFY268"/>
      <c r="LFZ268"/>
      <c r="LGA268"/>
      <c r="LGB268"/>
      <c r="LGC268"/>
      <c r="LGD268"/>
      <c r="LGE268"/>
      <c r="LGF268"/>
      <c r="LGG268"/>
      <c r="LGH268"/>
      <c r="LGI268"/>
      <c r="LGJ268"/>
      <c r="LGK268"/>
      <c r="LGL268"/>
      <c r="LGM268"/>
      <c r="LGN268"/>
      <c r="LGO268"/>
      <c r="LGP268"/>
      <c r="LGQ268"/>
      <c r="LGR268"/>
      <c r="LGS268"/>
      <c r="LGT268"/>
      <c r="LGU268"/>
      <c r="LGV268"/>
      <c r="LGW268"/>
      <c r="LGX268"/>
      <c r="LGY268"/>
      <c r="LGZ268"/>
      <c r="LHA268"/>
      <c r="LHB268"/>
      <c r="LHC268"/>
      <c r="LHD268"/>
      <c r="LHE268"/>
      <c r="LHF268"/>
      <c r="LHG268"/>
      <c r="LHH268"/>
      <c r="LHI268"/>
      <c r="LHJ268"/>
      <c r="LHK268"/>
      <c r="LHL268"/>
      <c r="LHM268"/>
      <c r="LHN268"/>
      <c r="LHO268"/>
      <c r="LHP268"/>
      <c r="LHQ268"/>
      <c r="LHR268"/>
      <c r="LHS268"/>
      <c r="LHT268"/>
      <c r="LHU268"/>
      <c r="LHV268"/>
      <c r="LHW268"/>
      <c r="LHX268"/>
      <c r="LHY268"/>
      <c r="LHZ268"/>
      <c r="LIA268"/>
      <c r="LIB268"/>
      <c r="LIC268"/>
      <c r="LID268"/>
      <c r="LIE268"/>
      <c r="LIF268"/>
      <c r="LIG268"/>
      <c r="LIH268"/>
      <c r="LII268"/>
      <c r="LIJ268"/>
      <c r="LIK268"/>
      <c r="LIL268"/>
      <c r="LIM268"/>
      <c r="LIN268"/>
      <c r="LIO268"/>
      <c r="LIP268"/>
      <c r="LIQ268"/>
      <c r="LIR268"/>
      <c r="LIS268"/>
      <c r="LIT268"/>
      <c r="LIU268"/>
      <c r="LIV268"/>
      <c r="LIW268"/>
      <c r="LIX268"/>
      <c r="LIY268"/>
      <c r="LIZ268"/>
      <c r="LJA268"/>
      <c r="LJB268"/>
      <c r="LJC268"/>
      <c r="LJD268"/>
      <c r="LJE268"/>
      <c r="LJF268"/>
      <c r="LJG268"/>
      <c r="LJH268"/>
      <c r="LJI268"/>
      <c r="LJJ268"/>
      <c r="LJK268"/>
      <c r="LJL268"/>
      <c r="LJM268"/>
      <c r="LJN268"/>
      <c r="LJO268"/>
      <c r="LJP268"/>
      <c r="LJQ268"/>
      <c r="LJR268"/>
      <c r="LJS268"/>
      <c r="LJT268"/>
      <c r="LJU268"/>
      <c r="LJV268"/>
      <c r="LJW268"/>
      <c r="LJX268"/>
      <c r="LJY268"/>
      <c r="LJZ268"/>
      <c r="LKA268"/>
      <c r="LKB268"/>
      <c r="LKC268"/>
      <c r="LKD268"/>
      <c r="LKE268"/>
      <c r="LKF268"/>
      <c r="LKG268"/>
      <c r="LKH268"/>
      <c r="LKI268"/>
      <c r="LKJ268"/>
      <c r="LKK268"/>
      <c r="LKL268"/>
      <c r="LKM268"/>
      <c r="LKN268"/>
      <c r="LKO268"/>
      <c r="LKP268"/>
      <c r="LKQ268"/>
      <c r="LKR268"/>
      <c r="LKS268"/>
      <c r="LKT268"/>
      <c r="LKU268"/>
      <c r="LKV268"/>
      <c r="LKW268"/>
      <c r="LKX268"/>
      <c r="LKY268"/>
      <c r="LKZ268"/>
      <c r="LLA268"/>
      <c r="LLB268"/>
      <c r="LLC268"/>
      <c r="LLD268"/>
      <c r="LLE268"/>
      <c r="LLF268"/>
      <c r="LLG268"/>
      <c r="LLH268"/>
      <c r="LLI268"/>
      <c r="LLJ268"/>
      <c r="LLK268"/>
      <c r="LLL268"/>
      <c r="LLM268"/>
      <c r="LLN268"/>
      <c r="LLO268"/>
      <c r="LLP268"/>
      <c r="LLQ268"/>
      <c r="LLR268"/>
      <c r="LLS268"/>
      <c r="LLT268"/>
      <c r="LLU268"/>
      <c r="LLV268"/>
      <c r="LLW268"/>
      <c r="LLX268"/>
      <c r="LLY268"/>
      <c r="LLZ268"/>
      <c r="LMA268"/>
      <c r="LMB268"/>
      <c r="LMC268"/>
      <c r="LMD268"/>
      <c r="LME268"/>
      <c r="LMF268"/>
      <c r="LMG268"/>
      <c r="LMH268"/>
      <c r="LMI268"/>
      <c r="LMJ268"/>
      <c r="LMK268"/>
      <c r="LML268"/>
      <c r="LMM268"/>
      <c r="LMN268"/>
      <c r="LMO268"/>
      <c r="LMP268"/>
      <c r="LMQ268"/>
      <c r="LMR268"/>
      <c r="LMS268"/>
      <c r="LMT268"/>
      <c r="LMU268"/>
      <c r="LMV268"/>
      <c r="LMW268"/>
      <c r="LMX268"/>
      <c r="LMY268"/>
      <c r="LMZ268"/>
      <c r="LNA268"/>
      <c r="LNB268"/>
      <c r="LNC268"/>
      <c r="LND268"/>
      <c r="LNE268"/>
      <c r="LNF268"/>
      <c r="LNG268"/>
      <c r="LNH268"/>
      <c r="LNI268"/>
      <c r="LNJ268"/>
      <c r="LNK268"/>
      <c r="LNL268"/>
      <c r="LNM268"/>
      <c r="LNN268"/>
      <c r="LNO268"/>
      <c r="LNP268"/>
      <c r="LNQ268"/>
      <c r="LNR268"/>
      <c r="LNS268"/>
      <c r="LNT268"/>
      <c r="LNU268"/>
      <c r="LNV268"/>
      <c r="LNW268"/>
      <c r="LNX268"/>
      <c r="LNY268"/>
      <c r="LNZ268"/>
      <c r="LOA268"/>
      <c r="LOB268"/>
      <c r="LOC268"/>
      <c r="LOD268"/>
      <c r="LOE268"/>
      <c r="LOF268"/>
      <c r="LOG268"/>
      <c r="LOH268"/>
      <c r="LOI268"/>
      <c r="LOJ268"/>
      <c r="LOK268"/>
      <c r="LOL268"/>
      <c r="LOM268"/>
      <c r="LON268"/>
      <c r="LOO268"/>
      <c r="LOP268"/>
      <c r="LOQ268"/>
      <c r="LOR268"/>
      <c r="LOS268"/>
      <c r="LOT268"/>
      <c r="LOU268"/>
      <c r="LOV268"/>
      <c r="LOW268"/>
      <c r="LOX268"/>
      <c r="LOY268"/>
      <c r="LOZ268"/>
      <c r="LPA268"/>
      <c r="LPB268"/>
      <c r="LPC268"/>
      <c r="LPD268"/>
      <c r="LPE268"/>
      <c r="LPF268"/>
      <c r="LPG268"/>
      <c r="LPH268"/>
      <c r="LPI268"/>
      <c r="LPJ268"/>
      <c r="LPK268"/>
      <c r="LPL268"/>
      <c r="LPM268"/>
      <c r="LPN268"/>
      <c r="LPO268"/>
      <c r="LPP268"/>
      <c r="LPQ268"/>
      <c r="LPR268"/>
      <c r="LPS268"/>
      <c r="LPT268"/>
      <c r="LPU268"/>
      <c r="LPV268"/>
      <c r="LPW268"/>
      <c r="LPX268"/>
      <c r="LPY268"/>
      <c r="LPZ268"/>
      <c r="LQA268"/>
      <c r="LQB268"/>
      <c r="LQC268"/>
      <c r="LQD268"/>
      <c r="LQE268"/>
      <c r="LQF268"/>
      <c r="LQG268"/>
      <c r="LQH268"/>
      <c r="LQI268"/>
      <c r="LQJ268"/>
      <c r="LQK268"/>
      <c r="LQL268"/>
      <c r="LQM268"/>
      <c r="LQN268"/>
      <c r="LQO268"/>
      <c r="LQP268"/>
      <c r="LQQ268"/>
      <c r="LQR268"/>
      <c r="LQS268"/>
      <c r="LQT268"/>
      <c r="LQU268"/>
      <c r="LQV268"/>
      <c r="LQW268"/>
      <c r="LQX268"/>
      <c r="LQY268"/>
      <c r="LQZ268"/>
      <c r="LRA268"/>
      <c r="LRB268"/>
      <c r="LRC268"/>
      <c r="LRD268"/>
      <c r="LRE268"/>
      <c r="LRF268"/>
      <c r="LRG268"/>
      <c r="LRH268"/>
      <c r="LRI268"/>
      <c r="LRJ268"/>
      <c r="LRK268"/>
      <c r="LRL268"/>
      <c r="LRM268"/>
      <c r="LRN268"/>
      <c r="LRO268"/>
      <c r="LRP268"/>
      <c r="LRQ268"/>
      <c r="LRR268"/>
      <c r="LRS268"/>
      <c r="LRT268"/>
      <c r="LRU268"/>
      <c r="LRV268"/>
      <c r="LRW268"/>
      <c r="LRX268"/>
      <c r="LRY268"/>
      <c r="LRZ268"/>
      <c r="LSA268"/>
      <c r="LSB268"/>
      <c r="LSC268"/>
      <c r="LSD268"/>
      <c r="LSE268"/>
      <c r="LSF268"/>
      <c r="LSG268"/>
      <c r="LSH268"/>
      <c r="LSI268"/>
      <c r="LSJ268"/>
      <c r="LSK268"/>
      <c r="LSL268"/>
      <c r="LSM268"/>
      <c r="LSN268"/>
      <c r="LSO268"/>
      <c r="LSP268"/>
      <c r="LSQ268"/>
      <c r="LSR268"/>
      <c r="LSS268"/>
      <c r="LST268"/>
      <c r="LSU268"/>
      <c r="LSV268"/>
      <c r="LSW268"/>
      <c r="LSX268"/>
      <c r="LSY268"/>
      <c r="LSZ268"/>
      <c r="LTA268"/>
      <c r="LTB268"/>
      <c r="LTC268"/>
      <c r="LTD268"/>
      <c r="LTE268"/>
      <c r="LTF268"/>
      <c r="LTG268"/>
      <c r="LTH268"/>
      <c r="LTI268"/>
      <c r="LTJ268"/>
      <c r="LTK268"/>
      <c r="LTL268"/>
      <c r="LTM268"/>
      <c r="LTN268"/>
      <c r="LTO268"/>
      <c r="LTP268"/>
      <c r="LTQ268"/>
      <c r="LTR268"/>
      <c r="LTS268"/>
      <c r="LTT268"/>
      <c r="LTU268"/>
      <c r="LTV268"/>
      <c r="LTW268"/>
      <c r="LTX268"/>
      <c r="LTY268"/>
      <c r="LTZ268"/>
      <c r="LUA268"/>
      <c r="LUB268"/>
      <c r="LUC268"/>
      <c r="LUD268"/>
      <c r="LUE268"/>
      <c r="LUF268"/>
      <c r="LUG268"/>
      <c r="LUH268"/>
      <c r="LUI268"/>
      <c r="LUJ268"/>
      <c r="LUK268"/>
      <c r="LUL268"/>
      <c r="LUM268"/>
      <c r="LUN268"/>
      <c r="LUO268"/>
      <c r="LUP268"/>
      <c r="LUQ268"/>
      <c r="LUR268"/>
      <c r="LUS268"/>
      <c r="LUT268"/>
      <c r="LUU268"/>
      <c r="LUV268"/>
      <c r="LUW268"/>
      <c r="LUX268"/>
      <c r="LUY268"/>
      <c r="LUZ268"/>
      <c r="LVA268"/>
      <c r="LVB268"/>
      <c r="LVC268"/>
      <c r="LVD268"/>
      <c r="LVE268"/>
      <c r="LVF268"/>
      <c r="LVG268"/>
      <c r="LVH268"/>
      <c r="LVI268"/>
      <c r="LVJ268"/>
      <c r="LVK268"/>
      <c r="LVL268"/>
      <c r="LVM268"/>
      <c r="LVN268"/>
      <c r="LVO268"/>
      <c r="LVP268"/>
      <c r="LVQ268"/>
      <c r="LVR268"/>
      <c r="LVS268"/>
      <c r="LVT268"/>
      <c r="LVU268"/>
      <c r="LVV268"/>
      <c r="LVW268"/>
      <c r="LVX268"/>
      <c r="LVY268"/>
      <c r="LVZ268"/>
      <c r="LWA268"/>
      <c r="LWB268"/>
      <c r="LWC268"/>
      <c r="LWD268"/>
      <c r="LWE268"/>
      <c r="LWF268"/>
      <c r="LWG268"/>
      <c r="LWH268"/>
      <c r="LWI268"/>
      <c r="LWJ268"/>
      <c r="LWK268"/>
      <c r="LWL268"/>
      <c r="LWM268"/>
      <c r="LWN268"/>
      <c r="LWO268"/>
      <c r="LWP268"/>
      <c r="LWQ268"/>
      <c r="LWR268"/>
      <c r="LWS268"/>
      <c r="LWT268"/>
      <c r="LWU268"/>
      <c r="LWV268"/>
      <c r="LWW268"/>
      <c r="LWX268"/>
      <c r="LWY268"/>
      <c r="LWZ268"/>
      <c r="LXA268"/>
      <c r="LXB268"/>
      <c r="LXC268"/>
      <c r="LXD268"/>
      <c r="LXE268"/>
      <c r="LXF268"/>
      <c r="LXG268"/>
      <c r="LXH268"/>
      <c r="LXI268"/>
      <c r="LXJ268"/>
      <c r="LXK268"/>
      <c r="LXL268"/>
      <c r="LXM268"/>
      <c r="LXN268"/>
      <c r="LXO268"/>
      <c r="LXP268"/>
      <c r="LXQ268"/>
      <c r="LXR268"/>
      <c r="LXS268"/>
      <c r="LXT268"/>
      <c r="LXU268"/>
      <c r="LXV268"/>
      <c r="LXW268"/>
      <c r="LXX268"/>
      <c r="LXY268"/>
      <c r="LXZ268"/>
      <c r="LYA268"/>
      <c r="LYB268"/>
      <c r="LYC268"/>
      <c r="LYD268"/>
      <c r="LYE268"/>
      <c r="LYF268"/>
      <c r="LYG268"/>
      <c r="LYH268"/>
      <c r="LYI268"/>
      <c r="LYJ268"/>
      <c r="LYK268"/>
      <c r="LYL268"/>
      <c r="LYM268"/>
      <c r="LYN268"/>
      <c r="LYO268"/>
      <c r="LYP268"/>
      <c r="LYQ268"/>
      <c r="LYR268"/>
      <c r="LYS268"/>
      <c r="LYT268"/>
      <c r="LYU268"/>
      <c r="LYV268"/>
      <c r="LYW268"/>
      <c r="LYX268"/>
      <c r="LYY268"/>
      <c r="LYZ268"/>
      <c r="LZA268"/>
      <c r="LZB268"/>
      <c r="LZC268"/>
      <c r="LZD268"/>
      <c r="LZE268"/>
      <c r="LZF268"/>
      <c r="LZG268"/>
      <c r="LZH268"/>
      <c r="LZI268"/>
      <c r="LZJ268"/>
      <c r="LZK268"/>
      <c r="LZL268"/>
      <c r="LZM268"/>
      <c r="LZN268"/>
      <c r="LZO268"/>
      <c r="LZP268"/>
      <c r="LZQ268"/>
      <c r="LZR268"/>
      <c r="LZS268"/>
      <c r="LZT268"/>
      <c r="LZU268"/>
      <c r="LZV268"/>
      <c r="LZW268"/>
      <c r="LZX268"/>
      <c r="LZY268"/>
      <c r="LZZ268"/>
      <c r="MAA268"/>
      <c r="MAB268"/>
      <c r="MAC268"/>
      <c r="MAD268"/>
      <c r="MAE268"/>
      <c r="MAF268"/>
      <c r="MAG268"/>
      <c r="MAH268"/>
      <c r="MAI268"/>
      <c r="MAJ268"/>
      <c r="MAK268"/>
      <c r="MAL268"/>
      <c r="MAM268"/>
      <c r="MAN268"/>
      <c r="MAO268"/>
      <c r="MAP268"/>
      <c r="MAQ268"/>
      <c r="MAR268"/>
      <c r="MAS268"/>
      <c r="MAT268"/>
      <c r="MAU268"/>
      <c r="MAV268"/>
      <c r="MAW268"/>
      <c r="MAX268"/>
      <c r="MAY268"/>
      <c r="MAZ268"/>
      <c r="MBA268"/>
      <c r="MBB268"/>
      <c r="MBC268"/>
      <c r="MBD268"/>
      <c r="MBE268"/>
      <c r="MBF268"/>
      <c r="MBG268"/>
      <c r="MBH268"/>
      <c r="MBI268"/>
      <c r="MBJ268"/>
      <c r="MBK268"/>
      <c r="MBL268"/>
      <c r="MBM268"/>
      <c r="MBN268"/>
      <c r="MBO268"/>
      <c r="MBP268"/>
      <c r="MBQ268"/>
      <c r="MBR268"/>
      <c r="MBS268"/>
      <c r="MBT268"/>
      <c r="MBU268"/>
      <c r="MBV268"/>
      <c r="MBW268"/>
      <c r="MBX268"/>
      <c r="MBY268"/>
      <c r="MBZ268"/>
      <c r="MCA268"/>
      <c r="MCB268"/>
      <c r="MCC268"/>
      <c r="MCD268"/>
      <c r="MCE268"/>
      <c r="MCF268"/>
      <c r="MCG268"/>
      <c r="MCH268"/>
      <c r="MCI268"/>
      <c r="MCJ268"/>
      <c r="MCK268"/>
      <c r="MCL268"/>
      <c r="MCM268"/>
      <c r="MCN268"/>
      <c r="MCO268"/>
      <c r="MCP268"/>
      <c r="MCQ268"/>
      <c r="MCR268"/>
      <c r="MCS268"/>
      <c r="MCT268"/>
      <c r="MCU268"/>
      <c r="MCV268"/>
      <c r="MCW268"/>
      <c r="MCX268"/>
      <c r="MCY268"/>
      <c r="MCZ268"/>
      <c r="MDA268"/>
      <c r="MDB268"/>
      <c r="MDC268"/>
      <c r="MDD268"/>
      <c r="MDE268"/>
      <c r="MDF268"/>
      <c r="MDG268"/>
      <c r="MDH268"/>
      <c r="MDI268"/>
      <c r="MDJ268"/>
      <c r="MDK268"/>
      <c r="MDL268"/>
      <c r="MDM268"/>
      <c r="MDN268"/>
      <c r="MDO268"/>
      <c r="MDP268"/>
      <c r="MDQ268"/>
      <c r="MDR268"/>
      <c r="MDS268"/>
      <c r="MDT268"/>
      <c r="MDU268"/>
      <c r="MDV268"/>
      <c r="MDW268"/>
      <c r="MDX268"/>
      <c r="MDY268"/>
      <c r="MDZ268"/>
      <c r="MEA268"/>
      <c r="MEB268"/>
      <c r="MEC268"/>
      <c r="MED268"/>
      <c r="MEE268"/>
      <c r="MEF268"/>
      <c r="MEG268"/>
      <c r="MEH268"/>
      <c r="MEI268"/>
      <c r="MEJ268"/>
      <c r="MEK268"/>
      <c r="MEL268"/>
      <c r="MEM268"/>
      <c r="MEN268"/>
      <c r="MEO268"/>
      <c r="MEP268"/>
      <c r="MEQ268"/>
      <c r="MER268"/>
      <c r="MES268"/>
      <c r="MET268"/>
      <c r="MEU268"/>
      <c r="MEV268"/>
      <c r="MEW268"/>
      <c r="MEX268"/>
      <c r="MEY268"/>
      <c r="MEZ268"/>
      <c r="MFA268"/>
      <c r="MFB268"/>
      <c r="MFC268"/>
      <c r="MFD268"/>
      <c r="MFE268"/>
      <c r="MFF268"/>
      <c r="MFG268"/>
      <c r="MFH268"/>
      <c r="MFI268"/>
      <c r="MFJ268"/>
      <c r="MFK268"/>
      <c r="MFL268"/>
      <c r="MFM268"/>
      <c r="MFN268"/>
      <c r="MFO268"/>
      <c r="MFP268"/>
      <c r="MFQ268"/>
      <c r="MFR268"/>
      <c r="MFS268"/>
      <c r="MFT268"/>
      <c r="MFU268"/>
      <c r="MFV268"/>
      <c r="MFW268"/>
      <c r="MFX268"/>
      <c r="MFY268"/>
      <c r="MFZ268"/>
      <c r="MGA268"/>
      <c r="MGB268"/>
      <c r="MGC268"/>
      <c r="MGD268"/>
      <c r="MGE268"/>
      <c r="MGF268"/>
      <c r="MGG268"/>
      <c r="MGH268"/>
      <c r="MGI268"/>
      <c r="MGJ268"/>
      <c r="MGK268"/>
      <c r="MGL268"/>
      <c r="MGM268"/>
      <c r="MGN268"/>
      <c r="MGO268"/>
      <c r="MGP268"/>
      <c r="MGQ268"/>
      <c r="MGR268"/>
      <c r="MGS268"/>
      <c r="MGT268"/>
      <c r="MGU268"/>
      <c r="MGV268"/>
      <c r="MGW268"/>
      <c r="MGX268"/>
      <c r="MGY268"/>
      <c r="MGZ268"/>
      <c r="MHA268"/>
      <c r="MHB268"/>
      <c r="MHC268"/>
      <c r="MHD268"/>
      <c r="MHE268"/>
      <c r="MHF268"/>
      <c r="MHG268"/>
      <c r="MHH268"/>
      <c r="MHI268"/>
      <c r="MHJ268"/>
      <c r="MHK268"/>
      <c r="MHL268"/>
      <c r="MHM268"/>
      <c r="MHN268"/>
      <c r="MHO268"/>
      <c r="MHP268"/>
      <c r="MHQ268"/>
      <c r="MHR268"/>
      <c r="MHS268"/>
      <c r="MHT268"/>
      <c r="MHU268"/>
      <c r="MHV268"/>
      <c r="MHW268"/>
      <c r="MHX268"/>
      <c r="MHY268"/>
      <c r="MHZ268"/>
      <c r="MIA268"/>
      <c r="MIB268"/>
      <c r="MIC268"/>
      <c r="MID268"/>
      <c r="MIE268"/>
      <c r="MIF268"/>
      <c r="MIG268"/>
      <c r="MIH268"/>
      <c r="MII268"/>
      <c r="MIJ268"/>
      <c r="MIK268"/>
      <c r="MIL268"/>
      <c r="MIM268"/>
      <c r="MIN268"/>
      <c r="MIO268"/>
      <c r="MIP268"/>
      <c r="MIQ268"/>
      <c r="MIR268"/>
      <c r="MIS268"/>
      <c r="MIT268"/>
      <c r="MIU268"/>
      <c r="MIV268"/>
      <c r="MIW268"/>
      <c r="MIX268"/>
      <c r="MIY268"/>
      <c r="MIZ268"/>
      <c r="MJA268"/>
      <c r="MJB268"/>
      <c r="MJC268"/>
      <c r="MJD268"/>
      <c r="MJE268"/>
      <c r="MJF268"/>
      <c r="MJG268"/>
      <c r="MJH268"/>
      <c r="MJI268"/>
      <c r="MJJ268"/>
      <c r="MJK268"/>
      <c r="MJL268"/>
      <c r="MJM268"/>
      <c r="MJN268"/>
      <c r="MJO268"/>
      <c r="MJP268"/>
      <c r="MJQ268"/>
      <c r="MJR268"/>
      <c r="MJS268"/>
      <c r="MJT268"/>
      <c r="MJU268"/>
      <c r="MJV268"/>
      <c r="MJW268"/>
      <c r="MJX268"/>
      <c r="MJY268"/>
      <c r="MJZ268"/>
      <c r="MKA268"/>
      <c r="MKB268"/>
      <c r="MKC268"/>
      <c r="MKD268"/>
      <c r="MKE268"/>
      <c r="MKF268"/>
      <c r="MKG268"/>
      <c r="MKH268"/>
      <c r="MKI268"/>
      <c r="MKJ268"/>
      <c r="MKK268"/>
      <c r="MKL268"/>
      <c r="MKM268"/>
      <c r="MKN268"/>
      <c r="MKO268"/>
      <c r="MKP268"/>
      <c r="MKQ268"/>
      <c r="MKR268"/>
      <c r="MKS268"/>
      <c r="MKT268"/>
      <c r="MKU268"/>
      <c r="MKV268"/>
      <c r="MKW268"/>
      <c r="MKX268"/>
      <c r="MKY268"/>
      <c r="MKZ268"/>
      <c r="MLA268"/>
      <c r="MLB268"/>
      <c r="MLC268"/>
      <c r="MLD268"/>
      <c r="MLE268"/>
      <c r="MLF268"/>
      <c r="MLG268"/>
      <c r="MLH268"/>
      <c r="MLI268"/>
      <c r="MLJ268"/>
      <c r="MLK268"/>
      <c r="MLL268"/>
      <c r="MLM268"/>
      <c r="MLN268"/>
      <c r="MLO268"/>
      <c r="MLP268"/>
      <c r="MLQ268"/>
      <c r="MLR268"/>
      <c r="MLS268"/>
      <c r="MLT268"/>
      <c r="MLU268"/>
      <c r="MLV268"/>
      <c r="MLW268"/>
      <c r="MLX268"/>
      <c r="MLY268"/>
      <c r="MLZ268"/>
      <c r="MMA268"/>
      <c r="MMB268"/>
      <c r="MMC268"/>
      <c r="MMD268"/>
      <c r="MME268"/>
      <c r="MMF268"/>
      <c r="MMG268"/>
      <c r="MMH268"/>
      <c r="MMI268"/>
      <c r="MMJ268"/>
      <c r="MMK268"/>
      <c r="MML268"/>
      <c r="MMM268"/>
      <c r="MMN268"/>
      <c r="MMO268"/>
      <c r="MMP268"/>
      <c r="MMQ268"/>
      <c r="MMR268"/>
      <c r="MMS268"/>
      <c r="MMT268"/>
      <c r="MMU268"/>
      <c r="MMV268"/>
      <c r="MMW268"/>
      <c r="MMX268"/>
      <c r="MMY268"/>
      <c r="MMZ268"/>
      <c r="MNA268"/>
      <c r="MNB268"/>
      <c r="MNC268"/>
      <c r="MND268"/>
      <c r="MNE268"/>
      <c r="MNF268"/>
      <c r="MNG268"/>
      <c r="MNH268"/>
      <c r="MNI268"/>
      <c r="MNJ268"/>
      <c r="MNK268"/>
      <c r="MNL268"/>
      <c r="MNM268"/>
      <c r="MNN268"/>
      <c r="MNO268"/>
      <c r="MNP268"/>
      <c r="MNQ268"/>
      <c r="MNR268"/>
      <c r="MNS268"/>
      <c r="MNT268"/>
      <c r="MNU268"/>
      <c r="MNV268"/>
      <c r="MNW268"/>
      <c r="MNX268"/>
      <c r="MNY268"/>
      <c r="MNZ268"/>
      <c r="MOA268"/>
      <c r="MOB268"/>
      <c r="MOC268"/>
      <c r="MOD268"/>
      <c r="MOE268"/>
      <c r="MOF268"/>
      <c r="MOG268"/>
      <c r="MOH268"/>
      <c r="MOI268"/>
      <c r="MOJ268"/>
      <c r="MOK268"/>
      <c r="MOL268"/>
      <c r="MOM268"/>
      <c r="MON268"/>
      <c r="MOO268"/>
      <c r="MOP268"/>
      <c r="MOQ268"/>
      <c r="MOR268"/>
      <c r="MOS268"/>
      <c r="MOT268"/>
      <c r="MOU268"/>
      <c r="MOV268"/>
      <c r="MOW268"/>
      <c r="MOX268"/>
      <c r="MOY268"/>
      <c r="MOZ268"/>
      <c r="MPA268"/>
      <c r="MPB268"/>
      <c r="MPC268"/>
      <c r="MPD268"/>
      <c r="MPE268"/>
      <c r="MPF268"/>
      <c r="MPG268"/>
      <c r="MPH268"/>
      <c r="MPI268"/>
      <c r="MPJ268"/>
      <c r="MPK268"/>
      <c r="MPL268"/>
      <c r="MPM268"/>
      <c r="MPN268"/>
      <c r="MPO268"/>
      <c r="MPP268"/>
      <c r="MPQ268"/>
      <c r="MPR268"/>
      <c r="MPS268"/>
      <c r="MPT268"/>
      <c r="MPU268"/>
      <c r="MPV268"/>
      <c r="MPW268"/>
      <c r="MPX268"/>
      <c r="MPY268"/>
      <c r="MPZ268"/>
      <c r="MQA268"/>
      <c r="MQB268"/>
      <c r="MQC268"/>
      <c r="MQD268"/>
      <c r="MQE268"/>
      <c r="MQF268"/>
      <c r="MQG268"/>
      <c r="MQH268"/>
      <c r="MQI268"/>
      <c r="MQJ268"/>
      <c r="MQK268"/>
      <c r="MQL268"/>
      <c r="MQM268"/>
      <c r="MQN268"/>
      <c r="MQO268"/>
      <c r="MQP268"/>
      <c r="MQQ268"/>
      <c r="MQR268"/>
      <c r="MQS268"/>
      <c r="MQT268"/>
      <c r="MQU268"/>
      <c r="MQV268"/>
      <c r="MQW268"/>
      <c r="MQX268"/>
      <c r="MQY268"/>
      <c r="MQZ268"/>
      <c r="MRA268"/>
      <c r="MRB268"/>
      <c r="MRC268"/>
      <c r="MRD268"/>
      <c r="MRE268"/>
      <c r="MRF268"/>
      <c r="MRG268"/>
      <c r="MRH268"/>
      <c r="MRI268"/>
      <c r="MRJ268"/>
      <c r="MRK268"/>
      <c r="MRL268"/>
      <c r="MRM268"/>
      <c r="MRN268"/>
      <c r="MRO268"/>
      <c r="MRP268"/>
      <c r="MRQ268"/>
      <c r="MRR268"/>
      <c r="MRS268"/>
      <c r="MRT268"/>
      <c r="MRU268"/>
      <c r="MRV268"/>
      <c r="MRW268"/>
      <c r="MRX268"/>
      <c r="MRY268"/>
      <c r="MRZ268"/>
      <c r="MSA268"/>
      <c r="MSB268"/>
      <c r="MSC268"/>
      <c r="MSD268"/>
      <c r="MSE268"/>
      <c r="MSF268"/>
      <c r="MSG268"/>
      <c r="MSH268"/>
      <c r="MSI268"/>
      <c r="MSJ268"/>
      <c r="MSK268"/>
      <c r="MSL268"/>
      <c r="MSM268"/>
      <c r="MSN268"/>
      <c r="MSO268"/>
      <c r="MSP268"/>
      <c r="MSQ268"/>
      <c r="MSR268"/>
      <c r="MSS268"/>
      <c r="MST268"/>
      <c r="MSU268"/>
      <c r="MSV268"/>
      <c r="MSW268"/>
      <c r="MSX268"/>
      <c r="MSY268"/>
      <c r="MSZ268"/>
      <c r="MTA268"/>
      <c r="MTB268"/>
      <c r="MTC268"/>
      <c r="MTD268"/>
      <c r="MTE268"/>
      <c r="MTF268"/>
      <c r="MTG268"/>
      <c r="MTH268"/>
      <c r="MTI268"/>
      <c r="MTJ268"/>
      <c r="MTK268"/>
      <c r="MTL268"/>
      <c r="MTM268"/>
      <c r="MTN268"/>
      <c r="MTO268"/>
      <c r="MTP268"/>
      <c r="MTQ268"/>
      <c r="MTR268"/>
      <c r="MTS268"/>
      <c r="MTT268"/>
      <c r="MTU268"/>
      <c r="MTV268"/>
      <c r="MTW268"/>
      <c r="MTX268"/>
      <c r="MTY268"/>
      <c r="MTZ268"/>
      <c r="MUA268"/>
      <c r="MUB268"/>
      <c r="MUC268"/>
      <c r="MUD268"/>
      <c r="MUE268"/>
      <c r="MUF268"/>
      <c r="MUG268"/>
      <c r="MUH268"/>
      <c r="MUI268"/>
      <c r="MUJ268"/>
      <c r="MUK268"/>
      <c r="MUL268"/>
      <c r="MUM268"/>
      <c r="MUN268"/>
      <c r="MUO268"/>
      <c r="MUP268"/>
      <c r="MUQ268"/>
      <c r="MUR268"/>
      <c r="MUS268"/>
      <c r="MUT268"/>
      <c r="MUU268"/>
      <c r="MUV268"/>
      <c r="MUW268"/>
      <c r="MUX268"/>
      <c r="MUY268"/>
      <c r="MUZ268"/>
      <c r="MVA268"/>
      <c r="MVB268"/>
      <c r="MVC268"/>
      <c r="MVD268"/>
      <c r="MVE268"/>
      <c r="MVF268"/>
      <c r="MVG268"/>
      <c r="MVH268"/>
      <c r="MVI268"/>
      <c r="MVJ268"/>
      <c r="MVK268"/>
      <c r="MVL268"/>
      <c r="MVM268"/>
      <c r="MVN268"/>
      <c r="MVO268"/>
      <c r="MVP268"/>
      <c r="MVQ268"/>
      <c r="MVR268"/>
      <c r="MVS268"/>
      <c r="MVT268"/>
      <c r="MVU268"/>
      <c r="MVV268"/>
      <c r="MVW268"/>
      <c r="MVX268"/>
      <c r="MVY268"/>
      <c r="MVZ268"/>
      <c r="MWA268"/>
      <c r="MWB268"/>
      <c r="MWC268"/>
      <c r="MWD268"/>
      <c r="MWE268"/>
      <c r="MWF268"/>
      <c r="MWG268"/>
      <c r="MWH268"/>
      <c r="MWI268"/>
      <c r="MWJ268"/>
      <c r="MWK268"/>
      <c r="MWL268"/>
      <c r="MWM268"/>
      <c r="MWN268"/>
      <c r="MWO268"/>
      <c r="MWP268"/>
      <c r="MWQ268"/>
      <c r="MWR268"/>
      <c r="MWS268"/>
      <c r="MWT268"/>
      <c r="MWU268"/>
      <c r="MWV268"/>
      <c r="MWW268"/>
      <c r="MWX268"/>
      <c r="MWY268"/>
      <c r="MWZ268"/>
      <c r="MXA268"/>
      <c r="MXB268"/>
      <c r="MXC268"/>
      <c r="MXD268"/>
      <c r="MXE268"/>
      <c r="MXF268"/>
      <c r="MXG268"/>
      <c r="MXH268"/>
      <c r="MXI268"/>
      <c r="MXJ268"/>
      <c r="MXK268"/>
      <c r="MXL268"/>
      <c r="MXM268"/>
      <c r="MXN268"/>
      <c r="MXO268"/>
      <c r="MXP268"/>
      <c r="MXQ268"/>
      <c r="MXR268"/>
      <c r="MXS268"/>
      <c r="MXT268"/>
      <c r="MXU268"/>
      <c r="MXV268"/>
      <c r="MXW268"/>
      <c r="MXX268"/>
      <c r="MXY268"/>
      <c r="MXZ268"/>
      <c r="MYA268"/>
      <c r="MYB268"/>
      <c r="MYC268"/>
      <c r="MYD268"/>
      <c r="MYE268"/>
      <c r="MYF268"/>
      <c r="MYG268"/>
      <c r="MYH268"/>
      <c r="MYI268"/>
      <c r="MYJ268"/>
      <c r="MYK268"/>
      <c r="MYL268"/>
      <c r="MYM268"/>
      <c r="MYN268"/>
      <c r="MYO268"/>
      <c r="MYP268"/>
      <c r="MYQ268"/>
      <c r="MYR268"/>
      <c r="MYS268"/>
      <c r="MYT268"/>
      <c r="MYU268"/>
      <c r="MYV268"/>
      <c r="MYW268"/>
      <c r="MYX268"/>
      <c r="MYY268"/>
      <c r="MYZ268"/>
      <c r="MZA268"/>
      <c r="MZB268"/>
      <c r="MZC268"/>
      <c r="MZD268"/>
      <c r="MZE268"/>
      <c r="MZF268"/>
      <c r="MZG268"/>
      <c r="MZH268"/>
      <c r="MZI268"/>
      <c r="MZJ268"/>
      <c r="MZK268"/>
      <c r="MZL268"/>
      <c r="MZM268"/>
      <c r="MZN268"/>
      <c r="MZO268"/>
      <c r="MZP268"/>
      <c r="MZQ268"/>
      <c r="MZR268"/>
      <c r="MZS268"/>
      <c r="MZT268"/>
      <c r="MZU268"/>
      <c r="MZV268"/>
      <c r="MZW268"/>
      <c r="MZX268"/>
      <c r="MZY268"/>
      <c r="MZZ268"/>
      <c r="NAA268"/>
      <c r="NAB268"/>
      <c r="NAC268"/>
      <c r="NAD268"/>
      <c r="NAE268"/>
      <c r="NAF268"/>
      <c r="NAG268"/>
      <c r="NAH268"/>
      <c r="NAI268"/>
      <c r="NAJ268"/>
      <c r="NAK268"/>
      <c r="NAL268"/>
      <c r="NAM268"/>
      <c r="NAN268"/>
      <c r="NAO268"/>
      <c r="NAP268"/>
      <c r="NAQ268"/>
      <c r="NAR268"/>
      <c r="NAS268"/>
      <c r="NAT268"/>
      <c r="NAU268"/>
      <c r="NAV268"/>
      <c r="NAW268"/>
      <c r="NAX268"/>
      <c r="NAY268"/>
      <c r="NAZ268"/>
      <c r="NBA268"/>
      <c r="NBB268"/>
      <c r="NBC268"/>
      <c r="NBD268"/>
      <c r="NBE268"/>
      <c r="NBF268"/>
      <c r="NBG268"/>
      <c r="NBH268"/>
      <c r="NBI268"/>
      <c r="NBJ268"/>
      <c r="NBK268"/>
      <c r="NBL268"/>
      <c r="NBM268"/>
      <c r="NBN268"/>
      <c r="NBO268"/>
      <c r="NBP268"/>
      <c r="NBQ268"/>
      <c r="NBR268"/>
      <c r="NBS268"/>
      <c r="NBT268"/>
      <c r="NBU268"/>
      <c r="NBV268"/>
      <c r="NBW268"/>
      <c r="NBX268"/>
      <c r="NBY268"/>
      <c r="NBZ268"/>
      <c r="NCA268"/>
      <c r="NCB268"/>
      <c r="NCC268"/>
      <c r="NCD268"/>
      <c r="NCE268"/>
      <c r="NCF268"/>
      <c r="NCG268"/>
      <c r="NCH268"/>
      <c r="NCI268"/>
      <c r="NCJ268"/>
      <c r="NCK268"/>
      <c r="NCL268"/>
      <c r="NCM268"/>
      <c r="NCN268"/>
      <c r="NCO268"/>
      <c r="NCP268"/>
      <c r="NCQ268"/>
      <c r="NCR268"/>
      <c r="NCS268"/>
      <c r="NCT268"/>
      <c r="NCU268"/>
      <c r="NCV268"/>
      <c r="NCW268"/>
      <c r="NCX268"/>
      <c r="NCY268"/>
      <c r="NCZ268"/>
      <c r="NDA268"/>
      <c r="NDB268"/>
      <c r="NDC268"/>
      <c r="NDD268"/>
      <c r="NDE268"/>
      <c r="NDF268"/>
      <c r="NDG268"/>
      <c r="NDH268"/>
      <c r="NDI268"/>
      <c r="NDJ268"/>
      <c r="NDK268"/>
      <c r="NDL268"/>
      <c r="NDM268"/>
      <c r="NDN268"/>
      <c r="NDO268"/>
      <c r="NDP268"/>
      <c r="NDQ268"/>
      <c r="NDR268"/>
      <c r="NDS268"/>
      <c r="NDT268"/>
      <c r="NDU268"/>
      <c r="NDV268"/>
      <c r="NDW268"/>
      <c r="NDX268"/>
      <c r="NDY268"/>
      <c r="NDZ268"/>
      <c r="NEA268"/>
      <c r="NEB268"/>
      <c r="NEC268"/>
      <c r="NED268"/>
      <c r="NEE268"/>
      <c r="NEF268"/>
      <c r="NEG268"/>
      <c r="NEH268"/>
      <c r="NEI268"/>
      <c r="NEJ268"/>
      <c r="NEK268"/>
      <c r="NEL268"/>
      <c r="NEM268"/>
      <c r="NEN268"/>
      <c r="NEO268"/>
      <c r="NEP268"/>
      <c r="NEQ268"/>
      <c r="NER268"/>
      <c r="NES268"/>
      <c r="NET268"/>
      <c r="NEU268"/>
      <c r="NEV268"/>
      <c r="NEW268"/>
      <c r="NEX268"/>
      <c r="NEY268"/>
      <c r="NEZ268"/>
      <c r="NFA268"/>
      <c r="NFB268"/>
      <c r="NFC268"/>
      <c r="NFD268"/>
      <c r="NFE268"/>
      <c r="NFF268"/>
      <c r="NFG268"/>
      <c r="NFH268"/>
      <c r="NFI268"/>
      <c r="NFJ268"/>
      <c r="NFK268"/>
      <c r="NFL268"/>
      <c r="NFM268"/>
      <c r="NFN268"/>
      <c r="NFO268"/>
      <c r="NFP268"/>
      <c r="NFQ268"/>
      <c r="NFR268"/>
      <c r="NFS268"/>
      <c r="NFT268"/>
      <c r="NFU268"/>
      <c r="NFV268"/>
      <c r="NFW268"/>
      <c r="NFX268"/>
      <c r="NFY268"/>
      <c r="NFZ268"/>
      <c r="NGA268"/>
      <c r="NGB268"/>
      <c r="NGC268"/>
      <c r="NGD268"/>
      <c r="NGE268"/>
      <c r="NGF268"/>
      <c r="NGG268"/>
      <c r="NGH268"/>
      <c r="NGI268"/>
      <c r="NGJ268"/>
      <c r="NGK268"/>
      <c r="NGL268"/>
      <c r="NGM268"/>
      <c r="NGN268"/>
      <c r="NGO268"/>
      <c r="NGP268"/>
      <c r="NGQ268"/>
      <c r="NGR268"/>
      <c r="NGS268"/>
      <c r="NGT268"/>
      <c r="NGU268"/>
      <c r="NGV268"/>
      <c r="NGW268"/>
      <c r="NGX268"/>
      <c r="NGY268"/>
      <c r="NGZ268"/>
      <c r="NHA268"/>
      <c r="NHB268"/>
      <c r="NHC268"/>
      <c r="NHD268"/>
      <c r="NHE268"/>
      <c r="NHF268"/>
      <c r="NHG268"/>
      <c r="NHH268"/>
      <c r="NHI268"/>
      <c r="NHJ268"/>
      <c r="NHK268"/>
      <c r="NHL268"/>
      <c r="NHM268"/>
      <c r="NHN268"/>
      <c r="NHO268"/>
      <c r="NHP268"/>
      <c r="NHQ268"/>
      <c r="NHR268"/>
      <c r="NHS268"/>
      <c r="NHT268"/>
      <c r="NHU268"/>
      <c r="NHV268"/>
      <c r="NHW268"/>
      <c r="NHX268"/>
      <c r="NHY268"/>
      <c r="NHZ268"/>
      <c r="NIA268"/>
      <c r="NIB268"/>
      <c r="NIC268"/>
      <c r="NID268"/>
      <c r="NIE268"/>
      <c r="NIF268"/>
      <c r="NIG268"/>
      <c r="NIH268"/>
      <c r="NII268"/>
      <c r="NIJ268"/>
      <c r="NIK268"/>
      <c r="NIL268"/>
      <c r="NIM268"/>
      <c r="NIN268"/>
      <c r="NIO268"/>
      <c r="NIP268"/>
      <c r="NIQ268"/>
      <c r="NIR268"/>
      <c r="NIS268"/>
      <c r="NIT268"/>
      <c r="NIU268"/>
      <c r="NIV268"/>
      <c r="NIW268"/>
      <c r="NIX268"/>
      <c r="NIY268"/>
      <c r="NIZ268"/>
      <c r="NJA268"/>
      <c r="NJB268"/>
      <c r="NJC268"/>
      <c r="NJD268"/>
      <c r="NJE268"/>
      <c r="NJF268"/>
      <c r="NJG268"/>
      <c r="NJH268"/>
      <c r="NJI268"/>
      <c r="NJJ268"/>
      <c r="NJK268"/>
      <c r="NJL268"/>
      <c r="NJM268"/>
      <c r="NJN268"/>
      <c r="NJO268"/>
      <c r="NJP268"/>
      <c r="NJQ268"/>
      <c r="NJR268"/>
      <c r="NJS268"/>
      <c r="NJT268"/>
      <c r="NJU268"/>
      <c r="NJV268"/>
      <c r="NJW268"/>
      <c r="NJX268"/>
      <c r="NJY268"/>
      <c r="NJZ268"/>
      <c r="NKA268"/>
      <c r="NKB268"/>
      <c r="NKC268"/>
      <c r="NKD268"/>
      <c r="NKE268"/>
      <c r="NKF268"/>
      <c r="NKG268"/>
      <c r="NKH268"/>
      <c r="NKI268"/>
      <c r="NKJ268"/>
      <c r="NKK268"/>
      <c r="NKL268"/>
      <c r="NKM268"/>
      <c r="NKN268"/>
      <c r="NKO268"/>
      <c r="NKP268"/>
      <c r="NKQ268"/>
      <c r="NKR268"/>
      <c r="NKS268"/>
      <c r="NKT268"/>
      <c r="NKU268"/>
      <c r="NKV268"/>
      <c r="NKW268"/>
      <c r="NKX268"/>
      <c r="NKY268"/>
      <c r="NKZ268"/>
      <c r="NLA268"/>
      <c r="NLB268"/>
      <c r="NLC268"/>
      <c r="NLD268"/>
      <c r="NLE268"/>
      <c r="NLF268"/>
      <c r="NLG268"/>
      <c r="NLH268"/>
      <c r="NLI268"/>
      <c r="NLJ268"/>
      <c r="NLK268"/>
      <c r="NLL268"/>
      <c r="NLM268"/>
      <c r="NLN268"/>
      <c r="NLO268"/>
      <c r="NLP268"/>
      <c r="NLQ268"/>
      <c r="NLR268"/>
      <c r="NLS268"/>
      <c r="NLT268"/>
      <c r="NLU268"/>
      <c r="NLV268"/>
      <c r="NLW268"/>
      <c r="NLX268"/>
      <c r="NLY268"/>
      <c r="NLZ268"/>
      <c r="NMA268"/>
      <c r="NMB268"/>
      <c r="NMC268"/>
      <c r="NMD268"/>
      <c r="NME268"/>
      <c r="NMF268"/>
      <c r="NMG268"/>
      <c r="NMH268"/>
      <c r="NMI268"/>
      <c r="NMJ268"/>
      <c r="NMK268"/>
      <c r="NML268"/>
      <c r="NMM268"/>
      <c r="NMN268"/>
      <c r="NMO268"/>
      <c r="NMP268"/>
      <c r="NMQ268"/>
      <c r="NMR268"/>
      <c r="NMS268"/>
      <c r="NMT268"/>
      <c r="NMU268"/>
      <c r="NMV268"/>
      <c r="NMW268"/>
      <c r="NMX268"/>
      <c r="NMY268"/>
      <c r="NMZ268"/>
      <c r="NNA268"/>
      <c r="NNB268"/>
      <c r="NNC268"/>
      <c r="NND268"/>
      <c r="NNE268"/>
      <c r="NNF268"/>
      <c r="NNG268"/>
      <c r="NNH268"/>
      <c r="NNI268"/>
      <c r="NNJ268"/>
      <c r="NNK268"/>
      <c r="NNL268"/>
      <c r="NNM268"/>
      <c r="NNN268"/>
      <c r="NNO268"/>
      <c r="NNP268"/>
      <c r="NNQ268"/>
      <c r="NNR268"/>
      <c r="NNS268"/>
      <c r="NNT268"/>
      <c r="NNU268"/>
      <c r="NNV268"/>
      <c r="NNW268"/>
      <c r="NNX268"/>
      <c r="NNY268"/>
      <c r="NNZ268"/>
      <c r="NOA268"/>
      <c r="NOB268"/>
      <c r="NOC268"/>
      <c r="NOD268"/>
      <c r="NOE268"/>
      <c r="NOF268"/>
      <c r="NOG268"/>
      <c r="NOH268"/>
      <c r="NOI268"/>
      <c r="NOJ268"/>
      <c r="NOK268"/>
      <c r="NOL268"/>
      <c r="NOM268"/>
      <c r="NON268"/>
      <c r="NOO268"/>
      <c r="NOP268"/>
      <c r="NOQ268"/>
      <c r="NOR268"/>
      <c r="NOS268"/>
      <c r="NOT268"/>
      <c r="NOU268"/>
      <c r="NOV268"/>
      <c r="NOW268"/>
      <c r="NOX268"/>
      <c r="NOY268"/>
      <c r="NOZ268"/>
      <c r="NPA268"/>
      <c r="NPB268"/>
      <c r="NPC268"/>
      <c r="NPD268"/>
      <c r="NPE268"/>
      <c r="NPF268"/>
      <c r="NPG268"/>
      <c r="NPH268"/>
      <c r="NPI268"/>
      <c r="NPJ268"/>
      <c r="NPK268"/>
      <c r="NPL268"/>
      <c r="NPM268"/>
      <c r="NPN268"/>
      <c r="NPO268"/>
      <c r="NPP268"/>
      <c r="NPQ268"/>
      <c r="NPR268"/>
      <c r="NPS268"/>
      <c r="NPT268"/>
      <c r="NPU268"/>
      <c r="NPV268"/>
      <c r="NPW268"/>
      <c r="NPX268"/>
      <c r="NPY268"/>
      <c r="NPZ268"/>
      <c r="NQA268"/>
      <c r="NQB268"/>
      <c r="NQC268"/>
      <c r="NQD268"/>
      <c r="NQE268"/>
      <c r="NQF268"/>
      <c r="NQG268"/>
      <c r="NQH268"/>
      <c r="NQI268"/>
      <c r="NQJ268"/>
      <c r="NQK268"/>
      <c r="NQL268"/>
      <c r="NQM268"/>
      <c r="NQN268"/>
      <c r="NQO268"/>
      <c r="NQP268"/>
      <c r="NQQ268"/>
      <c r="NQR268"/>
      <c r="NQS268"/>
      <c r="NQT268"/>
      <c r="NQU268"/>
      <c r="NQV268"/>
      <c r="NQW268"/>
      <c r="NQX268"/>
      <c r="NQY268"/>
      <c r="NQZ268"/>
      <c r="NRA268"/>
      <c r="NRB268"/>
      <c r="NRC268"/>
      <c r="NRD268"/>
      <c r="NRE268"/>
      <c r="NRF268"/>
      <c r="NRG268"/>
      <c r="NRH268"/>
      <c r="NRI268"/>
      <c r="NRJ268"/>
      <c r="NRK268"/>
      <c r="NRL268"/>
      <c r="NRM268"/>
      <c r="NRN268"/>
      <c r="NRO268"/>
      <c r="NRP268"/>
      <c r="NRQ268"/>
      <c r="NRR268"/>
      <c r="NRS268"/>
      <c r="NRT268"/>
      <c r="NRU268"/>
      <c r="NRV268"/>
      <c r="NRW268"/>
      <c r="NRX268"/>
      <c r="NRY268"/>
      <c r="NRZ268"/>
      <c r="NSA268"/>
      <c r="NSB268"/>
      <c r="NSC268"/>
      <c r="NSD268"/>
      <c r="NSE268"/>
      <c r="NSF268"/>
      <c r="NSG268"/>
      <c r="NSH268"/>
      <c r="NSI268"/>
      <c r="NSJ268"/>
      <c r="NSK268"/>
      <c r="NSL268"/>
      <c r="NSM268"/>
      <c r="NSN268"/>
      <c r="NSO268"/>
      <c r="NSP268"/>
      <c r="NSQ268"/>
      <c r="NSR268"/>
      <c r="NSS268"/>
      <c r="NST268"/>
      <c r="NSU268"/>
      <c r="NSV268"/>
      <c r="NSW268"/>
      <c r="NSX268"/>
      <c r="NSY268"/>
      <c r="NSZ268"/>
      <c r="NTA268"/>
      <c r="NTB268"/>
      <c r="NTC268"/>
      <c r="NTD268"/>
      <c r="NTE268"/>
      <c r="NTF268"/>
      <c r="NTG268"/>
      <c r="NTH268"/>
      <c r="NTI268"/>
      <c r="NTJ268"/>
      <c r="NTK268"/>
      <c r="NTL268"/>
      <c r="NTM268"/>
      <c r="NTN268"/>
      <c r="NTO268"/>
      <c r="NTP268"/>
      <c r="NTQ268"/>
      <c r="NTR268"/>
      <c r="NTS268"/>
      <c r="NTT268"/>
      <c r="NTU268"/>
      <c r="NTV268"/>
      <c r="NTW268"/>
      <c r="NTX268"/>
      <c r="NTY268"/>
      <c r="NTZ268"/>
      <c r="NUA268"/>
      <c r="NUB268"/>
      <c r="NUC268"/>
      <c r="NUD268"/>
      <c r="NUE268"/>
      <c r="NUF268"/>
      <c r="NUG268"/>
      <c r="NUH268"/>
      <c r="NUI268"/>
      <c r="NUJ268"/>
      <c r="NUK268"/>
      <c r="NUL268"/>
      <c r="NUM268"/>
      <c r="NUN268"/>
      <c r="NUO268"/>
      <c r="NUP268"/>
      <c r="NUQ268"/>
      <c r="NUR268"/>
      <c r="NUS268"/>
      <c r="NUT268"/>
      <c r="NUU268"/>
      <c r="NUV268"/>
      <c r="NUW268"/>
      <c r="NUX268"/>
      <c r="NUY268"/>
      <c r="NUZ268"/>
      <c r="NVA268"/>
      <c r="NVB268"/>
      <c r="NVC268"/>
      <c r="NVD268"/>
      <c r="NVE268"/>
      <c r="NVF268"/>
      <c r="NVG268"/>
      <c r="NVH268"/>
      <c r="NVI268"/>
      <c r="NVJ268"/>
      <c r="NVK268"/>
      <c r="NVL268"/>
      <c r="NVM268"/>
      <c r="NVN268"/>
      <c r="NVO268"/>
      <c r="NVP268"/>
      <c r="NVQ268"/>
      <c r="NVR268"/>
      <c r="NVS268"/>
      <c r="NVT268"/>
      <c r="NVU268"/>
      <c r="NVV268"/>
      <c r="NVW268"/>
      <c r="NVX268"/>
      <c r="NVY268"/>
      <c r="NVZ268"/>
      <c r="NWA268"/>
      <c r="NWB268"/>
      <c r="NWC268"/>
      <c r="NWD268"/>
      <c r="NWE268"/>
      <c r="NWF268"/>
      <c r="NWG268"/>
      <c r="NWH268"/>
      <c r="NWI268"/>
      <c r="NWJ268"/>
      <c r="NWK268"/>
      <c r="NWL268"/>
      <c r="NWM268"/>
      <c r="NWN268"/>
      <c r="NWO268"/>
      <c r="NWP268"/>
      <c r="NWQ268"/>
      <c r="NWR268"/>
      <c r="NWS268"/>
      <c r="NWT268"/>
      <c r="NWU268"/>
      <c r="NWV268"/>
      <c r="NWW268"/>
      <c r="NWX268"/>
      <c r="NWY268"/>
      <c r="NWZ268"/>
      <c r="NXA268"/>
      <c r="NXB268"/>
      <c r="NXC268"/>
      <c r="NXD268"/>
      <c r="NXE268"/>
      <c r="NXF268"/>
      <c r="NXG268"/>
      <c r="NXH268"/>
      <c r="NXI268"/>
      <c r="NXJ268"/>
      <c r="NXK268"/>
      <c r="NXL268"/>
      <c r="NXM268"/>
      <c r="NXN268"/>
      <c r="NXO268"/>
      <c r="NXP268"/>
      <c r="NXQ268"/>
      <c r="NXR268"/>
      <c r="NXS268"/>
      <c r="NXT268"/>
      <c r="NXU268"/>
      <c r="NXV268"/>
      <c r="NXW268"/>
      <c r="NXX268"/>
      <c r="NXY268"/>
      <c r="NXZ268"/>
      <c r="NYA268"/>
      <c r="NYB268"/>
      <c r="NYC268"/>
      <c r="NYD268"/>
      <c r="NYE268"/>
      <c r="NYF268"/>
      <c r="NYG268"/>
      <c r="NYH268"/>
      <c r="NYI268"/>
      <c r="NYJ268"/>
      <c r="NYK268"/>
      <c r="NYL268"/>
      <c r="NYM268"/>
      <c r="NYN268"/>
      <c r="NYO268"/>
      <c r="NYP268"/>
      <c r="NYQ268"/>
      <c r="NYR268"/>
      <c r="NYS268"/>
      <c r="NYT268"/>
      <c r="NYU268"/>
      <c r="NYV268"/>
      <c r="NYW268"/>
      <c r="NYX268"/>
      <c r="NYY268"/>
      <c r="NYZ268"/>
      <c r="NZA268"/>
      <c r="NZB268"/>
      <c r="NZC268"/>
      <c r="NZD268"/>
      <c r="NZE268"/>
      <c r="NZF268"/>
      <c r="NZG268"/>
      <c r="NZH268"/>
      <c r="NZI268"/>
      <c r="NZJ268"/>
      <c r="NZK268"/>
      <c r="NZL268"/>
      <c r="NZM268"/>
      <c r="NZN268"/>
      <c r="NZO268"/>
      <c r="NZP268"/>
      <c r="NZQ268"/>
      <c r="NZR268"/>
      <c r="NZS268"/>
      <c r="NZT268"/>
      <c r="NZU268"/>
      <c r="NZV268"/>
      <c r="NZW268"/>
      <c r="NZX268"/>
      <c r="NZY268"/>
      <c r="NZZ268"/>
      <c r="OAA268"/>
      <c r="OAB268"/>
      <c r="OAC268"/>
      <c r="OAD268"/>
      <c r="OAE268"/>
      <c r="OAF268"/>
      <c r="OAG268"/>
      <c r="OAH268"/>
      <c r="OAI268"/>
      <c r="OAJ268"/>
      <c r="OAK268"/>
      <c r="OAL268"/>
      <c r="OAM268"/>
      <c r="OAN268"/>
      <c r="OAO268"/>
      <c r="OAP268"/>
      <c r="OAQ268"/>
      <c r="OAR268"/>
      <c r="OAS268"/>
      <c r="OAT268"/>
      <c r="OAU268"/>
      <c r="OAV268"/>
      <c r="OAW268"/>
      <c r="OAX268"/>
      <c r="OAY268"/>
      <c r="OAZ268"/>
      <c r="OBA268"/>
      <c r="OBB268"/>
      <c r="OBC268"/>
      <c r="OBD268"/>
      <c r="OBE268"/>
      <c r="OBF268"/>
      <c r="OBG268"/>
      <c r="OBH268"/>
      <c r="OBI268"/>
      <c r="OBJ268"/>
      <c r="OBK268"/>
      <c r="OBL268"/>
      <c r="OBM268"/>
      <c r="OBN268"/>
      <c r="OBO268"/>
      <c r="OBP268"/>
      <c r="OBQ268"/>
      <c r="OBR268"/>
      <c r="OBS268"/>
      <c r="OBT268"/>
      <c r="OBU268"/>
      <c r="OBV268"/>
      <c r="OBW268"/>
      <c r="OBX268"/>
      <c r="OBY268"/>
      <c r="OBZ268"/>
      <c r="OCA268"/>
      <c r="OCB268"/>
      <c r="OCC268"/>
      <c r="OCD268"/>
      <c r="OCE268"/>
      <c r="OCF268"/>
      <c r="OCG268"/>
      <c r="OCH268"/>
      <c r="OCI268"/>
      <c r="OCJ268"/>
      <c r="OCK268"/>
      <c r="OCL268"/>
      <c r="OCM268"/>
      <c r="OCN268"/>
      <c r="OCO268"/>
      <c r="OCP268"/>
      <c r="OCQ268"/>
      <c r="OCR268"/>
      <c r="OCS268"/>
      <c r="OCT268"/>
      <c r="OCU268"/>
      <c r="OCV268"/>
      <c r="OCW268"/>
      <c r="OCX268"/>
      <c r="OCY268"/>
      <c r="OCZ268"/>
      <c r="ODA268"/>
      <c r="ODB268"/>
      <c r="ODC268"/>
      <c r="ODD268"/>
      <c r="ODE268"/>
      <c r="ODF268"/>
      <c r="ODG268"/>
      <c r="ODH268"/>
      <c r="ODI268"/>
      <c r="ODJ268"/>
      <c r="ODK268"/>
      <c r="ODL268"/>
      <c r="ODM268"/>
      <c r="ODN268"/>
      <c r="ODO268"/>
      <c r="ODP268"/>
      <c r="ODQ268"/>
      <c r="ODR268"/>
      <c r="ODS268"/>
      <c r="ODT268"/>
      <c r="ODU268"/>
      <c r="ODV268"/>
      <c r="ODW268"/>
      <c r="ODX268"/>
      <c r="ODY268"/>
      <c r="ODZ268"/>
      <c r="OEA268"/>
      <c r="OEB268"/>
      <c r="OEC268"/>
      <c r="OED268"/>
      <c r="OEE268"/>
      <c r="OEF268"/>
      <c r="OEG268"/>
      <c r="OEH268"/>
      <c r="OEI268"/>
      <c r="OEJ268"/>
      <c r="OEK268"/>
      <c r="OEL268"/>
      <c r="OEM268"/>
      <c r="OEN268"/>
      <c r="OEO268"/>
      <c r="OEP268"/>
      <c r="OEQ268"/>
      <c r="OER268"/>
      <c r="OES268"/>
      <c r="OET268"/>
      <c r="OEU268"/>
      <c r="OEV268"/>
      <c r="OEW268"/>
      <c r="OEX268"/>
      <c r="OEY268"/>
      <c r="OEZ268"/>
      <c r="OFA268"/>
      <c r="OFB268"/>
      <c r="OFC268"/>
      <c r="OFD268"/>
      <c r="OFE268"/>
      <c r="OFF268"/>
      <c r="OFG268"/>
      <c r="OFH268"/>
      <c r="OFI268"/>
      <c r="OFJ268"/>
      <c r="OFK268"/>
      <c r="OFL268"/>
      <c r="OFM268"/>
      <c r="OFN268"/>
      <c r="OFO268"/>
      <c r="OFP268"/>
      <c r="OFQ268"/>
      <c r="OFR268"/>
      <c r="OFS268"/>
      <c r="OFT268"/>
      <c r="OFU268"/>
      <c r="OFV268"/>
      <c r="OFW268"/>
      <c r="OFX268"/>
      <c r="OFY268"/>
      <c r="OFZ268"/>
      <c r="OGA268"/>
      <c r="OGB268"/>
      <c r="OGC268"/>
      <c r="OGD268"/>
      <c r="OGE268"/>
      <c r="OGF268"/>
      <c r="OGG268"/>
      <c r="OGH268"/>
      <c r="OGI268"/>
      <c r="OGJ268"/>
      <c r="OGK268"/>
      <c r="OGL268"/>
      <c r="OGM268"/>
      <c r="OGN268"/>
      <c r="OGO268"/>
      <c r="OGP268"/>
      <c r="OGQ268"/>
      <c r="OGR268"/>
      <c r="OGS268"/>
      <c r="OGT268"/>
      <c r="OGU268"/>
      <c r="OGV268"/>
      <c r="OGW268"/>
      <c r="OGX268"/>
      <c r="OGY268"/>
      <c r="OGZ268"/>
      <c r="OHA268"/>
      <c r="OHB268"/>
      <c r="OHC268"/>
      <c r="OHD268"/>
      <c r="OHE268"/>
      <c r="OHF268"/>
      <c r="OHG268"/>
      <c r="OHH268"/>
      <c r="OHI268"/>
      <c r="OHJ268"/>
      <c r="OHK268"/>
      <c r="OHL268"/>
      <c r="OHM268"/>
      <c r="OHN268"/>
      <c r="OHO268"/>
      <c r="OHP268"/>
      <c r="OHQ268"/>
      <c r="OHR268"/>
      <c r="OHS268"/>
      <c r="OHT268"/>
      <c r="OHU268"/>
      <c r="OHV268"/>
      <c r="OHW268"/>
      <c r="OHX268"/>
      <c r="OHY268"/>
      <c r="OHZ268"/>
      <c r="OIA268"/>
      <c r="OIB268"/>
      <c r="OIC268"/>
      <c r="OID268"/>
      <c r="OIE268"/>
      <c r="OIF268"/>
      <c r="OIG268"/>
      <c r="OIH268"/>
      <c r="OII268"/>
      <c r="OIJ268"/>
      <c r="OIK268"/>
      <c r="OIL268"/>
      <c r="OIM268"/>
      <c r="OIN268"/>
      <c r="OIO268"/>
      <c r="OIP268"/>
      <c r="OIQ268"/>
      <c r="OIR268"/>
      <c r="OIS268"/>
      <c r="OIT268"/>
      <c r="OIU268"/>
      <c r="OIV268"/>
      <c r="OIW268"/>
      <c r="OIX268"/>
      <c r="OIY268"/>
      <c r="OIZ268"/>
      <c r="OJA268"/>
      <c r="OJB268"/>
      <c r="OJC268"/>
      <c r="OJD268"/>
      <c r="OJE268"/>
      <c r="OJF268"/>
      <c r="OJG268"/>
      <c r="OJH268"/>
      <c r="OJI268"/>
      <c r="OJJ268"/>
      <c r="OJK268"/>
      <c r="OJL268"/>
      <c r="OJM268"/>
      <c r="OJN268"/>
      <c r="OJO268"/>
      <c r="OJP268"/>
      <c r="OJQ268"/>
      <c r="OJR268"/>
      <c r="OJS268"/>
      <c r="OJT268"/>
      <c r="OJU268"/>
      <c r="OJV268"/>
      <c r="OJW268"/>
      <c r="OJX268"/>
      <c r="OJY268"/>
      <c r="OJZ268"/>
      <c r="OKA268"/>
      <c r="OKB268"/>
      <c r="OKC268"/>
      <c r="OKD268"/>
      <c r="OKE268"/>
      <c r="OKF268"/>
      <c r="OKG268"/>
      <c r="OKH268"/>
      <c r="OKI268"/>
      <c r="OKJ268"/>
      <c r="OKK268"/>
      <c r="OKL268"/>
      <c r="OKM268"/>
      <c r="OKN268"/>
      <c r="OKO268"/>
      <c r="OKP268"/>
      <c r="OKQ268"/>
      <c r="OKR268"/>
      <c r="OKS268"/>
      <c r="OKT268"/>
      <c r="OKU268"/>
      <c r="OKV268"/>
      <c r="OKW268"/>
      <c r="OKX268"/>
      <c r="OKY268"/>
      <c r="OKZ268"/>
      <c r="OLA268"/>
      <c r="OLB268"/>
      <c r="OLC268"/>
      <c r="OLD268"/>
      <c r="OLE268"/>
      <c r="OLF268"/>
      <c r="OLG268"/>
      <c r="OLH268"/>
      <c r="OLI268"/>
      <c r="OLJ268"/>
      <c r="OLK268"/>
      <c r="OLL268"/>
      <c r="OLM268"/>
      <c r="OLN268"/>
      <c r="OLO268"/>
      <c r="OLP268"/>
      <c r="OLQ268"/>
      <c r="OLR268"/>
      <c r="OLS268"/>
      <c r="OLT268"/>
      <c r="OLU268"/>
      <c r="OLV268"/>
      <c r="OLW268"/>
      <c r="OLX268"/>
      <c r="OLY268"/>
      <c r="OLZ268"/>
      <c r="OMA268"/>
      <c r="OMB268"/>
      <c r="OMC268"/>
      <c r="OMD268"/>
      <c r="OME268"/>
      <c r="OMF268"/>
      <c r="OMG268"/>
      <c r="OMH268"/>
      <c r="OMI268"/>
      <c r="OMJ268"/>
      <c r="OMK268"/>
      <c r="OML268"/>
      <c r="OMM268"/>
      <c r="OMN268"/>
      <c r="OMO268"/>
      <c r="OMP268"/>
      <c r="OMQ268"/>
      <c r="OMR268"/>
      <c r="OMS268"/>
      <c r="OMT268"/>
      <c r="OMU268"/>
      <c r="OMV268"/>
      <c r="OMW268"/>
      <c r="OMX268"/>
      <c r="OMY268"/>
      <c r="OMZ268"/>
      <c r="ONA268"/>
      <c r="ONB268"/>
      <c r="ONC268"/>
      <c r="OND268"/>
      <c r="ONE268"/>
      <c r="ONF268"/>
      <c r="ONG268"/>
      <c r="ONH268"/>
      <c r="ONI268"/>
      <c r="ONJ268"/>
      <c r="ONK268"/>
      <c r="ONL268"/>
      <c r="ONM268"/>
      <c r="ONN268"/>
      <c r="ONO268"/>
      <c r="ONP268"/>
      <c r="ONQ268"/>
      <c r="ONR268"/>
      <c r="ONS268"/>
      <c r="ONT268"/>
      <c r="ONU268"/>
      <c r="ONV268"/>
      <c r="ONW268"/>
      <c r="ONX268"/>
      <c r="ONY268"/>
      <c r="ONZ268"/>
      <c r="OOA268"/>
      <c r="OOB268"/>
      <c r="OOC268"/>
      <c r="OOD268"/>
      <c r="OOE268"/>
      <c r="OOF268"/>
      <c r="OOG268"/>
      <c r="OOH268"/>
      <c r="OOI268"/>
      <c r="OOJ268"/>
      <c r="OOK268"/>
      <c r="OOL268"/>
      <c r="OOM268"/>
      <c r="OON268"/>
      <c r="OOO268"/>
      <c r="OOP268"/>
      <c r="OOQ268"/>
      <c r="OOR268"/>
      <c r="OOS268"/>
      <c r="OOT268"/>
      <c r="OOU268"/>
      <c r="OOV268"/>
      <c r="OOW268"/>
      <c r="OOX268"/>
      <c r="OOY268"/>
      <c r="OOZ268"/>
      <c r="OPA268"/>
      <c r="OPB268"/>
      <c r="OPC268"/>
      <c r="OPD268"/>
      <c r="OPE268"/>
      <c r="OPF268"/>
      <c r="OPG268"/>
      <c r="OPH268"/>
      <c r="OPI268"/>
      <c r="OPJ268"/>
      <c r="OPK268"/>
      <c r="OPL268"/>
      <c r="OPM268"/>
      <c r="OPN268"/>
      <c r="OPO268"/>
      <c r="OPP268"/>
      <c r="OPQ268"/>
      <c r="OPR268"/>
      <c r="OPS268"/>
      <c r="OPT268"/>
      <c r="OPU268"/>
      <c r="OPV268"/>
      <c r="OPW268"/>
      <c r="OPX268"/>
      <c r="OPY268"/>
      <c r="OPZ268"/>
      <c r="OQA268"/>
      <c r="OQB268"/>
      <c r="OQC268"/>
      <c r="OQD268"/>
      <c r="OQE268"/>
      <c r="OQF268"/>
      <c r="OQG268"/>
      <c r="OQH268"/>
      <c r="OQI268"/>
      <c r="OQJ268"/>
      <c r="OQK268"/>
      <c r="OQL268"/>
      <c r="OQM268"/>
      <c r="OQN268"/>
      <c r="OQO268"/>
      <c r="OQP268"/>
      <c r="OQQ268"/>
      <c r="OQR268"/>
      <c r="OQS268"/>
      <c r="OQT268"/>
      <c r="OQU268"/>
      <c r="OQV268"/>
      <c r="OQW268"/>
      <c r="OQX268"/>
      <c r="OQY268"/>
      <c r="OQZ268"/>
      <c r="ORA268"/>
      <c r="ORB268"/>
      <c r="ORC268"/>
      <c r="ORD268"/>
      <c r="ORE268"/>
      <c r="ORF268"/>
      <c r="ORG268"/>
      <c r="ORH268"/>
      <c r="ORI268"/>
      <c r="ORJ268"/>
      <c r="ORK268"/>
      <c r="ORL268"/>
      <c r="ORM268"/>
      <c r="ORN268"/>
      <c r="ORO268"/>
      <c r="ORP268"/>
      <c r="ORQ268"/>
      <c r="ORR268"/>
      <c r="ORS268"/>
      <c r="ORT268"/>
      <c r="ORU268"/>
      <c r="ORV268"/>
      <c r="ORW268"/>
      <c r="ORX268"/>
      <c r="ORY268"/>
      <c r="ORZ268"/>
      <c r="OSA268"/>
      <c r="OSB268"/>
      <c r="OSC268"/>
      <c r="OSD268"/>
      <c r="OSE268"/>
      <c r="OSF268"/>
      <c r="OSG268"/>
      <c r="OSH268"/>
      <c r="OSI268"/>
      <c r="OSJ268"/>
      <c r="OSK268"/>
      <c r="OSL268"/>
      <c r="OSM268"/>
      <c r="OSN268"/>
      <c r="OSO268"/>
      <c r="OSP268"/>
      <c r="OSQ268"/>
      <c r="OSR268"/>
      <c r="OSS268"/>
      <c r="OST268"/>
      <c r="OSU268"/>
      <c r="OSV268"/>
      <c r="OSW268"/>
      <c r="OSX268"/>
      <c r="OSY268"/>
      <c r="OSZ268"/>
      <c r="OTA268"/>
      <c r="OTB268"/>
      <c r="OTC268"/>
      <c r="OTD268"/>
      <c r="OTE268"/>
      <c r="OTF268"/>
      <c r="OTG268"/>
      <c r="OTH268"/>
      <c r="OTI268"/>
      <c r="OTJ268"/>
      <c r="OTK268"/>
      <c r="OTL268"/>
      <c r="OTM268"/>
      <c r="OTN268"/>
      <c r="OTO268"/>
      <c r="OTP268"/>
      <c r="OTQ268"/>
      <c r="OTR268"/>
      <c r="OTS268"/>
      <c r="OTT268"/>
      <c r="OTU268"/>
      <c r="OTV268"/>
      <c r="OTW268"/>
      <c r="OTX268"/>
      <c r="OTY268"/>
      <c r="OTZ268"/>
      <c r="OUA268"/>
      <c r="OUB268"/>
      <c r="OUC268"/>
      <c r="OUD268"/>
      <c r="OUE268"/>
      <c r="OUF268"/>
      <c r="OUG268"/>
      <c r="OUH268"/>
      <c r="OUI268"/>
      <c r="OUJ268"/>
      <c r="OUK268"/>
      <c r="OUL268"/>
      <c r="OUM268"/>
      <c r="OUN268"/>
      <c r="OUO268"/>
      <c r="OUP268"/>
      <c r="OUQ268"/>
      <c r="OUR268"/>
      <c r="OUS268"/>
      <c r="OUT268"/>
      <c r="OUU268"/>
      <c r="OUV268"/>
      <c r="OUW268"/>
      <c r="OUX268"/>
      <c r="OUY268"/>
      <c r="OUZ268"/>
      <c r="OVA268"/>
      <c r="OVB268"/>
      <c r="OVC268"/>
      <c r="OVD268"/>
      <c r="OVE268"/>
      <c r="OVF268"/>
      <c r="OVG268"/>
      <c r="OVH268"/>
      <c r="OVI268"/>
      <c r="OVJ268"/>
      <c r="OVK268"/>
      <c r="OVL268"/>
      <c r="OVM268"/>
      <c r="OVN268"/>
      <c r="OVO268"/>
      <c r="OVP268"/>
      <c r="OVQ268"/>
      <c r="OVR268"/>
      <c r="OVS268"/>
      <c r="OVT268"/>
      <c r="OVU268"/>
      <c r="OVV268"/>
      <c r="OVW268"/>
      <c r="OVX268"/>
      <c r="OVY268"/>
      <c r="OVZ268"/>
      <c r="OWA268"/>
      <c r="OWB268"/>
      <c r="OWC268"/>
      <c r="OWD268"/>
      <c r="OWE268"/>
      <c r="OWF268"/>
      <c r="OWG268"/>
      <c r="OWH268"/>
      <c r="OWI268"/>
      <c r="OWJ268"/>
      <c r="OWK268"/>
      <c r="OWL268"/>
      <c r="OWM268"/>
      <c r="OWN268"/>
      <c r="OWO268"/>
      <c r="OWP268"/>
      <c r="OWQ268"/>
      <c r="OWR268"/>
      <c r="OWS268"/>
      <c r="OWT268"/>
      <c r="OWU268"/>
      <c r="OWV268"/>
      <c r="OWW268"/>
      <c r="OWX268"/>
      <c r="OWY268"/>
      <c r="OWZ268"/>
      <c r="OXA268"/>
      <c r="OXB268"/>
      <c r="OXC268"/>
      <c r="OXD268"/>
      <c r="OXE268"/>
      <c r="OXF268"/>
      <c r="OXG268"/>
      <c r="OXH268"/>
      <c r="OXI268"/>
      <c r="OXJ268"/>
      <c r="OXK268"/>
      <c r="OXL268"/>
      <c r="OXM268"/>
      <c r="OXN268"/>
      <c r="OXO268"/>
      <c r="OXP268"/>
      <c r="OXQ268"/>
      <c r="OXR268"/>
      <c r="OXS268"/>
      <c r="OXT268"/>
      <c r="OXU268"/>
      <c r="OXV268"/>
      <c r="OXW268"/>
      <c r="OXX268"/>
      <c r="OXY268"/>
      <c r="OXZ268"/>
      <c r="OYA268"/>
      <c r="OYB268"/>
      <c r="OYC268"/>
      <c r="OYD268"/>
      <c r="OYE268"/>
      <c r="OYF268"/>
      <c r="OYG268"/>
      <c r="OYH268"/>
      <c r="OYI268"/>
      <c r="OYJ268"/>
      <c r="OYK268"/>
      <c r="OYL268"/>
      <c r="OYM268"/>
      <c r="OYN268"/>
      <c r="OYO268"/>
      <c r="OYP268"/>
      <c r="OYQ268"/>
      <c r="OYR268"/>
      <c r="OYS268"/>
      <c r="OYT268"/>
      <c r="OYU268"/>
      <c r="OYV268"/>
      <c r="OYW268"/>
      <c r="OYX268"/>
      <c r="OYY268"/>
      <c r="OYZ268"/>
      <c r="OZA268"/>
      <c r="OZB268"/>
      <c r="OZC268"/>
      <c r="OZD268"/>
      <c r="OZE268"/>
      <c r="OZF268"/>
      <c r="OZG268"/>
      <c r="OZH268"/>
      <c r="OZI268"/>
      <c r="OZJ268"/>
      <c r="OZK268"/>
      <c r="OZL268"/>
      <c r="OZM268"/>
      <c r="OZN268"/>
      <c r="OZO268"/>
      <c r="OZP268"/>
      <c r="OZQ268"/>
      <c r="OZR268"/>
      <c r="OZS268"/>
      <c r="OZT268"/>
      <c r="OZU268"/>
      <c r="OZV268"/>
      <c r="OZW268"/>
      <c r="OZX268"/>
      <c r="OZY268"/>
      <c r="OZZ268"/>
      <c r="PAA268"/>
      <c r="PAB268"/>
      <c r="PAC268"/>
      <c r="PAD268"/>
      <c r="PAE268"/>
      <c r="PAF268"/>
      <c r="PAG268"/>
      <c r="PAH268"/>
      <c r="PAI268"/>
      <c r="PAJ268"/>
      <c r="PAK268"/>
      <c r="PAL268"/>
      <c r="PAM268"/>
      <c r="PAN268"/>
      <c r="PAO268"/>
      <c r="PAP268"/>
      <c r="PAQ268"/>
      <c r="PAR268"/>
      <c r="PAS268"/>
      <c r="PAT268"/>
      <c r="PAU268"/>
      <c r="PAV268"/>
      <c r="PAW268"/>
      <c r="PAX268"/>
      <c r="PAY268"/>
      <c r="PAZ268"/>
      <c r="PBA268"/>
      <c r="PBB268"/>
      <c r="PBC268"/>
      <c r="PBD268"/>
      <c r="PBE268"/>
      <c r="PBF268"/>
      <c r="PBG268"/>
      <c r="PBH268"/>
      <c r="PBI268"/>
      <c r="PBJ268"/>
      <c r="PBK268"/>
      <c r="PBL268"/>
      <c r="PBM268"/>
      <c r="PBN268"/>
      <c r="PBO268"/>
      <c r="PBP268"/>
      <c r="PBQ268"/>
      <c r="PBR268"/>
      <c r="PBS268"/>
      <c r="PBT268"/>
      <c r="PBU268"/>
      <c r="PBV268"/>
      <c r="PBW268"/>
      <c r="PBX268"/>
      <c r="PBY268"/>
      <c r="PBZ268"/>
      <c r="PCA268"/>
      <c r="PCB268"/>
      <c r="PCC268"/>
      <c r="PCD268"/>
      <c r="PCE268"/>
      <c r="PCF268"/>
      <c r="PCG268"/>
      <c r="PCH268"/>
      <c r="PCI268"/>
      <c r="PCJ268"/>
      <c r="PCK268"/>
      <c r="PCL268"/>
      <c r="PCM268"/>
      <c r="PCN268"/>
      <c r="PCO268"/>
      <c r="PCP268"/>
      <c r="PCQ268"/>
      <c r="PCR268"/>
      <c r="PCS268"/>
      <c r="PCT268"/>
      <c r="PCU268"/>
      <c r="PCV268"/>
      <c r="PCW268"/>
      <c r="PCX268"/>
      <c r="PCY268"/>
      <c r="PCZ268"/>
      <c r="PDA268"/>
      <c r="PDB268"/>
      <c r="PDC268"/>
      <c r="PDD268"/>
      <c r="PDE268"/>
      <c r="PDF268"/>
      <c r="PDG268"/>
      <c r="PDH268"/>
      <c r="PDI268"/>
      <c r="PDJ268"/>
      <c r="PDK268"/>
      <c r="PDL268"/>
      <c r="PDM268"/>
      <c r="PDN268"/>
      <c r="PDO268"/>
      <c r="PDP268"/>
      <c r="PDQ268"/>
      <c r="PDR268"/>
      <c r="PDS268"/>
      <c r="PDT268"/>
      <c r="PDU268"/>
      <c r="PDV268"/>
      <c r="PDW268"/>
      <c r="PDX268"/>
      <c r="PDY268"/>
      <c r="PDZ268"/>
      <c r="PEA268"/>
      <c r="PEB268"/>
      <c r="PEC268"/>
      <c r="PED268"/>
      <c r="PEE268"/>
      <c r="PEF268"/>
      <c r="PEG268"/>
      <c r="PEH268"/>
      <c r="PEI268"/>
      <c r="PEJ268"/>
      <c r="PEK268"/>
      <c r="PEL268"/>
      <c r="PEM268"/>
      <c r="PEN268"/>
      <c r="PEO268"/>
      <c r="PEP268"/>
      <c r="PEQ268"/>
      <c r="PER268"/>
      <c r="PES268"/>
      <c r="PET268"/>
      <c r="PEU268"/>
      <c r="PEV268"/>
      <c r="PEW268"/>
      <c r="PEX268"/>
      <c r="PEY268"/>
      <c r="PEZ268"/>
      <c r="PFA268"/>
      <c r="PFB268"/>
      <c r="PFC268"/>
      <c r="PFD268"/>
      <c r="PFE268"/>
      <c r="PFF268"/>
      <c r="PFG268"/>
      <c r="PFH268"/>
      <c r="PFI268"/>
      <c r="PFJ268"/>
      <c r="PFK268"/>
      <c r="PFL268"/>
      <c r="PFM268"/>
      <c r="PFN268"/>
      <c r="PFO268"/>
      <c r="PFP268"/>
      <c r="PFQ268"/>
      <c r="PFR268"/>
      <c r="PFS268"/>
      <c r="PFT268"/>
      <c r="PFU268"/>
      <c r="PFV268"/>
      <c r="PFW268"/>
      <c r="PFX268"/>
      <c r="PFY268"/>
      <c r="PFZ268"/>
      <c r="PGA268"/>
      <c r="PGB268"/>
      <c r="PGC268"/>
      <c r="PGD268"/>
      <c r="PGE268"/>
      <c r="PGF268"/>
      <c r="PGG268"/>
      <c r="PGH268"/>
      <c r="PGI268"/>
      <c r="PGJ268"/>
      <c r="PGK268"/>
      <c r="PGL268"/>
      <c r="PGM268"/>
      <c r="PGN268"/>
      <c r="PGO268"/>
      <c r="PGP268"/>
      <c r="PGQ268"/>
      <c r="PGR268"/>
      <c r="PGS268"/>
      <c r="PGT268"/>
      <c r="PGU268"/>
      <c r="PGV268"/>
      <c r="PGW268"/>
      <c r="PGX268"/>
      <c r="PGY268"/>
      <c r="PGZ268"/>
      <c r="PHA268"/>
      <c r="PHB268"/>
      <c r="PHC268"/>
      <c r="PHD268"/>
      <c r="PHE268"/>
      <c r="PHF268"/>
      <c r="PHG268"/>
      <c r="PHH268"/>
      <c r="PHI268"/>
      <c r="PHJ268"/>
      <c r="PHK268"/>
      <c r="PHL268"/>
      <c r="PHM268"/>
      <c r="PHN268"/>
      <c r="PHO268"/>
      <c r="PHP268"/>
      <c r="PHQ268"/>
      <c r="PHR268"/>
      <c r="PHS268"/>
      <c r="PHT268"/>
      <c r="PHU268"/>
      <c r="PHV268"/>
      <c r="PHW268"/>
      <c r="PHX268"/>
      <c r="PHY268"/>
      <c r="PHZ268"/>
      <c r="PIA268"/>
      <c r="PIB268"/>
      <c r="PIC268"/>
      <c r="PID268"/>
      <c r="PIE268"/>
      <c r="PIF268"/>
      <c r="PIG268"/>
      <c r="PIH268"/>
      <c r="PII268"/>
      <c r="PIJ268"/>
      <c r="PIK268"/>
      <c r="PIL268"/>
      <c r="PIM268"/>
      <c r="PIN268"/>
      <c r="PIO268"/>
      <c r="PIP268"/>
      <c r="PIQ268"/>
      <c r="PIR268"/>
      <c r="PIS268"/>
      <c r="PIT268"/>
      <c r="PIU268"/>
      <c r="PIV268"/>
      <c r="PIW268"/>
      <c r="PIX268"/>
      <c r="PIY268"/>
      <c r="PIZ268"/>
      <c r="PJA268"/>
      <c r="PJB268"/>
      <c r="PJC268"/>
      <c r="PJD268"/>
      <c r="PJE268"/>
      <c r="PJF268"/>
      <c r="PJG268"/>
      <c r="PJH268"/>
      <c r="PJI268"/>
      <c r="PJJ268"/>
      <c r="PJK268"/>
      <c r="PJL268"/>
      <c r="PJM268"/>
      <c r="PJN268"/>
      <c r="PJO268"/>
      <c r="PJP268"/>
      <c r="PJQ268"/>
      <c r="PJR268"/>
      <c r="PJS268"/>
      <c r="PJT268"/>
      <c r="PJU268"/>
      <c r="PJV268"/>
      <c r="PJW268"/>
      <c r="PJX268"/>
      <c r="PJY268"/>
      <c r="PJZ268"/>
      <c r="PKA268"/>
      <c r="PKB268"/>
      <c r="PKC268"/>
      <c r="PKD268"/>
      <c r="PKE268"/>
      <c r="PKF268"/>
      <c r="PKG268"/>
      <c r="PKH268"/>
      <c r="PKI268"/>
      <c r="PKJ268"/>
      <c r="PKK268"/>
      <c r="PKL268"/>
      <c r="PKM268"/>
      <c r="PKN268"/>
      <c r="PKO268"/>
      <c r="PKP268"/>
      <c r="PKQ268"/>
      <c r="PKR268"/>
      <c r="PKS268"/>
      <c r="PKT268"/>
      <c r="PKU268"/>
      <c r="PKV268"/>
      <c r="PKW268"/>
      <c r="PKX268"/>
      <c r="PKY268"/>
      <c r="PKZ268"/>
      <c r="PLA268"/>
      <c r="PLB268"/>
      <c r="PLC268"/>
      <c r="PLD268"/>
      <c r="PLE268"/>
      <c r="PLF268"/>
      <c r="PLG268"/>
      <c r="PLH268"/>
      <c r="PLI268"/>
      <c r="PLJ268"/>
      <c r="PLK268"/>
      <c r="PLL268"/>
      <c r="PLM268"/>
      <c r="PLN268"/>
      <c r="PLO268"/>
      <c r="PLP268"/>
      <c r="PLQ268"/>
      <c r="PLR268"/>
      <c r="PLS268"/>
      <c r="PLT268"/>
      <c r="PLU268"/>
      <c r="PLV268"/>
      <c r="PLW268"/>
      <c r="PLX268"/>
      <c r="PLY268"/>
      <c r="PLZ268"/>
      <c r="PMA268"/>
      <c r="PMB268"/>
      <c r="PMC268"/>
      <c r="PMD268"/>
      <c r="PME268"/>
      <c r="PMF268"/>
      <c r="PMG268"/>
      <c r="PMH268"/>
      <c r="PMI268"/>
      <c r="PMJ268"/>
      <c r="PMK268"/>
      <c r="PML268"/>
      <c r="PMM268"/>
      <c r="PMN268"/>
      <c r="PMO268"/>
      <c r="PMP268"/>
      <c r="PMQ268"/>
      <c r="PMR268"/>
      <c r="PMS268"/>
      <c r="PMT268"/>
      <c r="PMU268"/>
      <c r="PMV268"/>
      <c r="PMW268"/>
      <c r="PMX268"/>
      <c r="PMY268"/>
      <c r="PMZ268"/>
      <c r="PNA268"/>
      <c r="PNB268"/>
      <c r="PNC268"/>
      <c r="PND268"/>
      <c r="PNE268"/>
      <c r="PNF268"/>
      <c r="PNG268"/>
      <c r="PNH268"/>
      <c r="PNI268"/>
      <c r="PNJ268"/>
      <c r="PNK268"/>
      <c r="PNL268"/>
      <c r="PNM268"/>
      <c r="PNN268"/>
      <c r="PNO268"/>
      <c r="PNP268"/>
      <c r="PNQ268"/>
      <c r="PNR268"/>
      <c r="PNS268"/>
      <c r="PNT268"/>
      <c r="PNU268"/>
      <c r="PNV268"/>
      <c r="PNW268"/>
      <c r="PNX268"/>
      <c r="PNY268"/>
      <c r="PNZ268"/>
      <c r="POA268"/>
      <c r="POB268"/>
      <c r="POC268"/>
      <c r="POD268"/>
      <c r="POE268"/>
      <c r="POF268"/>
      <c r="POG268"/>
      <c r="POH268"/>
      <c r="POI268"/>
      <c r="POJ268"/>
      <c r="POK268"/>
      <c r="POL268"/>
      <c r="POM268"/>
      <c r="PON268"/>
      <c r="POO268"/>
      <c r="POP268"/>
      <c r="POQ268"/>
      <c r="POR268"/>
      <c r="POS268"/>
      <c r="POT268"/>
      <c r="POU268"/>
      <c r="POV268"/>
      <c r="POW268"/>
      <c r="POX268"/>
      <c r="POY268"/>
      <c r="POZ268"/>
      <c r="PPA268"/>
      <c r="PPB268"/>
      <c r="PPC268"/>
      <c r="PPD268"/>
      <c r="PPE268"/>
      <c r="PPF268"/>
      <c r="PPG268"/>
      <c r="PPH268"/>
      <c r="PPI268"/>
      <c r="PPJ268"/>
      <c r="PPK268"/>
      <c r="PPL268"/>
      <c r="PPM268"/>
      <c r="PPN268"/>
      <c r="PPO268"/>
      <c r="PPP268"/>
      <c r="PPQ268"/>
      <c r="PPR268"/>
      <c r="PPS268"/>
      <c r="PPT268"/>
      <c r="PPU268"/>
      <c r="PPV268"/>
      <c r="PPW268"/>
      <c r="PPX268"/>
      <c r="PPY268"/>
      <c r="PPZ268"/>
      <c r="PQA268"/>
      <c r="PQB268"/>
      <c r="PQC268"/>
      <c r="PQD268"/>
      <c r="PQE268"/>
      <c r="PQF268"/>
      <c r="PQG268"/>
      <c r="PQH268"/>
      <c r="PQI268"/>
      <c r="PQJ268"/>
      <c r="PQK268"/>
      <c r="PQL268"/>
      <c r="PQM268"/>
      <c r="PQN268"/>
      <c r="PQO268"/>
      <c r="PQP268"/>
      <c r="PQQ268"/>
      <c r="PQR268"/>
      <c r="PQS268"/>
      <c r="PQT268"/>
      <c r="PQU268"/>
      <c r="PQV268"/>
      <c r="PQW268"/>
      <c r="PQX268"/>
      <c r="PQY268"/>
      <c r="PQZ268"/>
      <c r="PRA268"/>
      <c r="PRB268"/>
      <c r="PRC268"/>
      <c r="PRD268"/>
      <c r="PRE268"/>
      <c r="PRF268"/>
      <c r="PRG268"/>
      <c r="PRH268"/>
      <c r="PRI268"/>
      <c r="PRJ268"/>
      <c r="PRK268"/>
      <c r="PRL268"/>
      <c r="PRM268"/>
      <c r="PRN268"/>
      <c r="PRO268"/>
      <c r="PRP268"/>
      <c r="PRQ268"/>
      <c r="PRR268"/>
      <c r="PRS268"/>
      <c r="PRT268"/>
      <c r="PRU268"/>
      <c r="PRV268"/>
      <c r="PRW268"/>
      <c r="PRX268"/>
      <c r="PRY268"/>
      <c r="PRZ268"/>
      <c r="PSA268"/>
      <c r="PSB268"/>
      <c r="PSC268"/>
      <c r="PSD268"/>
      <c r="PSE268"/>
      <c r="PSF268"/>
      <c r="PSG268"/>
      <c r="PSH268"/>
      <c r="PSI268"/>
      <c r="PSJ268"/>
      <c r="PSK268"/>
      <c r="PSL268"/>
      <c r="PSM268"/>
      <c r="PSN268"/>
      <c r="PSO268"/>
      <c r="PSP268"/>
      <c r="PSQ268"/>
      <c r="PSR268"/>
      <c r="PSS268"/>
      <c r="PST268"/>
      <c r="PSU268"/>
      <c r="PSV268"/>
      <c r="PSW268"/>
      <c r="PSX268"/>
      <c r="PSY268"/>
      <c r="PSZ268"/>
      <c r="PTA268"/>
      <c r="PTB268"/>
      <c r="PTC268"/>
      <c r="PTD268"/>
      <c r="PTE268"/>
      <c r="PTF268"/>
      <c r="PTG268"/>
      <c r="PTH268"/>
      <c r="PTI268"/>
      <c r="PTJ268"/>
      <c r="PTK268"/>
      <c r="PTL268"/>
      <c r="PTM268"/>
      <c r="PTN268"/>
      <c r="PTO268"/>
      <c r="PTP268"/>
      <c r="PTQ268"/>
      <c r="PTR268"/>
      <c r="PTS268"/>
      <c r="PTT268"/>
      <c r="PTU268"/>
      <c r="PTV268"/>
      <c r="PTW268"/>
      <c r="PTX268"/>
      <c r="PTY268"/>
      <c r="PTZ268"/>
      <c r="PUA268"/>
      <c r="PUB268"/>
      <c r="PUC268"/>
      <c r="PUD268"/>
      <c r="PUE268"/>
      <c r="PUF268"/>
      <c r="PUG268"/>
      <c r="PUH268"/>
      <c r="PUI268"/>
      <c r="PUJ268"/>
      <c r="PUK268"/>
      <c r="PUL268"/>
      <c r="PUM268"/>
      <c r="PUN268"/>
      <c r="PUO268"/>
      <c r="PUP268"/>
      <c r="PUQ268"/>
      <c r="PUR268"/>
      <c r="PUS268"/>
      <c r="PUT268"/>
      <c r="PUU268"/>
      <c r="PUV268"/>
      <c r="PUW268"/>
      <c r="PUX268"/>
      <c r="PUY268"/>
      <c r="PUZ268"/>
      <c r="PVA268"/>
      <c r="PVB268"/>
      <c r="PVC268"/>
      <c r="PVD268"/>
      <c r="PVE268"/>
      <c r="PVF268"/>
      <c r="PVG268"/>
      <c r="PVH268"/>
      <c r="PVI268"/>
      <c r="PVJ268"/>
      <c r="PVK268"/>
      <c r="PVL268"/>
      <c r="PVM268"/>
      <c r="PVN268"/>
      <c r="PVO268"/>
      <c r="PVP268"/>
      <c r="PVQ268"/>
      <c r="PVR268"/>
      <c r="PVS268"/>
      <c r="PVT268"/>
      <c r="PVU268"/>
      <c r="PVV268"/>
      <c r="PVW268"/>
      <c r="PVX268"/>
      <c r="PVY268"/>
      <c r="PVZ268"/>
      <c r="PWA268"/>
      <c r="PWB268"/>
      <c r="PWC268"/>
      <c r="PWD268"/>
      <c r="PWE268"/>
      <c r="PWF268"/>
      <c r="PWG268"/>
      <c r="PWH268"/>
      <c r="PWI268"/>
      <c r="PWJ268"/>
      <c r="PWK268"/>
      <c r="PWL268"/>
      <c r="PWM268"/>
      <c r="PWN268"/>
      <c r="PWO268"/>
      <c r="PWP268"/>
      <c r="PWQ268"/>
      <c r="PWR268"/>
      <c r="PWS268"/>
      <c r="PWT268"/>
      <c r="PWU268"/>
      <c r="PWV268"/>
      <c r="PWW268"/>
      <c r="PWX268"/>
      <c r="PWY268"/>
      <c r="PWZ268"/>
      <c r="PXA268"/>
      <c r="PXB268"/>
      <c r="PXC268"/>
      <c r="PXD268"/>
      <c r="PXE268"/>
      <c r="PXF268"/>
      <c r="PXG268"/>
      <c r="PXH268"/>
      <c r="PXI268"/>
      <c r="PXJ268"/>
      <c r="PXK268"/>
      <c r="PXL268"/>
      <c r="PXM268"/>
      <c r="PXN268"/>
      <c r="PXO268"/>
      <c r="PXP268"/>
      <c r="PXQ268"/>
      <c r="PXR268"/>
      <c r="PXS268"/>
      <c r="PXT268"/>
      <c r="PXU268"/>
      <c r="PXV268"/>
      <c r="PXW268"/>
      <c r="PXX268"/>
      <c r="PXY268"/>
      <c r="PXZ268"/>
      <c r="PYA268"/>
      <c r="PYB268"/>
      <c r="PYC268"/>
      <c r="PYD268"/>
      <c r="PYE268"/>
      <c r="PYF268"/>
      <c r="PYG268"/>
      <c r="PYH268"/>
      <c r="PYI268"/>
      <c r="PYJ268"/>
      <c r="PYK268"/>
      <c r="PYL268"/>
      <c r="PYM268"/>
      <c r="PYN268"/>
      <c r="PYO268"/>
      <c r="PYP268"/>
      <c r="PYQ268"/>
      <c r="PYR268"/>
      <c r="PYS268"/>
      <c r="PYT268"/>
      <c r="PYU268"/>
      <c r="PYV268"/>
      <c r="PYW268"/>
      <c r="PYX268"/>
      <c r="PYY268"/>
      <c r="PYZ268"/>
      <c r="PZA268"/>
      <c r="PZB268"/>
      <c r="PZC268"/>
      <c r="PZD268"/>
      <c r="PZE268"/>
      <c r="PZF268"/>
      <c r="PZG268"/>
      <c r="PZH268"/>
      <c r="PZI268"/>
      <c r="PZJ268"/>
      <c r="PZK268"/>
      <c r="PZL268"/>
      <c r="PZM268"/>
      <c r="PZN268"/>
      <c r="PZO268"/>
      <c r="PZP268"/>
      <c r="PZQ268"/>
      <c r="PZR268"/>
      <c r="PZS268"/>
      <c r="PZT268"/>
      <c r="PZU268"/>
      <c r="PZV268"/>
      <c r="PZW268"/>
      <c r="PZX268"/>
      <c r="PZY268"/>
      <c r="PZZ268"/>
      <c r="QAA268"/>
      <c r="QAB268"/>
      <c r="QAC268"/>
      <c r="QAD268"/>
      <c r="QAE268"/>
      <c r="QAF268"/>
      <c r="QAG268"/>
      <c r="QAH268"/>
      <c r="QAI268"/>
      <c r="QAJ268"/>
      <c r="QAK268"/>
      <c r="QAL268"/>
      <c r="QAM268"/>
      <c r="QAN268"/>
      <c r="QAO268"/>
      <c r="QAP268"/>
      <c r="QAQ268"/>
      <c r="QAR268"/>
      <c r="QAS268"/>
      <c r="QAT268"/>
      <c r="QAU268"/>
      <c r="QAV268"/>
      <c r="QAW268"/>
      <c r="QAX268"/>
      <c r="QAY268"/>
      <c r="QAZ268"/>
      <c r="QBA268"/>
      <c r="QBB268"/>
      <c r="QBC268"/>
      <c r="QBD268"/>
      <c r="QBE268"/>
      <c r="QBF268"/>
      <c r="QBG268"/>
      <c r="QBH268"/>
      <c r="QBI268"/>
      <c r="QBJ268"/>
      <c r="QBK268"/>
      <c r="QBL268"/>
      <c r="QBM268"/>
      <c r="QBN268"/>
      <c r="QBO268"/>
      <c r="QBP268"/>
      <c r="QBQ268"/>
      <c r="QBR268"/>
      <c r="QBS268"/>
      <c r="QBT268"/>
      <c r="QBU268"/>
      <c r="QBV268"/>
      <c r="QBW268"/>
      <c r="QBX268"/>
      <c r="QBY268"/>
      <c r="QBZ268"/>
      <c r="QCA268"/>
      <c r="QCB268"/>
      <c r="QCC268"/>
      <c r="QCD268"/>
      <c r="QCE268"/>
      <c r="QCF268"/>
      <c r="QCG268"/>
      <c r="QCH268"/>
      <c r="QCI268"/>
      <c r="QCJ268"/>
      <c r="QCK268"/>
      <c r="QCL268"/>
      <c r="QCM268"/>
      <c r="QCN268"/>
      <c r="QCO268"/>
      <c r="QCP268"/>
      <c r="QCQ268"/>
      <c r="QCR268"/>
      <c r="QCS268"/>
      <c r="QCT268"/>
      <c r="QCU268"/>
      <c r="QCV268"/>
      <c r="QCW268"/>
      <c r="QCX268"/>
      <c r="QCY268"/>
      <c r="QCZ268"/>
      <c r="QDA268"/>
      <c r="QDB268"/>
      <c r="QDC268"/>
      <c r="QDD268"/>
      <c r="QDE268"/>
      <c r="QDF268"/>
      <c r="QDG268"/>
      <c r="QDH268"/>
      <c r="QDI268"/>
      <c r="QDJ268"/>
      <c r="QDK268"/>
      <c r="QDL268"/>
      <c r="QDM268"/>
      <c r="QDN268"/>
      <c r="QDO268"/>
      <c r="QDP268"/>
      <c r="QDQ268"/>
      <c r="QDR268"/>
      <c r="QDS268"/>
      <c r="QDT268"/>
      <c r="QDU268"/>
      <c r="QDV268"/>
      <c r="QDW268"/>
      <c r="QDX268"/>
      <c r="QDY268"/>
      <c r="QDZ268"/>
      <c r="QEA268"/>
      <c r="QEB268"/>
      <c r="QEC268"/>
      <c r="QED268"/>
      <c r="QEE268"/>
      <c r="QEF268"/>
      <c r="QEG268"/>
      <c r="QEH268"/>
      <c r="QEI268"/>
      <c r="QEJ268"/>
      <c r="QEK268"/>
      <c r="QEL268"/>
      <c r="QEM268"/>
      <c r="QEN268"/>
      <c r="QEO268"/>
      <c r="QEP268"/>
      <c r="QEQ268"/>
      <c r="QER268"/>
      <c r="QES268"/>
      <c r="QET268"/>
      <c r="QEU268"/>
      <c r="QEV268"/>
      <c r="QEW268"/>
      <c r="QEX268"/>
      <c r="QEY268"/>
      <c r="QEZ268"/>
      <c r="QFA268"/>
      <c r="QFB268"/>
      <c r="QFC268"/>
      <c r="QFD268"/>
      <c r="QFE268"/>
      <c r="QFF268"/>
      <c r="QFG268"/>
      <c r="QFH268"/>
      <c r="QFI268"/>
      <c r="QFJ268"/>
      <c r="QFK268"/>
      <c r="QFL268"/>
      <c r="QFM268"/>
      <c r="QFN268"/>
      <c r="QFO268"/>
      <c r="QFP268"/>
      <c r="QFQ268"/>
      <c r="QFR268"/>
      <c r="QFS268"/>
      <c r="QFT268"/>
      <c r="QFU268"/>
      <c r="QFV268"/>
      <c r="QFW268"/>
      <c r="QFX268"/>
      <c r="QFY268"/>
      <c r="QFZ268"/>
      <c r="QGA268"/>
      <c r="QGB268"/>
      <c r="QGC268"/>
      <c r="QGD268"/>
      <c r="QGE268"/>
      <c r="QGF268"/>
      <c r="QGG268"/>
      <c r="QGH268"/>
      <c r="QGI268"/>
      <c r="QGJ268"/>
      <c r="QGK268"/>
      <c r="QGL268"/>
      <c r="QGM268"/>
      <c r="QGN268"/>
      <c r="QGO268"/>
      <c r="QGP268"/>
      <c r="QGQ268"/>
      <c r="QGR268"/>
      <c r="QGS268"/>
      <c r="QGT268"/>
      <c r="QGU268"/>
      <c r="QGV268"/>
      <c r="QGW268"/>
      <c r="QGX268"/>
      <c r="QGY268"/>
      <c r="QGZ268"/>
      <c r="QHA268"/>
      <c r="QHB268"/>
      <c r="QHC268"/>
      <c r="QHD268"/>
      <c r="QHE268"/>
      <c r="QHF268"/>
      <c r="QHG268"/>
      <c r="QHH268"/>
      <c r="QHI268"/>
      <c r="QHJ268"/>
      <c r="QHK268"/>
      <c r="QHL268"/>
      <c r="QHM268"/>
      <c r="QHN268"/>
      <c r="QHO268"/>
      <c r="QHP268"/>
      <c r="QHQ268"/>
      <c r="QHR268"/>
      <c r="QHS268"/>
      <c r="QHT268"/>
      <c r="QHU268"/>
      <c r="QHV268"/>
      <c r="QHW268"/>
      <c r="QHX268"/>
      <c r="QHY268"/>
      <c r="QHZ268"/>
      <c r="QIA268"/>
      <c r="QIB268"/>
      <c r="QIC268"/>
      <c r="QID268"/>
      <c r="QIE268"/>
      <c r="QIF268"/>
      <c r="QIG268"/>
      <c r="QIH268"/>
      <c r="QII268"/>
      <c r="QIJ268"/>
      <c r="QIK268"/>
      <c r="QIL268"/>
      <c r="QIM268"/>
      <c r="QIN268"/>
      <c r="QIO268"/>
      <c r="QIP268"/>
      <c r="QIQ268"/>
      <c r="QIR268"/>
      <c r="QIS268"/>
      <c r="QIT268"/>
      <c r="QIU268"/>
      <c r="QIV268"/>
      <c r="QIW268"/>
      <c r="QIX268"/>
      <c r="QIY268"/>
      <c r="QIZ268"/>
      <c r="QJA268"/>
      <c r="QJB268"/>
      <c r="QJC268"/>
      <c r="QJD268"/>
      <c r="QJE268"/>
      <c r="QJF268"/>
      <c r="QJG268"/>
      <c r="QJH268"/>
      <c r="QJI268"/>
      <c r="QJJ268"/>
      <c r="QJK268"/>
      <c r="QJL268"/>
      <c r="QJM268"/>
      <c r="QJN268"/>
      <c r="QJO268"/>
      <c r="QJP268"/>
      <c r="QJQ268"/>
      <c r="QJR268"/>
      <c r="QJS268"/>
      <c r="QJT268"/>
      <c r="QJU268"/>
      <c r="QJV268"/>
      <c r="QJW268"/>
      <c r="QJX268"/>
      <c r="QJY268"/>
      <c r="QJZ268"/>
      <c r="QKA268"/>
      <c r="QKB268"/>
      <c r="QKC268"/>
      <c r="QKD268"/>
      <c r="QKE268"/>
      <c r="QKF268"/>
      <c r="QKG268"/>
      <c r="QKH268"/>
      <c r="QKI268"/>
      <c r="QKJ268"/>
      <c r="QKK268"/>
      <c r="QKL268"/>
      <c r="QKM268"/>
      <c r="QKN268"/>
      <c r="QKO268"/>
      <c r="QKP268"/>
      <c r="QKQ268"/>
      <c r="QKR268"/>
      <c r="QKS268"/>
      <c r="QKT268"/>
      <c r="QKU268"/>
      <c r="QKV268"/>
      <c r="QKW268"/>
      <c r="QKX268"/>
      <c r="QKY268"/>
      <c r="QKZ268"/>
      <c r="QLA268"/>
      <c r="QLB268"/>
      <c r="QLC268"/>
      <c r="QLD268"/>
      <c r="QLE268"/>
      <c r="QLF268"/>
      <c r="QLG268"/>
      <c r="QLH268"/>
      <c r="QLI268"/>
      <c r="QLJ268"/>
      <c r="QLK268"/>
      <c r="QLL268"/>
      <c r="QLM268"/>
      <c r="QLN268"/>
      <c r="QLO268"/>
      <c r="QLP268"/>
      <c r="QLQ268"/>
      <c r="QLR268"/>
      <c r="QLS268"/>
      <c r="QLT268"/>
      <c r="QLU268"/>
      <c r="QLV268"/>
      <c r="QLW268"/>
      <c r="QLX268"/>
      <c r="QLY268"/>
      <c r="QLZ268"/>
      <c r="QMA268"/>
      <c r="QMB268"/>
      <c r="QMC268"/>
      <c r="QMD268"/>
      <c r="QME268"/>
      <c r="QMF268"/>
      <c r="QMG268"/>
      <c r="QMH268"/>
      <c r="QMI268"/>
      <c r="QMJ268"/>
      <c r="QMK268"/>
      <c r="QML268"/>
      <c r="QMM268"/>
      <c r="QMN268"/>
      <c r="QMO268"/>
      <c r="QMP268"/>
      <c r="QMQ268"/>
      <c r="QMR268"/>
      <c r="QMS268"/>
      <c r="QMT268"/>
      <c r="QMU268"/>
      <c r="QMV268"/>
      <c r="QMW268"/>
      <c r="QMX268"/>
      <c r="QMY268"/>
      <c r="QMZ268"/>
      <c r="QNA268"/>
      <c r="QNB268"/>
      <c r="QNC268"/>
      <c r="QND268"/>
      <c r="QNE268"/>
      <c r="QNF268"/>
      <c r="QNG268"/>
      <c r="QNH268"/>
      <c r="QNI268"/>
      <c r="QNJ268"/>
      <c r="QNK268"/>
      <c r="QNL268"/>
      <c r="QNM268"/>
      <c r="QNN268"/>
      <c r="QNO268"/>
      <c r="QNP268"/>
      <c r="QNQ268"/>
      <c r="QNR268"/>
      <c r="QNS268"/>
      <c r="QNT268"/>
      <c r="QNU268"/>
      <c r="QNV268"/>
      <c r="QNW268"/>
      <c r="QNX268"/>
      <c r="QNY268"/>
      <c r="QNZ268"/>
      <c r="QOA268"/>
      <c r="QOB268"/>
      <c r="QOC268"/>
      <c r="QOD268"/>
      <c r="QOE268"/>
      <c r="QOF268"/>
      <c r="QOG268"/>
      <c r="QOH268"/>
      <c r="QOI268"/>
      <c r="QOJ268"/>
      <c r="QOK268"/>
      <c r="QOL268"/>
      <c r="QOM268"/>
      <c r="QON268"/>
      <c r="QOO268"/>
      <c r="QOP268"/>
      <c r="QOQ268"/>
      <c r="QOR268"/>
      <c r="QOS268"/>
      <c r="QOT268"/>
      <c r="QOU268"/>
      <c r="QOV268"/>
      <c r="QOW268"/>
      <c r="QOX268"/>
      <c r="QOY268"/>
      <c r="QOZ268"/>
      <c r="QPA268"/>
      <c r="QPB268"/>
      <c r="QPC268"/>
      <c r="QPD268"/>
      <c r="QPE268"/>
      <c r="QPF268"/>
      <c r="QPG268"/>
      <c r="QPH268"/>
      <c r="QPI268"/>
      <c r="QPJ268"/>
      <c r="QPK268"/>
      <c r="QPL268"/>
      <c r="QPM268"/>
      <c r="QPN268"/>
      <c r="QPO268"/>
      <c r="QPP268"/>
      <c r="QPQ268"/>
      <c r="QPR268"/>
      <c r="QPS268"/>
      <c r="QPT268"/>
      <c r="QPU268"/>
      <c r="QPV268"/>
      <c r="QPW268"/>
      <c r="QPX268"/>
      <c r="QPY268"/>
      <c r="QPZ268"/>
      <c r="QQA268"/>
      <c r="QQB268"/>
      <c r="QQC268"/>
      <c r="QQD268"/>
      <c r="QQE268"/>
      <c r="QQF268"/>
      <c r="QQG268"/>
      <c r="QQH268"/>
      <c r="QQI268"/>
      <c r="QQJ268"/>
      <c r="QQK268"/>
      <c r="QQL268"/>
      <c r="QQM268"/>
      <c r="QQN268"/>
      <c r="QQO268"/>
      <c r="QQP268"/>
      <c r="QQQ268"/>
      <c r="QQR268"/>
      <c r="QQS268"/>
      <c r="QQT268"/>
      <c r="QQU268"/>
      <c r="QQV268"/>
      <c r="QQW268"/>
      <c r="QQX268"/>
      <c r="QQY268"/>
      <c r="QQZ268"/>
      <c r="QRA268"/>
      <c r="QRB268"/>
      <c r="QRC268"/>
      <c r="QRD268"/>
      <c r="QRE268"/>
      <c r="QRF268"/>
      <c r="QRG268"/>
      <c r="QRH268"/>
      <c r="QRI268"/>
      <c r="QRJ268"/>
      <c r="QRK268"/>
      <c r="QRL268"/>
      <c r="QRM268"/>
      <c r="QRN268"/>
      <c r="QRO268"/>
      <c r="QRP268"/>
      <c r="QRQ268"/>
      <c r="QRR268"/>
      <c r="QRS268"/>
      <c r="QRT268"/>
      <c r="QRU268"/>
      <c r="QRV268"/>
      <c r="QRW268"/>
      <c r="QRX268"/>
      <c r="QRY268"/>
      <c r="QRZ268"/>
      <c r="QSA268"/>
      <c r="QSB268"/>
      <c r="QSC268"/>
      <c r="QSD268"/>
      <c r="QSE268"/>
      <c r="QSF268"/>
      <c r="QSG268"/>
      <c r="QSH268"/>
      <c r="QSI268"/>
      <c r="QSJ268"/>
      <c r="QSK268"/>
      <c r="QSL268"/>
      <c r="QSM268"/>
      <c r="QSN268"/>
      <c r="QSO268"/>
      <c r="QSP268"/>
      <c r="QSQ268"/>
      <c r="QSR268"/>
      <c r="QSS268"/>
      <c r="QST268"/>
      <c r="QSU268"/>
      <c r="QSV268"/>
      <c r="QSW268"/>
      <c r="QSX268"/>
      <c r="QSY268"/>
      <c r="QSZ268"/>
      <c r="QTA268"/>
      <c r="QTB268"/>
      <c r="QTC268"/>
      <c r="QTD268"/>
      <c r="QTE268"/>
      <c r="QTF268"/>
      <c r="QTG268"/>
      <c r="QTH268"/>
      <c r="QTI268"/>
      <c r="QTJ268"/>
      <c r="QTK268"/>
      <c r="QTL268"/>
      <c r="QTM268"/>
      <c r="QTN268"/>
      <c r="QTO268"/>
      <c r="QTP268"/>
      <c r="QTQ268"/>
      <c r="QTR268"/>
      <c r="QTS268"/>
      <c r="QTT268"/>
      <c r="QTU268"/>
      <c r="QTV268"/>
      <c r="QTW268"/>
      <c r="QTX268"/>
      <c r="QTY268"/>
      <c r="QTZ268"/>
      <c r="QUA268"/>
      <c r="QUB268"/>
      <c r="QUC268"/>
      <c r="QUD268"/>
      <c r="QUE268"/>
      <c r="QUF268"/>
      <c r="QUG268"/>
      <c r="QUH268"/>
      <c r="QUI268"/>
      <c r="QUJ268"/>
      <c r="QUK268"/>
      <c r="QUL268"/>
      <c r="QUM268"/>
      <c r="QUN268"/>
      <c r="QUO268"/>
      <c r="QUP268"/>
      <c r="QUQ268"/>
      <c r="QUR268"/>
      <c r="QUS268"/>
      <c r="QUT268"/>
      <c r="QUU268"/>
      <c r="QUV268"/>
      <c r="QUW268"/>
      <c r="QUX268"/>
      <c r="QUY268"/>
      <c r="QUZ268"/>
      <c r="QVA268"/>
      <c r="QVB268"/>
      <c r="QVC268"/>
      <c r="QVD268"/>
      <c r="QVE268"/>
      <c r="QVF268"/>
      <c r="QVG268"/>
      <c r="QVH268"/>
      <c r="QVI268"/>
      <c r="QVJ268"/>
      <c r="QVK268"/>
      <c r="QVL268"/>
      <c r="QVM268"/>
      <c r="QVN268"/>
      <c r="QVO268"/>
      <c r="QVP268"/>
      <c r="QVQ268"/>
      <c r="QVR268"/>
      <c r="QVS268"/>
      <c r="QVT268"/>
      <c r="QVU268"/>
      <c r="QVV268"/>
      <c r="QVW268"/>
      <c r="QVX268"/>
      <c r="QVY268"/>
      <c r="QVZ268"/>
      <c r="QWA268"/>
      <c r="QWB268"/>
      <c r="QWC268"/>
      <c r="QWD268"/>
      <c r="QWE268"/>
      <c r="QWF268"/>
      <c r="QWG268"/>
      <c r="QWH268"/>
      <c r="QWI268"/>
      <c r="QWJ268"/>
      <c r="QWK268"/>
      <c r="QWL268"/>
      <c r="QWM268"/>
      <c r="QWN268"/>
      <c r="QWO268"/>
      <c r="QWP268"/>
      <c r="QWQ268"/>
      <c r="QWR268"/>
      <c r="QWS268"/>
      <c r="QWT268"/>
      <c r="QWU268"/>
      <c r="QWV268"/>
      <c r="QWW268"/>
      <c r="QWX268"/>
      <c r="QWY268"/>
      <c r="QWZ268"/>
      <c r="QXA268"/>
      <c r="QXB268"/>
      <c r="QXC268"/>
      <c r="QXD268"/>
      <c r="QXE268"/>
      <c r="QXF268"/>
      <c r="QXG268"/>
      <c r="QXH268"/>
      <c r="QXI268"/>
      <c r="QXJ268"/>
      <c r="QXK268"/>
      <c r="QXL268"/>
      <c r="QXM268"/>
      <c r="QXN268"/>
      <c r="QXO268"/>
      <c r="QXP268"/>
      <c r="QXQ268"/>
      <c r="QXR268"/>
      <c r="QXS268"/>
      <c r="QXT268"/>
      <c r="QXU268"/>
      <c r="QXV268"/>
      <c r="QXW268"/>
      <c r="QXX268"/>
      <c r="QXY268"/>
      <c r="QXZ268"/>
      <c r="QYA268"/>
      <c r="QYB268"/>
      <c r="QYC268"/>
      <c r="QYD268"/>
      <c r="QYE268"/>
      <c r="QYF268"/>
      <c r="QYG268"/>
      <c r="QYH268"/>
      <c r="QYI268"/>
      <c r="QYJ268"/>
      <c r="QYK268"/>
      <c r="QYL268"/>
      <c r="QYM268"/>
      <c r="QYN268"/>
      <c r="QYO268"/>
      <c r="QYP268"/>
      <c r="QYQ268"/>
      <c r="QYR268"/>
      <c r="QYS268"/>
      <c r="QYT268"/>
      <c r="QYU268"/>
      <c r="QYV268"/>
      <c r="QYW268"/>
      <c r="QYX268"/>
      <c r="QYY268"/>
      <c r="QYZ268"/>
      <c r="QZA268"/>
      <c r="QZB268"/>
      <c r="QZC268"/>
      <c r="QZD268"/>
      <c r="QZE268"/>
      <c r="QZF268"/>
      <c r="QZG268"/>
      <c r="QZH268"/>
      <c r="QZI268"/>
      <c r="QZJ268"/>
      <c r="QZK268"/>
      <c r="QZL268"/>
      <c r="QZM268"/>
      <c r="QZN268"/>
      <c r="QZO268"/>
      <c r="QZP268"/>
      <c r="QZQ268"/>
      <c r="QZR268"/>
      <c r="QZS268"/>
      <c r="QZT268"/>
      <c r="QZU268"/>
      <c r="QZV268"/>
      <c r="QZW268"/>
      <c r="QZX268"/>
      <c r="QZY268"/>
      <c r="QZZ268"/>
      <c r="RAA268"/>
      <c r="RAB268"/>
      <c r="RAC268"/>
      <c r="RAD268"/>
      <c r="RAE268"/>
      <c r="RAF268"/>
      <c r="RAG268"/>
      <c r="RAH268"/>
      <c r="RAI268"/>
      <c r="RAJ268"/>
      <c r="RAK268"/>
      <c r="RAL268"/>
      <c r="RAM268"/>
      <c r="RAN268"/>
      <c r="RAO268"/>
      <c r="RAP268"/>
      <c r="RAQ268"/>
      <c r="RAR268"/>
      <c r="RAS268"/>
      <c r="RAT268"/>
      <c r="RAU268"/>
      <c r="RAV268"/>
      <c r="RAW268"/>
      <c r="RAX268"/>
      <c r="RAY268"/>
      <c r="RAZ268"/>
      <c r="RBA268"/>
      <c r="RBB268"/>
      <c r="RBC268"/>
      <c r="RBD268"/>
      <c r="RBE268"/>
      <c r="RBF268"/>
      <c r="RBG268"/>
      <c r="RBH268"/>
      <c r="RBI268"/>
      <c r="RBJ268"/>
      <c r="RBK268"/>
      <c r="RBL268"/>
      <c r="RBM268"/>
      <c r="RBN268"/>
      <c r="RBO268"/>
      <c r="RBP268"/>
      <c r="RBQ268"/>
      <c r="RBR268"/>
      <c r="RBS268"/>
      <c r="RBT268"/>
      <c r="RBU268"/>
      <c r="RBV268"/>
      <c r="RBW268"/>
      <c r="RBX268"/>
      <c r="RBY268"/>
      <c r="RBZ268"/>
      <c r="RCA268"/>
      <c r="RCB268"/>
      <c r="RCC268"/>
      <c r="RCD268"/>
      <c r="RCE268"/>
      <c r="RCF268"/>
      <c r="RCG268"/>
      <c r="RCH268"/>
      <c r="RCI268"/>
      <c r="RCJ268"/>
      <c r="RCK268"/>
      <c r="RCL268"/>
      <c r="RCM268"/>
      <c r="RCN268"/>
      <c r="RCO268"/>
      <c r="RCP268"/>
      <c r="RCQ268"/>
      <c r="RCR268"/>
      <c r="RCS268"/>
      <c r="RCT268"/>
      <c r="RCU268"/>
      <c r="RCV268"/>
      <c r="RCW268"/>
      <c r="RCX268"/>
      <c r="RCY268"/>
      <c r="RCZ268"/>
      <c r="RDA268"/>
      <c r="RDB268"/>
      <c r="RDC268"/>
      <c r="RDD268"/>
      <c r="RDE268"/>
      <c r="RDF268"/>
      <c r="RDG268"/>
      <c r="RDH268"/>
      <c r="RDI268"/>
      <c r="RDJ268"/>
      <c r="RDK268"/>
      <c r="RDL268"/>
      <c r="RDM268"/>
      <c r="RDN268"/>
      <c r="RDO268"/>
      <c r="RDP268"/>
      <c r="RDQ268"/>
      <c r="RDR268"/>
      <c r="RDS268"/>
      <c r="RDT268"/>
      <c r="RDU268"/>
      <c r="RDV268"/>
      <c r="RDW268"/>
      <c r="RDX268"/>
      <c r="RDY268"/>
      <c r="RDZ268"/>
      <c r="REA268"/>
      <c r="REB268"/>
      <c r="REC268"/>
      <c r="RED268"/>
      <c r="REE268"/>
      <c r="REF268"/>
      <c r="REG268"/>
      <c r="REH268"/>
      <c r="REI268"/>
      <c r="REJ268"/>
      <c r="REK268"/>
      <c r="REL268"/>
      <c r="REM268"/>
      <c r="REN268"/>
      <c r="REO268"/>
      <c r="REP268"/>
      <c r="REQ268"/>
      <c r="RER268"/>
      <c r="RES268"/>
      <c r="RET268"/>
      <c r="REU268"/>
      <c r="REV268"/>
      <c r="REW268"/>
      <c r="REX268"/>
      <c r="REY268"/>
      <c r="REZ268"/>
      <c r="RFA268"/>
      <c r="RFB268"/>
      <c r="RFC268"/>
      <c r="RFD268"/>
      <c r="RFE268"/>
      <c r="RFF268"/>
      <c r="RFG268"/>
      <c r="RFH268"/>
      <c r="RFI268"/>
      <c r="RFJ268"/>
      <c r="RFK268"/>
      <c r="RFL268"/>
      <c r="RFM268"/>
      <c r="RFN268"/>
      <c r="RFO268"/>
      <c r="RFP268"/>
      <c r="RFQ268"/>
      <c r="RFR268"/>
      <c r="RFS268"/>
      <c r="RFT268"/>
      <c r="RFU268"/>
      <c r="RFV268"/>
      <c r="RFW268"/>
      <c r="RFX268"/>
      <c r="RFY268"/>
      <c r="RFZ268"/>
      <c r="RGA268"/>
      <c r="RGB268"/>
      <c r="RGC268"/>
      <c r="RGD268"/>
      <c r="RGE268"/>
      <c r="RGF268"/>
      <c r="RGG268"/>
      <c r="RGH268"/>
      <c r="RGI268"/>
      <c r="RGJ268"/>
      <c r="RGK268"/>
      <c r="RGL268"/>
      <c r="RGM268"/>
      <c r="RGN268"/>
      <c r="RGO268"/>
      <c r="RGP268"/>
      <c r="RGQ268"/>
      <c r="RGR268"/>
      <c r="RGS268"/>
      <c r="RGT268"/>
      <c r="RGU268"/>
      <c r="RGV268"/>
      <c r="RGW268"/>
      <c r="RGX268"/>
      <c r="RGY268"/>
      <c r="RGZ268"/>
      <c r="RHA268"/>
      <c r="RHB268"/>
      <c r="RHC268"/>
      <c r="RHD268"/>
      <c r="RHE268"/>
      <c r="RHF268"/>
      <c r="RHG268"/>
      <c r="RHH268"/>
      <c r="RHI268"/>
      <c r="RHJ268"/>
      <c r="RHK268"/>
      <c r="RHL268"/>
      <c r="RHM268"/>
      <c r="RHN268"/>
      <c r="RHO268"/>
      <c r="RHP268"/>
      <c r="RHQ268"/>
      <c r="RHR268"/>
      <c r="RHS268"/>
      <c r="RHT268"/>
      <c r="RHU268"/>
      <c r="RHV268"/>
      <c r="RHW268"/>
      <c r="RHX268"/>
      <c r="RHY268"/>
      <c r="RHZ268"/>
      <c r="RIA268"/>
      <c r="RIB268"/>
      <c r="RIC268"/>
      <c r="RID268"/>
      <c r="RIE268"/>
      <c r="RIF268"/>
      <c r="RIG268"/>
      <c r="RIH268"/>
      <c r="RII268"/>
      <c r="RIJ268"/>
      <c r="RIK268"/>
      <c r="RIL268"/>
      <c r="RIM268"/>
      <c r="RIN268"/>
      <c r="RIO268"/>
      <c r="RIP268"/>
      <c r="RIQ268"/>
      <c r="RIR268"/>
      <c r="RIS268"/>
      <c r="RIT268"/>
      <c r="RIU268"/>
      <c r="RIV268"/>
      <c r="RIW268"/>
      <c r="RIX268"/>
      <c r="RIY268"/>
      <c r="RIZ268"/>
      <c r="RJA268"/>
      <c r="RJB268"/>
      <c r="RJC268"/>
      <c r="RJD268"/>
      <c r="RJE268"/>
      <c r="RJF268"/>
      <c r="RJG268"/>
      <c r="RJH268"/>
      <c r="RJI268"/>
      <c r="RJJ268"/>
      <c r="RJK268"/>
      <c r="RJL268"/>
      <c r="RJM268"/>
      <c r="RJN268"/>
      <c r="RJO268"/>
      <c r="RJP268"/>
      <c r="RJQ268"/>
      <c r="RJR268"/>
      <c r="RJS268"/>
      <c r="RJT268"/>
      <c r="RJU268"/>
      <c r="RJV268"/>
      <c r="RJW268"/>
      <c r="RJX268"/>
      <c r="RJY268"/>
      <c r="RJZ268"/>
      <c r="RKA268"/>
      <c r="RKB268"/>
      <c r="RKC268"/>
      <c r="RKD268"/>
      <c r="RKE268"/>
      <c r="RKF268"/>
      <c r="RKG268"/>
      <c r="RKH268"/>
      <c r="RKI268"/>
      <c r="RKJ268"/>
      <c r="RKK268"/>
      <c r="RKL268"/>
      <c r="RKM268"/>
      <c r="RKN268"/>
      <c r="RKO268"/>
      <c r="RKP268"/>
      <c r="RKQ268"/>
      <c r="RKR268"/>
      <c r="RKS268"/>
      <c r="RKT268"/>
      <c r="RKU268"/>
      <c r="RKV268"/>
      <c r="RKW268"/>
      <c r="RKX268"/>
      <c r="RKY268"/>
      <c r="RKZ268"/>
      <c r="RLA268"/>
      <c r="RLB268"/>
      <c r="RLC268"/>
      <c r="RLD268"/>
      <c r="RLE268"/>
      <c r="RLF268"/>
      <c r="RLG268"/>
      <c r="RLH268"/>
      <c r="RLI268"/>
      <c r="RLJ268"/>
      <c r="RLK268"/>
      <c r="RLL268"/>
      <c r="RLM268"/>
      <c r="RLN268"/>
      <c r="RLO268"/>
      <c r="RLP268"/>
      <c r="RLQ268"/>
      <c r="RLR268"/>
      <c r="RLS268"/>
      <c r="RLT268"/>
      <c r="RLU268"/>
      <c r="RLV268"/>
      <c r="RLW268"/>
      <c r="RLX268"/>
      <c r="RLY268"/>
      <c r="RLZ268"/>
      <c r="RMA268"/>
      <c r="RMB268"/>
      <c r="RMC268"/>
      <c r="RMD268"/>
      <c r="RME268"/>
      <c r="RMF268"/>
      <c r="RMG268"/>
      <c r="RMH268"/>
      <c r="RMI268"/>
      <c r="RMJ268"/>
      <c r="RMK268"/>
      <c r="RML268"/>
      <c r="RMM268"/>
      <c r="RMN268"/>
      <c r="RMO268"/>
      <c r="RMP268"/>
      <c r="RMQ268"/>
      <c r="RMR268"/>
      <c r="RMS268"/>
      <c r="RMT268"/>
      <c r="RMU268"/>
      <c r="RMV268"/>
      <c r="RMW268"/>
      <c r="RMX268"/>
      <c r="RMY268"/>
      <c r="RMZ268"/>
      <c r="RNA268"/>
      <c r="RNB268"/>
      <c r="RNC268"/>
      <c r="RND268"/>
      <c r="RNE268"/>
      <c r="RNF268"/>
      <c r="RNG268"/>
      <c r="RNH268"/>
      <c r="RNI268"/>
      <c r="RNJ268"/>
      <c r="RNK268"/>
      <c r="RNL268"/>
      <c r="RNM268"/>
      <c r="RNN268"/>
      <c r="RNO268"/>
      <c r="RNP268"/>
      <c r="RNQ268"/>
      <c r="RNR268"/>
      <c r="RNS268"/>
      <c r="RNT268"/>
      <c r="RNU268"/>
      <c r="RNV268"/>
      <c r="RNW268"/>
      <c r="RNX268"/>
      <c r="RNY268"/>
      <c r="RNZ268"/>
      <c r="ROA268"/>
      <c r="ROB268"/>
      <c r="ROC268"/>
      <c r="ROD268"/>
      <c r="ROE268"/>
      <c r="ROF268"/>
      <c r="ROG268"/>
      <c r="ROH268"/>
      <c r="ROI268"/>
      <c r="ROJ268"/>
      <c r="ROK268"/>
      <c r="ROL268"/>
      <c r="ROM268"/>
      <c r="RON268"/>
      <c r="ROO268"/>
      <c r="ROP268"/>
      <c r="ROQ268"/>
      <c r="ROR268"/>
      <c r="ROS268"/>
      <c r="ROT268"/>
      <c r="ROU268"/>
      <c r="ROV268"/>
      <c r="ROW268"/>
      <c r="ROX268"/>
      <c r="ROY268"/>
      <c r="ROZ268"/>
      <c r="RPA268"/>
      <c r="RPB268"/>
      <c r="RPC268"/>
      <c r="RPD268"/>
      <c r="RPE268"/>
      <c r="RPF268"/>
      <c r="RPG268"/>
      <c r="RPH268"/>
      <c r="RPI268"/>
      <c r="RPJ268"/>
      <c r="RPK268"/>
      <c r="RPL268"/>
      <c r="RPM268"/>
      <c r="RPN268"/>
      <c r="RPO268"/>
      <c r="RPP268"/>
      <c r="RPQ268"/>
      <c r="RPR268"/>
      <c r="RPS268"/>
      <c r="RPT268"/>
      <c r="RPU268"/>
      <c r="RPV268"/>
      <c r="RPW268"/>
      <c r="RPX268"/>
      <c r="RPY268"/>
      <c r="RPZ268"/>
      <c r="RQA268"/>
      <c r="RQB268"/>
      <c r="RQC268"/>
      <c r="RQD268"/>
      <c r="RQE268"/>
      <c r="RQF268"/>
      <c r="RQG268"/>
      <c r="RQH268"/>
      <c r="RQI268"/>
      <c r="RQJ268"/>
      <c r="RQK268"/>
      <c r="RQL268"/>
      <c r="RQM268"/>
      <c r="RQN268"/>
      <c r="RQO268"/>
      <c r="RQP268"/>
      <c r="RQQ268"/>
      <c r="RQR268"/>
      <c r="RQS268"/>
      <c r="RQT268"/>
      <c r="RQU268"/>
      <c r="RQV268"/>
      <c r="RQW268"/>
      <c r="RQX268"/>
      <c r="RQY268"/>
      <c r="RQZ268"/>
      <c r="RRA268"/>
      <c r="RRB268"/>
      <c r="RRC268"/>
      <c r="RRD268"/>
      <c r="RRE268"/>
      <c r="RRF268"/>
      <c r="RRG268"/>
      <c r="RRH268"/>
      <c r="RRI268"/>
      <c r="RRJ268"/>
      <c r="RRK268"/>
      <c r="RRL268"/>
      <c r="RRM268"/>
      <c r="RRN268"/>
      <c r="RRO268"/>
      <c r="RRP268"/>
      <c r="RRQ268"/>
      <c r="RRR268"/>
      <c r="RRS268"/>
      <c r="RRT268"/>
      <c r="RRU268"/>
      <c r="RRV268"/>
      <c r="RRW268"/>
      <c r="RRX268"/>
      <c r="RRY268"/>
      <c r="RRZ268"/>
      <c r="RSA268"/>
      <c r="RSB268"/>
      <c r="RSC268"/>
      <c r="RSD268"/>
      <c r="RSE268"/>
      <c r="RSF268"/>
      <c r="RSG268"/>
      <c r="RSH268"/>
      <c r="RSI268"/>
      <c r="RSJ268"/>
      <c r="RSK268"/>
      <c r="RSL268"/>
      <c r="RSM268"/>
      <c r="RSN268"/>
      <c r="RSO268"/>
      <c r="RSP268"/>
      <c r="RSQ268"/>
      <c r="RSR268"/>
      <c r="RSS268"/>
      <c r="RST268"/>
      <c r="RSU268"/>
      <c r="RSV268"/>
      <c r="RSW268"/>
      <c r="RSX268"/>
      <c r="RSY268"/>
      <c r="RSZ268"/>
      <c r="RTA268"/>
      <c r="RTB268"/>
      <c r="RTC268"/>
      <c r="RTD268"/>
      <c r="RTE268"/>
      <c r="RTF268"/>
      <c r="RTG268"/>
      <c r="RTH268"/>
      <c r="RTI268"/>
      <c r="RTJ268"/>
      <c r="RTK268"/>
      <c r="RTL268"/>
      <c r="RTM268"/>
      <c r="RTN268"/>
      <c r="RTO268"/>
      <c r="RTP268"/>
      <c r="RTQ268"/>
      <c r="RTR268"/>
      <c r="RTS268"/>
      <c r="RTT268"/>
      <c r="RTU268"/>
      <c r="RTV268"/>
      <c r="RTW268"/>
      <c r="RTX268"/>
      <c r="RTY268"/>
      <c r="RTZ268"/>
      <c r="RUA268"/>
      <c r="RUB268"/>
      <c r="RUC268"/>
      <c r="RUD268"/>
      <c r="RUE268"/>
      <c r="RUF268"/>
      <c r="RUG268"/>
      <c r="RUH268"/>
      <c r="RUI268"/>
      <c r="RUJ268"/>
      <c r="RUK268"/>
      <c r="RUL268"/>
      <c r="RUM268"/>
      <c r="RUN268"/>
      <c r="RUO268"/>
      <c r="RUP268"/>
      <c r="RUQ268"/>
      <c r="RUR268"/>
      <c r="RUS268"/>
      <c r="RUT268"/>
      <c r="RUU268"/>
      <c r="RUV268"/>
      <c r="RUW268"/>
      <c r="RUX268"/>
      <c r="RUY268"/>
      <c r="RUZ268"/>
      <c r="RVA268"/>
      <c r="RVB268"/>
      <c r="RVC268"/>
      <c r="RVD268"/>
      <c r="RVE268"/>
      <c r="RVF268"/>
      <c r="RVG268"/>
      <c r="RVH268"/>
      <c r="RVI268"/>
      <c r="RVJ268"/>
      <c r="RVK268"/>
      <c r="RVL268"/>
      <c r="RVM268"/>
      <c r="RVN268"/>
      <c r="RVO268"/>
      <c r="RVP268"/>
      <c r="RVQ268"/>
      <c r="RVR268"/>
      <c r="RVS268"/>
      <c r="RVT268"/>
      <c r="RVU268"/>
      <c r="RVV268"/>
      <c r="RVW268"/>
      <c r="RVX268"/>
      <c r="RVY268"/>
      <c r="RVZ268"/>
      <c r="RWA268"/>
      <c r="RWB268"/>
      <c r="RWC268"/>
      <c r="RWD268"/>
      <c r="RWE268"/>
      <c r="RWF268"/>
      <c r="RWG268"/>
      <c r="RWH268"/>
      <c r="RWI268"/>
      <c r="RWJ268"/>
      <c r="RWK268"/>
      <c r="RWL268"/>
      <c r="RWM268"/>
      <c r="RWN268"/>
      <c r="RWO268"/>
      <c r="RWP268"/>
      <c r="RWQ268"/>
      <c r="RWR268"/>
      <c r="RWS268"/>
      <c r="RWT268"/>
      <c r="RWU268"/>
      <c r="RWV268"/>
      <c r="RWW268"/>
      <c r="RWX268"/>
      <c r="RWY268"/>
      <c r="RWZ268"/>
      <c r="RXA268"/>
      <c r="RXB268"/>
      <c r="RXC268"/>
      <c r="RXD268"/>
      <c r="RXE268"/>
      <c r="RXF268"/>
      <c r="RXG268"/>
      <c r="RXH268"/>
      <c r="RXI268"/>
      <c r="RXJ268"/>
      <c r="RXK268"/>
      <c r="RXL268"/>
      <c r="RXM268"/>
      <c r="RXN268"/>
      <c r="RXO268"/>
      <c r="RXP268"/>
      <c r="RXQ268"/>
      <c r="RXR268"/>
      <c r="RXS268"/>
      <c r="RXT268"/>
      <c r="RXU268"/>
      <c r="RXV268"/>
      <c r="RXW268"/>
      <c r="RXX268"/>
      <c r="RXY268"/>
      <c r="RXZ268"/>
      <c r="RYA268"/>
      <c r="RYB268"/>
      <c r="RYC268"/>
      <c r="RYD268"/>
      <c r="RYE268"/>
      <c r="RYF268"/>
      <c r="RYG268"/>
      <c r="RYH268"/>
      <c r="RYI268"/>
      <c r="RYJ268"/>
      <c r="RYK268"/>
      <c r="RYL268"/>
      <c r="RYM268"/>
      <c r="RYN268"/>
      <c r="RYO268"/>
      <c r="RYP268"/>
      <c r="RYQ268"/>
      <c r="RYR268"/>
      <c r="RYS268"/>
      <c r="RYT268"/>
      <c r="RYU268"/>
      <c r="RYV268"/>
      <c r="RYW268"/>
      <c r="RYX268"/>
      <c r="RYY268"/>
      <c r="RYZ268"/>
      <c r="RZA268"/>
      <c r="RZB268"/>
      <c r="RZC268"/>
      <c r="RZD268"/>
      <c r="RZE268"/>
      <c r="RZF268"/>
      <c r="RZG268"/>
      <c r="RZH268"/>
      <c r="RZI268"/>
      <c r="RZJ268"/>
      <c r="RZK268"/>
      <c r="RZL268"/>
      <c r="RZM268"/>
      <c r="RZN268"/>
      <c r="RZO268"/>
      <c r="RZP268"/>
      <c r="RZQ268"/>
      <c r="RZR268"/>
      <c r="RZS268"/>
      <c r="RZT268"/>
      <c r="RZU268"/>
      <c r="RZV268"/>
      <c r="RZW268"/>
      <c r="RZX268"/>
      <c r="RZY268"/>
      <c r="RZZ268"/>
      <c r="SAA268"/>
      <c r="SAB268"/>
      <c r="SAC268"/>
      <c r="SAD268"/>
      <c r="SAE268"/>
      <c r="SAF268"/>
      <c r="SAG268"/>
      <c r="SAH268"/>
      <c r="SAI268"/>
      <c r="SAJ268"/>
      <c r="SAK268"/>
      <c r="SAL268"/>
      <c r="SAM268"/>
      <c r="SAN268"/>
      <c r="SAO268"/>
      <c r="SAP268"/>
      <c r="SAQ268"/>
      <c r="SAR268"/>
      <c r="SAS268"/>
      <c r="SAT268"/>
      <c r="SAU268"/>
      <c r="SAV268"/>
      <c r="SAW268"/>
      <c r="SAX268"/>
      <c r="SAY268"/>
      <c r="SAZ268"/>
      <c r="SBA268"/>
      <c r="SBB268"/>
      <c r="SBC268"/>
      <c r="SBD268"/>
      <c r="SBE268"/>
      <c r="SBF268"/>
      <c r="SBG268"/>
      <c r="SBH268"/>
      <c r="SBI268"/>
      <c r="SBJ268"/>
      <c r="SBK268"/>
      <c r="SBL268"/>
      <c r="SBM268"/>
      <c r="SBN268"/>
      <c r="SBO268"/>
      <c r="SBP268"/>
      <c r="SBQ268"/>
      <c r="SBR268"/>
      <c r="SBS268"/>
      <c r="SBT268"/>
      <c r="SBU268"/>
      <c r="SBV268"/>
      <c r="SBW268"/>
      <c r="SBX268"/>
      <c r="SBY268"/>
      <c r="SBZ268"/>
      <c r="SCA268"/>
      <c r="SCB268"/>
      <c r="SCC268"/>
      <c r="SCD268"/>
      <c r="SCE268"/>
      <c r="SCF268"/>
      <c r="SCG268"/>
      <c r="SCH268"/>
      <c r="SCI268"/>
      <c r="SCJ268"/>
      <c r="SCK268"/>
      <c r="SCL268"/>
      <c r="SCM268"/>
      <c r="SCN268"/>
      <c r="SCO268"/>
      <c r="SCP268"/>
      <c r="SCQ268"/>
      <c r="SCR268"/>
      <c r="SCS268"/>
      <c r="SCT268"/>
      <c r="SCU268"/>
      <c r="SCV268"/>
      <c r="SCW268"/>
      <c r="SCX268"/>
      <c r="SCY268"/>
      <c r="SCZ268"/>
      <c r="SDA268"/>
      <c r="SDB268"/>
      <c r="SDC268"/>
      <c r="SDD268"/>
      <c r="SDE268"/>
      <c r="SDF268"/>
      <c r="SDG268"/>
      <c r="SDH268"/>
      <c r="SDI268"/>
      <c r="SDJ268"/>
      <c r="SDK268"/>
      <c r="SDL268"/>
      <c r="SDM268"/>
      <c r="SDN268"/>
      <c r="SDO268"/>
      <c r="SDP268"/>
      <c r="SDQ268"/>
      <c r="SDR268"/>
      <c r="SDS268"/>
      <c r="SDT268"/>
      <c r="SDU268"/>
      <c r="SDV268"/>
      <c r="SDW268"/>
      <c r="SDX268"/>
      <c r="SDY268"/>
      <c r="SDZ268"/>
      <c r="SEA268"/>
      <c r="SEB268"/>
      <c r="SEC268"/>
      <c r="SED268"/>
      <c r="SEE268"/>
      <c r="SEF268"/>
      <c r="SEG268"/>
      <c r="SEH268"/>
      <c r="SEI268"/>
      <c r="SEJ268"/>
      <c r="SEK268"/>
      <c r="SEL268"/>
      <c r="SEM268"/>
      <c r="SEN268"/>
      <c r="SEO268"/>
      <c r="SEP268"/>
      <c r="SEQ268"/>
      <c r="SER268"/>
      <c r="SES268"/>
      <c r="SET268"/>
      <c r="SEU268"/>
      <c r="SEV268"/>
      <c r="SEW268"/>
      <c r="SEX268"/>
      <c r="SEY268"/>
      <c r="SEZ268"/>
      <c r="SFA268"/>
      <c r="SFB268"/>
      <c r="SFC268"/>
      <c r="SFD268"/>
      <c r="SFE268"/>
      <c r="SFF268"/>
      <c r="SFG268"/>
      <c r="SFH268"/>
      <c r="SFI268"/>
      <c r="SFJ268"/>
      <c r="SFK268"/>
      <c r="SFL268"/>
      <c r="SFM268"/>
      <c r="SFN268"/>
      <c r="SFO268"/>
      <c r="SFP268"/>
      <c r="SFQ268"/>
      <c r="SFR268"/>
      <c r="SFS268"/>
      <c r="SFT268"/>
      <c r="SFU268"/>
      <c r="SFV268"/>
      <c r="SFW268"/>
      <c r="SFX268"/>
      <c r="SFY268"/>
      <c r="SFZ268"/>
      <c r="SGA268"/>
      <c r="SGB268"/>
      <c r="SGC268"/>
      <c r="SGD268"/>
      <c r="SGE268"/>
      <c r="SGF268"/>
      <c r="SGG268"/>
      <c r="SGH268"/>
      <c r="SGI268"/>
      <c r="SGJ268"/>
      <c r="SGK268"/>
      <c r="SGL268"/>
      <c r="SGM268"/>
      <c r="SGN268"/>
      <c r="SGO268"/>
      <c r="SGP268"/>
      <c r="SGQ268"/>
      <c r="SGR268"/>
      <c r="SGS268"/>
      <c r="SGT268"/>
      <c r="SGU268"/>
      <c r="SGV268"/>
      <c r="SGW268"/>
      <c r="SGX268"/>
      <c r="SGY268"/>
      <c r="SGZ268"/>
      <c r="SHA268"/>
      <c r="SHB268"/>
      <c r="SHC268"/>
      <c r="SHD268"/>
      <c r="SHE268"/>
      <c r="SHF268"/>
      <c r="SHG268"/>
      <c r="SHH268"/>
      <c r="SHI268"/>
      <c r="SHJ268"/>
      <c r="SHK268"/>
      <c r="SHL268"/>
      <c r="SHM268"/>
      <c r="SHN268"/>
      <c r="SHO268"/>
      <c r="SHP268"/>
      <c r="SHQ268"/>
      <c r="SHR268"/>
      <c r="SHS268"/>
      <c r="SHT268"/>
      <c r="SHU268"/>
      <c r="SHV268"/>
      <c r="SHW268"/>
      <c r="SHX268"/>
      <c r="SHY268"/>
      <c r="SHZ268"/>
      <c r="SIA268"/>
      <c r="SIB268"/>
      <c r="SIC268"/>
      <c r="SID268"/>
      <c r="SIE268"/>
      <c r="SIF268"/>
      <c r="SIG268"/>
      <c r="SIH268"/>
      <c r="SII268"/>
      <c r="SIJ268"/>
      <c r="SIK268"/>
      <c r="SIL268"/>
      <c r="SIM268"/>
      <c r="SIN268"/>
      <c r="SIO268"/>
      <c r="SIP268"/>
      <c r="SIQ268"/>
      <c r="SIR268"/>
      <c r="SIS268"/>
      <c r="SIT268"/>
      <c r="SIU268"/>
      <c r="SIV268"/>
      <c r="SIW268"/>
      <c r="SIX268"/>
      <c r="SIY268"/>
      <c r="SIZ268"/>
      <c r="SJA268"/>
      <c r="SJB268"/>
      <c r="SJC268"/>
      <c r="SJD268"/>
      <c r="SJE268"/>
      <c r="SJF268"/>
      <c r="SJG268"/>
      <c r="SJH268"/>
      <c r="SJI268"/>
      <c r="SJJ268"/>
      <c r="SJK268"/>
      <c r="SJL268"/>
      <c r="SJM268"/>
      <c r="SJN268"/>
      <c r="SJO268"/>
      <c r="SJP268"/>
      <c r="SJQ268"/>
      <c r="SJR268"/>
      <c r="SJS268"/>
      <c r="SJT268"/>
      <c r="SJU268"/>
      <c r="SJV268"/>
      <c r="SJW268"/>
      <c r="SJX268"/>
      <c r="SJY268"/>
      <c r="SJZ268"/>
      <c r="SKA268"/>
      <c r="SKB268"/>
      <c r="SKC268"/>
      <c r="SKD268"/>
      <c r="SKE268"/>
      <c r="SKF268"/>
      <c r="SKG268"/>
      <c r="SKH268"/>
      <c r="SKI268"/>
      <c r="SKJ268"/>
      <c r="SKK268"/>
      <c r="SKL268"/>
      <c r="SKM268"/>
      <c r="SKN268"/>
      <c r="SKO268"/>
      <c r="SKP268"/>
      <c r="SKQ268"/>
      <c r="SKR268"/>
      <c r="SKS268"/>
      <c r="SKT268"/>
      <c r="SKU268"/>
      <c r="SKV268"/>
      <c r="SKW268"/>
      <c r="SKX268"/>
      <c r="SKY268"/>
      <c r="SKZ268"/>
      <c r="SLA268"/>
      <c r="SLB268"/>
      <c r="SLC268"/>
      <c r="SLD268"/>
      <c r="SLE268"/>
      <c r="SLF268"/>
      <c r="SLG268"/>
      <c r="SLH268"/>
      <c r="SLI268"/>
      <c r="SLJ268"/>
      <c r="SLK268"/>
      <c r="SLL268"/>
      <c r="SLM268"/>
      <c r="SLN268"/>
      <c r="SLO268"/>
      <c r="SLP268"/>
      <c r="SLQ268"/>
      <c r="SLR268"/>
      <c r="SLS268"/>
      <c r="SLT268"/>
      <c r="SLU268"/>
      <c r="SLV268"/>
      <c r="SLW268"/>
      <c r="SLX268"/>
      <c r="SLY268"/>
      <c r="SLZ268"/>
      <c r="SMA268"/>
      <c r="SMB268"/>
      <c r="SMC268"/>
      <c r="SMD268"/>
      <c r="SME268"/>
      <c r="SMF268"/>
      <c r="SMG268"/>
      <c r="SMH268"/>
      <c r="SMI268"/>
      <c r="SMJ268"/>
      <c r="SMK268"/>
      <c r="SML268"/>
      <c r="SMM268"/>
      <c r="SMN268"/>
      <c r="SMO268"/>
      <c r="SMP268"/>
      <c r="SMQ268"/>
      <c r="SMR268"/>
      <c r="SMS268"/>
      <c r="SMT268"/>
      <c r="SMU268"/>
      <c r="SMV268"/>
      <c r="SMW268"/>
      <c r="SMX268"/>
      <c r="SMY268"/>
      <c r="SMZ268"/>
      <c r="SNA268"/>
      <c r="SNB268"/>
      <c r="SNC268"/>
      <c r="SND268"/>
      <c r="SNE268"/>
      <c r="SNF268"/>
      <c r="SNG268"/>
      <c r="SNH268"/>
      <c r="SNI268"/>
      <c r="SNJ268"/>
      <c r="SNK268"/>
      <c r="SNL268"/>
      <c r="SNM268"/>
      <c r="SNN268"/>
      <c r="SNO268"/>
      <c r="SNP268"/>
      <c r="SNQ268"/>
      <c r="SNR268"/>
      <c r="SNS268"/>
      <c r="SNT268"/>
      <c r="SNU268"/>
      <c r="SNV268"/>
      <c r="SNW268"/>
      <c r="SNX268"/>
      <c r="SNY268"/>
      <c r="SNZ268"/>
      <c r="SOA268"/>
      <c r="SOB268"/>
      <c r="SOC268"/>
      <c r="SOD268"/>
      <c r="SOE268"/>
      <c r="SOF268"/>
      <c r="SOG268"/>
      <c r="SOH268"/>
      <c r="SOI268"/>
      <c r="SOJ268"/>
      <c r="SOK268"/>
      <c r="SOL268"/>
      <c r="SOM268"/>
      <c r="SON268"/>
      <c r="SOO268"/>
      <c r="SOP268"/>
      <c r="SOQ268"/>
      <c r="SOR268"/>
      <c r="SOS268"/>
      <c r="SOT268"/>
      <c r="SOU268"/>
      <c r="SOV268"/>
      <c r="SOW268"/>
      <c r="SOX268"/>
      <c r="SOY268"/>
      <c r="SOZ268"/>
      <c r="SPA268"/>
      <c r="SPB268"/>
      <c r="SPC268"/>
      <c r="SPD268"/>
      <c r="SPE268"/>
      <c r="SPF268"/>
      <c r="SPG268"/>
      <c r="SPH268"/>
      <c r="SPI268"/>
      <c r="SPJ268"/>
      <c r="SPK268"/>
      <c r="SPL268"/>
      <c r="SPM268"/>
      <c r="SPN268"/>
      <c r="SPO268"/>
      <c r="SPP268"/>
      <c r="SPQ268"/>
      <c r="SPR268"/>
      <c r="SPS268"/>
      <c r="SPT268"/>
      <c r="SPU268"/>
      <c r="SPV268"/>
      <c r="SPW268"/>
      <c r="SPX268"/>
      <c r="SPY268"/>
      <c r="SPZ268"/>
      <c r="SQA268"/>
      <c r="SQB268"/>
      <c r="SQC268"/>
      <c r="SQD268"/>
      <c r="SQE268"/>
      <c r="SQF268"/>
      <c r="SQG268"/>
      <c r="SQH268"/>
      <c r="SQI268"/>
      <c r="SQJ268"/>
      <c r="SQK268"/>
      <c r="SQL268"/>
      <c r="SQM268"/>
      <c r="SQN268"/>
      <c r="SQO268"/>
      <c r="SQP268"/>
      <c r="SQQ268"/>
      <c r="SQR268"/>
      <c r="SQS268"/>
      <c r="SQT268"/>
      <c r="SQU268"/>
      <c r="SQV268"/>
      <c r="SQW268"/>
      <c r="SQX268"/>
      <c r="SQY268"/>
      <c r="SQZ268"/>
      <c r="SRA268"/>
      <c r="SRB268"/>
      <c r="SRC268"/>
      <c r="SRD268"/>
      <c r="SRE268"/>
      <c r="SRF268"/>
      <c r="SRG268"/>
      <c r="SRH268"/>
      <c r="SRI268"/>
      <c r="SRJ268"/>
      <c r="SRK268"/>
      <c r="SRL268"/>
      <c r="SRM268"/>
      <c r="SRN268"/>
      <c r="SRO268"/>
      <c r="SRP268"/>
      <c r="SRQ268"/>
      <c r="SRR268"/>
      <c r="SRS268"/>
      <c r="SRT268"/>
      <c r="SRU268"/>
      <c r="SRV268"/>
      <c r="SRW268"/>
      <c r="SRX268"/>
      <c r="SRY268"/>
      <c r="SRZ268"/>
      <c r="SSA268"/>
      <c r="SSB268"/>
      <c r="SSC268"/>
      <c r="SSD268"/>
      <c r="SSE268"/>
      <c r="SSF268"/>
      <c r="SSG268"/>
      <c r="SSH268"/>
      <c r="SSI268"/>
      <c r="SSJ268"/>
      <c r="SSK268"/>
      <c r="SSL268"/>
      <c r="SSM268"/>
      <c r="SSN268"/>
      <c r="SSO268"/>
      <c r="SSP268"/>
      <c r="SSQ268"/>
      <c r="SSR268"/>
      <c r="SSS268"/>
      <c r="SST268"/>
      <c r="SSU268"/>
      <c r="SSV268"/>
      <c r="SSW268"/>
      <c r="SSX268"/>
      <c r="SSY268"/>
      <c r="SSZ268"/>
      <c r="STA268"/>
      <c r="STB268"/>
      <c r="STC268"/>
      <c r="STD268"/>
      <c r="STE268"/>
      <c r="STF268"/>
      <c r="STG268"/>
      <c r="STH268"/>
      <c r="STI268"/>
      <c r="STJ268"/>
      <c r="STK268"/>
      <c r="STL268"/>
      <c r="STM268"/>
      <c r="STN268"/>
      <c r="STO268"/>
      <c r="STP268"/>
      <c r="STQ268"/>
      <c r="STR268"/>
      <c r="STS268"/>
      <c r="STT268"/>
      <c r="STU268"/>
      <c r="STV268"/>
      <c r="STW268"/>
      <c r="STX268"/>
      <c r="STY268"/>
      <c r="STZ268"/>
      <c r="SUA268"/>
      <c r="SUB268"/>
      <c r="SUC268"/>
      <c r="SUD268"/>
      <c r="SUE268"/>
      <c r="SUF268"/>
      <c r="SUG268"/>
      <c r="SUH268"/>
      <c r="SUI268"/>
      <c r="SUJ268"/>
      <c r="SUK268"/>
      <c r="SUL268"/>
      <c r="SUM268"/>
      <c r="SUN268"/>
      <c r="SUO268"/>
      <c r="SUP268"/>
      <c r="SUQ268"/>
      <c r="SUR268"/>
      <c r="SUS268"/>
      <c r="SUT268"/>
      <c r="SUU268"/>
      <c r="SUV268"/>
      <c r="SUW268"/>
      <c r="SUX268"/>
      <c r="SUY268"/>
      <c r="SUZ268"/>
      <c r="SVA268"/>
      <c r="SVB268"/>
      <c r="SVC268"/>
      <c r="SVD268"/>
      <c r="SVE268"/>
      <c r="SVF268"/>
      <c r="SVG268"/>
      <c r="SVH268"/>
      <c r="SVI268"/>
      <c r="SVJ268"/>
      <c r="SVK268"/>
      <c r="SVL268"/>
      <c r="SVM268"/>
      <c r="SVN268"/>
      <c r="SVO268"/>
      <c r="SVP268"/>
      <c r="SVQ268"/>
      <c r="SVR268"/>
      <c r="SVS268"/>
      <c r="SVT268"/>
      <c r="SVU268"/>
      <c r="SVV268"/>
      <c r="SVW268"/>
      <c r="SVX268"/>
      <c r="SVY268"/>
      <c r="SVZ268"/>
      <c r="SWA268"/>
      <c r="SWB268"/>
      <c r="SWC268"/>
      <c r="SWD268"/>
      <c r="SWE268"/>
      <c r="SWF268"/>
      <c r="SWG268"/>
      <c r="SWH268"/>
      <c r="SWI268"/>
      <c r="SWJ268"/>
      <c r="SWK268"/>
      <c r="SWL268"/>
      <c r="SWM268"/>
      <c r="SWN268"/>
      <c r="SWO268"/>
      <c r="SWP268"/>
      <c r="SWQ268"/>
      <c r="SWR268"/>
      <c r="SWS268"/>
      <c r="SWT268"/>
      <c r="SWU268"/>
      <c r="SWV268"/>
      <c r="SWW268"/>
      <c r="SWX268"/>
      <c r="SWY268"/>
      <c r="SWZ268"/>
      <c r="SXA268"/>
      <c r="SXB268"/>
      <c r="SXC268"/>
      <c r="SXD268"/>
      <c r="SXE268"/>
      <c r="SXF268"/>
      <c r="SXG268"/>
      <c r="SXH268"/>
      <c r="SXI268"/>
      <c r="SXJ268"/>
      <c r="SXK268"/>
      <c r="SXL268"/>
      <c r="SXM268"/>
      <c r="SXN268"/>
      <c r="SXO268"/>
      <c r="SXP268"/>
      <c r="SXQ268"/>
      <c r="SXR268"/>
      <c r="SXS268"/>
      <c r="SXT268"/>
      <c r="SXU268"/>
      <c r="SXV268"/>
      <c r="SXW268"/>
      <c r="SXX268"/>
      <c r="SXY268"/>
      <c r="SXZ268"/>
      <c r="SYA268"/>
      <c r="SYB268"/>
      <c r="SYC268"/>
      <c r="SYD268"/>
      <c r="SYE268"/>
      <c r="SYF268"/>
      <c r="SYG268"/>
      <c r="SYH268"/>
      <c r="SYI268"/>
      <c r="SYJ268"/>
      <c r="SYK268"/>
      <c r="SYL268"/>
      <c r="SYM268"/>
      <c r="SYN268"/>
      <c r="SYO268"/>
      <c r="SYP268"/>
      <c r="SYQ268"/>
      <c r="SYR268"/>
      <c r="SYS268"/>
      <c r="SYT268"/>
      <c r="SYU268"/>
      <c r="SYV268"/>
      <c r="SYW268"/>
      <c r="SYX268"/>
      <c r="SYY268"/>
      <c r="SYZ268"/>
      <c r="SZA268"/>
      <c r="SZB268"/>
      <c r="SZC268"/>
      <c r="SZD268"/>
      <c r="SZE268"/>
      <c r="SZF268"/>
      <c r="SZG268"/>
      <c r="SZH268"/>
      <c r="SZI268"/>
      <c r="SZJ268"/>
      <c r="SZK268"/>
      <c r="SZL268"/>
      <c r="SZM268"/>
      <c r="SZN268"/>
      <c r="SZO268"/>
      <c r="SZP268"/>
      <c r="SZQ268"/>
      <c r="SZR268"/>
      <c r="SZS268"/>
      <c r="SZT268"/>
      <c r="SZU268"/>
      <c r="SZV268"/>
      <c r="SZW268"/>
      <c r="SZX268"/>
      <c r="SZY268"/>
      <c r="SZZ268"/>
      <c r="TAA268"/>
      <c r="TAB268"/>
      <c r="TAC268"/>
      <c r="TAD268"/>
      <c r="TAE268"/>
      <c r="TAF268"/>
      <c r="TAG268"/>
      <c r="TAH268"/>
      <c r="TAI268"/>
      <c r="TAJ268"/>
      <c r="TAK268"/>
      <c r="TAL268"/>
      <c r="TAM268"/>
      <c r="TAN268"/>
      <c r="TAO268"/>
      <c r="TAP268"/>
      <c r="TAQ268"/>
      <c r="TAR268"/>
      <c r="TAS268"/>
      <c r="TAT268"/>
      <c r="TAU268"/>
      <c r="TAV268"/>
      <c r="TAW268"/>
      <c r="TAX268"/>
      <c r="TAY268"/>
      <c r="TAZ268"/>
      <c r="TBA268"/>
      <c r="TBB268"/>
      <c r="TBC268"/>
      <c r="TBD268"/>
      <c r="TBE268"/>
      <c r="TBF268"/>
      <c r="TBG268"/>
      <c r="TBH268"/>
      <c r="TBI268"/>
      <c r="TBJ268"/>
      <c r="TBK268"/>
      <c r="TBL268"/>
      <c r="TBM268"/>
      <c r="TBN268"/>
      <c r="TBO268"/>
      <c r="TBP268"/>
      <c r="TBQ268"/>
      <c r="TBR268"/>
      <c r="TBS268"/>
      <c r="TBT268"/>
      <c r="TBU268"/>
      <c r="TBV268"/>
      <c r="TBW268"/>
      <c r="TBX268"/>
      <c r="TBY268"/>
      <c r="TBZ268"/>
      <c r="TCA268"/>
      <c r="TCB268"/>
      <c r="TCC268"/>
      <c r="TCD268"/>
      <c r="TCE268"/>
      <c r="TCF268"/>
      <c r="TCG268"/>
      <c r="TCH268"/>
      <c r="TCI268"/>
      <c r="TCJ268"/>
      <c r="TCK268"/>
      <c r="TCL268"/>
      <c r="TCM268"/>
      <c r="TCN268"/>
      <c r="TCO268"/>
      <c r="TCP268"/>
      <c r="TCQ268"/>
      <c r="TCR268"/>
      <c r="TCS268"/>
      <c r="TCT268"/>
      <c r="TCU268"/>
      <c r="TCV268"/>
      <c r="TCW268"/>
      <c r="TCX268"/>
      <c r="TCY268"/>
      <c r="TCZ268"/>
      <c r="TDA268"/>
      <c r="TDB268"/>
      <c r="TDC268"/>
      <c r="TDD268"/>
      <c r="TDE268"/>
      <c r="TDF268"/>
      <c r="TDG268"/>
      <c r="TDH268"/>
      <c r="TDI268"/>
      <c r="TDJ268"/>
      <c r="TDK268"/>
      <c r="TDL268"/>
      <c r="TDM268"/>
      <c r="TDN268"/>
      <c r="TDO268"/>
      <c r="TDP268"/>
      <c r="TDQ268"/>
      <c r="TDR268"/>
      <c r="TDS268"/>
      <c r="TDT268"/>
      <c r="TDU268"/>
      <c r="TDV268"/>
      <c r="TDW268"/>
      <c r="TDX268"/>
      <c r="TDY268"/>
      <c r="TDZ268"/>
      <c r="TEA268"/>
      <c r="TEB268"/>
      <c r="TEC268"/>
      <c r="TED268"/>
      <c r="TEE268"/>
      <c r="TEF268"/>
      <c r="TEG268"/>
      <c r="TEH268"/>
      <c r="TEI268"/>
      <c r="TEJ268"/>
      <c r="TEK268"/>
      <c r="TEL268"/>
      <c r="TEM268"/>
      <c r="TEN268"/>
      <c r="TEO268"/>
      <c r="TEP268"/>
      <c r="TEQ268"/>
      <c r="TER268"/>
      <c r="TES268"/>
      <c r="TET268"/>
      <c r="TEU268"/>
      <c r="TEV268"/>
      <c r="TEW268"/>
      <c r="TEX268"/>
      <c r="TEY268"/>
      <c r="TEZ268"/>
      <c r="TFA268"/>
      <c r="TFB268"/>
      <c r="TFC268"/>
      <c r="TFD268"/>
      <c r="TFE268"/>
      <c r="TFF268"/>
      <c r="TFG268"/>
      <c r="TFH268"/>
      <c r="TFI268"/>
      <c r="TFJ268"/>
      <c r="TFK268"/>
      <c r="TFL268"/>
      <c r="TFM268"/>
      <c r="TFN268"/>
      <c r="TFO268"/>
      <c r="TFP268"/>
      <c r="TFQ268"/>
      <c r="TFR268"/>
      <c r="TFS268"/>
      <c r="TFT268"/>
      <c r="TFU268"/>
      <c r="TFV268"/>
      <c r="TFW268"/>
      <c r="TFX268"/>
      <c r="TFY268"/>
      <c r="TFZ268"/>
      <c r="TGA268"/>
      <c r="TGB268"/>
      <c r="TGC268"/>
      <c r="TGD268"/>
      <c r="TGE268"/>
      <c r="TGF268"/>
      <c r="TGG268"/>
      <c r="TGH268"/>
      <c r="TGI268"/>
      <c r="TGJ268"/>
      <c r="TGK268"/>
      <c r="TGL268"/>
      <c r="TGM268"/>
      <c r="TGN268"/>
      <c r="TGO268"/>
      <c r="TGP268"/>
      <c r="TGQ268"/>
      <c r="TGR268"/>
      <c r="TGS268"/>
      <c r="TGT268"/>
      <c r="TGU268"/>
      <c r="TGV268"/>
      <c r="TGW268"/>
      <c r="TGX268"/>
      <c r="TGY268"/>
      <c r="TGZ268"/>
      <c r="THA268"/>
      <c r="THB268"/>
      <c r="THC268"/>
      <c r="THD268"/>
      <c r="THE268"/>
      <c r="THF268"/>
      <c r="THG268"/>
      <c r="THH268"/>
      <c r="THI268"/>
      <c r="THJ268"/>
      <c r="THK268"/>
      <c r="THL268"/>
      <c r="THM268"/>
      <c r="THN268"/>
      <c r="THO268"/>
      <c r="THP268"/>
      <c r="THQ268"/>
      <c r="THR268"/>
      <c r="THS268"/>
      <c r="THT268"/>
      <c r="THU268"/>
      <c r="THV268"/>
      <c r="THW268"/>
      <c r="THX268"/>
      <c r="THY268"/>
      <c r="THZ268"/>
      <c r="TIA268"/>
      <c r="TIB268"/>
      <c r="TIC268"/>
      <c r="TID268"/>
      <c r="TIE268"/>
      <c r="TIF268"/>
      <c r="TIG268"/>
      <c r="TIH268"/>
      <c r="TII268"/>
      <c r="TIJ268"/>
      <c r="TIK268"/>
      <c r="TIL268"/>
      <c r="TIM268"/>
      <c r="TIN268"/>
      <c r="TIO268"/>
      <c r="TIP268"/>
      <c r="TIQ268"/>
      <c r="TIR268"/>
      <c r="TIS268"/>
      <c r="TIT268"/>
      <c r="TIU268"/>
      <c r="TIV268"/>
      <c r="TIW268"/>
      <c r="TIX268"/>
      <c r="TIY268"/>
      <c r="TIZ268"/>
      <c r="TJA268"/>
      <c r="TJB268"/>
      <c r="TJC268"/>
      <c r="TJD268"/>
      <c r="TJE268"/>
      <c r="TJF268"/>
      <c r="TJG268"/>
      <c r="TJH268"/>
      <c r="TJI268"/>
      <c r="TJJ268"/>
      <c r="TJK268"/>
      <c r="TJL268"/>
      <c r="TJM268"/>
      <c r="TJN268"/>
      <c r="TJO268"/>
      <c r="TJP268"/>
      <c r="TJQ268"/>
      <c r="TJR268"/>
      <c r="TJS268"/>
      <c r="TJT268"/>
      <c r="TJU268"/>
      <c r="TJV268"/>
      <c r="TJW268"/>
      <c r="TJX268"/>
      <c r="TJY268"/>
      <c r="TJZ268"/>
      <c r="TKA268"/>
      <c r="TKB268"/>
      <c r="TKC268"/>
      <c r="TKD268"/>
      <c r="TKE268"/>
      <c r="TKF268"/>
      <c r="TKG268"/>
      <c r="TKH268"/>
      <c r="TKI268"/>
      <c r="TKJ268"/>
      <c r="TKK268"/>
      <c r="TKL268"/>
      <c r="TKM268"/>
      <c r="TKN268"/>
      <c r="TKO268"/>
      <c r="TKP268"/>
      <c r="TKQ268"/>
      <c r="TKR268"/>
      <c r="TKS268"/>
      <c r="TKT268"/>
      <c r="TKU268"/>
      <c r="TKV268"/>
      <c r="TKW268"/>
      <c r="TKX268"/>
      <c r="TKY268"/>
      <c r="TKZ268"/>
      <c r="TLA268"/>
      <c r="TLB268"/>
      <c r="TLC268"/>
      <c r="TLD268"/>
      <c r="TLE268"/>
      <c r="TLF268"/>
      <c r="TLG268"/>
      <c r="TLH268"/>
      <c r="TLI268"/>
      <c r="TLJ268"/>
      <c r="TLK268"/>
      <c r="TLL268"/>
      <c r="TLM268"/>
      <c r="TLN268"/>
      <c r="TLO268"/>
      <c r="TLP268"/>
      <c r="TLQ268"/>
      <c r="TLR268"/>
      <c r="TLS268"/>
      <c r="TLT268"/>
      <c r="TLU268"/>
      <c r="TLV268"/>
      <c r="TLW268"/>
      <c r="TLX268"/>
      <c r="TLY268"/>
      <c r="TLZ268"/>
      <c r="TMA268"/>
      <c r="TMB268"/>
      <c r="TMC268"/>
      <c r="TMD268"/>
      <c r="TME268"/>
      <c r="TMF268"/>
      <c r="TMG268"/>
      <c r="TMH268"/>
      <c r="TMI268"/>
      <c r="TMJ268"/>
      <c r="TMK268"/>
      <c r="TML268"/>
      <c r="TMM268"/>
      <c r="TMN268"/>
      <c r="TMO268"/>
      <c r="TMP268"/>
      <c r="TMQ268"/>
      <c r="TMR268"/>
      <c r="TMS268"/>
      <c r="TMT268"/>
      <c r="TMU268"/>
      <c r="TMV268"/>
      <c r="TMW268"/>
      <c r="TMX268"/>
      <c r="TMY268"/>
      <c r="TMZ268"/>
      <c r="TNA268"/>
      <c r="TNB268"/>
      <c r="TNC268"/>
      <c r="TND268"/>
      <c r="TNE268"/>
      <c r="TNF268"/>
      <c r="TNG268"/>
      <c r="TNH268"/>
      <c r="TNI268"/>
      <c r="TNJ268"/>
      <c r="TNK268"/>
      <c r="TNL268"/>
      <c r="TNM268"/>
      <c r="TNN268"/>
      <c r="TNO268"/>
      <c r="TNP268"/>
      <c r="TNQ268"/>
      <c r="TNR268"/>
      <c r="TNS268"/>
      <c r="TNT268"/>
      <c r="TNU268"/>
      <c r="TNV268"/>
      <c r="TNW268"/>
      <c r="TNX268"/>
      <c r="TNY268"/>
      <c r="TNZ268"/>
      <c r="TOA268"/>
      <c r="TOB268"/>
      <c r="TOC268"/>
      <c r="TOD268"/>
      <c r="TOE268"/>
      <c r="TOF268"/>
      <c r="TOG268"/>
      <c r="TOH268"/>
      <c r="TOI268"/>
      <c r="TOJ268"/>
      <c r="TOK268"/>
      <c r="TOL268"/>
      <c r="TOM268"/>
      <c r="TON268"/>
      <c r="TOO268"/>
      <c r="TOP268"/>
      <c r="TOQ268"/>
      <c r="TOR268"/>
      <c r="TOS268"/>
      <c r="TOT268"/>
      <c r="TOU268"/>
      <c r="TOV268"/>
      <c r="TOW268"/>
      <c r="TOX268"/>
      <c r="TOY268"/>
      <c r="TOZ268"/>
      <c r="TPA268"/>
      <c r="TPB268"/>
      <c r="TPC268"/>
      <c r="TPD268"/>
      <c r="TPE268"/>
      <c r="TPF268"/>
      <c r="TPG268"/>
      <c r="TPH268"/>
      <c r="TPI268"/>
      <c r="TPJ268"/>
      <c r="TPK268"/>
      <c r="TPL268"/>
      <c r="TPM268"/>
      <c r="TPN268"/>
      <c r="TPO268"/>
      <c r="TPP268"/>
      <c r="TPQ268"/>
      <c r="TPR268"/>
      <c r="TPS268"/>
      <c r="TPT268"/>
      <c r="TPU268"/>
      <c r="TPV268"/>
      <c r="TPW268"/>
      <c r="TPX268"/>
      <c r="TPY268"/>
      <c r="TPZ268"/>
      <c r="TQA268"/>
      <c r="TQB268"/>
      <c r="TQC268"/>
      <c r="TQD268"/>
      <c r="TQE268"/>
      <c r="TQF268"/>
      <c r="TQG268"/>
      <c r="TQH268"/>
      <c r="TQI268"/>
      <c r="TQJ268"/>
      <c r="TQK268"/>
      <c r="TQL268"/>
      <c r="TQM268"/>
      <c r="TQN268"/>
      <c r="TQO268"/>
      <c r="TQP268"/>
      <c r="TQQ268"/>
      <c r="TQR268"/>
      <c r="TQS268"/>
      <c r="TQT268"/>
      <c r="TQU268"/>
      <c r="TQV268"/>
      <c r="TQW268"/>
      <c r="TQX268"/>
      <c r="TQY268"/>
      <c r="TQZ268"/>
      <c r="TRA268"/>
      <c r="TRB268"/>
      <c r="TRC268"/>
      <c r="TRD268"/>
      <c r="TRE268"/>
      <c r="TRF268"/>
      <c r="TRG268"/>
      <c r="TRH268"/>
      <c r="TRI268"/>
      <c r="TRJ268"/>
      <c r="TRK268"/>
      <c r="TRL268"/>
      <c r="TRM268"/>
      <c r="TRN268"/>
      <c r="TRO268"/>
      <c r="TRP268"/>
      <c r="TRQ268"/>
      <c r="TRR268"/>
      <c r="TRS268"/>
      <c r="TRT268"/>
      <c r="TRU268"/>
      <c r="TRV268"/>
      <c r="TRW268"/>
      <c r="TRX268"/>
      <c r="TRY268"/>
      <c r="TRZ268"/>
      <c r="TSA268"/>
      <c r="TSB268"/>
      <c r="TSC268"/>
      <c r="TSD268"/>
      <c r="TSE268"/>
      <c r="TSF268"/>
      <c r="TSG268"/>
      <c r="TSH268"/>
      <c r="TSI268"/>
      <c r="TSJ268"/>
      <c r="TSK268"/>
      <c r="TSL268"/>
      <c r="TSM268"/>
      <c r="TSN268"/>
      <c r="TSO268"/>
      <c r="TSP268"/>
      <c r="TSQ268"/>
      <c r="TSR268"/>
      <c r="TSS268"/>
      <c r="TST268"/>
      <c r="TSU268"/>
      <c r="TSV268"/>
      <c r="TSW268"/>
      <c r="TSX268"/>
      <c r="TSY268"/>
      <c r="TSZ268"/>
      <c r="TTA268"/>
      <c r="TTB268"/>
      <c r="TTC268"/>
      <c r="TTD268"/>
      <c r="TTE268"/>
      <c r="TTF268"/>
      <c r="TTG268"/>
      <c r="TTH268"/>
      <c r="TTI268"/>
      <c r="TTJ268"/>
      <c r="TTK268"/>
      <c r="TTL268"/>
      <c r="TTM268"/>
      <c r="TTN268"/>
      <c r="TTO268"/>
      <c r="TTP268"/>
      <c r="TTQ268"/>
      <c r="TTR268"/>
      <c r="TTS268"/>
      <c r="TTT268"/>
      <c r="TTU268"/>
      <c r="TTV268"/>
      <c r="TTW268"/>
      <c r="TTX268"/>
      <c r="TTY268"/>
      <c r="TTZ268"/>
      <c r="TUA268"/>
      <c r="TUB268"/>
      <c r="TUC268"/>
      <c r="TUD268"/>
      <c r="TUE268"/>
      <c r="TUF268"/>
      <c r="TUG268"/>
      <c r="TUH268"/>
      <c r="TUI268"/>
      <c r="TUJ268"/>
      <c r="TUK268"/>
      <c r="TUL268"/>
      <c r="TUM268"/>
      <c r="TUN268"/>
      <c r="TUO268"/>
      <c r="TUP268"/>
      <c r="TUQ268"/>
      <c r="TUR268"/>
      <c r="TUS268"/>
      <c r="TUT268"/>
      <c r="TUU268"/>
      <c r="TUV268"/>
      <c r="TUW268"/>
      <c r="TUX268"/>
      <c r="TUY268"/>
      <c r="TUZ268"/>
      <c r="TVA268"/>
      <c r="TVB268"/>
      <c r="TVC268"/>
      <c r="TVD268"/>
      <c r="TVE268"/>
      <c r="TVF268"/>
      <c r="TVG268"/>
      <c r="TVH268"/>
      <c r="TVI268"/>
      <c r="TVJ268"/>
      <c r="TVK268"/>
      <c r="TVL268"/>
      <c r="TVM268"/>
      <c r="TVN268"/>
      <c r="TVO268"/>
      <c r="TVP268"/>
      <c r="TVQ268"/>
      <c r="TVR268"/>
      <c r="TVS268"/>
      <c r="TVT268"/>
      <c r="TVU268"/>
      <c r="TVV268"/>
      <c r="TVW268"/>
      <c r="TVX268"/>
      <c r="TVY268"/>
      <c r="TVZ268"/>
      <c r="TWA268"/>
      <c r="TWB268"/>
      <c r="TWC268"/>
      <c r="TWD268"/>
      <c r="TWE268"/>
      <c r="TWF268"/>
      <c r="TWG268"/>
      <c r="TWH268"/>
      <c r="TWI268"/>
      <c r="TWJ268"/>
      <c r="TWK268"/>
      <c r="TWL268"/>
      <c r="TWM268"/>
      <c r="TWN268"/>
      <c r="TWO268"/>
      <c r="TWP268"/>
      <c r="TWQ268"/>
      <c r="TWR268"/>
      <c r="TWS268"/>
      <c r="TWT268"/>
      <c r="TWU268"/>
      <c r="TWV268"/>
      <c r="TWW268"/>
      <c r="TWX268"/>
      <c r="TWY268"/>
      <c r="TWZ268"/>
      <c r="TXA268"/>
      <c r="TXB268"/>
      <c r="TXC268"/>
      <c r="TXD268"/>
      <c r="TXE268"/>
      <c r="TXF268"/>
      <c r="TXG268"/>
      <c r="TXH268"/>
      <c r="TXI268"/>
      <c r="TXJ268"/>
      <c r="TXK268"/>
      <c r="TXL268"/>
      <c r="TXM268"/>
      <c r="TXN268"/>
      <c r="TXO268"/>
      <c r="TXP268"/>
      <c r="TXQ268"/>
      <c r="TXR268"/>
      <c r="TXS268"/>
      <c r="TXT268"/>
      <c r="TXU268"/>
      <c r="TXV268"/>
      <c r="TXW268"/>
      <c r="TXX268"/>
      <c r="TXY268"/>
      <c r="TXZ268"/>
      <c r="TYA268"/>
      <c r="TYB268"/>
      <c r="TYC268"/>
      <c r="TYD268"/>
      <c r="TYE268"/>
      <c r="TYF268"/>
      <c r="TYG268"/>
      <c r="TYH268"/>
      <c r="TYI268"/>
      <c r="TYJ268"/>
      <c r="TYK268"/>
      <c r="TYL268"/>
      <c r="TYM268"/>
      <c r="TYN268"/>
      <c r="TYO268"/>
      <c r="TYP268"/>
      <c r="TYQ268"/>
      <c r="TYR268"/>
      <c r="TYS268"/>
      <c r="TYT268"/>
      <c r="TYU268"/>
      <c r="TYV268"/>
      <c r="TYW268"/>
      <c r="TYX268"/>
      <c r="TYY268"/>
      <c r="TYZ268"/>
      <c r="TZA268"/>
      <c r="TZB268"/>
      <c r="TZC268"/>
      <c r="TZD268"/>
      <c r="TZE268"/>
      <c r="TZF268"/>
      <c r="TZG268"/>
      <c r="TZH268"/>
      <c r="TZI268"/>
      <c r="TZJ268"/>
      <c r="TZK268"/>
      <c r="TZL268"/>
      <c r="TZM268"/>
      <c r="TZN268"/>
      <c r="TZO268"/>
      <c r="TZP268"/>
      <c r="TZQ268"/>
      <c r="TZR268"/>
      <c r="TZS268"/>
      <c r="TZT268"/>
      <c r="TZU268"/>
      <c r="TZV268"/>
      <c r="TZW268"/>
      <c r="TZX268"/>
      <c r="TZY268"/>
      <c r="TZZ268"/>
      <c r="UAA268"/>
      <c r="UAB268"/>
      <c r="UAC268"/>
      <c r="UAD268"/>
      <c r="UAE268"/>
      <c r="UAF268"/>
      <c r="UAG268"/>
      <c r="UAH268"/>
      <c r="UAI268"/>
      <c r="UAJ268"/>
      <c r="UAK268"/>
      <c r="UAL268"/>
      <c r="UAM268"/>
      <c r="UAN268"/>
      <c r="UAO268"/>
      <c r="UAP268"/>
      <c r="UAQ268"/>
      <c r="UAR268"/>
      <c r="UAS268"/>
      <c r="UAT268"/>
      <c r="UAU268"/>
      <c r="UAV268"/>
      <c r="UAW268"/>
      <c r="UAX268"/>
      <c r="UAY268"/>
      <c r="UAZ268"/>
      <c r="UBA268"/>
      <c r="UBB268"/>
      <c r="UBC268"/>
      <c r="UBD268"/>
      <c r="UBE268"/>
      <c r="UBF268"/>
      <c r="UBG268"/>
      <c r="UBH268"/>
      <c r="UBI268"/>
      <c r="UBJ268"/>
      <c r="UBK268"/>
      <c r="UBL268"/>
      <c r="UBM268"/>
      <c r="UBN268"/>
      <c r="UBO268"/>
      <c r="UBP268"/>
      <c r="UBQ268"/>
      <c r="UBR268"/>
      <c r="UBS268"/>
      <c r="UBT268"/>
      <c r="UBU268"/>
      <c r="UBV268"/>
      <c r="UBW268"/>
      <c r="UBX268"/>
      <c r="UBY268"/>
      <c r="UBZ268"/>
      <c r="UCA268"/>
      <c r="UCB268"/>
      <c r="UCC268"/>
      <c r="UCD268"/>
      <c r="UCE268"/>
      <c r="UCF268"/>
      <c r="UCG268"/>
      <c r="UCH268"/>
      <c r="UCI268"/>
      <c r="UCJ268"/>
      <c r="UCK268"/>
      <c r="UCL268"/>
      <c r="UCM268"/>
      <c r="UCN268"/>
      <c r="UCO268"/>
      <c r="UCP268"/>
      <c r="UCQ268"/>
      <c r="UCR268"/>
      <c r="UCS268"/>
      <c r="UCT268"/>
      <c r="UCU268"/>
      <c r="UCV268"/>
      <c r="UCW268"/>
      <c r="UCX268"/>
      <c r="UCY268"/>
      <c r="UCZ268"/>
      <c r="UDA268"/>
      <c r="UDB268"/>
      <c r="UDC268"/>
      <c r="UDD268"/>
      <c r="UDE268"/>
      <c r="UDF268"/>
      <c r="UDG268"/>
      <c r="UDH268"/>
      <c r="UDI268"/>
      <c r="UDJ268"/>
      <c r="UDK268"/>
      <c r="UDL268"/>
      <c r="UDM268"/>
      <c r="UDN268"/>
      <c r="UDO268"/>
      <c r="UDP268"/>
      <c r="UDQ268"/>
      <c r="UDR268"/>
      <c r="UDS268"/>
      <c r="UDT268"/>
      <c r="UDU268"/>
      <c r="UDV268"/>
      <c r="UDW268"/>
      <c r="UDX268"/>
      <c r="UDY268"/>
      <c r="UDZ268"/>
      <c r="UEA268"/>
      <c r="UEB268"/>
      <c r="UEC268"/>
      <c r="UED268"/>
      <c r="UEE268"/>
      <c r="UEF268"/>
      <c r="UEG268"/>
      <c r="UEH268"/>
      <c r="UEI268"/>
      <c r="UEJ268"/>
      <c r="UEK268"/>
      <c r="UEL268"/>
      <c r="UEM268"/>
      <c r="UEN268"/>
      <c r="UEO268"/>
      <c r="UEP268"/>
      <c r="UEQ268"/>
      <c r="UER268"/>
      <c r="UES268"/>
      <c r="UET268"/>
      <c r="UEU268"/>
      <c r="UEV268"/>
      <c r="UEW268"/>
      <c r="UEX268"/>
      <c r="UEY268"/>
      <c r="UEZ268"/>
      <c r="UFA268"/>
      <c r="UFB268"/>
      <c r="UFC268"/>
      <c r="UFD268"/>
      <c r="UFE268"/>
      <c r="UFF268"/>
      <c r="UFG268"/>
      <c r="UFH268"/>
      <c r="UFI268"/>
      <c r="UFJ268"/>
      <c r="UFK268"/>
      <c r="UFL268"/>
      <c r="UFM268"/>
      <c r="UFN268"/>
      <c r="UFO268"/>
      <c r="UFP268"/>
      <c r="UFQ268"/>
      <c r="UFR268"/>
      <c r="UFS268"/>
      <c r="UFT268"/>
      <c r="UFU268"/>
      <c r="UFV268"/>
      <c r="UFW268"/>
      <c r="UFX268"/>
      <c r="UFY268"/>
      <c r="UFZ268"/>
      <c r="UGA268"/>
      <c r="UGB268"/>
      <c r="UGC268"/>
      <c r="UGD268"/>
      <c r="UGE268"/>
      <c r="UGF268"/>
      <c r="UGG268"/>
      <c r="UGH268"/>
      <c r="UGI268"/>
      <c r="UGJ268"/>
      <c r="UGK268"/>
      <c r="UGL268"/>
      <c r="UGM268"/>
      <c r="UGN268"/>
      <c r="UGO268"/>
      <c r="UGP268"/>
      <c r="UGQ268"/>
      <c r="UGR268"/>
      <c r="UGS268"/>
      <c r="UGT268"/>
      <c r="UGU268"/>
      <c r="UGV268"/>
      <c r="UGW268"/>
      <c r="UGX268"/>
      <c r="UGY268"/>
      <c r="UGZ268"/>
      <c r="UHA268"/>
      <c r="UHB268"/>
      <c r="UHC268"/>
      <c r="UHD268"/>
      <c r="UHE268"/>
      <c r="UHF268"/>
      <c r="UHG268"/>
      <c r="UHH268"/>
      <c r="UHI268"/>
      <c r="UHJ268"/>
      <c r="UHK268"/>
      <c r="UHL268"/>
      <c r="UHM268"/>
      <c r="UHN268"/>
      <c r="UHO268"/>
      <c r="UHP268"/>
      <c r="UHQ268"/>
      <c r="UHR268"/>
      <c r="UHS268"/>
      <c r="UHT268"/>
      <c r="UHU268"/>
      <c r="UHV268"/>
      <c r="UHW268"/>
      <c r="UHX268"/>
      <c r="UHY268"/>
      <c r="UHZ268"/>
      <c r="UIA268"/>
      <c r="UIB268"/>
      <c r="UIC268"/>
      <c r="UID268"/>
      <c r="UIE268"/>
      <c r="UIF268"/>
      <c r="UIG268"/>
      <c r="UIH268"/>
      <c r="UII268"/>
      <c r="UIJ268"/>
      <c r="UIK268"/>
      <c r="UIL268"/>
      <c r="UIM268"/>
      <c r="UIN268"/>
      <c r="UIO268"/>
      <c r="UIP268"/>
      <c r="UIQ268"/>
      <c r="UIR268"/>
      <c r="UIS268"/>
      <c r="UIT268"/>
      <c r="UIU268"/>
      <c r="UIV268"/>
      <c r="UIW268"/>
      <c r="UIX268"/>
      <c r="UIY268"/>
      <c r="UIZ268"/>
      <c r="UJA268"/>
      <c r="UJB268"/>
      <c r="UJC268"/>
      <c r="UJD268"/>
      <c r="UJE268"/>
      <c r="UJF268"/>
      <c r="UJG268"/>
      <c r="UJH268"/>
      <c r="UJI268"/>
      <c r="UJJ268"/>
      <c r="UJK268"/>
      <c r="UJL268"/>
      <c r="UJM268"/>
      <c r="UJN268"/>
      <c r="UJO268"/>
      <c r="UJP268"/>
      <c r="UJQ268"/>
      <c r="UJR268"/>
      <c r="UJS268"/>
      <c r="UJT268"/>
      <c r="UJU268"/>
      <c r="UJV268"/>
      <c r="UJW268"/>
      <c r="UJX268"/>
      <c r="UJY268"/>
      <c r="UJZ268"/>
      <c r="UKA268"/>
      <c r="UKB268"/>
      <c r="UKC268"/>
      <c r="UKD268"/>
      <c r="UKE268"/>
      <c r="UKF268"/>
      <c r="UKG268"/>
      <c r="UKH268"/>
      <c r="UKI268"/>
      <c r="UKJ268"/>
      <c r="UKK268"/>
      <c r="UKL268"/>
      <c r="UKM268"/>
      <c r="UKN268"/>
      <c r="UKO268"/>
      <c r="UKP268"/>
      <c r="UKQ268"/>
      <c r="UKR268"/>
      <c r="UKS268"/>
      <c r="UKT268"/>
      <c r="UKU268"/>
      <c r="UKV268"/>
      <c r="UKW268"/>
      <c r="UKX268"/>
      <c r="UKY268"/>
      <c r="UKZ268"/>
      <c r="ULA268"/>
      <c r="ULB268"/>
      <c r="ULC268"/>
      <c r="ULD268"/>
      <c r="ULE268"/>
      <c r="ULF268"/>
      <c r="ULG268"/>
      <c r="ULH268"/>
      <c r="ULI268"/>
      <c r="ULJ268"/>
      <c r="ULK268"/>
      <c r="ULL268"/>
      <c r="ULM268"/>
      <c r="ULN268"/>
      <c r="ULO268"/>
      <c r="ULP268"/>
      <c r="ULQ268"/>
      <c r="ULR268"/>
      <c r="ULS268"/>
      <c r="ULT268"/>
      <c r="ULU268"/>
      <c r="ULV268"/>
      <c r="ULW268"/>
      <c r="ULX268"/>
      <c r="ULY268"/>
      <c r="ULZ268"/>
      <c r="UMA268"/>
      <c r="UMB268"/>
      <c r="UMC268"/>
      <c r="UMD268"/>
      <c r="UME268"/>
      <c r="UMF268"/>
      <c r="UMG268"/>
      <c r="UMH268"/>
      <c r="UMI268"/>
      <c r="UMJ268"/>
      <c r="UMK268"/>
      <c r="UML268"/>
      <c r="UMM268"/>
      <c r="UMN268"/>
      <c r="UMO268"/>
      <c r="UMP268"/>
      <c r="UMQ268"/>
      <c r="UMR268"/>
      <c r="UMS268"/>
      <c r="UMT268"/>
      <c r="UMU268"/>
      <c r="UMV268"/>
      <c r="UMW268"/>
      <c r="UMX268"/>
      <c r="UMY268"/>
      <c r="UMZ268"/>
      <c r="UNA268"/>
      <c r="UNB268"/>
      <c r="UNC268"/>
      <c r="UND268"/>
      <c r="UNE268"/>
      <c r="UNF268"/>
      <c r="UNG268"/>
      <c r="UNH268"/>
      <c r="UNI268"/>
      <c r="UNJ268"/>
      <c r="UNK268"/>
      <c r="UNL268"/>
      <c r="UNM268"/>
      <c r="UNN268"/>
      <c r="UNO268"/>
      <c r="UNP268"/>
      <c r="UNQ268"/>
      <c r="UNR268"/>
      <c r="UNS268"/>
      <c r="UNT268"/>
      <c r="UNU268"/>
      <c r="UNV268"/>
      <c r="UNW268"/>
      <c r="UNX268"/>
      <c r="UNY268"/>
      <c r="UNZ268"/>
      <c r="UOA268"/>
      <c r="UOB268"/>
      <c r="UOC268"/>
      <c r="UOD268"/>
      <c r="UOE268"/>
      <c r="UOF268"/>
      <c r="UOG268"/>
      <c r="UOH268"/>
      <c r="UOI268"/>
      <c r="UOJ268"/>
      <c r="UOK268"/>
      <c r="UOL268"/>
      <c r="UOM268"/>
      <c r="UON268"/>
      <c r="UOO268"/>
      <c r="UOP268"/>
      <c r="UOQ268"/>
      <c r="UOR268"/>
      <c r="UOS268"/>
      <c r="UOT268"/>
      <c r="UOU268"/>
      <c r="UOV268"/>
      <c r="UOW268"/>
      <c r="UOX268"/>
      <c r="UOY268"/>
      <c r="UOZ268"/>
      <c r="UPA268"/>
      <c r="UPB268"/>
      <c r="UPC268"/>
      <c r="UPD268"/>
      <c r="UPE268"/>
      <c r="UPF268"/>
      <c r="UPG268"/>
      <c r="UPH268"/>
      <c r="UPI268"/>
      <c r="UPJ268"/>
      <c r="UPK268"/>
      <c r="UPL268"/>
      <c r="UPM268"/>
      <c r="UPN268"/>
      <c r="UPO268"/>
      <c r="UPP268"/>
      <c r="UPQ268"/>
      <c r="UPR268"/>
      <c r="UPS268"/>
      <c r="UPT268"/>
      <c r="UPU268"/>
      <c r="UPV268"/>
      <c r="UPW268"/>
      <c r="UPX268"/>
      <c r="UPY268"/>
      <c r="UPZ268"/>
      <c r="UQA268"/>
      <c r="UQB268"/>
      <c r="UQC268"/>
      <c r="UQD268"/>
      <c r="UQE268"/>
      <c r="UQF268"/>
      <c r="UQG268"/>
      <c r="UQH268"/>
      <c r="UQI268"/>
      <c r="UQJ268"/>
      <c r="UQK268"/>
      <c r="UQL268"/>
      <c r="UQM268"/>
      <c r="UQN268"/>
      <c r="UQO268"/>
      <c r="UQP268"/>
      <c r="UQQ268"/>
      <c r="UQR268"/>
      <c r="UQS268"/>
      <c r="UQT268"/>
      <c r="UQU268"/>
      <c r="UQV268"/>
      <c r="UQW268"/>
      <c r="UQX268"/>
      <c r="UQY268"/>
      <c r="UQZ268"/>
      <c r="URA268"/>
      <c r="URB268"/>
      <c r="URC268"/>
      <c r="URD268"/>
      <c r="URE268"/>
      <c r="URF268"/>
      <c r="URG268"/>
      <c r="URH268"/>
      <c r="URI268"/>
      <c r="URJ268"/>
      <c r="URK268"/>
      <c r="URL268"/>
      <c r="URM268"/>
      <c r="URN268"/>
      <c r="URO268"/>
      <c r="URP268"/>
      <c r="URQ268"/>
      <c r="URR268"/>
      <c r="URS268"/>
      <c r="URT268"/>
      <c r="URU268"/>
      <c r="URV268"/>
      <c r="URW268"/>
      <c r="URX268"/>
      <c r="URY268"/>
      <c r="URZ268"/>
      <c r="USA268"/>
      <c r="USB268"/>
      <c r="USC268"/>
      <c r="USD268"/>
      <c r="USE268"/>
      <c r="USF268"/>
      <c r="USG268"/>
      <c r="USH268"/>
      <c r="USI268"/>
      <c r="USJ268"/>
      <c r="USK268"/>
      <c r="USL268"/>
      <c r="USM268"/>
      <c r="USN268"/>
      <c r="USO268"/>
      <c r="USP268"/>
      <c r="USQ268"/>
      <c r="USR268"/>
      <c r="USS268"/>
      <c r="UST268"/>
      <c r="USU268"/>
      <c r="USV268"/>
      <c r="USW268"/>
      <c r="USX268"/>
      <c r="USY268"/>
      <c r="USZ268"/>
      <c r="UTA268"/>
      <c r="UTB268"/>
      <c r="UTC268"/>
      <c r="UTD268"/>
      <c r="UTE268"/>
      <c r="UTF268"/>
      <c r="UTG268"/>
      <c r="UTH268"/>
      <c r="UTI268"/>
      <c r="UTJ268"/>
      <c r="UTK268"/>
      <c r="UTL268"/>
      <c r="UTM268"/>
      <c r="UTN268"/>
      <c r="UTO268"/>
      <c r="UTP268"/>
      <c r="UTQ268"/>
      <c r="UTR268"/>
      <c r="UTS268"/>
      <c r="UTT268"/>
      <c r="UTU268"/>
      <c r="UTV268"/>
      <c r="UTW268"/>
      <c r="UTX268"/>
      <c r="UTY268"/>
      <c r="UTZ268"/>
      <c r="UUA268"/>
      <c r="UUB268"/>
      <c r="UUC268"/>
      <c r="UUD268"/>
      <c r="UUE268"/>
      <c r="UUF268"/>
      <c r="UUG268"/>
      <c r="UUH268"/>
      <c r="UUI268"/>
      <c r="UUJ268"/>
      <c r="UUK268"/>
      <c r="UUL268"/>
      <c r="UUM268"/>
      <c r="UUN268"/>
      <c r="UUO268"/>
      <c r="UUP268"/>
      <c r="UUQ268"/>
      <c r="UUR268"/>
      <c r="UUS268"/>
      <c r="UUT268"/>
      <c r="UUU268"/>
      <c r="UUV268"/>
      <c r="UUW268"/>
      <c r="UUX268"/>
      <c r="UUY268"/>
      <c r="UUZ268"/>
      <c r="UVA268"/>
      <c r="UVB268"/>
      <c r="UVC268"/>
      <c r="UVD268"/>
      <c r="UVE268"/>
      <c r="UVF268"/>
      <c r="UVG268"/>
      <c r="UVH268"/>
      <c r="UVI268"/>
      <c r="UVJ268"/>
      <c r="UVK268"/>
      <c r="UVL268"/>
      <c r="UVM268"/>
      <c r="UVN268"/>
      <c r="UVO268"/>
      <c r="UVP268"/>
      <c r="UVQ268"/>
      <c r="UVR268"/>
      <c r="UVS268"/>
      <c r="UVT268"/>
      <c r="UVU268"/>
      <c r="UVV268"/>
      <c r="UVW268"/>
      <c r="UVX268"/>
      <c r="UVY268"/>
      <c r="UVZ268"/>
      <c r="UWA268"/>
      <c r="UWB268"/>
      <c r="UWC268"/>
      <c r="UWD268"/>
      <c r="UWE268"/>
      <c r="UWF268"/>
      <c r="UWG268"/>
      <c r="UWH268"/>
      <c r="UWI268"/>
      <c r="UWJ268"/>
      <c r="UWK268"/>
      <c r="UWL268"/>
      <c r="UWM268"/>
      <c r="UWN268"/>
      <c r="UWO268"/>
      <c r="UWP268"/>
      <c r="UWQ268"/>
      <c r="UWR268"/>
      <c r="UWS268"/>
      <c r="UWT268"/>
      <c r="UWU268"/>
      <c r="UWV268"/>
      <c r="UWW268"/>
      <c r="UWX268"/>
      <c r="UWY268"/>
      <c r="UWZ268"/>
      <c r="UXA268"/>
      <c r="UXB268"/>
      <c r="UXC268"/>
      <c r="UXD268"/>
      <c r="UXE268"/>
      <c r="UXF268"/>
      <c r="UXG268"/>
      <c r="UXH268"/>
      <c r="UXI268"/>
      <c r="UXJ268"/>
      <c r="UXK268"/>
      <c r="UXL268"/>
      <c r="UXM268"/>
      <c r="UXN268"/>
      <c r="UXO268"/>
      <c r="UXP268"/>
      <c r="UXQ268"/>
      <c r="UXR268"/>
      <c r="UXS268"/>
      <c r="UXT268"/>
      <c r="UXU268"/>
      <c r="UXV268"/>
      <c r="UXW268"/>
      <c r="UXX268"/>
      <c r="UXY268"/>
      <c r="UXZ268"/>
      <c r="UYA268"/>
      <c r="UYB268"/>
      <c r="UYC268"/>
      <c r="UYD268"/>
      <c r="UYE268"/>
      <c r="UYF268"/>
      <c r="UYG268"/>
      <c r="UYH268"/>
      <c r="UYI268"/>
      <c r="UYJ268"/>
      <c r="UYK268"/>
      <c r="UYL268"/>
      <c r="UYM268"/>
      <c r="UYN268"/>
      <c r="UYO268"/>
      <c r="UYP268"/>
      <c r="UYQ268"/>
      <c r="UYR268"/>
      <c r="UYS268"/>
      <c r="UYT268"/>
      <c r="UYU268"/>
      <c r="UYV268"/>
      <c r="UYW268"/>
      <c r="UYX268"/>
      <c r="UYY268"/>
      <c r="UYZ268"/>
      <c r="UZA268"/>
      <c r="UZB268"/>
      <c r="UZC268"/>
      <c r="UZD268"/>
      <c r="UZE268"/>
      <c r="UZF268"/>
      <c r="UZG268"/>
      <c r="UZH268"/>
      <c r="UZI268"/>
      <c r="UZJ268"/>
      <c r="UZK268"/>
      <c r="UZL268"/>
      <c r="UZM268"/>
      <c r="UZN268"/>
      <c r="UZO268"/>
      <c r="UZP268"/>
      <c r="UZQ268"/>
      <c r="UZR268"/>
      <c r="UZS268"/>
      <c r="UZT268"/>
      <c r="UZU268"/>
      <c r="UZV268"/>
      <c r="UZW268"/>
      <c r="UZX268"/>
      <c r="UZY268"/>
      <c r="UZZ268"/>
      <c r="VAA268"/>
      <c r="VAB268"/>
      <c r="VAC268"/>
      <c r="VAD268"/>
      <c r="VAE268"/>
      <c r="VAF268"/>
      <c r="VAG268"/>
      <c r="VAH268"/>
      <c r="VAI268"/>
      <c r="VAJ268"/>
      <c r="VAK268"/>
      <c r="VAL268"/>
      <c r="VAM268"/>
      <c r="VAN268"/>
      <c r="VAO268"/>
      <c r="VAP268"/>
      <c r="VAQ268"/>
      <c r="VAR268"/>
      <c r="VAS268"/>
      <c r="VAT268"/>
      <c r="VAU268"/>
      <c r="VAV268"/>
      <c r="VAW268"/>
      <c r="VAX268"/>
      <c r="VAY268"/>
      <c r="VAZ268"/>
      <c r="VBA268"/>
      <c r="VBB268"/>
      <c r="VBC268"/>
      <c r="VBD268"/>
      <c r="VBE268"/>
      <c r="VBF268"/>
      <c r="VBG268"/>
      <c r="VBH268"/>
      <c r="VBI268"/>
      <c r="VBJ268"/>
      <c r="VBK268"/>
      <c r="VBL268"/>
      <c r="VBM268"/>
      <c r="VBN268"/>
      <c r="VBO268"/>
      <c r="VBP268"/>
      <c r="VBQ268"/>
      <c r="VBR268"/>
      <c r="VBS268"/>
      <c r="VBT268"/>
      <c r="VBU268"/>
      <c r="VBV268"/>
      <c r="VBW268"/>
      <c r="VBX268"/>
      <c r="VBY268"/>
      <c r="VBZ268"/>
      <c r="VCA268"/>
      <c r="VCB268"/>
      <c r="VCC268"/>
      <c r="VCD268"/>
      <c r="VCE268"/>
      <c r="VCF268"/>
      <c r="VCG268"/>
      <c r="VCH268"/>
      <c r="VCI268"/>
      <c r="VCJ268"/>
      <c r="VCK268"/>
      <c r="VCL268"/>
      <c r="VCM268"/>
      <c r="VCN268"/>
      <c r="VCO268"/>
      <c r="VCP268"/>
      <c r="VCQ268"/>
      <c r="VCR268"/>
      <c r="VCS268"/>
      <c r="VCT268"/>
      <c r="VCU268"/>
      <c r="VCV268"/>
      <c r="VCW268"/>
      <c r="VCX268"/>
      <c r="VCY268"/>
      <c r="VCZ268"/>
      <c r="VDA268"/>
      <c r="VDB268"/>
      <c r="VDC268"/>
      <c r="VDD268"/>
      <c r="VDE268"/>
      <c r="VDF268"/>
      <c r="VDG268"/>
      <c r="VDH268"/>
      <c r="VDI268"/>
      <c r="VDJ268"/>
      <c r="VDK268"/>
      <c r="VDL268"/>
      <c r="VDM268"/>
      <c r="VDN268"/>
      <c r="VDO268"/>
      <c r="VDP268"/>
      <c r="VDQ268"/>
      <c r="VDR268"/>
      <c r="VDS268"/>
      <c r="VDT268"/>
      <c r="VDU268"/>
      <c r="VDV268"/>
      <c r="VDW268"/>
      <c r="VDX268"/>
      <c r="VDY268"/>
      <c r="VDZ268"/>
      <c r="VEA268"/>
      <c r="VEB268"/>
      <c r="VEC268"/>
      <c r="VED268"/>
      <c r="VEE268"/>
      <c r="VEF268"/>
      <c r="VEG268"/>
      <c r="VEH268"/>
      <c r="VEI268"/>
      <c r="VEJ268"/>
      <c r="VEK268"/>
      <c r="VEL268"/>
      <c r="VEM268"/>
      <c r="VEN268"/>
      <c r="VEO268"/>
      <c r="VEP268"/>
      <c r="VEQ268"/>
      <c r="VER268"/>
      <c r="VES268"/>
      <c r="VET268"/>
      <c r="VEU268"/>
      <c r="VEV268"/>
      <c r="VEW268"/>
      <c r="VEX268"/>
      <c r="VEY268"/>
      <c r="VEZ268"/>
      <c r="VFA268"/>
      <c r="VFB268"/>
      <c r="VFC268"/>
      <c r="VFD268"/>
      <c r="VFE268"/>
      <c r="VFF268"/>
      <c r="VFG268"/>
      <c r="VFH268"/>
      <c r="VFI268"/>
      <c r="VFJ268"/>
      <c r="VFK268"/>
      <c r="VFL268"/>
      <c r="VFM268"/>
      <c r="VFN268"/>
      <c r="VFO268"/>
      <c r="VFP268"/>
      <c r="VFQ268"/>
      <c r="VFR268"/>
      <c r="VFS268"/>
      <c r="VFT268"/>
      <c r="VFU268"/>
      <c r="VFV268"/>
      <c r="VFW268"/>
      <c r="VFX268"/>
      <c r="VFY268"/>
      <c r="VFZ268"/>
      <c r="VGA268"/>
      <c r="VGB268"/>
      <c r="VGC268"/>
      <c r="VGD268"/>
      <c r="VGE268"/>
      <c r="VGF268"/>
      <c r="VGG268"/>
      <c r="VGH268"/>
      <c r="VGI268"/>
      <c r="VGJ268"/>
      <c r="VGK268"/>
      <c r="VGL268"/>
      <c r="VGM268"/>
      <c r="VGN268"/>
      <c r="VGO268"/>
      <c r="VGP268"/>
      <c r="VGQ268"/>
      <c r="VGR268"/>
      <c r="VGS268"/>
      <c r="VGT268"/>
      <c r="VGU268"/>
      <c r="VGV268"/>
      <c r="VGW268"/>
      <c r="VGX268"/>
      <c r="VGY268"/>
      <c r="VGZ268"/>
      <c r="VHA268"/>
      <c r="VHB268"/>
      <c r="VHC268"/>
      <c r="VHD268"/>
      <c r="VHE268"/>
      <c r="VHF268"/>
      <c r="VHG268"/>
      <c r="VHH268"/>
      <c r="VHI268"/>
      <c r="VHJ268"/>
      <c r="VHK268"/>
      <c r="VHL268"/>
      <c r="VHM268"/>
      <c r="VHN268"/>
      <c r="VHO268"/>
      <c r="VHP268"/>
      <c r="VHQ268"/>
      <c r="VHR268"/>
      <c r="VHS268"/>
      <c r="VHT268"/>
      <c r="VHU268"/>
      <c r="VHV268"/>
      <c r="VHW268"/>
      <c r="VHX268"/>
      <c r="VHY268"/>
      <c r="VHZ268"/>
      <c r="VIA268"/>
      <c r="VIB268"/>
      <c r="VIC268"/>
      <c r="VID268"/>
      <c r="VIE268"/>
      <c r="VIF268"/>
      <c r="VIG268"/>
      <c r="VIH268"/>
      <c r="VII268"/>
      <c r="VIJ268"/>
      <c r="VIK268"/>
      <c r="VIL268"/>
      <c r="VIM268"/>
      <c r="VIN268"/>
      <c r="VIO268"/>
      <c r="VIP268"/>
      <c r="VIQ268"/>
      <c r="VIR268"/>
      <c r="VIS268"/>
      <c r="VIT268"/>
      <c r="VIU268"/>
      <c r="VIV268"/>
      <c r="VIW268"/>
      <c r="VIX268"/>
      <c r="VIY268"/>
      <c r="VIZ268"/>
      <c r="VJA268"/>
      <c r="VJB268"/>
      <c r="VJC268"/>
      <c r="VJD268"/>
      <c r="VJE268"/>
      <c r="VJF268"/>
      <c r="VJG268"/>
      <c r="VJH268"/>
      <c r="VJI268"/>
      <c r="VJJ268"/>
      <c r="VJK268"/>
      <c r="VJL268"/>
      <c r="VJM268"/>
      <c r="VJN268"/>
      <c r="VJO268"/>
      <c r="VJP268"/>
      <c r="VJQ268"/>
      <c r="VJR268"/>
      <c r="VJS268"/>
      <c r="VJT268"/>
      <c r="VJU268"/>
      <c r="VJV268"/>
      <c r="VJW268"/>
      <c r="VJX268"/>
      <c r="VJY268"/>
      <c r="VJZ268"/>
      <c r="VKA268"/>
      <c r="VKB268"/>
      <c r="VKC268"/>
      <c r="VKD268"/>
      <c r="VKE268"/>
      <c r="VKF268"/>
      <c r="VKG268"/>
      <c r="VKH268"/>
      <c r="VKI268"/>
      <c r="VKJ268"/>
      <c r="VKK268"/>
      <c r="VKL268"/>
      <c r="VKM268"/>
      <c r="VKN268"/>
      <c r="VKO268"/>
      <c r="VKP268"/>
      <c r="VKQ268"/>
      <c r="VKR268"/>
      <c r="VKS268"/>
      <c r="VKT268"/>
      <c r="VKU268"/>
      <c r="VKV268"/>
      <c r="VKW268"/>
      <c r="VKX268"/>
      <c r="VKY268"/>
      <c r="VKZ268"/>
      <c r="VLA268"/>
      <c r="VLB268"/>
      <c r="VLC268"/>
      <c r="VLD268"/>
      <c r="VLE268"/>
      <c r="VLF268"/>
      <c r="VLG268"/>
      <c r="VLH268"/>
      <c r="VLI268"/>
      <c r="VLJ268"/>
      <c r="VLK268"/>
      <c r="VLL268"/>
      <c r="VLM268"/>
      <c r="VLN268"/>
      <c r="VLO268"/>
      <c r="VLP268"/>
      <c r="VLQ268"/>
      <c r="VLR268"/>
      <c r="VLS268"/>
      <c r="VLT268"/>
      <c r="VLU268"/>
      <c r="VLV268"/>
      <c r="VLW268"/>
      <c r="VLX268"/>
      <c r="VLY268"/>
      <c r="VLZ268"/>
      <c r="VMA268"/>
      <c r="VMB268"/>
      <c r="VMC268"/>
      <c r="VMD268"/>
      <c r="VME268"/>
      <c r="VMF268"/>
      <c r="VMG268"/>
      <c r="VMH268"/>
      <c r="VMI268"/>
      <c r="VMJ268"/>
      <c r="VMK268"/>
      <c r="VML268"/>
      <c r="VMM268"/>
      <c r="VMN268"/>
      <c r="VMO268"/>
      <c r="VMP268"/>
      <c r="VMQ268"/>
      <c r="VMR268"/>
      <c r="VMS268"/>
      <c r="VMT268"/>
      <c r="VMU268"/>
      <c r="VMV268"/>
      <c r="VMW268"/>
      <c r="VMX268"/>
      <c r="VMY268"/>
      <c r="VMZ268"/>
      <c r="VNA268"/>
      <c r="VNB268"/>
      <c r="VNC268"/>
      <c r="VND268"/>
      <c r="VNE268"/>
      <c r="VNF268"/>
      <c r="VNG268"/>
      <c r="VNH268"/>
      <c r="VNI268"/>
      <c r="VNJ268"/>
      <c r="VNK268"/>
      <c r="VNL268"/>
      <c r="VNM268"/>
      <c r="VNN268"/>
      <c r="VNO268"/>
      <c r="VNP268"/>
      <c r="VNQ268"/>
      <c r="VNR268"/>
      <c r="VNS268"/>
      <c r="VNT268"/>
      <c r="VNU268"/>
      <c r="VNV268"/>
      <c r="VNW268"/>
      <c r="VNX268"/>
      <c r="VNY268"/>
      <c r="VNZ268"/>
      <c r="VOA268"/>
      <c r="VOB268"/>
      <c r="VOC268"/>
      <c r="VOD268"/>
      <c r="VOE268"/>
      <c r="VOF268"/>
      <c r="VOG268"/>
      <c r="VOH268"/>
      <c r="VOI268"/>
      <c r="VOJ268"/>
      <c r="VOK268"/>
      <c r="VOL268"/>
      <c r="VOM268"/>
      <c r="VON268"/>
      <c r="VOO268"/>
      <c r="VOP268"/>
      <c r="VOQ268"/>
      <c r="VOR268"/>
      <c r="VOS268"/>
      <c r="VOT268"/>
      <c r="VOU268"/>
      <c r="VOV268"/>
      <c r="VOW268"/>
      <c r="VOX268"/>
      <c r="VOY268"/>
      <c r="VOZ268"/>
      <c r="VPA268"/>
      <c r="VPB268"/>
      <c r="VPC268"/>
      <c r="VPD268"/>
      <c r="VPE268"/>
      <c r="VPF268"/>
      <c r="VPG268"/>
      <c r="VPH268"/>
      <c r="VPI268"/>
      <c r="VPJ268"/>
      <c r="VPK268"/>
      <c r="VPL268"/>
      <c r="VPM268"/>
      <c r="VPN268"/>
      <c r="VPO268"/>
      <c r="VPP268"/>
      <c r="VPQ268"/>
      <c r="VPR268"/>
      <c r="VPS268"/>
      <c r="VPT268"/>
      <c r="VPU268"/>
      <c r="VPV268"/>
      <c r="VPW268"/>
      <c r="VPX268"/>
      <c r="VPY268"/>
      <c r="VPZ268"/>
      <c r="VQA268"/>
      <c r="VQB268"/>
      <c r="VQC268"/>
      <c r="VQD268"/>
      <c r="VQE268"/>
      <c r="VQF268"/>
      <c r="VQG268"/>
      <c r="VQH268"/>
      <c r="VQI268"/>
      <c r="VQJ268"/>
      <c r="VQK268"/>
      <c r="VQL268"/>
      <c r="VQM268"/>
      <c r="VQN268"/>
      <c r="VQO268"/>
      <c r="VQP268"/>
      <c r="VQQ268"/>
      <c r="VQR268"/>
      <c r="VQS268"/>
      <c r="VQT268"/>
      <c r="VQU268"/>
      <c r="VQV268"/>
      <c r="VQW268"/>
      <c r="VQX268"/>
      <c r="VQY268"/>
      <c r="VQZ268"/>
      <c r="VRA268"/>
      <c r="VRB268"/>
      <c r="VRC268"/>
      <c r="VRD268"/>
      <c r="VRE268"/>
      <c r="VRF268"/>
      <c r="VRG268"/>
      <c r="VRH268"/>
      <c r="VRI268"/>
      <c r="VRJ268"/>
      <c r="VRK268"/>
      <c r="VRL268"/>
      <c r="VRM268"/>
      <c r="VRN268"/>
      <c r="VRO268"/>
      <c r="VRP268"/>
      <c r="VRQ268"/>
      <c r="VRR268"/>
      <c r="VRS268"/>
      <c r="VRT268"/>
      <c r="VRU268"/>
      <c r="VRV268"/>
      <c r="VRW268"/>
      <c r="VRX268"/>
      <c r="VRY268"/>
      <c r="VRZ268"/>
      <c r="VSA268"/>
      <c r="VSB268"/>
      <c r="VSC268"/>
      <c r="VSD268"/>
      <c r="VSE268"/>
      <c r="VSF268"/>
      <c r="VSG268"/>
      <c r="VSH268"/>
      <c r="VSI268"/>
      <c r="VSJ268"/>
      <c r="VSK268"/>
      <c r="VSL268"/>
      <c r="VSM268"/>
      <c r="VSN268"/>
      <c r="VSO268"/>
      <c r="VSP268"/>
      <c r="VSQ268"/>
      <c r="VSR268"/>
      <c r="VSS268"/>
      <c r="VST268"/>
      <c r="VSU268"/>
      <c r="VSV268"/>
      <c r="VSW268"/>
      <c r="VSX268"/>
      <c r="VSY268"/>
      <c r="VSZ268"/>
      <c r="VTA268"/>
      <c r="VTB268"/>
      <c r="VTC268"/>
      <c r="VTD268"/>
      <c r="VTE268"/>
      <c r="VTF268"/>
      <c r="VTG268"/>
      <c r="VTH268"/>
      <c r="VTI268"/>
      <c r="VTJ268"/>
      <c r="VTK268"/>
      <c r="VTL268"/>
      <c r="VTM268"/>
      <c r="VTN268"/>
      <c r="VTO268"/>
      <c r="VTP268"/>
      <c r="VTQ268"/>
      <c r="VTR268"/>
      <c r="VTS268"/>
      <c r="VTT268"/>
      <c r="VTU268"/>
      <c r="VTV268"/>
      <c r="VTW268"/>
      <c r="VTX268"/>
      <c r="VTY268"/>
      <c r="VTZ268"/>
      <c r="VUA268"/>
      <c r="VUB268"/>
      <c r="VUC268"/>
      <c r="VUD268"/>
      <c r="VUE268"/>
      <c r="VUF268"/>
      <c r="VUG268"/>
      <c r="VUH268"/>
      <c r="VUI268"/>
      <c r="VUJ268"/>
      <c r="VUK268"/>
      <c r="VUL268"/>
      <c r="VUM268"/>
      <c r="VUN268"/>
      <c r="VUO268"/>
      <c r="VUP268"/>
      <c r="VUQ268"/>
      <c r="VUR268"/>
      <c r="VUS268"/>
      <c r="VUT268"/>
      <c r="VUU268"/>
      <c r="VUV268"/>
      <c r="VUW268"/>
      <c r="VUX268"/>
      <c r="VUY268"/>
      <c r="VUZ268"/>
      <c r="VVA268"/>
      <c r="VVB268"/>
      <c r="VVC268"/>
      <c r="VVD268"/>
      <c r="VVE268"/>
      <c r="VVF268"/>
      <c r="VVG268"/>
      <c r="VVH268"/>
      <c r="VVI268"/>
      <c r="VVJ268"/>
      <c r="VVK268"/>
      <c r="VVL268"/>
      <c r="VVM268"/>
      <c r="VVN268"/>
      <c r="VVO268"/>
      <c r="VVP268"/>
      <c r="VVQ268"/>
      <c r="VVR268"/>
      <c r="VVS268"/>
      <c r="VVT268"/>
      <c r="VVU268"/>
      <c r="VVV268"/>
      <c r="VVW268"/>
      <c r="VVX268"/>
      <c r="VVY268"/>
      <c r="VVZ268"/>
      <c r="VWA268"/>
      <c r="VWB268"/>
      <c r="VWC268"/>
      <c r="VWD268"/>
      <c r="VWE268"/>
      <c r="VWF268"/>
      <c r="VWG268"/>
      <c r="VWH268"/>
      <c r="VWI268"/>
      <c r="VWJ268"/>
      <c r="VWK268"/>
      <c r="VWL268"/>
      <c r="VWM268"/>
      <c r="VWN268"/>
      <c r="VWO268"/>
      <c r="VWP268"/>
      <c r="VWQ268"/>
      <c r="VWR268"/>
      <c r="VWS268"/>
      <c r="VWT268"/>
      <c r="VWU268"/>
      <c r="VWV268"/>
      <c r="VWW268"/>
      <c r="VWX268"/>
      <c r="VWY268"/>
      <c r="VWZ268"/>
      <c r="VXA268"/>
      <c r="VXB268"/>
      <c r="VXC268"/>
      <c r="VXD268"/>
      <c r="VXE268"/>
      <c r="VXF268"/>
      <c r="VXG268"/>
      <c r="VXH268"/>
      <c r="VXI268"/>
      <c r="VXJ268"/>
      <c r="VXK268"/>
      <c r="VXL268"/>
      <c r="VXM268"/>
      <c r="VXN268"/>
      <c r="VXO268"/>
      <c r="VXP268"/>
      <c r="VXQ268"/>
      <c r="VXR268"/>
      <c r="VXS268"/>
      <c r="VXT268"/>
      <c r="VXU268"/>
      <c r="VXV268"/>
      <c r="VXW268"/>
      <c r="VXX268"/>
      <c r="VXY268"/>
      <c r="VXZ268"/>
      <c r="VYA268"/>
      <c r="VYB268"/>
      <c r="VYC268"/>
      <c r="VYD268"/>
      <c r="VYE268"/>
      <c r="VYF268"/>
      <c r="VYG268"/>
      <c r="VYH268"/>
      <c r="VYI268"/>
      <c r="VYJ268"/>
      <c r="VYK268"/>
      <c r="VYL268"/>
      <c r="VYM268"/>
      <c r="VYN268"/>
      <c r="VYO268"/>
      <c r="VYP268"/>
      <c r="VYQ268"/>
      <c r="VYR268"/>
      <c r="VYS268"/>
      <c r="VYT268"/>
      <c r="VYU268"/>
      <c r="VYV268"/>
      <c r="VYW268"/>
      <c r="VYX268"/>
      <c r="VYY268"/>
      <c r="VYZ268"/>
      <c r="VZA268"/>
      <c r="VZB268"/>
      <c r="VZC268"/>
      <c r="VZD268"/>
      <c r="VZE268"/>
      <c r="VZF268"/>
      <c r="VZG268"/>
      <c r="VZH268"/>
      <c r="VZI268"/>
      <c r="VZJ268"/>
      <c r="VZK268"/>
      <c r="VZL268"/>
      <c r="VZM268"/>
      <c r="VZN268"/>
      <c r="VZO268"/>
      <c r="VZP268"/>
      <c r="VZQ268"/>
      <c r="VZR268"/>
      <c r="VZS268"/>
      <c r="VZT268"/>
      <c r="VZU268"/>
      <c r="VZV268"/>
      <c r="VZW268"/>
      <c r="VZX268"/>
      <c r="VZY268"/>
      <c r="VZZ268"/>
      <c r="WAA268"/>
      <c r="WAB268"/>
      <c r="WAC268"/>
      <c r="WAD268"/>
      <c r="WAE268"/>
      <c r="WAF268"/>
      <c r="WAG268"/>
      <c r="WAH268"/>
      <c r="WAI268"/>
      <c r="WAJ268"/>
      <c r="WAK268"/>
      <c r="WAL268"/>
      <c r="WAM268"/>
      <c r="WAN268"/>
      <c r="WAO268"/>
      <c r="WAP268"/>
      <c r="WAQ268"/>
      <c r="WAR268"/>
      <c r="WAS268"/>
      <c r="WAT268"/>
      <c r="WAU268"/>
      <c r="WAV268"/>
      <c r="WAW268"/>
      <c r="WAX268"/>
      <c r="WAY268"/>
      <c r="WAZ268"/>
      <c r="WBA268"/>
      <c r="WBB268"/>
      <c r="WBC268"/>
      <c r="WBD268"/>
      <c r="WBE268"/>
      <c r="WBF268"/>
      <c r="WBG268"/>
      <c r="WBH268"/>
      <c r="WBI268"/>
      <c r="WBJ268"/>
      <c r="WBK268"/>
      <c r="WBL268"/>
      <c r="WBM268"/>
      <c r="WBN268"/>
      <c r="WBO268"/>
      <c r="WBP268"/>
      <c r="WBQ268"/>
      <c r="WBR268"/>
      <c r="WBS268"/>
      <c r="WBT268"/>
      <c r="WBU268"/>
      <c r="WBV268"/>
      <c r="WBW268"/>
      <c r="WBX268"/>
      <c r="WBY268"/>
      <c r="WBZ268"/>
      <c r="WCA268"/>
      <c r="WCB268"/>
      <c r="WCC268"/>
      <c r="WCD268"/>
      <c r="WCE268"/>
      <c r="WCF268"/>
      <c r="WCG268"/>
      <c r="WCH268"/>
      <c r="WCI268"/>
      <c r="WCJ268"/>
      <c r="WCK268"/>
      <c r="WCL268"/>
      <c r="WCM268"/>
      <c r="WCN268"/>
      <c r="WCO268"/>
      <c r="WCP268"/>
      <c r="WCQ268"/>
      <c r="WCR268"/>
      <c r="WCS268"/>
      <c r="WCT268"/>
      <c r="WCU268"/>
      <c r="WCV268"/>
      <c r="WCW268"/>
      <c r="WCX268"/>
      <c r="WCY268"/>
      <c r="WCZ268"/>
      <c r="WDA268"/>
      <c r="WDB268"/>
      <c r="WDC268"/>
      <c r="WDD268"/>
      <c r="WDE268"/>
      <c r="WDF268"/>
      <c r="WDG268"/>
      <c r="WDH268"/>
      <c r="WDI268"/>
      <c r="WDJ268"/>
      <c r="WDK268"/>
      <c r="WDL268"/>
      <c r="WDM268"/>
      <c r="WDN268"/>
      <c r="WDO268"/>
      <c r="WDP268"/>
      <c r="WDQ268"/>
      <c r="WDR268"/>
      <c r="WDS268"/>
      <c r="WDT268"/>
      <c r="WDU268"/>
      <c r="WDV268"/>
      <c r="WDW268"/>
      <c r="WDX268"/>
      <c r="WDY268"/>
      <c r="WDZ268"/>
      <c r="WEA268"/>
      <c r="WEB268"/>
      <c r="WEC268"/>
      <c r="WED268"/>
      <c r="WEE268"/>
      <c r="WEF268"/>
      <c r="WEG268"/>
      <c r="WEH268"/>
      <c r="WEI268"/>
      <c r="WEJ268"/>
      <c r="WEK268"/>
      <c r="WEL268"/>
      <c r="WEM268"/>
      <c r="WEN268"/>
      <c r="WEO268"/>
      <c r="WEP268"/>
      <c r="WEQ268"/>
      <c r="WER268"/>
      <c r="WES268"/>
      <c r="WET268"/>
      <c r="WEU268"/>
      <c r="WEV268"/>
      <c r="WEW268"/>
      <c r="WEX268"/>
      <c r="WEY268"/>
      <c r="WEZ268"/>
      <c r="WFA268"/>
      <c r="WFB268"/>
      <c r="WFC268"/>
      <c r="WFD268"/>
      <c r="WFE268"/>
      <c r="WFF268"/>
      <c r="WFG268"/>
      <c r="WFH268"/>
      <c r="WFI268"/>
      <c r="WFJ268"/>
      <c r="WFK268"/>
      <c r="WFL268"/>
      <c r="WFM268"/>
      <c r="WFN268"/>
      <c r="WFO268"/>
      <c r="WFP268"/>
      <c r="WFQ268"/>
      <c r="WFR268"/>
      <c r="WFS268"/>
      <c r="WFT268"/>
      <c r="WFU268"/>
      <c r="WFV268"/>
      <c r="WFW268"/>
      <c r="WFX268"/>
      <c r="WFY268"/>
      <c r="WFZ268"/>
      <c r="WGA268"/>
      <c r="WGB268"/>
      <c r="WGC268"/>
      <c r="WGD268"/>
      <c r="WGE268"/>
      <c r="WGF268"/>
      <c r="WGG268"/>
      <c r="WGH268"/>
      <c r="WGI268"/>
      <c r="WGJ268"/>
      <c r="WGK268"/>
      <c r="WGL268"/>
      <c r="WGM268"/>
      <c r="WGN268"/>
      <c r="WGO268"/>
      <c r="WGP268"/>
      <c r="WGQ268"/>
      <c r="WGR268"/>
      <c r="WGS268"/>
      <c r="WGT268"/>
      <c r="WGU268"/>
      <c r="WGV268"/>
      <c r="WGW268"/>
      <c r="WGX268"/>
      <c r="WGY268"/>
      <c r="WGZ268"/>
      <c r="WHA268"/>
      <c r="WHB268"/>
      <c r="WHC268"/>
      <c r="WHD268"/>
      <c r="WHE268"/>
      <c r="WHF268"/>
      <c r="WHG268"/>
      <c r="WHH268"/>
      <c r="WHI268"/>
      <c r="WHJ268"/>
      <c r="WHK268"/>
      <c r="WHL268"/>
      <c r="WHM268"/>
      <c r="WHN268"/>
      <c r="WHO268"/>
      <c r="WHP268"/>
      <c r="WHQ268"/>
      <c r="WHR268"/>
      <c r="WHS268"/>
      <c r="WHT268"/>
      <c r="WHU268"/>
      <c r="WHV268"/>
      <c r="WHW268"/>
      <c r="WHX268"/>
      <c r="WHY268"/>
      <c r="WHZ268"/>
      <c r="WIA268"/>
      <c r="WIB268"/>
      <c r="WIC268"/>
      <c r="WID268"/>
      <c r="WIE268"/>
      <c r="WIF268"/>
      <c r="WIG268"/>
      <c r="WIH268"/>
      <c r="WII268"/>
      <c r="WIJ268"/>
      <c r="WIK268"/>
      <c r="WIL268"/>
      <c r="WIM268"/>
      <c r="WIN268"/>
      <c r="WIO268"/>
      <c r="WIP268"/>
      <c r="WIQ268"/>
      <c r="WIR268"/>
      <c r="WIS268"/>
      <c r="WIT268"/>
      <c r="WIU268"/>
      <c r="WIV268"/>
      <c r="WIW268"/>
      <c r="WIX268"/>
      <c r="WIY268"/>
      <c r="WIZ268"/>
      <c r="WJA268"/>
      <c r="WJB268"/>
      <c r="WJC268"/>
      <c r="WJD268"/>
      <c r="WJE268"/>
      <c r="WJF268"/>
      <c r="WJG268"/>
      <c r="WJH268"/>
      <c r="WJI268"/>
      <c r="WJJ268"/>
      <c r="WJK268"/>
      <c r="WJL268"/>
      <c r="WJM268"/>
      <c r="WJN268"/>
      <c r="WJO268"/>
      <c r="WJP268"/>
      <c r="WJQ268"/>
      <c r="WJR268"/>
      <c r="WJS268"/>
      <c r="WJT268"/>
      <c r="WJU268"/>
      <c r="WJV268"/>
      <c r="WJW268"/>
      <c r="WJX268"/>
      <c r="WJY268"/>
      <c r="WJZ268"/>
      <c r="WKA268"/>
      <c r="WKB268"/>
      <c r="WKC268"/>
      <c r="WKD268"/>
      <c r="WKE268"/>
      <c r="WKF268"/>
      <c r="WKG268"/>
      <c r="WKH268"/>
      <c r="WKI268"/>
      <c r="WKJ268"/>
      <c r="WKK268"/>
      <c r="WKL268"/>
      <c r="WKM268"/>
      <c r="WKN268"/>
      <c r="WKO268"/>
      <c r="WKP268"/>
      <c r="WKQ268"/>
      <c r="WKR268"/>
      <c r="WKS268"/>
      <c r="WKT268"/>
      <c r="WKU268"/>
      <c r="WKV268"/>
      <c r="WKW268"/>
      <c r="WKX268"/>
      <c r="WKY268"/>
      <c r="WKZ268"/>
      <c r="WLA268"/>
      <c r="WLB268"/>
      <c r="WLC268"/>
      <c r="WLD268"/>
      <c r="WLE268"/>
      <c r="WLF268"/>
      <c r="WLG268"/>
      <c r="WLH268"/>
      <c r="WLI268"/>
      <c r="WLJ268"/>
      <c r="WLK268"/>
      <c r="WLL268"/>
      <c r="WLM268"/>
      <c r="WLN268"/>
      <c r="WLO268"/>
      <c r="WLP268"/>
      <c r="WLQ268"/>
      <c r="WLR268"/>
      <c r="WLS268"/>
      <c r="WLT268"/>
      <c r="WLU268"/>
      <c r="WLV268"/>
      <c r="WLW268"/>
      <c r="WLX268"/>
      <c r="WLY268"/>
      <c r="WLZ268"/>
      <c r="WMA268"/>
      <c r="WMB268"/>
      <c r="WMC268"/>
      <c r="WMD268"/>
      <c r="WME268"/>
      <c r="WMF268"/>
      <c r="WMG268"/>
      <c r="WMH268"/>
      <c r="WMI268"/>
      <c r="WMJ268"/>
      <c r="WMK268"/>
      <c r="WML268"/>
      <c r="WMM268"/>
      <c r="WMN268"/>
      <c r="WMO268"/>
      <c r="WMP268"/>
      <c r="WMQ268"/>
      <c r="WMR268"/>
      <c r="WMS268"/>
      <c r="WMT268"/>
      <c r="WMU268"/>
      <c r="WMV268"/>
      <c r="WMW268"/>
      <c r="WMX268"/>
      <c r="WMY268"/>
      <c r="WMZ268"/>
      <c r="WNA268"/>
      <c r="WNB268"/>
      <c r="WNC268"/>
      <c r="WND268"/>
      <c r="WNE268"/>
      <c r="WNF268"/>
      <c r="WNG268"/>
      <c r="WNH268"/>
      <c r="WNI268"/>
      <c r="WNJ268"/>
      <c r="WNK268"/>
      <c r="WNL268"/>
      <c r="WNM268"/>
      <c r="WNN268"/>
      <c r="WNO268"/>
      <c r="WNP268"/>
      <c r="WNQ268"/>
      <c r="WNR268"/>
      <c r="WNS268"/>
      <c r="WNT268"/>
      <c r="WNU268"/>
      <c r="WNV268"/>
      <c r="WNW268"/>
      <c r="WNX268"/>
      <c r="WNY268"/>
      <c r="WNZ268"/>
      <c r="WOA268"/>
      <c r="WOB268"/>
      <c r="WOC268"/>
      <c r="WOD268"/>
      <c r="WOE268"/>
      <c r="WOF268"/>
      <c r="WOG268"/>
      <c r="WOH268"/>
      <c r="WOI268"/>
      <c r="WOJ268"/>
      <c r="WOK268"/>
      <c r="WOL268"/>
      <c r="WOM268"/>
      <c r="WON268"/>
      <c r="WOO268"/>
      <c r="WOP268"/>
      <c r="WOQ268"/>
      <c r="WOR268"/>
      <c r="WOS268"/>
      <c r="WOT268"/>
      <c r="WOU268"/>
      <c r="WOV268"/>
      <c r="WOW268"/>
      <c r="WOX268"/>
      <c r="WOY268"/>
      <c r="WOZ268"/>
      <c r="WPA268"/>
      <c r="WPB268"/>
      <c r="WPC268"/>
      <c r="WPD268"/>
      <c r="WPE268"/>
      <c r="WPF268"/>
      <c r="WPG268"/>
      <c r="WPH268"/>
      <c r="WPI268"/>
      <c r="WPJ268"/>
      <c r="WPK268"/>
      <c r="WPL268"/>
      <c r="WPM268"/>
      <c r="WPN268"/>
      <c r="WPO268"/>
      <c r="WPP268"/>
      <c r="WPQ268"/>
      <c r="WPR268"/>
      <c r="WPS268"/>
      <c r="WPT268"/>
      <c r="WPU268"/>
      <c r="WPV268"/>
      <c r="WPW268"/>
      <c r="WPX268"/>
      <c r="WPY268"/>
      <c r="WPZ268"/>
      <c r="WQA268"/>
      <c r="WQB268"/>
      <c r="WQC268"/>
      <c r="WQD268"/>
      <c r="WQE268"/>
      <c r="WQF268"/>
      <c r="WQG268"/>
      <c r="WQH268"/>
      <c r="WQI268"/>
      <c r="WQJ268"/>
      <c r="WQK268"/>
      <c r="WQL268"/>
      <c r="WQM268"/>
      <c r="WQN268"/>
      <c r="WQO268"/>
      <c r="WQP268"/>
      <c r="WQQ268"/>
      <c r="WQR268"/>
      <c r="WQS268"/>
      <c r="WQT268"/>
      <c r="WQU268"/>
      <c r="WQV268"/>
      <c r="WQW268"/>
      <c r="WQX268"/>
      <c r="WQY268"/>
      <c r="WQZ268"/>
      <c r="WRA268"/>
      <c r="WRB268"/>
      <c r="WRC268"/>
      <c r="WRD268"/>
      <c r="WRE268"/>
      <c r="WRF268"/>
      <c r="WRG268"/>
      <c r="WRH268"/>
      <c r="WRI268"/>
      <c r="WRJ268"/>
      <c r="WRK268"/>
      <c r="WRL268"/>
      <c r="WRM268"/>
      <c r="WRN268"/>
      <c r="WRO268"/>
      <c r="WRP268"/>
      <c r="WRQ268"/>
      <c r="WRR268"/>
      <c r="WRS268"/>
      <c r="WRT268"/>
      <c r="WRU268"/>
      <c r="WRV268"/>
      <c r="WRW268"/>
      <c r="WRX268"/>
      <c r="WRY268"/>
      <c r="WRZ268"/>
      <c r="WSA268"/>
      <c r="WSB268"/>
      <c r="WSC268"/>
      <c r="WSD268"/>
      <c r="WSE268"/>
      <c r="WSF268"/>
      <c r="WSG268"/>
      <c r="WSH268"/>
      <c r="WSI268"/>
      <c r="WSJ268"/>
      <c r="WSK268"/>
      <c r="WSL268"/>
      <c r="WSM268"/>
      <c r="WSN268"/>
      <c r="WSO268"/>
      <c r="WSP268"/>
      <c r="WSQ268"/>
      <c r="WSR268"/>
      <c r="WSS268"/>
      <c r="WST268"/>
      <c r="WSU268"/>
      <c r="WSV268"/>
      <c r="WSW268"/>
      <c r="WSX268"/>
      <c r="WSY268"/>
      <c r="WSZ268"/>
      <c r="WTA268"/>
      <c r="WTB268"/>
      <c r="WTC268"/>
      <c r="WTD268"/>
      <c r="WTE268"/>
      <c r="WTF268"/>
      <c r="WTG268"/>
      <c r="WTH268"/>
      <c r="WTI268"/>
      <c r="WTJ268"/>
      <c r="WTK268"/>
      <c r="WTL268"/>
      <c r="WTM268"/>
      <c r="WTN268"/>
      <c r="WTO268"/>
      <c r="WTP268"/>
      <c r="WTQ268"/>
      <c r="WTR268"/>
      <c r="WTS268"/>
      <c r="WTT268"/>
      <c r="WTU268"/>
      <c r="WTV268"/>
      <c r="WTW268"/>
      <c r="WTX268"/>
      <c r="WTY268"/>
      <c r="WTZ268"/>
      <c r="WUA268"/>
      <c r="WUB268"/>
      <c r="WUC268"/>
      <c r="WUD268"/>
      <c r="WUE268"/>
      <c r="WUF268"/>
      <c r="WUG268"/>
      <c r="WUH268"/>
      <c r="WUI268"/>
      <c r="WUJ268"/>
      <c r="WUK268"/>
      <c r="WUL268"/>
      <c r="WUM268"/>
      <c r="WUN268"/>
      <c r="WUO268"/>
      <c r="WUP268"/>
      <c r="WUQ268"/>
      <c r="WUR268"/>
      <c r="WUS268"/>
      <c r="WUT268"/>
      <c r="WUU268"/>
      <c r="WUV268"/>
      <c r="WUW268"/>
      <c r="WUX268"/>
      <c r="WUY268"/>
      <c r="WUZ268"/>
      <c r="WVA268"/>
      <c r="WVB268"/>
      <c r="WVC268"/>
      <c r="WVD268"/>
      <c r="WVE268"/>
      <c r="WVF268"/>
      <c r="WVG268"/>
      <c r="WVH268"/>
      <c r="WVI268"/>
      <c r="WVJ268"/>
      <c r="WVK268"/>
      <c r="WVL268"/>
      <c r="WVM268"/>
      <c r="WVN268"/>
      <c r="WVO268"/>
      <c r="WVP268"/>
      <c r="WVQ268"/>
      <c r="WVR268"/>
      <c r="WVS268"/>
      <c r="WVT268"/>
      <c r="WVU268"/>
      <c r="WVV268"/>
      <c r="WVW268"/>
      <c r="WVX268"/>
      <c r="WVY268"/>
      <c r="WVZ268"/>
      <c r="WWA268"/>
      <c r="WWB268"/>
      <c r="WWC268"/>
      <c r="WWD268"/>
      <c r="WWE268"/>
      <c r="WWF268"/>
      <c r="WWG268"/>
      <c r="WWH268"/>
      <c r="WWI268"/>
      <c r="WWJ268"/>
      <c r="WWK268"/>
      <c r="WWL268"/>
      <c r="WWM268"/>
      <c r="WWN268"/>
      <c r="WWO268"/>
      <c r="WWP268"/>
      <c r="WWQ268"/>
      <c r="WWR268"/>
      <c r="WWS268"/>
      <c r="WWT268"/>
      <c r="WWU268"/>
      <c r="WWV268"/>
      <c r="WWW268"/>
      <c r="WWX268"/>
      <c r="WWY268"/>
      <c r="WWZ268"/>
      <c r="WXA268"/>
      <c r="WXB268"/>
      <c r="WXC268"/>
      <c r="WXD268"/>
      <c r="WXE268"/>
      <c r="WXF268"/>
      <c r="WXG268"/>
      <c r="WXH268"/>
      <c r="WXI268"/>
      <c r="WXJ268"/>
      <c r="WXK268"/>
      <c r="WXL268"/>
      <c r="WXM268"/>
      <c r="WXN268"/>
      <c r="WXO268"/>
      <c r="WXP268"/>
      <c r="WXQ268"/>
      <c r="WXR268"/>
      <c r="WXS268"/>
      <c r="WXT268"/>
      <c r="WXU268"/>
      <c r="WXV268"/>
      <c r="WXW268"/>
      <c r="WXX268"/>
      <c r="WXY268"/>
      <c r="WXZ268"/>
      <c r="WYA268"/>
      <c r="WYB268"/>
      <c r="WYC268"/>
      <c r="WYD268"/>
      <c r="WYE268"/>
      <c r="WYF268"/>
      <c r="WYG268"/>
      <c r="WYH268"/>
      <c r="WYI268"/>
      <c r="WYJ268"/>
      <c r="WYK268"/>
      <c r="WYL268"/>
      <c r="WYM268"/>
      <c r="WYN268"/>
      <c r="WYO268"/>
      <c r="WYP268"/>
      <c r="WYQ268"/>
      <c r="WYR268"/>
      <c r="WYS268"/>
      <c r="WYT268"/>
      <c r="WYU268"/>
      <c r="WYV268"/>
      <c r="WYW268"/>
      <c r="WYX268"/>
      <c r="WYY268"/>
      <c r="WYZ268"/>
      <c r="WZA268"/>
      <c r="WZB268"/>
      <c r="WZC268"/>
      <c r="WZD268"/>
      <c r="WZE268"/>
      <c r="WZF268"/>
      <c r="WZG268"/>
      <c r="WZH268"/>
      <c r="WZI268"/>
      <c r="WZJ268"/>
      <c r="WZK268"/>
      <c r="WZL268"/>
      <c r="WZM268"/>
      <c r="WZN268"/>
      <c r="WZO268"/>
      <c r="WZP268"/>
      <c r="WZQ268"/>
      <c r="WZR268"/>
      <c r="WZS268"/>
      <c r="WZT268"/>
      <c r="WZU268"/>
      <c r="WZV268"/>
      <c r="WZW268"/>
      <c r="WZX268"/>
      <c r="WZY268"/>
      <c r="WZZ268"/>
      <c r="XAA268"/>
      <c r="XAB268"/>
      <c r="XAC268"/>
      <c r="XAD268"/>
      <c r="XAE268"/>
      <c r="XAF268"/>
      <c r="XAG268"/>
      <c r="XAH268"/>
      <c r="XAI268"/>
      <c r="XAJ268"/>
      <c r="XAK268"/>
      <c r="XAL268"/>
      <c r="XAM268"/>
      <c r="XAN268"/>
      <c r="XAO268"/>
      <c r="XAP268"/>
      <c r="XAQ268"/>
      <c r="XAR268"/>
      <c r="XAS268"/>
      <c r="XAT268"/>
      <c r="XAU268"/>
      <c r="XAV268"/>
      <c r="XAW268"/>
      <c r="XAX268"/>
      <c r="XAY268"/>
      <c r="XAZ268"/>
      <c r="XBA268"/>
      <c r="XBB268"/>
      <c r="XBC268"/>
      <c r="XBD268"/>
      <c r="XBE268"/>
      <c r="XBF268"/>
      <c r="XBG268"/>
      <c r="XBH268"/>
      <c r="XBI268"/>
      <c r="XBJ268"/>
      <c r="XBK268"/>
      <c r="XBL268"/>
      <c r="XBM268"/>
      <c r="XBN268"/>
      <c r="XBO268"/>
      <c r="XBP268"/>
      <c r="XBQ268"/>
      <c r="XBR268"/>
      <c r="XBS268"/>
      <c r="XBT268"/>
      <c r="XBU268"/>
      <c r="XBV268"/>
      <c r="XBW268"/>
      <c r="XBX268"/>
      <c r="XBY268"/>
      <c r="XBZ268"/>
      <c r="XCA268"/>
      <c r="XCB268"/>
      <c r="XCC268"/>
      <c r="XCD268"/>
      <c r="XCE268"/>
      <c r="XCF268"/>
      <c r="XCG268"/>
      <c r="XCH268"/>
      <c r="XCI268"/>
      <c r="XCJ268"/>
      <c r="XCK268"/>
      <c r="XCL268"/>
      <c r="XCM268"/>
      <c r="XCN268"/>
      <c r="XCO268"/>
      <c r="XCP268"/>
      <c r="XCQ268"/>
      <c r="XCR268"/>
      <c r="XCS268"/>
      <c r="XCT268"/>
      <c r="XCU268"/>
      <c r="XCV268"/>
      <c r="XCW268"/>
      <c r="XCX268"/>
      <c r="XCY268"/>
      <c r="XCZ268"/>
      <c r="XDA268"/>
      <c r="XDB268"/>
      <c r="XDC268"/>
      <c r="XDD268"/>
      <c r="XDE268"/>
      <c r="XDF268"/>
      <c r="XDG268"/>
      <c r="XDH268"/>
      <c r="XDI268"/>
      <c r="XDJ268"/>
      <c r="XDK268"/>
      <c r="XDL268"/>
      <c r="XDM268"/>
      <c r="XDN268"/>
      <c r="XDO268"/>
      <c r="XDP268"/>
      <c r="XDQ268"/>
      <c r="XDR268"/>
      <c r="XDS268"/>
      <c r="XDT268"/>
      <c r="XDU268"/>
      <c r="XDV268"/>
      <c r="XDW268"/>
      <c r="XDX268"/>
      <c r="XDY268"/>
      <c r="XDZ268"/>
      <c r="XEA268"/>
      <c r="XEB268"/>
      <c r="XEC268"/>
      <c r="XED268"/>
      <c r="XEE268"/>
      <c r="XEF268"/>
      <c r="XEG268"/>
      <c r="XEH268"/>
      <c r="XEI268"/>
      <c r="XEJ268"/>
      <c r="XEK268"/>
      <c r="XEL268"/>
      <c r="XEM268"/>
      <c r="XEN268"/>
      <c r="XEO268"/>
      <c r="XEP268"/>
      <c r="XEQ268"/>
      <c r="XER268"/>
      <c r="XES268"/>
      <c r="XET268"/>
      <c r="XEU268"/>
      <c r="XEV268"/>
      <c r="XEW268"/>
      <c r="XEX268"/>
      <c r="XEY268"/>
      <c r="XEZ268"/>
      <c r="XFA268"/>
      <c r="XFB268"/>
      <c r="XFC268"/>
      <c r="XFD268"/>
    </row>
    <row r="269" spans="1:16384">
      <c r="A269"/>
      <c r="B269"/>
      <c r="C269"/>
      <c r="D269"/>
      <c r="E269" s="79">
        <v>0.05</v>
      </c>
      <c r="F269" s="64">
        <f t="shared" si="181"/>
        <v>0.89924999999999999</v>
      </c>
      <c r="G269"/>
      <c r="H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MW269"/>
      <c r="MX269"/>
      <c r="MY269"/>
      <c r="MZ269"/>
      <c r="NA269"/>
      <c r="NB269"/>
      <c r="NC269"/>
      <c r="ND269"/>
      <c r="NE269"/>
      <c r="NF269"/>
      <c r="NG269"/>
      <c r="NH269"/>
      <c r="NI269"/>
      <c r="NJ269"/>
      <c r="NK269"/>
      <c r="NL269"/>
      <c r="NM269"/>
      <c r="NN269"/>
      <c r="NO269"/>
      <c r="NP269"/>
      <c r="NQ269"/>
      <c r="NR269"/>
      <c r="NS269"/>
      <c r="NT269"/>
      <c r="NU269"/>
      <c r="NV269"/>
      <c r="NW269"/>
      <c r="NX269"/>
      <c r="NY269"/>
      <c r="NZ269"/>
      <c r="OA269"/>
      <c r="OB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  <c r="RY269"/>
      <c r="RZ269"/>
      <c r="SA269"/>
      <c r="SB269"/>
      <c r="SC269"/>
      <c r="SD269"/>
      <c r="SE269"/>
      <c r="SF269"/>
      <c r="SG269"/>
      <c r="SH269"/>
      <c r="SI269"/>
      <c r="SJ269"/>
      <c r="SK269"/>
      <c r="SL269"/>
      <c r="SM269"/>
      <c r="SN269"/>
      <c r="SO269"/>
      <c r="SP269"/>
      <c r="SQ269"/>
      <c r="SR269"/>
      <c r="SS269"/>
      <c r="ST269"/>
      <c r="SU269"/>
      <c r="SV269"/>
      <c r="SW269"/>
      <c r="SX269"/>
      <c r="SY269"/>
      <c r="SZ269"/>
      <c r="TA269"/>
      <c r="TB269"/>
      <c r="TC269"/>
      <c r="TD269"/>
      <c r="TE269"/>
      <c r="TF269"/>
      <c r="TG269"/>
      <c r="TH269"/>
      <c r="TI269"/>
      <c r="TJ269"/>
      <c r="TK269"/>
      <c r="TL269"/>
      <c r="TM269"/>
      <c r="TN269"/>
      <c r="TO269"/>
      <c r="TP269"/>
      <c r="TQ269"/>
      <c r="TR269"/>
      <c r="TS269"/>
      <c r="TT269"/>
      <c r="TU269"/>
      <c r="TV269"/>
      <c r="TW269"/>
      <c r="TX269"/>
      <c r="TY269"/>
      <c r="TZ269"/>
      <c r="UA269"/>
      <c r="UB269"/>
      <c r="UC269"/>
      <c r="UD269"/>
      <c r="UE269"/>
      <c r="UF269"/>
      <c r="UG269"/>
      <c r="UH269"/>
      <c r="UI269"/>
      <c r="UJ269"/>
      <c r="UK269"/>
      <c r="UL269"/>
      <c r="UM269"/>
      <c r="UN269"/>
      <c r="UO269"/>
      <c r="UP269"/>
      <c r="UQ269"/>
      <c r="UR269"/>
      <c r="US269"/>
      <c r="UT269"/>
      <c r="UU269"/>
      <c r="UV269"/>
      <c r="UW269"/>
      <c r="UX269"/>
      <c r="UY269"/>
      <c r="UZ269"/>
      <c r="VA269"/>
      <c r="VB269"/>
      <c r="VC269"/>
      <c r="VD269"/>
      <c r="VE269"/>
      <c r="VF269"/>
      <c r="VG269"/>
      <c r="VH269"/>
      <c r="VI269"/>
      <c r="VJ269"/>
      <c r="VK269"/>
      <c r="VL269"/>
      <c r="VM269"/>
      <c r="VN269"/>
      <c r="VO269"/>
      <c r="VP269"/>
      <c r="VQ269"/>
      <c r="VR269"/>
      <c r="VS269"/>
      <c r="VT269"/>
      <c r="VU269"/>
      <c r="VV269"/>
      <c r="VW269"/>
      <c r="VX269"/>
      <c r="VY269"/>
      <c r="VZ269"/>
      <c r="WA269"/>
      <c r="WB269"/>
      <c r="WC269"/>
      <c r="WD269"/>
      <c r="WE269"/>
      <c r="WF269"/>
      <c r="WG269"/>
      <c r="WH269"/>
      <c r="WI269"/>
      <c r="WJ269"/>
      <c r="WK269"/>
      <c r="WL269"/>
      <c r="WM269"/>
      <c r="WN269"/>
      <c r="WO269"/>
      <c r="WP269"/>
      <c r="WQ269"/>
      <c r="WR269"/>
      <c r="WS269"/>
      <c r="WT269"/>
      <c r="WU269"/>
      <c r="WV269"/>
      <c r="WW269"/>
      <c r="WX269"/>
      <c r="WY269"/>
      <c r="WZ269"/>
      <c r="XA269"/>
      <c r="XB269"/>
      <c r="XC269"/>
      <c r="XD269"/>
      <c r="XE269"/>
      <c r="XF269"/>
      <c r="XG269"/>
      <c r="XH269"/>
      <c r="XI269"/>
      <c r="XJ269"/>
      <c r="XK269"/>
      <c r="XL269"/>
      <c r="XM269"/>
      <c r="XN269"/>
      <c r="XO269"/>
      <c r="XP269"/>
      <c r="XQ269"/>
      <c r="XR269"/>
      <c r="XS269"/>
      <c r="XT269"/>
      <c r="XU269"/>
      <c r="XV269"/>
      <c r="XW269"/>
      <c r="XX269"/>
      <c r="XY269"/>
      <c r="XZ269"/>
      <c r="YA269"/>
      <c r="YB269"/>
      <c r="YC269"/>
      <c r="YD269"/>
      <c r="YE269"/>
      <c r="YF269"/>
      <c r="YG269"/>
      <c r="YH269"/>
      <c r="YI269"/>
      <c r="YJ269"/>
      <c r="YK269"/>
      <c r="YL269"/>
      <c r="YM269"/>
      <c r="YN269"/>
      <c r="YO269"/>
      <c r="YP269"/>
      <c r="YQ269"/>
      <c r="YR269"/>
      <c r="YS269"/>
      <c r="YT269"/>
      <c r="YU269"/>
      <c r="YV269"/>
      <c r="YW269"/>
      <c r="YX269"/>
      <c r="YY269"/>
      <c r="YZ269"/>
      <c r="ZA269"/>
      <c r="ZB269"/>
      <c r="ZC269"/>
      <c r="ZD269"/>
      <c r="ZE269"/>
      <c r="ZF269"/>
      <c r="ZG269"/>
      <c r="ZH269"/>
      <c r="ZI269"/>
      <c r="ZJ269"/>
      <c r="ZK269"/>
      <c r="ZL269"/>
      <c r="ZM269"/>
      <c r="ZN269"/>
      <c r="ZO269"/>
      <c r="ZP269"/>
      <c r="ZQ269"/>
      <c r="ZR269"/>
      <c r="ZS269"/>
      <c r="ZT269"/>
      <c r="ZU269"/>
      <c r="ZV269"/>
      <c r="ZW269"/>
      <c r="ZX269"/>
      <c r="ZY269"/>
      <c r="ZZ269"/>
      <c r="AAA269"/>
      <c r="AAB269"/>
      <c r="AAC269"/>
      <c r="AAD269"/>
      <c r="AAE269"/>
      <c r="AAF269"/>
      <c r="AAG269"/>
      <c r="AAH269"/>
      <c r="AAI269"/>
      <c r="AAJ269"/>
      <c r="AAK269"/>
      <c r="AAL269"/>
      <c r="AAM269"/>
      <c r="AAN269"/>
      <c r="AAO269"/>
      <c r="AAP269"/>
      <c r="AAQ269"/>
      <c r="AAR269"/>
      <c r="AAS269"/>
      <c r="AAT269"/>
      <c r="AAU269"/>
      <c r="AAV269"/>
      <c r="AAW269"/>
      <c r="AAX269"/>
      <c r="AAY269"/>
      <c r="AAZ269"/>
      <c r="ABA269"/>
      <c r="ABB269"/>
      <c r="ABC269"/>
      <c r="ABD269"/>
      <c r="ABE269"/>
      <c r="ABF269"/>
      <c r="ABG269"/>
      <c r="ABH269"/>
      <c r="ABI269"/>
      <c r="ABJ269"/>
      <c r="ABK269"/>
      <c r="ABL269"/>
      <c r="ABM269"/>
      <c r="ABN269"/>
      <c r="ABO269"/>
      <c r="ABP269"/>
      <c r="ABQ269"/>
      <c r="ABR269"/>
      <c r="ABS269"/>
      <c r="ABT269"/>
      <c r="ABU269"/>
      <c r="ABV269"/>
      <c r="ABW269"/>
      <c r="ABX269"/>
      <c r="ABY269"/>
      <c r="ABZ269"/>
      <c r="ACA269"/>
      <c r="ACB269"/>
      <c r="ACC269"/>
      <c r="ACD269"/>
      <c r="ACE269"/>
      <c r="ACF269"/>
      <c r="ACG269"/>
      <c r="ACH269"/>
      <c r="ACI269"/>
      <c r="ACJ269"/>
      <c r="ACK269"/>
      <c r="ACL269"/>
      <c r="ACM269"/>
      <c r="ACN269"/>
      <c r="ACO269"/>
      <c r="ACP269"/>
      <c r="ACQ269"/>
      <c r="ACR269"/>
      <c r="ACS269"/>
      <c r="ACT269"/>
      <c r="ACU269"/>
      <c r="ACV269"/>
      <c r="ACW269"/>
      <c r="ACX269"/>
      <c r="ACY269"/>
      <c r="ACZ269"/>
      <c r="ADA269"/>
      <c r="ADB269"/>
      <c r="ADC269"/>
      <c r="ADD269"/>
      <c r="ADE269"/>
      <c r="ADF269"/>
      <c r="ADG269"/>
      <c r="ADH269"/>
      <c r="ADI269"/>
      <c r="ADJ269"/>
      <c r="ADK269"/>
      <c r="ADL269"/>
      <c r="ADM269"/>
      <c r="ADN269"/>
      <c r="ADO269"/>
      <c r="ADP269"/>
      <c r="ADQ269"/>
      <c r="ADR269"/>
      <c r="ADS269"/>
      <c r="ADT269"/>
      <c r="ADU269"/>
      <c r="ADV269"/>
      <c r="ADW269"/>
      <c r="ADX269"/>
      <c r="ADY269"/>
      <c r="ADZ269"/>
      <c r="AEA269"/>
      <c r="AEB269"/>
      <c r="AEC269"/>
      <c r="AED269"/>
      <c r="AEE269"/>
      <c r="AEF269"/>
      <c r="AEG269"/>
      <c r="AEH269"/>
      <c r="AEI269"/>
      <c r="AEJ269"/>
      <c r="AEK269"/>
      <c r="AEL269"/>
      <c r="AEM269"/>
      <c r="AEN269"/>
      <c r="AEO269"/>
      <c r="AEP269"/>
      <c r="AEQ269"/>
      <c r="AER269"/>
      <c r="AES269"/>
      <c r="AET269"/>
      <c r="AEU269"/>
      <c r="AEV269"/>
      <c r="AEW269"/>
      <c r="AEX269"/>
      <c r="AEY269"/>
      <c r="AEZ269"/>
      <c r="AFA269"/>
      <c r="AFB269"/>
      <c r="AFC269"/>
      <c r="AFD269"/>
      <c r="AFE269"/>
      <c r="AFF269"/>
      <c r="AFG269"/>
      <c r="AFH269"/>
      <c r="AFI269"/>
      <c r="AFJ269"/>
      <c r="AFK269"/>
      <c r="AFL269"/>
      <c r="AFM269"/>
      <c r="AFN269"/>
      <c r="AFO269"/>
      <c r="AFP269"/>
      <c r="AFQ269"/>
      <c r="AFR269"/>
      <c r="AFS269"/>
      <c r="AFT269"/>
      <c r="AFU269"/>
      <c r="AFV269"/>
      <c r="AFW269"/>
      <c r="AFX269"/>
      <c r="AFY269"/>
      <c r="AFZ269"/>
      <c r="AGA269"/>
      <c r="AGB269"/>
      <c r="AGC269"/>
      <c r="AGD269"/>
      <c r="AGE269"/>
      <c r="AGF269"/>
      <c r="AGG269"/>
      <c r="AGH269"/>
      <c r="AGI269"/>
      <c r="AGJ269"/>
      <c r="AGK269"/>
      <c r="AGL269"/>
      <c r="AGM269"/>
      <c r="AGN269"/>
      <c r="AGO269"/>
      <c r="AGP269"/>
      <c r="AGQ269"/>
      <c r="AGR269"/>
      <c r="AGS269"/>
      <c r="AGT269"/>
      <c r="AGU269"/>
      <c r="AGV269"/>
      <c r="AGW269"/>
      <c r="AGX269"/>
      <c r="AGY269"/>
      <c r="AGZ269"/>
      <c r="AHA269"/>
      <c r="AHB269"/>
      <c r="AHC269"/>
      <c r="AHD269"/>
      <c r="AHE269"/>
      <c r="AHF269"/>
      <c r="AHG269"/>
      <c r="AHH269"/>
      <c r="AHI269"/>
      <c r="AHJ269"/>
      <c r="AHK269"/>
      <c r="AHL269"/>
      <c r="AHM269"/>
      <c r="AHN269"/>
      <c r="AHO269"/>
      <c r="AHP269"/>
      <c r="AHQ269"/>
      <c r="AHR269"/>
      <c r="AHS269"/>
      <c r="AHT269"/>
      <c r="AHU269"/>
      <c r="AHV269"/>
      <c r="AHW269"/>
      <c r="AHX269"/>
      <c r="AHY269"/>
      <c r="AHZ269"/>
      <c r="AIA269"/>
      <c r="AIB269"/>
      <c r="AIC269"/>
      <c r="AID269"/>
      <c r="AIE269"/>
      <c r="AIF269"/>
      <c r="AIG269"/>
      <c r="AIH269"/>
      <c r="AII269"/>
      <c r="AIJ269"/>
      <c r="AIK269"/>
      <c r="AIL269"/>
      <c r="AIM269"/>
      <c r="AIN269"/>
      <c r="AIO269"/>
      <c r="AIP269"/>
      <c r="AIQ269"/>
      <c r="AIR269"/>
      <c r="AIS269"/>
      <c r="AIT269"/>
      <c r="AIU269"/>
      <c r="AIV269"/>
      <c r="AIW269"/>
      <c r="AIX269"/>
      <c r="AIY269"/>
      <c r="AIZ269"/>
      <c r="AJA269"/>
      <c r="AJB269"/>
      <c r="AJC269"/>
      <c r="AJD269"/>
      <c r="AJE269"/>
      <c r="AJF269"/>
      <c r="AJG269"/>
      <c r="AJH269"/>
      <c r="AJI269"/>
      <c r="AJJ269"/>
      <c r="AJK269"/>
      <c r="AJL269"/>
      <c r="AJM269"/>
      <c r="AJN269"/>
      <c r="AJO269"/>
      <c r="AJP269"/>
      <c r="AJQ269"/>
      <c r="AJR269"/>
      <c r="AJS269"/>
      <c r="AJT269"/>
      <c r="AJU269"/>
      <c r="AJV269"/>
      <c r="AJW269"/>
      <c r="AJX269"/>
      <c r="AJY269"/>
      <c r="AJZ269"/>
      <c r="AKA269"/>
      <c r="AKB269"/>
      <c r="AKC269"/>
      <c r="AKD269"/>
      <c r="AKE269"/>
      <c r="AKF269"/>
      <c r="AKG269"/>
      <c r="AKH269"/>
      <c r="AKI269"/>
      <c r="AKJ269"/>
      <c r="AKK269"/>
      <c r="AKL269"/>
      <c r="AKM269"/>
      <c r="AKN269"/>
      <c r="AKO269"/>
      <c r="AKP269"/>
      <c r="AKQ269"/>
      <c r="AKR269"/>
      <c r="AKS269"/>
      <c r="AKT269"/>
      <c r="AKU269"/>
      <c r="AKV269"/>
      <c r="AKW269"/>
      <c r="AKX269"/>
      <c r="AKY269"/>
      <c r="AKZ269"/>
      <c r="ALA269"/>
      <c r="ALB269"/>
      <c r="ALC269"/>
      <c r="ALD269"/>
      <c r="ALE269"/>
      <c r="ALF269"/>
      <c r="ALG269"/>
      <c r="ALH269"/>
      <c r="ALI269"/>
      <c r="ALJ269"/>
      <c r="ALK269"/>
      <c r="ALL269"/>
      <c r="ALM269"/>
      <c r="ALN269"/>
      <c r="ALO269"/>
      <c r="ALP269"/>
      <c r="ALQ269"/>
      <c r="ALR269"/>
      <c r="ALS269"/>
      <c r="ALT269"/>
      <c r="ALU269"/>
      <c r="ALV269"/>
      <c r="ALW269"/>
      <c r="ALX269"/>
      <c r="ALY269"/>
      <c r="ALZ269"/>
      <c r="AMA269"/>
      <c r="AMB269"/>
      <c r="AMC269"/>
      <c r="AMD269"/>
      <c r="AME269"/>
      <c r="AMF269"/>
      <c r="AMG269"/>
      <c r="AMH269"/>
      <c r="AMI269"/>
      <c r="AMJ269"/>
      <c r="AMK269"/>
      <c r="AML269"/>
      <c r="AMM269"/>
      <c r="AMN269"/>
      <c r="AMO269"/>
      <c r="AMP269"/>
      <c r="AMQ269"/>
      <c r="AMR269"/>
      <c r="AMS269"/>
      <c r="AMT269"/>
      <c r="AMU269"/>
      <c r="AMV269"/>
      <c r="AMW269"/>
      <c r="AMX269"/>
      <c r="AMY269"/>
      <c r="AMZ269"/>
      <c r="ANA269"/>
      <c r="ANB269"/>
      <c r="ANC269"/>
      <c r="AND269"/>
      <c r="ANE269"/>
      <c r="ANF269"/>
      <c r="ANG269"/>
      <c r="ANH269"/>
      <c r="ANI269"/>
      <c r="ANJ269"/>
      <c r="ANK269"/>
      <c r="ANL269"/>
      <c r="ANM269"/>
      <c r="ANN269"/>
      <c r="ANO269"/>
      <c r="ANP269"/>
      <c r="ANQ269"/>
      <c r="ANR269"/>
      <c r="ANS269"/>
      <c r="ANT269"/>
      <c r="ANU269"/>
      <c r="ANV269"/>
      <c r="ANW269"/>
      <c r="ANX269"/>
      <c r="ANY269"/>
      <c r="ANZ269"/>
      <c r="AOA269"/>
      <c r="AOB269"/>
      <c r="AOC269"/>
      <c r="AOD269"/>
      <c r="AOE269"/>
      <c r="AOF269"/>
      <c r="AOG269"/>
      <c r="AOH269"/>
      <c r="AOI269"/>
      <c r="AOJ269"/>
      <c r="AOK269"/>
      <c r="AOL269"/>
      <c r="AOM269"/>
      <c r="AON269"/>
      <c r="AOO269"/>
      <c r="AOP269"/>
      <c r="AOQ269"/>
      <c r="AOR269"/>
      <c r="AOS269"/>
      <c r="AOT269"/>
      <c r="AOU269"/>
      <c r="AOV269"/>
      <c r="AOW269"/>
      <c r="AOX269"/>
      <c r="AOY269"/>
      <c r="AOZ269"/>
      <c r="APA269"/>
      <c r="APB269"/>
      <c r="APC269"/>
      <c r="APD269"/>
      <c r="APE269"/>
      <c r="APF269"/>
      <c r="APG269"/>
      <c r="APH269"/>
      <c r="API269"/>
      <c r="APJ269"/>
      <c r="APK269"/>
      <c r="APL269"/>
      <c r="APM269"/>
      <c r="APN269"/>
      <c r="APO269"/>
      <c r="APP269"/>
      <c r="APQ269"/>
      <c r="APR269"/>
      <c r="APS269"/>
      <c r="APT269"/>
      <c r="APU269"/>
      <c r="APV269"/>
      <c r="APW269"/>
      <c r="APX269"/>
      <c r="APY269"/>
      <c r="APZ269"/>
      <c r="AQA269"/>
      <c r="AQB269"/>
      <c r="AQC269"/>
      <c r="AQD269"/>
      <c r="AQE269"/>
      <c r="AQF269"/>
      <c r="AQG269"/>
      <c r="AQH269"/>
      <c r="AQI269"/>
      <c r="AQJ269"/>
      <c r="AQK269"/>
      <c r="AQL269"/>
      <c r="AQM269"/>
      <c r="AQN269"/>
      <c r="AQO269"/>
      <c r="AQP269"/>
      <c r="AQQ269"/>
      <c r="AQR269"/>
      <c r="AQS269"/>
      <c r="AQT269"/>
      <c r="AQU269"/>
      <c r="AQV269"/>
      <c r="AQW269"/>
      <c r="AQX269"/>
      <c r="AQY269"/>
      <c r="AQZ269"/>
      <c r="ARA269"/>
      <c r="ARB269"/>
      <c r="ARC269"/>
      <c r="ARD269"/>
      <c r="ARE269"/>
      <c r="ARF269"/>
      <c r="ARG269"/>
      <c r="ARH269"/>
      <c r="ARI269"/>
      <c r="ARJ269"/>
      <c r="ARK269"/>
      <c r="ARL269"/>
      <c r="ARM269"/>
      <c r="ARN269"/>
      <c r="ARO269"/>
      <c r="ARP269"/>
      <c r="ARQ269"/>
      <c r="ARR269"/>
      <c r="ARS269"/>
      <c r="ART269"/>
      <c r="ARU269"/>
      <c r="ARV269"/>
      <c r="ARW269"/>
      <c r="ARX269"/>
      <c r="ARY269"/>
      <c r="ARZ269"/>
      <c r="ASA269"/>
      <c r="ASB269"/>
      <c r="ASC269"/>
      <c r="ASD269"/>
      <c r="ASE269"/>
      <c r="ASF269"/>
      <c r="ASG269"/>
      <c r="ASH269"/>
      <c r="ASI269"/>
      <c r="ASJ269"/>
      <c r="ASK269"/>
      <c r="ASL269"/>
      <c r="ASM269"/>
      <c r="ASN269"/>
      <c r="ASO269"/>
      <c r="ASP269"/>
      <c r="ASQ269"/>
      <c r="ASR269"/>
      <c r="ASS269"/>
      <c r="AST269"/>
      <c r="ASU269"/>
      <c r="ASV269"/>
      <c r="ASW269"/>
      <c r="ASX269"/>
      <c r="ASY269"/>
      <c r="ASZ269"/>
      <c r="ATA269"/>
      <c r="ATB269"/>
      <c r="ATC269"/>
      <c r="ATD269"/>
      <c r="ATE269"/>
      <c r="ATF269"/>
      <c r="ATG269"/>
      <c r="ATH269"/>
      <c r="ATI269"/>
      <c r="ATJ269"/>
      <c r="ATK269"/>
      <c r="ATL269"/>
      <c r="ATM269"/>
      <c r="ATN269"/>
      <c r="ATO269"/>
      <c r="ATP269"/>
      <c r="ATQ269"/>
      <c r="ATR269"/>
      <c r="ATS269"/>
      <c r="ATT269"/>
      <c r="ATU269"/>
      <c r="ATV269"/>
      <c r="ATW269"/>
      <c r="ATX269"/>
      <c r="ATY269"/>
      <c r="ATZ269"/>
      <c r="AUA269"/>
      <c r="AUB269"/>
      <c r="AUC269"/>
      <c r="AUD269"/>
      <c r="AUE269"/>
      <c r="AUF269"/>
      <c r="AUG269"/>
      <c r="AUH269"/>
      <c r="AUI269"/>
      <c r="AUJ269"/>
      <c r="AUK269"/>
      <c r="AUL269"/>
      <c r="AUM269"/>
      <c r="AUN269"/>
      <c r="AUO269"/>
      <c r="AUP269"/>
      <c r="AUQ269"/>
      <c r="AUR269"/>
      <c r="AUS269"/>
      <c r="AUT269"/>
      <c r="AUU269"/>
      <c r="AUV269"/>
      <c r="AUW269"/>
      <c r="AUX269"/>
      <c r="AUY269"/>
      <c r="AUZ269"/>
      <c r="AVA269"/>
      <c r="AVB269"/>
      <c r="AVC269"/>
      <c r="AVD269"/>
      <c r="AVE269"/>
      <c r="AVF269"/>
      <c r="AVG269"/>
      <c r="AVH269"/>
      <c r="AVI269"/>
      <c r="AVJ269"/>
      <c r="AVK269"/>
      <c r="AVL269"/>
      <c r="AVM269"/>
      <c r="AVN269"/>
      <c r="AVO269"/>
      <c r="AVP269"/>
      <c r="AVQ269"/>
      <c r="AVR269"/>
      <c r="AVS269"/>
      <c r="AVT269"/>
      <c r="AVU269"/>
      <c r="AVV269"/>
      <c r="AVW269"/>
      <c r="AVX269"/>
      <c r="AVY269"/>
      <c r="AVZ269"/>
      <c r="AWA269"/>
      <c r="AWB269"/>
      <c r="AWC269"/>
      <c r="AWD269"/>
      <c r="AWE269"/>
      <c r="AWF269"/>
      <c r="AWG269"/>
      <c r="AWH269"/>
      <c r="AWI269"/>
      <c r="AWJ269"/>
      <c r="AWK269"/>
      <c r="AWL269"/>
      <c r="AWM269"/>
      <c r="AWN269"/>
      <c r="AWO269"/>
      <c r="AWP269"/>
      <c r="AWQ269"/>
      <c r="AWR269"/>
      <c r="AWS269"/>
      <c r="AWT269"/>
      <c r="AWU269"/>
      <c r="AWV269"/>
      <c r="AWW269"/>
      <c r="AWX269"/>
      <c r="AWY269"/>
      <c r="AWZ269"/>
      <c r="AXA269"/>
      <c r="AXB269"/>
      <c r="AXC269"/>
      <c r="AXD269"/>
      <c r="AXE269"/>
      <c r="AXF269"/>
      <c r="AXG269"/>
      <c r="AXH269"/>
      <c r="AXI269"/>
      <c r="AXJ269"/>
      <c r="AXK269"/>
      <c r="AXL269"/>
      <c r="AXM269"/>
      <c r="AXN269"/>
      <c r="AXO269"/>
      <c r="AXP269"/>
      <c r="AXQ269"/>
      <c r="AXR269"/>
      <c r="AXS269"/>
      <c r="AXT269"/>
      <c r="AXU269"/>
      <c r="AXV269"/>
      <c r="AXW269"/>
      <c r="AXX269"/>
      <c r="AXY269"/>
      <c r="AXZ269"/>
      <c r="AYA269"/>
      <c r="AYB269"/>
      <c r="AYC269"/>
      <c r="AYD269"/>
      <c r="AYE269"/>
      <c r="AYF269"/>
      <c r="AYG269"/>
      <c r="AYH269"/>
      <c r="AYI269"/>
      <c r="AYJ269"/>
      <c r="AYK269"/>
      <c r="AYL269"/>
      <c r="AYM269"/>
      <c r="AYN269"/>
      <c r="AYO269"/>
      <c r="AYP269"/>
      <c r="AYQ269"/>
      <c r="AYR269"/>
      <c r="AYS269"/>
      <c r="AYT269"/>
      <c r="AYU269"/>
      <c r="AYV269"/>
      <c r="AYW269"/>
      <c r="AYX269"/>
      <c r="AYY269"/>
      <c r="AYZ269"/>
      <c r="AZA269"/>
      <c r="AZB269"/>
      <c r="AZC269"/>
      <c r="AZD269"/>
      <c r="AZE269"/>
      <c r="AZF269"/>
      <c r="AZG269"/>
      <c r="AZH269"/>
      <c r="AZI269"/>
      <c r="AZJ269"/>
      <c r="AZK269"/>
      <c r="AZL269"/>
      <c r="AZM269"/>
      <c r="AZN269"/>
      <c r="AZO269"/>
      <c r="AZP269"/>
      <c r="AZQ269"/>
      <c r="AZR269"/>
      <c r="AZS269"/>
      <c r="AZT269"/>
      <c r="AZU269"/>
      <c r="AZV269"/>
      <c r="AZW269"/>
      <c r="AZX269"/>
      <c r="AZY269"/>
      <c r="AZZ269"/>
      <c r="BAA269"/>
      <c r="BAB269"/>
      <c r="BAC269"/>
      <c r="BAD269"/>
      <c r="BAE269"/>
      <c r="BAF269"/>
      <c r="BAG269"/>
      <c r="BAH269"/>
      <c r="BAI269"/>
      <c r="BAJ269"/>
      <c r="BAK269"/>
      <c r="BAL269"/>
      <c r="BAM269"/>
      <c r="BAN269"/>
      <c r="BAO269"/>
      <c r="BAP269"/>
      <c r="BAQ269"/>
      <c r="BAR269"/>
      <c r="BAS269"/>
      <c r="BAT269"/>
      <c r="BAU269"/>
      <c r="BAV269"/>
      <c r="BAW269"/>
      <c r="BAX269"/>
      <c r="BAY269"/>
      <c r="BAZ269"/>
      <c r="BBA269"/>
      <c r="BBB269"/>
      <c r="BBC269"/>
      <c r="BBD269"/>
      <c r="BBE269"/>
      <c r="BBF269"/>
      <c r="BBG269"/>
      <c r="BBH269"/>
      <c r="BBI269"/>
      <c r="BBJ269"/>
      <c r="BBK269"/>
      <c r="BBL269"/>
      <c r="BBM269"/>
      <c r="BBN269"/>
      <c r="BBO269"/>
      <c r="BBP269"/>
      <c r="BBQ269"/>
      <c r="BBR269"/>
      <c r="BBS269"/>
      <c r="BBT269"/>
      <c r="BBU269"/>
      <c r="BBV269"/>
      <c r="BBW269"/>
      <c r="BBX269"/>
      <c r="BBY269"/>
      <c r="BBZ269"/>
      <c r="BCA269"/>
      <c r="BCB269"/>
      <c r="BCC269"/>
      <c r="BCD269"/>
      <c r="BCE269"/>
      <c r="BCF269"/>
      <c r="BCG269"/>
      <c r="BCH269"/>
      <c r="BCI269"/>
      <c r="BCJ269"/>
      <c r="BCK269"/>
      <c r="BCL269"/>
      <c r="BCM269"/>
      <c r="BCN269"/>
      <c r="BCO269"/>
      <c r="BCP269"/>
      <c r="BCQ269"/>
      <c r="BCR269"/>
      <c r="BCS269"/>
      <c r="BCT269"/>
      <c r="BCU269"/>
      <c r="BCV269"/>
      <c r="BCW269"/>
      <c r="BCX269"/>
      <c r="BCY269"/>
      <c r="BCZ269"/>
      <c r="BDA269"/>
      <c r="BDB269"/>
      <c r="BDC269"/>
      <c r="BDD269"/>
      <c r="BDE269"/>
      <c r="BDF269"/>
      <c r="BDG269"/>
      <c r="BDH269"/>
      <c r="BDI269"/>
      <c r="BDJ269"/>
      <c r="BDK269"/>
      <c r="BDL269"/>
      <c r="BDM269"/>
      <c r="BDN269"/>
      <c r="BDO269"/>
      <c r="BDP269"/>
      <c r="BDQ269"/>
      <c r="BDR269"/>
      <c r="BDS269"/>
      <c r="BDT269"/>
      <c r="BDU269"/>
      <c r="BDV269"/>
      <c r="BDW269"/>
      <c r="BDX269"/>
      <c r="BDY269"/>
      <c r="BDZ269"/>
      <c r="BEA269"/>
      <c r="BEB269"/>
      <c r="BEC269"/>
      <c r="BED269"/>
      <c r="BEE269"/>
      <c r="BEF269"/>
      <c r="BEG269"/>
      <c r="BEH269"/>
      <c r="BEI269"/>
      <c r="BEJ269"/>
      <c r="BEK269"/>
      <c r="BEL269"/>
      <c r="BEM269"/>
      <c r="BEN269"/>
      <c r="BEO269"/>
      <c r="BEP269"/>
      <c r="BEQ269"/>
      <c r="BER269"/>
      <c r="BES269"/>
      <c r="BET269"/>
      <c r="BEU269"/>
      <c r="BEV269"/>
      <c r="BEW269"/>
      <c r="BEX269"/>
      <c r="BEY269"/>
      <c r="BEZ269"/>
      <c r="BFA269"/>
      <c r="BFB269"/>
      <c r="BFC269"/>
      <c r="BFD269"/>
      <c r="BFE269"/>
      <c r="BFF269"/>
      <c r="BFG269"/>
      <c r="BFH269"/>
      <c r="BFI269"/>
      <c r="BFJ269"/>
      <c r="BFK269"/>
      <c r="BFL269"/>
      <c r="BFM269"/>
      <c r="BFN269"/>
      <c r="BFO269"/>
      <c r="BFP269"/>
      <c r="BFQ269"/>
      <c r="BFR269"/>
      <c r="BFS269"/>
      <c r="BFT269"/>
      <c r="BFU269"/>
      <c r="BFV269"/>
      <c r="BFW269"/>
      <c r="BFX269"/>
      <c r="BFY269"/>
      <c r="BFZ269"/>
      <c r="BGA269"/>
      <c r="BGB269"/>
      <c r="BGC269"/>
      <c r="BGD269"/>
      <c r="BGE269"/>
      <c r="BGF269"/>
      <c r="BGG269"/>
      <c r="BGH269"/>
      <c r="BGI269"/>
      <c r="BGJ269"/>
      <c r="BGK269"/>
      <c r="BGL269"/>
      <c r="BGM269"/>
      <c r="BGN269"/>
      <c r="BGO269"/>
      <c r="BGP269"/>
      <c r="BGQ269"/>
      <c r="BGR269"/>
      <c r="BGS269"/>
      <c r="BGT269"/>
      <c r="BGU269"/>
      <c r="BGV269"/>
      <c r="BGW269"/>
      <c r="BGX269"/>
      <c r="BGY269"/>
      <c r="BGZ269"/>
      <c r="BHA269"/>
      <c r="BHB269"/>
      <c r="BHC269"/>
      <c r="BHD269"/>
      <c r="BHE269"/>
      <c r="BHF269"/>
      <c r="BHG269"/>
      <c r="BHH269"/>
      <c r="BHI269"/>
      <c r="BHJ269"/>
      <c r="BHK269"/>
      <c r="BHL269"/>
      <c r="BHM269"/>
      <c r="BHN269"/>
      <c r="BHO269"/>
      <c r="BHP269"/>
      <c r="BHQ269"/>
      <c r="BHR269"/>
      <c r="BHS269"/>
      <c r="BHT269"/>
      <c r="BHU269"/>
      <c r="BHV269"/>
      <c r="BHW269"/>
      <c r="BHX269"/>
      <c r="BHY269"/>
      <c r="BHZ269"/>
      <c r="BIA269"/>
      <c r="BIB269"/>
      <c r="BIC269"/>
      <c r="BID269"/>
      <c r="BIE269"/>
      <c r="BIF269"/>
      <c r="BIG269"/>
      <c r="BIH269"/>
      <c r="BII269"/>
      <c r="BIJ269"/>
      <c r="BIK269"/>
      <c r="BIL269"/>
      <c r="BIM269"/>
      <c r="BIN269"/>
      <c r="BIO269"/>
      <c r="BIP269"/>
      <c r="BIQ269"/>
      <c r="BIR269"/>
      <c r="BIS269"/>
      <c r="BIT269"/>
      <c r="BIU269"/>
      <c r="BIV269"/>
      <c r="BIW269"/>
      <c r="BIX269"/>
      <c r="BIY269"/>
      <c r="BIZ269"/>
      <c r="BJA269"/>
      <c r="BJB269"/>
      <c r="BJC269"/>
      <c r="BJD269"/>
      <c r="BJE269"/>
      <c r="BJF269"/>
      <c r="BJG269"/>
      <c r="BJH269"/>
      <c r="BJI269"/>
      <c r="BJJ269"/>
      <c r="BJK269"/>
      <c r="BJL269"/>
      <c r="BJM269"/>
      <c r="BJN269"/>
      <c r="BJO269"/>
      <c r="BJP269"/>
      <c r="BJQ269"/>
      <c r="BJR269"/>
      <c r="BJS269"/>
      <c r="BJT269"/>
      <c r="BJU269"/>
      <c r="BJV269"/>
      <c r="BJW269"/>
      <c r="BJX269"/>
      <c r="BJY269"/>
      <c r="BJZ269"/>
      <c r="BKA269"/>
      <c r="BKB269"/>
      <c r="BKC269"/>
      <c r="BKD269"/>
      <c r="BKE269"/>
      <c r="BKF269"/>
      <c r="BKG269"/>
      <c r="BKH269"/>
      <c r="BKI269"/>
      <c r="BKJ269"/>
      <c r="BKK269"/>
      <c r="BKL269"/>
      <c r="BKM269"/>
      <c r="BKN269"/>
      <c r="BKO269"/>
      <c r="BKP269"/>
      <c r="BKQ269"/>
      <c r="BKR269"/>
      <c r="BKS269"/>
      <c r="BKT269"/>
      <c r="BKU269"/>
      <c r="BKV269"/>
      <c r="BKW269"/>
      <c r="BKX269"/>
      <c r="BKY269"/>
      <c r="BKZ269"/>
      <c r="BLA269"/>
      <c r="BLB269"/>
      <c r="BLC269"/>
      <c r="BLD269"/>
      <c r="BLE269"/>
      <c r="BLF269"/>
      <c r="BLG269"/>
      <c r="BLH269"/>
      <c r="BLI269"/>
      <c r="BLJ269"/>
      <c r="BLK269"/>
      <c r="BLL269"/>
      <c r="BLM269"/>
      <c r="BLN269"/>
      <c r="BLO269"/>
      <c r="BLP269"/>
      <c r="BLQ269"/>
      <c r="BLR269"/>
      <c r="BLS269"/>
      <c r="BLT269"/>
      <c r="BLU269"/>
      <c r="BLV269"/>
      <c r="BLW269"/>
      <c r="BLX269"/>
      <c r="BLY269"/>
      <c r="BLZ269"/>
      <c r="BMA269"/>
      <c r="BMB269"/>
      <c r="BMC269"/>
      <c r="BMD269"/>
      <c r="BME269"/>
      <c r="BMF269"/>
      <c r="BMG269"/>
      <c r="BMH269"/>
      <c r="BMI269"/>
      <c r="BMJ269"/>
      <c r="BMK269"/>
      <c r="BML269"/>
      <c r="BMM269"/>
      <c r="BMN269"/>
      <c r="BMO269"/>
      <c r="BMP269"/>
      <c r="BMQ269"/>
      <c r="BMR269"/>
      <c r="BMS269"/>
      <c r="BMT269"/>
      <c r="BMU269"/>
      <c r="BMV269"/>
      <c r="BMW269"/>
      <c r="BMX269"/>
      <c r="BMY269"/>
      <c r="BMZ269"/>
      <c r="BNA269"/>
      <c r="BNB269"/>
      <c r="BNC269"/>
      <c r="BND269"/>
      <c r="BNE269"/>
      <c r="BNF269"/>
      <c r="BNG269"/>
      <c r="BNH269"/>
      <c r="BNI269"/>
      <c r="BNJ269"/>
      <c r="BNK269"/>
      <c r="BNL269"/>
      <c r="BNM269"/>
      <c r="BNN269"/>
      <c r="BNO269"/>
      <c r="BNP269"/>
      <c r="BNQ269"/>
      <c r="BNR269"/>
      <c r="BNS269"/>
      <c r="BNT269"/>
      <c r="BNU269"/>
      <c r="BNV269"/>
      <c r="BNW269"/>
      <c r="BNX269"/>
      <c r="BNY269"/>
      <c r="BNZ269"/>
      <c r="BOA269"/>
      <c r="BOB269"/>
      <c r="BOC269"/>
      <c r="BOD269"/>
      <c r="BOE269"/>
      <c r="BOF269"/>
      <c r="BOG269"/>
      <c r="BOH269"/>
      <c r="BOI269"/>
      <c r="BOJ269"/>
      <c r="BOK269"/>
      <c r="BOL269"/>
      <c r="BOM269"/>
      <c r="BON269"/>
      <c r="BOO269"/>
      <c r="BOP269"/>
      <c r="BOQ269"/>
      <c r="BOR269"/>
      <c r="BOS269"/>
      <c r="BOT269"/>
      <c r="BOU269"/>
      <c r="BOV269"/>
      <c r="BOW269"/>
      <c r="BOX269"/>
      <c r="BOY269"/>
      <c r="BOZ269"/>
      <c r="BPA269"/>
      <c r="BPB269"/>
      <c r="BPC269"/>
      <c r="BPD269"/>
      <c r="BPE269"/>
      <c r="BPF269"/>
      <c r="BPG269"/>
      <c r="BPH269"/>
      <c r="BPI269"/>
      <c r="BPJ269"/>
      <c r="BPK269"/>
      <c r="BPL269"/>
      <c r="BPM269"/>
      <c r="BPN269"/>
      <c r="BPO269"/>
      <c r="BPP269"/>
      <c r="BPQ269"/>
      <c r="BPR269"/>
      <c r="BPS269"/>
      <c r="BPT269"/>
      <c r="BPU269"/>
      <c r="BPV269"/>
      <c r="BPW269"/>
      <c r="BPX269"/>
      <c r="BPY269"/>
      <c r="BPZ269"/>
      <c r="BQA269"/>
      <c r="BQB269"/>
      <c r="BQC269"/>
      <c r="BQD269"/>
      <c r="BQE269"/>
      <c r="BQF269"/>
      <c r="BQG269"/>
      <c r="BQH269"/>
      <c r="BQI269"/>
      <c r="BQJ269"/>
      <c r="BQK269"/>
      <c r="BQL269"/>
      <c r="BQM269"/>
      <c r="BQN269"/>
      <c r="BQO269"/>
      <c r="BQP269"/>
      <c r="BQQ269"/>
      <c r="BQR269"/>
      <c r="BQS269"/>
      <c r="BQT269"/>
      <c r="BQU269"/>
      <c r="BQV269"/>
      <c r="BQW269"/>
      <c r="BQX269"/>
      <c r="BQY269"/>
      <c r="BQZ269"/>
      <c r="BRA269"/>
      <c r="BRB269"/>
      <c r="BRC269"/>
      <c r="BRD269"/>
      <c r="BRE269"/>
      <c r="BRF269"/>
      <c r="BRG269"/>
      <c r="BRH269"/>
      <c r="BRI269"/>
      <c r="BRJ269"/>
      <c r="BRK269"/>
      <c r="BRL269"/>
      <c r="BRM269"/>
      <c r="BRN269"/>
      <c r="BRO269"/>
      <c r="BRP269"/>
      <c r="BRQ269"/>
      <c r="BRR269"/>
      <c r="BRS269"/>
      <c r="BRT269"/>
      <c r="BRU269"/>
      <c r="BRV269"/>
      <c r="BRW269"/>
      <c r="BRX269"/>
      <c r="BRY269"/>
      <c r="BRZ269"/>
      <c r="BSA269"/>
      <c r="BSB269"/>
      <c r="BSC269"/>
      <c r="BSD269"/>
      <c r="BSE269"/>
      <c r="BSF269"/>
      <c r="BSG269"/>
      <c r="BSH269"/>
      <c r="BSI269"/>
      <c r="BSJ269"/>
      <c r="BSK269"/>
      <c r="BSL269"/>
      <c r="BSM269"/>
      <c r="BSN269"/>
      <c r="BSO269"/>
      <c r="BSP269"/>
      <c r="BSQ269"/>
      <c r="BSR269"/>
      <c r="BSS269"/>
      <c r="BST269"/>
      <c r="BSU269"/>
      <c r="BSV269"/>
      <c r="BSW269"/>
      <c r="BSX269"/>
      <c r="BSY269"/>
      <c r="BSZ269"/>
      <c r="BTA269"/>
      <c r="BTB269"/>
      <c r="BTC269"/>
      <c r="BTD269"/>
      <c r="BTE269"/>
      <c r="BTF269"/>
      <c r="BTG269"/>
      <c r="BTH269"/>
      <c r="BTI269"/>
      <c r="BTJ269"/>
      <c r="BTK269"/>
      <c r="BTL269"/>
      <c r="BTM269"/>
      <c r="BTN269"/>
      <c r="BTO269"/>
      <c r="BTP269"/>
      <c r="BTQ269"/>
      <c r="BTR269"/>
      <c r="BTS269"/>
      <c r="BTT269"/>
      <c r="BTU269"/>
      <c r="BTV269"/>
      <c r="BTW269"/>
      <c r="BTX269"/>
      <c r="BTY269"/>
      <c r="BTZ269"/>
      <c r="BUA269"/>
      <c r="BUB269"/>
      <c r="BUC269"/>
      <c r="BUD269"/>
      <c r="BUE269"/>
      <c r="BUF269"/>
      <c r="BUG269"/>
      <c r="BUH269"/>
      <c r="BUI269"/>
      <c r="BUJ269"/>
      <c r="BUK269"/>
      <c r="BUL269"/>
      <c r="BUM269"/>
      <c r="BUN269"/>
      <c r="BUO269"/>
      <c r="BUP269"/>
      <c r="BUQ269"/>
      <c r="BUR269"/>
      <c r="BUS269"/>
      <c r="BUT269"/>
      <c r="BUU269"/>
      <c r="BUV269"/>
      <c r="BUW269"/>
      <c r="BUX269"/>
      <c r="BUY269"/>
      <c r="BUZ269"/>
      <c r="BVA269"/>
      <c r="BVB269"/>
      <c r="BVC269"/>
      <c r="BVD269"/>
      <c r="BVE269"/>
      <c r="BVF269"/>
      <c r="BVG269"/>
      <c r="BVH269"/>
      <c r="BVI269"/>
      <c r="BVJ269"/>
      <c r="BVK269"/>
      <c r="BVL269"/>
      <c r="BVM269"/>
      <c r="BVN269"/>
      <c r="BVO269"/>
      <c r="BVP269"/>
      <c r="BVQ269"/>
      <c r="BVR269"/>
      <c r="BVS269"/>
      <c r="BVT269"/>
      <c r="BVU269"/>
      <c r="BVV269"/>
      <c r="BVW269"/>
      <c r="BVX269"/>
      <c r="BVY269"/>
      <c r="BVZ269"/>
      <c r="BWA269"/>
      <c r="BWB269"/>
      <c r="BWC269"/>
      <c r="BWD269"/>
      <c r="BWE269"/>
      <c r="BWF269"/>
      <c r="BWG269"/>
      <c r="BWH269"/>
      <c r="BWI269"/>
      <c r="BWJ269"/>
      <c r="BWK269"/>
      <c r="BWL269"/>
      <c r="BWM269"/>
      <c r="BWN269"/>
      <c r="BWO269"/>
      <c r="BWP269"/>
      <c r="BWQ269"/>
      <c r="BWR269"/>
      <c r="BWS269"/>
      <c r="BWT269"/>
      <c r="BWU269"/>
      <c r="BWV269"/>
      <c r="BWW269"/>
      <c r="BWX269"/>
      <c r="BWY269"/>
      <c r="BWZ269"/>
      <c r="BXA269"/>
      <c r="BXB269"/>
      <c r="BXC269"/>
      <c r="BXD269"/>
      <c r="BXE269"/>
      <c r="BXF269"/>
      <c r="BXG269"/>
      <c r="BXH269"/>
      <c r="BXI269"/>
      <c r="BXJ269"/>
      <c r="BXK269"/>
      <c r="BXL269"/>
      <c r="BXM269"/>
      <c r="BXN269"/>
      <c r="BXO269"/>
      <c r="BXP269"/>
      <c r="BXQ269"/>
      <c r="BXR269"/>
      <c r="BXS269"/>
      <c r="BXT269"/>
      <c r="BXU269"/>
      <c r="BXV269"/>
      <c r="BXW269"/>
      <c r="BXX269"/>
      <c r="BXY269"/>
      <c r="BXZ269"/>
      <c r="BYA269"/>
      <c r="BYB269"/>
      <c r="BYC269"/>
      <c r="BYD269"/>
      <c r="BYE269"/>
      <c r="BYF269"/>
      <c r="BYG269"/>
      <c r="BYH269"/>
      <c r="BYI269"/>
      <c r="BYJ269"/>
      <c r="BYK269"/>
      <c r="BYL269"/>
      <c r="BYM269"/>
      <c r="BYN269"/>
      <c r="BYO269"/>
      <c r="BYP269"/>
      <c r="BYQ269"/>
      <c r="BYR269"/>
      <c r="BYS269"/>
      <c r="BYT269"/>
      <c r="BYU269"/>
      <c r="BYV269"/>
      <c r="BYW269"/>
      <c r="BYX269"/>
      <c r="BYY269"/>
      <c r="BYZ269"/>
      <c r="BZA269"/>
      <c r="BZB269"/>
      <c r="BZC269"/>
      <c r="BZD269"/>
      <c r="BZE269"/>
      <c r="BZF269"/>
      <c r="BZG269"/>
      <c r="BZH269"/>
      <c r="BZI269"/>
      <c r="BZJ269"/>
      <c r="BZK269"/>
      <c r="BZL269"/>
      <c r="BZM269"/>
      <c r="BZN269"/>
      <c r="BZO269"/>
      <c r="BZP269"/>
      <c r="BZQ269"/>
      <c r="BZR269"/>
      <c r="BZS269"/>
      <c r="BZT269"/>
      <c r="BZU269"/>
      <c r="BZV269"/>
      <c r="BZW269"/>
      <c r="BZX269"/>
      <c r="BZY269"/>
      <c r="BZZ269"/>
      <c r="CAA269"/>
      <c r="CAB269"/>
      <c r="CAC269"/>
      <c r="CAD269"/>
      <c r="CAE269"/>
      <c r="CAF269"/>
      <c r="CAG269"/>
      <c r="CAH269"/>
      <c r="CAI269"/>
      <c r="CAJ269"/>
      <c r="CAK269"/>
      <c r="CAL269"/>
      <c r="CAM269"/>
      <c r="CAN269"/>
      <c r="CAO269"/>
      <c r="CAP269"/>
      <c r="CAQ269"/>
      <c r="CAR269"/>
      <c r="CAS269"/>
      <c r="CAT269"/>
      <c r="CAU269"/>
      <c r="CAV269"/>
      <c r="CAW269"/>
      <c r="CAX269"/>
      <c r="CAY269"/>
      <c r="CAZ269"/>
      <c r="CBA269"/>
      <c r="CBB269"/>
      <c r="CBC269"/>
      <c r="CBD269"/>
      <c r="CBE269"/>
      <c r="CBF269"/>
      <c r="CBG269"/>
      <c r="CBH269"/>
      <c r="CBI269"/>
      <c r="CBJ269"/>
      <c r="CBK269"/>
      <c r="CBL269"/>
      <c r="CBM269"/>
      <c r="CBN269"/>
      <c r="CBO269"/>
      <c r="CBP269"/>
      <c r="CBQ269"/>
      <c r="CBR269"/>
      <c r="CBS269"/>
      <c r="CBT269"/>
      <c r="CBU269"/>
      <c r="CBV269"/>
      <c r="CBW269"/>
      <c r="CBX269"/>
      <c r="CBY269"/>
      <c r="CBZ269"/>
      <c r="CCA269"/>
      <c r="CCB269"/>
      <c r="CCC269"/>
      <c r="CCD269"/>
      <c r="CCE269"/>
      <c r="CCF269"/>
      <c r="CCG269"/>
      <c r="CCH269"/>
      <c r="CCI269"/>
      <c r="CCJ269"/>
      <c r="CCK269"/>
      <c r="CCL269"/>
      <c r="CCM269"/>
      <c r="CCN269"/>
      <c r="CCO269"/>
      <c r="CCP269"/>
      <c r="CCQ269"/>
      <c r="CCR269"/>
      <c r="CCS269"/>
      <c r="CCT269"/>
      <c r="CCU269"/>
      <c r="CCV269"/>
      <c r="CCW269"/>
      <c r="CCX269"/>
      <c r="CCY269"/>
      <c r="CCZ269"/>
      <c r="CDA269"/>
      <c r="CDB269"/>
      <c r="CDC269"/>
      <c r="CDD269"/>
      <c r="CDE269"/>
      <c r="CDF269"/>
      <c r="CDG269"/>
      <c r="CDH269"/>
      <c r="CDI269"/>
      <c r="CDJ269"/>
      <c r="CDK269"/>
      <c r="CDL269"/>
      <c r="CDM269"/>
      <c r="CDN269"/>
      <c r="CDO269"/>
      <c r="CDP269"/>
      <c r="CDQ269"/>
      <c r="CDR269"/>
      <c r="CDS269"/>
      <c r="CDT269"/>
      <c r="CDU269"/>
      <c r="CDV269"/>
      <c r="CDW269"/>
      <c r="CDX269"/>
      <c r="CDY269"/>
      <c r="CDZ269"/>
      <c r="CEA269"/>
      <c r="CEB269"/>
      <c r="CEC269"/>
      <c r="CED269"/>
      <c r="CEE269"/>
      <c r="CEF269"/>
      <c r="CEG269"/>
      <c r="CEH269"/>
      <c r="CEI269"/>
      <c r="CEJ269"/>
      <c r="CEK269"/>
      <c r="CEL269"/>
      <c r="CEM269"/>
      <c r="CEN269"/>
      <c r="CEO269"/>
      <c r="CEP269"/>
      <c r="CEQ269"/>
      <c r="CER269"/>
      <c r="CES269"/>
      <c r="CET269"/>
      <c r="CEU269"/>
      <c r="CEV269"/>
      <c r="CEW269"/>
      <c r="CEX269"/>
      <c r="CEY269"/>
      <c r="CEZ269"/>
      <c r="CFA269"/>
      <c r="CFB269"/>
      <c r="CFC269"/>
      <c r="CFD269"/>
      <c r="CFE269"/>
      <c r="CFF269"/>
      <c r="CFG269"/>
      <c r="CFH269"/>
      <c r="CFI269"/>
      <c r="CFJ269"/>
      <c r="CFK269"/>
      <c r="CFL269"/>
      <c r="CFM269"/>
      <c r="CFN269"/>
      <c r="CFO269"/>
      <c r="CFP269"/>
      <c r="CFQ269"/>
      <c r="CFR269"/>
      <c r="CFS269"/>
      <c r="CFT269"/>
      <c r="CFU269"/>
      <c r="CFV269"/>
      <c r="CFW269"/>
      <c r="CFX269"/>
      <c r="CFY269"/>
      <c r="CFZ269"/>
      <c r="CGA269"/>
      <c r="CGB269"/>
      <c r="CGC269"/>
      <c r="CGD269"/>
      <c r="CGE269"/>
      <c r="CGF269"/>
      <c r="CGG269"/>
      <c r="CGH269"/>
      <c r="CGI269"/>
      <c r="CGJ269"/>
      <c r="CGK269"/>
      <c r="CGL269"/>
      <c r="CGM269"/>
      <c r="CGN269"/>
      <c r="CGO269"/>
      <c r="CGP269"/>
      <c r="CGQ269"/>
      <c r="CGR269"/>
      <c r="CGS269"/>
      <c r="CGT269"/>
      <c r="CGU269"/>
      <c r="CGV269"/>
      <c r="CGW269"/>
      <c r="CGX269"/>
      <c r="CGY269"/>
      <c r="CGZ269"/>
      <c r="CHA269"/>
      <c r="CHB269"/>
      <c r="CHC269"/>
      <c r="CHD269"/>
      <c r="CHE269"/>
      <c r="CHF269"/>
      <c r="CHG269"/>
      <c r="CHH269"/>
      <c r="CHI269"/>
      <c r="CHJ269"/>
      <c r="CHK269"/>
      <c r="CHL269"/>
      <c r="CHM269"/>
      <c r="CHN269"/>
      <c r="CHO269"/>
      <c r="CHP269"/>
      <c r="CHQ269"/>
      <c r="CHR269"/>
      <c r="CHS269"/>
      <c r="CHT269"/>
      <c r="CHU269"/>
      <c r="CHV269"/>
      <c r="CHW269"/>
      <c r="CHX269"/>
      <c r="CHY269"/>
      <c r="CHZ269"/>
      <c r="CIA269"/>
      <c r="CIB269"/>
      <c r="CIC269"/>
      <c r="CID269"/>
      <c r="CIE269"/>
      <c r="CIF269"/>
      <c r="CIG269"/>
      <c r="CIH269"/>
      <c r="CII269"/>
      <c r="CIJ269"/>
      <c r="CIK269"/>
      <c r="CIL269"/>
      <c r="CIM269"/>
      <c r="CIN269"/>
      <c r="CIO269"/>
      <c r="CIP269"/>
      <c r="CIQ269"/>
      <c r="CIR269"/>
      <c r="CIS269"/>
      <c r="CIT269"/>
      <c r="CIU269"/>
      <c r="CIV269"/>
      <c r="CIW269"/>
      <c r="CIX269"/>
      <c r="CIY269"/>
      <c r="CIZ269"/>
      <c r="CJA269"/>
      <c r="CJB269"/>
      <c r="CJC269"/>
      <c r="CJD269"/>
      <c r="CJE269"/>
      <c r="CJF269"/>
      <c r="CJG269"/>
      <c r="CJH269"/>
      <c r="CJI269"/>
      <c r="CJJ269"/>
      <c r="CJK269"/>
      <c r="CJL269"/>
      <c r="CJM269"/>
      <c r="CJN269"/>
      <c r="CJO269"/>
      <c r="CJP269"/>
      <c r="CJQ269"/>
      <c r="CJR269"/>
      <c r="CJS269"/>
      <c r="CJT269"/>
      <c r="CJU269"/>
      <c r="CJV269"/>
      <c r="CJW269"/>
      <c r="CJX269"/>
      <c r="CJY269"/>
      <c r="CJZ269"/>
      <c r="CKA269"/>
      <c r="CKB269"/>
      <c r="CKC269"/>
      <c r="CKD269"/>
      <c r="CKE269"/>
      <c r="CKF269"/>
      <c r="CKG269"/>
      <c r="CKH269"/>
      <c r="CKI269"/>
      <c r="CKJ269"/>
      <c r="CKK269"/>
      <c r="CKL269"/>
      <c r="CKM269"/>
      <c r="CKN269"/>
      <c r="CKO269"/>
      <c r="CKP269"/>
      <c r="CKQ269"/>
      <c r="CKR269"/>
      <c r="CKS269"/>
      <c r="CKT269"/>
      <c r="CKU269"/>
      <c r="CKV269"/>
      <c r="CKW269"/>
      <c r="CKX269"/>
      <c r="CKY269"/>
      <c r="CKZ269"/>
      <c r="CLA269"/>
      <c r="CLB269"/>
      <c r="CLC269"/>
      <c r="CLD269"/>
      <c r="CLE269"/>
      <c r="CLF269"/>
      <c r="CLG269"/>
      <c r="CLH269"/>
      <c r="CLI269"/>
      <c r="CLJ269"/>
      <c r="CLK269"/>
      <c r="CLL269"/>
      <c r="CLM269"/>
      <c r="CLN269"/>
      <c r="CLO269"/>
      <c r="CLP269"/>
      <c r="CLQ269"/>
      <c r="CLR269"/>
      <c r="CLS269"/>
      <c r="CLT269"/>
      <c r="CLU269"/>
      <c r="CLV269"/>
      <c r="CLW269"/>
      <c r="CLX269"/>
      <c r="CLY269"/>
      <c r="CLZ269"/>
      <c r="CMA269"/>
      <c r="CMB269"/>
      <c r="CMC269"/>
      <c r="CMD269"/>
      <c r="CME269"/>
      <c r="CMF269"/>
      <c r="CMG269"/>
      <c r="CMH269"/>
      <c r="CMI269"/>
      <c r="CMJ269"/>
      <c r="CMK269"/>
      <c r="CML269"/>
      <c r="CMM269"/>
      <c r="CMN269"/>
      <c r="CMO269"/>
      <c r="CMP269"/>
      <c r="CMQ269"/>
      <c r="CMR269"/>
      <c r="CMS269"/>
      <c r="CMT269"/>
      <c r="CMU269"/>
      <c r="CMV269"/>
      <c r="CMW269"/>
      <c r="CMX269"/>
      <c r="CMY269"/>
      <c r="CMZ269"/>
      <c r="CNA269"/>
      <c r="CNB269"/>
      <c r="CNC269"/>
      <c r="CND269"/>
      <c r="CNE269"/>
      <c r="CNF269"/>
      <c r="CNG269"/>
      <c r="CNH269"/>
      <c r="CNI269"/>
      <c r="CNJ269"/>
      <c r="CNK269"/>
      <c r="CNL269"/>
      <c r="CNM269"/>
      <c r="CNN269"/>
      <c r="CNO269"/>
      <c r="CNP269"/>
      <c r="CNQ269"/>
      <c r="CNR269"/>
      <c r="CNS269"/>
      <c r="CNT269"/>
      <c r="CNU269"/>
      <c r="CNV269"/>
      <c r="CNW269"/>
      <c r="CNX269"/>
      <c r="CNY269"/>
      <c r="CNZ269"/>
      <c r="COA269"/>
      <c r="COB269"/>
      <c r="COC269"/>
      <c r="COD269"/>
      <c r="COE269"/>
      <c r="COF269"/>
      <c r="COG269"/>
      <c r="COH269"/>
      <c r="COI269"/>
      <c r="COJ269"/>
      <c r="COK269"/>
      <c r="COL269"/>
      <c r="COM269"/>
      <c r="CON269"/>
      <c r="COO269"/>
      <c r="COP269"/>
      <c r="COQ269"/>
      <c r="COR269"/>
      <c r="COS269"/>
      <c r="COT269"/>
      <c r="COU269"/>
      <c r="COV269"/>
      <c r="COW269"/>
      <c r="COX269"/>
      <c r="COY269"/>
      <c r="COZ269"/>
      <c r="CPA269"/>
      <c r="CPB269"/>
      <c r="CPC269"/>
      <c r="CPD269"/>
      <c r="CPE269"/>
      <c r="CPF269"/>
      <c r="CPG269"/>
      <c r="CPH269"/>
      <c r="CPI269"/>
      <c r="CPJ269"/>
      <c r="CPK269"/>
      <c r="CPL269"/>
      <c r="CPM269"/>
      <c r="CPN269"/>
      <c r="CPO269"/>
      <c r="CPP269"/>
      <c r="CPQ269"/>
      <c r="CPR269"/>
      <c r="CPS269"/>
      <c r="CPT269"/>
      <c r="CPU269"/>
      <c r="CPV269"/>
      <c r="CPW269"/>
      <c r="CPX269"/>
      <c r="CPY269"/>
      <c r="CPZ269"/>
      <c r="CQA269"/>
      <c r="CQB269"/>
      <c r="CQC269"/>
      <c r="CQD269"/>
      <c r="CQE269"/>
      <c r="CQF269"/>
      <c r="CQG269"/>
      <c r="CQH269"/>
      <c r="CQI269"/>
      <c r="CQJ269"/>
      <c r="CQK269"/>
      <c r="CQL269"/>
      <c r="CQM269"/>
      <c r="CQN269"/>
      <c r="CQO269"/>
      <c r="CQP269"/>
      <c r="CQQ269"/>
      <c r="CQR269"/>
      <c r="CQS269"/>
      <c r="CQT269"/>
      <c r="CQU269"/>
      <c r="CQV269"/>
      <c r="CQW269"/>
      <c r="CQX269"/>
      <c r="CQY269"/>
      <c r="CQZ269"/>
      <c r="CRA269"/>
      <c r="CRB269"/>
      <c r="CRC269"/>
      <c r="CRD269"/>
      <c r="CRE269"/>
      <c r="CRF269"/>
      <c r="CRG269"/>
      <c r="CRH269"/>
      <c r="CRI269"/>
      <c r="CRJ269"/>
      <c r="CRK269"/>
      <c r="CRL269"/>
      <c r="CRM269"/>
      <c r="CRN269"/>
      <c r="CRO269"/>
      <c r="CRP269"/>
      <c r="CRQ269"/>
      <c r="CRR269"/>
      <c r="CRS269"/>
      <c r="CRT269"/>
      <c r="CRU269"/>
      <c r="CRV269"/>
      <c r="CRW269"/>
      <c r="CRX269"/>
      <c r="CRY269"/>
      <c r="CRZ269"/>
      <c r="CSA269"/>
      <c r="CSB269"/>
      <c r="CSC269"/>
      <c r="CSD269"/>
      <c r="CSE269"/>
      <c r="CSF269"/>
      <c r="CSG269"/>
      <c r="CSH269"/>
      <c r="CSI269"/>
      <c r="CSJ269"/>
      <c r="CSK269"/>
      <c r="CSL269"/>
      <c r="CSM269"/>
      <c r="CSN269"/>
      <c r="CSO269"/>
      <c r="CSP269"/>
      <c r="CSQ269"/>
      <c r="CSR269"/>
      <c r="CSS269"/>
      <c r="CST269"/>
      <c r="CSU269"/>
      <c r="CSV269"/>
      <c r="CSW269"/>
      <c r="CSX269"/>
      <c r="CSY269"/>
      <c r="CSZ269"/>
      <c r="CTA269"/>
      <c r="CTB269"/>
      <c r="CTC269"/>
      <c r="CTD269"/>
      <c r="CTE269"/>
      <c r="CTF269"/>
      <c r="CTG269"/>
      <c r="CTH269"/>
      <c r="CTI269"/>
      <c r="CTJ269"/>
      <c r="CTK269"/>
      <c r="CTL269"/>
      <c r="CTM269"/>
      <c r="CTN269"/>
      <c r="CTO269"/>
      <c r="CTP269"/>
      <c r="CTQ269"/>
      <c r="CTR269"/>
      <c r="CTS269"/>
      <c r="CTT269"/>
      <c r="CTU269"/>
      <c r="CTV269"/>
      <c r="CTW269"/>
      <c r="CTX269"/>
      <c r="CTY269"/>
      <c r="CTZ269"/>
      <c r="CUA269"/>
      <c r="CUB269"/>
      <c r="CUC269"/>
      <c r="CUD269"/>
      <c r="CUE269"/>
      <c r="CUF269"/>
      <c r="CUG269"/>
      <c r="CUH269"/>
      <c r="CUI269"/>
      <c r="CUJ269"/>
      <c r="CUK269"/>
      <c r="CUL269"/>
      <c r="CUM269"/>
      <c r="CUN269"/>
      <c r="CUO269"/>
      <c r="CUP269"/>
      <c r="CUQ269"/>
      <c r="CUR269"/>
      <c r="CUS269"/>
      <c r="CUT269"/>
      <c r="CUU269"/>
      <c r="CUV269"/>
      <c r="CUW269"/>
      <c r="CUX269"/>
      <c r="CUY269"/>
      <c r="CUZ269"/>
      <c r="CVA269"/>
      <c r="CVB269"/>
      <c r="CVC269"/>
      <c r="CVD269"/>
      <c r="CVE269"/>
      <c r="CVF269"/>
      <c r="CVG269"/>
      <c r="CVH269"/>
      <c r="CVI269"/>
      <c r="CVJ269"/>
      <c r="CVK269"/>
      <c r="CVL269"/>
      <c r="CVM269"/>
      <c r="CVN269"/>
      <c r="CVO269"/>
      <c r="CVP269"/>
      <c r="CVQ269"/>
      <c r="CVR269"/>
      <c r="CVS269"/>
      <c r="CVT269"/>
      <c r="CVU269"/>
      <c r="CVV269"/>
      <c r="CVW269"/>
      <c r="CVX269"/>
      <c r="CVY269"/>
      <c r="CVZ269"/>
      <c r="CWA269"/>
      <c r="CWB269"/>
      <c r="CWC269"/>
      <c r="CWD269"/>
      <c r="CWE269"/>
      <c r="CWF269"/>
      <c r="CWG269"/>
      <c r="CWH269"/>
      <c r="CWI269"/>
      <c r="CWJ269"/>
      <c r="CWK269"/>
      <c r="CWL269"/>
      <c r="CWM269"/>
      <c r="CWN269"/>
      <c r="CWO269"/>
      <c r="CWP269"/>
      <c r="CWQ269"/>
      <c r="CWR269"/>
      <c r="CWS269"/>
      <c r="CWT269"/>
      <c r="CWU269"/>
      <c r="CWV269"/>
      <c r="CWW269"/>
      <c r="CWX269"/>
      <c r="CWY269"/>
      <c r="CWZ269"/>
      <c r="CXA269"/>
      <c r="CXB269"/>
      <c r="CXC269"/>
      <c r="CXD269"/>
      <c r="CXE269"/>
      <c r="CXF269"/>
      <c r="CXG269"/>
      <c r="CXH269"/>
      <c r="CXI269"/>
      <c r="CXJ269"/>
      <c r="CXK269"/>
      <c r="CXL269"/>
      <c r="CXM269"/>
      <c r="CXN269"/>
      <c r="CXO269"/>
      <c r="CXP269"/>
      <c r="CXQ269"/>
      <c r="CXR269"/>
      <c r="CXS269"/>
      <c r="CXT269"/>
      <c r="CXU269"/>
      <c r="CXV269"/>
      <c r="CXW269"/>
      <c r="CXX269"/>
      <c r="CXY269"/>
      <c r="CXZ269"/>
      <c r="CYA269"/>
      <c r="CYB269"/>
      <c r="CYC269"/>
      <c r="CYD269"/>
      <c r="CYE269"/>
      <c r="CYF269"/>
      <c r="CYG269"/>
      <c r="CYH269"/>
      <c r="CYI269"/>
      <c r="CYJ269"/>
      <c r="CYK269"/>
      <c r="CYL269"/>
      <c r="CYM269"/>
      <c r="CYN269"/>
      <c r="CYO269"/>
      <c r="CYP269"/>
      <c r="CYQ269"/>
      <c r="CYR269"/>
      <c r="CYS269"/>
      <c r="CYT269"/>
      <c r="CYU269"/>
      <c r="CYV269"/>
      <c r="CYW269"/>
      <c r="CYX269"/>
      <c r="CYY269"/>
      <c r="CYZ269"/>
      <c r="CZA269"/>
      <c r="CZB269"/>
      <c r="CZC269"/>
      <c r="CZD269"/>
      <c r="CZE269"/>
      <c r="CZF269"/>
      <c r="CZG269"/>
      <c r="CZH269"/>
      <c r="CZI269"/>
      <c r="CZJ269"/>
      <c r="CZK269"/>
      <c r="CZL269"/>
      <c r="CZM269"/>
      <c r="CZN269"/>
      <c r="CZO269"/>
      <c r="CZP269"/>
      <c r="CZQ269"/>
      <c r="CZR269"/>
      <c r="CZS269"/>
      <c r="CZT269"/>
      <c r="CZU269"/>
      <c r="CZV269"/>
      <c r="CZW269"/>
      <c r="CZX269"/>
      <c r="CZY269"/>
      <c r="CZZ269"/>
      <c r="DAA269"/>
      <c r="DAB269"/>
      <c r="DAC269"/>
      <c r="DAD269"/>
      <c r="DAE269"/>
      <c r="DAF269"/>
      <c r="DAG269"/>
      <c r="DAH269"/>
      <c r="DAI269"/>
      <c r="DAJ269"/>
      <c r="DAK269"/>
      <c r="DAL269"/>
      <c r="DAM269"/>
      <c r="DAN269"/>
      <c r="DAO269"/>
      <c r="DAP269"/>
      <c r="DAQ269"/>
      <c r="DAR269"/>
      <c r="DAS269"/>
      <c r="DAT269"/>
      <c r="DAU269"/>
      <c r="DAV269"/>
      <c r="DAW269"/>
      <c r="DAX269"/>
      <c r="DAY269"/>
      <c r="DAZ269"/>
      <c r="DBA269"/>
      <c r="DBB269"/>
      <c r="DBC269"/>
      <c r="DBD269"/>
      <c r="DBE269"/>
      <c r="DBF269"/>
      <c r="DBG269"/>
      <c r="DBH269"/>
      <c r="DBI269"/>
      <c r="DBJ269"/>
      <c r="DBK269"/>
      <c r="DBL269"/>
      <c r="DBM269"/>
      <c r="DBN269"/>
      <c r="DBO269"/>
      <c r="DBP269"/>
      <c r="DBQ269"/>
      <c r="DBR269"/>
      <c r="DBS269"/>
      <c r="DBT269"/>
      <c r="DBU269"/>
      <c r="DBV269"/>
      <c r="DBW269"/>
      <c r="DBX269"/>
      <c r="DBY269"/>
      <c r="DBZ269"/>
      <c r="DCA269"/>
      <c r="DCB269"/>
      <c r="DCC269"/>
      <c r="DCD269"/>
      <c r="DCE269"/>
      <c r="DCF269"/>
      <c r="DCG269"/>
      <c r="DCH269"/>
      <c r="DCI269"/>
      <c r="DCJ269"/>
      <c r="DCK269"/>
      <c r="DCL269"/>
      <c r="DCM269"/>
      <c r="DCN269"/>
      <c r="DCO269"/>
      <c r="DCP269"/>
      <c r="DCQ269"/>
      <c r="DCR269"/>
      <c r="DCS269"/>
      <c r="DCT269"/>
      <c r="DCU269"/>
      <c r="DCV269"/>
      <c r="DCW269"/>
      <c r="DCX269"/>
      <c r="DCY269"/>
      <c r="DCZ269"/>
      <c r="DDA269"/>
      <c r="DDB269"/>
      <c r="DDC269"/>
      <c r="DDD269"/>
      <c r="DDE269"/>
      <c r="DDF269"/>
      <c r="DDG269"/>
      <c r="DDH269"/>
      <c r="DDI269"/>
      <c r="DDJ269"/>
      <c r="DDK269"/>
      <c r="DDL269"/>
      <c r="DDM269"/>
      <c r="DDN269"/>
      <c r="DDO269"/>
      <c r="DDP269"/>
      <c r="DDQ269"/>
      <c r="DDR269"/>
      <c r="DDS269"/>
      <c r="DDT269"/>
      <c r="DDU269"/>
      <c r="DDV269"/>
      <c r="DDW269"/>
      <c r="DDX269"/>
      <c r="DDY269"/>
      <c r="DDZ269"/>
      <c r="DEA269"/>
      <c r="DEB269"/>
      <c r="DEC269"/>
      <c r="DED269"/>
      <c r="DEE269"/>
      <c r="DEF269"/>
      <c r="DEG269"/>
      <c r="DEH269"/>
      <c r="DEI269"/>
      <c r="DEJ269"/>
      <c r="DEK269"/>
      <c r="DEL269"/>
      <c r="DEM269"/>
      <c r="DEN269"/>
      <c r="DEO269"/>
      <c r="DEP269"/>
      <c r="DEQ269"/>
      <c r="DER269"/>
      <c r="DES269"/>
      <c r="DET269"/>
      <c r="DEU269"/>
      <c r="DEV269"/>
      <c r="DEW269"/>
      <c r="DEX269"/>
      <c r="DEY269"/>
      <c r="DEZ269"/>
      <c r="DFA269"/>
      <c r="DFB269"/>
      <c r="DFC269"/>
      <c r="DFD269"/>
      <c r="DFE269"/>
      <c r="DFF269"/>
      <c r="DFG269"/>
      <c r="DFH269"/>
      <c r="DFI269"/>
      <c r="DFJ269"/>
      <c r="DFK269"/>
      <c r="DFL269"/>
      <c r="DFM269"/>
      <c r="DFN269"/>
      <c r="DFO269"/>
      <c r="DFP269"/>
      <c r="DFQ269"/>
      <c r="DFR269"/>
      <c r="DFS269"/>
      <c r="DFT269"/>
      <c r="DFU269"/>
      <c r="DFV269"/>
      <c r="DFW269"/>
      <c r="DFX269"/>
      <c r="DFY269"/>
      <c r="DFZ269"/>
      <c r="DGA269"/>
      <c r="DGB269"/>
      <c r="DGC269"/>
      <c r="DGD269"/>
      <c r="DGE269"/>
      <c r="DGF269"/>
      <c r="DGG269"/>
      <c r="DGH269"/>
      <c r="DGI269"/>
      <c r="DGJ269"/>
      <c r="DGK269"/>
      <c r="DGL269"/>
      <c r="DGM269"/>
      <c r="DGN269"/>
      <c r="DGO269"/>
      <c r="DGP269"/>
      <c r="DGQ269"/>
      <c r="DGR269"/>
      <c r="DGS269"/>
      <c r="DGT269"/>
      <c r="DGU269"/>
      <c r="DGV269"/>
      <c r="DGW269"/>
      <c r="DGX269"/>
      <c r="DGY269"/>
      <c r="DGZ269"/>
      <c r="DHA269"/>
      <c r="DHB269"/>
      <c r="DHC269"/>
      <c r="DHD269"/>
      <c r="DHE269"/>
      <c r="DHF269"/>
      <c r="DHG269"/>
      <c r="DHH269"/>
      <c r="DHI269"/>
      <c r="DHJ269"/>
      <c r="DHK269"/>
      <c r="DHL269"/>
      <c r="DHM269"/>
      <c r="DHN269"/>
      <c r="DHO269"/>
      <c r="DHP269"/>
      <c r="DHQ269"/>
      <c r="DHR269"/>
      <c r="DHS269"/>
      <c r="DHT269"/>
      <c r="DHU269"/>
      <c r="DHV269"/>
      <c r="DHW269"/>
      <c r="DHX269"/>
      <c r="DHY269"/>
      <c r="DHZ269"/>
      <c r="DIA269"/>
      <c r="DIB269"/>
      <c r="DIC269"/>
      <c r="DID269"/>
      <c r="DIE269"/>
      <c r="DIF269"/>
      <c r="DIG269"/>
      <c r="DIH269"/>
      <c r="DII269"/>
      <c r="DIJ269"/>
      <c r="DIK269"/>
      <c r="DIL269"/>
      <c r="DIM269"/>
      <c r="DIN269"/>
      <c r="DIO269"/>
      <c r="DIP269"/>
      <c r="DIQ269"/>
      <c r="DIR269"/>
      <c r="DIS269"/>
      <c r="DIT269"/>
      <c r="DIU269"/>
      <c r="DIV269"/>
      <c r="DIW269"/>
      <c r="DIX269"/>
      <c r="DIY269"/>
      <c r="DIZ269"/>
      <c r="DJA269"/>
      <c r="DJB269"/>
      <c r="DJC269"/>
      <c r="DJD269"/>
      <c r="DJE269"/>
      <c r="DJF269"/>
      <c r="DJG269"/>
      <c r="DJH269"/>
      <c r="DJI269"/>
      <c r="DJJ269"/>
      <c r="DJK269"/>
      <c r="DJL269"/>
      <c r="DJM269"/>
      <c r="DJN269"/>
      <c r="DJO269"/>
      <c r="DJP269"/>
      <c r="DJQ269"/>
      <c r="DJR269"/>
      <c r="DJS269"/>
      <c r="DJT269"/>
      <c r="DJU269"/>
      <c r="DJV269"/>
      <c r="DJW269"/>
      <c r="DJX269"/>
      <c r="DJY269"/>
      <c r="DJZ269"/>
      <c r="DKA269"/>
      <c r="DKB269"/>
      <c r="DKC269"/>
      <c r="DKD269"/>
      <c r="DKE269"/>
      <c r="DKF269"/>
      <c r="DKG269"/>
      <c r="DKH269"/>
      <c r="DKI269"/>
      <c r="DKJ269"/>
      <c r="DKK269"/>
      <c r="DKL269"/>
      <c r="DKM269"/>
      <c r="DKN269"/>
      <c r="DKO269"/>
      <c r="DKP269"/>
      <c r="DKQ269"/>
      <c r="DKR269"/>
      <c r="DKS269"/>
      <c r="DKT269"/>
      <c r="DKU269"/>
      <c r="DKV269"/>
      <c r="DKW269"/>
      <c r="DKX269"/>
      <c r="DKY269"/>
      <c r="DKZ269"/>
      <c r="DLA269"/>
      <c r="DLB269"/>
      <c r="DLC269"/>
      <c r="DLD269"/>
      <c r="DLE269"/>
      <c r="DLF269"/>
      <c r="DLG269"/>
      <c r="DLH269"/>
      <c r="DLI269"/>
      <c r="DLJ269"/>
      <c r="DLK269"/>
      <c r="DLL269"/>
      <c r="DLM269"/>
      <c r="DLN269"/>
      <c r="DLO269"/>
      <c r="DLP269"/>
      <c r="DLQ269"/>
      <c r="DLR269"/>
      <c r="DLS269"/>
      <c r="DLT269"/>
      <c r="DLU269"/>
      <c r="DLV269"/>
      <c r="DLW269"/>
      <c r="DLX269"/>
      <c r="DLY269"/>
      <c r="DLZ269"/>
      <c r="DMA269"/>
      <c r="DMB269"/>
      <c r="DMC269"/>
      <c r="DMD269"/>
      <c r="DME269"/>
      <c r="DMF269"/>
      <c r="DMG269"/>
      <c r="DMH269"/>
      <c r="DMI269"/>
      <c r="DMJ269"/>
      <c r="DMK269"/>
      <c r="DML269"/>
      <c r="DMM269"/>
      <c r="DMN269"/>
      <c r="DMO269"/>
      <c r="DMP269"/>
      <c r="DMQ269"/>
      <c r="DMR269"/>
      <c r="DMS269"/>
      <c r="DMT269"/>
      <c r="DMU269"/>
      <c r="DMV269"/>
      <c r="DMW269"/>
      <c r="DMX269"/>
      <c r="DMY269"/>
      <c r="DMZ269"/>
      <c r="DNA269"/>
      <c r="DNB269"/>
      <c r="DNC269"/>
      <c r="DND269"/>
      <c r="DNE269"/>
      <c r="DNF269"/>
      <c r="DNG269"/>
      <c r="DNH269"/>
      <c r="DNI269"/>
      <c r="DNJ269"/>
      <c r="DNK269"/>
      <c r="DNL269"/>
      <c r="DNM269"/>
      <c r="DNN269"/>
      <c r="DNO269"/>
      <c r="DNP269"/>
      <c r="DNQ269"/>
      <c r="DNR269"/>
      <c r="DNS269"/>
      <c r="DNT269"/>
      <c r="DNU269"/>
      <c r="DNV269"/>
      <c r="DNW269"/>
      <c r="DNX269"/>
      <c r="DNY269"/>
      <c r="DNZ269"/>
      <c r="DOA269"/>
      <c r="DOB269"/>
      <c r="DOC269"/>
      <c r="DOD269"/>
      <c r="DOE269"/>
      <c r="DOF269"/>
      <c r="DOG269"/>
      <c r="DOH269"/>
      <c r="DOI269"/>
      <c r="DOJ269"/>
      <c r="DOK269"/>
      <c r="DOL269"/>
      <c r="DOM269"/>
      <c r="DON269"/>
      <c r="DOO269"/>
      <c r="DOP269"/>
      <c r="DOQ269"/>
      <c r="DOR269"/>
      <c r="DOS269"/>
      <c r="DOT269"/>
      <c r="DOU269"/>
      <c r="DOV269"/>
      <c r="DOW269"/>
      <c r="DOX269"/>
      <c r="DOY269"/>
      <c r="DOZ269"/>
      <c r="DPA269"/>
      <c r="DPB269"/>
      <c r="DPC269"/>
      <c r="DPD269"/>
      <c r="DPE269"/>
      <c r="DPF269"/>
      <c r="DPG269"/>
      <c r="DPH269"/>
      <c r="DPI269"/>
      <c r="DPJ269"/>
      <c r="DPK269"/>
      <c r="DPL269"/>
      <c r="DPM269"/>
      <c r="DPN269"/>
      <c r="DPO269"/>
      <c r="DPP269"/>
      <c r="DPQ269"/>
      <c r="DPR269"/>
      <c r="DPS269"/>
      <c r="DPT269"/>
      <c r="DPU269"/>
      <c r="DPV269"/>
      <c r="DPW269"/>
      <c r="DPX269"/>
      <c r="DPY269"/>
      <c r="DPZ269"/>
      <c r="DQA269"/>
      <c r="DQB269"/>
      <c r="DQC269"/>
      <c r="DQD269"/>
      <c r="DQE269"/>
      <c r="DQF269"/>
      <c r="DQG269"/>
      <c r="DQH269"/>
      <c r="DQI269"/>
      <c r="DQJ269"/>
      <c r="DQK269"/>
      <c r="DQL269"/>
      <c r="DQM269"/>
      <c r="DQN269"/>
      <c r="DQO269"/>
      <c r="DQP269"/>
      <c r="DQQ269"/>
      <c r="DQR269"/>
      <c r="DQS269"/>
      <c r="DQT269"/>
      <c r="DQU269"/>
      <c r="DQV269"/>
      <c r="DQW269"/>
      <c r="DQX269"/>
      <c r="DQY269"/>
      <c r="DQZ269"/>
      <c r="DRA269"/>
      <c r="DRB269"/>
      <c r="DRC269"/>
      <c r="DRD269"/>
      <c r="DRE269"/>
      <c r="DRF269"/>
      <c r="DRG269"/>
      <c r="DRH269"/>
      <c r="DRI269"/>
      <c r="DRJ269"/>
      <c r="DRK269"/>
      <c r="DRL269"/>
      <c r="DRM269"/>
      <c r="DRN269"/>
      <c r="DRO269"/>
      <c r="DRP269"/>
      <c r="DRQ269"/>
      <c r="DRR269"/>
      <c r="DRS269"/>
      <c r="DRT269"/>
      <c r="DRU269"/>
      <c r="DRV269"/>
      <c r="DRW269"/>
      <c r="DRX269"/>
      <c r="DRY269"/>
      <c r="DRZ269"/>
      <c r="DSA269"/>
      <c r="DSB269"/>
      <c r="DSC269"/>
      <c r="DSD269"/>
      <c r="DSE269"/>
      <c r="DSF269"/>
      <c r="DSG269"/>
      <c r="DSH269"/>
      <c r="DSI269"/>
      <c r="DSJ269"/>
      <c r="DSK269"/>
      <c r="DSL269"/>
      <c r="DSM269"/>
      <c r="DSN269"/>
      <c r="DSO269"/>
      <c r="DSP269"/>
      <c r="DSQ269"/>
      <c r="DSR269"/>
      <c r="DSS269"/>
      <c r="DST269"/>
      <c r="DSU269"/>
      <c r="DSV269"/>
      <c r="DSW269"/>
      <c r="DSX269"/>
      <c r="DSY269"/>
      <c r="DSZ269"/>
      <c r="DTA269"/>
      <c r="DTB269"/>
      <c r="DTC269"/>
      <c r="DTD269"/>
      <c r="DTE269"/>
      <c r="DTF269"/>
      <c r="DTG269"/>
      <c r="DTH269"/>
      <c r="DTI269"/>
      <c r="DTJ269"/>
      <c r="DTK269"/>
      <c r="DTL269"/>
      <c r="DTM269"/>
      <c r="DTN269"/>
      <c r="DTO269"/>
      <c r="DTP269"/>
      <c r="DTQ269"/>
      <c r="DTR269"/>
      <c r="DTS269"/>
      <c r="DTT269"/>
      <c r="DTU269"/>
      <c r="DTV269"/>
      <c r="DTW269"/>
      <c r="DTX269"/>
      <c r="DTY269"/>
      <c r="DTZ269"/>
      <c r="DUA269"/>
      <c r="DUB269"/>
      <c r="DUC269"/>
      <c r="DUD269"/>
      <c r="DUE269"/>
      <c r="DUF269"/>
      <c r="DUG269"/>
      <c r="DUH269"/>
      <c r="DUI269"/>
      <c r="DUJ269"/>
      <c r="DUK269"/>
      <c r="DUL269"/>
      <c r="DUM269"/>
      <c r="DUN269"/>
      <c r="DUO269"/>
      <c r="DUP269"/>
      <c r="DUQ269"/>
      <c r="DUR269"/>
      <c r="DUS269"/>
      <c r="DUT269"/>
      <c r="DUU269"/>
      <c r="DUV269"/>
      <c r="DUW269"/>
      <c r="DUX269"/>
      <c r="DUY269"/>
      <c r="DUZ269"/>
      <c r="DVA269"/>
      <c r="DVB269"/>
      <c r="DVC269"/>
      <c r="DVD269"/>
      <c r="DVE269"/>
      <c r="DVF269"/>
      <c r="DVG269"/>
      <c r="DVH269"/>
      <c r="DVI269"/>
      <c r="DVJ269"/>
      <c r="DVK269"/>
      <c r="DVL269"/>
      <c r="DVM269"/>
      <c r="DVN269"/>
      <c r="DVO269"/>
      <c r="DVP269"/>
      <c r="DVQ269"/>
      <c r="DVR269"/>
      <c r="DVS269"/>
      <c r="DVT269"/>
      <c r="DVU269"/>
      <c r="DVV269"/>
      <c r="DVW269"/>
      <c r="DVX269"/>
      <c r="DVY269"/>
      <c r="DVZ269"/>
      <c r="DWA269"/>
      <c r="DWB269"/>
      <c r="DWC269"/>
      <c r="DWD269"/>
      <c r="DWE269"/>
      <c r="DWF269"/>
      <c r="DWG269"/>
      <c r="DWH269"/>
      <c r="DWI269"/>
      <c r="DWJ269"/>
      <c r="DWK269"/>
      <c r="DWL269"/>
      <c r="DWM269"/>
      <c r="DWN269"/>
      <c r="DWO269"/>
      <c r="DWP269"/>
      <c r="DWQ269"/>
      <c r="DWR269"/>
      <c r="DWS269"/>
      <c r="DWT269"/>
      <c r="DWU269"/>
      <c r="DWV269"/>
      <c r="DWW269"/>
      <c r="DWX269"/>
      <c r="DWY269"/>
      <c r="DWZ269"/>
      <c r="DXA269"/>
      <c r="DXB269"/>
      <c r="DXC269"/>
      <c r="DXD269"/>
      <c r="DXE269"/>
      <c r="DXF269"/>
      <c r="DXG269"/>
      <c r="DXH269"/>
      <c r="DXI269"/>
      <c r="DXJ269"/>
      <c r="DXK269"/>
      <c r="DXL269"/>
      <c r="DXM269"/>
      <c r="DXN269"/>
      <c r="DXO269"/>
      <c r="DXP269"/>
      <c r="DXQ269"/>
      <c r="DXR269"/>
      <c r="DXS269"/>
      <c r="DXT269"/>
      <c r="DXU269"/>
      <c r="DXV269"/>
      <c r="DXW269"/>
      <c r="DXX269"/>
      <c r="DXY269"/>
      <c r="DXZ269"/>
      <c r="DYA269"/>
      <c r="DYB269"/>
      <c r="DYC269"/>
      <c r="DYD269"/>
      <c r="DYE269"/>
      <c r="DYF269"/>
      <c r="DYG269"/>
      <c r="DYH269"/>
      <c r="DYI269"/>
      <c r="DYJ269"/>
      <c r="DYK269"/>
      <c r="DYL269"/>
      <c r="DYM269"/>
      <c r="DYN269"/>
      <c r="DYO269"/>
      <c r="DYP269"/>
      <c r="DYQ269"/>
      <c r="DYR269"/>
      <c r="DYS269"/>
      <c r="DYT269"/>
      <c r="DYU269"/>
      <c r="DYV269"/>
      <c r="DYW269"/>
      <c r="DYX269"/>
      <c r="DYY269"/>
      <c r="DYZ269"/>
      <c r="DZA269"/>
      <c r="DZB269"/>
      <c r="DZC269"/>
      <c r="DZD269"/>
      <c r="DZE269"/>
      <c r="DZF269"/>
      <c r="DZG269"/>
      <c r="DZH269"/>
      <c r="DZI269"/>
      <c r="DZJ269"/>
      <c r="DZK269"/>
      <c r="DZL269"/>
      <c r="DZM269"/>
      <c r="DZN269"/>
      <c r="DZO269"/>
      <c r="DZP269"/>
      <c r="DZQ269"/>
      <c r="DZR269"/>
      <c r="DZS269"/>
      <c r="DZT269"/>
      <c r="DZU269"/>
      <c r="DZV269"/>
      <c r="DZW269"/>
      <c r="DZX269"/>
      <c r="DZY269"/>
      <c r="DZZ269"/>
      <c r="EAA269"/>
      <c r="EAB269"/>
      <c r="EAC269"/>
      <c r="EAD269"/>
      <c r="EAE269"/>
      <c r="EAF269"/>
      <c r="EAG269"/>
      <c r="EAH269"/>
      <c r="EAI269"/>
      <c r="EAJ269"/>
      <c r="EAK269"/>
      <c r="EAL269"/>
      <c r="EAM269"/>
      <c r="EAN269"/>
      <c r="EAO269"/>
      <c r="EAP269"/>
      <c r="EAQ269"/>
      <c r="EAR269"/>
      <c r="EAS269"/>
      <c r="EAT269"/>
      <c r="EAU269"/>
      <c r="EAV269"/>
      <c r="EAW269"/>
      <c r="EAX269"/>
      <c r="EAY269"/>
      <c r="EAZ269"/>
      <c r="EBA269"/>
      <c r="EBB269"/>
      <c r="EBC269"/>
      <c r="EBD269"/>
      <c r="EBE269"/>
      <c r="EBF269"/>
      <c r="EBG269"/>
      <c r="EBH269"/>
      <c r="EBI269"/>
      <c r="EBJ269"/>
      <c r="EBK269"/>
      <c r="EBL269"/>
      <c r="EBM269"/>
      <c r="EBN269"/>
      <c r="EBO269"/>
      <c r="EBP269"/>
      <c r="EBQ269"/>
      <c r="EBR269"/>
      <c r="EBS269"/>
      <c r="EBT269"/>
      <c r="EBU269"/>
      <c r="EBV269"/>
      <c r="EBW269"/>
      <c r="EBX269"/>
      <c r="EBY269"/>
      <c r="EBZ269"/>
      <c r="ECA269"/>
      <c r="ECB269"/>
      <c r="ECC269"/>
      <c r="ECD269"/>
      <c r="ECE269"/>
      <c r="ECF269"/>
      <c r="ECG269"/>
      <c r="ECH269"/>
      <c r="ECI269"/>
      <c r="ECJ269"/>
      <c r="ECK269"/>
      <c r="ECL269"/>
      <c r="ECM269"/>
      <c r="ECN269"/>
      <c r="ECO269"/>
      <c r="ECP269"/>
      <c r="ECQ269"/>
      <c r="ECR269"/>
      <c r="ECS269"/>
      <c r="ECT269"/>
      <c r="ECU269"/>
      <c r="ECV269"/>
      <c r="ECW269"/>
      <c r="ECX269"/>
      <c r="ECY269"/>
      <c r="ECZ269"/>
      <c r="EDA269"/>
      <c r="EDB269"/>
      <c r="EDC269"/>
      <c r="EDD269"/>
      <c r="EDE269"/>
      <c r="EDF269"/>
      <c r="EDG269"/>
      <c r="EDH269"/>
      <c r="EDI269"/>
      <c r="EDJ269"/>
      <c r="EDK269"/>
      <c r="EDL269"/>
      <c r="EDM269"/>
      <c r="EDN269"/>
      <c r="EDO269"/>
      <c r="EDP269"/>
      <c r="EDQ269"/>
      <c r="EDR269"/>
      <c r="EDS269"/>
      <c r="EDT269"/>
      <c r="EDU269"/>
      <c r="EDV269"/>
      <c r="EDW269"/>
      <c r="EDX269"/>
      <c r="EDY269"/>
      <c r="EDZ269"/>
      <c r="EEA269"/>
      <c r="EEB269"/>
      <c r="EEC269"/>
      <c r="EED269"/>
      <c r="EEE269"/>
      <c r="EEF269"/>
      <c r="EEG269"/>
      <c r="EEH269"/>
      <c r="EEI269"/>
      <c r="EEJ269"/>
      <c r="EEK269"/>
      <c r="EEL269"/>
      <c r="EEM269"/>
      <c r="EEN269"/>
      <c r="EEO269"/>
      <c r="EEP269"/>
      <c r="EEQ269"/>
      <c r="EER269"/>
      <c r="EES269"/>
      <c r="EET269"/>
      <c r="EEU269"/>
      <c r="EEV269"/>
      <c r="EEW269"/>
      <c r="EEX269"/>
      <c r="EEY269"/>
      <c r="EEZ269"/>
      <c r="EFA269"/>
      <c r="EFB269"/>
      <c r="EFC269"/>
      <c r="EFD269"/>
      <c r="EFE269"/>
      <c r="EFF269"/>
      <c r="EFG269"/>
      <c r="EFH269"/>
      <c r="EFI269"/>
      <c r="EFJ269"/>
      <c r="EFK269"/>
      <c r="EFL269"/>
      <c r="EFM269"/>
      <c r="EFN269"/>
      <c r="EFO269"/>
      <c r="EFP269"/>
      <c r="EFQ269"/>
      <c r="EFR269"/>
      <c r="EFS269"/>
      <c r="EFT269"/>
      <c r="EFU269"/>
      <c r="EFV269"/>
      <c r="EFW269"/>
      <c r="EFX269"/>
      <c r="EFY269"/>
      <c r="EFZ269"/>
      <c r="EGA269"/>
      <c r="EGB269"/>
      <c r="EGC269"/>
      <c r="EGD269"/>
      <c r="EGE269"/>
      <c r="EGF269"/>
      <c r="EGG269"/>
      <c r="EGH269"/>
      <c r="EGI269"/>
      <c r="EGJ269"/>
      <c r="EGK269"/>
      <c r="EGL269"/>
      <c r="EGM269"/>
      <c r="EGN269"/>
      <c r="EGO269"/>
      <c r="EGP269"/>
      <c r="EGQ269"/>
      <c r="EGR269"/>
      <c r="EGS269"/>
      <c r="EGT269"/>
      <c r="EGU269"/>
      <c r="EGV269"/>
      <c r="EGW269"/>
      <c r="EGX269"/>
      <c r="EGY269"/>
      <c r="EGZ269"/>
      <c r="EHA269"/>
      <c r="EHB269"/>
      <c r="EHC269"/>
      <c r="EHD269"/>
      <c r="EHE269"/>
      <c r="EHF269"/>
      <c r="EHG269"/>
      <c r="EHH269"/>
      <c r="EHI269"/>
      <c r="EHJ269"/>
      <c r="EHK269"/>
      <c r="EHL269"/>
      <c r="EHM269"/>
      <c r="EHN269"/>
      <c r="EHO269"/>
      <c r="EHP269"/>
      <c r="EHQ269"/>
      <c r="EHR269"/>
      <c r="EHS269"/>
      <c r="EHT269"/>
      <c r="EHU269"/>
      <c r="EHV269"/>
      <c r="EHW269"/>
      <c r="EHX269"/>
      <c r="EHY269"/>
      <c r="EHZ269"/>
      <c r="EIA269"/>
      <c r="EIB269"/>
      <c r="EIC269"/>
      <c r="EID269"/>
      <c r="EIE269"/>
      <c r="EIF269"/>
      <c r="EIG269"/>
      <c r="EIH269"/>
      <c r="EII269"/>
      <c r="EIJ269"/>
      <c r="EIK269"/>
      <c r="EIL269"/>
      <c r="EIM269"/>
      <c r="EIN269"/>
      <c r="EIO269"/>
      <c r="EIP269"/>
      <c r="EIQ269"/>
      <c r="EIR269"/>
      <c r="EIS269"/>
      <c r="EIT269"/>
      <c r="EIU269"/>
      <c r="EIV269"/>
      <c r="EIW269"/>
      <c r="EIX269"/>
      <c r="EIY269"/>
      <c r="EIZ269"/>
      <c r="EJA269"/>
      <c r="EJB269"/>
      <c r="EJC269"/>
      <c r="EJD269"/>
      <c r="EJE269"/>
      <c r="EJF269"/>
      <c r="EJG269"/>
      <c r="EJH269"/>
      <c r="EJI269"/>
      <c r="EJJ269"/>
      <c r="EJK269"/>
      <c r="EJL269"/>
      <c r="EJM269"/>
      <c r="EJN269"/>
      <c r="EJO269"/>
      <c r="EJP269"/>
      <c r="EJQ269"/>
      <c r="EJR269"/>
      <c r="EJS269"/>
      <c r="EJT269"/>
      <c r="EJU269"/>
      <c r="EJV269"/>
      <c r="EJW269"/>
      <c r="EJX269"/>
      <c r="EJY269"/>
      <c r="EJZ269"/>
      <c r="EKA269"/>
      <c r="EKB269"/>
      <c r="EKC269"/>
      <c r="EKD269"/>
      <c r="EKE269"/>
      <c r="EKF269"/>
      <c r="EKG269"/>
      <c r="EKH269"/>
      <c r="EKI269"/>
      <c r="EKJ269"/>
      <c r="EKK269"/>
      <c r="EKL269"/>
      <c r="EKM269"/>
      <c r="EKN269"/>
      <c r="EKO269"/>
      <c r="EKP269"/>
      <c r="EKQ269"/>
      <c r="EKR269"/>
      <c r="EKS269"/>
      <c r="EKT269"/>
      <c r="EKU269"/>
      <c r="EKV269"/>
      <c r="EKW269"/>
      <c r="EKX269"/>
      <c r="EKY269"/>
      <c r="EKZ269"/>
      <c r="ELA269"/>
      <c r="ELB269"/>
      <c r="ELC269"/>
      <c r="ELD269"/>
      <c r="ELE269"/>
      <c r="ELF269"/>
      <c r="ELG269"/>
      <c r="ELH269"/>
      <c r="ELI269"/>
      <c r="ELJ269"/>
      <c r="ELK269"/>
      <c r="ELL269"/>
      <c r="ELM269"/>
      <c r="ELN269"/>
      <c r="ELO269"/>
      <c r="ELP269"/>
      <c r="ELQ269"/>
      <c r="ELR269"/>
      <c r="ELS269"/>
      <c r="ELT269"/>
      <c r="ELU269"/>
      <c r="ELV269"/>
      <c r="ELW269"/>
      <c r="ELX269"/>
      <c r="ELY269"/>
      <c r="ELZ269"/>
      <c r="EMA269"/>
      <c r="EMB269"/>
      <c r="EMC269"/>
      <c r="EMD269"/>
      <c r="EME269"/>
      <c r="EMF269"/>
      <c r="EMG269"/>
      <c r="EMH269"/>
      <c r="EMI269"/>
      <c r="EMJ269"/>
      <c r="EMK269"/>
      <c r="EML269"/>
      <c r="EMM269"/>
      <c r="EMN269"/>
      <c r="EMO269"/>
      <c r="EMP269"/>
      <c r="EMQ269"/>
      <c r="EMR269"/>
      <c r="EMS269"/>
      <c r="EMT269"/>
      <c r="EMU269"/>
      <c r="EMV269"/>
      <c r="EMW269"/>
      <c r="EMX269"/>
      <c r="EMY269"/>
      <c r="EMZ269"/>
      <c r="ENA269"/>
      <c r="ENB269"/>
      <c r="ENC269"/>
      <c r="END269"/>
      <c r="ENE269"/>
      <c r="ENF269"/>
      <c r="ENG269"/>
      <c r="ENH269"/>
      <c r="ENI269"/>
      <c r="ENJ269"/>
      <c r="ENK269"/>
      <c r="ENL269"/>
      <c r="ENM269"/>
      <c r="ENN269"/>
      <c r="ENO269"/>
      <c r="ENP269"/>
      <c r="ENQ269"/>
      <c r="ENR269"/>
      <c r="ENS269"/>
      <c r="ENT269"/>
      <c r="ENU269"/>
      <c r="ENV269"/>
      <c r="ENW269"/>
      <c r="ENX269"/>
      <c r="ENY269"/>
      <c r="ENZ269"/>
      <c r="EOA269"/>
      <c r="EOB269"/>
      <c r="EOC269"/>
      <c r="EOD269"/>
      <c r="EOE269"/>
      <c r="EOF269"/>
      <c r="EOG269"/>
      <c r="EOH269"/>
      <c r="EOI269"/>
      <c r="EOJ269"/>
      <c r="EOK269"/>
      <c r="EOL269"/>
      <c r="EOM269"/>
      <c r="EON269"/>
      <c r="EOO269"/>
      <c r="EOP269"/>
      <c r="EOQ269"/>
      <c r="EOR269"/>
      <c r="EOS269"/>
      <c r="EOT269"/>
      <c r="EOU269"/>
      <c r="EOV269"/>
      <c r="EOW269"/>
      <c r="EOX269"/>
      <c r="EOY269"/>
      <c r="EOZ269"/>
      <c r="EPA269"/>
      <c r="EPB269"/>
      <c r="EPC269"/>
      <c r="EPD269"/>
      <c r="EPE269"/>
      <c r="EPF269"/>
      <c r="EPG269"/>
      <c r="EPH269"/>
      <c r="EPI269"/>
      <c r="EPJ269"/>
      <c r="EPK269"/>
      <c r="EPL269"/>
      <c r="EPM269"/>
      <c r="EPN269"/>
      <c r="EPO269"/>
      <c r="EPP269"/>
      <c r="EPQ269"/>
      <c r="EPR269"/>
      <c r="EPS269"/>
      <c r="EPT269"/>
      <c r="EPU269"/>
      <c r="EPV269"/>
      <c r="EPW269"/>
      <c r="EPX269"/>
      <c r="EPY269"/>
      <c r="EPZ269"/>
      <c r="EQA269"/>
      <c r="EQB269"/>
      <c r="EQC269"/>
      <c r="EQD269"/>
      <c r="EQE269"/>
      <c r="EQF269"/>
      <c r="EQG269"/>
      <c r="EQH269"/>
      <c r="EQI269"/>
      <c r="EQJ269"/>
      <c r="EQK269"/>
      <c r="EQL269"/>
      <c r="EQM269"/>
      <c r="EQN269"/>
      <c r="EQO269"/>
      <c r="EQP269"/>
      <c r="EQQ269"/>
      <c r="EQR269"/>
      <c r="EQS269"/>
      <c r="EQT269"/>
      <c r="EQU269"/>
      <c r="EQV269"/>
      <c r="EQW269"/>
      <c r="EQX269"/>
      <c r="EQY269"/>
      <c r="EQZ269"/>
      <c r="ERA269"/>
      <c r="ERB269"/>
      <c r="ERC269"/>
      <c r="ERD269"/>
      <c r="ERE269"/>
      <c r="ERF269"/>
      <c r="ERG269"/>
      <c r="ERH269"/>
      <c r="ERI269"/>
      <c r="ERJ269"/>
      <c r="ERK269"/>
      <c r="ERL269"/>
      <c r="ERM269"/>
      <c r="ERN269"/>
      <c r="ERO269"/>
      <c r="ERP269"/>
      <c r="ERQ269"/>
      <c r="ERR269"/>
      <c r="ERS269"/>
      <c r="ERT269"/>
      <c r="ERU269"/>
      <c r="ERV269"/>
      <c r="ERW269"/>
      <c r="ERX269"/>
      <c r="ERY269"/>
      <c r="ERZ269"/>
      <c r="ESA269"/>
      <c r="ESB269"/>
      <c r="ESC269"/>
      <c r="ESD269"/>
      <c r="ESE269"/>
      <c r="ESF269"/>
      <c r="ESG269"/>
      <c r="ESH269"/>
      <c r="ESI269"/>
      <c r="ESJ269"/>
      <c r="ESK269"/>
      <c r="ESL269"/>
      <c r="ESM269"/>
      <c r="ESN269"/>
      <c r="ESO269"/>
      <c r="ESP269"/>
      <c r="ESQ269"/>
      <c r="ESR269"/>
      <c r="ESS269"/>
      <c r="EST269"/>
      <c r="ESU269"/>
      <c r="ESV269"/>
      <c r="ESW269"/>
      <c r="ESX269"/>
      <c r="ESY269"/>
      <c r="ESZ269"/>
      <c r="ETA269"/>
      <c r="ETB269"/>
      <c r="ETC269"/>
      <c r="ETD269"/>
      <c r="ETE269"/>
      <c r="ETF269"/>
      <c r="ETG269"/>
      <c r="ETH269"/>
      <c r="ETI269"/>
      <c r="ETJ269"/>
      <c r="ETK269"/>
      <c r="ETL269"/>
      <c r="ETM269"/>
      <c r="ETN269"/>
      <c r="ETO269"/>
      <c r="ETP269"/>
      <c r="ETQ269"/>
      <c r="ETR269"/>
      <c r="ETS269"/>
      <c r="ETT269"/>
      <c r="ETU269"/>
      <c r="ETV269"/>
      <c r="ETW269"/>
      <c r="ETX269"/>
      <c r="ETY269"/>
      <c r="ETZ269"/>
      <c r="EUA269"/>
      <c r="EUB269"/>
      <c r="EUC269"/>
      <c r="EUD269"/>
      <c r="EUE269"/>
      <c r="EUF269"/>
      <c r="EUG269"/>
      <c r="EUH269"/>
      <c r="EUI269"/>
      <c r="EUJ269"/>
      <c r="EUK269"/>
      <c r="EUL269"/>
      <c r="EUM269"/>
      <c r="EUN269"/>
      <c r="EUO269"/>
      <c r="EUP269"/>
      <c r="EUQ269"/>
      <c r="EUR269"/>
      <c r="EUS269"/>
      <c r="EUT269"/>
      <c r="EUU269"/>
      <c r="EUV269"/>
      <c r="EUW269"/>
      <c r="EUX269"/>
      <c r="EUY269"/>
      <c r="EUZ269"/>
      <c r="EVA269"/>
      <c r="EVB269"/>
      <c r="EVC269"/>
      <c r="EVD269"/>
      <c r="EVE269"/>
      <c r="EVF269"/>
      <c r="EVG269"/>
      <c r="EVH269"/>
      <c r="EVI269"/>
      <c r="EVJ269"/>
      <c r="EVK269"/>
      <c r="EVL269"/>
      <c r="EVM269"/>
      <c r="EVN269"/>
      <c r="EVO269"/>
      <c r="EVP269"/>
      <c r="EVQ269"/>
      <c r="EVR269"/>
      <c r="EVS269"/>
      <c r="EVT269"/>
      <c r="EVU269"/>
      <c r="EVV269"/>
      <c r="EVW269"/>
      <c r="EVX269"/>
      <c r="EVY269"/>
      <c r="EVZ269"/>
      <c r="EWA269"/>
      <c r="EWB269"/>
      <c r="EWC269"/>
      <c r="EWD269"/>
      <c r="EWE269"/>
      <c r="EWF269"/>
      <c r="EWG269"/>
      <c r="EWH269"/>
      <c r="EWI269"/>
      <c r="EWJ269"/>
      <c r="EWK269"/>
      <c r="EWL269"/>
      <c r="EWM269"/>
      <c r="EWN269"/>
      <c r="EWO269"/>
      <c r="EWP269"/>
      <c r="EWQ269"/>
      <c r="EWR269"/>
      <c r="EWS269"/>
      <c r="EWT269"/>
      <c r="EWU269"/>
      <c r="EWV269"/>
      <c r="EWW269"/>
      <c r="EWX269"/>
      <c r="EWY269"/>
      <c r="EWZ269"/>
      <c r="EXA269"/>
      <c r="EXB269"/>
      <c r="EXC269"/>
      <c r="EXD269"/>
      <c r="EXE269"/>
      <c r="EXF269"/>
      <c r="EXG269"/>
      <c r="EXH269"/>
      <c r="EXI269"/>
      <c r="EXJ269"/>
      <c r="EXK269"/>
      <c r="EXL269"/>
      <c r="EXM269"/>
      <c r="EXN269"/>
      <c r="EXO269"/>
      <c r="EXP269"/>
      <c r="EXQ269"/>
      <c r="EXR269"/>
      <c r="EXS269"/>
      <c r="EXT269"/>
      <c r="EXU269"/>
      <c r="EXV269"/>
      <c r="EXW269"/>
      <c r="EXX269"/>
      <c r="EXY269"/>
      <c r="EXZ269"/>
      <c r="EYA269"/>
      <c r="EYB269"/>
      <c r="EYC269"/>
      <c r="EYD269"/>
      <c r="EYE269"/>
      <c r="EYF269"/>
      <c r="EYG269"/>
      <c r="EYH269"/>
      <c r="EYI269"/>
      <c r="EYJ269"/>
      <c r="EYK269"/>
      <c r="EYL269"/>
      <c r="EYM269"/>
      <c r="EYN269"/>
      <c r="EYO269"/>
      <c r="EYP269"/>
      <c r="EYQ269"/>
      <c r="EYR269"/>
      <c r="EYS269"/>
      <c r="EYT269"/>
      <c r="EYU269"/>
      <c r="EYV269"/>
      <c r="EYW269"/>
      <c r="EYX269"/>
      <c r="EYY269"/>
      <c r="EYZ269"/>
      <c r="EZA269"/>
      <c r="EZB269"/>
      <c r="EZC269"/>
      <c r="EZD269"/>
      <c r="EZE269"/>
      <c r="EZF269"/>
      <c r="EZG269"/>
      <c r="EZH269"/>
      <c r="EZI269"/>
      <c r="EZJ269"/>
      <c r="EZK269"/>
      <c r="EZL269"/>
      <c r="EZM269"/>
      <c r="EZN269"/>
      <c r="EZO269"/>
      <c r="EZP269"/>
      <c r="EZQ269"/>
      <c r="EZR269"/>
      <c r="EZS269"/>
      <c r="EZT269"/>
      <c r="EZU269"/>
      <c r="EZV269"/>
      <c r="EZW269"/>
      <c r="EZX269"/>
      <c r="EZY269"/>
      <c r="EZZ269"/>
      <c r="FAA269"/>
      <c r="FAB269"/>
      <c r="FAC269"/>
      <c r="FAD269"/>
      <c r="FAE269"/>
      <c r="FAF269"/>
      <c r="FAG269"/>
      <c r="FAH269"/>
      <c r="FAI269"/>
      <c r="FAJ269"/>
      <c r="FAK269"/>
      <c r="FAL269"/>
      <c r="FAM269"/>
      <c r="FAN269"/>
      <c r="FAO269"/>
      <c r="FAP269"/>
      <c r="FAQ269"/>
      <c r="FAR269"/>
      <c r="FAS269"/>
      <c r="FAT269"/>
      <c r="FAU269"/>
      <c r="FAV269"/>
      <c r="FAW269"/>
      <c r="FAX269"/>
      <c r="FAY269"/>
      <c r="FAZ269"/>
      <c r="FBA269"/>
      <c r="FBB269"/>
      <c r="FBC269"/>
      <c r="FBD269"/>
      <c r="FBE269"/>
      <c r="FBF269"/>
      <c r="FBG269"/>
      <c r="FBH269"/>
      <c r="FBI269"/>
      <c r="FBJ269"/>
      <c r="FBK269"/>
      <c r="FBL269"/>
      <c r="FBM269"/>
      <c r="FBN269"/>
      <c r="FBO269"/>
      <c r="FBP269"/>
      <c r="FBQ269"/>
      <c r="FBR269"/>
      <c r="FBS269"/>
      <c r="FBT269"/>
      <c r="FBU269"/>
      <c r="FBV269"/>
      <c r="FBW269"/>
      <c r="FBX269"/>
      <c r="FBY269"/>
      <c r="FBZ269"/>
      <c r="FCA269"/>
      <c r="FCB269"/>
      <c r="FCC269"/>
      <c r="FCD269"/>
      <c r="FCE269"/>
      <c r="FCF269"/>
      <c r="FCG269"/>
      <c r="FCH269"/>
      <c r="FCI269"/>
      <c r="FCJ269"/>
      <c r="FCK269"/>
      <c r="FCL269"/>
      <c r="FCM269"/>
      <c r="FCN269"/>
      <c r="FCO269"/>
      <c r="FCP269"/>
      <c r="FCQ269"/>
      <c r="FCR269"/>
      <c r="FCS269"/>
      <c r="FCT269"/>
      <c r="FCU269"/>
      <c r="FCV269"/>
      <c r="FCW269"/>
      <c r="FCX269"/>
      <c r="FCY269"/>
      <c r="FCZ269"/>
      <c r="FDA269"/>
      <c r="FDB269"/>
      <c r="FDC269"/>
      <c r="FDD269"/>
      <c r="FDE269"/>
      <c r="FDF269"/>
      <c r="FDG269"/>
      <c r="FDH269"/>
      <c r="FDI269"/>
      <c r="FDJ269"/>
      <c r="FDK269"/>
      <c r="FDL269"/>
      <c r="FDM269"/>
      <c r="FDN269"/>
      <c r="FDO269"/>
      <c r="FDP269"/>
      <c r="FDQ269"/>
      <c r="FDR269"/>
      <c r="FDS269"/>
      <c r="FDT269"/>
      <c r="FDU269"/>
      <c r="FDV269"/>
      <c r="FDW269"/>
      <c r="FDX269"/>
      <c r="FDY269"/>
      <c r="FDZ269"/>
      <c r="FEA269"/>
      <c r="FEB269"/>
      <c r="FEC269"/>
      <c r="FED269"/>
      <c r="FEE269"/>
      <c r="FEF269"/>
      <c r="FEG269"/>
      <c r="FEH269"/>
      <c r="FEI269"/>
      <c r="FEJ269"/>
      <c r="FEK269"/>
      <c r="FEL269"/>
      <c r="FEM269"/>
      <c r="FEN269"/>
      <c r="FEO269"/>
      <c r="FEP269"/>
      <c r="FEQ269"/>
      <c r="FER269"/>
      <c r="FES269"/>
      <c r="FET269"/>
      <c r="FEU269"/>
      <c r="FEV269"/>
      <c r="FEW269"/>
      <c r="FEX269"/>
      <c r="FEY269"/>
      <c r="FEZ269"/>
      <c r="FFA269"/>
      <c r="FFB269"/>
      <c r="FFC269"/>
      <c r="FFD269"/>
      <c r="FFE269"/>
      <c r="FFF269"/>
      <c r="FFG269"/>
      <c r="FFH269"/>
      <c r="FFI269"/>
      <c r="FFJ269"/>
      <c r="FFK269"/>
      <c r="FFL269"/>
      <c r="FFM269"/>
      <c r="FFN269"/>
      <c r="FFO269"/>
      <c r="FFP269"/>
      <c r="FFQ269"/>
      <c r="FFR269"/>
      <c r="FFS269"/>
      <c r="FFT269"/>
      <c r="FFU269"/>
      <c r="FFV269"/>
      <c r="FFW269"/>
      <c r="FFX269"/>
      <c r="FFY269"/>
      <c r="FFZ269"/>
      <c r="FGA269"/>
      <c r="FGB269"/>
      <c r="FGC269"/>
      <c r="FGD269"/>
      <c r="FGE269"/>
      <c r="FGF269"/>
      <c r="FGG269"/>
      <c r="FGH269"/>
      <c r="FGI269"/>
      <c r="FGJ269"/>
      <c r="FGK269"/>
      <c r="FGL269"/>
      <c r="FGM269"/>
      <c r="FGN269"/>
      <c r="FGO269"/>
      <c r="FGP269"/>
      <c r="FGQ269"/>
      <c r="FGR269"/>
      <c r="FGS269"/>
      <c r="FGT269"/>
      <c r="FGU269"/>
      <c r="FGV269"/>
      <c r="FGW269"/>
      <c r="FGX269"/>
      <c r="FGY269"/>
      <c r="FGZ269"/>
      <c r="FHA269"/>
      <c r="FHB269"/>
      <c r="FHC269"/>
      <c r="FHD269"/>
      <c r="FHE269"/>
      <c r="FHF269"/>
      <c r="FHG269"/>
      <c r="FHH269"/>
      <c r="FHI269"/>
      <c r="FHJ269"/>
      <c r="FHK269"/>
      <c r="FHL269"/>
      <c r="FHM269"/>
      <c r="FHN269"/>
      <c r="FHO269"/>
      <c r="FHP269"/>
      <c r="FHQ269"/>
      <c r="FHR269"/>
      <c r="FHS269"/>
      <c r="FHT269"/>
      <c r="FHU269"/>
      <c r="FHV269"/>
      <c r="FHW269"/>
      <c r="FHX269"/>
      <c r="FHY269"/>
      <c r="FHZ269"/>
      <c r="FIA269"/>
      <c r="FIB269"/>
      <c r="FIC269"/>
      <c r="FID269"/>
      <c r="FIE269"/>
      <c r="FIF269"/>
      <c r="FIG269"/>
      <c r="FIH269"/>
      <c r="FII269"/>
      <c r="FIJ269"/>
      <c r="FIK269"/>
      <c r="FIL269"/>
      <c r="FIM269"/>
      <c r="FIN269"/>
      <c r="FIO269"/>
      <c r="FIP269"/>
      <c r="FIQ269"/>
      <c r="FIR269"/>
      <c r="FIS269"/>
      <c r="FIT269"/>
      <c r="FIU269"/>
      <c r="FIV269"/>
      <c r="FIW269"/>
      <c r="FIX269"/>
      <c r="FIY269"/>
      <c r="FIZ269"/>
      <c r="FJA269"/>
      <c r="FJB269"/>
      <c r="FJC269"/>
      <c r="FJD269"/>
      <c r="FJE269"/>
      <c r="FJF269"/>
      <c r="FJG269"/>
      <c r="FJH269"/>
      <c r="FJI269"/>
      <c r="FJJ269"/>
      <c r="FJK269"/>
      <c r="FJL269"/>
      <c r="FJM269"/>
      <c r="FJN269"/>
      <c r="FJO269"/>
      <c r="FJP269"/>
      <c r="FJQ269"/>
      <c r="FJR269"/>
      <c r="FJS269"/>
      <c r="FJT269"/>
      <c r="FJU269"/>
      <c r="FJV269"/>
      <c r="FJW269"/>
      <c r="FJX269"/>
      <c r="FJY269"/>
      <c r="FJZ269"/>
      <c r="FKA269"/>
      <c r="FKB269"/>
      <c r="FKC269"/>
      <c r="FKD269"/>
      <c r="FKE269"/>
      <c r="FKF269"/>
      <c r="FKG269"/>
      <c r="FKH269"/>
      <c r="FKI269"/>
      <c r="FKJ269"/>
      <c r="FKK269"/>
      <c r="FKL269"/>
      <c r="FKM269"/>
      <c r="FKN269"/>
      <c r="FKO269"/>
      <c r="FKP269"/>
      <c r="FKQ269"/>
      <c r="FKR269"/>
      <c r="FKS269"/>
      <c r="FKT269"/>
      <c r="FKU269"/>
      <c r="FKV269"/>
      <c r="FKW269"/>
      <c r="FKX269"/>
      <c r="FKY269"/>
      <c r="FKZ269"/>
      <c r="FLA269"/>
      <c r="FLB269"/>
      <c r="FLC269"/>
      <c r="FLD269"/>
      <c r="FLE269"/>
      <c r="FLF269"/>
      <c r="FLG269"/>
      <c r="FLH269"/>
      <c r="FLI269"/>
      <c r="FLJ269"/>
      <c r="FLK269"/>
      <c r="FLL269"/>
      <c r="FLM269"/>
      <c r="FLN269"/>
      <c r="FLO269"/>
      <c r="FLP269"/>
      <c r="FLQ269"/>
      <c r="FLR269"/>
      <c r="FLS269"/>
      <c r="FLT269"/>
      <c r="FLU269"/>
      <c r="FLV269"/>
      <c r="FLW269"/>
      <c r="FLX269"/>
      <c r="FLY269"/>
      <c r="FLZ269"/>
      <c r="FMA269"/>
      <c r="FMB269"/>
      <c r="FMC269"/>
      <c r="FMD269"/>
      <c r="FME269"/>
      <c r="FMF269"/>
      <c r="FMG269"/>
      <c r="FMH269"/>
      <c r="FMI269"/>
      <c r="FMJ269"/>
      <c r="FMK269"/>
      <c r="FML269"/>
      <c r="FMM269"/>
      <c r="FMN269"/>
      <c r="FMO269"/>
      <c r="FMP269"/>
      <c r="FMQ269"/>
      <c r="FMR269"/>
      <c r="FMS269"/>
      <c r="FMT269"/>
      <c r="FMU269"/>
      <c r="FMV269"/>
      <c r="FMW269"/>
      <c r="FMX269"/>
      <c r="FMY269"/>
      <c r="FMZ269"/>
      <c r="FNA269"/>
      <c r="FNB269"/>
      <c r="FNC269"/>
      <c r="FND269"/>
      <c r="FNE269"/>
      <c r="FNF269"/>
      <c r="FNG269"/>
      <c r="FNH269"/>
      <c r="FNI269"/>
      <c r="FNJ269"/>
      <c r="FNK269"/>
      <c r="FNL269"/>
      <c r="FNM269"/>
      <c r="FNN269"/>
      <c r="FNO269"/>
      <c r="FNP269"/>
      <c r="FNQ269"/>
      <c r="FNR269"/>
      <c r="FNS269"/>
      <c r="FNT269"/>
      <c r="FNU269"/>
      <c r="FNV269"/>
      <c r="FNW269"/>
      <c r="FNX269"/>
      <c r="FNY269"/>
      <c r="FNZ269"/>
      <c r="FOA269"/>
      <c r="FOB269"/>
      <c r="FOC269"/>
      <c r="FOD269"/>
      <c r="FOE269"/>
      <c r="FOF269"/>
      <c r="FOG269"/>
      <c r="FOH269"/>
      <c r="FOI269"/>
      <c r="FOJ269"/>
      <c r="FOK269"/>
      <c r="FOL269"/>
      <c r="FOM269"/>
      <c r="FON269"/>
      <c r="FOO269"/>
      <c r="FOP269"/>
      <c r="FOQ269"/>
      <c r="FOR269"/>
      <c r="FOS269"/>
      <c r="FOT269"/>
      <c r="FOU269"/>
      <c r="FOV269"/>
      <c r="FOW269"/>
      <c r="FOX269"/>
      <c r="FOY269"/>
      <c r="FOZ269"/>
      <c r="FPA269"/>
      <c r="FPB269"/>
      <c r="FPC269"/>
      <c r="FPD269"/>
      <c r="FPE269"/>
      <c r="FPF269"/>
      <c r="FPG269"/>
      <c r="FPH269"/>
      <c r="FPI269"/>
      <c r="FPJ269"/>
      <c r="FPK269"/>
      <c r="FPL269"/>
      <c r="FPM269"/>
      <c r="FPN269"/>
      <c r="FPO269"/>
      <c r="FPP269"/>
      <c r="FPQ269"/>
      <c r="FPR269"/>
      <c r="FPS269"/>
      <c r="FPT269"/>
      <c r="FPU269"/>
      <c r="FPV269"/>
      <c r="FPW269"/>
      <c r="FPX269"/>
      <c r="FPY269"/>
      <c r="FPZ269"/>
      <c r="FQA269"/>
      <c r="FQB269"/>
      <c r="FQC269"/>
      <c r="FQD269"/>
      <c r="FQE269"/>
      <c r="FQF269"/>
      <c r="FQG269"/>
      <c r="FQH269"/>
      <c r="FQI269"/>
      <c r="FQJ269"/>
      <c r="FQK269"/>
      <c r="FQL269"/>
      <c r="FQM269"/>
      <c r="FQN269"/>
      <c r="FQO269"/>
      <c r="FQP269"/>
      <c r="FQQ269"/>
      <c r="FQR269"/>
      <c r="FQS269"/>
      <c r="FQT269"/>
      <c r="FQU269"/>
      <c r="FQV269"/>
      <c r="FQW269"/>
      <c r="FQX269"/>
      <c r="FQY269"/>
      <c r="FQZ269"/>
      <c r="FRA269"/>
      <c r="FRB269"/>
      <c r="FRC269"/>
      <c r="FRD269"/>
      <c r="FRE269"/>
      <c r="FRF269"/>
      <c r="FRG269"/>
      <c r="FRH269"/>
      <c r="FRI269"/>
      <c r="FRJ269"/>
      <c r="FRK269"/>
      <c r="FRL269"/>
      <c r="FRM269"/>
      <c r="FRN269"/>
      <c r="FRO269"/>
      <c r="FRP269"/>
      <c r="FRQ269"/>
      <c r="FRR269"/>
      <c r="FRS269"/>
      <c r="FRT269"/>
      <c r="FRU269"/>
      <c r="FRV269"/>
      <c r="FRW269"/>
      <c r="FRX269"/>
      <c r="FRY269"/>
      <c r="FRZ269"/>
      <c r="FSA269"/>
      <c r="FSB269"/>
      <c r="FSC269"/>
      <c r="FSD269"/>
      <c r="FSE269"/>
      <c r="FSF269"/>
      <c r="FSG269"/>
      <c r="FSH269"/>
      <c r="FSI269"/>
      <c r="FSJ269"/>
      <c r="FSK269"/>
      <c r="FSL269"/>
      <c r="FSM269"/>
      <c r="FSN269"/>
      <c r="FSO269"/>
      <c r="FSP269"/>
      <c r="FSQ269"/>
      <c r="FSR269"/>
      <c r="FSS269"/>
      <c r="FST269"/>
      <c r="FSU269"/>
      <c r="FSV269"/>
      <c r="FSW269"/>
      <c r="FSX269"/>
      <c r="FSY269"/>
      <c r="FSZ269"/>
      <c r="FTA269"/>
      <c r="FTB269"/>
      <c r="FTC269"/>
      <c r="FTD269"/>
      <c r="FTE269"/>
      <c r="FTF269"/>
      <c r="FTG269"/>
      <c r="FTH269"/>
      <c r="FTI269"/>
      <c r="FTJ269"/>
      <c r="FTK269"/>
      <c r="FTL269"/>
      <c r="FTM269"/>
      <c r="FTN269"/>
      <c r="FTO269"/>
      <c r="FTP269"/>
      <c r="FTQ269"/>
      <c r="FTR269"/>
      <c r="FTS269"/>
      <c r="FTT269"/>
      <c r="FTU269"/>
      <c r="FTV269"/>
      <c r="FTW269"/>
      <c r="FTX269"/>
      <c r="FTY269"/>
      <c r="FTZ269"/>
      <c r="FUA269"/>
      <c r="FUB269"/>
      <c r="FUC269"/>
      <c r="FUD269"/>
      <c r="FUE269"/>
      <c r="FUF269"/>
      <c r="FUG269"/>
      <c r="FUH269"/>
      <c r="FUI269"/>
      <c r="FUJ269"/>
      <c r="FUK269"/>
      <c r="FUL269"/>
      <c r="FUM269"/>
      <c r="FUN269"/>
      <c r="FUO269"/>
      <c r="FUP269"/>
      <c r="FUQ269"/>
      <c r="FUR269"/>
      <c r="FUS269"/>
      <c r="FUT269"/>
      <c r="FUU269"/>
      <c r="FUV269"/>
      <c r="FUW269"/>
      <c r="FUX269"/>
      <c r="FUY269"/>
      <c r="FUZ269"/>
      <c r="FVA269"/>
      <c r="FVB269"/>
      <c r="FVC269"/>
      <c r="FVD269"/>
      <c r="FVE269"/>
      <c r="FVF269"/>
      <c r="FVG269"/>
      <c r="FVH269"/>
      <c r="FVI269"/>
      <c r="FVJ269"/>
      <c r="FVK269"/>
      <c r="FVL269"/>
      <c r="FVM269"/>
      <c r="FVN269"/>
      <c r="FVO269"/>
      <c r="FVP269"/>
      <c r="FVQ269"/>
      <c r="FVR269"/>
      <c r="FVS269"/>
      <c r="FVT269"/>
      <c r="FVU269"/>
      <c r="FVV269"/>
      <c r="FVW269"/>
      <c r="FVX269"/>
      <c r="FVY269"/>
      <c r="FVZ269"/>
      <c r="FWA269"/>
      <c r="FWB269"/>
      <c r="FWC269"/>
      <c r="FWD269"/>
      <c r="FWE269"/>
      <c r="FWF269"/>
      <c r="FWG269"/>
      <c r="FWH269"/>
      <c r="FWI269"/>
      <c r="FWJ269"/>
      <c r="FWK269"/>
      <c r="FWL269"/>
      <c r="FWM269"/>
      <c r="FWN269"/>
      <c r="FWO269"/>
      <c r="FWP269"/>
      <c r="FWQ269"/>
      <c r="FWR269"/>
      <c r="FWS269"/>
      <c r="FWT269"/>
      <c r="FWU269"/>
      <c r="FWV269"/>
      <c r="FWW269"/>
      <c r="FWX269"/>
      <c r="FWY269"/>
      <c r="FWZ269"/>
      <c r="FXA269"/>
      <c r="FXB269"/>
      <c r="FXC269"/>
      <c r="FXD269"/>
      <c r="FXE269"/>
      <c r="FXF269"/>
      <c r="FXG269"/>
      <c r="FXH269"/>
      <c r="FXI269"/>
      <c r="FXJ269"/>
      <c r="FXK269"/>
      <c r="FXL269"/>
      <c r="FXM269"/>
      <c r="FXN269"/>
      <c r="FXO269"/>
      <c r="FXP269"/>
      <c r="FXQ269"/>
      <c r="FXR269"/>
      <c r="FXS269"/>
      <c r="FXT269"/>
      <c r="FXU269"/>
      <c r="FXV269"/>
      <c r="FXW269"/>
      <c r="FXX269"/>
      <c r="FXY269"/>
      <c r="FXZ269"/>
      <c r="FYA269"/>
      <c r="FYB269"/>
      <c r="FYC269"/>
      <c r="FYD269"/>
      <c r="FYE269"/>
      <c r="FYF269"/>
      <c r="FYG269"/>
      <c r="FYH269"/>
      <c r="FYI269"/>
      <c r="FYJ269"/>
      <c r="FYK269"/>
      <c r="FYL269"/>
      <c r="FYM269"/>
      <c r="FYN269"/>
      <c r="FYO269"/>
      <c r="FYP269"/>
      <c r="FYQ269"/>
      <c r="FYR269"/>
      <c r="FYS269"/>
      <c r="FYT269"/>
      <c r="FYU269"/>
      <c r="FYV269"/>
      <c r="FYW269"/>
      <c r="FYX269"/>
      <c r="FYY269"/>
      <c r="FYZ269"/>
      <c r="FZA269"/>
      <c r="FZB269"/>
      <c r="FZC269"/>
      <c r="FZD269"/>
      <c r="FZE269"/>
      <c r="FZF269"/>
      <c r="FZG269"/>
      <c r="FZH269"/>
      <c r="FZI269"/>
      <c r="FZJ269"/>
      <c r="FZK269"/>
      <c r="FZL269"/>
      <c r="FZM269"/>
      <c r="FZN269"/>
      <c r="FZO269"/>
      <c r="FZP269"/>
      <c r="FZQ269"/>
      <c r="FZR269"/>
      <c r="FZS269"/>
      <c r="FZT269"/>
      <c r="FZU269"/>
      <c r="FZV269"/>
      <c r="FZW269"/>
      <c r="FZX269"/>
      <c r="FZY269"/>
      <c r="FZZ269"/>
      <c r="GAA269"/>
      <c r="GAB269"/>
      <c r="GAC269"/>
      <c r="GAD269"/>
      <c r="GAE269"/>
      <c r="GAF269"/>
      <c r="GAG269"/>
      <c r="GAH269"/>
      <c r="GAI269"/>
      <c r="GAJ269"/>
      <c r="GAK269"/>
      <c r="GAL269"/>
      <c r="GAM269"/>
      <c r="GAN269"/>
      <c r="GAO269"/>
      <c r="GAP269"/>
      <c r="GAQ269"/>
      <c r="GAR269"/>
      <c r="GAS269"/>
      <c r="GAT269"/>
      <c r="GAU269"/>
      <c r="GAV269"/>
      <c r="GAW269"/>
      <c r="GAX269"/>
      <c r="GAY269"/>
      <c r="GAZ269"/>
      <c r="GBA269"/>
      <c r="GBB269"/>
      <c r="GBC269"/>
      <c r="GBD269"/>
      <c r="GBE269"/>
      <c r="GBF269"/>
      <c r="GBG269"/>
      <c r="GBH269"/>
      <c r="GBI269"/>
      <c r="GBJ269"/>
      <c r="GBK269"/>
      <c r="GBL269"/>
      <c r="GBM269"/>
      <c r="GBN269"/>
      <c r="GBO269"/>
      <c r="GBP269"/>
      <c r="GBQ269"/>
      <c r="GBR269"/>
      <c r="GBS269"/>
      <c r="GBT269"/>
      <c r="GBU269"/>
      <c r="GBV269"/>
      <c r="GBW269"/>
      <c r="GBX269"/>
      <c r="GBY269"/>
      <c r="GBZ269"/>
      <c r="GCA269"/>
      <c r="GCB269"/>
      <c r="GCC269"/>
      <c r="GCD269"/>
      <c r="GCE269"/>
      <c r="GCF269"/>
      <c r="GCG269"/>
      <c r="GCH269"/>
      <c r="GCI269"/>
      <c r="GCJ269"/>
      <c r="GCK269"/>
      <c r="GCL269"/>
      <c r="GCM269"/>
      <c r="GCN269"/>
      <c r="GCO269"/>
      <c r="GCP269"/>
      <c r="GCQ269"/>
      <c r="GCR269"/>
      <c r="GCS269"/>
      <c r="GCT269"/>
      <c r="GCU269"/>
      <c r="GCV269"/>
      <c r="GCW269"/>
      <c r="GCX269"/>
      <c r="GCY269"/>
      <c r="GCZ269"/>
      <c r="GDA269"/>
      <c r="GDB269"/>
      <c r="GDC269"/>
      <c r="GDD269"/>
      <c r="GDE269"/>
      <c r="GDF269"/>
      <c r="GDG269"/>
      <c r="GDH269"/>
      <c r="GDI269"/>
      <c r="GDJ269"/>
      <c r="GDK269"/>
      <c r="GDL269"/>
      <c r="GDM269"/>
      <c r="GDN269"/>
      <c r="GDO269"/>
      <c r="GDP269"/>
      <c r="GDQ269"/>
      <c r="GDR269"/>
      <c r="GDS269"/>
      <c r="GDT269"/>
      <c r="GDU269"/>
      <c r="GDV269"/>
      <c r="GDW269"/>
      <c r="GDX269"/>
      <c r="GDY269"/>
      <c r="GDZ269"/>
      <c r="GEA269"/>
      <c r="GEB269"/>
      <c r="GEC269"/>
      <c r="GED269"/>
      <c r="GEE269"/>
      <c r="GEF269"/>
      <c r="GEG269"/>
      <c r="GEH269"/>
      <c r="GEI269"/>
      <c r="GEJ269"/>
      <c r="GEK269"/>
      <c r="GEL269"/>
      <c r="GEM269"/>
      <c r="GEN269"/>
      <c r="GEO269"/>
      <c r="GEP269"/>
      <c r="GEQ269"/>
      <c r="GER269"/>
      <c r="GES269"/>
      <c r="GET269"/>
      <c r="GEU269"/>
      <c r="GEV269"/>
      <c r="GEW269"/>
      <c r="GEX269"/>
      <c r="GEY269"/>
      <c r="GEZ269"/>
      <c r="GFA269"/>
      <c r="GFB269"/>
      <c r="GFC269"/>
      <c r="GFD269"/>
      <c r="GFE269"/>
      <c r="GFF269"/>
      <c r="GFG269"/>
      <c r="GFH269"/>
      <c r="GFI269"/>
      <c r="GFJ269"/>
      <c r="GFK269"/>
      <c r="GFL269"/>
      <c r="GFM269"/>
      <c r="GFN269"/>
      <c r="GFO269"/>
      <c r="GFP269"/>
      <c r="GFQ269"/>
      <c r="GFR269"/>
      <c r="GFS269"/>
      <c r="GFT269"/>
      <c r="GFU269"/>
      <c r="GFV269"/>
      <c r="GFW269"/>
      <c r="GFX269"/>
      <c r="GFY269"/>
      <c r="GFZ269"/>
      <c r="GGA269"/>
      <c r="GGB269"/>
      <c r="GGC269"/>
      <c r="GGD269"/>
      <c r="GGE269"/>
      <c r="GGF269"/>
      <c r="GGG269"/>
      <c r="GGH269"/>
      <c r="GGI269"/>
      <c r="GGJ269"/>
      <c r="GGK269"/>
      <c r="GGL269"/>
      <c r="GGM269"/>
      <c r="GGN269"/>
      <c r="GGO269"/>
      <c r="GGP269"/>
      <c r="GGQ269"/>
      <c r="GGR269"/>
      <c r="GGS269"/>
      <c r="GGT269"/>
      <c r="GGU269"/>
      <c r="GGV269"/>
      <c r="GGW269"/>
      <c r="GGX269"/>
      <c r="GGY269"/>
      <c r="GGZ269"/>
      <c r="GHA269"/>
      <c r="GHB269"/>
      <c r="GHC269"/>
      <c r="GHD269"/>
      <c r="GHE269"/>
      <c r="GHF269"/>
      <c r="GHG269"/>
      <c r="GHH269"/>
      <c r="GHI269"/>
      <c r="GHJ269"/>
      <c r="GHK269"/>
      <c r="GHL269"/>
      <c r="GHM269"/>
      <c r="GHN269"/>
      <c r="GHO269"/>
      <c r="GHP269"/>
      <c r="GHQ269"/>
      <c r="GHR269"/>
      <c r="GHS269"/>
      <c r="GHT269"/>
      <c r="GHU269"/>
      <c r="GHV269"/>
      <c r="GHW269"/>
      <c r="GHX269"/>
      <c r="GHY269"/>
      <c r="GHZ269"/>
      <c r="GIA269"/>
      <c r="GIB269"/>
      <c r="GIC269"/>
      <c r="GID269"/>
      <c r="GIE269"/>
      <c r="GIF269"/>
      <c r="GIG269"/>
      <c r="GIH269"/>
      <c r="GII269"/>
      <c r="GIJ269"/>
      <c r="GIK269"/>
      <c r="GIL269"/>
      <c r="GIM269"/>
      <c r="GIN269"/>
      <c r="GIO269"/>
      <c r="GIP269"/>
      <c r="GIQ269"/>
      <c r="GIR269"/>
      <c r="GIS269"/>
      <c r="GIT269"/>
      <c r="GIU269"/>
      <c r="GIV269"/>
      <c r="GIW269"/>
      <c r="GIX269"/>
      <c r="GIY269"/>
      <c r="GIZ269"/>
      <c r="GJA269"/>
      <c r="GJB269"/>
      <c r="GJC269"/>
      <c r="GJD269"/>
      <c r="GJE269"/>
      <c r="GJF269"/>
      <c r="GJG269"/>
      <c r="GJH269"/>
      <c r="GJI269"/>
      <c r="GJJ269"/>
      <c r="GJK269"/>
      <c r="GJL269"/>
      <c r="GJM269"/>
      <c r="GJN269"/>
      <c r="GJO269"/>
      <c r="GJP269"/>
      <c r="GJQ269"/>
      <c r="GJR269"/>
      <c r="GJS269"/>
      <c r="GJT269"/>
      <c r="GJU269"/>
      <c r="GJV269"/>
      <c r="GJW269"/>
      <c r="GJX269"/>
      <c r="GJY269"/>
      <c r="GJZ269"/>
      <c r="GKA269"/>
      <c r="GKB269"/>
      <c r="GKC269"/>
      <c r="GKD269"/>
      <c r="GKE269"/>
      <c r="GKF269"/>
      <c r="GKG269"/>
      <c r="GKH269"/>
      <c r="GKI269"/>
      <c r="GKJ269"/>
      <c r="GKK269"/>
      <c r="GKL269"/>
      <c r="GKM269"/>
      <c r="GKN269"/>
      <c r="GKO269"/>
      <c r="GKP269"/>
      <c r="GKQ269"/>
      <c r="GKR269"/>
      <c r="GKS269"/>
      <c r="GKT269"/>
      <c r="GKU269"/>
      <c r="GKV269"/>
      <c r="GKW269"/>
      <c r="GKX269"/>
      <c r="GKY269"/>
      <c r="GKZ269"/>
      <c r="GLA269"/>
      <c r="GLB269"/>
      <c r="GLC269"/>
      <c r="GLD269"/>
      <c r="GLE269"/>
      <c r="GLF269"/>
      <c r="GLG269"/>
      <c r="GLH269"/>
      <c r="GLI269"/>
      <c r="GLJ269"/>
      <c r="GLK269"/>
      <c r="GLL269"/>
      <c r="GLM269"/>
      <c r="GLN269"/>
      <c r="GLO269"/>
      <c r="GLP269"/>
      <c r="GLQ269"/>
      <c r="GLR269"/>
      <c r="GLS269"/>
      <c r="GLT269"/>
      <c r="GLU269"/>
      <c r="GLV269"/>
      <c r="GLW269"/>
      <c r="GLX269"/>
      <c r="GLY269"/>
      <c r="GLZ269"/>
      <c r="GMA269"/>
      <c r="GMB269"/>
      <c r="GMC269"/>
      <c r="GMD269"/>
      <c r="GME269"/>
      <c r="GMF269"/>
      <c r="GMG269"/>
      <c r="GMH269"/>
      <c r="GMI269"/>
      <c r="GMJ269"/>
      <c r="GMK269"/>
      <c r="GML269"/>
      <c r="GMM269"/>
      <c r="GMN269"/>
      <c r="GMO269"/>
      <c r="GMP269"/>
      <c r="GMQ269"/>
      <c r="GMR269"/>
      <c r="GMS269"/>
      <c r="GMT269"/>
      <c r="GMU269"/>
      <c r="GMV269"/>
      <c r="GMW269"/>
      <c r="GMX269"/>
      <c r="GMY269"/>
      <c r="GMZ269"/>
      <c r="GNA269"/>
      <c r="GNB269"/>
      <c r="GNC269"/>
      <c r="GND269"/>
      <c r="GNE269"/>
      <c r="GNF269"/>
      <c r="GNG269"/>
      <c r="GNH269"/>
      <c r="GNI269"/>
      <c r="GNJ269"/>
      <c r="GNK269"/>
      <c r="GNL269"/>
      <c r="GNM269"/>
      <c r="GNN269"/>
      <c r="GNO269"/>
      <c r="GNP269"/>
      <c r="GNQ269"/>
      <c r="GNR269"/>
      <c r="GNS269"/>
      <c r="GNT269"/>
      <c r="GNU269"/>
      <c r="GNV269"/>
      <c r="GNW269"/>
      <c r="GNX269"/>
      <c r="GNY269"/>
      <c r="GNZ269"/>
      <c r="GOA269"/>
      <c r="GOB269"/>
      <c r="GOC269"/>
      <c r="GOD269"/>
      <c r="GOE269"/>
      <c r="GOF269"/>
      <c r="GOG269"/>
      <c r="GOH269"/>
      <c r="GOI269"/>
      <c r="GOJ269"/>
      <c r="GOK269"/>
      <c r="GOL269"/>
      <c r="GOM269"/>
      <c r="GON269"/>
      <c r="GOO269"/>
      <c r="GOP269"/>
      <c r="GOQ269"/>
      <c r="GOR269"/>
      <c r="GOS269"/>
      <c r="GOT269"/>
      <c r="GOU269"/>
      <c r="GOV269"/>
      <c r="GOW269"/>
      <c r="GOX269"/>
      <c r="GOY269"/>
      <c r="GOZ269"/>
      <c r="GPA269"/>
      <c r="GPB269"/>
      <c r="GPC269"/>
      <c r="GPD269"/>
      <c r="GPE269"/>
      <c r="GPF269"/>
      <c r="GPG269"/>
      <c r="GPH269"/>
      <c r="GPI269"/>
      <c r="GPJ269"/>
      <c r="GPK269"/>
      <c r="GPL269"/>
      <c r="GPM269"/>
      <c r="GPN269"/>
      <c r="GPO269"/>
      <c r="GPP269"/>
      <c r="GPQ269"/>
      <c r="GPR269"/>
      <c r="GPS269"/>
      <c r="GPT269"/>
      <c r="GPU269"/>
      <c r="GPV269"/>
      <c r="GPW269"/>
      <c r="GPX269"/>
      <c r="GPY269"/>
      <c r="GPZ269"/>
      <c r="GQA269"/>
      <c r="GQB269"/>
      <c r="GQC269"/>
      <c r="GQD269"/>
      <c r="GQE269"/>
      <c r="GQF269"/>
      <c r="GQG269"/>
      <c r="GQH269"/>
      <c r="GQI269"/>
      <c r="GQJ269"/>
      <c r="GQK269"/>
      <c r="GQL269"/>
      <c r="GQM269"/>
      <c r="GQN269"/>
      <c r="GQO269"/>
      <c r="GQP269"/>
      <c r="GQQ269"/>
      <c r="GQR269"/>
      <c r="GQS269"/>
      <c r="GQT269"/>
      <c r="GQU269"/>
      <c r="GQV269"/>
      <c r="GQW269"/>
      <c r="GQX269"/>
      <c r="GQY269"/>
      <c r="GQZ269"/>
      <c r="GRA269"/>
      <c r="GRB269"/>
      <c r="GRC269"/>
      <c r="GRD269"/>
      <c r="GRE269"/>
      <c r="GRF269"/>
      <c r="GRG269"/>
      <c r="GRH269"/>
      <c r="GRI269"/>
      <c r="GRJ269"/>
      <c r="GRK269"/>
      <c r="GRL269"/>
      <c r="GRM269"/>
      <c r="GRN269"/>
      <c r="GRO269"/>
      <c r="GRP269"/>
      <c r="GRQ269"/>
      <c r="GRR269"/>
      <c r="GRS269"/>
      <c r="GRT269"/>
      <c r="GRU269"/>
      <c r="GRV269"/>
      <c r="GRW269"/>
      <c r="GRX269"/>
      <c r="GRY269"/>
      <c r="GRZ269"/>
      <c r="GSA269"/>
      <c r="GSB269"/>
      <c r="GSC269"/>
      <c r="GSD269"/>
      <c r="GSE269"/>
      <c r="GSF269"/>
      <c r="GSG269"/>
      <c r="GSH269"/>
      <c r="GSI269"/>
      <c r="GSJ269"/>
      <c r="GSK269"/>
      <c r="GSL269"/>
      <c r="GSM269"/>
      <c r="GSN269"/>
      <c r="GSO269"/>
      <c r="GSP269"/>
      <c r="GSQ269"/>
      <c r="GSR269"/>
      <c r="GSS269"/>
      <c r="GST269"/>
      <c r="GSU269"/>
      <c r="GSV269"/>
      <c r="GSW269"/>
      <c r="GSX269"/>
      <c r="GSY269"/>
      <c r="GSZ269"/>
      <c r="GTA269"/>
      <c r="GTB269"/>
      <c r="GTC269"/>
      <c r="GTD269"/>
      <c r="GTE269"/>
      <c r="GTF269"/>
      <c r="GTG269"/>
      <c r="GTH269"/>
      <c r="GTI269"/>
      <c r="GTJ269"/>
      <c r="GTK269"/>
      <c r="GTL269"/>
      <c r="GTM269"/>
      <c r="GTN269"/>
      <c r="GTO269"/>
      <c r="GTP269"/>
      <c r="GTQ269"/>
      <c r="GTR269"/>
      <c r="GTS269"/>
      <c r="GTT269"/>
      <c r="GTU269"/>
      <c r="GTV269"/>
      <c r="GTW269"/>
      <c r="GTX269"/>
      <c r="GTY269"/>
      <c r="GTZ269"/>
      <c r="GUA269"/>
      <c r="GUB269"/>
      <c r="GUC269"/>
      <c r="GUD269"/>
      <c r="GUE269"/>
      <c r="GUF269"/>
      <c r="GUG269"/>
      <c r="GUH269"/>
      <c r="GUI269"/>
      <c r="GUJ269"/>
      <c r="GUK269"/>
      <c r="GUL269"/>
      <c r="GUM269"/>
      <c r="GUN269"/>
      <c r="GUO269"/>
      <c r="GUP269"/>
      <c r="GUQ269"/>
      <c r="GUR269"/>
      <c r="GUS269"/>
      <c r="GUT269"/>
      <c r="GUU269"/>
      <c r="GUV269"/>
      <c r="GUW269"/>
      <c r="GUX269"/>
      <c r="GUY269"/>
      <c r="GUZ269"/>
      <c r="GVA269"/>
      <c r="GVB269"/>
      <c r="GVC269"/>
      <c r="GVD269"/>
      <c r="GVE269"/>
      <c r="GVF269"/>
      <c r="GVG269"/>
      <c r="GVH269"/>
      <c r="GVI269"/>
      <c r="GVJ269"/>
      <c r="GVK269"/>
      <c r="GVL269"/>
      <c r="GVM269"/>
      <c r="GVN269"/>
      <c r="GVO269"/>
      <c r="GVP269"/>
      <c r="GVQ269"/>
      <c r="GVR269"/>
      <c r="GVS269"/>
      <c r="GVT269"/>
      <c r="GVU269"/>
      <c r="GVV269"/>
      <c r="GVW269"/>
      <c r="GVX269"/>
      <c r="GVY269"/>
      <c r="GVZ269"/>
      <c r="GWA269"/>
      <c r="GWB269"/>
      <c r="GWC269"/>
      <c r="GWD269"/>
      <c r="GWE269"/>
      <c r="GWF269"/>
      <c r="GWG269"/>
      <c r="GWH269"/>
      <c r="GWI269"/>
      <c r="GWJ269"/>
      <c r="GWK269"/>
      <c r="GWL269"/>
      <c r="GWM269"/>
      <c r="GWN269"/>
      <c r="GWO269"/>
      <c r="GWP269"/>
      <c r="GWQ269"/>
      <c r="GWR269"/>
      <c r="GWS269"/>
      <c r="GWT269"/>
      <c r="GWU269"/>
      <c r="GWV269"/>
      <c r="GWW269"/>
      <c r="GWX269"/>
      <c r="GWY269"/>
      <c r="GWZ269"/>
      <c r="GXA269"/>
      <c r="GXB269"/>
      <c r="GXC269"/>
      <c r="GXD269"/>
      <c r="GXE269"/>
      <c r="GXF269"/>
      <c r="GXG269"/>
      <c r="GXH269"/>
      <c r="GXI269"/>
      <c r="GXJ269"/>
      <c r="GXK269"/>
      <c r="GXL269"/>
      <c r="GXM269"/>
      <c r="GXN269"/>
      <c r="GXO269"/>
      <c r="GXP269"/>
      <c r="GXQ269"/>
      <c r="GXR269"/>
      <c r="GXS269"/>
      <c r="GXT269"/>
      <c r="GXU269"/>
      <c r="GXV269"/>
      <c r="GXW269"/>
      <c r="GXX269"/>
      <c r="GXY269"/>
      <c r="GXZ269"/>
      <c r="GYA269"/>
      <c r="GYB269"/>
      <c r="GYC269"/>
      <c r="GYD269"/>
      <c r="GYE269"/>
      <c r="GYF269"/>
      <c r="GYG269"/>
      <c r="GYH269"/>
      <c r="GYI269"/>
      <c r="GYJ269"/>
      <c r="GYK269"/>
      <c r="GYL269"/>
      <c r="GYM269"/>
      <c r="GYN269"/>
      <c r="GYO269"/>
      <c r="GYP269"/>
      <c r="GYQ269"/>
      <c r="GYR269"/>
      <c r="GYS269"/>
      <c r="GYT269"/>
      <c r="GYU269"/>
      <c r="GYV269"/>
      <c r="GYW269"/>
      <c r="GYX269"/>
      <c r="GYY269"/>
      <c r="GYZ269"/>
      <c r="GZA269"/>
      <c r="GZB269"/>
      <c r="GZC269"/>
      <c r="GZD269"/>
      <c r="GZE269"/>
      <c r="GZF269"/>
      <c r="GZG269"/>
      <c r="GZH269"/>
      <c r="GZI269"/>
      <c r="GZJ269"/>
      <c r="GZK269"/>
      <c r="GZL269"/>
      <c r="GZM269"/>
      <c r="GZN269"/>
      <c r="GZO269"/>
      <c r="GZP269"/>
      <c r="GZQ269"/>
      <c r="GZR269"/>
      <c r="GZS269"/>
      <c r="GZT269"/>
      <c r="GZU269"/>
      <c r="GZV269"/>
      <c r="GZW269"/>
      <c r="GZX269"/>
      <c r="GZY269"/>
      <c r="GZZ269"/>
      <c r="HAA269"/>
      <c r="HAB269"/>
      <c r="HAC269"/>
      <c r="HAD269"/>
      <c r="HAE269"/>
      <c r="HAF269"/>
      <c r="HAG269"/>
      <c r="HAH269"/>
      <c r="HAI269"/>
      <c r="HAJ269"/>
      <c r="HAK269"/>
      <c r="HAL269"/>
      <c r="HAM269"/>
      <c r="HAN269"/>
      <c r="HAO269"/>
      <c r="HAP269"/>
      <c r="HAQ269"/>
      <c r="HAR269"/>
      <c r="HAS269"/>
      <c r="HAT269"/>
      <c r="HAU269"/>
      <c r="HAV269"/>
      <c r="HAW269"/>
      <c r="HAX269"/>
      <c r="HAY269"/>
      <c r="HAZ269"/>
      <c r="HBA269"/>
      <c r="HBB269"/>
      <c r="HBC269"/>
      <c r="HBD269"/>
      <c r="HBE269"/>
      <c r="HBF269"/>
      <c r="HBG269"/>
      <c r="HBH269"/>
      <c r="HBI269"/>
      <c r="HBJ269"/>
      <c r="HBK269"/>
      <c r="HBL269"/>
      <c r="HBM269"/>
      <c r="HBN269"/>
      <c r="HBO269"/>
      <c r="HBP269"/>
      <c r="HBQ269"/>
      <c r="HBR269"/>
      <c r="HBS269"/>
      <c r="HBT269"/>
      <c r="HBU269"/>
      <c r="HBV269"/>
      <c r="HBW269"/>
      <c r="HBX269"/>
      <c r="HBY269"/>
      <c r="HBZ269"/>
      <c r="HCA269"/>
      <c r="HCB269"/>
      <c r="HCC269"/>
      <c r="HCD269"/>
      <c r="HCE269"/>
      <c r="HCF269"/>
      <c r="HCG269"/>
      <c r="HCH269"/>
      <c r="HCI269"/>
      <c r="HCJ269"/>
      <c r="HCK269"/>
      <c r="HCL269"/>
      <c r="HCM269"/>
      <c r="HCN269"/>
      <c r="HCO269"/>
      <c r="HCP269"/>
      <c r="HCQ269"/>
      <c r="HCR269"/>
      <c r="HCS269"/>
      <c r="HCT269"/>
      <c r="HCU269"/>
      <c r="HCV269"/>
      <c r="HCW269"/>
      <c r="HCX269"/>
      <c r="HCY269"/>
      <c r="HCZ269"/>
      <c r="HDA269"/>
      <c r="HDB269"/>
      <c r="HDC269"/>
      <c r="HDD269"/>
      <c r="HDE269"/>
      <c r="HDF269"/>
      <c r="HDG269"/>
      <c r="HDH269"/>
      <c r="HDI269"/>
      <c r="HDJ269"/>
      <c r="HDK269"/>
      <c r="HDL269"/>
      <c r="HDM269"/>
      <c r="HDN269"/>
      <c r="HDO269"/>
      <c r="HDP269"/>
      <c r="HDQ269"/>
      <c r="HDR269"/>
      <c r="HDS269"/>
      <c r="HDT269"/>
      <c r="HDU269"/>
      <c r="HDV269"/>
      <c r="HDW269"/>
      <c r="HDX269"/>
      <c r="HDY269"/>
      <c r="HDZ269"/>
      <c r="HEA269"/>
      <c r="HEB269"/>
      <c r="HEC269"/>
      <c r="HED269"/>
      <c r="HEE269"/>
      <c r="HEF269"/>
      <c r="HEG269"/>
      <c r="HEH269"/>
      <c r="HEI269"/>
      <c r="HEJ269"/>
      <c r="HEK269"/>
      <c r="HEL269"/>
      <c r="HEM269"/>
      <c r="HEN269"/>
      <c r="HEO269"/>
      <c r="HEP269"/>
      <c r="HEQ269"/>
      <c r="HER269"/>
      <c r="HES269"/>
      <c r="HET269"/>
      <c r="HEU269"/>
      <c r="HEV269"/>
      <c r="HEW269"/>
      <c r="HEX269"/>
      <c r="HEY269"/>
      <c r="HEZ269"/>
      <c r="HFA269"/>
      <c r="HFB269"/>
      <c r="HFC269"/>
      <c r="HFD269"/>
      <c r="HFE269"/>
      <c r="HFF269"/>
      <c r="HFG269"/>
      <c r="HFH269"/>
      <c r="HFI269"/>
      <c r="HFJ269"/>
      <c r="HFK269"/>
      <c r="HFL269"/>
      <c r="HFM269"/>
      <c r="HFN269"/>
      <c r="HFO269"/>
      <c r="HFP269"/>
      <c r="HFQ269"/>
      <c r="HFR269"/>
      <c r="HFS269"/>
      <c r="HFT269"/>
      <c r="HFU269"/>
      <c r="HFV269"/>
      <c r="HFW269"/>
      <c r="HFX269"/>
      <c r="HFY269"/>
      <c r="HFZ269"/>
      <c r="HGA269"/>
      <c r="HGB269"/>
      <c r="HGC269"/>
      <c r="HGD269"/>
      <c r="HGE269"/>
      <c r="HGF269"/>
      <c r="HGG269"/>
      <c r="HGH269"/>
      <c r="HGI269"/>
      <c r="HGJ269"/>
      <c r="HGK269"/>
      <c r="HGL269"/>
      <c r="HGM269"/>
      <c r="HGN269"/>
      <c r="HGO269"/>
      <c r="HGP269"/>
      <c r="HGQ269"/>
      <c r="HGR269"/>
      <c r="HGS269"/>
      <c r="HGT269"/>
      <c r="HGU269"/>
      <c r="HGV269"/>
      <c r="HGW269"/>
      <c r="HGX269"/>
      <c r="HGY269"/>
      <c r="HGZ269"/>
      <c r="HHA269"/>
      <c r="HHB269"/>
      <c r="HHC269"/>
      <c r="HHD269"/>
      <c r="HHE269"/>
      <c r="HHF269"/>
      <c r="HHG269"/>
      <c r="HHH269"/>
      <c r="HHI269"/>
      <c r="HHJ269"/>
      <c r="HHK269"/>
      <c r="HHL269"/>
      <c r="HHM269"/>
      <c r="HHN269"/>
      <c r="HHO269"/>
      <c r="HHP269"/>
      <c r="HHQ269"/>
      <c r="HHR269"/>
      <c r="HHS269"/>
      <c r="HHT269"/>
      <c r="HHU269"/>
      <c r="HHV269"/>
      <c r="HHW269"/>
      <c r="HHX269"/>
      <c r="HHY269"/>
      <c r="HHZ269"/>
      <c r="HIA269"/>
      <c r="HIB269"/>
      <c r="HIC269"/>
      <c r="HID269"/>
      <c r="HIE269"/>
      <c r="HIF269"/>
      <c r="HIG269"/>
      <c r="HIH269"/>
      <c r="HII269"/>
      <c r="HIJ269"/>
      <c r="HIK269"/>
      <c r="HIL269"/>
      <c r="HIM269"/>
      <c r="HIN269"/>
      <c r="HIO269"/>
      <c r="HIP269"/>
      <c r="HIQ269"/>
      <c r="HIR269"/>
      <c r="HIS269"/>
      <c r="HIT269"/>
      <c r="HIU269"/>
      <c r="HIV269"/>
      <c r="HIW269"/>
      <c r="HIX269"/>
      <c r="HIY269"/>
      <c r="HIZ269"/>
      <c r="HJA269"/>
      <c r="HJB269"/>
      <c r="HJC269"/>
      <c r="HJD269"/>
      <c r="HJE269"/>
      <c r="HJF269"/>
      <c r="HJG269"/>
      <c r="HJH269"/>
      <c r="HJI269"/>
      <c r="HJJ269"/>
      <c r="HJK269"/>
      <c r="HJL269"/>
      <c r="HJM269"/>
      <c r="HJN269"/>
      <c r="HJO269"/>
      <c r="HJP269"/>
      <c r="HJQ269"/>
      <c r="HJR269"/>
      <c r="HJS269"/>
      <c r="HJT269"/>
      <c r="HJU269"/>
      <c r="HJV269"/>
      <c r="HJW269"/>
      <c r="HJX269"/>
      <c r="HJY269"/>
      <c r="HJZ269"/>
      <c r="HKA269"/>
      <c r="HKB269"/>
      <c r="HKC269"/>
      <c r="HKD269"/>
      <c r="HKE269"/>
      <c r="HKF269"/>
      <c r="HKG269"/>
      <c r="HKH269"/>
      <c r="HKI269"/>
      <c r="HKJ269"/>
      <c r="HKK269"/>
      <c r="HKL269"/>
      <c r="HKM269"/>
      <c r="HKN269"/>
      <c r="HKO269"/>
      <c r="HKP269"/>
      <c r="HKQ269"/>
      <c r="HKR269"/>
      <c r="HKS269"/>
      <c r="HKT269"/>
      <c r="HKU269"/>
      <c r="HKV269"/>
      <c r="HKW269"/>
      <c r="HKX269"/>
      <c r="HKY269"/>
      <c r="HKZ269"/>
      <c r="HLA269"/>
      <c r="HLB269"/>
      <c r="HLC269"/>
      <c r="HLD269"/>
      <c r="HLE269"/>
      <c r="HLF269"/>
      <c r="HLG269"/>
      <c r="HLH269"/>
      <c r="HLI269"/>
      <c r="HLJ269"/>
      <c r="HLK269"/>
      <c r="HLL269"/>
      <c r="HLM269"/>
      <c r="HLN269"/>
      <c r="HLO269"/>
      <c r="HLP269"/>
      <c r="HLQ269"/>
      <c r="HLR269"/>
      <c r="HLS269"/>
      <c r="HLT269"/>
      <c r="HLU269"/>
      <c r="HLV269"/>
      <c r="HLW269"/>
      <c r="HLX269"/>
      <c r="HLY269"/>
      <c r="HLZ269"/>
      <c r="HMA269"/>
      <c r="HMB269"/>
      <c r="HMC269"/>
      <c r="HMD269"/>
      <c r="HME269"/>
      <c r="HMF269"/>
      <c r="HMG269"/>
      <c r="HMH269"/>
      <c r="HMI269"/>
      <c r="HMJ269"/>
      <c r="HMK269"/>
      <c r="HML269"/>
      <c r="HMM269"/>
      <c r="HMN269"/>
      <c r="HMO269"/>
      <c r="HMP269"/>
      <c r="HMQ269"/>
      <c r="HMR269"/>
      <c r="HMS269"/>
      <c r="HMT269"/>
      <c r="HMU269"/>
      <c r="HMV269"/>
      <c r="HMW269"/>
      <c r="HMX269"/>
      <c r="HMY269"/>
      <c r="HMZ269"/>
      <c r="HNA269"/>
      <c r="HNB269"/>
      <c r="HNC269"/>
      <c r="HND269"/>
      <c r="HNE269"/>
      <c r="HNF269"/>
      <c r="HNG269"/>
      <c r="HNH269"/>
      <c r="HNI269"/>
      <c r="HNJ269"/>
      <c r="HNK269"/>
      <c r="HNL269"/>
      <c r="HNM269"/>
      <c r="HNN269"/>
      <c r="HNO269"/>
      <c r="HNP269"/>
      <c r="HNQ269"/>
      <c r="HNR269"/>
      <c r="HNS269"/>
      <c r="HNT269"/>
      <c r="HNU269"/>
      <c r="HNV269"/>
      <c r="HNW269"/>
      <c r="HNX269"/>
      <c r="HNY269"/>
      <c r="HNZ269"/>
      <c r="HOA269"/>
      <c r="HOB269"/>
      <c r="HOC269"/>
      <c r="HOD269"/>
      <c r="HOE269"/>
      <c r="HOF269"/>
      <c r="HOG269"/>
      <c r="HOH269"/>
      <c r="HOI269"/>
      <c r="HOJ269"/>
      <c r="HOK269"/>
      <c r="HOL269"/>
      <c r="HOM269"/>
      <c r="HON269"/>
      <c r="HOO269"/>
      <c r="HOP269"/>
      <c r="HOQ269"/>
      <c r="HOR269"/>
      <c r="HOS269"/>
      <c r="HOT269"/>
      <c r="HOU269"/>
      <c r="HOV269"/>
      <c r="HOW269"/>
      <c r="HOX269"/>
      <c r="HOY269"/>
      <c r="HOZ269"/>
      <c r="HPA269"/>
      <c r="HPB269"/>
      <c r="HPC269"/>
      <c r="HPD269"/>
      <c r="HPE269"/>
      <c r="HPF269"/>
      <c r="HPG269"/>
      <c r="HPH269"/>
      <c r="HPI269"/>
      <c r="HPJ269"/>
      <c r="HPK269"/>
      <c r="HPL269"/>
      <c r="HPM269"/>
      <c r="HPN269"/>
      <c r="HPO269"/>
      <c r="HPP269"/>
      <c r="HPQ269"/>
      <c r="HPR269"/>
      <c r="HPS269"/>
      <c r="HPT269"/>
      <c r="HPU269"/>
      <c r="HPV269"/>
      <c r="HPW269"/>
      <c r="HPX269"/>
      <c r="HPY269"/>
      <c r="HPZ269"/>
      <c r="HQA269"/>
      <c r="HQB269"/>
      <c r="HQC269"/>
      <c r="HQD269"/>
      <c r="HQE269"/>
      <c r="HQF269"/>
      <c r="HQG269"/>
      <c r="HQH269"/>
      <c r="HQI269"/>
      <c r="HQJ269"/>
      <c r="HQK269"/>
      <c r="HQL269"/>
      <c r="HQM269"/>
      <c r="HQN269"/>
      <c r="HQO269"/>
      <c r="HQP269"/>
      <c r="HQQ269"/>
      <c r="HQR269"/>
      <c r="HQS269"/>
      <c r="HQT269"/>
      <c r="HQU269"/>
      <c r="HQV269"/>
      <c r="HQW269"/>
      <c r="HQX269"/>
      <c r="HQY269"/>
      <c r="HQZ269"/>
      <c r="HRA269"/>
      <c r="HRB269"/>
      <c r="HRC269"/>
      <c r="HRD269"/>
      <c r="HRE269"/>
      <c r="HRF269"/>
      <c r="HRG269"/>
      <c r="HRH269"/>
      <c r="HRI269"/>
      <c r="HRJ269"/>
      <c r="HRK269"/>
      <c r="HRL269"/>
      <c r="HRM269"/>
      <c r="HRN269"/>
      <c r="HRO269"/>
      <c r="HRP269"/>
      <c r="HRQ269"/>
      <c r="HRR269"/>
      <c r="HRS269"/>
      <c r="HRT269"/>
      <c r="HRU269"/>
      <c r="HRV269"/>
      <c r="HRW269"/>
      <c r="HRX269"/>
      <c r="HRY269"/>
      <c r="HRZ269"/>
      <c r="HSA269"/>
      <c r="HSB269"/>
      <c r="HSC269"/>
      <c r="HSD269"/>
      <c r="HSE269"/>
      <c r="HSF269"/>
      <c r="HSG269"/>
      <c r="HSH269"/>
      <c r="HSI269"/>
      <c r="HSJ269"/>
      <c r="HSK269"/>
      <c r="HSL269"/>
      <c r="HSM269"/>
      <c r="HSN269"/>
      <c r="HSO269"/>
      <c r="HSP269"/>
      <c r="HSQ269"/>
      <c r="HSR269"/>
      <c r="HSS269"/>
      <c r="HST269"/>
      <c r="HSU269"/>
      <c r="HSV269"/>
      <c r="HSW269"/>
      <c r="HSX269"/>
      <c r="HSY269"/>
      <c r="HSZ269"/>
      <c r="HTA269"/>
      <c r="HTB269"/>
      <c r="HTC269"/>
      <c r="HTD269"/>
      <c r="HTE269"/>
      <c r="HTF269"/>
      <c r="HTG269"/>
      <c r="HTH269"/>
      <c r="HTI269"/>
      <c r="HTJ269"/>
      <c r="HTK269"/>
      <c r="HTL269"/>
      <c r="HTM269"/>
      <c r="HTN269"/>
      <c r="HTO269"/>
      <c r="HTP269"/>
      <c r="HTQ269"/>
      <c r="HTR269"/>
      <c r="HTS269"/>
      <c r="HTT269"/>
      <c r="HTU269"/>
      <c r="HTV269"/>
      <c r="HTW269"/>
      <c r="HTX269"/>
      <c r="HTY269"/>
      <c r="HTZ269"/>
      <c r="HUA269"/>
      <c r="HUB269"/>
      <c r="HUC269"/>
      <c r="HUD269"/>
      <c r="HUE269"/>
      <c r="HUF269"/>
      <c r="HUG269"/>
      <c r="HUH269"/>
      <c r="HUI269"/>
      <c r="HUJ269"/>
      <c r="HUK269"/>
      <c r="HUL269"/>
      <c r="HUM269"/>
      <c r="HUN269"/>
      <c r="HUO269"/>
      <c r="HUP269"/>
      <c r="HUQ269"/>
      <c r="HUR269"/>
      <c r="HUS269"/>
      <c r="HUT269"/>
      <c r="HUU269"/>
      <c r="HUV269"/>
      <c r="HUW269"/>
      <c r="HUX269"/>
      <c r="HUY269"/>
      <c r="HUZ269"/>
      <c r="HVA269"/>
      <c r="HVB269"/>
      <c r="HVC269"/>
      <c r="HVD269"/>
      <c r="HVE269"/>
      <c r="HVF269"/>
      <c r="HVG269"/>
      <c r="HVH269"/>
      <c r="HVI269"/>
      <c r="HVJ269"/>
      <c r="HVK269"/>
      <c r="HVL269"/>
      <c r="HVM269"/>
      <c r="HVN269"/>
      <c r="HVO269"/>
      <c r="HVP269"/>
      <c r="HVQ269"/>
      <c r="HVR269"/>
      <c r="HVS269"/>
      <c r="HVT269"/>
      <c r="HVU269"/>
      <c r="HVV269"/>
      <c r="HVW269"/>
      <c r="HVX269"/>
      <c r="HVY269"/>
      <c r="HVZ269"/>
      <c r="HWA269"/>
      <c r="HWB269"/>
      <c r="HWC269"/>
      <c r="HWD269"/>
      <c r="HWE269"/>
      <c r="HWF269"/>
      <c r="HWG269"/>
      <c r="HWH269"/>
      <c r="HWI269"/>
      <c r="HWJ269"/>
      <c r="HWK269"/>
      <c r="HWL269"/>
      <c r="HWM269"/>
      <c r="HWN269"/>
      <c r="HWO269"/>
      <c r="HWP269"/>
      <c r="HWQ269"/>
      <c r="HWR269"/>
      <c r="HWS269"/>
      <c r="HWT269"/>
      <c r="HWU269"/>
      <c r="HWV269"/>
      <c r="HWW269"/>
      <c r="HWX269"/>
      <c r="HWY269"/>
      <c r="HWZ269"/>
      <c r="HXA269"/>
      <c r="HXB269"/>
      <c r="HXC269"/>
      <c r="HXD269"/>
      <c r="HXE269"/>
      <c r="HXF269"/>
      <c r="HXG269"/>
      <c r="HXH269"/>
      <c r="HXI269"/>
      <c r="HXJ269"/>
      <c r="HXK269"/>
      <c r="HXL269"/>
      <c r="HXM269"/>
      <c r="HXN269"/>
      <c r="HXO269"/>
      <c r="HXP269"/>
      <c r="HXQ269"/>
      <c r="HXR269"/>
      <c r="HXS269"/>
      <c r="HXT269"/>
      <c r="HXU269"/>
      <c r="HXV269"/>
      <c r="HXW269"/>
      <c r="HXX269"/>
      <c r="HXY269"/>
      <c r="HXZ269"/>
      <c r="HYA269"/>
      <c r="HYB269"/>
      <c r="HYC269"/>
      <c r="HYD269"/>
      <c r="HYE269"/>
      <c r="HYF269"/>
      <c r="HYG269"/>
      <c r="HYH269"/>
      <c r="HYI269"/>
      <c r="HYJ269"/>
      <c r="HYK269"/>
      <c r="HYL269"/>
      <c r="HYM269"/>
      <c r="HYN269"/>
      <c r="HYO269"/>
      <c r="HYP269"/>
      <c r="HYQ269"/>
      <c r="HYR269"/>
      <c r="HYS269"/>
      <c r="HYT269"/>
      <c r="HYU269"/>
      <c r="HYV269"/>
      <c r="HYW269"/>
      <c r="HYX269"/>
      <c r="HYY269"/>
      <c r="HYZ269"/>
      <c r="HZA269"/>
      <c r="HZB269"/>
      <c r="HZC269"/>
      <c r="HZD269"/>
      <c r="HZE269"/>
      <c r="HZF269"/>
      <c r="HZG269"/>
      <c r="HZH269"/>
      <c r="HZI269"/>
      <c r="HZJ269"/>
      <c r="HZK269"/>
      <c r="HZL269"/>
      <c r="HZM269"/>
      <c r="HZN269"/>
      <c r="HZO269"/>
      <c r="HZP269"/>
      <c r="HZQ269"/>
      <c r="HZR269"/>
      <c r="HZS269"/>
      <c r="HZT269"/>
      <c r="HZU269"/>
      <c r="HZV269"/>
      <c r="HZW269"/>
      <c r="HZX269"/>
      <c r="HZY269"/>
      <c r="HZZ269"/>
      <c r="IAA269"/>
      <c r="IAB269"/>
      <c r="IAC269"/>
      <c r="IAD269"/>
      <c r="IAE269"/>
      <c r="IAF269"/>
      <c r="IAG269"/>
      <c r="IAH269"/>
      <c r="IAI269"/>
      <c r="IAJ269"/>
      <c r="IAK269"/>
      <c r="IAL269"/>
      <c r="IAM269"/>
      <c r="IAN269"/>
      <c r="IAO269"/>
      <c r="IAP269"/>
      <c r="IAQ269"/>
      <c r="IAR269"/>
      <c r="IAS269"/>
      <c r="IAT269"/>
      <c r="IAU269"/>
      <c r="IAV269"/>
      <c r="IAW269"/>
      <c r="IAX269"/>
      <c r="IAY269"/>
      <c r="IAZ269"/>
      <c r="IBA269"/>
      <c r="IBB269"/>
      <c r="IBC269"/>
      <c r="IBD269"/>
      <c r="IBE269"/>
      <c r="IBF269"/>
      <c r="IBG269"/>
      <c r="IBH269"/>
      <c r="IBI269"/>
      <c r="IBJ269"/>
      <c r="IBK269"/>
      <c r="IBL269"/>
      <c r="IBM269"/>
      <c r="IBN269"/>
      <c r="IBO269"/>
      <c r="IBP269"/>
      <c r="IBQ269"/>
      <c r="IBR269"/>
      <c r="IBS269"/>
      <c r="IBT269"/>
      <c r="IBU269"/>
      <c r="IBV269"/>
      <c r="IBW269"/>
      <c r="IBX269"/>
      <c r="IBY269"/>
      <c r="IBZ269"/>
      <c r="ICA269"/>
      <c r="ICB269"/>
      <c r="ICC269"/>
      <c r="ICD269"/>
      <c r="ICE269"/>
      <c r="ICF269"/>
      <c r="ICG269"/>
      <c r="ICH269"/>
      <c r="ICI269"/>
      <c r="ICJ269"/>
      <c r="ICK269"/>
      <c r="ICL269"/>
      <c r="ICM269"/>
      <c r="ICN269"/>
      <c r="ICO269"/>
      <c r="ICP269"/>
      <c r="ICQ269"/>
      <c r="ICR269"/>
      <c r="ICS269"/>
      <c r="ICT269"/>
      <c r="ICU269"/>
      <c r="ICV269"/>
      <c r="ICW269"/>
      <c r="ICX269"/>
      <c r="ICY269"/>
      <c r="ICZ269"/>
      <c r="IDA269"/>
      <c r="IDB269"/>
      <c r="IDC269"/>
      <c r="IDD269"/>
      <c r="IDE269"/>
      <c r="IDF269"/>
      <c r="IDG269"/>
      <c r="IDH269"/>
      <c r="IDI269"/>
      <c r="IDJ269"/>
      <c r="IDK269"/>
      <c r="IDL269"/>
      <c r="IDM269"/>
      <c r="IDN269"/>
      <c r="IDO269"/>
      <c r="IDP269"/>
      <c r="IDQ269"/>
      <c r="IDR269"/>
      <c r="IDS269"/>
      <c r="IDT269"/>
      <c r="IDU269"/>
      <c r="IDV269"/>
      <c r="IDW269"/>
      <c r="IDX269"/>
      <c r="IDY269"/>
      <c r="IDZ269"/>
      <c r="IEA269"/>
      <c r="IEB269"/>
      <c r="IEC269"/>
      <c r="IED269"/>
      <c r="IEE269"/>
      <c r="IEF269"/>
      <c r="IEG269"/>
      <c r="IEH269"/>
      <c r="IEI269"/>
      <c r="IEJ269"/>
      <c r="IEK269"/>
      <c r="IEL269"/>
      <c r="IEM269"/>
      <c r="IEN269"/>
      <c r="IEO269"/>
      <c r="IEP269"/>
      <c r="IEQ269"/>
      <c r="IER269"/>
      <c r="IES269"/>
      <c r="IET269"/>
      <c r="IEU269"/>
      <c r="IEV269"/>
      <c r="IEW269"/>
      <c r="IEX269"/>
      <c r="IEY269"/>
      <c r="IEZ269"/>
      <c r="IFA269"/>
      <c r="IFB269"/>
      <c r="IFC269"/>
      <c r="IFD269"/>
      <c r="IFE269"/>
      <c r="IFF269"/>
      <c r="IFG269"/>
      <c r="IFH269"/>
      <c r="IFI269"/>
      <c r="IFJ269"/>
      <c r="IFK269"/>
      <c r="IFL269"/>
      <c r="IFM269"/>
      <c r="IFN269"/>
      <c r="IFO269"/>
      <c r="IFP269"/>
      <c r="IFQ269"/>
      <c r="IFR269"/>
      <c r="IFS269"/>
      <c r="IFT269"/>
      <c r="IFU269"/>
      <c r="IFV269"/>
      <c r="IFW269"/>
      <c r="IFX269"/>
      <c r="IFY269"/>
      <c r="IFZ269"/>
      <c r="IGA269"/>
      <c r="IGB269"/>
      <c r="IGC269"/>
      <c r="IGD269"/>
      <c r="IGE269"/>
      <c r="IGF269"/>
      <c r="IGG269"/>
      <c r="IGH269"/>
      <c r="IGI269"/>
      <c r="IGJ269"/>
      <c r="IGK269"/>
      <c r="IGL269"/>
      <c r="IGM269"/>
      <c r="IGN269"/>
      <c r="IGO269"/>
      <c r="IGP269"/>
      <c r="IGQ269"/>
      <c r="IGR269"/>
      <c r="IGS269"/>
      <c r="IGT269"/>
      <c r="IGU269"/>
      <c r="IGV269"/>
      <c r="IGW269"/>
      <c r="IGX269"/>
      <c r="IGY269"/>
      <c r="IGZ269"/>
      <c r="IHA269"/>
      <c r="IHB269"/>
      <c r="IHC269"/>
      <c r="IHD269"/>
      <c r="IHE269"/>
      <c r="IHF269"/>
      <c r="IHG269"/>
      <c r="IHH269"/>
      <c r="IHI269"/>
      <c r="IHJ269"/>
      <c r="IHK269"/>
      <c r="IHL269"/>
      <c r="IHM269"/>
      <c r="IHN269"/>
      <c r="IHO269"/>
      <c r="IHP269"/>
      <c r="IHQ269"/>
      <c r="IHR269"/>
      <c r="IHS269"/>
      <c r="IHT269"/>
      <c r="IHU269"/>
      <c r="IHV269"/>
      <c r="IHW269"/>
      <c r="IHX269"/>
      <c r="IHY269"/>
      <c r="IHZ269"/>
      <c r="IIA269"/>
      <c r="IIB269"/>
      <c r="IIC269"/>
      <c r="IID269"/>
      <c r="IIE269"/>
      <c r="IIF269"/>
      <c r="IIG269"/>
      <c r="IIH269"/>
      <c r="III269"/>
      <c r="IIJ269"/>
      <c r="IIK269"/>
      <c r="IIL269"/>
      <c r="IIM269"/>
      <c r="IIN269"/>
      <c r="IIO269"/>
      <c r="IIP269"/>
      <c r="IIQ269"/>
      <c r="IIR269"/>
      <c r="IIS269"/>
      <c r="IIT269"/>
      <c r="IIU269"/>
      <c r="IIV269"/>
      <c r="IIW269"/>
      <c r="IIX269"/>
      <c r="IIY269"/>
      <c r="IIZ269"/>
      <c r="IJA269"/>
      <c r="IJB269"/>
      <c r="IJC269"/>
      <c r="IJD269"/>
      <c r="IJE269"/>
      <c r="IJF269"/>
      <c r="IJG269"/>
      <c r="IJH269"/>
      <c r="IJI269"/>
      <c r="IJJ269"/>
      <c r="IJK269"/>
      <c r="IJL269"/>
      <c r="IJM269"/>
      <c r="IJN269"/>
      <c r="IJO269"/>
      <c r="IJP269"/>
      <c r="IJQ269"/>
      <c r="IJR269"/>
      <c r="IJS269"/>
      <c r="IJT269"/>
      <c r="IJU269"/>
      <c r="IJV269"/>
      <c r="IJW269"/>
      <c r="IJX269"/>
      <c r="IJY269"/>
      <c r="IJZ269"/>
      <c r="IKA269"/>
      <c r="IKB269"/>
      <c r="IKC269"/>
      <c r="IKD269"/>
      <c r="IKE269"/>
      <c r="IKF269"/>
      <c r="IKG269"/>
      <c r="IKH269"/>
      <c r="IKI269"/>
      <c r="IKJ269"/>
      <c r="IKK269"/>
      <c r="IKL269"/>
      <c r="IKM269"/>
      <c r="IKN269"/>
      <c r="IKO269"/>
      <c r="IKP269"/>
      <c r="IKQ269"/>
      <c r="IKR269"/>
      <c r="IKS269"/>
      <c r="IKT269"/>
      <c r="IKU269"/>
      <c r="IKV269"/>
      <c r="IKW269"/>
      <c r="IKX269"/>
      <c r="IKY269"/>
      <c r="IKZ269"/>
      <c r="ILA269"/>
      <c r="ILB269"/>
      <c r="ILC269"/>
      <c r="ILD269"/>
      <c r="ILE269"/>
      <c r="ILF269"/>
      <c r="ILG269"/>
      <c r="ILH269"/>
      <c r="ILI269"/>
      <c r="ILJ269"/>
      <c r="ILK269"/>
      <c r="ILL269"/>
      <c r="ILM269"/>
      <c r="ILN269"/>
      <c r="ILO269"/>
      <c r="ILP269"/>
      <c r="ILQ269"/>
      <c r="ILR269"/>
      <c r="ILS269"/>
      <c r="ILT269"/>
      <c r="ILU269"/>
      <c r="ILV269"/>
      <c r="ILW269"/>
      <c r="ILX269"/>
      <c r="ILY269"/>
      <c r="ILZ269"/>
      <c r="IMA269"/>
      <c r="IMB269"/>
      <c r="IMC269"/>
      <c r="IMD269"/>
      <c r="IME269"/>
      <c r="IMF269"/>
      <c r="IMG269"/>
      <c r="IMH269"/>
      <c r="IMI269"/>
      <c r="IMJ269"/>
      <c r="IMK269"/>
      <c r="IML269"/>
      <c r="IMM269"/>
      <c r="IMN269"/>
      <c r="IMO269"/>
      <c r="IMP269"/>
      <c r="IMQ269"/>
      <c r="IMR269"/>
      <c r="IMS269"/>
      <c r="IMT269"/>
      <c r="IMU269"/>
      <c r="IMV269"/>
      <c r="IMW269"/>
      <c r="IMX269"/>
      <c r="IMY269"/>
      <c r="IMZ269"/>
      <c r="INA269"/>
      <c r="INB269"/>
      <c r="INC269"/>
      <c r="IND269"/>
      <c r="INE269"/>
      <c r="INF269"/>
      <c r="ING269"/>
      <c r="INH269"/>
      <c r="INI269"/>
      <c r="INJ269"/>
      <c r="INK269"/>
      <c r="INL269"/>
      <c r="INM269"/>
      <c r="INN269"/>
      <c r="INO269"/>
      <c r="INP269"/>
      <c r="INQ269"/>
      <c r="INR269"/>
      <c r="INS269"/>
      <c r="INT269"/>
      <c r="INU269"/>
      <c r="INV269"/>
      <c r="INW269"/>
      <c r="INX269"/>
      <c r="INY269"/>
      <c r="INZ269"/>
      <c r="IOA269"/>
      <c r="IOB269"/>
      <c r="IOC269"/>
      <c r="IOD269"/>
      <c r="IOE269"/>
      <c r="IOF269"/>
      <c r="IOG269"/>
      <c r="IOH269"/>
      <c r="IOI269"/>
      <c r="IOJ269"/>
      <c r="IOK269"/>
      <c r="IOL269"/>
      <c r="IOM269"/>
      <c r="ION269"/>
      <c r="IOO269"/>
      <c r="IOP269"/>
      <c r="IOQ269"/>
      <c r="IOR269"/>
      <c r="IOS269"/>
      <c r="IOT269"/>
      <c r="IOU269"/>
      <c r="IOV269"/>
      <c r="IOW269"/>
      <c r="IOX269"/>
      <c r="IOY269"/>
      <c r="IOZ269"/>
      <c r="IPA269"/>
      <c r="IPB269"/>
      <c r="IPC269"/>
      <c r="IPD269"/>
      <c r="IPE269"/>
      <c r="IPF269"/>
      <c r="IPG269"/>
      <c r="IPH269"/>
      <c r="IPI269"/>
      <c r="IPJ269"/>
      <c r="IPK269"/>
      <c r="IPL269"/>
      <c r="IPM269"/>
      <c r="IPN269"/>
      <c r="IPO269"/>
      <c r="IPP269"/>
      <c r="IPQ269"/>
      <c r="IPR269"/>
      <c r="IPS269"/>
      <c r="IPT269"/>
      <c r="IPU269"/>
      <c r="IPV269"/>
      <c r="IPW269"/>
      <c r="IPX269"/>
      <c r="IPY269"/>
      <c r="IPZ269"/>
      <c r="IQA269"/>
      <c r="IQB269"/>
      <c r="IQC269"/>
      <c r="IQD269"/>
      <c r="IQE269"/>
      <c r="IQF269"/>
      <c r="IQG269"/>
      <c r="IQH269"/>
      <c r="IQI269"/>
      <c r="IQJ269"/>
      <c r="IQK269"/>
      <c r="IQL269"/>
      <c r="IQM269"/>
      <c r="IQN269"/>
      <c r="IQO269"/>
      <c r="IQP269"/>
      <c r="IQQ269"/>
      <c r="IQR269"/>
      <c r="IQS269"/>
      <c r="IQT269"/>
      <c r="IQU269"/>
      <c r="IQV269"/>
      <c r="IQW269"/>
      <c r="IQX269"/>
      <c r="IQY269"/>
      <c r="IQZ269"/>
      <c r="IRA269"/>
      <c r="IRB269"/>
      <c r="IRC269"/>
      <c r="IRD269"/>
      <c r="IRE269"/>
      <c r="IRF269"/>
      <c r="IRG269"/>
      <c r="IRH269"/>
      <c r="IRI269"/>
      <c r="IRJ269"/>
      <c r="IRK269"/>
      <c r="IRL269"/>
      <c r="IRM269"/>
      <c r="IRN269"/>
      <c r="IRO269"/>
      <c r="IRP269"/>
      <c r="IRQ269"/>
      <c r="IRR269"/>
      <c r="IRS269"/>
      <c r="IRT269"/>
      <c r="IRU269"/>
      <c r="IRV269"/>
      <c r="IRW269"/>
      <c r="IRX269"/>
      <c r="IRY269"/>
      <c r="IRZ269"/>
      <c r="ISA269"/>
      <c r="ISB269"/>
      <c r="ISC269"/>
      <c r="ISD269"/>
      <c r="ISE269"/>
      <c r="ISF269"/>
      <c r="ISG269"/>
      <c r="ISH269"/>
      <c r="ISI269"/>
      <c r="ISJ269"/>
      <c r="ISK269"/>
      <c r="ISL269"/>
      <c r="ISM269"/>
      <c r="ISN269"/>
      <c r="ISO269"/>
      <c r="ISP269"/>
      <c r="ISQ269"/>
      <c r="ISR269"/>
      <c r="ISS269"/>
      <c r="IST269"/>
      <c r="ISU269"/>
      <c r="ISV269"/>
      <c r="ISW269"/>
      <c r="ISX269"/>
      <c r="ISY269"/>
      <c r="ISZ269"/>
      <c r="ITA269"/>
      <c r="ITB269"/>
      <c r="ITC269"/>
      <c r="ITD269"/>
      <c r="ITE269"/>
      <c r="ITF269"/>
      <c r="ITG269"/>
      <c r="ITH269"/>
      <c r="ITI269"/>
      <c r="ITJ269"/>
      <c r="ITK269"/>
      <c r="ITL269"/>
      <c r="ITM269"/>
      <c r="ITN269"/>
      <c r="ITO269"/>
      <c r="ITP269"/>
      <c r="ITQ269"/>
      <c r="ITR269"/>
      <c r="ITS269"/>
      <c r="ITT269"/>
      <c r="ITU269"/>
      <c r="ITV269"/>
      <c r="ITW269"/>
      <c r="ITX269"/>
      <c r="ITY269"/>
      <c r="ITZ269"/>
      <c r="IUA269"/>
      <c r="IUB269"/>
      <c r="IUC269"/>
      <c r="IUD269"/>
      <c r="IUE269"/>
      <c r="IUF269"/>
      <c r="IUG269"/>
      <c r="IUH269"/>
      <c r="IUI269"/>
      <c r="IUJ269"/>
      <c r="IUK269"/>
      <c r="IUL269"/>
      <c r="IUM269"/>
      <c r="IUN269"/>
      <c r="IUO269"/>
      <c r="IUP269"/>
      <c r="IUQ269"/>
      <c r="IUR269"/>
      <c r="IUS269"/>
      <c r="IUT269"/>
      <c r="IUU269"/>
      <c r="IUV269"/>
      <c r="IUW269"/>
      <c r="IUX269"/>
      <c r="IUY269"/>
      <c r="IUZ269"/>
      <c r="IVA269"/>
      <c r="IVB269"/>
      <c r="IVC269"/>
      <c r="IVD269"/>
      <c r="IVE269"/>
      <c r="IVF269"/>
      <c r="IVG269"/>
      <c r="IVH269"/>
      <c r="IVI269"/>
      <c r="IVJ269"/>
      <c r="IVK269"/>
      <c r="IVL269"/>
      <c r="IVM269"/>
      <c r="IVN269"/>
      <c r="IVO269"/>
      <c r="IVP269"/>
      <c r="IVQ269"/>
      <c r="IVR269"/>
      <c r="IVS269"/>
      <c r="IVT269"/>
      <c r="IVU269"/>
      <c r="IVV269"/>
      <c r="IVW269"/>
      <c r="IVX269"/>
      <c r="IVY269"/>
      <c r="IVZ269"/>
      <c r="IWA269"/>
      <c r="IWB269"/>
      <c r="IWC269"/>
      <c r="IWD269"/>
      <c r="IWE269"/>
      <c r="IWF269"/>
      <c r="IWG269"/>
      <c r="IWH269"/>
      <c r="IWI269"/>
      <c r="IWJ269"/>
      <c r="IWK269"/>
      <c r="IWL269"/>
      <c r="IWM269"/>
      <c r="IWN269"/>
      <c r="IWO269"/>
      <c r="IWP269"/>
      <c r="IWQ269"/>
      <c r="IWR269"/>
      <c r="IWS269"/>
      <c r="IWT269"/>
      <c r="IWU269"/>
      <c r="IWV269"/>
      <c r="IWW269"/>
      <c r="IWX269"/>
      <c r="IWY269"/>
      <c r="IWZ269"/>
      <c r="IXA269"/>
      <c r="IXB269"/>
      <c r="IXC269"/>
      <c r="IXD269"/>
      <c r="IXE269"/>
      <c r="IXF269"/>
      <c r="IXG269"/>
      <c r="IXH269"/>
      <c r="IXI269"/>
      <c r="IXJ269"/>
      <c r="IXK269"/>
      <c r="IXL269"/>
      <c r="IXM269"/>
      <c r="IXN269"/>
      <c r="IXO269"/>
      <c r="IXP269"/>
      <c r="IXQ269"/>
      <c r="IXR269"/>
      <c r="IXS269"/>
      <c r="IXT269"/>
      <c r="IXU269"/>
      <c r="IXV269"/>
      <c r="IXW269"/>
      <c r="IXX269"/>
      <c r="IXY269"/>
      <c r="IXZ269"/>
      <c r="IYA269"/>
      <c r="IYB269"/>
      <c r="IYC269"/>
      <c r="IYD269"/>
      <c r="IYE269"/>
      <c r="IYF269"/>
      <c r="IYG269"/>
      <c r="IYH269"/>
      <c r="IYI269"/>
      <c r="IYJ269"/>
      <c r="IYK269"/>
      <c r="IYL269"/>
      <c r="IYM269"/>
      <c r="IYN269"/>
      <c r="IYO269"/>
      <c r="IYP269"/>
      <c r="IYQ269"/>
      <c r="IYR269"/>
      <c r="IYS269"/>
      <c r="IYT269"/>
      <c r="IYU269"/>
      <c r="IYV269"/>
      <c r="IYW269"/>
      <c r="IYX269"/>
      <c r="IYY269"/>
      <c r="IYZ269"/>
      <c r="IZA269"/>
      <c r="IZB269"/>
      <c r="IZC269"/>
      <c r="IZD269"/>
      <c r="IZE269"/>
      <c r="IZF269"/>
      <c r="IZG269"/>
      <c r="IZH269"/>
      <c r="IZI269"/>
      <c r="IZJ269"/>
      <c r="IZK269"/>
      <c r="IZL269"/>
      <c r="IZM269"/>
      <c r="IZN269"/>
      <c r="IZO269"/>
      <c r="IZP269"/>
      <c r="IZQ269"/>
      <c r="IZR269"/>
      <c r="IZS269"/>
      <c r="IZT269"/>
      <c r="IZU269"/>
      <c r="IZV269"/>
      <c r="IZW269"/>
      <c r="IZX269"/>
      <c r="IZY269"/>
      <c r="IZZ269"/>
      <c r="JAA269"/>
      <c r="JAB269"/>
      <c r="JAC269"/>
      <c r="JAD269"/>
      <c r="JAE269"/>
      <c r="JAF269"/>
      <c r="JAG269"/>
      <c r="JAH269"/>
      <c r="JAI269"/>
      <c r="JAJ269"/>
      <c r="JAK269"/>
      <c r="JAL269"/>
      <c r="JAM269"/>
      <c r="JAN269"/>
      <c r="JAO269"/>
      <c r="JAP269"/>
      <c r="JAQ269"/>
      <c r="JAR269"/>
      <c r="JAS269"/>
      <c r="JAT269"/>
      <c r="JAU269"/>
      <c r="JAV269"/>
      <c r="JAW269"/>
      <c r="JAX269"/>
      <c r="JAY269"/>
      <c r="JAZ269"/>
      <c r="JBA269"/>
      <c r="JBB269"/>
      <c r="JBC269"/>
      <c r="JBD269"/>
      <c r="JBE269"/>
      <c r="JBF269"/>
      <c r="JBG269"/>
      <c r="JBH269"/>
      <c r="JBI269"/>
      <c r="JBJ269"/>
      <c r="JBK269"/>
      <c r="JBL269"/>
      <c r="JBM269"/>
      <c r="JBN269"/>
      <c r="JBO269"/>
      <c r="JBP269"/>
      <c r="JBQ269"/>
      <c r="JBR269"/>
      <c r="JBS269"/>
      <c r="JBT269"/>
      <c r="JBU269"/>
      <c r="JBV269"/>
      <c r="JBW269"/>
      <c r="JBX269"/>
      <c r="JBY269"/>
      <c r="JBZ269"/>
      <c r="JCA269"/>
      <c r="JCB269"/>
      <c r="JCC269"/>
      <c r="JCD269"/>
      <c r="JCE269"/>
      <c r="JCF269"/>
      <c r="JCG269"/>
      <c r="JCH269"/>
      <c r="JCI269"/>
      <c r="JCJ269"/>
      <c r="JCK269"/>
      <c r="JCL269"/>
      <c r="JCM269"/>
      <c r="JCN269"/>
      <c r="JCO269"/>
      <c r="JCP269"/>
      <c r="JCQ269"/>
      <c r="JCR269"/>
      <c r="JCS269"/>
      <c r="JCT269"/>
      <c r="JCU269"/>
      <c r="JCV269"/>
      <c r="JCW269"/>
      <c r="JCX269"/>
      <c r="JCY269"/>
      <c r="JCZ269"/>
      <c r="JDA269"/>
      <c r="JDB269"/>
      <c r="JDC269"/>
      <c r="JDD269"/>
      <c r="JDE269"/>
      <c r="JDF269"/>
      <c r="JDG269"/>
      <c r="JDH269"/>
      <c r="JDI269"/>
      <c r="JDJ269"/>
      <c r="JDK269"/>
      <c r="JDL269"/>
      <c r="JDM269"/>
      <c r="JDN269"/>
      <c r="JDO269"/>
      <c r="JDP269"/>
      <c r="JDQ269"/>
      <c r="JDR269"/>
      <c r="JDS269"/>
      <c r="JDT269"/>
      <c r="JDU269"/>
      <c r="JDV269"/>
      <c r="JDW269"/>
      <c r="JDX269"/>
      <c r="JDY269"/>
      <c r="JDZ269"/>
      <c r="JEA269"/>
      <c r="JEB269"/>
      <c r="JEC269"/>
      <c r="JED269"/>
      <c r="JEE269"/>
      <c r="JEF269"/>
      <c r="JEG269"/>
      <c r="JEH269"/>
      <c r="JEI269"/>
      <c r="JEJ269"/>
      <c r="JEK269"/>
      <c r="JEL269"/>
      <c r="JEM269"/>
      <c r="JEN269"/>
      <c r="JEO269"/>
      <c r="JEP269"/>
      <c r="JEQ269"/>
      <c r="JER269"/>
      <c r="JES269"/>
      <c r="JET269"/>
      <c r="JEU269"/>
      <c r="JEV269"/>
      <c r="JEW269"/>
      <c r="JEX269"/>
      <c r="JEY269"/>
      <c r="JEZ269"/>
      <c r="JFA269"/>
      <c r="JFB269"/>
      <c r="JFC269"/>
      <c r="JFD269"/>
      <c r="JFE269"/>
      <c r="JFF269"/>
      <c r="JFG269"/>
      <c r="JFH269"/>
      <c r="JFI269"/>
      <c r="JFJ269"/>
      <c r="JFK269"/>
      <c r="JFL269"/>
      <c r="JFM269"/>
      <c r="JFN269"/>
      <c r="JFO269"/>
      <c r="JFP269"/>
      <c r="JFQ269"/>
      <c r="JFR269"/>
      <c r="JFS269"/>
      <c r="JFT269"/>
      <c r="JFU269"/>
      <c r="JFV269"/>
      <c r="JFW269"/>
      <c r="JFX269"/>
      <c r="JFY269"/>
      <c r="JFZ269"/>
      <c r="JGA269"/>
      <c r="JGB269"/>
      <c r="JGC269"/>
      <c r="JGD269"/>
      <c r="JGE269"/>
      <c r="JGF269"/>
      <c r="JGG269"/>
      <c r="JGH269"/>
      <c r="JGI269"/>
      <c r="JGJ269"/>
      <c r="JGK269"/>
      <c r="JGL269"/>
      <c r="JGM269"/>
      <c r="JGN269"/>
      <c r="JGO269"/>
      <c r="JGP269"/>
      <c r="JGQ269"/>
      <c r="JGR269"/>
      <c r="JGS269"/>
      <c r="JGT269"/>
      <c r="JGU269"/>
      <c r="JGV269"/>
      <c r="JGW269"/>
      <c r="JGX269"/>
      <c r="JGY269"/>
      <c r="JGZ269"/>
      <c r="JHA269"/>
      <c r="JHB269"/>
      <c r="JHC269"/>
      <c r="JHD269"/>
      <c r="JHE269"/>
      <c r="JHF269"/>
      <c r="JHG269"/>
      <c r="JHH269"/>
      <c r="JHI269"/>
      <c r="JHJ269"/>
      <c r="JHK269"/>
      <c r="JHL269"/>
      <c r="JHM269"/>
      <c r="JHN269"/>
      <c r="JHO269"/>
      <c r="JHP269"/>
      <c r="JHQ269"/>
      <c r="JHR269"/>
      <c r="JHS269"/>
      <c r="JHT269"/>
      <c r="JHU269"/>
      <c r="JHV269"/>
      <c r="JHW269"/>
      <c r="JHX269"/>
      <c r="JHY269"/>
      <c r="JHZ269"/>
      <c r="JIA269"/>
      <c r="JIB269"/>
      <c r="JIC269"/>
      <c r="JID269"/>
      <c r="JIE269"/>
      <c r="JIF269"/>
      <c r="JIG269"/>
      <c r="JIH269"/>
      <c r="JII269"/>
      <c r="JIJ269"/>
      <c r="JIK269"/>
      <c r="JIL269"/>
      <c r="JIM269"/>
      <c r="JIN269"/>
      <c r="JIO269"/>
      <c r="JIP269"/>
      <c r="JIQ269"/>
      <c r="JIR269"/>
      <c r="JIS269"/>
      <c r="JIT269"/>
      <c r="JIU269"/>
      <c r="JIV269"/>
      <c r="JIW269"/>
      <c r="JIX269"/>
      <c r="JIY269"/>
      <c r="JIZ269"/>
      <c r="JJA269"/>
      <c r="JJB269"/>
      <c r="JJC269"/>
      <c r="JJD269"/>
      <c r="JJE269"/>
      <c r="JJF269"/>
      <c r="JJG269"/>
      <c r="JJH269"/>
      <c r="JJI269"/>
      <c r="JJJ269"/>
      <c r="JJK269"/>
      <c r="JJL269"/>
      <c r="JJM269"/>
      <c r="JJN269"/>
      <c r="JJO269"/>
      <c r="JJP269"/>
      <c r="JJQ269"/>
      <c r="JJR269"/>
      <c r="JJS269"/>
      <c r="JJT269"/>
      <c r="JJU269"/>
      <c r="JJV269"/>
      <c r="JJW269"/>
      <c r="JJX269"/>
      <c r="JJY269"/>
      <c r="JJZ269"/>
      <c r="JKA269"/>
      <c r="JKB269"/>
      <c r="JKC269"/>
      <c r="JKD269"/>
      <c r="JKE269"/>
      <c r="JKF269"/>
      <c r="JKG269"/>
      <c r="JKH269"/>
      <c r="JKI269"/>
      <c r="JKJ269"/>
      <c r="JKK269"/>
      <c r="JKL269"/>
      <c r="JKM269"/>
      <c r="JKN269"/>
      <c r="JKO269"/>
      <c r="JKP269"/>
      <c r="JKQ269"/>
      <c r="JKR269"/>
      <c r="JKS269"/>
      <c r="JKT269"/>
      <c r="JKU269"/>
      <c r="JKV269"/>
      <c r="JKW269"/>
      <c r="JKX269"/>
      <c r="JKY269"/>
      <c r="JKZ269"/>
      <c r="JLA269"/>
      <c r="JLB269"/>
      <c r="JLC269"/>
      <c r="JLD269"/>
      <c r="JLE269"/>
      <c r="JLF269"/>
      <c r="JLG269"/>
      <c r="JLH269"/>
      <c r="JLI269"/>
      <c r="JLJ269"/>
      <c r="JLK269"/>
      <c r="JLL269"/>
      <c r="JLM269"/>
      <c r="JLN269"/>
      <c r="JLO269"/>
      <c r="JLP269"/>
      <c r="JLQ269"/>
      <c r="JLR269"/>
      <c r="JLS269"/>
      <c r="JLT269"/>
      <c r="JLU269"/>
      <c r="JLV269"/>
      <c r="JLW269"/>
      <c r="JLX269"/>
      <c r="JLY269"/>
      <c r="JLZ269"/>
      <c r="JMA269"/>
      <c r="JMB269"/>
      <c r="JMC269"/>
      <c r="JMD269"/>
      <c r="JME269"/>
      <c r="JMF269"/>
      <c r="JMG269"/>
      <c r="JMH269"/>
      <c r="JMI269"/>
      <c r="JMJ269"/>
      <c r="JMK269"/>
      <c r="JML269"/>
      <c r="JMM269"/>
      <c r="JMN269"/>
      <c r="JMO269"/>
      <c r="JMP269"/>
      <c r="JMQ269"/>
      <c r="JMR269"/>
      <c r="JMS269"/>
      <c r="JMT269"/>
      <c r="JMU269"/>
      <c r="JMV269"/>
      <c r="JMW269"/>
      <c r="JMX269"/>
      <c r="JMY269"/>
      <c r="JMZ269"/>
      <c r="JNA269"/>
      <c r="JNB269"/>
      <c r="JNC269"/>
      <c r="JND269"/>
      <c r="JNE269"/>
      <c r="JNF269"/>
      <c r="JNG269"/>
      <c r="JNH269"/>
      <c r="JNI269"/>
      <c r="JNJ269"/>
      <c r="JNK269"/>
      <c r="JNL269"/>
      <c r="JNM269"/>
      <c r="JNN269"/>
      <c r="JNO269"/>
      <c r="JNP269"/>
      <c r="JNQ269"/>
      <c r="JNR269"/>
      <c r="JNS269"/>
      <c r="JNT269"/>
      <c r="JNU269"/>
      <c r="JNV269"/>
      <c r="JNW269"/>
      <c r="JNX269"/>
      <c r="JNY269"/>
      <c r="JNZ269"/>
      <c r="JOA269"/>
      <c r="JOB269"/>
      <c r="JOC269"/>
      <c r="JOD269"/>
      <c r="JOE269"/>
      <c r="JOF269"/>
      <c r="JOG269"/>
      <c r="JOH269"/>
      <c r="JOI269"/>
      <c r="JOJ269"/>
      <c r="JOK269"/>
      <c r="JOL269"/>
      <c r="JOM269"/>
      <c r="JON269"/>
      <c r="JOO269"/>
      <c r="JOP269"/>
      <c r="JOQ269"/>
      <c r="JOR269"/>
      <c r="JOS269"/>
      <c r="JOT269"/>
      <c r="JOU269"/>
      <c r="JOV269"/>
      <c r="JOW269"/>
      <c r="JOX269"/>
      <c r="JOY269"/>
      <c r="JOZ269"/>
      <c r="JPA269"/>
      <c r="JPB269"/>
      <c r="JPC269"/>
      <c r="JPD269"/>
      <c r="JPE269"/>
      <c r="JPF269"/>
      <c r="JPG269"/>
      <c r="JPH269"/>
      <c r="JPI269"/>
      <c r="JPJ269"/>
      <c r="JPK269"/>
      <c r="JPL269"/>
      <c r="JPM269"/>
      <c r="JPN269"/>
      <c r="JPO269"/>
      <c r="JPP269"/>
      <c r="JPQ269"/>
      <c r="JPR269"/>
      <c r="JPS269"/>
      <c r="JPT269"/>
      <c r="JPU269"/>
      <c r="JPV269"/>
      <c r="JPW269"/>
      <c r="JPX269"/>
      <c r="JPY269"/>
      <c r="JPZ269"/>
      <c r="JQA269"/>
      <c r="JQB269"/>
      <c r="JQC269"/>
      <c r="JQD269"/>
      <c r="JQE269"/>
      <c r="JQF269"/>
      <c r="JQG269"/>
      <c r="JQH269"/>
      <c r="JQI269"/>
      <c r="JQJ269"/>
      <c r="JQK269"/>
      <c r="JQL269"/>
      <c r="JQM269"/>
      <c r="JQN269"/>
      <c r="JQO269"/>
      <c r="JQP269"/>
      <c r="JQQ269"/>
      <c r="JQR269"/>
      <c r="JQS269"/>
      <c r="JQT269"/>
      <c r="JQU269"/>
      <c r="JQV269"/>
      <c r="JQW269"/>
      <c r="JQX269"/>
      <c r="JQY269"/>
      <c r="JQZ269"/>
      <c r="JRA269"/>
      <c r="JRB269"/>
      <c r="JRC269"/>
      <c r="JRD269"/>
      <c r="JRE269"/>
      <c r="JRF269"/>
      <c r="JRG269"/>
      <c r="JRH269"/>
      <c r="JRI269"/>
      <c r="JRJ269"/>
      <c r="JRK269"/>
      <c r="JRL269"/>
      <c r="JRM269"/>
      <c r="JRN269"/>
      <c r="JRO269"/>
      <c r="JRP269"/>
      <c r="JRQ269"/>
      <c r="JRR269"/>
      <c r="JRS269"/>
      <c r="JRT269"/>
      <c r="JRU269"/>
      <c r="JRV269"/>
      <c r="JRW269"/>
      <c r="JRX269"/>
      <c r="JRY269"/>
      <c r="JRZ269"/>
      <c r="JSA269"/>
      <c r="JSB269"/>
      <c r="JSC269"/>
      <c r="JSD269"/>
      <c r="JSE269"/>
      <c r="JSF269"/>
      <c r="JSG269"/>
      <c r="JSH269"/>
      <c r="JSI269"/>
      <c r="JSJ269"/>
      <c r="JSK269"/>
      <c r="JSL269"/>
      <c r="JSM269"/>
      <c r="JSN269"/>
      <c r="JSO269"/>
      <c r="JSP269"/>
      <c r="JSQ269"/>
      <c r="JSR269"/>
      <c r="JSS269"/>
      <c r="JST269"/>
      <c r="JSU269"/>
      <c r="JSV269"/>
      <c r="JSW269"/>
      <c r="JSX269"/>
      <c r="JSY269"/>
      <c r="JSZ269"/>
      <c r="JTA269"/>
      <c r="JTB269"/>
      <c r="JTC269"/>
      <c r="JTD269"/>
      <c r="JTE269"/>
      <c r="JTF269"/>
      <c r="JTG269"/>
      <c r="JTH269"/>
      <c r="JTI269"/>
      <c r="JTJ269"/>
      <c r="JTK269"/>
      <c r="JTL269"/>
      <c r="JTM269"/>
      <c r="JTN269"/>
      <c r="JTO269"/>
      <c r="JTP269"/>
      <c r="JTQ269"/>
      <c r="JTR269"/>
      <c r="JTS269"/>
      <c r="JTT269"/>
      <c r="JTU269"/>
      <c r="JTV269"/>
      <c r="JTW269"/>
      <c r="JTX269"/>
      <c r="JTY269"/>
      <c r="JTZ269"/>
      <c r="JUA269"/>
      <c r="JUB269"/>
      <c r="JUC269"/>
      <c r="JUD269"/>
      <c r="JUE269"/>
      <c r="JUF269"/>
      <c r="JUG269"/>
      <c r="JUH269"/>
      <c r="JUI269"/>
      <c r="JUJ269"/>
      <c r="JUK269"/>
      <c r="JUL269"/>
      <c r="JUM269"/>
      <c r="JUN269"/>
      <c r="JUO269"/>
      <c r="JUP269"/>
      <c r="JUQ269"/>
      <c r="JUR269"/>
      <c r="JUS269"/>
      <c r="JUT269"/>
      <c r="JUU269"/>
      <c r="JUV269"/>
      <c r="JUW269"/>
      <c r="JUX269"/>
      <c r="JUY269"/>
      <c r="JUZ269"/>
      <c r="JVA269"/>
      <c r="JVB269"/>
      <c r="JVC269"/>
      <c r="JVD269"/>
      <c r="JVE269"/>
      <c r="JVF269"/>
      <c r="JVG269"/>
      <c r="JVH269"/>
      <c r="JVI269"/>
      <c r="JVJ269"/>
      <c r="JVK269"/>
      <c r="JVL269"/>
      <c r="JVM269"/>
      <c r="JVN269"/>
      <c r="JVO269"/>
      <c r="JVP269"/>
      <c r="JVQ269"/>
      <c r="JVR269"/>
      <c r="JVS269"/>
      <c r="JVT269"/>
      <c r="JVU269"/>
      <c r="JVV269"/>
      <c r="JVW269"/>
      <c r="JVX269"/>
      <c r="JVY269"/>
      <c r="JVZ269"/>
      <c r="JWA269"/>
      <c r="JWB269"/>
      <c r="JWC269"/>
      <c r="JWD269"/>
      <c r="JWE269"/>
      <c r="JWF269"/>
      <c r="JWG269"/>
      <c r="JWH269"/>
      <c r="JWI269"/>
      <c r="JWJ269"/>
      <c r="JWK269"/>
      <c r="JWL269"/>
      <c r="JWM269"/>
      <c r="JWN269"/>
      <c r="JWO269"/>
      <c r="JWP269"/>
      <c r="JWQ269"/>
      <c r="JWR269"/>
      <c r="JWS269"/>
      <c r="JWT269"/>
      <c r="JWU269"/>
      <c r="JWV269"/>
      <c r="JWW269"/>
      <c r="JWX269"/>
      <c r="JWY269"/>
      <c r="JWZ269"/>
      <c r="JXA269"/>
      <c r="JXB269"/>
      <c r="JXC269"/>
      <c r="JXD269"/>
      <c r="JXE269"/>
      <c r="JXF269"/>
      <c r="JXG269"/>
      <c r="JXH269"/>
      <c r="JXI269"/>
      <c r="JXJ269"/>
      <c r="JXK269"/>
      <c r="JXL269"/>
      <c r="JXM269"/>
      <c r="JXN269"/>
      <c r="JXO269"/>
      <c r="JXP269"/>
      <c r="JXQ269"/>
      <c r="JXR269"/>
      <c r="JXS269"/>
      <c r="JXT269"/>
      <c r="JXU269"/>
      <c r="JXV269"/>
      <c r="JXW269"/>
      <c r="JXX269"/>
      <c r="JXY269"/>
      <c r="JXZ269"/>
      <c r="JYA269"/>
      <c r="JYB269"/>
      <c r="JYC269"/>
      <c r="JYD269"/>
      <c r="JYE269"/>
      <c r="JYF269"/>
      <c r="JYG269"/>
      <c r="JYH269"/>
      <c r="JYI269"/>
      <c r="JYJ269"/>
      <c r="JYK269"/>
      <c r="JYL269"/>
      <c r="JYM269"/>
      <c r="JYN269"/>
      <c r="JYO269"/>
      <c r="JYP269"/>
      <c r="JYQ269"/>
      <c r="JYR269"/>
      <c r="JYS269"/>
      <c r="JYT269"/>
      <c r="JYU269"/>
      <c r="JYV269"/>
      <c r="JYW269"/>
      <c r="JYX269"/>
      <c r="JYY269"/>
      <c r="JYZ269"/>
      <c r="JZA269"/>
      <c r="JZB269"/>
      <c r="JZC269"/>
      <c r="JZD269"/>
      <c r="JZE269"/>
      <c r="JZF269"/>
      <c r="JZG269"/>
      <c r="JZH269"/>
      <c r="JZI269"/>
      <c r="JZJ269"/>
      <c r="JZK269"/>
      <c r="JZL269"/>
      <c r="JZM269"/>
      <c r="JZN269"/>
      <c r="JZO269"/>
      <c r="JZP269"/>
      <c r="JZQ269"/>
      <c r="JZR269"/>
      <c r="JZS269"/>
      <c r="JZT269"/>
      <c r="JZU269"/>
      <c r="JZV269"/>
      <c r="JZW269"/>
      <c r="JZX269"/>
      <c r="JZY269"/>
      <c r="JZZ269"/>
      <c r="KAA269"/>
      <c r="KAB269"/>
      <c r="KAC269"/>
      <c r="KAD269"/>
      <c r="KAE269"/>
      <c r="KAF269"/>
      <c r="KAG269"/>
      <c r="KAH269"/>
      <c r="KAI269"/>
      <c r="KAJ269"/>
      <c r="KAK269"/>
      <c r="KAL269"/>
      <c r="KAM269"/>
      <c r="KAN269"/>
      <c r="KAO269"/>
      <c r="KAP269"/>
      <c r="KAQ269"/>
      <c r="KAR269"/>
      <c r="KAS269"/>
      <c r="KAT269"/>
      <c r="KAU269"/>
      <c r="KAV269"/>
      <c r="KAW269"/>
      <c r="KAX269"/>
      <c r="KAY269"/>
      <c r="KAZ269"/>
      <c r="KBA269"/>
      <c r="KBB269"/>
      <c r="KBC269"/>
      <c r="KBD269"/>
      <c r="KBE269"/>
      <c r="KBF269"/>
      <c r="KBG269"/>
      <c r="KBH269"/>
      <c r="KBI269"/>
      <c r="KBJ269"/>
      <c r="KBK269"/>
      <c r="KBL269"/>
      <c r="KBM269"/>
      <c r="KBN269"/>
      <c r="KBO269"/>
      <c r="KBP269"/>
      <c r="KBQ269"/>
      <c r="KBR269"/>
      <c r="KBS269"/>
      <c r="KBT269"/>
      <c r="KBU269"/>
      <c r="KBV269"/>
      <c r="KBW269"/>
      <c r="KBX269"/>
      <c r="KBY269"/>
      <c r="KBZ269"/>
      <c r="KCA269"/>
      <c r="KCB269"/>
      <c r="KCC269"/>
      <c r="KCD269"/>
      <c r="KCE269"/>
      <c r="KCF269"/>
      <c r="KCG269"/>
      <c r="KCH269"/>
      <c r="KCI269"/>
      <c r="KCJ269"/>
      <c r="KCK269"/>
      <c r="KCL269"/>
      <c r="KCM269"/>
      <c r="KCN269"/>
      <c r="KCO269"/>
      <c r="KCP269"/>
      <c r="KCQ269"/>
      <c r="KCR269"/>
      <c r="KCS269"/>
      <c r="KCT269"/>
      <c r="KCU269"/>
      <c r="KCV269"/>
      <c r="KCW269"/>
      <c r="KCX269"/>
      <c r="KCY269"/>
      <c r="KCZ269"/>
      <c r="KDA269"/>
      <c r="KDB269"/>
      <c r="KDC269"/>
      <c r="KDD269"/>
      <c r="KDE269"/>
      <c r="KDF269"/>
      <c r="KDG269"/>
      <c r="KDH269"/>
      <c r="KDI269"/>
      <c r="KDJ269"/>
      <c r="KDK269"/>
      <c r="KDL269"/>
      <c r="KDM269"/>
      <c r="KDN269"/>
      <c r="KDO269"/>
      <c r="KDP269"/>
      <c r="KDQ269"/>
      <c r="KDR269"/>
      <c r="KDS269"/>
      <c r="KDT269"/>
      <c r="KDU269"/>
      <c r="KDV269"/>
      <c r="KDW269"/>
      <c r="KDX269"/>
      <c r="KDY269"/>
      <c r="KDZ269"/>
      <c r="KEA269"/>
      <c r="KEB269"/>
      <c r="KEC269"/>
      <c r="KED269"/>
      <c r="KEE269"/>
      <c r="KEF269"/>
      <c r="KEG269"/>
      <c r="KEH269"/>
      <c r="KEI269"/>
      <c r="KEJ269"/>
      <c r="KEK269"/>
      <c r="KEL269"/>
      <c r="KEM269"/>
      <c r="KEN269"/>
      <c r="KEO269"/>
      <c r="KEP269"/>
      <c r="KEQ269"/>
      <c r="KER269"/>
      <c r="KES269"/>
      <c r="KET269"/>
      <c r="KEU269"/>
      <c r="KEV269"/>
      <c r="KEW269"/>
      <c r="KEX269"/>
      <c r="KEY269"/>
      <c r="KEZ269"/>
      <c r="KFA269"/>
      <c r="KFB269"/>
      <c r="KFC269"/>
      <c r="KFD269"/>
      <c r="KFE269"/>
      <c r="KFF269"/>
      <c r="KFG269"/>
      <c r="KFH269"/>
      <c r="KFI269"/>
      <c r="KFJ269"/>
      <c r="KFK269"/>
      <c r="KFL269"/>
      <c r="KFM269"/>
      <c r="KFN269"/>
      <c r="KFO269"/>
      <c r="KFP269"/>
      <c r="KFQ269"/>
      <c r="KFR269"/>
      <c r="KFS269"/>
      <c r="KFT269"/>
      <c r="KFU269"/>
      <c r="KFV269"/>
      <c r="KFW269"/>
      <c r="KFX269"/>
      <c r="KFY269"/>
      <c r="KFZ269"/>
      <c r="KGA269"/>
      <c r="KGB269"/>
      <c r="KGC269"/>
      <c r="KGD269"/>
      <c r="KGE269"/>
      <c r="KGF269"/>
      <c r="KGG269"/>
      <c r="KGH269"/>
      <c r="KGI269"/>
      <c r="KGJ269"/>
      <c r="KGK269"/>
      <c r="KGL269"/>
      <c r="KGM269"/>
      <c r="KGN269"/>
      <c r="KGO269"/>
      <c r="KGP269"/>
      <c r="KGQ269"/>
      <c r="KGR269"/>
      <c r="KGS269"/>
      <c r="KGT269"/>
      <c r="KGU269"/>
      <c r="KGV269"/>
      <c r="KGW269"/>
      <c r="KGX269"/>
      <c r="KGY269"/>
      <c r="KGZ269"/>
      <c r="KHA269"/>
      <c r="KHB269"/>
      <c r="KHC269"/>
      <c r="KHD269"/>
      <c r="KHE269"/>
      <c r="KHF269"/>
      <c r="KHG269"/>
      <c r="KHH269"/>
      <c r="KHI269"/>
      <c r="KHJ269"/>
      <c r="KHK269"/>
      <c r="KHL269"/>
      <c r="KHM269"/>
      <c r="KHN269"/>
      <c r="KHO269"/>
      <c r="KHP269"/>
      <c r="KHQ269"/>
      <c r="KHR269"/>
      <c r="KHS269"/>
      <c r="KHT269"/>
      <c r="KHU269"/>
      <c r="KHV269"/>
      <c r="KHW269"/>
      <c r="KHX269"/>
      <c r="KHY269"/>
      <c r="KHZ269"/>
      <c r="KIA269"/>
      <c r="KIB269"/>
      <c r="KIC269"/>
      <c r="KID269"/>
      <c r="KIE269"/>
      <c r="KIF269"/>
      <c r="KIG269"/>
      <c r="KIH269"/>
      <c r="KII269"/>
      <c r="KIJ269"/>
      <c r="KIK269"/>
      <c r="KIL269"/>
      <c r="KIM269"/>
      <c r="KIN269"/>
      <c r="KIO269"/>
      <c r="KIP269"/>
      <c r="KIQ269"/>
      <c r="KIR269"/>
      <c r="KIS269"/>
      <c r="KIT269"/>
      <c r="KIU269"/>
      <c r="KIV269"/>
      <c r="KIW269"/>
      <c r="KIX269"/>
      <c r="KIY269"/>
      <c r="KIZ269"/>
      <c r="KJA269"/>
      <c r="KJB269"/>
      <c r="KJC269"/>
      <c r="KJD269"/>
      <c r="KJE269"/>
      <c r="KJF269"/>
      <c r="KJG269"/>
      <c r="KJH269"/>
      <c r="KJI269"/>
      <c r="KJJ269"/>
      <c r="KJK269"/>
      <c r="KJL269"/>
      <c r="KJM269"/>
      <c r="KJN269"/>
      <c r="KJO269"/>
      <c r="KJP269"/>
      <c r="KJQ269"/>
      <c r="KJR269"/>
      <c r="KJS269"/>
      <c r="KJT269"/>
      <c r="KJU269"/>
      <c r="KJV269"/>
      <c r="KJW269"/>
      <c r="KJX269"/>
      <c r="KJY269"/>
      <c r="KJZ269"/>
      <c r="KKA269"/>
      <c r="KKB269"/>
      <c r="KKC269"/>
      <c r="KKD269"/>
      <c r="KKE269"/>
      <c r="KKF269"/>
      <c r="KKG269"/>
      <c r="KKH269"/>
      <c r="KKI269"/>
      <c r="KKJ269"/>
      <c r="KKK269"/>
      <c r="KKL269"/>
      <c r="KKM269"/>
      <c r="KKN269"/>
      <c r="KKO269"/>
      <c r="KKP269"/>
      <c r="KKQ269"/>
      <c r="KKR269"/>
      <c r="KKS269"/>
      <c r="KKT269"/>
      <c r="KKU269"/>
      <c r="KKV269"/>
      <c r="KKW269"/>
      <c r="KKX269"/>
      <c r="KKY269"/>
      <c r="KKZ269"/>
      <c r="KLA269"/>
      <c r="KLB269"/>
      <c r="KLC269"/>
      <c r="KLD269"/>
      <c r="KLE269"/>
      <c r="KLF269"/>
      <c r="KLG269"/>
      <c r="KLH269"/>
      <c r="KLI269"/>
      <c r="KLJ269"/>
      <c r="KLK269"/>
      <c r="KLL269"/>
      <c r="KLM269"/>
      <c r="KLN269"/>
      <c r="KLO269"/>
      <c r="KLP269"/>
      <c r="KLQ269"/>
      <c r="KLR269"/>
      <c r="KLS269"/>
      <c r="KLT269"/>
      <c r="KLU269"/>
      <c r="KLV269"/>
      <c r="KLW269"/>
      <c r="KLX269"/>
      <c r="KLY269"/>
      <c r="KLZ269"/>
      <c r="KMA269"/>
      <c r="KMB269"/>
      <c r="KMC269"/>
      <c r="KMD269"/>
      <c r="KME269"/>
      <c r="KMF269"/>
      <c r="KMG269"/>
      <c r="KMH269"/>
      <c r="KMI269"/>
      <c r="KMJ269"/>
      <c r="KMK269"/>
      <c r="KML269"/>
      <c r="KMM269"/>
      <c r="KMN269"/>
      <c r="KMO269"/>
      <c r="KMP269"/>
      <c r="KMQ269"/>
      <c r="KMR269"/>
      <c r="KMS269"/>
      <c r="KMT269"/>
      <c r="KMU269"/>
      <c r="KMV269"/>
      <c r="KMW269"/>
      <c r="KMX269"/>
      <c r="KMY269"/>
      <c r="KMZ269"/>
      <c r="KNA269"/>
      <c r="KNB269"/>
      <c r="KNC269"/>
      <c r="KND269"/>
      <c r="KNE269"/>
      <c r="KNF269"/>
      <c r="KNG269"/>
      <c r="KNH269"/>
      <c r="KNI269"/>
      <c r="KNJ269"/>
      <c r="KNK269"/>
      <c r="KNL269"/>
      <c r="KNM269"/>
      <c r="KNN269"/>
      <c r="KNO269"/>
      <c r="KNP269"/>
      <c r="KNQ269"/>
      <c r="KNR269"/>
      <c r="KNS269"/>
      <c r="KNT269"/>
      <c r="KNU269"/>
      <c r="KNV269"/>
      <c r="KNW269"/>
      <c r="KNX269"/>
      <c r="KNY269"/>
      <c r="KNZ269"/>
      <c r="KOA269"/>
      <c r="KOB269"/>
      <c r="KOC269"/>
      <c r="KOD269"/>
      <c r="KOE269"/>
      <c r="KOF269"/>
      <c r="KOG269"/>
      <c r="KOH269"/>
      <c r="KOI269"/>
      <c r="KOJ269"/>
      <c r="KOK269"/>
      <c r="KOL269"/>
      <c r="KOM269"/>
      <c r="KON269"/>
      <c r="KOO269"/>
      <c r="KOP269"/>
      <c r="KOQ269"/>
      <c r="KOR269"/>
      <c r="KOS269"/>
      <c r="KOT269"/>
      <c r="KOU269"/>
      <c r="KOV269"/>
      <c r="KOW269"/>
      <c r="KOX269"/>
      <c r="KOY269"/>
      <c r="KOZ269"/>
      <c r="KPA269"/>
      <c r="KPB269"/>
      <c r="KPC269"/>
      <c r="KPD269"/>
      <c r="KPE269"/>
      <c r="KPF269"/>
      <c r="KPG269"/>
      <c r="KPH269"/>
      <c r="KPI269"/>
      <c r="KPJ269"/>
      <c r="KPK269"/>
      <c r="KPL269"/>
      <c r="KPM269"/>
      <c r="KPN269"/>
      <c r="KPO269"/>
      <c r="KPP269"/>
      <c r="KPQ269"/>
      <c r="KPR269"/>
      <c r="KPS269"/>
      <c r="KPT269"/>
      <c r="KPU269"/>
      <c r="KPV269"/>
      <c r="KPW269"/>
      <c r="KPX269"/>
      <c r="KPY269"/>
      <c r="KPZ269"/>
      <c r="KQA269"/>
      <c r="KQB269"/>
      <c r="KQC269"/>
      <c r="KQD269"/>
      <c r="KQE269"/>
      <c r="KQF269"/>
      <c r="KQG269"/>
      <c r="KQH269"/>
      <c r="KQI269"/>
      <c r="KQJ269"/>
      <c r="KQK269"/>
      <c r="KQL269"/>
      <c r="KQM269"/>
      <c r="KQN269"/>
      <c r="KQO269"/>
      <c r="KQP269"/>
      <c r="KQQ269"/>
      <c r="KQR269"/>
      <c r="KQS269"/>
      <c r="KQT269"/>
      <c r="KQU269"/>
      <c r="KQV269"/>
      <c r="KQW269"/>
      <c r="KQX269"/>
      <c r="KQY269"/>
      <c r="KQZ269"/>
      <c r="KRA269"/>
      <c r="KRB269"/>
      <c r="KRC269"/>
      <c r="KRD269"/>
      <c r="KRE269"/>
      <c r="KRF269"/>
      <c r="KRG269"/>
      <c r="KRH269"/>
      <c r="KRI269"/>
      <c r="KRJ269"/>
      <c r="KRK269"/>
      <c r="KRL269"/>
      <c r="KRM269"/>
      <c r="KRN269"/>
      <c r="KRO269"/>
      <c r="KRP269"/>
      <c r="KRQ269"/>
      <c r="KRR269"/>
      <c r="KRS269"/>
      <c r="KRT269"/>
      <c r="KRU269"/>
      <c r="KRV269"/>
      <c r="KRW269"/>
      <c r="KRX269"/>
      <c r="KRY269"/>
      <c r="KRZ269"/>
      <c r="KSA269"/>
      <c r="KSB269"/>
      <c r="KSC269"/>
      <c r="KSD269"/>
      <c r="KSE269"/>
      <c r="KSF269"/>
      <c r="KSG269"/>
      <c r="KSH269"/>
      <c r="KSI269"/>
      <c r="KSJ269"/>
      <c r="KSK269"/>
      <c r="KSL269"/>
      <c r="KSM269"/>
      <c r="KSN269"/>
      <c r="KSO269"/>
      <c r="KSP269"/>
      <c r="KSQ269"/>
      <c r="KSR269"/>
      <c r="KSS269"/>
      <c r="KST269"/>
      <c r="KSU269"/>
      <c r="KSV269"/>
      <c r="KSW269"/>
      <c r="KSX269"/>
      <c r="KSY269"/>
      <c r="KSZ269"/>
      <c r="KTA269"/>
      <c r="KTB269"/>
      <c r="KTC269"/>
      <c r="KTD269"/>
      <c r="KTE269"/>
      <c r="KTF269"/>
      <c r="KTG269"/>
      <c r="KTH269"/>
      <c r="KTI269"/>
      <c r="KTJ269"/>
      <c r="KTK269"/>
      <c r="KTL269"/>
      <c r="KTM269"/>
      <c r="KTN269"/>
      <c r="KTO269"/>
      <c r="KTP269"/>
      <c r="KTQ269"/>
      <c r="KTR269"/>
      <c r="KTS269"/>
      <c r="KTT269"/>
      <c r="KTU269"/>
      <c r="KTV269"/>
      <c r="KTW269"/>
      <c r="KTX269"/>
      <c r="KTY269"/>
      <c r="KTZ269"/>
      <c r="KUA269"/>
      <c r="KUB269"/>
      <c r="KUC269"/>
      <c r="KUD269"/>
      <c r="KUE269"/>
      <c r="KUF269"/>
      <c r="KUG269"/>
      <c r="KUH269"/>
      <c r="KUI269"/>
      <c r="KUJ269"/>
      <c r="KUK269"/>
      <c r="KUL269"/>
      <c r="KUM269"/>
      <c r="KUN269"/>
      <c r="KUO269"/>
      <c r="KUP269"/>
      <c r="KUQ269"/>
      <c r="KUR269"/>
      <c r="KUS269"/>
      <c r="KUT269"/>
      <c r="KUU269"/>
      <c r="KUV269"/>
      <c r="KUW269"/>
      <c r="KUX269"/>
      <c r="KUY269"/>
      <c r="KUZ269"/>
      <c r="KVA269"/>
      <c r="KVB269"/>
      <c r="KVC269"/>
      <c r="KVD269"/>
      <c r="KVE269"/>
      <c r="KVF269"/>
      <c r="KVG269"/>
      <c r="KVH269"/>
      <c r="KVI269"/>
      <c r="KVJ269"/>
      <c r="KVK269"/>
      <c r="KVL269"/>
      <c r="KVM269"/>
      <c r="KVN269"/>
      <c r="KVO269"/>
      <c r="KVP269"/>
      <c r="KVQ269"/>
      <c r="KVR269"/>
      <c r="KVS269"/>
      <c r="KVT269"/>
      <c r="KVU269"/>
      <c r="KVV269"/>
      <c r="KVW269"/>
      <c r="KVX269"/>
      <c r="KVY269"/>
      <c r="KVZ269"/>
      <c r="KWA269"/>
      <c r="KWB269"/>
      <c r="KWC269"/>
      <c r="KWD269"/>
      <c r="KWE269"/>
      <c r="KWF269"/>
      <c r="KWG269"/>
      <c r="KWH269"/>
      <c r="KWI269"/>
      <c r="KWJ269"/>
      <c r="KWK269"/>
      <c r="KWL269"/>
      <c r="KWM269"/>
      <c r="KWN269"/>
      <c r="KWO269"/>
      <c r="KWP269"/>
      <c r="KWQ269"/>
      <c r="KWR269"/>
      <c r="KWS269"/>
      <c r="KWT269"/>
      <c r="KWU269"/>
      <c r="KWV269"/>
      <c r="KWW269"/>
      <c r="KWX269"/>
      <c r="KWY269"/>
      <c r="KWZ269"/>
      <c r="KXA269"/>
      <c r="KXB269"/>
      <c r="KXC269"/>
      <c r="KXD269"/>
      <c r="KXE269"/>
      <c r="KXF269"/>
      <c r="KXG269"/>
      <c r="KXH269"/>
      <c r="KXI269"/>
      <c r="KXJ269"/>
      <c r="KXK269"/>
      <c r="KXL269"/>
      <c r="KXM269"/>
      <c r="KXN269"/>
      <c r="KXO269"/>
      <c r="KXP269"/>
      <c r="KXQ269"/>
      <c r="KXR269"/>
      <c r="KXS269"/>
      <c r="KXT269"/>
      <c r="KXU269"/>
      <c r="KXV269"/>
      <c r="KXW269"/>
      <c r="KXX269"/>
      <c r="KXY269"/>
      <c r="KXZ269"/>
      <c r="KYA269"/>
      <c r="KYB269"/>
      <c r="KYC269"/>
      <c r="KYD269"/>
      <c r="KYE269"/>
      <c r="KYF269"/>
      <c r="KYG269"/>
      <c r="KYH269"/>
      <c r="KYI269"/>
      <c r="KYJ269"/>
      <c r="KYK269"/>
      <c r="KYL269"/>
      <c r="KYM269"/>
      <c r="KYN269"/>
      <c r="KYO269"/>
      <c r="KYP269"/>
      <c r="KYQ269"/>
      <c r="KYR269"/>
      <c r="KYS269"/>
      <c r="KYT269"/>
      <c r="KYU269"/>
      <c r="KYV269"/>
      <c r="KYW269"/>
      <c r="KYX269"/>
      <c r="KYY269"/>
      <c r="KYZ269"/>
      <c r="KZA269"/>
      <c r="KZB269"/>
      <c r="KZC269"/>
      <c r="KZD269"/>
      <c r="KZE269"/>
      <c r="KZF269"/>
      <c r="KZG269"/>
      <c r="KZH269"/>
      <c r="KZI269"/>
      <c r="KZJ269"/>
      <c r="KZK269"/>
      <c r="KZL269"/>
      <c r="KZM269"/>
      <c r="KZN269"/>
      <c r="KZO269"/>
      <c r="KZP269"/>
      <c r="KZQ269"/>
      <c r="KZR269"/>
      <c r="KZS269"/>
      <c r="KZT269"/>
      <c r="KZU269"/>
      <c r="KZV269"/>
      <c r="KZW269"/>
      <c r="KZX269"/>
      <c r="KZY269"/>
      <c r="KZZ269"/>
      <c r="LAA269"/>
      <c r="LAB269"/>
      <c r="LAC269"/>
      <c r="LAD269"/>
      <c r="LAE269"/>
      <c r="LAF269"/>
      <c r="LAG269"/>
      <c r="LAH269"/>
      <c r="LAI269"/>
      <c r="LAJ269"/>
      <c r="LAK269"/>
      <c r="LAL269"/>
      <c r="LAM269"/>
      <c r="LAN269"/>
      <c r="LAO269"/>
      <c r="LAP269"/>
      <c r="LAQ269"/>
      <c r="LAR269"/>
      <c r="LAS269"/>
      <c r="LAT269"/>
      <c r="LAU269"/>
      <c r="LAV269"/>
      <c r="LAW269"/>
      <c r="LAX269"/>
      <c r="LAY269"/>
      <c r="LAZ269"/>
      <c r="LBA269"/>
      <c r="LBB269"/>
      <c r="LBC269"/>
      <c r="LBD269"/>
      <c r="LBE269"/>
      <c r="LBF269"/>
      <c r="LBG269"/>
      <c r="LBH269"/>
      <c r="LBI269"/>
      <c r="LBJ269"/>
      <c r="LBK269"/>
      <c r="LBL269"/>
      <c r="LBM269"/>
      <c r="LBN269"/>
      <c r="LBO269"/>
      <c r="LBP269"/>
      <c r="LBQ269"/>
      <c r="LBR269"/>
      <c r="LBS269"/>
      <c r="LBT269"/>
      <c r="LBU269"/>
      <c r="LBV269"/>
      <c r="LBW269"/>
      <c r="LBX269"/>
      <c r="LBY269"/>
      <c r="LBZ269"/>
      <c r="LCA269"/>
      <c r="LCB269"/>
      <c r="LCC269"/>
      <c r="LCD269"/>
      <c r="LCE269"/>
      <c r="LCF269"/>
      <c r="LCG269"/>
      <c r="LCH269"/>
      <c r="LCI269"/>
      <c r="LCJ269"/>
      <c r="LCK269"/>
      <c r="LCL269"/>
      <c r="LCM269"/>
      <c r="LCN269"/>
      <c r="LCO269"/>
      <c r="LCP269"/>
      <c r="LCQ269"/>
      <c r="LCR269"/>
      <c r="LCS269"/>
      <c r="LCT269"/>
      <c r="LCU269"/>
      <c r="LCV269"/>
      <c r="LCW269"/>
      <c r="LCX269"/>
      <c r="LCY269"/>
      <c r="LCZ269"/>
      <c r="LDA269"/>
      <c r="LDB269"/>
      <c r="LDC269"/>
      <c r="LDD269"/>
      <c r="LDE269"/>
      <c r="LDF269"/>
      <c r="LDG269"/>
      <c r="LDH269"/>
      <c r="LDI269"/>
      <c r="LDJ269"/>
      <c r="LDK269"/>
      <c r="LDL269"/>
      <c r="LDM269"/>
      <c r="LDN269"/>
      <c r="LDO269"/>
      <c r="LDP269"/>
      <c r="LDQ269"/>
      <c r="LDR269"/>
      <c r="LDS269"/>
      <c r="LDT269"/>
      <c r="LDU269"/>
      <c r="LDV269"/>
      <c r="LDW269"/>
      <c r="LDX269"/>
      <c r="LDY269"/>
      <c r="LDZ269"/>
      <c r="LEA269"/>
      <c r="LEB269"/>
      <c r="LEC269"/>
      <c r="LED269"/>
      <c r="LEE269"/>
      <c r="LEF269"/>
      <c r="LEG269"/>
      <c r="LEH269"/>
      <c r="LEI269"/>
      <c r="LEJ269"/>
      <c r="LEK269"/>
      <c r="LEL269"/>
      <c r="LEM269"/>
      <c r="LEN269"/>
      <c r="LEO269"/>
      <c r="LEP269"/>
      <c r="LEQ269"/>
      <c r="LER269"/>
      <c r="LES269"/>
      <c r="LET269"/>
      <c r="LEU269"/>
      <c r="LEV269"/>
      <c r="LEW269"/>
      <c r="LEX269"/>
      <c r="LEY269"/>
      <c r="LEZ269"/>
      <c r="LFA269"/>
      <c r="LFB269"/>
      <c r="LFC269"/>
      <c r="LFD269"/>
      <c r="LFE269"/>
      <c r="LFF269"/>
      <c r="LFG269"/>
      <c r="LFH269"/>
      <c r="LFI269"/>
      <c r="LFJ269"/>
      <c r="LFK269"/>
      <c r="LFL269"/>
      <c r="LFM269"/>
      <c r="LFN269"/>
      <c r="LFO269"/>
      <c r="LFP269"/>
      <c r="LFQ269"/>
      <c r="LFR269"/>
      <c r="LFS269"/>
      <c r="LFT269"/>
      <c r="LFU269"/>
      <c r="LFV269"/>
      <c r="LFW269"/>
      <c r="LFX269"/>
      <c r="LFY269"/>
      <c r="LFZ269"/>
      <c r="LGA269"/>
      <c r="LGB269"/>
      <c r="LGC269"/>
      <c r="LGD269"/>
      <c r="LGE269"/>
      <c r="LGF269"/>
      <c r="LGG269"/>
      <c r="LGH269"/>
      <c r="LGI269"/>
      <c r="LGJ269"/>
      <c r="LGK269"/>
      <c r="LGL269"/>
      <c r="LGM269"/>
      <c r="LGN269"/>
      <c r="LGO269"/>
      <c r="LGP269"/>
      <c r="LGQ269"/>
      <c r="LGR269"/>
      <c r="LGS269"/>
      <c r="LGT269"/>
      <c r="LGU269"/>
      <c r="LGV269"/>
      <c r="LGW269"/>
      <c r="LGX269"/>
      <c r="LGY269"/>
      <c r="LGZ269"/>
      <c r="LHA269"/>
      <c r="LHB269"/>
      <c r="LHC269"/>
      <c r="LHD269"/>
      <c r="LHE269"/>
      <c r="LHF269"/>
      <c r="LHG269"/>
      <c r="LHH269"/>
      <c r="LHI269"/>
      <c r="LHJ269"/>
      <c r="LHK269"/>
      <c r="LHL269"/>
      <c r="LHM269"/>
      <c r="LHN269"/>
      <c r="LHO269"/>
      <c r="LHP269"/>
      <c r="LHQ269"/>
      <c r="LHR269"/>
      <c r="LHS269"/>
      <c r="LHT269"/>
      <c r="LHU269"/>
      <c r="LHV269"/>
      <c r="LHW269"/>
      <c r="LHX269"/>
      <c r="LHY269"/>
      <c r="LHZ269"/>
      <c r="LIA269"/>
      <c r="LIB269"/>
      <c r="LIC269"/>
      <c r="LID269"/>
      <c r="LIE269"/>
      <c r="LIF269"/>
      <c r="LIG269"/>
      <c r="LIH269"/>
      <c r="LII269"/>
      <c r="LIJ269"/>
      <c r="LIK269"/>
      <c r="LIL269"/>
      <c r="LIM269"/>
      <c r="LIN269"/>
      <c r="LIO269"/>
      <c r="LIP269"/>
      <c r="LIQ269"/>
      <c r="LIR269"/>
      <c r="LIS269"/>
      <c r="LIT269"/>
      <c r="LIU269"/>
      <c r="LIV269"/>
      <c r="LIW269"/>
      <c r="LIX269"/>
      <c r="LIY269"/>
      <c r="LIZ269"/>
      <c r="LJA269"/>
      <c r="LJB269"/>
      <c r="LJC269"/>
      <c r="LJD269"/>
      <c r="LJE269"/>
      <c r="LJF269"/>
      <c r="LJG269"/>
      <c r="LJH269"/>
      <c r="LJI269"/>
      <c r="LJJ269"/>
      <c r="LJK269"/>
      <c r="LJL269"/>
      <c r="LJM269"/>
      <c r="LJN269"/>
      <c r="LJO269"/>
      <c r="LJP269"/>
      <c r="LJQ269"/>
      <c r="LJR269"/>
      <c r="LJS269"/>
      <c r="LJT269"/>
      <c r="LJU269"/>
      <c r="LJV269"/>
      <c r="LJW269"/>
      <c r="LJX269"/>
      <c r="LJY269"/>
      <c r="LJZ269"/>
      <c r="LKA269"/>
      <c r="LKB269"/>
      <c r="LKC269"/>
      <c r="LKD269"/>
      <c r="LKE269"/>
      <c r="LKF269"/>
      <c r="LKG269"/>
      <c r="LKH269"/>
      <c r="LKI269"/>
      <c r="LKJ269"/>
      <c r="LKK269"/>
      <c r="LKL269"/>
      <c r="LKM269"/>
      <c r="LKN269"/>
      <c r="LKO269"/>
      <c r="LKP269"/>
      <c r="LKQ269"/>
      <c r="LKR269"/>
      <c r="LKS269"/>
      <c r="LKT269"/>
      <c r="LKU269"/>
      <c r="LKV269"/>
      <c r="LKW269"/>
      <c r="LKX269"/>
      <c r="LKY269"/>
      <c r="LKZ269"/>
      <c r="LLA269"/>
      <c r="LLB269"/>
      <c r="LLC269"/>
      <c r="LLD269"/>
      <c r="LLE269"/>
      <c r="LLF269"/>
      <c r="LLG269"/>
      <c r="LLH269"/>
      <c r="LLI269"/>
      <c r="LLJ269"/>
      <c r="LLK269"/>
      <c r="LLL269"/>
      <c r="LLM269"/>
      <c r="LLN269"/>
      <c r="LLO269"/>
      <c r="LLP269"/>
      <c r="LLQ269"/>
      <c r="LLR269"/>
      <c r="LLS269"/>
      <c r="LLT269"/>
      <c r="LLU269"/>
      <c r="LLV269"/>
      <c r="LLW269"/>
      <c r="LLX269"/>
      <c r="LLY269"/>
      <c r="LLZ269"/>
      <c r="LMA269"/>
      <c r="LMB269"/>
      <c r="LMC269"/>
      <c r="LMD269"/>
      <c r="LME269"/>
      <c r="LMF269"/>
      <c r="LMG269"/>
      <c r="LMH269"/>
      <c r="LMI269"/>
      <c r="LMJ269"/>
      <c r="LMK269"/>
      <c r="LML269"/>
      <c r="LMM269"/>
      <c r="LMN269"/>
      <c r="LMO269"/>
      <c r="LMP269"/>
      <c r="LMQ269"/>
      <c r="LMR269"/>
      <c r="LMS269"/>
      <c r="LMT269"/>
      <c r="LMU269"/>
      <c r="LMV269"/>
      <c r="LMW269"/>
      <c r="LMX269"/>
      <c r="LMY269"/>
      <c r="LMZ269"/>
      <c r="LNA269"/>
      <c r="LNB269"/>
      <c r="LNC269"/>
      <c r="LND269"/>
      <c r="LNE269"/>
      <c r="LNF269"/>
      <c r="LNG269"/>
      <c r="LNH269"/>
      <c r="LNI269"/>
      <c r="LNJ269"/>
      <c r="LNK269"/>
      <c r="LNL269"/>
      <c r="LNM269"/>
      <c r="LNN269"/>
      <c r="LNO269"/>
      <c r="LNP269"/>
      <c r="LNQ269"/>
      <c r="LNR269"/>
      <c r="LNS269"/>
      <c r="LNT269"/>
      <c r="LNU269"/>
      <c r="LNV269"/>
      <c r="LNW269"/>
      <c r="LNX269"/>
      <c r="LNY269"/>
      <c r="LNZ269"/>
      <c r="LOA269"/>
      <c r="LOB269"/>
      <c r="LOC269"/>
      <c r="LOD269"/>
      <c r="LOE269"/>
      <c r="LOF269"/>
      <c r="LOG269"/>
      <c r="LOH269"/>
      <c r="LOI269"/>
      <c r="LOJ269"/>
      <c r="LOK269"/>
      <c r="LOL269"/>
      <c r="LOM269"/>
      <c r="LON269"/>
      <c r="LOO269"/>
      <c r="LOP269"/>
      <c r="LOQ269"/>
      <c r="LOR269"/>
      <c r="LOS269"/>
      <c r="LOT269"/>
      <c r="LOU269"/>
      <c r="LOV269"/>
      <c r="LOW269"/>
      <c r="LOX269"/>
      <c r="LOY269"/>
      <c r="LOZ269"/>
      <c r="LPA269"/>
      <c r="LPB269"/>
      <c r="LPC269"/>
      <c r="LPD269"/>
      <c r="LPE269"/>
      <c r="LPF269"/>
      <c r="LPG269"/>
      <c r="LPH269"/>
      <c r="LPI269"/>
      <c r="LPJ269"/>
      <c r="LPK269"/>
      <c r="LPL269"/>
      <c r="LPM269"/>
      <c r="LPN269"/>
      <c r="LPO269"/>
      <c r="LPP269"/>
      <c r="LPQ269"/>
      <c r="LPR269"/>
      <c r="LPS269"/>
      <c r="LPT269"/>
      <c r="LPU269"/>
      <c r="LPV269"/>
      <c r="LPW269"/>
      <c r="LPX269"/>
      <c r="LPY269"/>
      <c r="LPZ269"/>
      <c r="LQA269"/>
      <c r="LQB269"/>
      <c r="LQC269"/>
      <c r="LQD269"/>
      <c r="LQE269"/>
      <c r="LQF269"/>
      <c r="LQG269"/>
      <c r="LQH269"/>
      <c r="LQI269"/>
      <c r="LQJ269"/>
      <c r="LQK269"/>
      <c r="LQL269"/>
      <c r="LQM269"/>
      <c r="LQN269"/>
      <c r="LQO269"/>
      <c r="LQP269"/>
      <c r="LQQ269"/>
      <c r="LQR269"/>
      <c r="LQS269"/>
      <c r="LQT269"/>
      <c r="LQU269"/>
      <c r="LQV269"/>
      <c r="LQW269"/>
      <c r="LQX269"/>
      <c r="LQY269"/>
      <c r="LQZ269"/>
      <c r="LRA269"/>
      <c r="LRB269"/>
      <c r="LRC269"/>
      <c r="LRD269"/>
      <c r="LRE269"/>
      <c r="LRF269"/>
      <c r="LRG269"/>
      <c r="LRH269"/>
      <c r="LRI269"/>
      <c r="LRJ269"/>
      <c r="LRK269"/>
      <c r="LRL269"/>
      <c r="LRM269"/>
      <c r="LRN269"/>
      <c r="LRO269"/>
      <c r="LRP269"/>
      <c r="LRQ269"/>
      <c r="LRR269"/>
      <c r="LRS269"/>
      <c r="LRT269"/>
      <c r="LRU269"/>
      <c r="LRV269"/>
      <c r="LRW269"/>
      <c r="LRX269"/>
      <c r="LRY269"/>
      <c r="LRZ269"/>
      <c r="LSA269"/>
      <c r="LSB269"/>
      <c r="LSC269"/>
      <c r="LSD269"/>
      <c r="LSE269"/>
      <c r="LSF269"/>
      <c r="LSG269"/>
      <c r="LSH269"/>
      <c r="LSI269"/>
      <c r="LSJ269"/>
      <c r="LSK269"/>
      <c r="LSL269"/>
      <c r="LSM269"/>
      <c r="LSN269"/>
      <c r="LSO269"/>
      <c r="LSP269"/>
      <c r="LSQ269"/>
      <c r="LSR269"/>
      <c r="LSS269"/>
      <c r="LST269"/>
      <c r="LSU269"/>
      <c r="LSV269"/>
      <c r="LSW269"/>
      <c r="LSX269"/>
      <c r="LSY269"/>
      <c r="LSZ269"/>
      <c r="LTA269"/>
      <c r="LTB269"/>
      <c r="LTC269"/>
      <c r="LTD269"/>
      <c r="LTE269"/>
      <c r="LTF269"/>
      <c r="LTG269"/>
      <c r="LTH269"/>
      <c r="LTI269"/>
      <c r="LTJ269"/>
      <c r="LTK269"/>
      <c r="LTL269"/>
      <c r="LTM269"/>
      <c r="LTN269"/>
      <c r="LTO269"/>
      <c r="LTP269"/>
      <c r="LTQ269"/>
      <c r="LTR269"/>
      <c r="LTS269"/>
      <c r="LTT269"/>
      <c r="LTU269"/>
      <c r="LTV269"/>
      <c r="LTW269"/>
      <c r="LTX269"/>
      <c r="LTY269"/>
      <c r="LTZ269"/>
      <c r="LUA269"/>
      <c r="LUB269"/>
      <c r="LUC269"/>
      <c r="LUD269"/>
      <c r="LUE269"/>
      <c r="LUF269"/>
      <c r="LUG269"/>
      <c r="LUH269"/>
      <c r="LUI269"/>
      <c r="LUJ269"/>
      <c r="LUK269"/>
      <c r="LUL269"/>
      <c r="LUM269"/>
      <c r="LUN269"/>
      <c r="LUO269"/>
      <c r="LUP269"/>
      <c r="LUQ269"/>
      <c r="LUR269"/>
      <c r="LUS269"/>
      <c r="LUT269"/>
      <c r="LUU269"/>
      <c r="LUV269"/>
      <c r="LUW269"/>
      <c r="LUX269"/>
      <c r="LUY269"/>
      <c r="LUZ269"/>
      <c r="LVA269"/>
      <c r="LVB269"/>
      <c r="LVC269"/>
      <c r="LVD269"/>
      <c r="LVE269"/>
      <c r="LVF269"/>
      <c r="LVG269"/>
      <c r="LVH269"/>
      <c r="LVI269"/>
      <c r="LVJ269"/>
      <c r="LVK269"/>
      <c r="LVL269"/>
      <c r="LVM269"/>
      <c r="LVN269"/>
      <c r="LVO269"/>
      <c r="LVP269"/>
      <c r="LVQ269"/>
      <c r="LVR269"/>
      <c r="LVS269"/>
      <c r="LVT269"/>
      <c r="LVU269"/>
      <c r="LVV269"/>
      <c r="LVW269"/>
      <c r="LVX269"/>
      <c r="LVY269"/>
      <c r="LVZ269"/>
      <c r="LWA269"/>
      <c r="LWB269"/>
      <c r="LWC269"/>
      <c r="LWD269"/>
      <c r="LWE269"/>
      <c r="LWF269"/>
      <c r="LWG269"/>
      <c r="LWH269"/>
      <c r="LWI269"/>
      <c r="LWJ269"/>
      <c r="LWK269"/>
      <c r="LWL269"/>
      <c r="LWM269"/>
      <c r="LWN269"/>
      <c r="LWO269"/>
      <c r="LWP269"/>
      <c r="LWQ269"/>
      <c r="LWR269"/>
      <c r="LWS269"/>
      <c r="LWT269"/>
      <c r="LWU269"/>
      <c r="LWV269"/>
      <c r="LWW269"/>
      <c r="LWX269"/>
      <c r="LWY269"/>
      <c r="LWZ269"/>
      <c r="LXA269"/>
      <c r="LXB269"/>
      <c r="LXC269"/>
      <c r="LXD269"/>
      <c r="LXE269"/>
      <c r="LXF269"/>
      <c r="LXG269"/>
      <c r="LXH269"/>
      <c r="LXI269"/>
      <c r="LXJ269"/>
      <c r="LXK269"/>
      <c r="LXL269"/>
      <c r="LXM269"/>
      <c r="LXN269"/>
      <c r="LXO269"/>
      <c r="LXP269"/>
      <c r="LXQ269"/>
      <c r="LXR269"/>
      <c r="LXS269"/>
      <c r="LXT269"/>
      <c r="LXU269"/>
      <c r="LXV269"/>
      <c r="LXW269"/>
      <c r="LXX269"/>
      <c r="LXY269"/>
      <c r="LXZ269"/>
      <c r="LYA269"/>
      <c r="LYB269"/>
      <c r="LYC269"/>
      <c r="LYD269"/>
      <c r="LYE269"/>
      <c r="LYF269"/>
      <c r="LYG269"/>
      <c r="LYH269"/>
      <c r="LYI269"/>
      <c r="LYJ269"/>
      <c r="LYK269"/>
      <c r="LYL269"/>
      <c r="LYM269"/>
      <c r="LYN269"/>
      <c r="LYO269"/>
      <c r="LYP269"/>
      <c r="LYQ269"/>
      <c r="LYR269"/>
      <c r="LYS269"/>
      <c r="LYT269"/>
      <c r="LYU269"/>
      <c r="LYV269"/>
      <c r="LYW269"/>
      <c r="LYX269"/>
      <c r="LYY269"/>
      <c r="LYZ269"/>
      <c r="LZA269"/>
      <c r="LZB269"/>
      <c r="LZC269"/>
      <c r="LZD269"/>
      <c r="LZE269"/>
      <c r="LZF269"/>
      <c r="LZG269"/>
      <c r="LZH269"/>
      <c r="LZI269"/>
      <c r="LZJ269"/>
      <c r="LZK269"/>
      <c r="LZL269"/>
      <c r="LZM269"/>
      <c r="LZN269"/>
      <c r="LZO269"/>
      <c r="LZP269"/>
      <c r="LZQ269"/>
      <c r="LZR269"/>
      <c r="LZS269"/>
      <c r="LZT269"/>
      <c r="LZU269"/>
      <c r="LZV269"/>
      <c r="LZW269"/>
      <c r="LZX269"/>
      <c r="LZY269"/>
      <c r="LZZ269"/>
      <c r="MAA269"/>
      <c r="MAB269"/>
      <c r="MAC269"/>
      <c r="MAD269"/>
      <c r="MAE269"/>
      <c r="MAF269"/>
      <c r="MAG269"/>
      <c r="MAH269"/>
      <c r="MAI269"/>
      <c r="MAJ269"/>
      <c r="MAK269"/>
      <c r="MAL269"/>
      <c r="MAM269"/>
      <c r="MAN269"/>
      <c r="MAO269"/>
      <c r="MAP269"/>
      <c r="MAQ269"/>
      <c r="MAR269"/>
      <c r="MAS269"/>
      <c r="MAT269"/>
      <c r="MAU269"/>
      <c r="MAV269"/>
      <c r="MAW269"/>
      <c r="MAX269"/>
      <c r="MAY269"/>
      <c r="MAZ269"/>
      <c r="MBA269"/>
      <c r="MBB269"/>
      <c r="MBC269"/>
      <c r="MBD269"/>
      <c r="MBE269"/>
      <c r="MBF269"/>
      <c r="MBG269"/>
      <c r="MBH269"/>
      <c r="MBI269"/>
      <c r="MBJ269"/>
      <c r="MBK269"/>
      <c r="MBL269"/>
      <c r="MBM269"/>
      <c r="MBN269"/>
      <c r="MBO269"/>
      <c r="MBP269"/>
      <c r="MBQ269"/>
      <c r="MBR269"/>
      <c r="MBS269"/>
      <c r="MBT269"/>
      <c r="MBU269"/>
      <c r="MBV269"/>
      <c r="MBW269"/>
      <c r="MBX269"/>
      <c r="MBY269"/>
      <c r="MBZ269"/>
      <c r="MCA269"/>
      <c r="MCB269"/>
      <c r="MCC269"/>
      <c r="MCD269"/>
      <c r="MCE269"/>
      <c r="MCF269"/>
      <c r="MCG269"/>
      <c r="MCH269"/>
      <c r="MCI269"/>
      <c r="MCJ269"/>
      <c r="MCK269"/>
      <c r="MCL269"/>
      <c r="MCM269"/>
      <c r="MCN269"/>
      <c r="MCO269"/>
      <c r="MCP269"/>
      <c r="MCQ269"/>
      <c r="MCR269"/>
      <c r="MCS269"/>
      <c r="MCT269"/>
      <c r="MCU269"/>
      <c r="MCV269"/>
      <c r="MCW269"/>
      <c r="MCX269"/>
      <c r="MCY269"/>
      <c r="MCZ269"/>
      <c r="MDA269"/>
      <c r="MDB269"/>
      <c r="MDC269"/>
      <c r="MDD269"/>
      <c r="MDE269"/>
      <c r="MDF269"/>
      <c r="MDG269"/>
      <c r="MDH269"/>
      <c r="MDI269"/>
      <c r="MDJ269"/>
      <c r="MDK269"/>
      <c r="MDL269"/>
      <c r="MDM269"/>
      <c r="MDN269"/>
      <c r="MDO269"/>
      <c r="MDP269"/>
      <c r="MDQ269"/>
      <c r="MDR269"/>
      <c r="MDS269"/>
      <c r="MDT269"/>
      <c r="MDU269"/>
      <c r="MDV269"/>
      <c r="MDW269"/>
      <c r="MDX269"/>
      <c r="MDY269"/>
      <c r="MDZ269"/>
      <c r="MEA269"/>
      <c r="MEB269"/>
      <c r="MEC269"/>
      <c r="MED269"/>
      <c r="MEE269"/>
      <c r="MEF269"/>
      <c r="MEG269"/>
      <c r="MEH269"/>
      <c r="MEI269"/>
      <c r="MEJ269"/>
      <c r="MEK269"/>
      <c r="MEL269"/>
      <c r="MEM269"/>
      <c r="MEN269"/>
      <c r="MEO269"/>
      <c r="MEP269"/>
      <c r="MEQ269"/>
      <c r="MER269"/>
      <c r="MES269"/>
      <c r="MET269"/>
      <c r="MEU269"/>
      <c r="MEV269"/>
      <c r="MEW269"/>
      <c r="MEX269"/>
      <c r="MEY269"/>
      <c r="MEZ269"/>
      <c r="MFA269"/>
      <c r="MFB269"/>
      <c r="MFC269"/>
      <c r="MFD269"/>
      <c r="MFE269"/>
      <c r="MFF269"/>
      <c r="MFG269"/>
      <c r="MFH269"/>
      <c r="MFI269"/>
      <c r="MFJ269"/>
      <c r="MFK269"/>
      <c r="MFL269"/>
      <c r="MFM269"/>
      <c r="MFN269"/>
      <c r="MFO269"/>
      <c r="MFP269"/>
      <c r="MFQ269"/>
      <c r="MFR269"/>
      <c r="MFS269"/>
      <c r="MFT269"/>
      <c r="MFU269"/>
      <c r="MFV269"/>
      <c r="MFW269"/>
      <c r="MFX269"/>
      <c r="MFY269"/>
      <c r="MFZ269"/>
      <c r="MGA269"/>
      <c r="MGB269"/>
      <c r="MGC269"/>
      <c r="MGD269"/>
      <c r="MGE269"/>
      <c r="MGF269"/>
      <c r="MGG269"/>
      <c r="MGH269"/>
      <c r="MGI269"/>
      <c r="MGJ269"/>
      <c r="MGK269"/>
      <c r="MGL269"/>
      <c r="MGM269"/>
      <c r="MGN269"/>
      <c r="MGO269"/>
      <c r="MGP269"/>
      <c r="MGQ269"/>
      <c r="MGR269"/>
      <c r="MGS269"/>
      <c r="MGT269"/>
      <c r="MGU269"/>
      <c r="MGV269"/>
      <c r="MGW269"/>
      <c r="MGX269"/>
      <c r="MGY269"/>
      <c r="MGZ269"/>
      <c r="MHA269"/>
      <c r="MHB269"/>
      <c r="MHC269"/>
      <c r="MHD269"/>
      <c r="MHE269"/>
      <c r="MHF269"/>
      <c r="MHG269"/>
      <c r="MHH269"/>
      <c r="MHI269"/>
      <c r="MHJ269"/>
      <c r="MHK269"/>
      <c r="MHL269"/>
      <c r="MHM269"/>
      <c r="MHN269"/>
      <c r="MHO269"/>
      <c r="MHP269"/>
      <c r="MHQ269"/>
      <c r="MHR269"/>
      <c r="MHS269"/>
      <c r="MHT269"/>
      <c r="MHU269"/>
      <c r="MHV269"/>
      <c r="MHW269"/>
      <c r="MHX269"/>
      <c r="MHY269"/>
      <c r="MHZ269"/>
      <c r="MIA269"/>
      <c r="MIB269"/>
      <c r="MIC269"/>
      <c r="MID269"/>
      <c r="MIE269"/>
      <c r="MIF269"/>
      <c r="MIG269"/>
      <c r="MIH269"/>
      <c r="MII269"/>
      <c r="MIJ269"/>
      <c r="MIK269"/>
      <c r="MIL269"/>
      <c r="MIM269"/>
      <c r="MIN269"/>
      <c r="MIO269"/>
      <c r="MIP269"/>
      <c r="MIQ269"/>
      <c r="MIR269"/>
      <c r="MIS269"/>
      <c r="MIT269"/>
      <c r="MIU269"/>
      <c r="MIV269"/>
      <c r="MIW269"/>
      <c r="MIX269"/>
      <c r="MIY269"/>
      <c r="MIZ269"/>
      <c r="MJA269"/>
      <c r="MJB269"/>
      <c r="MJC269"/>
      <c r="MJD269"/>
      <c r="MJE269"/>
      <c r="MJF269"/>
      <c r="MJG269"/>
      <c r="MJH269"/>
      <c r="MJI269"/>
      <c r="MJJ269"/>
      <c r="MJK269"/>
      <c r="MJL269"/>
      <c r="MJM269"/>
      <c r="MJN269"/>
      <c r="MJO269"/>
      <c r="MJP269"/>
      <c r="MJQ269"/>
      <c r="MJR269"/>
      <c r="MJS269"/>
      <c r="MJT269"/>
      <c r="MJU269"/>
      <c r="MJV269"/>
      <c r="MJW269"/>
      <c r="MJX269"/>
      <c r="MJY269"/>
      <c r="MJZ269"/>
      <c r="MKA269"/>
      <c r="MKB269"/>
      <c r="MKC269"/>
      <c r="MKD269"/>
      <c r="MKE269"/>
      <c r="MKF269"/>
      <c r="MKG269"/>
      <c r="MKH269"/>
      <c r="MKI269"/>
      <c r="MKJ269"/>
      <c r="MKK269"/>
      <c r="MKL269"/>
      <c r="MKM269"/>
      <c r="MKN269"/>
      <c r="MKO269"/>
      <c r="MKP269"/>
      <c r="MKQ269"/>
      <c r="MKR269"/>
      <c r="MKS269"/>
      <c r="MKT269"/>
      <c r="MKU269"/>
      <c r="MKV269"/>
      <c r="MKW269"/>
      <c r="MKX269"/>
      <c r="MKY269"/>
      <c r="MKZ269"/>
      <c r="MLA269"/>
      <c r="MLB269"/>
      <c r="MLC269"/>
      <c r="MLD269"/>
      <c r="MLE269"/>
      <c r="MLF269"/>
      <c r="MLG269"/>
      <c r="MLH269"/>
      <c r="MLI269"/>
      <c r="MLJ269"/>
      <c r="MLK269"/>
      <c r="MLL269"/>
      <c r="MLM269"/>
      <c r="MLN269"/>
      <c r="MLO269"/>
      <c r="MLP269"/>
      <c r="MLQ269"/>
      <c r="MLR269"/>
      <c r="MLS269"/>
      <c r="MLT269"/>
      <c r="MLU269"/>
      <c r="MLV269"/>
      <c r="MLW269"/>
      <c r="MLX269"/>
      <c r="MLY269"/>
      <c r="MLZ269"/>
      <c r="MMA269"/>
      <c r="MMB269"/>
      <c r="MMC269"/>
      <c r="MMD269"/>
      <c r="MME269"/>
      <c r="MMF269"/>
      <c r="MMG269"/>
      <c r="MMH269"/>
      <c r="MMI269"/>
      <c r="MMJ269"/>
      <c r="MMK269"/>
      <c r="MML269"/>
      <c r="MMM269"/>
      <c r="MMN269"/>
      <c r="MMO269"/>
      <c r="MMP269"/>
      <c r="MMQ269"/>
      <c r="MMR269"/>
      <c r="MMS269"/>
      <c r="MMT269"/>
      <c r="MMU269"/>
      <c r="MMV269"/>
      <c r="MMW269"/>
      <c r="MMX269"/>
      <c r="MMY269"/>
      <c r="MMZ269"/>
      <c r="MNA269"/>
      <c r="MNB269"/>
      <c r="MNC269"/>
      <c r="MND269"/>
      <c r="MNE269"/>
      <c r="MNF269"/>
      <c r="MNG269"/>
      <c r="MNH269"/>
      <c r="MNI269"/>
      <c r="MNJ269"/>
      <c r="MNK269"/>
      <c r="MNL269"/>
      <c r="MNM269"/>
      <c r="MNN269"/>
      <c r="MNO269"/>
      <c r="MNP269"/>
      <c r="MNQ269"/>
      <c r="MNR269"/>
      <c r="MNS269"/>
      <c r="MNT269"/>
      <c r="MNU269"/>
      <c r="MNV269"/>
      <c r="MNW269"/>
      <c r="MNX269"/>
      <c r="MNY269"/>
      <c r="MNZ269"/>
      <c r="MOA269"/>
      <c r="MOB269"/>
      <c r="MOC269"/>
      <c r="MOD269"/>
      <c r="MOE269"/>
      <c r="MOF269"/>
      <c r="MOG269"/>
      <c r="MOH269"/>
      <c r="MOI269"/>
      <c r="MOJ269"/>
      <c r="MOK269"/>
      <c r="MOL269"/>
      <c r="MOM269"/>
      <c r="MON269"/>
      <c r="MOO269"/>
      <c r="MOP269"/>
      <c r="MOQ269"/>
      <c r="MOR269"/>
      <c r="MOS269"/>
      <c r="MOT269"/>
      <c r="MOU269"/>
      <c r="MOV269"/>
      <c r="MOW269"/>
      <c r="MOX269"/>
      <c r="MOY269"/>
      <c r="MOZ269"/>
      <c r="MPA269"/>
      <c r="MPB269"/>
      <c r="MPC269"/>
      <c r="MPD269"/>
      <c r="MPE269"/>
      <c r="MPF269"/>
      <c r="MPG269"/>
      <c r="MPH269"/>
      <c r="MPI269"/>
      <c r="MPJ269"/>
      <c r="MPK269"/>
      <c r="MPL269"/>
      <c r="MPM269"/>
      <c r="MPN269"/>
      <c r="MPO269"/>
      <c r="MPP269"/>
      <c r="MPQ269"/>
      <c r="MPR269"/>
      <c r="MPS269"/>
      <c r="MPT269"/>
      <c r="MPU269"/>
      <c r="MPV269"/>
      <c r="MPW269"/>
      <c r="MPX269"/>
      <c r="MPY269"/>
      <c r="MPZ269"/>
      <c r="MQA269"/>
      <c r="MQB269"/>
      <c r="MQC269"/>
      <c r="MQD269"/>
      <c r="MQE269"/>
      <c r="MQF269"/>
      <c r="MQG269"/>
      <c r="MQH269"/>
      <c r="MQI269"/>
      <c r="MQJ269"/>
      <c r="MQK269"/>
      <c r="MQL269"/>
      <c r="MQM269"/>
      <c r="MQN269"/>
      <c r="MQO269"/>
      <c r="MQP269"/>
      <c r="MQQ269"/>
      <c r="MQR269"/>
      <c r="MQS269"/>
      <c r="MQT269"/>
      <c r="MQU269"/>
      <c r="MQV269"/>
      <c r="MQW269"/>
      <c r="MQX269"/>
      <c r="MQY269"/>
      <c r="MQZ269"/>
      <c r="MRA269"/>
      <c r="MRB269"/>
      <c r="MRC269"/>
      <c r="MRD269"/>
      <c r="MRE269"/>
      <c r="MRF269"/>
      <c r="MRG269"/>
      <c r="MRH269"/>
      <c r="MRI269"/>
      <c r="MRJ269"/>
      <c r="MRK269"/>
      <c r="MRL269"/>
      <c r="MRM269"/>
      <c r="MRN269"/>
      <c r="MRO269"/>
      <c r="MRP269"/>
      <c r="MRQ269"/>
      <c r="MRR269"/>
      <c r="MRS269"/>
      <c r="MRT269"/>
      <c r="MRU269"/>
      <c r="MRV269"/>
      <c r="MRW269"/>
      <c r="MRX269"/>
      <c r="MRY269"/>
      <c r="MRZ269"/>
      <c r="MSA269"/>
      <c r="MSB269"/>
      <c r="MSC269"/>
      <c r="MSD269"/>
      <c r="MSE269"/>
      <c r="MSF269"/>
      <c r="MSG269"/>
      <c r="MSH269"/>
      <c r="MSI269"/>
      <c r="MSJ269"/>
      <c r="MSK269"/>
      <c r="MSL269"/>
      <c r="MSM269"/>
      <c r="MSN269"/>
      <c r="MSO269"/>
      <c r="MSP269"/>
      <c r="MSQ269"/>
      <c r="MSR269"/>
      <c r="MSS269"/>
      <c r="MST269"/>
      <c r="MSU269"/>
      <c r="MSV269"/>
      <c r="MSW269"/>
      <c r="MSX269"/>
      <c r="MSY269"/>
      <c r="MSZ269"/>
      <c r="MTA269"/>
      <c r="MTB269"/>
      <c r="MTC269"/>
      <c r="MTD269"/>
      <c r="MTE269"/>
      <c r="MTF269"/>
      <c r="MTG269"/>
      <c r="MTH269"/>
      <c r="MTI269"/>
      <c r="MTJ269"/>
      <c r="MTK269"/>
      <c r="MTL269"/>
      <c r="MTM269"/>
      <c r="MTN269"/>
      <c r="MTO269"/>
      <c r="MTP269"/>
      <c r="MTQ269"/>
      <c r="MTR269"/>
      <c r="MTS269"/>
      <c r="MTT269"/>
      <c r="MTU269"/>
      <c r="MTV269"/>
      <c r="MTW269"/>
      <c r="MTX269"/>
      <c r="MTY269"/>
      <c r="MTZ269"/>
      <c r="MUA269"/>
      <c r="MUB269"/>
      <c r="MUC269"/>
      <c r="MUD269"/>
      <c r="MUE269"/>
      <c r="MUF269"/>
      <c r="MUG269"/>
      <c r="MUH269"/>
      <c r="MUI269"/>
      <c r="MUJ269"/>
      <c r="MUK269"/>
      <c r="MUL269"/>
      <c r="MUM269"/>
      <c r="MUN269"/>
      <c r="MUO269"/>
      <c r="MUP269"/>
      <c r="MUQ269"/>
      <c r="MUR269"/>
      <c r="MUS269"/>
      <c r="MUT269"/>
      <c r="MUU269"/>
      <c r="MUV269"/>
      <c r="MUW269"/>
      <c r="MUX269"/>
      <c r="MUY269"/>
      <c r="MUZ269"/>
      <c r="MVA269"/>
      <c r="MVB269"/>
      <c r="MVC269"/>
      <c r="MVD269"/>
      <c r="MVE269"/>
      <c r="MVF269"/>
      <c r="MVG269"/>
      <c r="MVH269"/>
      <c r="MVI269"/>
      <c r="MVJ269"/>
      <c r="MVK269"/>
      <c r="MVL269"/>
      <c r="MVM269"/>
      <c r="MVN269"/>
      <c r="MVO269"/>
      <c r="MVP269"/>
      <c r="MVQ269"/>
      <c r="MVR269"/>
      <c r="MVS269"/>
      <c r="MVT269"/>
      <c r="MVU269"/>
      <c r="MVV269"/>
      <c r="MVW269"/>
      <c r="MVX269"/>
      <c r="MVY269"/>
      <c r="MVZ269"/>
      <c r="MWA269"/>
      <c r="MWB269"/>
      <c r="MWC269"/>
      <c r="MWD269"/>
      <c r="MWE269"/>
      <c r="MWF269"/>
      <c r="MWG269"/>
      <c r="MWH269"/>
      <c r="MWI269"/>
      <c r="MWJ269"/>
      <c r="MWK269"/>
      <c r="MWL269"/>
      <c r="MWM269"/>
      <c r="MWN269"/>
      <c r="MWO269"/>
      <c r="MWP269"/>
      <c r="MWQ269"/>
      <c r="MWR269"/>
      <c r="MWS269"/>
      <c r="MWT269"/>
      <c r="MWU269"/>
      <c r="MWV269"/>
      <c r="MWW269"/>
      <c r="MWX269"/>
      <c r="MWY269"/>
      <c r="MWZ269"/>
      <c r="MXA269"/>
      <c r="MXB269"/>
      <c r="MXC269"/>
      <c r="MXD269"/>
      <c r="MXE269"/>
      <c r="MXF269"/>
      <c r="MXG269"/>
      <c r="MXH269"/>
      <c r="MXI269"/>
      <c r="MXJ269"/>
      <c r="MXK269"/>
      <c r="MXL269"/>
      <c r="MXM269"/>
      <c r="MXN269"/>
      <c r="MXO269"/>
      <c r="MXP269"/>
      <c r="MXQ269"/>
      <c r="MXR269"/>
      <c r="MXS269"/>
      <c r="MXT269"/>
      <c r="MXU269"/>
      <c r="MXV269"/>
      <c r="MXW269"/>
      <c r="MXX269"/>
      <c r="MXY269"/>
      <c r="MXZ269"/>
      <c r="MYA269"/>
      <c r="MYB269"/>
      <c r="MYC269"/>
      <c r="MYD269"/>
      <c r="MYE269"/>
      <c r="MYF269"/>
      <c r="MYG269"/>
      <c r="MYH269"/>
      <c r="MYI269"/>
      <c r="MYJ269"/>
      <c r="MYK269"/>
      <c r="MYL269"/>
      <c r="MYM269"/>
      <c r="MYN269"/>
      <c r="MYO269"/>
      <c r="MYP269"/>
      <c r="MYQ269"/>
      <c r="MYR269"/>
      <c r="MYS269"/>
      <c r="MYT269"/>
      <c r="MYU269"/>
      <c r="MYV269"/>
      <c r="MYW269"/>
      <c r="MYX269"/>
      <c r="MYY269"/>
      <c r="MYZ269"/>
      <c r="MZA269"/>
      <c r="MZB269"/>
      <c r="MZC269"/>
      <c r="MZD269"/>
      <c r="MZE269"/>
      <c r="MZF269"/>
      <c r="MZG269"/>
      <c r="MZH269"/>
      <c r="MZI269"/>
      <c r="MZJ269"/>
      <c r="MZK269"/>
      <c r="MZL269"/>
      <c r="MZM269"/>
      <c r="MZN269"/>
      <c r="MZO269"/>
      <c r="MZP269"/>
      <c r="MZQ269"/>
      <c r="MZR269"/>
      <c r="MZS269"/>
      <c r="MZT269"/>
      <c r="MZU269"/>
      <c r="MZV269"/>
      <c r="MZW269"/>
      <c r="MZX269"/>
      <c r="MZY269"/>
      <c r="MZZ269"/>
      <c r="NAA269"/>
      <c r="NAB269"/>
      <c r="NAC269"/>
      <c r="NAD269"/>
      <c r="NAE269"/>
      <c r="NAF269"/>
      <c r="NAG269"/>
      <c r="NAH269"/>
      <c r="NAI269"/>
      <c r="NAJ269"/>
      <c r="NAK269"/>
      <c r="NAL269"/>
      <c r="NAM269"/>
      <c r="NAN269"/>
      <c r="NAO269"/>
      <c r="NAP269"/>
      <c r="NAQ269"/>
      <c r="NAR269"/>
      <c r="NAS269"/>
      <c r="NAT269"/>
      <c r="NAU269"/>
      <c r="NAV269"/>
      <c r="NAW269"/>
      <c r="NAX269"/>
      <c r="NAY269"/>
      <c r="NAZ269"/>
      <c r="NBA269"/>
      <c r="NBB269"/>
      <c r="NBC269"/>
      <c r="NBD269"/>
      <c r="NBE269"/>
      <c r="NBF269"/>
      <c r="NBG269"/>
      <c r="NBH269"/>
      <c r="NBI269"/>
      <c r="NBJ269"/>
      <c r="NBK269"/>
      <c r="NBL269"/>
      <c r="NBM269"/>
      <c r="NBN269"/>
      <c r="NBO269"/>
      <c r="NBP269"/>
      <c r="NBQ269"/>
      <c r="NBR269"/>
      <c r="NBS269"/>
      <c r="NBT269"/>
      <c r="NBU269"/>
      <c r="NBV269"/>
      <c r="NBW269"/>
      <c r="NBX269"/>
      <c r="NBY269"/>
      <c r="NBZ269"/>
      <c r="NCA269"/>
      <c r="NCB269"/>
      <c r="NCC269"/>
      <c r="NCD269"/>
      <c r="NCE269"/>
      <c r="NCF269"/>
      <c r="NCG269"/>
      <c r="NCH269"/>
      <c r="NCI269"/>
      <c r="NCJ269"/>
      <c r="NCK269"/>
      <c r="NCL269"/>
      <c r="NCM269"/>
      <c r="NCN269"/>
      <c r="NCO269"/>
      <c r="NCP269"/>
      <c r="NCQ269"/>
      <c r="NCR269"/>
      <c r="NCS269"/>
      <c r="NCT269"/>
      <c r="NCU269"/>
      <c r="NCV269"/>
      <c r="NCW269"/>
      <c r="NCX269"/>
      <c r="NCY269"/>
      <c r="NCZ269"/>
      <c r="NDA269"/>
      <c r="NDB269"/>
      <c r="NDC269"/>
      <c r="NDD269"/>
      <c r="NDE269"/>
      <c r="NDF269"/>
      <c r="NDG269"/>
      <c r="NDH269"/>
      <c r="NDI269"/>
      <c r="NDJ269"/>
      <c r="NDK269"/>
      <c r="NDL269"/>
      <c r="NDM269"/>
      <c r="NDN269"/>
      <c r="NDO269"/>
      <c r="NDP269"/>
      <c r="NDQ269"/>
      <c r="NDR269"/>
      <c r="NDS269"/>
      <c r="NDT269"/>
      <c r="NDU269"/>
      <c r="NDV269"/>
      <c r="NDW269"/>
      <c r="NDX269"/>
      <c r="NDY269"/>
      <c r="NDZ269"/>
      <c r="NEA269"/>
      <c r="NEB269"/>
      <c r="NEC269"/>
      <c r="NED269"/>
      <c r="NEE269"/>
      <c r="NEF269"/>
      <c r="NEG269"/>
      <c r="NEH269"/>
      <c r="NEI269"/>
      <c r="NEJ269"/>
      <c r="NEK269"/>
      <c r="NEL269"/>
      <c r="NEM269"/>
      <c r="NEN269"/>
      <c r="NEO269"/>
      <c r="NEP269"/>
      <c r="NEQ269"/>
      <c r="NER269"/>
      <c r="NES269"/>
      <c r="NET269"/>
      <c r="NEU269"/>
      <c r="NEV269"/>
      <c r="NEW269"/>
      <c r="NEX269"/>
      <c r="NEY269"/>
      <c r="NEZ269"/>
      <c r="NFA269"/>
      <c r="NFB269"/>
      <c r="NFC269"/>
      <c r="NFD269"/>
      <c r="NFE269"/>
      <c r="NFF269"/>
      <c r="NFG269"/>
      <c r="NFH269"/>
      <c r="NFI269"/>
      <c r="NFJ269"/>
      <c r="NFK269"/>
      <c r="NFL269"/>
      <c r="NFM269"/>
      <c r="NFN269"/>
      <c r="NFO269"/>
      <c r="NFP269"/>
      <c r="NFQ269"/>
      <c r="NFR269"/>
      <c r="NFS269"/>
      <c r="NFT269"/>
      <c r="NFU269"/>
      <c r="NFV269"/>
      <c r="NFW269"/>
      <c r="NFX269"/>
      <c r="NFY269"/>
      <c r="NFZ269"/>
      <c r="NGA269"/>
      <c r="NGB269"/>
      <c r="NGC269"/>
      <c r="NGD269"/>
      <c r="NGE269"/>
      <c r="NGF269"/>
      <c r="NGG269"/>
      <c r="NGH269"/>
      <c r="NGI269"/>
      <c r="NGJ269"/>
      <c r="NGK269"/>
      <c r="NGL269"/>
      <c r="NGM269"/>
      <c r="NGN269"/>
      <c r="NGO269"/>
      <c r="NGP269"/>
      <c r="NGQ269"/>
      <c r="NGR269"/>
      <c r="NGS269"/>
      <c r="NGT269"/>
      <c r="NGU269"/>
      <c r="NGV269"/>
      <c r="NGW269"/>
      <c r="NGX269"/>
      <c r="NGY269"/>
      <c r="NGZ269"/>
      <c r="NHA269"/>
      <c r="NHB269"/>
      <c r="NHC269"/>
      <c r="NHD269"/>
      <c r="NHE269"/>
      <c r="NHF269"/>
      <c r="NHG269"/>
      <c r="NHH269"/>
      <c r="NHI269"/>
      <c r="NHJ269"/>
      <c r="NHK269"/>
      <c r="NHL269"/>
      <c r="NHM269"/>
      <c r="NHN269"/>
      <c r="NHO269"/>
      <c r="NHP269"/>
      <c r="NHQ269"/>
      <c r="NHR269"/>
      <c r="NHS269"/>
      <c r="NHT269"/>
      <c r="NHU269"/>
      <c r="NHV269"/>
      <c r="NHW269"/>
      <c r="NHX269"/>
      <c r="NHY269"/>
      <c r="NHZ269"/>
      <c r="NIA269"/>
      <c r="NIB269"/>
      <c r="NIC269"/>
      <c r="NID269"/>
      <c r="NIE269"/>
      <c r="NIF269"/>
      <c r="NIG269"/>
      <c r="NIH269"/>
      <c r="NII269"/>
      <c r="NIJ269"/>
      <c r="NIK269"/>
      <c r="NIL269"/>
      <c r="NIM269"/>
      <c r="NIN269"/>
      <c r="NIO269"/>
      <c r="NIP269"/>
      <c r="NIQ269"/>
      <c r="NIR269"/>
      <c r="NIS269"/>
      <c r="NIT269"/>
      <c r="NIU269"/>
      <c r="NIV269"/>
      <c r="NIW269"/>
      <c r="NIX269"/>
      <c r="NIY269"/>
      <c r="NIZ269"/>
      <c r="NJA269"/>
      <c r="NJB269"/>
      <c r="NJC269"/>
      <c r="NJD269"/>
      <c r="NJE269"/>
      <c r="NJF269"/>
      <c r="NJG269"/>
      <c r="NJH269"/>
      <c r="NJI269"/>
      <c r="NJJ269"/>
      <c r="NJK269"/>
      <c r="NJL269"/>
      <c r="NJM269"/>
      <c r="NJN269"/>
      <c r="NJO269"/>
      <c r="NJP269"/>
      <c r="NJQ269"/>
      <c r="NJR269"/>
      <c r="NJS269"/>
      <c r="NJT269"/>
      <c r="NJU269"/>
      <c r="NJV269"/>
      <c r="NJW269"/>
      <c r="NJX269"/>
      <c r="NJY269"/>
      <c r="NJZ269"/>
      <c r="NKA269"/>
      <c r="NKB269"/>
      <c r="NKC269"/>
      <c r="NKD269"/>
      <c r="NKE269"/>
      <c r="NKF269"/>
      <c r="NKG269"/>
      <c r="NKH269"/>
      <c r="NKI269"/>
      <c r="NKJ269"/>
      <c r="NKK269"/>
      <c r="NKL269"/>
      <c r="NKM269"/>
      <c r="NKN269"/>
      <c r="NKO269"/>
      <c r="NKP269"/>
      <c r="NKQ269"/>
      <c r="NKR269"/>
      <c r="NKS269"/>
      <c r="NKT269"/>
      <c r="NKU269"/>
      <c r="NKV269"/>
      <c r="NKW269"/>
      <c r="NKX269"/>
      <c r="NKY269"/>
      <c r="NKZ269"/>
      <c r="NLA269"/>
      <c r="NLB269"/>
      <c r="NLC269"/>
      <c r="NLD269"/>
      <c r="NLE269"/>
      <c r="NLF269"/>
      <c r="NLG269"/>
      <c r="NLH269"/>
      <c r="NLI269"/>
      <c r="NLJ269"/>
      <c r="NLK269"/>
      <c r="NLL269"/>
      <c r="NLM269"/>
      <c r="NLN269"/>
      <c r="NLO269"/>
      <c r="NLP269"/>
      <c r="NLQ269"/>
      <c r="NLR269"/>
      <c r="NLS269"/>
      <c r="NLT269"/>
      <c r="NLU269"/>
      <c r="NLV269"/>
      <c r="NLW269"/>
      <c r="NLX269"/>
      <c r="NLY269"/>
      <c r="NLZ269"/>
      <c r="NMA269"/>
      <c r="NMB269"/>
      <c r="NMC269"/>
      <c r="NMD269"/>
      <c r="NME269"/>
      <c r="NMF269"/>
      <c r="NMG269"/>
      <c r="NMH269"/>
      <c r="NMI269"/>
      <c r="NMJ269"/>
      <c r="NMK269"/>
      <c r="NML269"/>
      <c r="NMM269"/>
      <c r="NMN269"/>
      <c r="NMO269"/>
      <c r="NMP269"/>
      <c r="NMQ269"/>
      <c r="NMR269"/>
      <c r="NMS269"/>
      <c r="NMT269"/>
      <c r="NMU269"/>
      <c r="NMV269"/>
      <c r="NMW269"/>
      <c r="NMX269"/>
      <c r="NMY269"/>
      <c r="NMZ269"/>
      <c r="NNA269"/>
      <c r="NNB269"/>
      <c r="NNC269"/>
      <c r="NND269"/>
      <c r="NNE269"/>
      <c r="NNF269"/>
      <c r="NNG269"/>
      <c r="NNH269"/>
      <c r="NNI269"/>
      <c r="NNJ269"/>
      <c r="NNK269"/>
      <c r="NNL269"/>
      <c r="NNM269"/>
      <c r="NNN269"/>
      <c r="NNO269"/>
      <c r="NNP269"/>
      <c r="NNQ269"/>
      <c r="NNR269"/>
      <c r="NNS269"/>
      <c r="NNT269"/>
      <c r="NNU269"/>
      <c r="NNV269"/>
      <c r="NNW269"/>
      <c r="NNX269"/>
      <c r="NNY269"/>
      <c r="NNZ269"/>
      <c r="NOA269"/>
      <c r="NOB269"/>
      <c r="NOC269"/>
      <c r="NOD269"/>
      <c r="NOE269"/>
      <c r="NOF269"/>
      <c r="NOG269"/>
      <c r="NOH269"/>
      <c r="NOI269"/>
      <c r="NOJ269"/>
      <c r="NOK269"/>
      <c r="NOL269"/>
      <c r="NOM269"/>
      <c r="NON269"/>
      <c r="NOO269"/>
      <c r="NOP269"/>
      <c r="NOQ269"/>
      <c r="NOR269"/>
      <c r="NOS269"/>
      <c r="NOT269"/>
      <c r="NOU269"/>
      <c r="NOV269"/>
      <c r="NOW269"/>
      <c r="NOX269"/>
      <c r="NOY269"/>
      <c r="NOZ269"/>
      <c r="NPA269"/>
      <c r="NPB269"/>
      <c r="NPC269"/>
      <c r="NPD269"/>
      <c r="NPE269"/>
      <c r="NPF269"/>
      <c r="NPG269"/>
      <c r="NPH269"/>
      <c r="NPI269"/>
      <c r="NPJ269"/>
      <c r="NPK269"/>
      <c r="NPL269"/>
      <c r="NPM269"/>
      <c r="NPN269"/>
      <c r="NPO269"/>
      <c r="NPP269"/>
      <c r="NPQ269"/>
      <c r="NPR269"/>
      <c r="NPS269"/>
      <c r="NPT269"/>
      <c r="NPU269"/>
      <c r="NPV269"/>
      <c r="NPW269"/>
      <c r="NPX269"/>
      <c r="NPY269"/>
      <c r="NPZ269"/>
      <c r="NQA269"/>
      <c r="NQB269"/>
      <c r="NQC269"/>
      <c r="NQD269"/>
      <c r="NQE269"/>
      <c r="NQF269"/>
      <c r="NQG269"/>
      <c r="NQH269"/>
      <c r="NQI269"/>
      <c r="NQJ269"/>
      <c r="NQK269"/>
      <c r="NQL269"/>
      <c r="NQM269"/>
      <c r="NQN269"/>
      <c r="NQO269"/>
      <c r="NQP269"/>
      <c r="NQQ269"/>
      <c r="NQR269"/>
      <c r="NQS269"/>
      <c r="NQT269"/>
      <c r="NQU269"/>
      <c r="NQV269"/>
      <c r="NQW269"/>
      <c r="NQX269"/>
      <c r="NQY269"/>
      <c r="NQZ269"/>
      <c r="NRA269"/>
      <c r="NRB269"/>
      <c r="NRC269"/>
      <c r="NRD269"/>
      <c r="NRE269"/>
      <c r="NRF269"/>
      <c r="NRG269"/>
      <c r="NRH269"/>
      <c r="NRI269"/>
      <c r="NRJ269"/>
      <c r="NRK269"/>
      <c r="NRL269"/>
      <c r="NRM269"/>
      <c r="NRN269"/>
      <c r="NRO269"/>
      <c r="NRP269"/>
      <c r="NRQ269"/>
      <c r="NRR269"/>
      <c r="NRS269"/>
      <c r="NRT269"/>
      <c r="NRU269"/>
      <c r="NRV269"/>
      <c r="NRW269"/>
      <c r="NRX269"/>
      <c r="NRY269"/>
      <c r="NRZ269"/>
      <c r="NSA269"/>
      <c r="NSB269"/>
      <c r="NSC269"/>
      <c r="NSD269"/>
      <c r="NSE269"/>
      <c r="NSF269"/>
      <c r="NSG269"/>
      <c r="NSH269"/>
      <c r="NSI269"/>
      <c r="NSJ269"/>
      <c r="NSK269"/>
      <c r="NSL269"/>
      <c r="NSM269"/>
      <c r="NSN269"/>
      <c r="NSO269"/>
      <c r="NSP269"/>
      <c r="NSQ269"/>
      <c r="NSR269"/>
      <c r="NSS269"/>
      <c r="NST269"/>
      <c r="NSU269"/>
      <c r="NSV269"/>
      <c r="NSW269"/>
      <c r="NSX269"/>
      <c r="NSY269"/>
      <c r="NSZ269"/>
      <c r="NTA269"/>
      <c r="NTB269"/>
      <c r="NTC269"/>
      <c r="NTD269"/>
      <c r="NTE269"/>
      <c r="NTF269"/>
      <c r="NTG269"/>
      <c r="NTH269"/>
      <c r="NTI269"/>
      <c r="NTJ269"/>
      <c r="NTK269"/>
      <c r="NTL269"/>
      <c r="NTM269"/>
      <c r="NTN269"/>
      <c r="NTO269"/>
      <c r="NTP269"/>
      <c r="NTQ269"/>
      <c r="NTR269"/>
      <c r="NTS269"/>
      <c r="NTT269"/>
      <c r="NTU269"/>
      <c r="NTV269"/>
      <c r="NTW269"/>
      <c r="NTX269"/>
      <c r="NTY269"/>
      <c r="NTZ269"/>
      <c r="NUA269"/>
      <c r="NUB269"/>
      <c r="NUC269"/>
      <c r="NUD269"/>
      <c r="NUE269"/>
      <c r="NUF269"/>
      <c r="NUG269"/>
      <c r="NUH269"/>
      <c r="NUI269"/>
      <c r="NUJ269"/>
      <c r="NUK269"/>
      <c r="NUL269"/>
      <c r="NUM269"/>
      <c r="NUN269"/>
      <c r="NUO269"/>
      <c r="NUP269"/>
      <c r="NUQ269"/>
      <c r="NUR269"/>
      <c r="NUS269"/>
      <c r="NUT269"/>
      <c r="NUU269"/>
      <c r="NUV269"/>
      <c r="NUW269"/>
      <c r="NUX269"/>
      <c r="NUY269"/>
      <c r="NUZ269"/>
      <c r="NVA269"/>
      <c r="NVB269"/>
      <c r="NVC269"/>
      <c r="NVD269"/>
      <c r="NVE269"/>
      <c r="NVF269"/>
      <c r="NVG269"/>
      <c r="NVH269"/>
      <c r="NVI269"/>
      <c r="NVJ269"/>
      <c r="NVK269"/>
      <c r="NVL269"/>
      <c r="NVM269"/>
      <c r="NVN269"/>
      <c r="NVO269"/>
      <c r="NVP269"/>
      <c r="NVQ269"/>
      <c r="NVR269"/>
      <c r="NVS269"/>
      <c r="NVT269"/>
      <c r="NVU269"/>
      <c r="NVV269"/>
      <c r="NVW269"/>
      <c r="NVX269"/>
      <c r="NVY269"/>
      <c r="NVZ269"/>
      <c r="NWA269"/>
      <c r="NWB269"/>
      <c r="NWC269"/>
      <c r="NWD269"/>
      <c r="NWE269"/>
      <c r="NWF269"/>
      <c r="NWG269"/>
      <c r="NWH269"/>
      <c r="NWI269"/>
      <c r="NWJ269"/>
      <c r="NWK269"/>
      <c r="NWL269"/>
      <c r="NWM269"/>
      <c r="NWN269"/>
      <c r="NWO269"/>
      <c r="NWP269"/>
      <c r="NWQ269"/>
      <c r="NWR269"/>
      <c r="NWS269"/>
      <c r="NWT269"/>
      <c r="NWU269"/>
      <c r="NWV269"/>
      <c r="NWW269"/>
      <c r="NWX269"/>
      <c r="NWY269"/>
      <c r="NWZ269"/>
      <c r="NXA269"/>
      <c r="NXB269"/>
      <c r="NXC269"/>
      <c r="NXD269"/>
      <c r="NXE269"/>
      <c r="NXF269"/>
      <c r="NXG269"/>
      <c r="NXH269"/>
      <c r="NXI269"/>
      <c r="NXJ269"/>
      <c r="NXK269"/>
      <c r="NXL269"/>
      <c r="NXM269"/>
      <c r="NXN269"/>
      <c r="NXO269"/>
      <c r="NXP269"/>
      <c r="NXQ269"/>
      <c r="NXR269"/>
      <c r="NXS269"/>
      <c r="NXT269"/>
      <c r="NXU269"/>
      <c r="NXV269"/>
      <c r="NXW269"/>
      <c r="NXX269"/>
      <c r="NXY269"/>
      <c r="NXZ269"/>
      <c r="NYA269"/>
      <c r="NYB269"/>
      <c r="NYC269"/>
      <c r="NYD269"/>
      <c r="NYE269"/>
      <c r="NYF269"/>
      <c r="NYG269"/>
      <c r="NYH269"/>
      <c r="NYI269"/>
      <c r="NYJ269"/>
      <c r="NYK269"/>
      <c r="NYL269"/>
      <c r="NYM269"/>
      <c r="NYN269"/>
      <c r="NYO269"/>
      <c r="NYP269"/>
      <c r="NYQ269"/>
      <c r="NYR269"/>
      <c r="NYS269"/>
      <c r="NYT269"/>
      <c r="NYU269"/>
      <c r="NYV269"/>
      <c r="NYW269"/>
      <c r="NYX269"/>
      <c r="NYY269"/>
      <c r="NYZ269"/>
      <c r="NZA269"/>
      <c r="NZB269"/>
      <c r="NZC269"/>
      <c r="NZD269"/>
      <c r="NZE269"/>
      <c r="NZF269"/>
      <c r="NZG269"/>
      <c r="NZH269"/>
      <c r="NZI269"/>
      <c r="NZJ269"/>
      <c r="NZK269"/>
      <c r="NZL269"/>
      <c r="NZM269"/>
      <c r="NZN269"/>
      <c r="NZO269"/>
      <c r="NZP269"/>
      <c r="NZQ269"/>
      <c r="NZR269"/>
      <c r="NZS269"/>
      <c r="NZT269"/>
      <c r="NZU269"/>
      <c r="NZV269"/>
      <c r="NZW269"/>
      <c r="NZX269"/>
      <c r="NZY269"/>
      <c r="NZZ269"/>
      <c r="OAA269"/>
      <c r="OAB269"/>
      <c r="OAC269"/>
      <c r="OAD269"/>
      <c r="OAE269"/>
      <c r="OAF269"/>
      <c r="OAG269"/>
      <c r="OAH269"/>
      <c r="OAI269"/>
      <c r="OAJ269"/>
      <c r="OAK269"/>
      <c r="OAL269"/>
      <c r="OAM269"/>
      <c r="OAN269"/>
      <c r="OAO269"/>
      <c r="OAP269"/>
      <c r="OAQ269"/>
      <c r="OAR269"/>
      <c r="OAS269"/>
      <c r="OAT269"/>
      <c r="OAU269"/>
      <c r="OAV269"/>
      <c r="OAW269"/>
      <c r="OAX269"/>
      <c r="OAY269"/>
      <c r="OAZ269"/>
      <c r="OBA269"/>
      <c r="OBB269"/>
      <c r="OBC269"/>
      <c r="OBD269"/>
      <c r="OBE269"/>
      <c r="OBF269"/>
      <c r="OBG269"/>
      <c r="OBH269"/>
      <c r="OBI269"/>
      <c r="OBJ269"/>
      <c r="OBK269"/>
      <c r="OBL269"/>
      <c r="OBM269"/>
      <c r="OBN269"/>
      <c r="OBO269"/>
      <c r="OBP269"/>
      <c r="OBQ269"/>
      <c r="OBR269"/>
      <c r="OBS269"/>
      <c r="OBT269"/>
      <c r="OBU269"/>
      <c r="OBV269"/>
      <c r="OBW269"/>
      <c r="OBX269"/>
      <c r="OBY269"/>
      <c r="OBZ269"/>
      <c r="OCA269"/>
      <c r="OCB269"/>
      <c r="OCC269"/>
      <c r="OCD269"/>
      <c r="OCE269"/>
      <c r="OCF269"/>
      <c r="OCG269"/>
      <c r="OCH269"/>
      <c r="OCI269"/>
      <c r="OCJ269"/>
      <c r="OCK269"/>
      <c r="OCL269"/>
      <c r="OCM269"/>
      <c r="OCN269"/>
      <c r="OCO269"/>
      <c r="OCP269"/>
      <c r="OCQ269"/>
      <c r="OCR269"/>
      <c r="OCS269"/>
      <c r="OCT269"/>
      <c r="OCU269"/>
      <c r="OCV269"/>
      <c r="OCW269"/>
      <c r="OCX269"/>
      <c r="OCY269"/>
      <c r="OCZ269"/>
      <c r="ODA269"/>
      <c r="ODB269"/>
      <c r="ODC269"/>
      <c r="ODD269"/>
      <c r="ODE269"/>
      <c r="ODF269"/>
      <c r="ODG269"/>
      <c r="ODH269"/>
      <c r="ODI269"/>
      <c r="ODJ269"/>
      <c r="ODK269"/>
      <c r="ODL269"/>
      <c r="ODM269"/>
      <c r="ODN269"/>
      <c r="ODO269"/>
      <c r="ODP269"/>
      <c r="ODQ269"/>
      <c r="ODR269"/>
      <c r="ODS269"/>
      <c r="ODT269"/>
      <c r="ODU269"/>
      <c r="ODV269"/>
      <c r="ODW269"/>
      <c r="ODX269"/>
      <c r="ODY269"/>
      <c r="ODZ269"/>
      <c r="OEA269"/>
      <c r="OEB269"/>
      <c r="OEC269"/>
      <c r="OED269"/>
      <c r="OEE269"/>
      <c r="OEF269"/>
      <c r="OEG269"/>
      <c r="OEH269"/>
      <c r="OEI269"/>
      <c r="OEJ269"/>
      <c r="OEK269"/>
      <c r="OEL269"/>
      <c r="OEM269"/>
      <c r="OEN269"/>
      <c r="OEO269"/>
      <c r="OEP269"/>
      <c r="OEQ269"/>
      <c r="OER269"/>
      <c r="OES269"/>
      <c r="OET269"/>
      <c r="OEU269"/>
      <c r="OEV269"/>
      <c r="OEW269"/>
      <c r="OEX269"/>
      <c r="OEY269"/>
      <c r="OEZ269"/>
      <c r="OFA269"/>
      <c r="OFB269"/>
      <c r="OFC269"/>
      <c r="OFD269"/>
      <c r="OFE269"/>
      <c r="OFF269"/>
      <c r="OFG269"/>
      <c r="OFH269"/>
      <c r="OFI269"/>
      <c r="OFJ269"/>
      <c r="OFK269"/>
      <c r="OFL269"/>
      <c r="OFM269"/>
      <c r="OFN269"/>
      <c r="OFO269"/>
      <c r="OFP269"/>
      <c r="OFQ269"/>
      <c r="OFR269"/>
      <c r="OFS269"/>
      <c r="OFT269"/>
      <c r="OFU269"/>
      <c r="OFV269"/>
      <c r="OFW269"/>
      <c r="OFX269"/>
      <c r="OFY269"/>
      <c r="OFZ269"/>
      <c r="OGA269"/>
      <c r="OGB269"/>
      <c r="OGC269"/>
      <c r="OGD269"/>
      <c r="OGE269"/>
      <c r="OGF269"/>
      <c r="OGG269"/>
      <c r="OGH269"/>
      <c r="OGI269"/>
      <c r="OGJ269"/>
      <c r="OGK269"/>
      <c r="OGL269"/>
      <c r="OGM269"/>
      <c r="OGN269"/>
      <c r="OGO269"/>
      <c r="OGP269"/>
      <c r="OGQ269"/>
      <c r="OGR269"/>
      <c r="OGS269"/>
      <c r="OGT269"/>
      <c r="OGU269"/>
      <c r="OGV269"/>
      <c r="OGW269"/>
      <c r="OGX269"/>
      <c r="OGY269"/>
      <c r="OGZ269"/>
      <c r="OHA269"/>
      <c r="OHB269"/>
      <c r="OHC269"/>
      <c r="OHD269"/>
      <c r="OHE269"/>
      <c r="OHF269"/>
      <c r="OHG269"/>
      <c r="OHH269"/>
      <c r="OHI269"/>
      <c r="OHJ269"/>
      <c r="OHK269"/>
      <c r="OHL269"/>
      <c r="OHM269"/>
      <c r="OHN269"/>
      <c r="OHO269"/>
      <c r="OHP269"/>
      <c r="OHQ269"/>
      <c r="OHR269"/>
      <c r="OHS269"/>
      <c r="OHT269"/>
      <c r="OHU269"/>
      <c r="OHV269"/>
      <c r="OHW269"/>
      <c r="OHX269"/>
      <c r="OHY269"/>
      <c r="OHZ269"/>
      <c r="OIA269"/>
      <c r="OIB269"/>
      <c r="OIC269"/>
      <c r="OID269"/>
      <c r="OIE269"/>
      <c r="OIF269"/>
      <c r="OIG269"/>
      <c r="OIH269"/>
      <c r="OII269"/>
      <c r="OIJ269"/>
      <c r="OIK269"/>
      <c r="OIL269"/>
      <c r="OIM269"/>
      <c r="OIN269"/>
      <c r="OIO269"/>
      <c r="OIP269"/>
      <c r="OIQ269"/>
      <c r="OIR269"/>
      <c r="OIS269"/>
      <c r="OIT269"/>
      <c r="OIU269"/>
      <c r="OIV269"/>
      <c r="OIW269"/>
      <c r="OIX269"/>
      <c r="OIY269"/>
      <c r="OIZ269"/>
      <c r="OJA269"/>
      <c r="OJB269"/>
      <c r="OJC269"/>
      <c r="OJD269"/>
      <c r="OJE269"/>
      <c r="OJF269"/>
      <c r="OJG269"/>
      <c r="OJH269"/>
      <c r="OJI269"/>
      <c r="OJJ269"/>
      <c r="OJK269"/>
      <c r="OJL269"/>
      <c r="OJM269"/>
      <c r="OJN269"/>
      <c r="OJO269"/>
      <c r="OJP269"/>
      <c r="OJQ269"/>
      <c r="OJR269"/>
      <c r="OJS269"/>
      <c r="OJT269"/>
      <c r="OJU269"/>
      <c r="OJV269"/>
      <c r="OJW269"/>
      <c r="OJX269"/>
      <c r="OJY269"/>
      <c r="OJZ269"/>
      <c r="OKA269"/>
      <c r="OKB269"/>
      <c r="OKC269"/>
      <c r="OKD269"/>
      <c r="OKE269"/>
      <c r="OKF269"/>
      <c r="OKG269"/>
      <c r="OKH269"/>
      <c r="OKI269"/>
      <c r="OKJ269"/>
      <c r="OKK269"/>
      <c r="OKL269"/>
      <c r="OKM269"/>
      <c r="OKN269"/>
      <c r="OKO269"/>
      <c r="OKP269"/>
      <c r="OKQ269"/>
      <c r="OKR269"/>
      <c r="OKS269"/>
      <c r="OKT269"/>
      <c r="OKU269"/>
      <c r="OKV269"/>
      <c r="OKW269"/>
      <c r="OKX269"/>
      <c r="OKY269"/>
      <c r="OKZ269"/>
      <c r="OLA269"/>
      <c r="OLB269"/>
      <c r="OLC269"/>
      <c r="OLD269"/>
      <c r="OLE269"/>
      <c r="OLF269"/>
      <c r="OLG269"/>
      <c r="OLH269"/>
      <c r="OLI269"/>
      <c r="OLJ269"/>
      <c r="OLK269"/>
      <c r="OLL269"/>
      <c r="OLM269"/>
      <c r="OLN269"/>
      <c r="OLO269"/>
      <c r="OLP269"/>
      <c r="OLQ269"/>
      <c r="OLR269"/>
      <c r="OLS269"/>
      <c r="OLT269"/>
      <c r="OLU269"/>
      <c r="OLV269"/>
      <c r="OLW269"/>
      <c r="OLX269"/>
      <c r="OLY269"/>
      <c r="OLZ269"/>
      <c r="OMA269"/>
      <c r="OMB269"/>
      <c r="OMC269"/>
      <c r="OMD269"/>
      <c r="OME269"/>
      <c r="OMF269"/>
      <c r="OMG269"/>
      <c r="OMH269"/>
      <c r="OMI269"/>
      <c r="OMJ269"/>
      <c r="OMK269"/>
      <c r="OML269"/>
      <c r="OMM269"/>
      <c r="OMN269"/>
      <c r="OMO269"/>
      <c r="OMP269"/>
      <c r="OMQ269"/>
      <c r="OMR269"/>
      <c r="OMS269"/>
      <c r="OMT269"/>
      <c r="OMU269"/>
      <c r="OMV269"/>
      <c r="OMW269"/>
      <c r="OMX269"/>
      <c r="OMY269"/>
      <c r="OMZ269"/>
      <c r="ONA269"/>
      <c r="ONB269"/>
      <c r="ONC269"/>
      <c r="OND269"/>
      <c r="ONE269"/>
      <c r="ONF269"/>
      <c r="ONG269"/>
      <c r="ONH269"/>
      <c r="ONI269"/>
      <c r="ONJ269"/>
      <c r="ONK269"/>
      <c r="ONL269"/>
      <c r="ONM269"/>
      <c r="ONN269"/>
      <c r="ONO269"/>
      <c r="ONP269"/>
      <c r="ONQ269"/>
      <c r="ONR269"/>
      <c r="ONS269"/>
      <c r="ONT269"/>
      <c r="ONU269"/>
      <c r="ONV269"/>
      <c r="ONW269"/>
      <c r="ONX269"/>
      <c r="ONY269"/>
      <c r="ONZ269"/>
      <c r="OOA269"/>
      <c r="OOB269"/>
      <c r="OOC269"/>
      <c r="OOD269"/>
      <c r="OOE269"/>
      <c r="OOF269"/>
      <c r="OOG269"/>
      <c r="OOH269"/>
      <c r="OOI269"/>
      <c r="OOJ269"/>
      <c r="OOK269"/>
      <c r="OOL269"/>
      <c r="OOM269"/>
      <c r="OON269"/>
      <c r="OOO269"/>
      <c r="OOP269"/>
      <c r="OOQ269"/>
      <c r="OOR269"/>
      <c r="OOS269"/>
      <c r="OOT269"/>
      <c r="OOU269"/>
      <c r="OOV269"/>
      <c r="OOW269"/>
      <c r="OOX269"/>
      <c r="OOY269"/>
      <c r="OOZ269"/>
      <c r="OPA269"/>
      <c r="OPB269"/>
      <c r="OPC269"/>
      <c r="OPD269"/>
      <c r="OPE269"/>
      <c r="OPF269"/>
      <c r="OPG269"/>
      <c r="OPH269"/>
      <c r="OPI269"/>
      <c r="OPJ269"/>
      <c r="OPK269"/>
      <c r="OPL269"/>
      <c r="OPM269"/>
      <c r="OPN269"/>
      <c r="OPO269"/>
      <c r="OPP269"/>
      <c r="OPQ269"/>
      <c r="OPR269"/>
      <c r="OPS269"/>
      <c r="OPT269"/>
      <c r="OPU269"/>
      <c r="OPV269"/>
      <c r="OPW269"/>
      <c r="OPX269"/>
      <c r="OPY269"/>
      <c r="OPZ269"/>
      <c r="OQA269"/>
      <c r="OQB269"/>
      <c r="OQC269"/>
      <c r="OQD269"/>
      <c r="OQE269"/>
      <c r="OQF269"/>
      <c r="OQG269"/>
      <c r="OQH269"/>
      <c r="OQI269"/>
      <c r="OQJ269"/>
      <c r="OQK269"/>
      <c r="OQL269"/>
      <c r="OQM269"/>
      <c r="OQN269"/>
      <c r="OQO269"/>
      <c r="OQP269"/>
      <c r="OQQ269"/>
      <c r="OQR269"/>
      <c r="OQS269"/>
      <c r="OQT269"/>
      <c r="OQU269"/>
      <c r="OQV269"/>
      <c r="OQW269"/>
      <c r="OQX269"/>
      <c r="OQY269"/>
      <c r="OQZ269"/>
      <c r="ORA269"/>
      <c r="ORB269"/>
      <c r="ORC269"/>
      <c r="ORD269"/>
      <c r="ORE269"/>
      <c r="ORF269"/>
      <c r="ORG269"/>
      <c r="ORH269"/>
      <c r="ORI269"/>
      <c r="ORJ269"/>
      <c r="ORK269"/>
      <c r="ORL269"/>
      <c r="ORM269"/>
      <c r="ORN269"/>
      <c r="ORO269"/>
      <c r="ORP269"/>
      <c r="ORQ269"/>
      <c r="ORR269"/>
      <c r="ORS269"/>
      <c r="ORT269"/>
      <c r="ORU269"/>
      <c r="ORV269"/>
      <c r="ORW269"/>
      <c r="ORX269"/>
      <c r="ORY269"/>
      <c r="ORZ269"/>
      <c r="OSA269"/>
      <c r="OSB269"/>
      <c r="OSC269"/>
      <c r="OSD269"/>
      <c r="OSE269"/>
      <c r="OSF269"/>
      <c r="OSG269"/>
      <c r="OSH269"/>
      <c r="OSI269"/>
      <c r="OSJ269"/>
      <c r="OSK269"/>
      <c r="OSL269"/>
      <c r="OSM269"/>
      <c r="OSN269"/>
      <c r="OSO269"/>
      <c r="OSP269"/>
      <c r="OSQ269"/>
      <c r="OSR269"/>
      <c r="OSS269"/>
      <c r="OST269"/>
      <c r="OSU269"/>
      <c r="OSV269"/>
      <c r="OSW269"/>
      <c r="OSX269"/>
      <c r="OSY269"/>
      <c r="OSZ269"/>
      <c r="OTA269"/>
      <c r="OTB269"/>
      <c r="OTC269"/>
      <c r="OTD269"/>
      <c r="OTE269"/>
      <c r="OTF269"/>
      <c r="OTG269"/>
      <c r="OTH269"/>
      <c r="OTI269"/>
      <c r="OTJ269"/>
      <c r="OTK269"/>
      <c r="OTL269"/>
      <c r="OTM269"/>
      <c r="OTN269"/>
      <c r="OTO269"/>
      <c r="OTP269"/>
      <c r="OTQ269"/>
      <c r="OTR269"/>
      <c r="OTS269"/>
      <c r="OTT269"/>
      <c r="OTU269"/>
      <c r="OTV269"/>
      <c r="OTW269"/>
      <c r="OTX269"/>
      <c r="OTY269"/>
      <c r="OTZ269"/>
      <c r="OUA269"/>
      <c r="OUB269"/>
      <c r="OUC269"/>
      <c r="OUD269"/>
      <c r="OUE269"/>
      <c r="OUF269"/>
      <c r="OUG269"/>
      <c r="OUH269"/>
      <c r="OUI269"/>
      <c r="OUJ269"/>
      <c r="OUK269"/>
      <c r="OUL269"/>
      <c r="OUM269"/>
      <c r="OUN269"/>
      <c r="OUO269"/>
      <c r="OUP269"/>
      <c r="OUQ269"/>
      <c r="OUR269"/>
      <c r="OUS269"/>
      <c r="OUT269"/>
      <c r="OUU269"/>
      <c r="OUV269"/>
      <c r="OUW269"/>
      <c r="OUX269"/>
      <c r="OUY269"/>
      <c r="OUZ269"/>
      <c r="OVA269"/>
      <c r="OVB269"/>
      <c r="OVC269"/>
      <c r="OVD269"/>
      <c r="OVE269"/>
      <c r="OVF269"/>
      <c r="OVG269"/>
      <c r="OVH269"/>
      <c r="OVI269"/>
      <c r="OVJ269"/>
      <c r="OVK269"/>
      <c r="OVL269"/>
      <c r="OVM269"/>
      <c r="OVN269"/>
      <c r="OVO269"/>
      <c r="OVP269"/>
      <c r="OVQ269"/>
      <c r="OVR269"/>
      <c r="OVS269"/>
      <c r="OVT269"/>
      <c r="OVU269"/>
      <c r="OVV269"/>
      <c r="OVW269"/>
      <c r="OVX269"/>
      <c r="OVY269"/>
      <c r="OVZ269"/>
      <c r="OWA269"/>
      <c r="OWB269"/>
      <c r="OWC269"/>
      <c r="OWD269"/>
      <c r="OWE269"/>
      <c r="OWF269"/>
      <c r="OWG269"/>
      <c r="OWH269"/>
      <c r="OWI269"/>
      <c r="OWJ269"/>
      <c r="OWK269"/>
      <c r="OWL269"/>
      <c r="OWM269"/>
      <c r="OWN269"/>
      <c r="OWO269"/>
      <c r="OWP269"/>
      <c r="OWQ269"/>
      <c r="OWR269"/>
      <c r="OWS269"/>
      <c r="OWT269"/>
      <c r="OWU269"/>
      <c r="OWV269"/>
      <c r="OWW269"/>
      <c r="OWX269"/>
      <c r="OWY269"/>
      <c r="OWZ269"/>
      <c r="OXA269"/>
      <c r="OXB269"/>
      <c r="OXC269"/>
      <c r="OXD269"/>
      <c r="OXE269"/>
      <c r="OXF269"/>
      <c r="OXG269"/>
      <c r="OXH269"/>
      <c r="OXI269"/>
      <c r="OXJ269"/>
      <c r="OXK269"/>
      <c r="OXL269"/>
      <c r="OXM269"/>
      <c r="OXN269"/>
      <c r="OXO269"/>
      <c r="OXP269"/>
      <c r="OXQ269"/>
      <c r="OXR269"/>
      <c r="OXS269"/>
      <c r="OXT269"/>
      <c r="OXU269"/>
      <c r="OXV269"/>
      <c r="OXW269"/>
      <c r="OXX269"/>
      <c r="OXY269"/>
      <c r="OXZ269"/>
      <c r="OYA269"/>
      <c r="OYB269"/>
      <c r="OYC269"/>
      <c r="OYD269"/>
      <c r="OYE269"/>
      <c r="OYF269"/>
      <c r="OYG269"/>
      <c r="OYH269"/>
      <c r="OYI269"/>
      <c r="OYJ269"/>
      <c r="OYK269"/>
      <c r="OYL269"/>
      <c r="OYM269"/>
      <c r="OYN269"/>
      <c r="OYO269"/>
      <c r="OYP269"/>
      <c r="OYQ269"/>
      <c r="OYR269"/>
      <c r="OYS269"/>
      <c r="OYT269"/>
      <c r="OYU269"/>
      <c r="OYV269"/>
      <c r="OYW269"/>
      <c r="OYX269"/>
      <c r="OYY269"/>
      <c r="OYZ269"/>
      <c r="OZA269"/>
      <c r="OZB269"/>
      <c r="OZC269"/>
      <c r="OZD269"/>
      <c r="OZE269"/>
      <c r="OZF269"/>
      <c r="OZG269"/>
      <c r="OZH269"/>
      <c r="OZI269"/>
      <c r="OZJ269"/>
      <c r="OZK269"/>
      <c r="OZL269"/>
      <c r="OZM269"/>
      <c r="OZN269"/>
      <c r="OZO269"/>
      <c r="OZP269"/>
      <c r="OZQ269"/>
      <c r="OZR269"/>
      <c r="OZS269"/>
      <c r="OZT269"/>
      <c r="OZU269"/>
      <c r="OZV269"/>
      <c r="OZW269"/>
      <c r="OZX269"/>
      <c r="OZY269"/>
      <c r="OZZ269"/>
      <c r="PAA269"/>
      <c r="PAB269"/>
      <c r="PAC269"/>
      <c r="PAD269"/>
      <c r="PAE269"/>
      <c r="PAF269"/>
      <c r="PAG269"/>
      <c r="PAH269"/>
      <c r="PAI269"/>
      <c r="PAJ269"/>
      <c r="PAK269"/>
      <c r="PAL269"/>
      <c r="PAM269"/>
      <c r="PAN269"/>
      <c r="PAO269"/>
      <c r="PAP269"/>
      <c r="PAQ269"/>
      <c r="PAR269"/>
      <c r="PAS269"/>
      <c r="PAT269"/>
      <c r="PAU269"/>
      <c r="PAV269"/>
      <c r="PAW269"/>
      <c r="PAX269"/>
      <c r="PAY269"/>
      <c r="PAZ269"/>
      <c r="PBA269"/>
      <c r="PBB269"/>
      <c r="PBC269"/>
      <c r="PBD269"/>
      <c r="PBE269"/>
      <c r="PBF269"/>
      <c r="PBG269"/>
      <c r="PBH269"/>
      <c r="PBI269"/>
      <c r="PBJ269"/>
      <c r="PBK269"/>
      <c r="PBL269"/>
      <c r="PBM269"/>
      <c r="PBN269"/>
      <c r="PBO269"/>
      <c r="PBP269"/>
      <c r="PBQ269"/>
      <c r="PBR269"/>
      <c r="PBS269"/>
      <c r="PBT269"/>
      <c r="PBU269"/>
      <c r="PBV269"/>
      <c r="PBW269"/>
      <c r="PBX269"/>
      <c r="PBY269"/>
      <c r="PBZ269"/>
      <c r="PCA269"/>
      <c r="PCB269"/>
      <c r="PCC269"/>
      <c r="PCD269"/>
      <c r="PCE269"/>
      <c r="PCF269"/>
      <c r="PCG269"/>
      <c r="PCH269"/>
      <c r="PCI269"/>
      <c r="PCJ269"/>
      <c r="PCK269"/>
      <c r="PCL269"/>
      <c r="PCM269"/>
      <c r="PCN269"/>
      <c r="PCO269"/>
      <c r="PCP269"/>
      <c r="PCQ269"/>
      <c r="PCR269"/>
      <c r="PCS269"/>
      <c r="PCT269"/>
      <c r="PCU269"/>
      <c r="PCV269"/>
      <c r="PCW269"/>
      <c r="PCX269"/>
      <c r="PCY269"/>
      <c r="PCZ269"/>
      <c r="PDA269"/>
      <c r="PDB269"/>
      <c r="PDC269"/>
      <c r="PDD269"/>
      <c r="PDE269"/>
      <c r="PDF269"/>
      <c r="PDG269"/>
      <c r="PDH269"/>
      <c r="PDI269"/>
      <c r="PDJ269"/>
      <c r="PDK269"/>
      <c r="PDL269"/>
      <c r="PDM269"/>
      <c r="PDN269"/>
      <c r="PDO269"/>
      <c r="PDP269"/>
      <c r="PDQ269"/>
      <c r="PDR269"/>
      <c r="PDS269"/>
      <c r="PDT269"/>
      <c r="PDU269"/>
      <c r="PDV269"/>
      <c r="PDW269"/>
      <c r="PDX269"/>
      <c r="PDY269"/>
      <c r="PDZ269"/>
      <c r="PEA269"/>
      <c r="PEB269"/>
      <c r="PEC269"/>
      <c r="PED269"/>
      <c r="PEE269"/>
      <c r="PEF269"/>
      <c r="PEG269"/>
      <c r="PEH269"/>
      <c r="PEI269"/>
      <c r="PEJ269"/>
      <c r="PEK269"/>
      <c r="PEL269"/>
      <c r="PEM269"/>
      <c r="PEN269"/>
      <c r="PEO269"/>
      <c r="PEP269"/>
      <c r="PEQ269"/>
      <c r="PER269"/>
      <c r="PES269"/>
      <c r="PET269"/>
      <c r="PEU269"/>
      <c r="PEV269"/>
      <c r="PEW269"/>
      <c r="PEX269"/>
      <c r="PEY269"/>
      <c r="PEZ269"/>
      <c r="PFA269"/>
      <c r="PFB269"/>
      <c r="PFC269"/>
      <c r="PFD269"/>
      <c r="PFE269"/>
      <c r="PFF269"/>
      <c r="PFG269"/>
      <c r="PFH269"/>
      <c r="PFI269"/>
      <c r="PFJ269"/>
      <c r="PFK269"/>
      <c r="PFL269"/>
      <c r="PFM269"/>
      <c r="PFN269"/>
      <c r="PFO269"/>
      <c r="PFP269"/>
      <c r="PFQ269"/>
      <c r="PFR269"/>
      <c r="PFS269"/>
      <c r="PFT269"/>
      <c r="PFU269"/>
      <c r="PFV269"/>
      <c r="PFW269"/>
      <c r="PFX269"/>
      <c r="PFY269"/>
      <c r="PFZ269"/>
      <c r="PGA269"/>
      <c r="PGB269"/>
      <c r="PGC269"/>
      <c r="PGD269"/>
      <c r="PGE269"/>
      <c r="PGF269"/>
      <c r="PGG269"/>
      <c r="PGH269"/>
      <c r="PGI269"/>
      <c r="PGJ269"/>
      <c r="PGK269"/>
      <c r="PGL269"/>
      <c r="PGM269"/>
      <c r="PGN269"/>
      <c r="PGO269"/>
      <c r="PGP269"/>
      <c r="PGQ269"/>
      <c r="PGR269"/>
      <c r="PGS269"/>
      <c r="PGT269"/>
      <c r="PGU269"/>
      <c r="PGV269"/>
      <c r="PGW269"/>
      <c r="PGX269"/>
      <c r="PGY269"/>
      <c r="PGZ269"/>
      <c r="PHA269"/>
      <c r="PHB269"/>
      <c r="PHC269"/>
      <c r="PHD269"/>
      <c r="PHE269"/>
      <c r="PHF269"/>
      <c r="PHG269"/>
      <c r="PHH269"/>
      <c r="PHI269"/>
      <c r="PHJ269"/>
      <c r="PHK269"/>
      <c r="PHL269"/>
      <c r="PHM269"/>
      <c r="PHN269"/>
      <c r="PHO269"/>
      <c r="PHP269"/>
      <c r="PHQ269"/>
      <c r="PHR269"/>
      <c r="PHS269"/>
      <c r="PHT269"/>
      <c r="PHU269"/>
      <c r="PHV269"/>
      <c r="PHW269"/>
      <c r="PHX269"/>
      <c r="PHY269"/>
      <c r="PHZ269"/>
      <c r="PIA269"/>
      <c r="PIB269"/>
      <c r="PIC269"/>
      <c r="PID269"/>
      <c r="PIE269"/>
      <c r="PIF269"/>
      <c r="PIG269"/>
      <c r="PIH269"/>
      <c r="PII269"/>
      <c r="PIJ269"/>
      <c r="PIK269"/>
      <c r="PIL269"/>
      <c r="PIM269"/>
      <c r="PIN269"/>
      <c r="PIO269"/>
      <c r="PIP269"/>
      <c r="PIQ269"/>
      <c r="PIR269"/>
      <c r="PIS269"/>
      <c r="PIT269"/>
      <c r="PIU269"/>
      <c r="PIV269"/>
      <c r="PIW269"/>
      <c r="PIX269"/>
      <c r="PIY269"/>
      <c r="PIZ269"/>
      <c r="PJA269"/>
      <c r="PJB269"/>
      <c r="PJC269"/>
      <c r="PJD269"/>
      <c r="PJE269"/>
      <c r="PJF269"/>
      <c r="PJG269"/>
      <c r="PJH269"/>
      <c r="PJI269"/>
      <c r="PJJ269"/>
      <c r="PJK269"/>
      <c r="PJL269"/>
      <c r="PJM269"/>
      <c r="PJN269"/>
      <c r="PJO269"/>
      <c r="PJP269"/>
      <c r="PJQ269"/>
      <c r="PJR269"/>
      <c r="PJS269"/>
      <c r="PJT269"/>
      <c r="PJU269"/>
      <c r="PJV269"/>
      <c r="PJW269"/>
      <c r="PJX269"/>
      <c r="PJY269"/>
      <c r="PJZ269"/>
      <c r="PKA269"/>
      <c r="PKB269"/>
      <c r="PKC269"/>
      <c r="PKD269"/>
      <c r="PKE269"/>
      <c r="PKF269"/>
      <c r="PKG269"/>
      <c r="PKH269"/>
      <c r="PKI269"/>
      <c r="PKJ269"/>
      <c r="PKK269"/>
      <c r="PKL269"/>
      <c r="PKM269"/>
      <c r="PKN269"/>
      <c r="PKO269"/>
      <c r="PKP269"/>
      <c r="PKQ269"/>
      <c r="PKR269"/>
      <c r="PKS269"/>
      <c r="PKT269"/>
      <c r="PKU269"/>
      <c r="PKV269"/>
      <c r="PKW269"/>
      <c r="PKX269"/>
      <c r="PKY269"/>
      <c r="PKZ269"/>
      <c r="PLA269"/>
      <c r="PLB269"/>
      <c r="PLC269"/>
      <c r="PLD269"/>
      <c r="PLE269"/>
      <c r="PLF269"/>
      <c r="PLG269"/>
      <c r="PLH269"/>
      <c r="PLI269"/>
      <c r="PLJ269"/>
      <c r="PLK269"/>
      <c r="PLL269"/>
      <c r="PLM269"/>
      <c r="PLN269"/>
      <c r="PLO269"/>
      <c r="PLP269"/>
      <c r="PLQ269"/>
      <c r="PLR269"/>
      <c r="PLS269"/>
      <c r="PLT269"/>
      <c r="PLU269"/>
      <c r="PLV269"/>
      <c r="PLW269"/>
      <c r="PLX269"/>
      <c r="PLY269"/>
      <c r="PLZ269"/>
      <c r="PMA269"/>
      <c r="PMB269"/>
      <c r="PMC269"/>
      <c r="PMD269"/>
      <c r="PME269"/>
      <c r="PMF269"/>
      <c r="PMG269"/>
      <c r="PMH269"/>
      <c r="PMI269"/>
      <c r="PMJ269"/>
      <c r="PMK269"/>
      <c r="PML269"/>
      <c r="PMM269"/>
      <c r="PMN269"/>
      <c r="PMO269"/>
      <c r="PMP269"/>
      <c r="PMQ269"/>
      <c r="PMR269"/>
      <c r="PMS269"/>
      <c r="PMT269"/>
      <c r="PMU269"/>
      <c r="PMV269"/>
      <c r="PMW269"/>
      <c r="PMX269"/>
      <c r="PMY269"/>
      <c r="PMZ269"/>
      <c r="PNA269"/>
      <c r="PNB269"/>
      <c r="PNC269"/>
      <c r="PND269"/>
      <c r="PNE269"/>
      <c r="PNF269"/>
      <c r="PNG269"/>
      <c r="PNH269"/>
      <c r="PNI269"/>
      <c r="PNJ269"/>
      <c r="PNK269"/>
      <c r="PNL269"/>
      <c r="PNM269"/>
      <c r="PNN269"/>
      <c r="PNO269"/>
      <c r="PNP269"/>
      <c r="PNQ269"/>
      <c r="PNR269"/>
      <c r="PNS269"/>
      <c r="PNT269"/>
      <c r="PNU269"/>
      <c r="PNV269"/>
      <c r="PNW269"/>
      <c r="PNX269"/>
      <c r="PNY269"/>
      <c r="PNZ269"/>
      <c r="POA269"/>
      <c r="POB269"/>
      <c r="POC269"/>
      <c r="POD269"/>
      <c r="POE269"/>
      <c r="POF269"/>
      <c r="POG269"/>
      <c r="POH269"/>
      <c r="POI269"/>
      <c r="POJ269"/>
      <c r="POK269"/>
      <c r="POL269"/>
      <c r="POM269"/>
      <c r="PON269"/>
      <c r="POO269"/>
      <c r="POP269"/>
      <c r="POQ269"/>
      <c r="POR269"/>
      <c r="POS269"/>
      <c r="POT269"/>
      <c r="POU269"/>
      <c r="POV269"/>
      <c r="POW269"/>
      <c r="POX269"/>
      <c r="POY269"/>
      <c r="POZ269"/>
      <c r="PPA269"/>
      <c r="PPB269"/>
      <c r="PPC269"/>
      <c r="PPD269"/>
      <c r="PPE269"/>
      <c r="PPF269"/>
      <c r="PPG269"/>
      <c r="PPH269"/>
      <c r="PPI269"/>
      <c r="PPJ269"/>
      <c r="PPK269"/>
      <c r="PPL269"/>
      <c r="PPM269"/>
      <c r="PPN269"/>
      <c r="PPO269"/>
      <c r="PPP269"/>
      <c r="PPQ269"/>
      <c r="PPR269"/>
      <c r="PPS269"/>
      <c r="PPT269"/>
      <c r="PPU269"/>
      <c r="PPV269"/>
      <c r="PPW269"/>
      <c r="PPX269"/>
      <c r="PPY269"/>
      <c r="PPZ269"/>
      <c r="PQA269"/>
      <c r="PQB269"/>
      <c r="PQC269"/>
      <c r="PQD269"/>
      <c r="PQE269"/>
      <c r="PQF269"/>
      <c r="PQG269"/>
      <c r="PQH269"/>
      <c r="PQI269"/>
      <c r="PQJ269"/>
      <c r="PQK269"/>
      <c r="PQL269"/>
      <c r="PQM269"/>
      <c r="PQN269"/>
      <c r="PQO269"/>
      <c r="PQP269"/>
      <c r="PQQ269"/>
      <c r="PQR269"/>
      <c r="PQS269"/>
      <c r="PQT269"/>
      <c r="PQU269"/>
      <c r="PQV269"/>
      <c r="PQW269"/>
      <c r="PQX269"/>
      <c r="PQY269"/>
      <c r="PQZ269"/>
      <c r="PRA269"/>
      <c r="PRB269"/>
      <c r="PRC269"/>
      <c r="PRD269"/>
      <c r="PRE269"/>
      <c r="PRF269"/>
      <c r="PRG269"/>
      <c r="PRH269"/>
      <c r="PRI269"/>
      <c r="PRJ269"/>
      <c r="PRK269"/>
      <c r="PRL269"/>
      <c r="PRM269"/>
      <c r="PRN269"/>
      <c r="PRO269"/>
      <c r="PRP269"/>
      <c r="PRQ269"/>
      <c r="PRR269"/>
      <c r="PRS269"/>
      <c r="PRT269"/>
      <c r="PRU269"/>
      <c r="PRV269"/>
      <c r="PRW269"/>
      <c r="PRX269"/>
      <c r="PRY269"/>
      <c r="PRZ269"/>
      <c r="PSA269"/>
      <c r="PSB269"/>
      <c r="PSC269"/>
      <c r="PSD269"/>
      <c r="PSE269"/>
      <c r="PSF269"/>
      <c r="PSG269"/>
      <c r="PSH269"/>
      <c r="PSI269"/>
      <c r="PSJ269"/>
      <c r="PSK269"/>
      <c r="PSL269"/>
      <c r="PSM269"/>
      <c r="PSN269"/>
      <c r="PSO269"/>
      <c r="PSP269"/>
      <c r="PSQ269"/>
      <c r="PSR269"/>
      <c r="PSS269"/>
      <c r="PST269"/>
      <c r="PSU269"/>
      <c r="PSV269"/>
      <c r="PSW269"/>
      <c r="PSX269"/>
      <c r="PSY269"/>
      <c r="PSZ269"/>
      <c r="PTA269"/>
      <c r="PTB269"/>
      <c r="PTC269"/>
      <c r="PTD269"/>
      <c r="PTE269"/>
      <c r="PTF269"/>
      <c r="PTG269"/>
      <c r="PTH269"/>
      <c r="PTI269"/>
      <c r="PTJ269"/>
      <c r="PTK269"/>
      <c r="PTL269"/>
      <c r="PTM269"/>
      <c r="PTN269"/>
      <c r="PTO269"/>
      <c r="PTP269"/>
      <c r="PTQ269"/>
      <c r="PTR269"/>
      <c r="PTS269"/>
      <c r="PTT269"/>
      <c r="PTU269"/>
      <c r="PTV269"/>
      <c r="PTW269"/>
      <c r="PTX269"/>
      <c r="PTY269"/>
      <c r="PTZ269"/>
      <c r="PUA269"/>
      <c r="PUB269"/>
      <c r="PUC269"/>
      <c r="PUD269"/>
      <c r="PUE269"/>
      <c r="PUF269"/>
      <c r="PUG269"/>
      <c r="PUH269"/>
      <c r="PUI269"/>
      <c r="PUJ269"/>
      <c r="PUK269"/>
      <c r="PUL269"/>
      <c r="PUM269"/>
      <c r="PUN269"/>
      <c r="PUO269"/>
      <c r="PUP269"/>
      <c r="PUQ269"/>
      <c r="PUR269"/>
      <c r="PUS269"/>
      <c r="PUT269"/>
      <c r="PUU269"/>
      <c r="PUV269"/>
      <c r="PUW269"/>
      <c r="PUX269"/>
      <c r="PUY269"/>
      <c r="PUZ269"/>
      <c r="PVA269"/>
      <c r="PVB269"/>
      <c r="PVC269"/>
      <c r="PVD269"/>
      <c r="PVE269"/>
      <c r="PVF269"/>
      <c r="PVG269"/>
      <c r="PVH269"/>
      <c r="PVI269"/>
      <c r="PVJ269"/>
      <c r="PVK269"/>
      <c r="PVL269"/>
      <c r="PVM269"/>
      <c r="PVN269"/>
      <c r="PVO269"/>
      <c r="PVP269"/>
      <c r="PVQ269"/>
      <c r="PVR269"/>
      <c r="PVS269"/>
      <c r="PVT269"/>
      <c r="PVU269"/>
      <c r="PVV269"/>
      <c r="PVW269"/>
      <c r="PVX269"/>
      <c r="PVY269"/>
      <c r="PVZ269"/>
      <c r="PWA269"/>
      <c r="PWB269"/>
      <c r="PWC269"/>
      <c r="PWD269"/>
      <c r="PWE269"/>
      <c r="PWF269"/>
      <c r="PWG269"/>
      <c r="PWH269"/>
      <c r="PWI269"/>
      <c r="PWJ269"/>
      <c r="PWK269"/>
      <c r="PWL269"/>
      <c r="PWM269"/>
      <c r="PWN269"/>
      <c r="PWO269"/>
      <c r="PWP269"/>
      <c r="PWQ269"/>
      <c r="PWR269"/>
      <c r="PWS269"/>
      <c r="PWT269"/>
      <c r="PWU269"/>
      <c r="PWV269"/>
      <c r="PWW269"/>
      <c r="PWX269"/>
      <c r="PWY269"/>
      <c r="PWZ269"/>
      <c r="PXA269"/>
      <c r="PXB269"/>
      <c r="PXC269"/>
      <c r="PXD269"/>
      <c r="PXE269"/>
      <c r="PXF269"/>
      <c r="PXG269"/>
      <c r="PXH269"/>
      <c r="PXI269"/>
      <c r="PXJ269"/>
      <c r="PXK269"/>
      <c r="PXL269"/>
      <c r="PXM269"/>
      <c r="PXN269"/>
      <c r="PXO269"/>
      <c r="PXP269"/>
      <c r="PXQ269"/>
      <c r="PXR269"/>
      <c r="PXS269"/>
      <c r="PXT269"/>
      <c r="PXU269"/>
      <c r="PXV269"/>
      <c r="PXW269"/>
      <c r="PXX269"/>
      <c r="PXY269"/>
      <c r="PXZ269"/>
      <c r="PYA269"/>
      <c r="PYB269"/>
      <c r="PYC269"/>
      <c r="PYD269"/>
      <c r="PYE269"/>
      <c r="PYF269"/>
      <c r="PYG269"/>
      <c r="PYH269"/>
      <c r="PYI269"/>
      <c r="PYJ269"/>
      <c r="PYK269"/>
      <c r="PYL269"/>
      <c r="PYM269"/>
      <c r="PYN269"/>
      <c r="PYO269"/>
      <c r="PYP269"/>
      <c r="PYQ269"/>
      <c r="PYR269"/>
      <c r="PYS269"/>
      <c r="PYT269"/>
      <c r="PYU269"/>
      <c r="PYV269"/>
      <c r="PYW269"/>
      <c r="PYX269"/>
      <c r="PYY269"/>
      <c r="PYZ269"/>
      <c r="PZA269"/>
      <c r="PZB269"/>
      <c r="PZC269"/>
      <c r="PZD269"/>
      <c r="PZE269"/>
      <c r="PZF269"/>
      <c r="PZG269"/>
      <c r="PZH269"/>
      <c r="PZI269"/>
      <c r="PZJ269"/>
      <c r="PZK269"/>
      <c r="PZL269"/>
      <c r="PZM269"/>
      <c r="PZN269"/>
      <c r="PZO269"/>
      <c r="PZP269"/>
      <c r="PZQ269"/>
      <c r="PZR269"/>
      <c r="PZS269"/>
      <c r="PZT269"/>
      <c r="PZU269"/>
      <c r="PZV269"/>
      <c r="PZW269"/>
      <c r="PZX269"/>
      <c r="PZY269"/>
      <c r="PZZ269"/>
      <c r="QAA269"/>
      <c r="QAB269"/>
      <c r="QAC269"/>
      <c r="QAD269"/>
      <c r="QAE269"/>
      <c r="QAF269"/>
      <c r="QAG269"/>
      <c r="QAH269"/>
      <c r="QAI269"/>
      <c r="QAJ269"/>
      <c r="QAK269"/>
      <c r="QAL269"/>
      <c r="QAM269"/>
      <c r="QAN269"/>
      <c r="QAO269"/>
      <c r="QAP269"/>
      <c r="QAQ269"/>
      <c r="QAR269"/>
      <c r="QAS269"/>
      <c r="QAT269"/>
      <c r="QAU269"/>
      <c r="QAV269"/>
      <c r="QAW269"/>
      <c r="QAX269"/>
      <c r="QAY269"/>
      <c r="QAZ269"/>
      <c r="QBA269"/>
      <c r="QBB269"/>
      <c r="QBC269"/>
      <c r="QBD269"/>
      <c r="QBE269"/>
      <c r="QBF269"/>
      <c r="QBG269"/>
      <c r="QBH269"/>
      <c r="QBI269"/>
      <c r="QBJ269"/>
      <c r="QBK269"/>
      <c r="QBL269"/>
      <c r="QBM269"/>
      <c r="QBN269"/>
      <c r="QBO269"/>
      <c r="QBP269"/>
      <c r="QBQ269"/>
      <c r="QBR269"/>
      <c r="QBS269"/>
      <c r="QBT269"/>
      <c r="QBU269"/>
      <c r="QBV269"/>
      <c r="QBW269"/>
      <c r="QBX269"/>
      <c r="QBY269"/>
      <c r="QBZ269"/>
      <c r="QCA269"/>
      <c r="QCB269"/>
      <c r="QCC269"/>
      <c r="QCD269"/>
      <c r="QCE269"/>
      <c r="QCF269"/>
      <c r="QCG269"/>
      <c r="QCH269"/>
      <c r="QCI269"/>
      <c r="QCJ269"/>
      <c r="QCK269"/>
      <c r="QCL269"/>
      <c r="QCM269"/>
      <c r="QCN269"/>
      <c r="QCO269"/>
      <c r="QCP269"/>
      <c r="QCQ269"/>
      <c r="QCR269"/>
      <c r="QCS269"/>
      <c r="QCT269"/>
      <c r="QCU269"/>
      <c r="QCV269"/>
      <c r="QCW269"/>
      <c r="QCX269"/>
      <c r="QCY269"/>
      <c r="QCZ269"/>
      <c r="QDA269"/>
      <c r="QDB269"/>
      <c r="QDC269"/>
      <c r="QDD269"/>
      <c r="QDE269"/>
      <c r="QDF269"/>
      <c r="QDG269"/>
      <c r="QDH269"/>
      <c r="QDI269"/>
      <c r="QDJ269"/>
      <c r="QDK269"/>
      <c r="QDL269"/>
      <c r="QDM269"/>
      <c r="QDN269"/>
      <c r="QDO269"/>
      <c r="QDP269"/>
      <c r="QDQ269"/>
      <c r="QDR269"/>
      <c r="QDS269"/>
      <c r="QDT269"/>
      <c r="QDU269"/>
      <c r="QDV269"/>
      <c r="QDW269"/>
      <c r="QDX269"/>
      <c r="QDY269"/>
      <c r="QDZ269"/>
      <c r="QEA269"/>
      <c r="QEB269"/>
      <c r="QEC269"/>
      <c r="QED269"/>
      <c r="QEE269"/>
      <c r="QEF269"/>
      <c r="QEG269"/>
      <c r="QEH269"/>
      <c r="QEI269"/>
      <c r="QEJ269"/>
      <c r="QEK269"/>
      <c r="QEL269"/>
      <c r="QEM269"/>
      <c r="QEN269"/>
      <c r="QEO269"/>
      <c r="QEP269"/>
      <c r="QEQ269"/>
      <c r="QER269"/>
      <c r="QES269"/>
      <c r="QET269"/>
      <c r="QEU269"/>
      <c r="QEV269"/>
      <c r="QEW269"/>
      <c r="QEX269"/>
      <c r="QEY269"/>
      <c r="QEZ269"/>
      <c r="QFA269"/>
      <c r="QFB269"/>
      <c r="QFC269"/>
      <c r="QFD269"/>
      <c r="QFE269"/>
      <c r="QFF269"/>
      <c r="QFG269"/>
      <c r="QFH269"/>
      <c r="QFI269"/>
      <c r="QFJ269"/>
      <c r="QFK269"/>
      <c r="QFL269"/>
      <c r="QFM269"/>
      <c r="QFN269"/>
      <c r="QFO269"/>
      <c r="QFP269"/>
      <c r="QFQ269"/>
      <c r="QFR269"/>
      <c r="QFS269"/>
      <c r="QFT269"/>
      <c r="QFU269"/>
      <c r="QFV269"/>
      <c r="QFW269"/>
      <c r="QFX269"/>
      <c r="QFY269"/>
      <c r="QFZ269"/>
      <c r="QGA269"/>
      <c r="QGB269"/>
      <c r="QGC269"/>
      <c r="QGD269"/>
      <c r="QGE269"/>
      <c r="QGF269"/>
      <c r="QGG269"/>
      <c r="QGH269"/>
      <c r="QGI269"/>
      <c r="QGJ269"/>
      <c r="QGK269"/>
      <c r="QGL269"/>
      <c r="QGM269"/>
      <c r="QGN269"/>
      <c r="QGO269"/>
      <c r="QGP269"/>
      <c r="QGQ269"/>
      <c r="QGR269"/>
      <c r="QGS269"/>
      <c r="QGT269"/>
      <c r="QGU269"/>
      <c r="QGV269"/>
      <c r="QGW269"/>
      <c r="QGX269"/>
      <c r="QGY269"/>
      <c r="QGZ269"/>
      <c r="QHA269"/>
      <c r="QHB269"/>
      <c r="QHC269"/>
      <c r="QHD269"/>
      <c r="QHE269"/>
      <c r="QHF269"/>
      <c r="QHG269"/>
      <c r="QHH269"/>
      <c r="QHI269"/>
      <c r="QHJ269"/>
      <c r="QHK269"/>
      <c r="QHL269"/>
      <c r="QHM269"/>
      <c r="QHN269"/>
      <c r="QHO269"/>
      <c r="QHP269"/>
      <c r="QHQ269"/>
      <c r="QHR269"/>
      <c r="QHS269"/>
      <c r="QHT269"/>
      <c r="QHU269"/>
      <c r="QHV269"/>
      <c r="QHW269"/>
      <c r="QHX269"/>
      <c r="QHY269"/>
      <c r="QHZ269"/>
      <c r="QIA269"/>
      <c r="QIB269"/>
      <c r="QIC269"/>
      <c r="QID269"/>
      <c r="QIE269"/>
      <c r="QIF269"/>
      <c r="QIG269"/>
      <c r="QIH269"/>
      <c r="QII269"/>
      <c r="QIJ269"/>
      <c r="QIK269"/>
      <c r="QIL269"/>
      <c r="QIM269"/>
      <c r="QIN269"/>
      <c r="QIO269"/>
      <c r="QIP269"/>
      <c r="QIQ269"/>
      <c r="QIR269"/>
      <c r="QIS269"/>
      <c r="QIT269"/>
      <c r="QIU269"/>
      <c r="QIV269"/>
      <c r="QIW269"/>
      <c r="QIX269"/>
      <c r="QIY269"/>
      <c r="QIZ269"/>
      <c r="QJA269"/>
      <c r="QJB269"/>
      <c r="QJC269"/>
      <c r="QJD269"/>
      <c r="QJE269"/>
      <c r="QJF269"/>
      <c r="QJG269"/>
      <c r="QJH269"/>
      <c r="QJI269"/>
      <c r="QJJ269"/>
      <c r="QJK269"/>
      <c r="QJL269"/>
      <c r="QJM269"/>
      <c r="QJN269"/>
      <c r="QJO269"/>
      <c r="QJP269"/>
      <c r="QJQ269"/>
      <c r="QJR269"/>
      <c r="QJS269"/>
      <c r="QJT269"/>
      <c r="QJU269"/>
      <c r="QJV269"/>
      <c r="QJW269"/>
      <c r="QJX269"/>
      <c r="QJY269"/>
      <c r="QJZ269"/>
      <c r="QKA269"/>
      <c r="QKB269"/>
      <c r="QKC269"/>
      <c r="QKD269"/>
      <c r="QKE269"/>
      <c r="QKF269"/>
      <c r="QKG269"/>
      <c r="QKH269"/>
      <c r="QKI269"/>
      <c r="QKJ269"/>
      <c r="QKK269"/>
      <c r="QKL269"/>
      <c r="QKM269"/>
      <c r="QKN269"/>
      <c r="QKO269"/>
      <c r="QKP269"/>
      <c r="QKQ269"/>
      <c r="QKR269"/>
      <c r="QKS269"/>
      <c r="QKT269"/>
      <c r="QKU269"/>
      <c r="QKV269"/>
      <c r="QKW269"/>
      <c r="QKX269"/>
      <c r="QKY269"/>
      <c r="QKZ269"/>
      <c r="QLA269"/>
      <c r="QLB269"/>
      <c r="QLC269"/>
      <c r="QLD269"/>
      <c r="QLE269"/>
      <c r="QLF269"/>
      <c r="QLG269"/>
      <c r="QLH269"/>
      <c r="QLI269"/>
      <c r="QLJ269"/>
      <c r="QLK269"/>
      <c r="QLL269"/>
      <c r="QLM269"/>
      <c r="QLN269"/>
      <c r="QLO269"/>
      <c r="QLP269"/>
      <c r="QLQ269"/>
      <c r="QLR269"/>
      <c r="QLS269"/>
      <c r="QLT269"/>
      <c r="QLU269"/>
      <c r="QLV269"/>
      <c r="QLW269"/>
      <c r="QLX269"/>
      <c r="QLY269"/>
      <c r="QLZ269"/>
      <c r="QMA269"/>
      <c r="QMB269"/>
      <c r="QMC269"/>
      <c r="QMD269"/>
      <c r="QME269"/>
      <c r="QMF269"/>
      <c r="QMG269"/>
      <c r="QMH269"/>
      <c r="QMI269"/>
      <c r="QMJ269"/>
      <c r="QMK269"/>
      <c r="QML269"/>
      <c r="QMM269"/>
      <c r="QMN269"/>
      <c r="QMO269"/>
      <c r="QMP269"/>
      <c r="QMQ269"/>
      <c r="QMR269"/>
      <c r="QMS269"/>
      <c r="QMT269"/>
      <c r="QMU269"/>
      <c r="QMV269"/>
      <c r="QMW269"/>
      <c r="QMX269"/>
      <c r="QMY269"/>
      <c r="QMZ269"/>
      <c r="QNA269"/>
      <c r="QNB269"/>
      <c r="QNC269"/>
      <c r="QND269"/>
      <c r="QNE269"/>
      <c r="QNF269"/>
      <c r="QNG269"/>
      <c r="QNH269"/>
      <c r="QNI269"/>
      <c r="QNJ269"/>
      <c r="QNK269"/>
      <c r="QNL269"/>
      <c r="QNM269"/>
      <c r="QNN269"/>
      <c r="QNO269"/>
      <c r="QNP269"/>
      <c r="QNQ269"/>
      <c r="QNR269"/>
      <c r="QNS269"/>
      <c r="QNT269"/>
      <c r="QNU269"/>
      <c r="QNV269"/>
      <c r="QNW269"/>
      <c r="QNX269"/>
      <c r="QNY269"/>
      <c r="QNZ269"/>
      <c r="QOA269"/>
      <c r="QOB269"/>
      <c r="QOC269"/>
      <c r="QOD269"/>
      <c r="QOE269"/>
      <c r="QOF269"/>
      <c r="QOG269"/>
      <c r="QOH269"/>
      <c r="QOI269"/>
      <c r="QOJ269"/>
      <c r="QOK269"/>
      <c r="QOL269"/>
      <c r="QOM269"/>
      <c r="QON269"/>
      <c r="QOO269"/>
      <c r="QOP269"/>
      <c r="QOQ269"/>
      <c r="QOR269"/>
      <c r="QOS269"/>
      <c r="QOT269"/>
      <c r="QOU269"/>
      <c r="QOV269"/>
      <c r="QOW269"/>
      <c r="QOX269"/>
      <c r="QOY269"/>
      <c r="QOZ269"/>
      <c r="QPA269"/>
      <c r="QPB269"/>
      <c r="QPC269"/>
      <c r="QPD269"/>
      <c r="QPE269"/>
      <c r="QPF269"/>
      <c r="QPG269"/>
      <c r="QPH269"/>
      <c r="QPI269"/>
      <c r="QPJ269"/>
      <c r="QPK269"/>
      <c r="QPL269"/>
      <c r="QPM269"/>
      <c r="QPN269"/>
      <c r="QPO269"/>
      <c r="QPP269"/>
      <c r="QPQ269"/>
      <c r="QPR269"/>
      <c r="QPS269"/>
      <c r="QPT269"/>
      <c r="QPU269"/>
      <c r="QPV269"/>
      <c r="QPW269"/>
      <c r="QPX269"/>
      <c r="QPY269"/>
      <c r="QPZ269"/>
      <c r="QQA269"/>
      <c r="QQB269"/>
      <c r="QQC269"/>
      <c r="QQD269"/>
      <c r="QQE269"/>
      <c r="QQF269"/>
      <c r="QQG269"/>
      <c r="QQH269"/>
      <c r="QQI269"/>
      <c r="QQJ269"/>
      <c r="QQK269"/>
      <c r="QQL269"/>
      <c r="QQM269"/>
      <c r="QQN269"/>
      <c r="QQO269"/>
      <c r="QQP269"/>
      <c r="QQQ269"/>
      <c r="QQR269"/>
      <c r="QQS269"/>
      <c r="QQT269"/>
      <c r="QQU269"/>
      <c r="QQV269"/>
      <c r="QQW269"/>
      <c r="QQX269"/>
      <c r="QQY269"/>
      <c r="QQZ269"/>
      <c r="QRA269"/>
      <c r="QRB269"/>
      <c r="QRC269"/>
      <c r="QRD269"/>
      <c r="QRE269"/>
      <c r="QRF269"/>
      <c r="QRG269"/>
      <c r="QRH269"/>
      <c r="QRI269"/>
      <c r="QRJ269"/>
      <c r="QRK269"/>
      <c r="QRL269"/>
      <c r="QRM269"/>
      <c r="QRN269"/>
      <c r="QRO269"/>
      <c r="QRP269"/>
      <c r="QRQ269"/>
      <c r="QRR269"/>
      <c r="QRS269"/>
      <c r="QRT269"/>
      <c r="QRU269"/>
      <c r="QRV269"/>
      <c r="QRW269"/>
      <c r="QRX269"/>
      <c r="QRY269"/>
      <c r="QRZ269"/>
      <c r="QSA269"/>
      <c r="QSB269"/>
      <c r="QSC269"/>
      <c r="QSD269"/>
      <c r="QSE269"/>
      <c r="QSF269"/>
      <c r="QSG269"/>
      <c r="QSH269"/>
      <c r="QSI269"/>
      <c r="QSJ269"/>
      <c r="QSK269"/>
      <c r="QSL269"/>
      <c r="QSM269"/>
      <c r="QSN269"/>
      <c r="QSO269"/>
      <c r="QSP269"/>
      <c r="QSQ269"/>
      <c r="QSR269"/>
      <c r="QSS269"/>
      <c r="QST269"/>
      <c r="QSU269"/>
      <c r="QSV269"/>
      <c r="QSW269"/>
      <c r="QSX269"/>
      <c r="QSY269"/>
      <c r="QSZ269"/>
      <c r="QTA269"/>
      <c r="QTB269"/>
      <c r="QTC269"/>
      <c r="QTD269"/>
      <c r="QTE269"/>
      <c r="QTF269"/>
      <c r="QTG269"/>
      <c r="QTH269"/>
      <c r="QTI269"/>
      <c r="QTJ269"/>
      <c r="QTK269"/>
      <c r="QTL269"/>
      <c r="QTM269"/>
      <c r="QTN269"/>
      <c r="QTO269"/>
      <c r="QTP269"/>
      <c r="QTQ269"/>
      <c r="QTR269"/>
      <c r="QTS269"/>
      <c r="QTT269"/>
      <c r="QTU269"/>
      <c r="QTV269"/>
      <c r="QTW269"/>
      <c r="QTX269"/>
      <c r="QTY269"/>
      <c r="QTZ269"/>
      <c r="QUA269"/>
      <c r="QUB269"/>
      <c r="QUC269"/>
      <c r="QUD269"/>
      <c r="QUE269"/>
      <c r="QUF269"/>
      <c r="QUG269"/>
      <c r="QUH269"/>
      <c r="QUI269"/>
      <c r="QUJ269"/>
      <c r="QUK269"/>
      <c r="QUL269"/>
      <c r="QUM269"/>
      <c r="QUN269"/>
      <c r="QUO269"/>
      <c r="QUP269"/>
      <c r="QUQ269"/>
      <c r="QUR269"/>
      <c r="QUS269"/>
      <c r="QUT269"/>
      <c r="QUU269"/>
      <c r="QUV269"/>
      <c r="QUW269"/>
      <c r="QUX269"/>
      <c r="QUY269"/>
      <c r="QUZ269"/>
      <c r="QVA269"/>
      <c r="QVB269"/>
      <c r="QVC269"/>
      <c r="QVD269"/>
      <c r="QVE269"/>
      <c r="QVF269"/>
      <c r="QVG269"/>
      <c r="QVH269"/>
      <c r="QVI269"/>
      <c r="QVJ269"/>
      <c r="QVK269"/>
      <c r="QVL269"/>
      <c r="QVM269"/>
      <c r="QVN269"/>
      <c r="QVO269"/>
      <c r="QVP269"/>
      <c r="QVQ269"/>
      <c r="QVR269"/>
      <c r="QVS269"/>
      <c r="QVT269"/>
      <c r="QVU269"/>
      <c r="QVV269"/>
      <c r="QVW269"/>
      <c r="QVX269"/>
      <c r="QVY269"/>
      <c r="QVZ269"/>
      <c r="QWA269"/>
      <c r="QWB269"/>
      <c r="QWC269"/>
      <c r="QWD269"/>
      <c r="QWE269"/>
      <c r="QWF269"/>
      <c r="QWG269"/>
      <c r="QWH269"/>
      <c r="QWI269"/>
      <c r="QWJ269"/>
      <c r="QWK269"/>
      <c r="QWL269"/>
      <c r="QWM269"/>
      <c r="QWN269"/>
      <c r="QWO269"/>
      <c r="QWP269"/>
      <c r="QWQ269"/>
      <c r="QWR269"/>
      <c r="QWS269"/>
      <c r="QWT269"/>
      <c r="QWU269"/>
      <c r="QWV269"/>
      <c r="QWW269"/>
      <c r="QWX269"/>
      <c r="QWY269"/>
      <c r="QWZ269"/>
      <c r="QXA269"/>
      <c r="QXB269"/>
      <c r="QXC269"/>
      <c r="QXD269"/>
      <c r="QXE269"/>
      <c r="QXF269"/>
      <c r="QXG269"/>
      <c r="QXH269"/>
      <c r="QXI269"/>
      <c r="QXJ269"/>
      <c r="QXK269"/>
      <c r="QXL269"/>
      <c r="QXM269"/>
      <c r="QXN269"/>
      <c r="QXO269"/>
      <c r="QXP269"/>
      <c r="QXQ269"/>
      <c r="QXR269"/>
      <c r="QXS269"/>
      <c r="QXT269"/>
      <c r="QXU269"/>
      <c r="QXV269"/>
      <c r="QXW269"/>
      <c r="QXX269"/>
      <c r="QXY269"/>
      <c r="QXZ269"/>
      <c r="QYA269"/>
      <c r="QYB269"/>
      <c r="QYC269"/>
      <c r="QYD269"/>
      <c r="QYE269"/>
      <c r="QYF269"/>
      <c r="QYG269"/>
      <c r="QYH269"/>
      <c r="QYI269"/>
      <c r="QYJ269"/>
      <c r="QYK269"/>
      <c r="QYL269"/>
      <c r="QYM269"/>
      <c r="QYN269"/>
      <c r="QYO269"/>
      <c r="QYP269"/>
      <c r="QYQ269"/>
      <c r="QYR269"/>
      <c r="QYS269"/>
      <c r="QYT269"/>
      <c r="QYU269"/>
      <c r="QYV269"/>
      <c r="QYW269"/>
      <c r="QYX269"/>
      <c r="QYY269"/>
      <c r="QYZ269"/>
      <c r="QZA269"/>
      <c r="QZB269"/>
      <c r="QZC269"/>
      <c r="QZD269"/>
      <c r="QZE269"/>
      <c r="QZF269"/>
      <c r="QZG269"/>
      <c r="QZH269"/>
      <c r="QZI269"/>
      <c r="QZJ269"/>
      <c r="QZK269"/>
      <c r="QZL269"/>
      <c r="QZM269"/>
      <c r="QZN269"/>
      <c r="QZO269"/>
      <c r="QZP269"/>
      <c r="QZQ269"/>
      <c r="QZR269"/>
      <c r="QZS269"/>
      <c r="QZT269"/>
      <c r="QZU269"/>
      <c r="QZV269"/>
      <c r="QZW269"/>
      <c r="QZX269"/>
      <c r="QZY269"/>
      <c r="QZZ269"/>
      <c r="RAA269"/>
      <c r="RAB269"/>
      <c r="RAC269"/>
      <c r="RAD269"/>
      <c r="RAE269"/>
      <c r="RAF269"/>
      <c r="RAG269"/>
      <c r="RAH269"/>
      <c r="RAI269"/>
      <c r="RAJ269"/>
      <c r="RAK269"/>
      <c r="RAL269"/>
      <c r="RAM269"/>
      <c r="RAN269"/>
      <c r="RAO269"/>
      <c r="RAP269"/>
      <c r="RAQ269"/>
      <c r="RAR269"/>
      <c r="RAS269"/>
      <c r="RAT269"/>
      <c r="RAU269"/>
      <c r="RAV269"/>
      <c r="RAW269"/>
      <c r="RAX269"/>
      <c r="RAY269"/>
      <c r="RAZ269"/>
      <c r="RBA269"/>
      <c r="RBB269"/>
      <c r="RBC269"/>
      <c r="RBD269"/>
      <c r="RBE269"/>
      <c r="RBF269"/>
      <c r="RBG269"/>
      <c r="RBH269"/>
      <c r="RBI269"/>
      <c r="RBJ269"/>
      <c r="RBK269"/>
      <c r="RBL269"/>
      <c r="RBM269"/>
      <c r="RBN269"/>
      <c r="RBO269"/>
      <c r="RBP269"/>
      <c r="RBQ269"/>
      <c r="RBR269"/>
      <c r="RBS269"/>
      <c r="RBT269"/>
      <c r="RBU269"/>
      <c r="RBV269"/>
      <c r="RBW269"/>
      <c r="RBX269"/>
      <c r="RBY269"/>
      <c r="RBZ269"/>
      <c r="RCA269"/>
      <c r="RCB269"/>
      <c r="RCC269"/>
      <c r="RCD269"/>
      <c r="RCE269"/>
      <c r="RCF269"/>
      <c r="RCG269"/>
      <c r="RCH269"/>
      <c r="RCI269"/>
      <c r="RCJ269"/>
      <c r="RCK269"/>
      <c r="RCL269"/>
      <c r="RCM269"/>
      <c r="RCN269"/>
      <c r="RCO269"/>
      <c r="RCP269"/>
      <c r="RCQ269"/>
      <c r="RCR269"/>
      <c r="RCS269"/>
      <c r="RCT269"/>
      <c r="RCU269"/>
      <c r="RCV269"/>
      <c r="RCW269"/>
      <c r="RCX269"/>
      <c r="RCY269"/>
      <c r="RCZ269"/>
      <c r="RDA269"/>
      <c r="RDB269"/>
      <c r="RDC269"/>
      <c r="RDD269"/>
      <c r="RDE269"/>
      <c r="RDF269"/>
      <c r="RDG269"/>
      <c r="RDH269"/>
      <c r="RDI269"/>
      <c r="RDJ269"/>
      <c r="RDK269"/>
      <c r="RDL269"/>
      <c r="RDM269"/>
      <c r="RDN269"/>
      <c r="RDO269"/>
      <c r="RDP269"/>
      <c r="RDQ269"/>
      <c r="RDR269"/>
      <c r="RDS269"/>
      <c r="RDT269"/>
      <c r="RDU269"/>
      <c r="RDV269"/>
      <c r="RDW269"/>
      <c r="RDX269"/>
      <c r="RDY269"/>
      <c r="RDZ269"/>
      <c r="REA269"/>
      <c r="REB269"/>
      <c r="REC269"/>
      <c r="RED269"/>
      <c r="REE269"/>
      <c r="REF269"/>
      <c r="REG269"/>
      <c r="REH269"/>
      <c r="REI269"/>
      <c r="REJ269"/>
      <c r="REK269"/>
      <c r="REL269"/>
      <c r="REM269"/>
      <c r="REN269"/>
      <c r="REO269"/>
      <c r="REP269"/>
      <c r="REQ269"/>
      <c r="RER269"/>
      <c r="RES269"/>
      <c r="RET269"/>
      <c r="REU269"/>
      <c r="REV269"/>
      <c r="REW269"/>
      <c r="REX269"/>
      <c r="REY269"/>
      <c r="REZ269"/>
      <c r="RFA269"/>
      <c r="RFB269"/>
      <c r="RFC269"/>
      <c r="RFD269"/>
      <c r="RFE269"/>
      <c r="RFF269"/>
      <c r="RFG269"/>
      <c r="RFH269"/>
      <c r="RFI269"/>
      <c r="RFJ269"/>
      <c r="RFK269"/>
      <c r="RFL269"/>
      <c r="RFM269"/>
      <c r="RFN269"/>
      <c r="RFO269"/>
      <c r="RFP269"/>
      <c r="RFQ269"/>
      <c r="RFR269"/>
      <c r="RFS269"/>
      <c r="RFT269"/>
      <c r="RFU269"/>
      <c r="RFV269"/>
      <c r="RFW269"/>
      <c r="RFX269"/>
      <c r="RFY269"/>
      <c r="RFZ269"/>
      <c r="RGA269"/>
      <c r="RGB269"/>
      <c r="RGC269"/>
      <c r="RGD269"/>
      <c r="RGE269"/>
      <c r="RGF269"/>
      <c r="RGG269"/>
      <c r="RGH269"/>
      <c r="RGI269"/>
      <c r="RGJ269"/>
      <c r="RGK269"/>
      <c r="RGL269"/>
      <c r="RGM269"/>
      <c r="RGN269"/>
      <c r="RGO269"/>
      <c r="RGP269"/>
      <c r="RGQ269"/>
      <c r="RGR269"/>
      <c r="RGS269"/>
      <c r="RGT269"/>
      <c r="RGU269"/>
      <c r="RGV269"/>
      <c r="RGW269"/>
      <c r="RGX269"/>
      <c r="RGY269"/>
      <c r="RGZ269"/>
      <c r="RHA269"/>
      <c r="RHB269"/>
      <c r="RHC269"/>
      <c r="RHD269"/>
      <c r="RHE269"/>
      <c r="RHF269"/>
      <c r="RHG269"/>
      <c r="RHH269"/>
      <c r="RHI269"/>
      <c r="RHJ269"/>
      <c r="RHK269"/>
      <c r="RHL269"/>
      <c r="RHM269"/>
      <c r="RHN269"/>
      <c r="RHO269"/>
      <c r="RHP269"/>
      <c r="RHQ269"/>
      <c r="RHR269"/>
      <c r="RHS269"/>
      <c r="RHT269"/>
      <c r="RHU269"/>
      <c r="RHV269"/>
      <c r="RHW269"/>
      <c r="RHX269"/>
      <c r="RHY269"/>
      <c r="RHZ269"/>
      <c r="RIA269"/>
      <c r="RIB269"/>
      <c r="RIC269"/>
      <c r="RID269"/>
      <c r="RIE269"/>
      <c r="RIF269"/>
      <c r="RIG269"/>
      <c r="RIH269"/>
      <c r="RII269"/>
      <c r="RIJ269"/>
      <c r="RIK269"/>
      <c r="RIL269"/>
      <c r="RIM269"/>
      <c r="RIN269"/>
      <c r="RIO269"/>
      <c r="RIP269"/>
      <c r="RIQ269"/>
      <c r="RIR269"/>
      <c r="RIS269"/>
      <c r="RIT269"/>
      <c r="RIU269"/>
      <c r="RIV269"/>
      <c r="RIW269"/>
      <c r="RIX269"/>
      <c r="RIY269"/>
      <c r="RIZ269"/>
      <c r="RJA269"/>
      <c r="RJB269"/>
      <c r="RJC269"/>
      <c r="RJD269"/>
      <c r="RJE269"/>
      <c r="RJF269"/>
      <c r="RJG269"/>
      <c r="RJH269"/>
      <c r="RJI269"/>
      <c r="RJJ269"/>
      <c r="RJK269"/>
      <c r="RJL269"/>
      <c r="RJM269"/>
      <c r="RJN269"/>
      <c r="RJO269"/>
      <c r="RJP269"/>
      <c r="RJQ269"/>
      <c r="RJR269"/>
      <c r="RJS269"/>
      <c r="RJT269"/>
      <c r="RJU269"/>
      <c r="RJV269"/>
      <c r="RJW269"/>
      <c r="RJX269"/>
      <c r="RJY269"/>
      <c r="RJZ269"/>
      <c r="RKA269"/>
      <c r="RKB269"/>
      <c r="RKC269"/>
      <c r="RKD269"/>
      <c r="RKE269"/>
      <c r="RKF269"/>
      <c r="RKG269"/>
      <c r="RKH269"/>
      <c r="RKI269"/>
      <c r="RKJ269"/>
      <c r="RKK269"/>
      <c r="RKL269"/>
      <c r="RKM269"/>
      <c r="RKN269"/>
      <c r="RKO269"/>
      <c r="RKP269"/>
      <c r="RKQ269"/>
      <c r="RKR269"/>
      <c r="RKS269"/>
      <c r="RKT269"/>
      <c r="RKU269"/>
      <c r="RKV269"/>
      <c r="RKW269"/>
      <c r="RKX269"/>
      <c r="RKY269"/>
      <c r="RKZ269"/>
      <c r="RLA269"/>
      <c r="RLB269"/>
      <c r="RLC269"/>
      <c r="RLD269"/>
      <c r="RLE269"/>
      <c r="RLF269"/>
      <c r="RLG269"/>
      <c r="RLH269"/>
      <c r="RLI269"/>
      <c r="RLJ269"/>
      <c r="RLK269"/>
      <c r="RLL269"/>
      <c r="RLM269"/>
      <c r="RLN269"/>
      <c r="RLO269"/>
      <c r="RLP269"/>
      <c r="RLQ269"/>
      <c r="RLR269"/>
      <c r="RLS269"/>
      <c r="RLT269"/>
      <c r="RLU269"/>
      <c r="RLV269"/>
      <c r="RLW269"/>
      <c r="RLX269"/>
      <c r="RLY269"/>
      <c r="RLZ269"/>
      <c r="RMA269"/>
      <c r="RMB269"/>
      <c r="RMC269"/>
      <c r="RMD269"/>
      <c r="RME269"/>
      <c r="RMF269"/>
      <c r="RMG269"/>
      <c r="RMH269"/>
      <c r="RMI269"/>
      <c r="RMJ269"/>
      <c r="RMK269"/>
      <c r="RML269"/>
      <c r="RMM269"/>
      <c r="RMN269"/>
      <c r="RMO269"/>
      <c r="RMP269"/>
      <c r="RMQ269"/>
      <c r="RMR269"/>
      <c r="RMS269"/>
      <c r="RMT269"/>
      <c r="RMU269"/>
      <c r="RMV269"/>
      <c r="RMW269"/>
      <c r="RMX269"/>
      <c r="RMY269"/>
      <c r="RMZ269"/>
      <c r="RNA269"/>
      <c r="RNB269"/>
      <c r="RNC269"/>
      <c r="RND269"/>
      <c r="RNE269"/>
      <c r="RNF269"/>
      <c r="RNG269"/>
      <c r="RNH269"/>
      <c r="RNI269"/>
      <c r="RNJ269"/>
      <c r="RNK269"/>
      <c r="RNL269"/>
      <c r="RNM269"/>
      <c r="RNN269"/>
      <c r="RNO269"/>
      <c r="RNP269"/>
      <c r="RNQ269"/>
      <c r="RNR269"/>
      <c r="RNS269"/>
      <c r="RNT269"/>
      <c r="RNU269"/>
      <c r="RNV269"/>
      <c r="RNW269"/>
      <c r="RNX269"/>
      <c r="RNY269"/>
      <c r="RNZ269"/>
      <c r="ROA269"/>
      <c r="ROB269"/>
      <c r="ROC269"/>
      <c r="ROD269"/>
      <c r="ROE269"/>
      <c r="ROF269"/>
      <c r="ROG269"/>
      <c r="ROH269"/>
      <c r="ROI269"/>
      <c r="ROJ269"/>
      <c r="ROK269"/>
      <c r="ROL269"/>
      <c r="ROM269"/>
      <c r="RON269"/>
      <c r="ROO269"/>
      <c r="ROP269"/>
      <c r="ROQ269"/>
      <c r="ROR269"/>
      <c r="ROS269"/>
      <c r="ROT269"/>
      <c r="ROU269"/>
      <c r="ROV269"/>
      <c r="ROW269"/>
      <c r="ROX269"/>
      <c r="ROY269"/>
      <c r="ROZ269"/>
      <c r="RPA269"/>
      <c r="RPB269"/>
      <c r="RPC269"/>
      <c r="RPD269"/>
      <c r="RPE269"/>
      <c r="RPF269"/>
      <c r="RPG269"/>
      <c r="RPH269"/>
      <c r="RPI269"/>
      <c r="RPJ269"/>
      <c r="RPK269"/>
      <c r="RPL269"/>
      <c r="RPM269"/>
      <c r="RPN269"/>
      <c r="RPO269"/>
      <c r="RPP269"/>
      <c r="RPQ269"/>
      <c r="RPR269"/>
      <c r="RPS269"/>
      <c r="RPT269"/>
      <c r="RPU269"/>
      <c r="RPV269"/>
      <c r="RPW269"/>
      <c r="RPX269"/>
      <c r="RPY269"/>
      <c r="RPZ269"/>
      <c r="RQA269"/>
      <c r="RQB269"/>
      <c r="RQC269"/>
      <c r="RQD269"/>
      <c r="RQE269"/>
      <c r="RQF269"/>
      <c r="RQG269"/>
      <c r="RQH269"/>
      <c r="RQI269"/>
      <c r="RQJ269"/>
      <c r="RQK269"/>
      <c r="RQL269"/>
      <c r="RQM269"/>
      <c r="RQN269"/>
      <c r="RQO269"/>
      <c r="RQP269"/>
      <c r="RQQ269"/>
      <c r="RQR269"/>
      <c r="RQS269"/>
      <c r="RQT269"/>
      <c r="RQU269"/>
      <c r="RQV269"/>
      <c r="RQW269"/>
      <c r="RQX269"/>
      <c r="RQY269"/>
      <c r="RQZ269"/>
      <c r="RRA269"/>
      <c r="RRB269"/>
      <c r="RRC269"/>
      <c r="RRD269"/>
      <c r="RRE269"/>
      <c r="RRF269"/>
      <c r="RRG269"/>
      <c r="RRH269"/>
      <c r="RRI269"/>
      <c r="RRJ269"/>
      <c r="RRK269"/>
      <c r="RRL269"/>
      <c r="RRM269"/>
      <c r="RRN269"/>
      <c r="RRO269"/>
      <c r="RRP269"/>
      <c r="RRQ269"/>
      <c r="RRR269"/>
      <c r="RRS269"/>
      <c r="RRT269"/>
      <c r="RRU269"/>
      <c r="RRV269"/>
      <c r="RRW269"/>
      <c r="RRX269"/>
      <c r="RRY269"/>
      <c r="RRZ269"/>
      <c r="RSA269"/>
      <c r="RSB269"/>
      <c r="RSC269"/>
      <c r="RSD269"/>
      <c r="RSE269"/>
      <c r="RSF269"/>
      <c r="RSG269"/>
      <c r="RSH269"/>
      <c r="RSI269"/>
      <c r="RSJ269"/>
      <c r="RSK269"/>
      <c r="RSL269"/>
      <c r="RSM269"/>
      <c r="RSN269"/>
      <c r="RSO269"/>
      <c r="RSP269"/>
      <c r="RSQ269"/>
      <c r="RSR269"/>
      <c r="RSS269"/>
      <c r="RST269"/>
      <c r="RSU269"/>
      <c r="RSV269"/>
      <c r="RSW269"/>
      <c r="RSX269"/>
      <c r="RSY269"/>
      <c r="RSZ269"/>
      <c r="RTA269"/>
      <c r="RTB269"/>
      <c r="RTC269"/>
      <c r="RTD269"/>
      <c r="RTE269"/>
      <c r="RTF269"/>
      <c r="RTG269"/>
      <c r="RTH269"/>
      <c r="RTI269"/>
      <c r="RTJ269"/>
      <c r="RTK269"/>
      <c r="RTL269"/>
      <c r="RTM269"/>
      <c r="RTN269"/>
      <c r="RTO269"/>
      <c r="RTP269"/>
      <c r="RTQ269"/>
      <c r="RTR269"/>
      <c r="RTS269"/>
      <c r="RTT269"/>
      <c r="RTU269"/>
      <c r="RTV269"/>
      <c r="RTW269"/>
      <c r="RTX269"/>
      <c r="RTY269"/>
      <c r="RTZ269"/>
      <c r="RUA269"/>
      <c r="RUB269"/>
      <c r="RUC269"/>
      <c r="RUD269"/>
      <c r="RUE269"/>
      <c r="RUF269"/>
      <c r="RUG269"/>
      <c r="RUH269"/>
      <c r="RUI269"/>
      <c r="RUJ269"/>
      <c r="RUK269"/>
      <c r="RUL269"/>
      <c r="RUM269"/>
      <c r="RUN269"/>
      <c r="RUO269"/>
      <c r="RUP269"/>
      <c r="RUQ269"/>
      <c r="RUR269"/>
      <c r="RUS269"/>
      <c r="RUT269"/>
      <c r="RUU269"/>
      <c r="RUV269"/>
      <c r="RUW269"/>
      <c r="RUX269"/>
      <c r="RUY269"/>
      <c r="RUZ269"/>
      <c r="RVA269"/>
      <c r="RVB269"/>
      <c r="RVC269"/>
      <c r="RVD269"/>
      <c r="RVE269"/>
      <c r="RVF269"/>
      <c r="RVG269"/>
      <c r="RVH269"/>
      <c r="RVI269"/>
      <c r="RVJ269"/>
      <c r="RVK269"/>
      <c r="RVL269"/>
      <c r="RVM269"/>
      <c r="RVN269"/>
      <c r="RVO269"/>
      <c r="RVP269"/>
      <c r="RVQ269"/>
      <c r="RVR269"/>
      <c r="RVS269"/>
      <c r="RVT269"/>
      <c r="RVU269"/>
      <c r="RVV269"/>
      <c r="RVW269"/>
      <c r="RVX269"/>
      <c r="RVY269"/>
      <c r="RVZ269"/>
      <c r="RWA269"/>
      <c r="RWB269"/>
      <c r="RWC269"/>
      <c r="RWD269"/>
      <c r="RWE269"/>
      <c r="RWF269"/>
      <c r="RWG269"/>
      <c r="RWH269"/>
      <c r="RWI269"/>
      <c r="RWJ269"/>
      <c r="RWK269"/>
      <c r="RWL269"/>
      <c r="RWM269"/>
      <c r="RWN269"/>
      <c r="RWO269"/>
      <c r="RWP269"/>
      <c r="RWQ269"/>
      <c r="RWR269"/>
      <c r="RWS269"/>
      <c r="RWT269"/>
      <c r="RWU269"/>
      <c r="RWV269"/>
      <c r="RWW269"/>
      <c r="RWX269"/>
      <c r="RWY269"/>
      <c r="RWZ269"/>
      <c r="RXA269"/>
      <c r="RXB269"/>
      <c r="RXC269"/>
      <c r="RXD269"/>
      <c r="RXE269"/>
      <c r="RXF269"/>
      <c r="RXG269"/>
      <c r="RXH269"/>
      <c r="RXI269"/>
      <c r="RXJ269"/>
      <c r="RXK269"/>
      <c r="RXL269"/>
      <c r="RXM269"/>
      <c r="RXN269"/>
      <c r="RXO269"/>
      <c r="RXP269"/>
      <c r="RXQ269"/>
      <c r="RXR269"/>
      <c r="RXS269"/>
      <c r="RXT269"/>
      <c r="RXU269"/>
      <c r="RXV269"/>
      <c r="RXW269"/>
      <c r="RXX269"/>
      <c r="RXY269"/>
      <c r="RXZ269"/>
      <c r="RYA269"/>
      <c r="RYB269"/>
      <c r="RYC269"/>
      <c r="RYD269"/>
      <c r="RYE269"/>
      <c r="RYF269"/>
      <c r="RYG269"/>
      <c r="RYH269"/>
      <c r="RYI269"/>
      <c r="RYJ269"/>
      <c r="RYK269"/>
      <c r="RYL269"/>
      <c r="RYM269"/>
      <c r="RYN269"/>
      <c r="RYO269"/>
      <c r="RYP269"/>
      <c r="RYQ269"/>
      <c r="RYR269"/>
      <c r="RYS269"/>
      <c r="RYT269"/>
      <c r="RYU269"/>
      <c r="RYV269"/>
      <c r="RYW269"/>
      <c r="RYX269"/>
      <c r="RYY269"/>
      <c r="RYZ269"/>
      <c r="RZA269"/>
      <c r="RZB269"/>
      <c r="RZC269"/>
      <c r="RZD269"/>
      <c r="RZE269"/>
      <c r="RZF269"/>
      <c r="RZG269"/>
      <c r="RZH269"/>
      <c r="RZI269"/>
      <c r="RZJ269"/>
      <c r="RZK269"/>
      <c r="RZL269"/>
      <c r="RZM269"/>
      <c r="RZN269"/>
      <c r="RZO269"/>
      <c r="RZP269"/>
      <c r="RZQ269"/>
      <c r="RZR269"/>
      <c r="RZS269"/>
      <c r="RZT269"/>
      <c r="RZU269"/>
      <c r="RZV269"/>
      <c r="RZW269"/>
      <c r="RZX269"/>
      <c r="RZY269"/>
      <c r="RZZ269"/>
      <c r="SAA269"/>
      <c r="SAB269"/>
      <c r="SAC269"/>
      <c r="SAD269"/>
      <c r="SAE269"/>
      <c r="SAF269"/>
      <c r="SAG269"/>
      <c r="SAH269"/>
      <c r="SAI269"/>
      <c r="SAJ269"/>
      <c r="SAK269"/>
      <c r="SAL269"/>
      <c r="SAM269"/>
      <c r="SAN269"/>
      <c r="SAO269"/>
      <c r="SAP269"/>
      <c r="SAQ269"/>
      <c r="SAR269"/>
      <c r="SAS269"/>
      <c r="SAT269"/>
      <c r="SAU269"/>
      <c r="SAV269"/>
      <c r="SAW269"/>
      <c r="SAX269"/>
      <c r="SAY269"/>
      <c r="SAZ269"/>
      <c r="SBA269"/>
      <c r="SBB269"/>
      <c r="SBC269"/>
      <c r="SBD269"/>
      <c r="SBE269"/>
      <c r="SBF269"/>
      <c r="SBG269"/>
      <c r="SBH269"/>
      <c r="SBI269"/>
      <c r="SBJ269"/>
      <c r="SBK269"/>
      <c r="SBL269"/>
      <c r="SBM269"/>
      <c r="SBN269"/>
      <c r="SBO269"/>
      <c r="SBP269"/>
      <c r="SBQ269"/>
      <c r="SBR269"/>
      <c r="SBS269"/>
      <c r="SBT269"/>
      <c r="SBU269"/>
      <c r="SBV269"/>
      <c r="SBW269"/>
      <c r="SBX269"/>
      <c r="SBY269"/>
      <c r="SBZ269"/>
      <c r="SCA269"/>
      <c r="SCB269"/>
      <c r="SCC269"/>
      <c r="SCD269"/>
      <c r="SCE269"/>
      <c r="SCF269"/>
      <c r="SCG269"/>
      <c r="SCH269"/>
      <c r="SCI269"/>
      <c r="SCJ269"/>
      <c r="SCK269"/>
      <c r="SCL269"/>
      <c r="SCM269"/>
      <c r="SCN269"/>
      <c r="SCO269"/>
      <c r="SCP269"/>
      <c r="SCQ269"/>
      <c r="SCR269"/>
      <c r="SCS269"/>
      <c r="SCT269"/>
      <c r="SCU269"/>
      <c r="SCV269"/>
      <c r="SCW269"/>
      <c r="SCX269"/>
      <c r="SCY269"/>
      <c r="SCZ269"/>
      <c r="SDA269"/>
      <c r="SDB269"/>
      <c r="SDC269"/>
      <c r="SDD269"/>
      <c r="SDE269"/>
      <c r="SDF269"/>
      <c r="SDG269"/>
      <c r="SDH269"/>
      <c r="SDI269"/>
      <c r="SDJ269"/>
      <c r="SDK269"/>
      <c r="SDL269"/>
      <c r="SDM269"/>
      <c r="SDN269"/>
      <c r="SDO269"/>
      <c r="SDP269"/>
      <c r="SDQ269"/>
      <c r="SDR269"/>
      <c r="SDS269"/>
      <c r="SDT269"/>
      <c r="SDU269"/>
      <c r="SDV269"/>
      <c r="SDW269"/>
      <c r="SDX269"/>
      <c r="SDY269"/>
      <c r="SDZ269"/>
      <c r="SEA269"/>
      <c r="SEB269"/>
      <c r="SEC269"/>
      <c r="SED269"/>
      <c r="SEE269"/>
      <c r="SEF269"/>
      <c r="SEG269"/>
      <c r="SEH269"/>
      <c r="SEI269"/>
      <c r="SEJ269"/>
      <c r="SEK269"/>
      <c r="SEL269"/>
      <c r="SEM269"/>
      <c r="SEN269"/>
      <c r="SEO269"/>
      <c r="SEP269"/>
      <c r="SEQ269"/>
      <c r="SER269"/>
      <c r="SES269"/>
      <c r="SET269"/>
      <c r="SEU269"/>
      <c r="SEV269"/>
      <c r="SEW269"/>
      <c r="SEX269"/>
      <c r="SEY269"/>
      <c r="SEZ269"/>
      <c r="SFA269"/>
      <c r="SFB269"/>
      <c r="SFC269"/>
      <c r="SFD269"/>
      <c r="SFE269"/>
      <c r="SFF269"/>
      <c r="SFG269"/>
      <c r="SFH269"/>
      <c r="SFI269"/>
      <c r="SFJ269"/>
      <c r="SFK269"/>
      <c r="SFL269"/>
      <c r="SFM269"/>
      <c r="SFN269"/>
      <c r="SFO269"/>
      <c r="SFP269"/>
      <c r="SFQ269"/>
      <c r="SFR269"/>
      <c r="SFS269"/>
      <c r="SFT269"/>
      <c r="SFU269"/>
      <c r="SFV269"/>
      <c r="SFW269"/>
      <c r="SFX269"/>
      <c r="SFY269"/>
      <c r="SFZ269"/>
      <c r="SGA269"/>
      <c r="SGB269"/>
      <c r="SGC269"/>
      <c r="SGD269"/>
      <c r="SGE269"/>
      <c r="SGF269"/>
      <c r="SGG269"/>
      <c r="SGH269"/>
      <c r="SGI269"/>
      <c r="SGJ269"/>
      <c r="SGK269"/>
      <c r="SGL269"/>
      <c r="SGM269"/>
      <c r="SGN269"/>
      <c r="SGO269"/>
      <c r="SGP269"/>
      <c r="SGQ269"/>
      <c r="SGR269"/>
      <c r="SGS269"/>
      <c r="SGT269"/>
      <c r="SGU269"/>
      <c r="SGV269"/>
      <c r="SGW269"/>
      <c r="SGX269"/>
      <c r="SGY269"/>
      <c r="SGZ269"/>
      <c r="SHA269"/>
      <c r="SHB269"/>
      <c r="SHC269"/>
      <c r="SHD269"/>
      <c r="SHE269"/>
      <c r="SHF269"/>
      <c r="SHG269"/>
      <c r="SHH269"/>
      <c r="SHI269"/>
      <c r="SHJ269"/>
      <c r="SHK269"/>
      <c r="SHL269"/>
      <c r="SHM269"/>
      <c r="SHN269"/>
      <c r="SHO269"/>
      <c r="SHP269"/>
      <c r="SHQ269"/>
      <c r="SHR269"/>
      <c r="SHS269"/>
      <c r="SHT269"/>
      <c r="SHU269"/>
      <c r="SHV269"/>
      <c r="SHW269"/>
      <c r="SHX269"/>
      <c r="SHY269"/>
      <c r="SHZ269"/>
      <c r="SIA269"/>
      <c r="SIB269"/>
      <c r="SIC269"/>
      <c r="SID269"/>
      <c r="SIE269"/>
      <c r="SIF269"/>
      <c r="SIG269"/>
      <c r="SIH269"/>
      <c r="SII269"/>
      <c r="SIJ269"/>
      <c r="SIK269"/>
      <c r="SIL269"/>
      <c r="SIM269"/>
      <c r="SIN269"/>
      <c r="SIO269"/>
      <c r="SIP269"/>
      <c r="SIQ269"/>
      <c r="SIR269"/>
      <c r="SIS269"/>
      <c r="SIT269"/>
      <c r="SIU269"/>
      <c r="SIV269"/>
      <c r="SIW269"/>
      <c r="SIX269"/>
      <c r="SIY269"/>
      <c r="SIZ269"/>
      <c r="SJA269"/>
      <c r="SJB269"/>
      <c r="SJC269"/>
      <c r="SJD269"/>
      <c r="SJE269"/>
      <c r="SJF269"/>
      <c r="SJG269"/>
      <c r="SJH269"/>
      <c r="SJI269"/>
      <c r="SJJ269"/>
      <c r="SJK269"/>
      <c r="SJL269"/>
      <c r="SJM269"/>
      <c r="SJN269"/>
      <c r="SJO269"/>
      <c r="SJP269"/>
      <c r="SJQ269"/>
      <c r="SJR269"/>
      <c r="SJS269"/>
      <c r="SJT269"/>
      <c r="SJU269"/>
      <c r="SJV269"/>
      <c r="SJW269"/>
      <c r="SJX269"/>
      <c r="SJY269"/>
      <c r="SJZ269"/>
      <c r="SKA269"/>
      <c r="SKB269"/>
      <c r="SKC269"/>
      <c r="SKD269"/>
      <c r="SKE269"/>
      <c r="SKF269"/>
      <c r="SKG269"/>
      <c r="SKH269"/>
      <c r="SKI269"/>
      <c r="SKJ269"/>
      <c r="SKK269"/>
      <c r="SKL269"/>
      <c r="SKM269"/>
      <c r="SKN269"/>
      <c r="SKO269"/>
      <c r="SKP269"/>
      <c r="SKQ269"/>
      <c r="SKR269"/>
      <c r="SKS269"/>
      <c r="SKT269"/>
      <c r="SKU269"/>
      <c r="SKV269"/>
      <c r="SKW269"/>
      <c r="SKX269"/>
      <c r="SKY269"/>
      <c r="SKZ269"/>
      <c r="SLA269"/>
      <c r="SLB269"/>
      <c r="SLC269"/>
      <c r="SLD269"/>
      <c r="SLE269"/>
      <c r="SLF269"/>
      <c r="SLG269"/>
      <c r="SLH269"/>
      <c r="SLI269"/>
      <c r="SLJ269"/>
      <c r="SLK269"/>
      <c r="SLL269"/>
      <c r="SLM269"/>
      <c r="SLN269"/>
      <c r="SLO269"/>
      <c r="SLP269"/>
      <c r="SLQ269"/>
      <c r="SLR269"/>
      <c r="SLS269"/>
      <c r="SLT269"/>
      <c r="SLU269"/>
      <c r="SLV269"/>
      <c r="SLW269"/>
      <c r="SLX269"/>
      <c r="SLY269"/>
      <c r="SLZ269"/>
      <c r="SMA269"/>
      <c r="SMB269"/>
      <c r="SMC269"/>
      <c r="SMD269"/>
      <c r="SME269"/>
      <c r="SMF269"/>
      <c r="SMG269"/>
      <c r="SMH269"/>
      <c r="SMI269"/>
      <c r="SMJ269"/>
      <c r="SMK269"/>
      <c r="SML269"/>
      <c r="SMM269"/>
      <c r="SMN269"/>
      <c r="SMO269"/>
      <c r="SMP269"/>
      <c r="SMQ269"/>
      <c r="SMR269"/>
      <c r="SMS269"/>
      <c r="SMT269"/>
      <c r="SMU269"/>
      <c r="SMV269"/>
      <c r="SMW269"/>
      <c r="SMX269"/>
      <c r="SMY269"/>
      <c r="SMZ269"/>
      <c r="SNA269"/>
      <c r="SNB269"/>
      <c r="SNC269"/>
      <c r="SND269"/>
      <c r="SNE269"/>
      <c r="SNF269"/>
      <c r="SNG269"/>
      <c r="SNH269"/>
      <c r="SNI269"/>
      <c r="SNJ269"/>
      <c r="SNK269"/>
      <c r="SNL269"/>
      <c r="SNM269"/>
      <c r="SNN269"/>
      <c r="SNO269"/>
      <c r="SNP269"/>
      <c r="SNQ269"/>
      <c r="SNR269"/>
      <c r="SNS269"/>
      <c r="SNT269"/>
      <c r="SNU269"/>
      <c r="SNV269"/>
      <c r="SNW269"/>
      <c r="SNX269"/>
      <c r="SNY269"/>
      <c r="SNZ269"/>
      <c r="SOA269"/>
      <c r="SOB269"/>
      <c r="SOC269"/>
      <c r="SOD269"/>
      <c r="SOE269"/>
      <c r="SOF269"/>
      <c r="SOG269"/>
      <c r="SOH269"/>
      <c r="SOI269"/>
      <c r="SOJ269"/>
      <c r="SOK269"/>
      <c r="SOL269"/>
      <c r="SOM269"/>
      <c r="SON269"/>
      <c r="SOO269"/>
      <c r="SOP269"/>
      <c r="SOQ269"/>
      <c r="SOR269"/>
      <c r="SOS269"/>
      <c r="SOT269"/>
      <c r="SOU269"/>
      <c r="SOV269"/>
      <c r="SOW269"/>
      <c r="SOX269"/>
      <c r="SOY269"/>
      <c r="SOZ269"/>
      <c r="SPA269"/>
      <c r="SPB269"/>
      <c r="SPC269"/>
      <c r="SPD269"/>
      <c r="SPE269"/>
      <c r="SPF269"/>
      <c r="SPG269"/>
      <c r="SPH269"/>
      <c r="SPI269"/>
      <c r="SPJ269"/>
      <c r="SPK269"/>
      <c r="SPL269"/>
      <c r="SPM269"/>
      <c r="SPN269"/>
      <c r="SPO269"/>
      <c r="SPP269"/>
      <c r="SPQ269"/>
      <c r="SPR269"/>
      <c r="SPS269"/>
      <c r="SPT269"/>
      <c r="SPU269"/>
      <c r="SPV269"/>
      <c r="SPW269"/>
      <c r="SPX269"/>
      <c r="SPY269"/>
      <c r="SPZ269"/>
      <c r="SQA269"/>
      <c r="SQB269"/>
      <c r="SQC269"/>
      <c r="SQD269"/>
      <c r="SQE269"/>
      <c r="SQF269"/>
      <c r="SQG269"/>
      <c r="SQH269"/>
      <c r="SQI269"/>
      <c r="SQJ269"/>
      <c r="SQK269"/>
      <c r="SQL269"/>
      <c r="SQM269"/>
      <c r="SQN269"/>
      <c r="SQO269"/>
      <c r="SQP269"/>
      <c r="SQQ269"/>
      <c r="SQR269"/>
      <c r="SQS269"/>
      <c r="SQT269"/>
      <c r="SQU269"/>
      <c r="SQV269"/>
      <c r="SQW269"/>
      <c r="SQX269"/>
      <c r="SQY269"/>
      <c r="SQZ269"/>
      <c r="SRA269"/>
      <c r="SRB269"/>
      <c r="SRC269"/>
      <c r="SRD269"/>
      <c r="SRE269"/>
      <c r="SRF269"/>
      <c r="SRG269"/>
      <c r="SRH269"/>
      <c r="SRI269"/>
      <c r="SRJ269"/>
      <c r="SRK269"/>
      <c r="SRL269"/>
      <c r="SRM269"/>
      <c r="SRN269"/>
      <c r="SRO269"/>
      <c r="SRP269"/>
      <c r="SRQ269"/>
      <c r="SRR269"/>
      <c r="SRS269"/>
      <c r="SRT269"/>
      <c r="SRU269"/>
      <c r="SRV269"/>
      <c r="SRW269"/>
      <c r="SRX269"/>
      <c r="SRY269"/>
      <c r="SRZ269"/>
      <c r="SSA269"/>
      <c r="SSB269"/>
      <c r="SSC269"/>
      <c r="SSD269"/>
      <c r="SSE269"/>
      <c r="SSF269"/>
      <c r="SSG269"/>
      <c r="SSH269"/>
      <c r="SSI269"/>
      <c r="SSJ269"/>
      <c r="SSK269"/>
      <c r="SSL269"/>
      <c r="SSM269"/>
      <c r="SSN269"/>
      <c r="SSO269"/>
      <c r="SSP269"/>
      <c r="SSQ269"/>
      <c r="SSR269"/>
      <c r="SSS269"/>
      <c r="SST269"/>
      <c r="SSU269"/>
      <c r="SSV269"/>
      <c r="SSW269"/>
      <c r="SSX269"/>
      <c r="SSY269"/>
      <c r="SSZ269"/>
      <c r="STA269"/>
      <c r="STB269"/>
      <c r="STC269"/>
      <c r="STD269"/>
      <c r="STE269"/>
      <c r="STF269"/>
      <c r="STG269"/>
      <c r="STH269"/>
      <c r="STI269"/>
      <c r="STJ269"/>
      <c r="STK269"/>
      <c r="STL269"/>
      <c r="STM269"/>
      <c r="STN269"/>
      <c r="STO269"/>
      <c r="STP269"/>
      <c r="STQ269"/>
      <c r="STR269"/>
      <c r="STS269"/>
      <c r="STT269"/>
      <c r="STU269"/>
      <c r="STV269"/>
      <c r="STW269"/>
      <c r="STX269"/>
      <c r="STY269"/>
      <c r="STZ269"/>
      <c r="SUA269"/>
      <c r="SUB269"/>
      <c r="SUC269"/>
      <c r="SUD269"/>
      <c r="SUE269"/>
      <c r="SUF269"/>
      <c r="SUG269"/>
      <c r="SUH269"/>
      <c r="SUI269"/>
      <c r="SUJ269"/>
      <c r="SUK269"/>
      <c r="SUL269"/>
      <c r="SUM269"/>
      <c r="SUN269"/>
      <c r="SUO269"/>
      <c r="SUP269"/>
      <c r="SUQ269"/>
      <c r="SUR269"/>
      <c r="SUS269"/>
      <c r="SUT269"/>
      <c r="SUU269"/>
      <c r="SUV269"/>
      <c r="SUW269"/>
      <c r="SUX269"/>
      <c r="SUY269"/>
      <c r="SUZ269"/>
      <c r="SVA269"/>
      <c r="SVB269"/>
      <c r="SVC269"/>
      <c r="SVD269"/>
      <c r="SVE269"/>
      <c r="SVF269"/>
      <c r="SVG269"/>
      <c r="SVH269"/>
      <c r="SVI269"/>
      <c r="SVJ269"/>
      <c r="SVK269"/>
      <c r="SVL269"/>
      <c r="SVM269"/>
      <c r="SVN269"/>
      <c r="SVO269"/>
      <c r="SVP269"/>
      <c r="SVQ269"/>
      <c r="SVR269"/>
      <c r="SVS269"/>
      <c r="SVT269"/>
      <c r="SVU269"/>
      <c r="SVV269"/>
      <c r="SVW269"/>
      <c r="SVX269"/>
      <c r="SVY269"/>
      <c r="SVZ269"/>
      <c r="SWA269"/>
      <c r="SWB269"/>
      <c r="SWC269"/>
      <c r="SWD269"/>
      <c r="SWE269"/>
      <c r="SWF269"/>
      <c r="SWG269"/>
      <c r="SWH269"/>
      <c r="SWI269"/>
      <c r="SWJ269"/>
      <c r="SWK269"/>
      <c r="SWL269"/>
      <c r="SWM269"/>
      <c r="SWN269"/>
      <c r="SWO269"/>
      <c r="SWP269"/>
      <c r="SWQ269"/>
      <c r="SWR269"/>
      <c r="SWS269"/>
      <c r="SWT269"/>
      <c r="SWU269"/>
      <c r="SWV269"/>
      <c r="SWW269"/>
      <c r="SWX269"/>
      <c r="SWY269"/>
      <c r="SWZ269"/>
      <c r="SXA269"/>
      <c r="SXB269"/>
      <c r="SXC269"/>
      <c r="SXD269"/>
      <c r="SXE269"/>
      <c r="SXF269"/>
      <c r="SXG269"/>
      <c r="SXH269"/>
      <c r="SXI269"/>
      <c r="SXJ269"/>
      <c r="SXK269"/>
      <c r="SXL269"/>
      <c r="SXM269"/>
      <c r="SXN269"/>
      <c r="SXO269"/>
      <c r="SXP269"/>
      <c r="SXQ269"/>
      <c r="SXR269"/>
      <c r="SXS269"/>
      <c r="SXT269"/>
      <c r="SXU269"/>
      <c r="SXV269"/>
      <c r="SXW269"/>
      <c r="SXX269"/>
      <c r="SXY269"/>
      <c r="SXZ269"/>
      <c r="SYA269"/>
      <c r="SYB269"/>
      <c r="SYC269"/>
      <c r="SYD269"/>
      <c r="SYE269"/>
      <c r="SYF269"/>
      <c r="SYG269"/>
      <c r="SYH269"/>
      <c r="SYI269"/>
      <c r="SYJ269"/>
      <c r="SYK269"/>
      <c r="SYL269"/>
      <c r="SYM269"/>
      <c r="SYN269"/>
      <c r="SYO269"/>
      <c r="SYP269"/>
      <c r="SYQ269"/>
      <c r="SYR269"/>
      <c r="SYS269"/>
      <c r="SYT269"/>
      <c r="SYU269"/>
      <c r="SYV269"/>
      <c r="SYW269"/>
      <c r="SYX269"/>
      <c r="SYY269"/>
      <c r="SYZ269"/>
      <c r="SZA269"/>
      <c r="SZB269"/>
      <c r="SZC269"/>
      <c r="SZD269"/>
      <c r="SZE269"/>
      <c r="SZF269"/>
      <c r="SZG269"/>
      <c r="SZH269"/>
      <c r="SZI269"/>
      <c r="SZJ269"/>
      <c r="SZK269"/>
      <c r="SZL269"/>
      <c r="SZM269"/>
      <c r="SZN269"/>
      <c r="SZO269"/>
      <c r="SZP269"/>
      <c r="SZQ269"/>
      <c r="SZR269"/>
      <c r="SZS269"/>
      <c r="SZT269"/>
      <c r="SZU269"/>
      <c r="SZV269"/>
      <c r="SZW269"/>
      <c r="SZX269"/>
      <c r="SZY269"/>
      <c r="SZZ269"/>
      <c r="TAA269"/>
      <c r="TAB269"/>
      <c r="TAC269"/>
      <c r="TAD269"/>
      <c r="TAE269"/>
      <c r="TAF269"/>
      <c r="TAG269"/>
      <c r="TAH269"/>
      <c r="TAI269"/>
      <c r="TAJ269"/>
      <c r="TAK269"/>
      <c r="TAL269"/>
      <c r="TAM269"/>
      <c r="TAN269"/>
      <c r="TAO269"/>
      <c r="TAP269"/>
      <c r="TAQ269"/>
      <c r="TAR269"/>
      <c r="TAS269"/>
      <c r="TAT269"/>
      <c r="TAU269"/>
      <c r="TAV269"/>
      <c r="TAW269"/>
      <c r="TAX269"/>
      <c r="TAY269"/>
      <c r="TAZ269"/>
      <c r="TBA269"/>
      <c r="TBB269"/>
      <c r="TBC269"/>
      <c r="TBD269"/>
      <c r="TBE269"/>
      <c r="TBF269"/>
      <c r="TBG269"/>
      <c r="TBH269"/>
      <c r="TBI269"/>
      <c r="TBJ269"/>
      <c r="TBK269"/>
      <c r="TBL269"/>
      <c r="TBM269"/>
      <c r="TBN269"/>
      <c r="TBO269"/>
      <c r="TBP269"/>
      <c r="TBQ269"/>
      <c r="TBR269"/>
      <c r="TBS269"/>
      <c r="TBT269"/>
      <c r="TBU269"/>
      <c r="TBV269"/>
      <c r="TBW269"/>
      <c r="TBX269"/>
      <c r="TBY269"/>
      <c r="TBZ269"/>
      <c r="TCA269"/>
      <c r="TCB269"/>
      <c r="TCC269"/>
      <c r="TCD269"/>
      <c r="TCE269"/>
      <c r="TCF269"/>
      <c r="TCG269"/>
      <c r="TCH269"/>
      <c r="TCI269"/>
      <c r="TCJ269"/>
      <c r="TCK269"/>
      <c r="TCL269"/>
      <c r="TCM269"/>
      <c r="TCN269"/>
      <c r="TCO269"/>
      <c r="TCP269"/>
      <c r="TCQ269"/>
      <c r="TCR269"/>
      <c r="TCS269"/>
      <c r="TCT269"/>
      <c r="TCU269"/>
      <c r="TCV269"/>
      <c r="TCW269"/>
      <c r="TCX269"/>
      <c r="TCY269"/>
      <c r="TCZ269"/>
      <c r="TDA269"/>
      <c r="TDB269"/>
      <c r="TDC269"/>
      <c r="TDD269"/>
      <c r="TDE269"/>
      <c r="TDF269"/>
      <c r="TDG269"/>
      <c r="TDH269"/>
      <c r="TDI269"/>
      <c r="TDJ269"/>
      <c r="TDK269"/>
      <c r="TDL269"/>
      <c r="TDM269"/>
      <c r="TDN269"/>
      <c r="TDO269"/>
      <c r="TDP269"/>
      <c r="TDQ269"/>
      <c r="TDR269"/>
      <c r="TDS269"/>
      <c r="TDT269"/>
      <c r="TDU269"/>
      <c r="TDV269"/>
      <c r="TDW269"/>
      <c r="TDX269"/>
      <c r="TDY269"/>
      <c r="TDZ269"/>
      <c r="TEA269"/>
      <c r="TEB269"/>
      <c r="TEC269"/>
      <c r="TED269"/>
      <c r="TEE269"/>
      <c r="TEF269"/>
      <c r="TEG269"/>
      <c r="TEH269"/>
      <c r="TEI269"/>
      <c r="TEJ269"/>
      <c r="TEK269"/>
      <c r="TEL269"/>
      <c r="TEM269"/>
      <c r="TEN269"/>
      <c r="TEO269"/>
      <c r="TEP269"/>
      <c r="TEQ269"/>
      <c r="TER269"/>
      <c r="TES269"/>
      <c r="TET269"/>
      <c r="TEU269"/>
      <c r="TEV269"/>
      <c r="TEW269"/>
      <c r="TEX269"/>
      <c r="TEY269"/>
      <c r="TEZ269"/>
      <c r="TFA269"/>
      <c r="TFB269"/>
      <c r="TFC269"/>
      <c r="TFD269"/>
      <c r="TFE269"/>
      <c r="TFF269"/>
      <c r="TFG269"/>
      <c r="TFH269"/>
      <c r="TFI269"/>
      <c r="TFJ269"/>
      <c r="TFK269"/>
      <c r="TFL269"/>
      <c r="TFM269"/>
      <c r="TFN269"/>
      <c r="TFO269"/>
      <c r="TFP269"/>
      <c r="TFQ269"/>
      <c r="TFR269"/>
      <c r="TFS269"/>
      <c r="TFT269"/>
      <c r="TFU269"/>
      <c r="TFV269"/>
      <c r="TFW269"/>
      <c r="TFX269"/>
      <c r="TFY269"/>
      <c r="TFZ269"/>
      <c r="TGA269"/>
      <c r="TGB269"/>
      <c r="TGC269"/>
      <c r="TGD269"/>
      <c r="TGE269"/>
      <c r="TGF269"/>
      <c r="TGG269"/>
      <c r="TGH269"/>
      <c r="TGI269"/>
      <c r="TGJ269"/>
      <c r="TGK269"/>
      <c r="TGL269"/>
      <c r="TGM269"/>
      <c r="TGN269"/>
      <c r="TGO269"/>
      <c r="TGP269"/>
      <c r="TGQ269"/>
      <c r="TGR269"/>
      <c r="TGS269"/>
      <c r="TGT269"/>
      <c r="TGU269"/>
      <c r="TGV269"/>
      <c r="TGW269"/>
      <c r="TGX269"/>
      <c r="TGY269"/>
      <c r="TGZ269"/>
      <c r="THA269"/>
      <c r="THB269"/>
      <c r="THC269"/>
      <c r="THD269"/>
      <c r="THE269"/>
      <c r="THF269"/>
      <c r="THG269"/>
      <c r="THH269"/>
      <c r="THI269"/>
      <c r="THJ269"/>
      <c r="THK269"/>
      <c r="THL269"/>
      <c r="THM269"/>
      <c r="THN269"/>
      <c r="THO269"/>
      <c r="THP269"/>
      <c r="THQ269"/>
      <c r="THR269"/>
      <c r="THS269"/>
      <c r="THT269"/>
      <c r="THU269"/>
      <c r="THV269"/>
      <c r="THW269"/>
      <c r="THX269"/>
      <c r="THY269"/>
      <c r="THZ269"/>
      <c r="TIA269"/>
      <c r="TIB269"/>
      <c r="TIC269"/>
      <c r="TID269"/>
      <c r="TIE269"/>
      <c r="TIF269"/>
      <c r="TIG269"/>
      <c r="TIH269"/>
      <c r="TII269"/>
      <c r="TIJ269"/>
      <c r="TIK269"/>
      <c r="TIL269"/>
      <c r="TIM269"/>
      <c r="TIN269"/>
      <c r="TIO269"/>
      <c r="TIP269"/>
      <c r="TIQ269"/>
      <c r="TIR269"/>
      <c r="TIS269"/>
      <c r="TIT269"/>
      <c r="TIU269"/>
      <c r="TIV269"/>
      <c r="TIW269"/>
      <c r="TIX269"/>
      <c r="TIY269"/>
      <c r="TIZ269"/>
      <c r="TJA269"/>
      <c r="TJB269"/>
      <c r="TJC269"/>
      <c r="TJD269"/>
      <c r="TJE269"/>
      <c r="TJF269"/>
      <c r="TJG269"/>
      <c r="TJH269"/>
      <c r="TJI269"/>
      <c r="TJJ269"/>
      <c r="TJK269"/>
      <c r="TJL269"/>
      <c r="TJM269"/>
      <c r="TJN269"/>
      <c r="TJO269"/>
      <c r="TJP269"/>
      <c r="TJQ269"/>
      <c r="TJR269"/>
      <c r="TJS269"/>
      <c r="TJT269"/>
      <c r="TJU269"/>
      <c r="TJV269"/>
      <c r="TJW269"/>
      <c r="TJX269"/>
      <c r="TJY269"/>
      <c r="TJZ269"/>
      <c r="TKA269"/>
      <c r="TKB269"/>
      <c r="TKC269"/>
      <c r="TKD269"/>
      <c r="TKE269"/>
      <c r="TKF269"/>
      <c r="TKG269"/>
      <c r="TKH269"/>
      <c r="TKI269"/>
      <c r="TKJ269"/>
      <c r="TKK269"/>
      <c r="TKL269"/>
      <c r="TKM269"/>
      <c r="TKN269"/>
      <c r="TKO269"/>
      <c r="TKP269"/>
      <c r="TKQ269"/>
      <c r="TKR269"/>
      <c r="TKS269"/>
      <c r="TKT269"/>
      <c r="TKU269"/>
      <c r="TKV269"/>
      <c r="TKW269"/>
      <c r="TKX269"/>
      <c r="TKY269"/>
      <c r="TKZ269"/>
      <c r="TLA269"/>
      <c r="TLB269"/>
      <c r="TLC269"/>
      <c r="TLD269"/>
      <c r="TLE269"/>
      <c r="TLF269"/>
      <c r="TLG269"/>
      <c r="TLH269"/>
      <c r="TLI269"/>
      <c r="TLJ269"/>
      <c r="TLK269"/>
      <c r="TLL269"/>
      <c r="TLM269"/>
      <c r="TLN269"/>
      <c r="TLO269"/>
      <c r="TLP269"/>
      <c r="TLQ269"/>
      <c r="TLR269"/>
      <c r="TLS269"/>
      <c r="TLT269"/>
      <c r="TLU269"/>
      <c r="TLV269"/>
      <c r="TLW269"/>
      <c r="TLX269"/>
      <c r="TLY269"/>
      <c r="TLZ269"/>
      <c r="TMA269"/>
      <c r="TMB269"/>
      <c r="TMC269"/>
      <c r="TMD269"/>
      <c r="TME269"/>
      <c r="TMF269"/>
      <c r="TMG269"/>
      <c r="TMH269"/>
      <c r="TMI269"/>
      <c r="TMJ269"/>
      <c r="TMK269"/>
      <c r="TML269"/>
      <c r="TMM269"/>
      <c r="TMN269"/>
      <c r="TMO269"/>
      <c r="TMP269"/>
      <c r="TMQ269"/>
      <c r="TMR269"/>
      <c r="TMS269"/>
      <c r="TMT269"/>
      <c r="TMU269"/>
      <c r="TMV269"/>
      <c r="TMW269"/>
      <c r="TMX269"/>
      <c r="TMY269"/>
      <c r="TMZ269"/>
      <c r="TNA269"/>
      <c r="TNB269"/>
      <c r="TNC269"/>
      <c r="TND269"/>
      <c r="TNE269"/>
      <c r="TNF269"/>
      <c r="TNG269"/>
      <c r="TNH269"/>
      <c r="TNI269"/>
      <c r="TNJ269"/>
      <c r="TNK269"/>
      <c r="TNL269"/>
      <c r="TNM269"/>
      <c r="TNN269"/>
      <c r="TNO269"/>
      <c r="TNP269"/>
      <c r="TNQ269"/>
      <c r="TNR269"/>
      <c r="TNS269"/>
      <c r="TNT269"/>
      <c r="TNU269"/>
      <c r="TNV269"/>
      <c r="TNW269"/>
      <c r="TNX269"/>
      <c r="TNY269"/>
      <c r="TNZ269"/>
      <c r="TOA269"/>
      <c r="TOB269"/>
      <c r="TOC269"/>
      <c r="TOD269"/>
      <c r="TOE269"/>
      <c r="TOF269"/>
      <c r="TOG269"/>
      <c r="TOH269"/>
      <c r="TOI269"/>
      <c r="TOJ269"/>
      <c r="TOK269"/>
      <c r="TOL269"/>
      <c r="TOM269"/>
      <c r="TON269"/>
      <c r="TOO269"/>
      <c r="TOP269"/>
      <c r="TOQ269"/>
      <c r="TOR269"/>
      <c r="TOS269"/>
      <c r="TOT269"/>
      <c r="TOU269"/>
      <c r="TOV269"/>
      <c r="TOW269"/>
      <c r="TOX269"/>
      <c r="TOY269"/>
      <c r="TOZ269"/>
      <c r="TPA269"/>
      <c r="TPB269"/>
      <c r="TPC269"/>
      <c r="TPD269"/>
      <c r="TPE269"/>
      <c r="TPF269"/>
      <c r="TPG269"/>
      <c r="TPH269"/>
      <c r="TPI269"/>
      <c r="TPJ269"/>
      <c r="TPK269"/>
      <c r="TPL269"/>
      <c r="TPM269"/>
      <c r="TPN269"/>
      <c r="TPO269"/>
      <c r="TPP269"/>
      <c r="TPQ269"/>
      <c r="TPR269"/>
      <c r="TPS269"/>
      <c r="TPT269"/>
      <c r="TPU269"/>
      <c r="TPV269"/>
      <c r="TPW269"/>
      <c r="TPX269"/>
      <c r="TPY269"/>
      <c r="TPZ269"/>
      <c r="TQA269"/>
      <c r="TQB269"/>
      <c r="TQC269"/>
      <c r="TQD269"/>
      <c r="TQE269"/>
      <c r="TQF269"/>
      <c r="TQG269"/>
      <c r="TQH269"/>
      <c r="TQI269"/>
      <c r="TQJ269"/>
      <c r="TQK269"/>
      <c r="TQL269"/>
      <c r="TQM269"/>
      <c r="TQN269"/>
      <c r="TQO269"/>
      <c r="TQP269"/>
      <c r="TQQ269"/>
      <c r="TQR269"/>
      <c r="TQS269"/>
      <c r="TQT269"/>
      <c r="TQU269"/>
      <c r="TQV269"/>
      <c r="TQW269"/>
      <c r="TQX269"/>
      <c r="TQY269"/>
      <c r="TQZ269"/>
      <c r="TRA269"/>
      <c r="TRB269"/>
      <c r="TRC269"/>
      <c r="TRD269"/>
      <c r="TRE269"/>
      <c r="TRF269"/>
      <c r="TRG269"/>
      <c r="TRH269"/>
      <c r="TRI269"/>
      <c r="TRJ269"/>
      <c r="TRK269"/>
      <c r="TRL269"/>
      <c r="TRM269"/>
      <c r="TRN269"/>
      <c r="TRO269"/>
      <c r="TRP269"/>
      <c r="TRQ269"/>
      <c r="TRR269"/>
      <c r="TRS269"/>
      <c r="TRT269"/>
      <c r="TRU269"/>
      <c r="TRV269"/>
      <c r="TRW269"/>
      <c r="TRX269"/>
      <c r="TRY269"/>
      <c r="TRZ269"/>
      <c r="TSA269"/>
      <c r="TSB269"/>
      <c r="TSC269"/>
      <c r="TSD269"/>
      <c r="TSE269"/>
      <c r="TSF269"/>
      <c r="TSG269"/>
      <c r="TSH269"/>
      <c r="TSI269"/>
      <c r="TSJ269"/>
      <c r="TSK269"/>
      <c r="TSL269"/>
      <c r="TSM269"/>
      <c r="TSN269"/>
      <c r="TSO269"/>
      <c r="TSP269"/>
      <c r="TSQ269"/>
      <c r="TSR269"/>
      <c r="TSS269"/>
      <c r="TST269"/>
      <c r="TSU269"/>
      <c r="TSV269"/>
      <c r="TSW269"/>
      <c r="TSX269"/>
      <c r="TSY269"/>
      <c r="TSZ269"/>
      <c r="TTA269"/>
      <c r="TTB269"/>
      <c r="TTC269"/>
      <c r="TTD269"/>
      <c r="TTE269"/>
      <c r="TTF269"/>
      <c r="TTG269"/>
      <c r="TTH269"/>
      <c r="TTI269"/>
      <c r="TTJ269"/>
      <c r="TTK269"/>
      <c r="TTL269"/>
      <c r="TTM269"/>
      <c r="TTN269"/>
      <c r="TTO269"/>
      <c r="TTP269"/>
      <c r="TTQ269"/>
      <c r="TTR269"/>
      <c r="TTS269"/>
      <c r="TTT269"/>
      <c r="TTU269"/>
      <c r="TTV269"/>
      <c r="TTW269"/>
      <c r="TTX269"/>
      <c r="TTY269"/>
      <c r="TTZ269"/>
      <c r="TUA269"/>
      <c r="TUB269"/>
      <c r="TUC269"/>
      <c r="TUD269"/>
      <c r="TUE269"/>
      <c r="TUF269"/>
      <c r="TUG269"/>
      <c r="TUH269"/>
      <c r="TUI269"/>
      <c r="TUJ269"/>
      <c r="TUK269"/>
      <c r="TUL269"/>
      <c r="TUM269"/>
      <c r="TUN269"/>
      <c r="TUO269"/>
      <c r="TUP269"/>
      <c r="TUQ269"/>
      <c r="TUR269"/>
      <c r="TUS269"/>
      <c r="TUT269"/>
      <c r="TUU269"/>
      <c r="TUV269"/>
      <c r="TUW269"/>
      <c r="TUX269"/>
      <c r="TUY269"/>
      <c r="TUZ269"/>
      <c r="TVA269"/>
      <c r="TVB269"/>
      <c r="TVC269"/>
      <c r="TVD269"/>
      <c r="TVE269"/>
      <c r="TVF269"/>
      <c r="TVG269"/>
      <c r="TVH269"/>
      <c r="TVI269"/>
      <c r="TVJ269"/>
      <c r="TVK269"/>
      <c r="TVL269"/>
      <c r="TVM269"/>
      <c r="TVN269"/>
      <c r="TVO269"/>
      <c r="TVP269"/>
      <c r="TVQ269"/>
      <c r="TVR269"/>
      <c r="TVS269"/>
      <c r="TVT269"/>
      <c r="TVU269"/>
      <c r="TVV269"/>
      <c r="TVW269"/>
      <c r="TVX269"/>
      <c r="TVY269"/>
      <c r="TVZ269"/>
      <c r="TWA269"/>
      <c r="TWB269"/>
      <c r="TWC269"/>
      <c r="TWD269"/>
      <c r="TWE269"/>
      <c r="TWF269"/>
      <c r="TWG269"/>
      <c r="TWH269"/>
      <c r="TWI269"/>
      <c r="TWJ269"/>
      <c r="TWK269"/>
      <c r="TWL269"/>
      <c r="TWM269"/>
      <c r="TWN269"/>
      <c r="TWO269"/>
      <c r="TWP269"/>
      <c r="TWQ269"/>
      <c r="TWR269"/>
      <c r="TWS269"/>
      <c r="TWT269"/>
      <c r="TWU269"/>
      <c r="TWV269"/>
      <c r="TWW269"/>
      <c r="TWX269"/>
      <c r="TWY269"/>
      <c r="TWZ269"/>
      <c r="TXA269"/>
      <c r="TXB269"/>
      <c r="TXC269"/>
      <c r="TXD269"/>
      <c r="TXE269"/>
      <c r="TXF269"/>
      <c r="TXG269"/>
      <c r="TXH269"/>
      <c r="TXI269"/>
      <c r="TXJ269"/>
      <c r="TXK269"/>
      <c r="TXL269"/>
      <c r="TXM269"/>
      <c r="TXN269"/>
      <c r="TXO269"/>
      <c r="TXP269"/>
      <c r="TXQ269"/>
      <c r="TXR269"/>
      <c r="TXS269"/>
      <c r="TXT269"/>
      <c r="TXU269"/>
      <c r="TXV269"/>
      <c r="TXW269"/>
      <c r="TXX269"/>
      <c r="TXY269"/>
      <c r="TXZ269"/>
      <c r="TYA269"/>
      <c r="TYB269"/>
      <c r="TYC269"/>
      <c r="TYD269"/>
      <c r="TYE269"/>
      <c r="TYF269"/>
      <c r="TYG269"/>
      <c r="TYH269"/>
      <c r="TYI269"/>
      <c r="TYJ269"/>
      <c r="TYK269"/>
      <c r="TYL269"/>
      <c r="TYM269"/>
      <c r="TYN269"/>
      <c r="TYO269"/>
      <c r="TYP269"/>
      <c r="TYQ269"/>
      <c r="TYR269"/>
      <c r="TYS269"/>
      <c r="TYT269"/>
      <c r="TYU269"/>
      <c r="TYV269"/>
      <c r="TYW269"/>
      <c r="TYX269"/>
      <c r="TYY269"/>
      <c r="TYZ269"/>
      <c r="TZA269"/>
      <c r="TZB269"/>
      <c r="TZC269"/>
      <c r="TZD269"/>
      <c r="TZE269"/>
      <c r="TZF269"/>
      <c r="TZG269"/>
      <c r="TZH269"/>
      <c r="TZI269"/>
      <c r="TZJ269"/>
      <c r="TZK269"/>
      <c r="TZL269"/>
      <c r="TZM269"/>
      <c r="TZN269"/>
      <c r="TZO269"/>
      <c r="TZP269"/>
      <c r="TZQ269"/>
      <c r="TZR269"/>
      <c r="TZS269"/>
      <c r="TZT269"/>
      <c r="TZU269"/>
      <c r="TZV269"/>
      <c r="TZW269"/>
      <c r="TZX269"/>
      <c r="TZY269"/>
      <c r="TZZ269"/>
      <c r="UAA269"/>
      <c r="UAB269"/>
      <c r="UAC269"/>
      <c r="UAD269"/>
      <c r="UAE269"/>
      <c r="UAF269"/>
      <c r="UAG269"/>
      <c r="UAH269"/>
      <c r="UAI269"/>
      <c r="UAJ269"/>
      <c r="UAK269"/>
      <c r="UAL269"/>
      <c r="UAM269"/>
      <c r="UAN269"/>
      <c r="UAO269"/>
      <c r="UAP269"/>
      <c r="UAQ269"/>
      <c r="UAR269"/>
      <c r="UAS269"/>
      <c r="UAT269"/>
      <c r="UAU269"/>
      <c r="UAV269"/>
      <c r="UAW269"/>
      <c r="UAX269"/>
      <c r="UAY269"/>
      <c r="UAZ269"/>
      <c r="UBA269"/>
      <c r="UBB269"/>
      <c r="UBC269"/>
      <c r="UBD269"/>
      <c r="UBE269"/>
      <c r="UBF269"/>
      <c r="UBG269"/>
      <c r="UBH269"/>
      <c r="UBI269"/>
      <c r="UBJ269"/>
      <c r="UBK269"/>
      <c r="UBL269"/>
      <c r="UBM269"/>
      <c r="UBN269"/>
      <c r="UBO269"/>
      <c r="UBP269"/>
      <c r="UBQ269"/>
      <c r="UBR269"/>
      <c r="UBS269"/>
      <c r="UBT269"/>
      <c r="UBU269"/>
      <c r="UBV269"/>
      <c r="UBW269"/>
      <c r="UBX269"/>
      <c r="UBY269"/>
      <c r="UBZ269"/>
      <c r="UCA269"/>
      <c r="UCB269"/>
      <c r="UCC269"/>
      <c r="UCD269"/>
      <c r="UCE269"/>
      <c r="UCF269"/>
      <c r="UCG269"/>
      <c r="UCH269"/>
      <c r="UCI269"/>
      <c r="UCJ269"/>
      <c r="UCK269"/>
      <c r="UCL269"/>
      <c r="UCM269"/>
      <c r="UCN269"/>
      <c r="UCO269"/>
      <c r="UCP269"/>
      <c r="UCQ269"/>
      <c r="UCR269"/>
      <c r="UCS269"/>
      <c r="UCT269"/>
      <c r="UCU269"/>
      <c r="UCV269"/>
      <c r="UCW269"/>
      <c r="UCX269"/>
      <c r="UCY269"/>
      <c r="UCZ269"/>
      <c r="UDA269"/>
      <c r="UDB269"/>
      <c r="UDC269"/>
      <c r="UDD269"/>
      <c r="UDE269"/>
      <c r="UDF269"/>
      <c r="UDG269"/>
      <c r="UDH269"/>
      <c r="UDI269"/>
      <c r="UDJ269"/>
      <c r="UDK269"/>
      <c r="UDL269"/>
      <c r="UDM269"/>
      <c r="UDN269"/>
      <c r="UDO269"/>
      <c r="UDP269"/>
      <c r="UDQ269"/>
      <c r="UDR269"/>
      <c r="UDS269"/>
      <c r="UDT269"/>
      <c r="UDU269"/>
      <c r="UDV269"/>
      <c r="UDW269"/>
      <c r="UDX269"/>
      <c r="UDY269"/>
      <c r="UDZ269"/>
      <c r="UEA269"/>
      <c r="UEB269"/>
      <c r="UEC269"/>
      <c r="UED269"/>
      <c r="UEE269"/>
      <c r="UEF269"/>
      <c r="UEG269"/>
      <c r="UEH269"/>
      <c r="UEI269"/>
      <c r="UEJ269"/>
      <c r="UEK269"/>
      <c r="UEL269"/>
      <c r="UEM269"/>
      <c r="UEN269"/>
      <c r="UEO269"/>
      <c r="UEP269"/>
      <c r="UEQ269"/>
      <c r="UER269"/>
      <c r="UES269"/>
      <c r="UET269"/>
      <c r="UEU269"/>
      <c r="UEV269"/>
      <c r="UEW269"/>
      <c r="UEX269"/>
      <c r="UEY269"/>
      <c r="UEZ269"/>
      <c r="UFA269"/>
      <c r="UFB269"/>
      <c r="UFC269"/>
      <c r="UFD269"/>
      <c r="UFE269"/>
      <c r="UFF269"/>
      <c r="UFG269"/>
      <c r="UFH269"/>
      <c r="UFI269"/>
      <c r="UFJ269"/>
      <c r="UFK269"/>
      <c r="UFL269"/>
      <c r="UFM269"/>
      <c r="UFN269"/>
      <c r="UFO269"/>
      <c r="UFP269"/>
      <c r="UFQ269"/>
      <c r="UFR269"/>
      <c r="UFS269"/>
      <c r="UFT269"/>
      <c r="UFU269"/>
      <c r="UFV269"/>
      <c r="UFW269"/>
      <c r="UFX269"/>
      <c r="UFY269"/>
      <c r="UFZ269"/>
      <c r="UGA269"/>
      <c r="UGB269"/>
      <c r="UGC269"/>
      <c r="UGD269"/>
      <c r="UGE269"/>
      <c r="UGF269"/>
      <c r="UGG269"/>
      <c r="UGH269"/>
      <c r="UGI269"/>
      <c r="UGJ269"/>
      <c r="UGK269"/>
      <c r="UGL269"/>
      <c r="UGM269"/>
      <c r="UGN269"/>
      <c r="UGO269"/>
      <c r="UGP269"/>
      <c r="UGQ269"/>
      <c r="UGR269"/>
      <c r="UGS269"/>
      <c r="UGT269"/>
      <c r="UGU269"/>
      <c r="UGV269"/>
      <c r="UGW269"/>
      <c r="UGX269"/>
      <c r="UGY269"/>
      <c r="UGZ269"/>
      <c r="UHA269"/>
      <c r="UHB269"/>
      <c r="UHC269"/>
      <c r="UHD269"/>
      <c r="UHE269"/>
      <c r="UHF269"/>
      <c r="UHG269"/>
      <c r="UHH269"/>
      <c r="UHI269"/>
      <c r="UHJ269"/>
      <c r="UHK269"/>
      <c r="UHL269"/>
      <c r="UHM269"/>
      <c r="UHN269"/>
      <c r="UHO269"/>
      <c r="UHP269"/>
      <c r="UHQ269"/>
      <c r="UHR269"/>
      <c r="UHS269"/>
      <c r="UHT269"/>
      <c r="UHU269"/>
      <c r="UHV269"/>
      <c r="UHW269"/>
      <c r="UHX269"/>
      <c r="UHY269"/>
      <c r="UHZ269"/>
      <c r="UIA269"/>
      <c r="UIB269"/>
      <c r="UIC269"/>
      <c r="UID269"/>
      <c r="UIE269"/>
      <c r="UIF269"/>
      <c r="UIG269"/>
      <c r="UIH269"/>
      <c r="UII269"/>
      <c r="UIJ269"/>
      <c r="UIK269"/>
      <c r="UIL269"/>
      <c r="UIM269"/>
      <c r="UIN269"/>
      <c r="UIO269"/>
      <c r="UIP269"/>
      <c r="UIQ269"/>
      <c r="UIR269"/>
      <c r="UIS269"/>
      <c r="UIT269"/>
      <c r="UIU269"/>
      <c r="UIV269"/>
      <c r="UIW269"/>
      <c r="UIX269"/>
      <c r="UIY269"/>
      <c r="UIZ269"/>
      <c r="UJA269"/>
      <c r="UJB269"/>
      <c r="UJC269"/>
      <c r="UJD269"/>
      <c r="UJE269"/>
      <c r="UJF269"/>
      <c r="UJG269"/>
      <c r="UJH269"/>
      <c r="UJI269"/>
      <c r="UJJ269"/>
      <c r="UJK269"/>
      <c r="UJL269"/>
      <c r="UJM269"/>
      <c r="UJN269"/>
      <c r="UJO269"/>
      <c r="UJP269"/>
      <c r="UJQ269"/>
      <c r="UJR269"/>
      <c r="UJS269"/>
      <c r="UJT269"/>
      <c r="UJU269"/>
      <c r="UJV269"/>
      <c r="UJW269"/>
      <c r="UJX269"/>
      <c r="UJY269"/>
      <c r="UJZ269"/>
      <c r="UKA269"/>
      <c r="UKB269"/>
      <c r="UKC269"/>
      <c r="UKD269"/>
      <c r="UKE269"/>
      <c r="UKF269"/>
      <c r="UKG269"/>
      <c r="UKH269"/>
      <c r="UKI269"/>
      <c r="UKJ269"/>
      <c r="UKK269"/>
      <c r="UKL269"/>
      <c r="UKM269"/>
      <c r="UKN269"/>
      <c r="UKO269"/>
      <c r="UKP269"/>
      <c r="UKQ269"/>
      <c r="UKR269"/>
      <c r="UKS269"/>
      <c r="UKT269"/>
      <c r="UKU269"/>
      <c r="UKV269"/>
      <c r="UKW269"/>
      <c r="UKX269"/>
      <c r="UKY269"/>
      <c r="UKZ269"/>
      <c r="ULA269"/>
      <c r="ULB269"/>
      <c r="ULC269"/>
      <c r="ULD269"/>
      <c r="ULE269"/>
      <c r="ULF269"/>
      <c r="ULG269"/>
      <c r="ULH269"/>
      <c r="ULI269"/>
      <c r="ULJ269"/>
      <c r="ULK269"/>
      <c r="ULL269"/>
      <c r="ULM269"/>
      <c r="ULN269"/>
      <c r="ULO269"/>
      <c r="ULP269"/>
      <c r="ULQ269"/>
      <c r="ULR269"/>
      <c r="ULS269"/>
      <c r="ULT269"/>
      <c r="ULU269"/>
      <c r="ULV269"/>
      <c r="ULW269"/>
      <c r="ULX269"/>
      <c r="ULY269"/>
      <c r="ULZ269"/>
      <c r="UMA269"/>
      <c r="UMB269"/>
      <c r="UMC269"/>
      <c r="UMD269"/>
      <c r="UME269"/>
      <c r="UMF269"/>
      <c r="UMG269"/>
      <c r="UMH269"/>
      <c r="UMI269"/>
      <c r="UMJ269"/>
      <c r="UMK269"/>
      <c r="UML269"/>
      <c r="UMM269"/>
      <c r="UMN269"/>
      <c r="UMO269"/>
      <c r="UMP269"/>
      <c r="UMQ269"/>
      <c r="UMR269"/>
      <c r="UMS269"/>
      <c r="UMT269"/>
      <c r="UMU269"/>
      <c r="UMV269"/>
      <c r="UMW269"/>
      <c r="UMX269"/>
      <c r="UMY269"/>
      <c r="UMZ269"/>
      <c r="UNA269"/>
      <c r="UNB269"/>
      <c r="UNC269"/>
      <c r="UND269"/>
      <c r="UNE269"/>
      <c r="UNF269"/>
      <c r="UNG269"/>
      <c r="UNH269"/>
      <c r="UNI269"/>
      <c r="UNJ269"/>
      <c r="UNK269"/>
      <c r="UNL269"/>
      <c r="UNM269"/>
      <c r="UNN269"/>
      <c r="UNO269"/>
      <c r="UNP269"/>
      <c r="UNQ269"/>
      <c r="UNR269"/>
      <c r="UNS269"/>
      <c r="UNT269"/>
      <c r="UNU269"/>
      <c r="UNV269"/>
      <c r="UNW269"/>
      <c r="UNX269"/>
      <c r="UNY269"/>
      <c r="UNZ269"/>
      <c r="UOA269"/>
      <c r="UOB269"/>
      <c r="UOC269"/>
      <c r="UOD269"/>
      <c r="UOE269"/>
      <c r="UOF269"/>
      <c r="UOG269"/>
      <c r="UOH269"/>
      <c r="UOI269"/>
      <c r="UOJ269"/>
      <c r="UOK269"/>
      <c r="UOL269"/>
      <c r="UOM269"/>
      <c r="UON269"/>
      <c r="UOO269"/>
      <c r="UOP269"/>
      <c r="UOQ269"/>
      <c r="UOR269"/>
      <c r="UOS269"/>
      <c r="UOT269"/>
      <c r="UOU269"/>
      <c r="UOV269"/>
      <c r="UOW269"/>
      <c r="UOX269"/>
      <c r="UOY269"/>
      <c r="UOZ269"/>
      <c r="UPA269"/>
      <c r="UPB269"/>
      <c r="UPC269"/>
      <c r="UPD269"/>
      <c r="UPE269"/>
      <c r="UPF269"/>
      <c r="UPG269"/>
      <c r="UPH269"/>
      <c r="UPI269"/>
      <c r="UPJ269"/>
      <c r="UPK269"/>
      <c r="UPL269"/>
      <c r="UPM269"/>
      <c r="UPN269"/>
      <c r="UPO269"/>
      <c r="UPP269"/>
      <c r="UPQ269"/>
      <c r="UPR269"/>
      <c r="UPS269"/>
      <c r="UPT269"/>
      <c r="UPU269"/>
      <c r="UPV269"/>
      <c r="UPW269"/>
      <c r="UPX269"/>
      <c r="UPY269"/>
      <c r="UPZ269"/>
      <c r="UQA269"/>
      <c r="UQB269"/>
      <c r="UQC269"/>
      <c r="UQD269"/>
      <c r="UQE269"/>
      <c r="UQF269"/>
      <c r="UQG269"/>
      <c r="UQH269"/>
      <c r="UQI269"/>
      <c r="UQJ269"/>
      <c r="UQK269"/>
      <c r="UQL269"/>
      <c r="UQM269"/>
      <c r="UQN269"/>
      <c r="UQO269"/>
      <c r="UQP269"/>
      <c r="UQQ269"/>
      <c r="UQR269"/>
      <c r="UQS269"/>
      <c r="UQT269"/>
      <c r="UQU269"/>
      <c r="UQV269"/>
      <c r="UQW269"/>
      <c r="UQX269"/>
      <c r="UQY269"/>
      <c r="UQZ269"/>
      <c r="URA269"/>
      <c r="URB269"/>
      <c r="URC269"/>
      <c r="URD269"/>
      <c r="URE269"/>
      <c r="URF269"/>
      <c r="URG269"/>
      <c r="URH269"/>
      <c r="URI269"/>
      <c r="URJ269"/>
      <c r="URK269"/>
      <c r="URL269"/>
      <c r="URM269"/>
      <c r="URN269"/>
      <c r="URO269"/>
      <c r="URP269"/>
      <c r="URQ269"/>
      <c r="URR269"/>
      <c r="URS269"/>
      <c r="URT269"/>
      <c r="URU269"/>
      <c r="URV269"/>
      <c r="URW269"/>
      <c r="URX269"/>
      <c r="URY269"/>
      <c r="URZ269"/>
      <c r="USA269"/>
      <c r="USB269"/>
      <c r="USC269"/>
      <c r="USD269"/>
      <c r="USE269"/>
      <c r="USF269"/>
      <c r="USG269"/>
      <c r="USH269"/>
      <c r="USI269"/>
      <c r="USJ269"/>
      <c r="USK269"/>
      <c r="USL269"/>
      <c r="USM269"/>
      <c r="USN269"/>
      <c r="USO269"/>
      <c r="USP269"/>
      <c r="USQ269"/>
      <c r="USR269"/>
      <c r="USS269"/>
      <c r="UST269"/>
      <c r="USU269"/>
      <c r="USV269"/>
      <c r="USW269"/>
      <c r="USX269"/>
      <c r="USY269"/>
      <c r="USZ269"/>
      <c r="UTA269"/>
      <c r="UTB269"/>
      <c r="UTC269"/>
      <c r="UTD269"/>
      <c r="UTE269"/>
      <c r="UTF269"/>
      <c r="UTG269"/>
      <c r="UTH269"/>
      <c r="UTI269"/>
      <c r="UTJ269"/>
      <c r="UTK269"/>
      <c r="UTL269"/>
      <c r="UTM269"/>
      <c r="UTN269"/>
      <c r="UTO269"/>
      <c r="UTP269"/>
      <c r="UTQ269"/>
      <c r="UTR269"/>
      <c r="UTS269"/>
      <c r="UTT269"/>
      <c r="UTU269"/>
      <c r="UTV269"/>
      <c r="UTW269"/>
      <c r="UTX269"/>
      <c r="UTY269"/>
      <c r="UTZ269"/>
      <c r="UUA269"/>
      <c r="UUB269"/>
      <c r="UUC269"/>
      <c r="UUD269"/>
      <c r="UUE269"/>
      <c r="UUF269"/>
      <c r="UUG269"/>
      <c r="UUH269"/>
      <c r="UUI269"/>
      <c r="UUJ269"/>
      <c r="UUK269"/>
      <c r="UUL269"/>
      <c r="UUM269"/>
      <c r="UUN269"/>
      <c r="UUO269"/>
      <c r="UUP269"/>
      <c r="UUQ269"/>
      <c r="UUR269"/>
      <c r="UUS269"/>
      <c r="UUT269"/>
      <c r="UUU269"/>
      <c r="UUV269"/>
      <c r="UUW269"/>
      <c r="UUX269"/>
      <c r="UUY269"/>
      <c r="UUZ269"/>
      <c r="UVA269"/>
      <c r="UVB269"/>
      <c r="UVC269"/>
      <c r="UVD269"/>
      <c r="UVE269"/>
      <c r="UVF269"/>
      <c r="UVG269"/>
      <c r="UVH269"/>
      <c r="UVI269"/>
      <c r="UVJ269"/>
      <c r="UVK269"/>
      <c r="UVL269"/>
      <c r="UVM269"/>
      <c r="UVN269"/>
      <c r="UVO269"/>
      <c r="UVP269"/>
      <c r="UVQ269"/>
      <c r="UVR269"/>
      <c r="UVS269"/>
      <c r="UVT269"/>
      <c r="UVU269"/>
      <c r="UVV269"/>
      <c r="UVW269"/>
      <c r="UVX269"/>
      <c r="UVY269"/>
      <c r="UVZ269"/>
      <c r="UWA269"/>
      <c r="UWB269"/>
      <c r="UWC269"/>
      <c r="UWD269"/>
      <c r="UWE269"/>
      <c r="UWF269"/>
      <c r="UWG269"/>
      <c r="UWH269"/>
      <c r="UWI269"/>
      <c r="UWJ269"/>
      <c r="UWK269"/>
      <c r="UWL269"/>
      <c r="UWM269"/>
      <c r="UWN269"/>
      <c r="UWO269"/>
      <c r="UWP269"/>
      <c r="UWQ269"/>
      <c r="UWR269"/>
      <c r="UWS269"/>
      <c r="UWT269"/>
      <c r="UWU269"/>
      <c r="UWV269"/>
      <c r="UWW269"/>
      <c r="UWX269"/>
      <c r="UWY269"/>
      <c r="UWZ269"/>
      <c r="UXA269"/>
      <c r="UXB269"/>
      <c r="UXC269"/>
      <c r="UXD269"/>
      <c r="UXE269"/>
      <c r="UXF269"/>
      <c r="UXG269"/>
      <c r="UXH269"/>
      <c r="UXI269"/>
      <c r="UXJ269"/>
      <c r="UXK269"/>
      <c r="UXL269"/>
      <c r="UXM269"/>
      <c r="UXN269"/>
      <c r="UXO269"/>
      <c r="UXP269"/>
      <c r="UXQ269"/>
      <c r="UXR269"/>
      <c r="UXS269"/>
      <c r="UXT269"/>
      <c r="UXU269"/>
      <c r="UXV269"/>
      <c r="UXW269"/>
      <c r="UXX269"/>
      <c r="UXY269"/>
      <c r="UXZ269"/>
      <c r="UYA269"/>
      <c r="UYB269"/>
      <c r="UYC269"/>
      <c r="UYD269"/>
      <c r="UYE269"/>
      <c r="UYF269"/>
      <c r="UYG269"/>
      <c r="UYH269"/>
      <c r="UYI269"/>
      <c r="UYJ269"/>
      <c r="UYK269"/>
      <c r="UYL269"/>
      <c r="UYM269"/>
      <c r="UYN269"/>
      <c r="UYO269"/>
      <c r="UYP269"/>
      <c r="UYQ269"/>
      <c r="UYR269"/>
      <c r="UYS269"/>
      <c r="UYT269"/>
      <c r="UYU269"/>
      <c r="UYV269"/>
      <c r="UYW269"/>
      <c r="UYX269"/>
      <c r="UYY269"/>
      <c r="UYZ269"/>
      <c r="UZA269"/>
      <c r="UZB269"/>
      <c r="UZC269"/>
      <c r="UZD269"/>
      <c r="UZE269"/>
      <c r="UZF269"/>
      <c r="UZG269"/>
      <c r="UZH269"/>
      <c r="UZI269"/>
      <c r="UZJ269"/>
      <c r="UZK269"/>
      <c r="UZL269"/>
      <c r="UZM269"/>
      <c r="UZN269"/>
      <c r="UZO269"/>
      <c r="UZP269"/>
      <c r="UZQ269"/>
      <c r="UZR269"/>
      <c r="UZS269"/>
      <c r="UZT269"/>
      <c r="UZU269"/>
      <c r="UZV269"/>
      <c r="UZW269"/>
      <c r="UZX269"/>
      <c r="UZY269"/>
      <c r="UZZ269"/>
      <c r="VAA269"/>
      <c r="VAB269"/>
      <c r="VAC269"/>
      <c r="VAD269"/>
      <c r="VAE269"/>
      <c r="VAF269"/>
      <c r="VAG269"/>
      <c r="VAH269"/>
      <c r="VAI269"/>
      <c r="VAJ269"/>
      <c r="VAK269"/>
      <c r="VAL269"/>
      <c r="VAM269"/>
      <c r="VAN269"/>
      <c r="VAO269"/>
      <c r="VAP269"/>
      <c r="VAQ269"/>
      <c r="VAR269"/>
      <c r="VAS269"/>
      <c r="VAT269"/>
      <c r="VAU269"/>
      <c r="VAV269"/>
      <c r="VAW269"/>
      <c r="VAX269"/>
      <c r="VAY269"/>
      <c r="VAZ269"/>
      <c r="VBA269"/>
      <c r="VBB269"/>
      <c r="VBC269"/>
      <c r="VBD269"/>
      <c r="VBE269"/>
      <c r="VBF269"/>
      <c r="VBG269"/>
      <c r="VBH269"/>
      <c r="VBI269"/>
      <c r="VBJ269"/>
      <c r="VBK269"/>
      <c r="VBL269"/>
      <c r="VBM269"/>
      <c r="VBN269"/>
      <c r="VBO269"/>
      <c r="VBP269"/>
      <c r="VBQ269"/>
      <c r="VBR269"/>
      <c r="VBS269"/>
      <c r="VBT269"/>
      <c r="VBU269"/>
      <c r="VBV269"/>
      <c r="VBW269"/>
      <c r="VBX269"/>
      <c r="VBY269"/>
      <c r="VBZ269"/>
      <c r="VCA269"/>
      <c r="VCB269"/>
      <c r="VCC269"/>
      <c r="VCD269"/>
      <c r="VCE269"/>
      <c r="VCF269"/>
      <c r="VCG269"/>
      <c r="VCH269"/>
      <c r="VCI269"/>
      <c r="VCJ269"/>
      <c r="VCK269"/>
      <c r="VCL269"/>
      <c r="VCM269"/>
      <c r="VCN269"/>
      <c r="VCO269"/>
      <c r="VCP269"/>
      <c r="VCQ269"/>
      <c r="VCR269"/>
      <c r="VCS269"/>
      <c r="VCT269"/>
      <c r="VCU269"/>
      <c r="VCV269"/>
      <c r="VCW269"/>
      <c r="VCX269"/>
      <c r="VCY269"/>
      <c r="VCZ269"/>
      <c r="VDA269"/>
      <c r="VDB269"/>
      <c r="VDC269"/>
      <c r="VDD269"/>
      <c r="VDE269"/>
      <c r="VDF269"/>
      <c r="VDG269"/>
      <c r="VDH269"/>
      <c r="VDI269"/>
      <c r="VDJ269"/>
      <c r="VDK269"/>
      <c r="VDL269"/>
      <c r="VDM269"/>
      <c r="VDN269"/>
      <c r="VDO269"/>
      <c r="VDP269"/>
      <c r="VDQ269"/>
      <c r="VDR269"/>
      <c r="VDS269"/>
      <c r="VDT269"/>
      <c r="VDU269"/>
      <c r="VDV269"/>
      <c r="VDW269"/>
      <c r="VDX269"/>
      <c r="VDY269"/>
      <c r="VDZ269"/>
      <c r="VEA269"/>
      <c r="VEB269"/>
      <c r="VEC269"/>
      <c r="VED269"/>
      <c r="VEE269"/>
      <c r="VEF269"/>
      <c r="VEG269"/>
      <c r="VEH269"/>
      <c r="VEI269"/>
      <c r="VEJ269"/>
      <c r="VEK269"/>
      <c r="VEL269"/>
      <c r="VEM269"/>
      <c r="VEN269"/>
      <c r="VEO269"/>
      <c r="VEP269"/>
      <c r="VEQ269"/>
      <c r="VER269"/>
      <c r="VES269"/>
      <c r="VET269"/>
      <c r="VEU269"/>
      <c r="VEV269"/>
      <c r="VEW269"/>
      <c r="VEX269"/>
      <c r="VEY269"/>
      <c r="VEZ269"/>
      <c r="VFA269"/>
      <c r="VFB269"/>
      <c r="VFC269"/>
      <c r="VFD269"/>
      <c r="VFE269"/>
      <c r="VFF269"/>
      <c r="VFG269"/>
      <c r="VFH269"/>
      <c r="VFI269"/>
      <c r="VFJ269"/>
      <c r="VFK269"/>
      <c r="VFL269"/>
      <c r="VFM269"/>
      <c r="VFN269"/>
      <c r="VFO269"/>
      <c r="VFP269"/>
      <c r="VFQ269"/>
      <c r="VFR269"/>
      <c r="VFS269"/>
      <c r="VFT269"/>
      <c r="VFU269"/>
      <c r="VFV269"/>
      <c r="VFW269"/>
      <c r="VFX269"/>
      <c r="VFY269"/>
      <c r="VFZ269"/>
      <c r="VGA269"/>
      <c r="VGB269"/>
      <c r="VGC269"/>
      <c r="VGD269"/>
      <c r="VGE269"/>
      <c r="VGF269"/>
      <c r="VGG269"/>
      <c r="VGH269"/>
      <c r="VGI269"/>
      <c r="VGJ269"/>
      <c r="VGK269"/>
      <c r="VGL269"/>
      <c r="VGM269"/>
      <c r="VGN269"/>
      <c r="VGO269"/>
      <c r="VGP269"/>
      <c r="VGQ269"/>
      <c r="VGR269"/>
      <c r="VGS269"/>
      <c r="VGT269"/>
      <c r="VGU269"/>
      <c r="VGV269"/>
      <c r="VGW269"/>
      <c r="VGX269"/>
      <c r="VGY269"/>
      <c r="VGZ269"/>
      <c r="VHA269"/>
      <c r="VHB269"/>
      <c r="VHC269"/>
      <c r="VHD269"/>
      <c r="VHE269"/>
      <c r="VHF269"/>
      <c r="VHG269"/>
      <c r="VHH269"/>
      <c r="VHI269"/>
      <c r="VHJ269"/>
      <c r="VHK269"/>
      <c r="VHL269"/>
      <c r="VHM269"/>
      <c r="VHN269"/>
      <c r="VHO269"/>
      <c r="VHP269"/>
      <c r="VHQ269"/>
      <c r="VHR269"/>
      <c r="VHS269"/>
      <c r="VHT269"/>
      <c r="VHU269"/>
      <c r="VHV269"/>
      <c r="VHW269"/>
      <c r="VHX269"/>
      <c r="VHY269"/>
      <c r="VHZ269"/>
      <c r="VIA269"/>
      <c r="VIB269"/>
      <c r="VIC269"/>
      <c r="VID269"/>
      <c r="VIE269"/>
      <c r="VIF269"/>
      <c r="VIG269"/>
      <c r="VIH269"/>
      <c r="VII269"/>
      <c r="VIJ269"/>
      <c r="VIK269"/>
      <c r="VIL269"/>
      <c r="VIM269"/>
      <c r="VIN269"/>
      <c r="VIO269"/>
      <c r="VIP269"/>
      <c r="VIQ269"/>
      <c r="VIR269"/>
      <c r="VIS269"/>
      <c r="VIT269"/>
      <c r="VIU269"/>
      <c r="VIV269"/>
      <c r="VIW269"/>
      <c r="VIX269"/>
      <c r="VIY269"/>
      <c r="VIZ269"/>
      <c r="VJA269"/>
      <c r="VJB269"/>
      <c r="VJC269"/>
      <c r="VJD269"/>
      <c r="VJE269"/>
      <c r="VJF269"/>
      <c r="VJG269"/>
      <c r="VJH269"/>
      <c r="VJI269"/>
      <c r="VJJ269"/>
      <c r="VJK269"/>
      <c r="VJL269"/>
      <c r="VJM269"/>
      <c r="VJN269"/>
      <c r="VJO269"/>
      <c r="VJP269"/>
      <c r="VJQ269"/>
      <c r="VJR269"/>
      <c r="VJS269"/>
      <c r="VJT269"/>
      <c r="VJU269"/>
      <c r="VJV269"/>
      <c r="VJW269"/>
      <c r="VJX269"/>
      <c r="VJY269"/>
      <c r="VJZ269"/>
      <c r="VKA269"/>
      <c r="VKB269"/>
      <c r="VKC269"/>
      <c r="VKD269"/>
      <c r="VKE269"/>
      <c r="VKF269"/>
      <c r="VKG269"/>
      <c r="VKH269"/>
      <c r="VKI269"/>
      <c r="VKJ269"/>
      <c r="VKK269"/>
      <c r="VKL269"/>
      <c r="VKM269"/>
      <c r="VKN269"/>
      <c r="VKO269"/>
      <c r="VKP269"/>
      <c r="VKQ269"/>
      <c r="VKR269"/>
      <c r="VKS269"/>
      <c r="VKT269"/>
      <c r="VKU269"/>
      <c r="VKV269"/>
      <c r="VKW269"/>
      <c r="VKX269"/>
      <c r="VKY269"/>
      <c r="VKZ269"/>
      <c r="VLA269"/>
      <c r="VLB269"/>
      <c r="VLC269"/>
      <c r="VLD269"/>
      <c r="VLE269"/>
      <c r="VLF269"/>
      <c r="VLG269"/>
      <c r="VLH269"/>
      <c r="VLI269"/>
      <c r="VLJ269"/>
      <c r="VLK269"/>
      <c r="VLL269"/>
      <c r="VLM269"/>
      <c r="VLN269"/>
      <c r="VLO269"/>
      <c r="VLP269"/>
      <c r="VLQ269"/>
      <c r="VLR269"/>
      <c r="VLS269"/>
      <c r="VLT269"/>
      <c r="VLU269"/>
      <c r="VLV269"/>
      <c r="VLW269"/>
      <c r="VLX269"/>
      <c r="VLY269"/>
      <c r="VLZ269"/>
      <c r="VMA269"/>
      <c r="VMB269"/>
      <c r="VMC269"/>
      <c r="VMD269"/>
      <c r="VME269"/>
      <c r="VMF269"/>
      <c r="VMG269"/>
      <c r="VMH269"/>
      <c r="VMI269"/>
      <c r="VMJ269"/>
      <c r="VMK269"/>
      <c r="VML269"/>
      <c r="VMM269"/>
      <c r="VMN269"/>
      <c r="VMO269"/>
      <c r="VMP269"/>
      <c r="VMQ269"/>
      <c r="VMR269"/>
      <c r="VMS269"/>
      <c r="VMT269"/>
      <c r="VMU269"/>
      <c r="VMV269"/>
      <c r="VMW269"/>
      <c r="VMX269"/>
      <c r="VMY269"/>
      <c r="VMZ269"/>
      <c r="VNA269"/>
      <c r="VNB269"/>
      <c r="VNC269"/>
      <c r="VND269"/>
      <c r="VNE269"/>
      <c r="VNF269"/>
      <c r="VNG269"/>
      <c r="VNH269"/>
      <c r="VNI269"/>
      <c r="VNJ269"/>
      <c r="VNK269"/>
      <c r="VNL269"/>
      <c r="VNM269"/>
      <c r="VNN269"/>
      <c r="VNO269"/>
      <c r="VNP269"/>
      <c r="VNQ269"/>
      <c r="VNR269"/>
      <c r="VNS269"/>
      <c r="VNT269"/>
      <c r="VNU269"/>
      <c r="VNV269"/>
      <c r="VNW269"/>
      <c r="VNX269"/>
      <c r="VNY269"/>
      <c r="VNZ269"/>
      <c r="VOA269"/>
      <c r="VOB269"/>
      <c r="VOC269"/>
      <c r="VOD269"/>
      <c r="VOE269"/>
      <c r="VOF269"/>
      <c r="VOG269"/>
      <c r="VOH269"/>
      <c r="VOI269"/>
      <c r="VOJ269"/>
      <c r="VOK269"/>
      <c r="VOL269"/>
      <c r="VOM269"/>
      <c r="VON269"/>
      <c r="VOO269"/>
      <c r="VOP269"/>
      <c r="VOQ269"/>
      <c r="VOR269"/>
      <c r="VOS269"/>
      <c r="VOT269"/>
      <c r="VOU269"/>
      <c r="VOV269"/>
      <c r="VOW269"/>
      <c r="VOX269"/>
      <c r="VOY269"/>
      <c r="VOZ269"/>
      <c r="VPA269"/>
      <c r="VPB269"/>
      <c r="VPC269"/>
      <c r="VPD269"/>
      <c r="VPE269"/>
      <c r="VPF269"/>
      <c r="VPG269"/>
      <c r="VPH269"/>
      <c r="VPI269"/>
      <c r="VPJ269"/>
      <c r="VPK269"/>
      <c r="VPL269"/>
      <c r="VPM269"/>
      <c r="VPN269"/>
      <c r="VPO269"/>
      <c r="VPP269"/>
      <c r="VPQ269"/>
      <c r="VPR269"/>
      <c r="VPS269"/>
      <c r="VPT269"/>
      <c r="VPU269"/>
      <c r="VPV269"/>
      <c r="VPW269"/>
      <c r="VPX269"/>
      <c r="VPY269"/>
      <c r="VPZ269"/>
      <c r="VQA269"/>
      <c r="VQB269"/>
      <c r="VQC269"/>
      <c r="VQD269"/>
      <c r="VQE269"/>
      <c r="VQF269"/>
      <c r="VQG269"/>
      <c r="VQH269"/>
      <c r="VQI269"/>
      <c r="VQJ269"/>
      <c r="VQK269"/>
      <c r="VQL269"/>
      <c r="VQM269"/>
      <c r="VQN269"/>
      <c r="VQO269"/>
      <c r="VQP269"/>
      <c r="VQQ269"/>
      <c r="VQR269"/>
      <c r="VQS269"/>
      <c r="VQT269"/>
      <c r="VQU269"/>
      <c r="VQV269"/>
      <c r="VQW269"/>
      <c r="VQX269"/>
      <c r="VQY269"/>
      <c r="VQZ269"/>
      <c r="VRA269"/>
      <c r="VRB269"/>
      <c r="VRC269"/>
      <c r="VRD269"/>
      <c r="VRE269"/>
      <c r="VRF269"/>
      <c r="VRG269"/>
      <c r="VRH269"/>
      <c r="VRI269"/>
      <c r="VRJ269"/>
      <c r="VRK269"/>
      <c r="VRL269"/>
      <c r="VRM269"/>
      <c r="VRN269"/>
      <c r="VRO269"/>
      <c r="VRP269"/>
      <c r="VRQ269"/>
      <c r="VRR269"/>
      <c r="VRS269"/>
      <c r="VRT269"/>
      <c r="VRU269"/>
      <c r="VRV269"/>
      <c r="VRW269"/>
      <c r="VRX269"/>
      <c r="VRY269"/>
      <c r="VRZ269"/>
      <c r="VSA269"/>
      <c r="VSB269"/>
      <c r="VSC269"/>
      <c r="VSD269"/>
      <c r="VSE269"/>
      <c r="VSF269"/>
      <c r="VSG269"/>
      <c r="VSH269"/>
      <c r="VSI269"/>
      <c r="VSJ269"/>
      <c r="VSK269"/>
      <c r="VSL269"/>
      <c r="VSM269"/>
      <c r="VSN269"/>
      <c r="VSO269"/>
      <c r="VSP269"/>
      <c r="VSQ269"/>
      <c r="VSR269"/>
      <c r="VSS269"/>
      <c r="VST269"/>
      <c r="VSU269"/>
      <c r="VSV269"/>
      <c r="VSW269"/>
      <c r="VSX269"/>
      <c r="VSY269"/>
      <c r="VSZ269"/>
      <c r="VTA269"/>
      <c r="VTB269"/>
      <c r="VTC269"/>
      <c r="VTD269"/>
      <c r="VTE269"/>
      <c r="VTF269"/>
      <c r="VTG269"/>
      <c r="VTH269"/>
      <c r="VTI269"/>
      <c r="VTJ269"/>
      <c r="VTK269"/>
      <c r="VTL269"/>
      <c r="VTM269"/>
      <c r="VTN269"/>
      <c r="VTO269"/>
      <c r="VTP269"/>
      <c r="VTQ269"/>
      <c r="VTR269"/>
      <c r="VTS269"/>
      <c r="VTT269"/>
      <c r="VTU269"/>
      <c r="VTV269"/>
      <c r="VTW269"/>
      <c r="VTX269"/>
      <c r="VTY269"/>
      <c r="VTZ269"/>
      <c r="VUA269"/>
      <c r="VUB269"/>
      <c r="VUC269"/>
      <c r="VUD269"/>
      <c r="VUE269"/>
      <c r="VUF269"/>
      <c r="VUG269"/>
      <c r="VUH269"/>
      <c r="VUI269"/>
      <c r="VUJ269"/>
      <c r="VUK269"/>
      <c r="VUL269"/>
      <c r="VUM269"/>
      <c r="VUN269"/>
      <c r="VUO269"/>
      <c r="VUP269"/>
      <c r="VUQ269"/>
      <c r="VUR269"/>
      <c r="VUS269"/>
      <c r="VUT269"/>
      <c r="VUU269"/>
      <c r="VUV269"/>
      <c r="VUW269"/>
      <c r="VUX269"/>
      <c r="VUY269"/>
      <c r="VUZ269"/>
      <c r="VVA269"/>
      <c r="VVB269"/>
      <c r="VVC269"/>
      <c r="VVD269"/>
      <c r="VVE269"/>
      <c r="VVF269"/>
      <c r="VVG269"/>
      <c r="VVH269"/>
      <c r="VVI269"/>
      <c r="VVJ269"/>
      <c r="VVK269"/>
      <c r="VVL269"/>
      <c r="VVM269"/>
      <c r="VVN269"/>
      <c r="VVO269"/>
      <c r="VVP269"/>
      <c r="VVQ269"/>
      <c r="VVR269"/>
      <c r="VVS269"/>
      <c r="VVT269"/>
      <c r="VVU269"/>
      <c r="VVV269"/>
      <c r="VVW269"/>
      <c r="VVX269"/>
      <c r="VVY269"/>
      <c r="VVZ269"/>
      <c r="VWA269"/>
      <c r="VWB269"/>
      <c r="VWC269"/>
      <c r="VWD269"/>
      <c r="VWE269"/>
      <c r="VWF269"/>
      <c r="VWG269"/>
      <c r="VWH269"/>
      <c r="VWI269"/>
      <c r="VWJ269"/>
      <c r="VWK269"/>
      <c r="VWL269"/>
      <c r="VWM269"/>
      <c r="VWN269"/>
      <c r="VWO269"/>
      <c r="VWP269"/>
      <c r="VWQ269"/>
      <c r="VWR269"/>
      <c r="VWS269"/>
      <c r="VWT269"/>
      <c r="VWU269"/>
      <c r="VWV269"/>
      <c r="VWW269"/>
      <c r="VWX269"/>
      <c r="VWY269"/>
      <c r="VWZ269"/>
      <c r="VXA269"/>
      <c r="VXB269"/>
      <c r="VXC269"/>
      <c r="VXD269"/>
      <c r="VXE269"/>
      <c r="VXF269"/>
      <c r="VXG269"/>
      <c r="VXH269"/>
      <c r="VXI269"/>
      <c r="VXJ269"/>
      <c r="VXK269"/>
      <c r="VXL269"/>
      <c r="VXM269"/>
      <c r="VXN269"/>
      <c r="VXO269"/>
      <c r="VXP269"/>
      <c r="VXQ269"/>
      <c r="VXR269"/>
      <c r="VXS269"/>
      <c r="VXT269"/>
      <c r="VXU269"/>
      <c r="VXV269"/>
      <c r="VXW269"/>
      <c r="VXX269"/>
      <c r="VXY269"/>
      <c r="VXZ269"/>
      <c r="VYA269"/>
      <c r="VYB269"/>
      <c r="VYC269"/>
      <c r="VYD269"/>
      <c r="VYE269"/>
      <c r="VYF269"/>
      <c r="VYG269"/>
      <c r="VYH269"/>
      <c r="VYI269"/>
      <c r="VYJ269"/>
      <c r="VYK269"/>
      <c r="VYL269"/>
      <c r="VYM269"/>
      <c r="VYN269"/>
      <c r="VYO269"/>
      <c r="VYP269"/>
      <c r="VYQ269"/>
      <c r="VYR269"/>
      <c r="VYS269"/>
      <c r="VYT269"/>
      <c r="VYU269"/>
      <c r="VYV269"/>
      <c r="VYW269"/>
      <c r="VYX269"/>
      <c r="VYY269"/>
      <c r="VYZ269"/>
      <c r="VZA269"/>
      <c r="VZB269"/>
      <c r="VZC269"/>
      <c r="VZD269"/>
      <c r="VZE269"/>
      <c r="VZF269"/>
      <c r="VZG269"/>
      <c r="VZH269"/>
      <c r="VZI269"/>
      <c r="VZJ269"/>
      <c r="VZK269"/>
      <c r="VZL269"/>
      <c r="VZM269"/>
      <c r="VZN269"/>
      <c r="VZO269"/>
      <c r="VZP269"/>
      <c r="VZQ269"/>
      <c r="VZR269"/>
      <c r="VZS269"/>
      <c r="VZT269"/>
      <c r="VZU269"/>
      <c r="VZV269"/>
      <c r="VZW269"/>
      <c r="VZX269"/>
      <c r="VZY269"/>
      <c r="VZZ269"/>
      <c r="WAA269"/>
      <c r="WAB269"/>
      <c r="WAC269"/>
      <c r="WAD269"/>
      <c r="WAE269"/>
      <c r="WAF269"/>
      <c r="WAG269"/>
      <c r="WAH269"/>
      <c r="WAI269"/>
      <c r="WAJ269"/>
      <c r="WAK269"/>
      <c r="WAL269"/>
      <c r="WAM269"/>
      <c r="WAN269"/>
      <c r="WAO269"/>
      <c r="WAP269"/>
      <c r="WAQ269"/>
      <c r="WAR269"/>
      <c r="WAS269"/>
      <c r="WAT269"/>
      <c r="WAU269"/>
      <c r="WAV269"/>
      <c r="WAW269"/>
      <c r="WAX269"/>
      <c r="WAY269"/>
      <c r="WAZ269"/>
      <c r="WBA269"/>
      <c r="WBB269"/>
      <c r="WBC269"/>
      <c r="WBD269"/>
      <c r="WBE269"/>
      <c r="WBF269"/>
      <c r="WBG269"/>
      <c r="WBH269"/>
      <c r="WBI269"/>
      <c r="WBJ269"/>
      <c r="WBK269"/>
      <c r="WBL269"/>
      <c r="WBM269"/>
      <c r="WBN269"/>
      <c r="WBO269"/>
      <c r="WBP269"/>
      <c r="WBQ269"/>
      <c r="WBR269"/>
      <c r="WBS269"/>
      <c r="WBT269"/>
      <c r="WBU269"/>
      <c r="WBV269"/>
      <c r="WBW269"/>
      <c r="WBX269"/>
      <c r="WBY269"/>
      <c r="WBZ269"/>
      <c r="WCA269"/>
      <c r="WCB269"/>
      <c r="WCC269"/>
      <c r="WCD269"/>
      <c r="WCE269"/>
      <c r="WCF269"/>
      <c r="WCG269"/>
      <c r="WCH269"/>
      <c r="WCI269"/>
      <c r="WCJ269"/>
      <c r="WCK269"/>
      <c r="WCL269"/>
      <c r="WCM269"/>
      <c r="WCN269"/>
      <c r="WCO269"/>
      <c r="WCP269"/>
      <c r="WCQ269"/>
      <c r="WCR269"/>
      <c r="WCS269"/>
      <c r="WCT269"/>
      <c r="WCU269"/>
      <c r="WCV269"/>
      <c r="WCW269"/>
      <c r="WCX269"/>
      <c r="WCY269"/>
      <c r="WCZ269"/>
      <c r="WDA269"/>
      <c r="WDB269"/>
      <c r="WDC269"/>
      <c r="WDD269"/>
      <c r="WDE269"/>
      <c r="WDF269"/>
      <c r="WDG269"/>
      <c r="WDH269"/>
      <c r="WDI269"/>
      <c r="WDJ269"/>
      <c r="WDK269"/>
      <c r="WDL269"/>
      <c r="WDM269"/>
      <c r="WDN269"/>
      <c r="WDO269"/>
      <c r="WDP269"/>
      <c r="WDQ269"/>
      <c r="WDR269"/>
      <c r="WDS269"/>
      <c r="WDT269"/>
      <c r="WDU269"/>
      <c r="WDV269"/>
      <c r="WDW269"/>
      <c r="WDX269"/>
      <c r="WDY269"/>
      <c r="WDZ269"/>
      <c r="WEA269"/>
      <c r="WEB269"/>
      <c r="WEC269"/>
      <c r="WED269"/>
      <c r="WEE269"/>
      <c r="WEF269"/>
      <c r="WEG269"/>
      <c r="WEH269"/>
      <c r="WEI269"/>
      <c r="WEJ269"/>
      <c r="WEK269"/>
      <c r="WEL269"/>
      <c r="WEM269"/>
      <c r="WEN269"/>
      <c r="WEO269"/>
      <c r="WEP269"/>
      <c r="WEQ269"/>
      <c r="WER269"/>
      <c r="WES269"/>
      <c r="WET269"/>
      <c r="WEU269"/>
      <c r="WEV269"/>
      <c r="WEW269"/>
      <c r="WEX269"/>
      <c r="WEY269"/>
      <c r="WEZ269"/>
      <c r="WFA269"/>
      <c r="WFB269"/>
      <c r="WFC269"/>
      <c r="WFD269"/>
      <c r="WFE269"/>
      <c r="WFF269"/>
      <c r="WFG269"/>
      <c r="WFH269"/>
      <c r="WFI269"/>
      <c r="WFJ269"/>
      <c r="WFK269"/>
      <c r="WFL269"/>
      <c r="WFM269"/>
      <c r="WFN269"/>
      <c r="WFO269"/>
      <c r="WFP269"/>
      <c r="WFQ269"/>
      <c r="WFR269"/>
      <c r="WFS269"/>
      <c r="WFT269"/>
      <c r="WFU269"/>
      <c r="WFV269"/>
      <c r="WFW269"/>
      <c r="WFX269"/>
      <c r="WFY269"/>
      <c r="WFZ269"/>
      <c r="WGA269"/>
      <c r="WGB269"/>
      <c r="WGC269"/>
      <c r="WGD269"/>
      <c r="WGE269"/>
      <c r="WGF269"/>
      <c r="WGG269"/>
      <c r="WGH269"/>
      <c r="WGI269"/>
      <c r="WGJ269"/>
      <c r="WGK269"/>
      <c r="WGL269"/>
      <c r="WGM269"/>
      <c r="WGN269"/>
      <c r="WGO269"/>
      <c r="WGP269"/>
      <c r="WGQ269"/>
      <c r="WGR269"/>
      <c r="WGS269"/>
      <c r="WGT269"/>
      <c r="WGU269"/>
      <c r="WGV269"/>
      <c r="WGW269"/>
      <c r="WGX269"/>
      <c r="WGY269"/>
      <c r="WGZ269"/>
      <c r="WHA269"/>
      <c r="WHB269"/>
      <c r="WHC269"/>
      <c r="WHD269"/>
      <c r="WHE269"/>
      <c r="WHF269"/>
      <c r="WHG269"/>
      <c r="WHH269"/>
      <c r="WHI269"/>
      <c r="WHJ269"/>
      <c r="WHK269"/>
      <c r="WHL269"/>
      <c r="WHM269"/>
      <c r="WHN269"/>
      <c r="WHO269"/>
      <c r="WHP269"/>
      <c r="WHQ269"/>
      <c r="WHR269"/>
      <c r="WHS269"/>
      <c r="WHT269"/>
      <c r="WHU269"/>
      <c r="WHV269"/>
      <c r="WHW269"/>
      <c r="WHX269"/>
      <c r="WHY269"/>
      <c r="WHZ269"/>
      <c r="WIA269"/>
      <c r="WIB269"/>
      <c r="WIC269"/>
      <c r="WID269"/>
      <c r="WIE269"/>
      <c r="WIF269"/>
      <c r="WIG269"/>
      <c r="WIH269"/>
      <c r="WII269"/>
      <c r="WIJ269"/>
      <c r="WIK269"/>
      <c r="WIL269"/>
      <c r="WIM269"/>
      <c r="WIN269"/>
      <c r="WIO269"/>
      <c r="WIP269"/>
      <c r="WIQ269"/>
      <c r="WIR269"/>
      <c r="WIS269"/>
      <c r="WIT269"/>
      <c r="WIU269"/>
      <c r="WIV269"/>
      <c r="WIW269"/>
      <c r="WIX269"/>
      <c r="WIY269"/>
      <c r="WIZ269"/>
      <c r="WJA269"/>
      <c r="WJB269"/>
      <c r="WJC269"/>
      <c r="WJD269"/>
      <c r="WJE269"/>
      <c r="WJF269"/>
      <c r="WJG269"/>
      <c r="WJH269"/>
      <c r="WJI269"/>
      <c r="WJJ269"/>
      <c r="WJK269"/>
      <c r="WJL269"/>
      <c r="WJM269"/>
      <c r="WJN269"/>
      <c r="WJO269"/>
      <c r="WJP269"/>
      <c r="WJQ269"/>
      <c r="WJR269"/>
      <c r="WJS269"/>
      <c r="WJT269"/>
      <c r="WJU269"/>
      <c r="WJV269"/>
      <c r="WJW269"/>
      <c r="WJX269"/>
      <c r="WJY269"/>
      <c r="WJZ269"/>
      <c r="WKA269"/>
      <c r="WKB269"/>
      <c r="WKC269"/>
      <c r="WKD269"/>
      <c r="WKE269"/>
      <c r="WKF269"/>
      <c r="WKG269"/>
      <c r="WKH269"/>
      <c r="WKI269"/>
      <c r="WKJ269"/>
      <c r="WKK269"/>
      <c r="WKL269"/>
      <c r="WKM269"/>
      <c r="WKN269"/>
      <c r="WKO269"/>
      <c r="WKP269"/>
      <c r="WKQ269"/>
      <c r="WKR269"/>
      <c r="WKS269"/>
      <c r="WKT269"/>
      <c r="WKU269"/>
      <c r="WKV269"/>
      <c r="WKW269"/>
      <c r="WKX269"/>
      <c r="WKY269"/>
      <c r="WKZ269"/>
      <c r="WLA269"/>
      <c r="WLB269"/>
      <c r="WLC269"/>
      <c r="WLD269"/>
      <c r="WLE269"/>
      <c r="WLF269"/>
      <c r="WLG269"/>
      <c r="WLH269"/>
      <c r="WLI269"/>
      <c r="WLJ269"/>
      <c r="WLK269"/>
      <c r="WLL269"/>
      <c r="WLM269"/>
      <c r="WLN269"/>
      <c r="WLO269"/>
      <c r="WLP269"/>
      <c r="WLQ269"/>
      <c r="WLR269"/>
      <c r="WLS269"/>
      <c r="WLT269"/>
      <c r="WLU269"/>
      <c r="WLV269"/>
      <c r="WLW269"/>
      <c r="WLX269"/>
      <c r="WLY269"/>
      <c r="WLZ269"/>
      <c r="WMA269"/>
      <c r="WMB269"/>
      <c r="WMC269"/>
      <c r="WMD269"/>
      <c r="WME269"/>
      <c r="WMF269"/>
      <c r="WMG269"/>
      <c r="WMH269"/>
      <c r="WMI269"/>
      <c r="WMJ269"/>
      <c r="WMK269"/>
      <c r="WML269"/>
      <c r="WMM269"/>
      <c r="WMN269"/>
      <c r="WMO269"/>
      <c r="WMP269"/>
      <c r="WMQ269"/>
      <c r="WMR269"/>
      <c r="WMS269"/>
      <c r="WMT269"/>
      <c r="WMU269"/>
      <c r="WMV269"/>
      <c r="WMW269"/>
      <c r="WMX269"/>
      <c r="WMY269"/>
      <c r="WMZ269"/>
      <c r="WNA269"/>
      <c r="WNB269"/>
      <c r="WNC269"/>
      <c r="WND269"/>
      <c r="WNE269"/>
      <c r="WNF269"/>
      <c r="WNG269"/>
      <c r="WNH269"/>
      <c r="WNI269"/>
      <c r="WNJ269"/>
      <c r="WNK269"/>
      <c r="WNL269"/>
      <c r="WNM269"/>
      <c r="WNN269"/>
      <c r="WNO269"/>
      <c r="WNP269"/>
      <c r="WNQ269"/>
      <c r="WNR269"/>
      <c r="WNS269"/>
      <c r="WNT269"/>
      <c r="WNU269"/>
      <c r="WNV269"/>
      <c r="WNW269"/>
      <c r="WNX269"/>
      <c r="WNY269"/>
      <c r="WNZ269"/>
      <c r="WOA269"/>
      <c r="WOB269"/>
      <c r="WOC269"/>
      <c r="WOD269"/>
      <c r="WOE269"/>
      <c r="WOF269"/>
      <c r="WOG269"/>
      <c r="WOH269"/>
      <c r="WOI269"/>
      <c r="WOJ269"/>
      <c r="WOK269"/>
      <c r="WOL269"/>
      <c r="WOM269"/>
      <c r="WON269"/>
      <c r="WOO269"/>
      <c r="WOP269"/>
      <c r="WOQ269"/>
      <c r="WOR269"/>
      <c r="WOS269"/>
      <c r="WOT269"/>
      <c r="WOU269"/>
      <c r="WOV269"/>
      <c r="WOW269"/>
      <c r="WOX269"/>
      <c r="WOY269"/>
      <c r="WOZ269"/>
      <c r="WPA269"/>
      <c r="WPB269"/>
      <c r="WPC269"/>
      <c r="WPD269"/>
      <c r="WPE269"/>
      <c r="WPF269"/>
      <c r="WPG269"/>
      <c r="WPH269"/>
      <c r="WPI269"/>
      <c r="WPJ269"/>
      <c r="WPK269"/>
      <c r="WPL269"/>
      <c r="WPM269"/>
      <c r="WPN269"/>
      <c r="WPO269"/>
      <c r="WPP269"/>
      <c r="WPQ269"/>
      <c r="WPR269"/>
      <c r="WPS269"/>
      <c r="WPT269"/>
      <c r="WPU269"/>
      <c r="WPV269"/>
      <c r="WPW269"/>
      <c r="WPX269"/>
      <c r="WPY269"/>
      <c r="WPZ269"/>
      <c r="WQA269"/>
      <c r="WQB269"/>
      <c r="WQC269"/>
      <c r="WQD269"/>
      <c r="WQE269"/>
      <c r="WQF269"/>
      <c r="WQG269"/>
      <c r="WQH269"/>
      <c r="WQI269"/>
      <c r="WQJ269"/>
      <c r="WQK269"/>
      <c r="WQL269"/>
      <c r="WQM269"/>
      <c r="WQN269"/>
      <c r="WQO269"/>
      <c r="WQP269"/>
      <c r="WQQ269"/>
      <c r="WQR269"/>
      <c r="WQS269"/>
      <c r="WQT269"/>
      <c r="WQU269"/>
      <c r="WQV269"/>
      <c r="WQW269"/>
      <c r="WQX269"/>
      <c r="WQY269"/>
      <c r="WQZ269"/>
      <c r="WRA269"/>
      <c r="WRB269"/>
      <c r="WRC269"/>
      <c r="WRD269"/>
      <c r="WRE269"/>
      <c r="WRF269"/>
      <c r="WRG269"/>
      <c r="WRH269"/>
      <c r="WRI269"/>
      <c r="WRJ269"/>
      <c r="WRK269"/>
      <c r="WRL269"/>
      <c r="WRM269"/>
      <c r="WRN269"/>
      <c r="WRO269"/>
      <c r="WRP269"/>
      <c r="WRQ269"/>
      <c r="WRR269"/>
      <c r="WRS269"/>
      <c r="WRT269"/>
      <c r="WRU269"/>
      <c r="WRV269"/>
      <c r="WRW269"/>
      <c r="WRX269"/>
      <c r="WRY269"/>
      <c r="WRZ269"/>
      <c r="WSA269"/>
      <c r="WSB269"/>
      <c r="WSC269"/>
      <c r="WSD269"/>
      <c r="WSE269"/>
      <c r="WSF269"/>
      <c r="WSG269"/>
      <c r="WSH269"/>
      <c r="WSI269"/>
      <c r="WSJ269"/>
      <c r="WSK269"/>
      <c r="WSL269"/>
      <c r="WSM269"/>
      <c r="WSN269"/>
      <c r="WSO269"/>
      <c r="WSP269"/>
      <c r="WSQ269"/>
      <c r="WSR269"/>
      <c r="WSS269"/>
      <c r="WST269"/>
      <c r="WSU269"/>
      <c r="WSV269"/>
      <c r="WSW269"/>
      <c r="WSX269"/>
      <c r="WSY269"/>
      <c r="WSZ269"/>
      <c r="WTA269"/>
      <c r="WTB269"/>
      <c r="WTC269"/>
      <c r="WTD269"/>
      <c r="WTE269"/>
      <c r="WTF269"/>
      <c r="WTG269"/>
      <c r="WTH269"/>
      <c r="WTI269"/>
      <c r="WTJ269"/>
      <c r="WTK269"/>
      <c r="WTL269"/>
      <c r="WTM269"/>
      <c r="WTN269"/>
      <c r="WTO269"/>
      <c r="WTP269"/>
      <c r="WTQ269"/>
      <c r="WTR269"/>
      <c r="WTS269"/>
      <c r="WTT269"/>
      <c r="WTU269"/>
      <c r="WTV269"/>
      <c r="WTW269"/>
      <c r="WTX269"/>
      <c r="WTY269"/>
      <c r="WTZ269"/>
      <c r="WUA269"/>
      <c r="WUB269"/>
      <c r="WUC269"/>
      <c r="WUD269"/>
      <c r="WUE269"/>
      <c r="WUF269"/>
      <c r="WUG269"/>
      <c r="WUH269"/>
      <c r="WUI269"/>
      <c r="WUJ269"/>
      <c r="WUK269"/>
      <c r="WUL269"/>
      <c r="WUM269"/>
      <c r="WUN269"/>
      <c r="WUO269"/>
      <c r="WUP269"/>
      <c r="WUQ269"/>
      <c r="WUR269"/>
      <c r="WUS269"/>
      <c r="WUT269"/>
      <c r="WUU269"/>
      <c r="WUV269"/>
      <c r="WUW269"/>
      <c r="WUX269"/>
      <c r="WUY269"/>
      <c r="WUZ269"/>
      <c r="WVA269"/>
      <c r="WVB269"/>
      <c r="WVC269"/>
      <c r="WVD269"/>
      <c r="WVE269"/>
      <c r="WVF269"/>
      <c r="WVG269"/>
      <c r="WVH269"/>
      <c r="WVI269"/>
      <c r="WVJ269"/>
      <c r="WVK269"/>
      <c r="WVL269"/>
      <c r="WVM269"/>
      <c r="WVN269"/>
      <c r="WVO269"/>
      <c r="WVP269"/>
      <c r="WVQ269"/>
      <c r="WVR269"/>
      <c r="WVS269"/>
      <c r="WVT269"/>
      <c r="WVU269"/>
      <c r="WVV269"/>
      <c r="WVW269"/>
      <c r="WVX269"/>
      <c r="WVY269"/>
      <c r="WVZ269"/>
      <c r="WWA269"/>
      <c r="WWB269"/>
      <c r="WWC269"/>
      <c r="WWD269"/>
      <c r="WWE269"/>
      <c r="WWF269"/>
      <c r="WWG269"/>
      <c r="WWH269"/>
      <c r="WWI269"/>
      <c r="WWJ269"/>
      <c r="WWK269"/>
      <c r="WWL269"/>
      <c r="WWM269"/>
      <c r="WWN269"/>
      <c r="WWO269"/>
      <c r="WWP269"/>
      <c r="WWQ269"/>
      <c r="WWR269"/>
      <c r="WWS269"/>
      <c r="WWT269"/>
      <c r="WWU269"/>
      <c r="WWV269"/>
      <c r="WWW269"/>
      <c r="WWX269"/>
      <c r="WWY269"/>
      <c r="WWZ269"/>
      <c r="WXA269"/>
      <c r="WXB269"/>
      <c r="WXC269"/>
      <c r="WXD269"/>
      <c r="WXE269"/>
      <c r="WXF269"/>
      <c r="WXG269"/>
      <c r="WXH269"/>
      <c r="WXI269"/>
      <c r="WXJ269"/>
      <c r="WXK269"/>
      <c r="WXL269"/>
      <c r="WXM269"/>
      <c r="WXN269"/>
      <c r="WXO269"/>
      <c r="WXP269"/>
      <c r="WXQ269"/>
      <c r="WXR269"/>
      <c r="WXS269"/>
      <c r="WXT269"/>
      <c r="WXU269"/>
      <c r="WXV269"/>
      <c r="WXW269"/>
      <c r="WXX269"/>
      <c r="WXY269"/>
      <c r="WXZ269"/>
      <c r="WYA269"/>
      <c r="WYB269"/>
      <c r="WYC269"/>
      <c r="WYD269"/>
      <c r="WYE269"/>
      <c r="WYF269"/>
      <c r="WYG269"/>
      <c r="WYH269"/>
      <c r="WYI269"/>
      <c r="WYJ269"/>
      <c r="WYK269"/>
      <c r="WYL269"/>
      <c r="WYM269"/>
      <c r="WYN269"/>
      <c r="WYO269"/>
      <c r="WYP269"/>
      <c r="WYQ269"/>
      <c r="WYR269"/>
      <c r="WYS269"/>
      <c r="WYT269"/>
      <c r="WYU269"/>
      <c r="WYV269"/>
      <c r="WYW269"/>
      <c r="WYX269"/>
      <c r="WYY269"/>
      <c r="WYZ269"/>
      <c r="WZA269"/>
      <c r="WZB269"/>
      <c r="WZC269"/>
      <c r="WZD269"/>
      <c r="WZE269"/>
      <c r="WZF269"/>
      <c r="WZG269"/>
      <c r="WZH269"/>
      <c r="WZI269"/>
      <c r="WZJ269"/>
      <c r="WZK269"/>
      <c r="WZL269"/>
      <c r="WZM269"/>
      <c r="WZN269"/>
      <c r="WZO269"/>
      <c r="WZP269"/>
      <c r="WZQ269"/>
      <c r="WZR269"/>
      <c r="WZS269"/>
      <c r="WZT269"/>
      <c r="WZU269"/>
      <c r="WZV269"/>
      <c r="WZW269"/>
      <c r="WZX269"/>
      <c r="WZY269"/>
      <c r="WZZ269"/>
      <c r="XAA269"/>
      <c r="XAB269"/>
      <c r="XAC269"/>
      <c r="XAD269"/>
      <c r="XAE269"/>
      <c r="XAF269"/>
      <c r="XAG269"/>
      <c r="XAH269"/>
      <c r="XAI269"/>
      <c r="XAJ269"/>
      <c r="XAK269"/>
      <c r="XAL269"/>
      <c r="XAM269"/>
      <c r="XAN269"/>
      <c r="XAO269"/>
      <c r="XAP269"/>
      <c r="XAQ269"/>
      <c r="XAR269"/>
      <c r="XAS269"/>
      <c r="XAT269"/>
      <c r="XAU269"/>
      <c r="XAV269"/>
      <c r="XAW269"/>
      <c r="XAX269"/>
      <c r="XAY269"/>
      <c r="XAZ269"/>
      <c r="XBA269"/>
      <c r="XBB269"/>
      <c r="XBC269"/>
      <c r="XBD269"/>
      <c r="XBE269"/>
      <c r="XBF269"/>
      <c r="XBG269"/>
      <c r="XBH269"/>
      <c r="XBI269"/>
      <c r="XBJ269"/>
      <c r="XBK269"/>
      <c r="XBL269"/>
      <c r="XBM269"/>
      <c r="XBN269"/>
      <c r="XBO269"/>
      <c r="XBP269"/>
      <c r="XBQ269"/>
      <c r="XBR269"/>
      <c r="XBS269"/>
      <c r="XBT269"/>
      <c r="XBU269"/>
      <c r="XBV269"/>
      <c r="XBW269"/>
      <c r="XBX269"/>
      <c r="XBY269"/>
      <c r="XBZ269"/>
      <c r="XCA269"/>
      <c r="XCB269"/>
      <c r="XCC269"/>
      <c r="XCD269"/>
      <c r="XCE269"/>
      <c r="XCF269"/>
      <c r="XCG269"/>
      <c r="XCH269"/>
      <c r="XCI269"/>
      <c r="XCJ269"/>
      <c r="XCK269"/>
      <c r="XCL269"/>
      <c r="XCM269"/>
      <c r="XCN269"/>
      <c r="XCO269"/>
      <c r="XCP269"/>
      <c r="XCQ269"/>
      <c r="XCR269"/>
      <c r="XCS269"/>
      <c r="XCT269"/>
      <c r="XCU269"/>
      <c r="XCV269"/>
      <c r="XCW269"/>
      <c r="XCX269"/>
      <c r="XCY269"/>
      <c r="XCZ269"/>
      <c r="XDA269"/>
      <c r="XDB269"/>
      <c r="XDC269"/>
      <c r="XDD269"/>
      <c r="XDE269"/>
      <c r="XDF269"/>
      <c r="XDG269"/>
      <c r="XDH269"/>
      <c r="XDI269"/>
      <c r="XDJ269"/>
      <c r="XDK269"/>
      <c r="XDL269"/>
      <c r="XDM269"/>
      <c r="XDN269"/>
      <c r="XDO269"/>
      <c r="XDP269"/>
      <c r="XDQ269"/>
      <c r="XDR269"/>
      <c r="XDS269"/>
      <c r="XDT269"/>
      <c r="XDU269"/>
      <c r="XDV269"/>
      <c r="XDW269"/>
      <c r="XDX269"/>
      <c r="XDY269"/>
      <c r="XDZ269"/>
      <c r="XEA269"/>
      <c r="XEB269"/>
      <c r="XEC269"/>
      <c r="XED269"/>
      <c r="XEE269"/>
      <c r="XEF269"/>
      <c r="XEG269"/>
      <c r="XEH269"/>
      <c r="XEI269"/>
      <c r="XEJ269"/>
      <c r="XEK269"/>
      <c r="XEL269"/>
      <c r="XEM269"/>
      <c r="XEN269"/>
      <c r="XEO269"/>
      <c r="XEP269"/>
      <c r="XEQ269"/>
      <c r="XER269"/>
      <c r="XES269"/>
      <c r="XET269"/>
      <c r="XEU269"/>
      <c r="XEV269"/>
      <c r="XEW269"/>
      <c r="XEX269"/>
      <c r="XEY269"/>
      <c r="XEZ269"/>
      <c r="XFA269"/>
      <c r="XFB269"/>
      <c r="XFC269"/>
      <c r="XFD269"/>
    </row>
    <row r="270" spans="1:16384">
      <c r="A270"/>
      <c r="B270"/>
      <c r="C270"/>
      <c r="D270"/>
      <c r="E270" s="79">
        <v>0.06</v>
      </c>
      <c r="F270" s="64">
        <f t="shared" si="181"/>
        <v>0.87909999999999999</v>
      </c>
      <c r="G270"/>
      <c r="H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MW270"/>
      <c r="MX270"/>
      <c r="MY270"/>
      <c r="MZ270"/>
      <c r="NA270"/>
      <c r="NB270"/>
      <c r="NC270"/>
      <c r="ND270"/>
      <c r="NE270"/>
      <c r="NF270"/>
      <c r="NG270"/>
      <c r="NH270"/>
      <c r="NI270"/>
      <c r="NJ270"/>
      <c r="NK270"/>
      <c r="NL270"/>
      <c r="NM270"/>
      <c r="NN270"/>
      <c r="NO270"/>
      <c r="NP270"/>
      <c r="NQ270"/>
      <c r="NR270"/>
      <c r="NS270"/>
      <c r="NT270"/>
      <c r="NU270"/>
      <c r="NV270"/>
      <c r="NW270"/>
      <c r="NX270"/>
      <c r="NY270"/>
      <c r="NZ270"/>
      <c r="OA270"/>
      <c r="OB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  <c r="RY270"/>
      <c r="RZ270"/>
      <c r="SA270"/>
      <c r="SB270"/>
      <c r="SC270"/>
      <c r="SD270"/>
      <c r="SE270"/>
      <c r="SF270"/>
      <c r="SG270"/>
      <c r="SH270"/>
      <c r="SI270"/>
      <c r="SJ270"/>
      <c r="SK270"/>
      <c r="SL270"/>
      <c r="SM270"/>
      <c r="SN270"/>
      <c r="SO270"/>
      <c r="SP270"/>
      <c r="SQ270"/>
      <c r="SR270"/>
      <c r="SS270"/>
      <c r="ST270"/>
      <c r="SU270"/>
      <c r="SV270"/>
      <c r="SW270"/>
      <c r="SX270"/>
      <c r="SY270"/>
      <c r="SZ270"/>
      <c r="TA270"/>
      <c r="TB270"/>
      <c r="TC270"/>
      <c r="TD270"/>
      <c r="TE270"/>
      <c r="TF270"/>
      <c r="TG270"/>
      <c r="TH270"/>
      <c r="TI270"/>
      <c r="TJ270"/>
      <c r="TK270"/>
      <c r="TL270"/>
      <c r="TM270"/>
      <c r="TN270"/>
      <c r="TO270"/>
      <c r="TP270"/>
      <c r="TQ270"/>
      <c r="TR270"/>
      <c r="TS270"/>
      <c r="TT270"/>
      <c r="TU270"/>
      <c r="TV270"/>
      <c r="TW270"/>
      <c r="TX270"/>
      <c r="TY270"/>
      <c r="TZ270"/>
      <c r="UA270"/>
      <c r="UB270"/>
      <c r="UC270"/>
      <c r="UD270"/>
      <c r="UE270"/>
      <c r="UF270"/>
      <c r="UG270"/>
      <c r="UH270"/>
      <c r="UI270"/>
      <c r="UJ270"/>
      <c r="UK270"/>
      <c r="UL270"/>
      <c r="UM270"/>
      <c r="UN270"/>
      <c r="UO270"/>
      <c r="UP270"/>
      <c r="UQ270"/>
      <c r="UR270"/>
      <c r="US270"/>
      <c r="UT270"/>
      <c r="UU270"/>
      <c r="UV270"/>
      <c r="UW270"/>
      <c r="UX270"/>
      <c r="UY270"/>
      <c r="UZ270"/>
      <c r="VA270"/>
      <c r="VB270"/>
      <c r="VC270"/>
      <c r="VD270"/>
      <c r="VE270"/>
      <c r="VF270"/>
      <c r="VG270"/>
      <c r="VH270"/>
      <c r="VI270"/>
      <c r="VJ270"/>
      <c r="VK270"/>
      <c r="VL270"/>
      <c r="VM270"/>
      <c r="VN270"/>
      <c r="VO270"/>
      <c r="VP270"/>
      <c r="VQ270"/>
      <c r="VR270"/>
      <c r="VS270"/>
      <c r="VT270"/>
      <c r="VU270"/>
      <c r="VV270"/>
      <c r="VW270"/>
      <c r="VX270"/>
      <c r="VY270"/>
      <c r="VZ270"/>
      <c r="WA270"/>
      <c r="WB270"/>
      <c r="WC270"/>
      <c r="WD270"/>
      <c r="WE270"/>
      <c r="WF270"/>
      <c r="WG270"/>
      <c r="WH270"/>
      <c r="WI270"/>
      <c r="WJ270"/>
      <c r="WK270"/>
      <c r="WL270"/>
      <c r="WM270"/>
      <c r="WN270"/>
      <c r="WO270"/>
      <c r="WP270"/>
      <c r="WQ270"/>
      <c r="WR270"/>
      <c r="WS270"/>
      <c r="WT270"/>
      <c r="WU270"/>
      <c r="WV270"/>
      <c r="WW270"/>
      <c r="WX270"/>
      <c r="WY270"/>
      <c r="WZ270"/>
      <c r="XA270"/>
      <c r="XB270"/>
      <c r="XC270"/>
      <c r="XD270"/>
      <c r="XE270"/>
      <c r="XF270"/>
      <c r="XG270"/>
      <c r="XH270"/>
      <c r="XI270"/>
      <c r="XJ270"/>
      <c r="XK270"/>
      <c r="XL270"/>
      <c r="XM270"/>
      <c r="XN270"/>
      <c r="XO270"/>
      <c r="XP270"/>
      <c r="XQ270"/>
      <c r="XR270"/>
      <c r="XS270"/>
      <c r="XT270"/>
      <c r="XU270"/>
      <c r="XV270"/>
      <c r="XW270"/>
      <c r="XX270"/>
      <c r="XY270"/>
      <c r="XZ270"/>
      <c r="YA270"/>
      <c r="YB270"/>
      <c r="YC270"/>
      <c r="YD270"/>
      <c r="YE270"/>
      <c r="YF270"/>
      <c r="YG270"/>
      <c r="YH270"/>
      <c r="YI270"/>
      <c r="YJ270"/>
      <c r="YK270"/>
      <c r="YL270"/>
      <c r="YM270"/>
      <c r="YN270"/>
      <c r="YO270"/>
      <c r="YP270"/>
      <c r="YQ270"/>
      <c r="YR270"/>
      <c r="YS270"/>
      <c r="YT270"/>
      <c r="YU270"/>
      <c r="YV270"/>
      <c r="YW270"/>
      <c r="YX270"/>
      <c r="YY270"/>
      <c r="YZ270"/>
      <c r="ZA270"/>
      <c r="ZB270"/>
      <c r="ZC270"/>
      <c r="ZD270"/>
      <c r="ZE270"/>
      <c r="ZF270"/>
      <c r="ZG270"/>
      <c r="ZH270"/>
      <c r="ZI270"/>
      <c r="ZJ270"/>
      <c r="ZK270"/>
      <c r="ZL270"/>
      <c r="ZM270"/>
      <c r="ZN270"/>
      <c r="ZO270"/>
      <c r="ZP270"/>
      <c r="ZQ270"/>
      <c r="ZR270"/>
      <c r="ZS270"/>
      <c r="ZT270"/>
      <c r="ZU270"/>
      <c r="ZV270"/>
      <c r="ZW270"/>
      <c r="ZX270"/>
      <c r="ZY270"/>
      <c r="ZZ270"/>
      <c r="AAA270"/>
      <c r="AAB270"/>
      <c r="AAC270"/>
      <c r="AAD270"/>
      <c r="AAE270"/>
      <c r="AAF270"/>
      <c r="AAG270"/>
      <c r="AAH270"/>
      <c r="AAI270"/>
      <c r="AAJ270"/>
      <c r="AAK270"/>
      <c r="AAL270"/>
      <c r="AAM270"/>
      <c r="AAN270"/>
      <c r="AAO270"/>
      <c r="AAP270"/>
      <c r="AAQ270"/>
      <c r="AAR270"/>
      <c r="AAS270"/>
      <c r="AAT270"/>
      <c r="AAU270"/>
      <c r="AAV270"/>
      <c r="AAW270"/>
      <c r="AAX270"/>
      <c r="AAY270"/>
      <c r="AAZ270"/>
      <c r="ABA270"/>
      <c r="ABB270"/>
      <c r="ABC270"/>
      <c r="ABD270"/>
      <c r="ABE270"/>
      <c r="ABF270"/>
      <c r="ABG270"/>
      <c r="ABH270"/>
      <c r="ABI270"/>
      <c r="ABJ270"/>
      <c r="ABK270"/>
      <c r="ABL270"/>
      <c r="ABM270"/>
      <c r="ABN270"/>
      <c r="ABO270"/>
      <c r="ABP270"/>
      <c r="ABQ270"/>
      <c r="ABR270"/>
      <c r="ABS270"/>
      <c r="ABT270"/>
      <c r="ABU270"/>
      <c r="ABV270"/>
      <c r="ABW270"/>
      <c r="ABX270"/>
      <c r="ABY270"/>
      <c r="ABZ270"/>
      <c r="ACA270"/>
      <c r="ACB270"/>
      <c r="ACC270"/>
      <c r="ACD270"/>
      <c r="ACE270"/>
      <c r="ACF270"/>
      <c r="ACG270"/>
      <c r="ACH270"/>
      <c r="ACI270"/>
      <c r="ACJ270"/>
      <c r="ACK270"/>
      <c r="ACL270"/>
      <c r="ACM270"/>
      <c r="ACN270"/>
      <c r="ACO270"/>
      <c r="ACP270"/>
      <c r="ACQ270"/>
      <c r="ACR270"/>
      <c r="ACS270"/>
      <c r="ACT270"/>
      <c r="ACU270"/>
      <c r="ACV270"/>
      <c r="ACW270"/>
      <c r="ACX270"/>
      <c r="ACY270"/>
      <c r="ACZ270"/>
      <c r="ADA270"/>
      <c r="ADB270"/>
      <c r="ADC270"/>
      <c r="ADD270"/>
      <c r="ADE270"/>
      <c r="ADF270"/>
      <c r="ADG270"/>
      <c r="ADH270"/>
      <c r="ADI270"/>
      <c r="ADJ270"/>
      <c r="ADK270"/>
      <c r="ADL270"/>
      <c r="ADM270"/>
      <c r="ADN270"/>
      <c r="ADO270"/>
      <c r="ADP270"/>
      <c r="ADQ270"/>
      <c r="ADR270"/>
      <c r="ADS270"/>
      <c r="ADT270"/>
      <c r="ADU270"/>
      <c r="ADV270"/>
      <c r="ADW270"/>
      <c r="ADX270"/>
      <c r="ADY270"/>
      <c r="ADZ270"/>
      <c r="AEA270"/>
      <c r="AEB270"/>
      <c r="AEC270"/>
      <c r="AED270"/>
      <c r="AEE270"/>
      <c r="AEF270"/>
      <c r="AEG270"/>
      <c r="AEH270"/>
      <c r="AEI270"/>
      <c r="AEJ270"/>
      <c r="AEK270"/>
      <c r="AEL270"/>
      <c r="AEM270"/>
      <c r="AEN270"/>
      <c r="AEO270"/>
      <c r="AEP270"/>
      <c r="AEQ270"/>
      <c r="AER270"/>
      <c r="AES270"/>
      <c r="AET270"/>
      <c r="AEU270"/>
      <c r="AEV270"/>
      <c r="AEW270"/>
      <c r="AEX270"/>
      <c r="AEY270"/>
      <c r="AEZ270"/>
      <c r="AFA270"/>
      <c r="AFB270"/>
      <c r="AFC270"/>
      <c r="AFD270"/>
      <c r="AFE270"/>
      <c r="AFF270"/>
      <c r="AFG270"/>
      <c r="AFH270"/>
      <c r="AFI270"/>
      <c r="AFJ270"/>
      <c r="AFK270"/>
      <c r="AFL270"/>
      <c r="AFM270"/>
      <c r="AFN270"/>
      <c r="AFO270"/>
      <c r="AFP270"/>
      <c r="AFQ270"/>
      <c r="AFR270"/>
      <c r="AFS270"/>
      <c r="AFT270"/>
      <c r="AFU270"/>
      <c r="AFV270"/>
      <c r="AFW270"/>
      <c r="AFX270"/>
      <c r="AFY270"/>
      <c r="AFZ270"/>
      <c r="AGA270"/>
      <c r="AGB270"/>
      <c r="AGC270"/>
      <c r="AGD270"/>
      <c r="AGE270"/>
      <c r="AGF270"/>
      <c r="AGG270"/>
      <c r="AGH270"/>
      <c r="AGI270"/>
      <c r="AGJ270"/>
      <c r="AGK270"/>
      <c r="AGL270"/>
      <c r="AGM270"/>
      <c r="AGN270"/>
      <c r="AGO270"/>
      <c r="AGP270"/>
      <c r="AGQ270"/>
      <c r="AGR270"/>
      <c r="AGS270"/>
      <c r="AGT270"/>
      <c r="AGU270"/>
      <c r="AGV270"/>
      <c r="AGW270"/>
      <c r="AGX270"/>
      <c r="AGY270"/>
      <c r="AGZ270"/>
      <c r="AHA270"/>
      <c r="AHB270"/>
      <c r="AHC270"/>
      <c r="AHD270"/>
      <c r="AHE270"/>
      <c r="AHF270"/>
      <c r="AHG270"/>
      <c r="AHH270"/>
      <c r="AHI270"/>
      <c r="AHJ270"/>
      <c r="AHK270"/>
      <c r="AHL270"/>
      <c r="AHM270"/>
      <c r="AHN270"/>
      <c r="AHO270"/>
      <c r="AHP270"/>
      <c r="AHQ270"/>
      <c r="AHR270"/>
      <c r="AHS270"/>
      <c r="AHT270"/>
      <c r="AHU270"/>
      <c r="AHV270"/>
      <c r="AHW270"/>
      <c r="AHX270"/>
      <c r="AHY270"/>
      <c r="AHZ270"/>
      <c r="AIA270"/>
      <c r="AIB270"/>
      <c r="AIC270"/>
      <c r="AID270"/>
      <c r="AIE270"/>
      <c r="AIF270"/>
      <c r="AIG270"/>
      <c r="AIH270"/>
      <c r="AII270"/>
      <c r="AIJ270"/>
      <c r="AIK270"/>
      <c r="AIL270"/>
      <c r="AIM270"/>
      <c r="AIN270"/>
      <c r="AIO270"/>
      <c r="AIP270"/>
      <c r="AIQ270"/>
      <c r="AIR270"/>
      <c r="AIS270"/>
      <c r="AIT270"/>
      <c r="AIU270"/>
      <c r="AIV270"/>
      <c r="AIW270"/>
      <c r="AIX270"/>
      <c r="AIY270"/>
      <c r="AIZ270"/>
      <c r="AJA270"/>
      <c r="AJB270"/>
      <c r="AJC270"/>
      <c r="AJD270"/>
      <c r="AJE270"/>
      <c r="AJF270"/>
      <c r="AJG270"/>
      <c r="AJH270"/>
      <c r="AJI270"/>
      <c r="AJJ270"/>
      <c r="AJK270"/>
      <c r="AJL270"/>
      <c r="AJM270"/>
      <c r="AJN270"/>
      <c r="AJO270"/>
      <c r="AJP270"/>
      <c r="AJQ270"/>
      <c r="AJR270"/>
      <c r="AJS270"/>
      <c r="AJT270"/>
      <c r="AJU270"/>
      <c r="AJV270"/>
      <c r="AJW270"/>
      <c r="AJX270"/>
      <c r="AJY270"/>
      <c r="AJZ270"/>
      <c r="AKA270"/>
      <c r="AKB270"/>
      <c r="AKC270"/>
      <c r="AKD270"/>
      <c r="AKE270"/>
      <c r="AKF270"/>
      <c r="AKG270"/>
      <c r="AKH270"/>
      <c r="AKI270"/>
      <c r="AKJ270"/>
      <c r="AKK270"/>
      <c r="AKL270"/>
      <c r="AKM270"/>
      <c r="AKN270"/>
      <c r="AKO270"/>
      <c r="AKP270"/>
      <c r="AKQ270"/>
      <c r="AKR270"/>
      <c r="AKS270"/>
      <c r="AKT270"/>
      <c r="AKU270"/>
      <c r="AKV270"/>
      <c r="AKW270"/>
      <c r="AKX270"/>
      <c r="AKY270"/>
      <c r="AKZ270"/>
      <c r="ALA270"/>
      <c r="ALB270"/>
      <c r="ALC270"/>
      <c r="ALD270"/>
      <c r="ALE270"/>
      <c r="ALF270"/>
      <c r="ALG270"/>
      <c r="ALH270"/>
      <c r="ALI270"/>
      <c r="ALJ270"/>
      <c r="ALK270"/>
      <c r="ALL270"/>
      <c r="ALM270"/>
      <c r="ALN270"/>
      <c r="ALO270"/>
      <c r="ALP270"/>
      <c r="ALQ270"/>
      <c r="ALR270"/>
      <c r="ALS270"/>
      <c r="ALT270"/>
      <c r="ALU270"/>
      <c r="ALV270"/>
      <c r="ALW270"/>
      <c r="ALX270"/>
      <c r="ALY270"/>
      <c r="ALZ270"/>
      <c r="AMA270"/>
      <c r="AMB270"/>
      <c r="AMC270"/>
      <c r="AMD270"/>
      <c r="AME270"/>
      <c r="AMF270"/>
      <c r="AMG270"/>
      <c r="AMH270"/>
      <c r="AMI270"/>
      <c r="AMJ270"/>
      <c r="AMK270"/>
      <c r="AML270"/>
      <c r="AMM270"/>
      <c r="AMN270"/>
      <c r="AMO270"/>
      <c r="AMP270"/>
      <c r="AMQ270"/>
      <c r="AMR270"/>
      <c r="AMS270"/>
      <c r="AMT270"/>
      <c r="AMU270"/>
      <c r="AMV270"/>
      <c r="AMW270"/>
      <c r="AMX270"/>
      <c r="AMY270"/>
      <c r="AMZ270"/>
      <c r="ANA270"/>
      <c r="ANB270"/>
      <c r="ANC270"/>
      <c r="AND270"/>
      <c r="ANE270"/>
      <c r="ANF270"/>
      <c r="ANG270"/>
      <c r="ANH270"/>
      <c r="ANI270"/>
      <c r="ANJ270"/>
      <c r="ANK270"/>
      <c r="ANL270"/>
      <c r="ANM270"/>
      <c r="ANN270"/>
      <c r="ANO270"/>
      <c r="ANP270"/>
      <c r="ANQ270"/>
      <c r="ANR270"/>
      <c r="ANS270"/>
      <c r="ANT270"/>
      <c r="ANU270"/>
      <c r="ANV270"/>
      <c r="ANW270"/>
      <c r="ANX270"/>
      <c r="ANY270"/>
      <c r="ANZ270"/>
      <c r="AOA270"/>
      <c r="AOB270"/>
      <c r="AOC270"/>
      <c r="AOD270"/>
      <c r="AOE270"/>
      <c r="AOF270"/>
      <c r="AOG270"/>
      <c r="AOH270"/>
      <c r="AOI270"/>
      <c r="AOJ270"/>
      <c r="AOK270"/>
      <c r="AOL270"/>
      <c r="AOM270"/>
      <c r="AON270"/>
      <c r="AOO270"/>
      <c r="AOP270"/>
      <c r="AOQ270"/>
      <c r="AOR270"/>
      <c r="AOS270"/>
      <c r="AOT270"/>
      <c r="AOU270"/>
      <c r="AOV270"/>
      <c r="AOW270"/>
      <c r="AOX270"/>
      <c r="AOY270"/>
      <c r="AOZ270"/>
      <c r="APA270"/>
      <c r="APB270"/>
      <c r="APC270"/>
      <c r="APD270"/>
      <c r="APE270"/>
      <c r="APF270"/>
      <c r="APG270"/>
      <c r="APH270"/>
      <c r="API270"/>
      <c r="APJ270"/>
      <c r="APK270"/>
      <c r="APL270"/>
      <c r="APM270"/>
      <c r="APN270"/>
      <c r="APO270"/>
      <c r="APP270"/>
      <c r="APQ270"/>
      <c r="APR270"/>
      <c r="APS270"/>
      <c r="APT270"/>
      <c r="APU270"/>
      <c r="APV270"/>
      <c r="APW270"/>
      <c r="APX270"/>
      <c r="APY270"/>
      <c r="APZ270"/>
      <c r="AQA270"/>
      <c r="AQB270"/>
      <c r="AQC270"/>
      <c r="AQD270"/>
      <c r="AQE270"/>
      <c r="AQF270"/>
      <c r="AQG270"/>
      <c r="AQH270"/>
      <c r="AQI270"/>
      <c r="AQJ270"/>
      <c r="AQK270"/>
      <c r="AQL270"/>
      <c r="AQM270"/>
      <c r="AQN270"/>
      <c r="AQO270"/>
      <c r="AQP270"/>
      <c r="AQQ270"/>
      <c r="AQR270"/>
      <c r="AQS270"/>
      <c r="AQT270"/>
      <c r="AQU270"/>
      <c r="AQV270"/>
      <c r="AQW270"/>
      <c r="AQX270"/>
      <c r="AQY270"/>
      <c r="AQZ270"/>
      <c r="ARA270"/>
      <c r="ARB270"/>
      <c r="ARC270"/>
      <c r="ARD270"/>
      <c r="ARE270"/>
      <c r="ARF270"/>
      <c r="ARG270"/>
      <c r="ARH270"/>
      <c r="ARI270"/>
      <c r="ARJ270"/>
      <c r="ARK270"/>
      <c r="ARL270"/>
      <c r="ARM270"/>
      <c r="ARN270"/>
      <c r="ARO270"/>
      <c r="ARP270"/>
      <c r="ARQ270"/>
      <c r="ARR270"/>
      <c r="ARS270"/>
      <c r="ART270"/>
      <c r="ARU270"/>
      <c r="ARV270"/>
      <c r="ARW270"/>
      <c r="ARX270"/>
      <c r="ARY270"/>
      <c r="ARZ270"/>
      <c r="ASA270"/>
      <c r="ASB270"/>
      <c r="ASC270"/>
      <c r="ASD270"/>
      <c r="ASE270"/>
      <c r="ASF270"/>
      <c r="ASG270"/>
      <c r="ASH270"/>
      <c r="ASI270"/>
      <c r="ASJ270"/>
      <c r="ASK270"/>
      <c r="ASL270"/>
      <c r="ASM270"/>
      <c r="ASN270"/>
      <c r="ASO270"/>
      <c r="ASP270"/>
      <c r="ASQ270"/>
      <c r="ASR270"/>
      <c r="ASS270"/>
      <c r="AST270"/>
      <c r="ASU270"/>
      <c r="ASV270"/>
      <c r="ASW270"/>
      <c r="ASX270"/>
      <c r="ASY270"/>
      <c r="ASZ270"/>
      <c r="ATA270"/>
      <c r="ATB270"/>
      <c r="ATC270"/>
      <c r="ATD270"/>
      <c r="ATE270"/>
      <c r="ATF270"/>
      <c r="ATG270"/>
      <c r="ATH270"/>
      <c r="ATI270"/>
      <c r="ATJ270"/>
      <c r="ATK270"/>
      <c r="ATL270"/>
      <c r="ATM270"/>
      <c r="ATN270"/>
      <c r="ATO270"/>
      <c r="ATP270"/>
      <c r="ATQ270"/>
      <c r="ATR270"/>
      <c r="ATS270"/>
      <c r="ATT270"/>
      <c r="ATU270"/>
      <c r="ATV270"/>
      <c r="ATW270"/>
      <c r="ATX270"/>
      <c r="ATY270"/>
      <c r="ATZ270"/>
      <c r="AUA270"/>
      <c r="AUB270"/>
      <c r="AUC270"/>
      <c r="AUD270"/>
      <c r="AUE270"/>
      <c r="AUF270"/>
      <c r="AUG270"/>
      <c r="AUH270"/>
      <c r="AUI270"/>
      <c r="AUJ270"/>
      <c r="AUK270"/>
      <c r="AUL270"/>
      <c r="AUM270"/>
      <c r="AUN270"/>
      <c r="AUO270"/>
      <c r="AUP270"/>
      <c r="AUQ270"/>
      <c r="AUR270"/>
      <c r="AUS270"/>
      <c r="AUT270"/>
      <c r="AUU270"/>
      <c r="AUV270"/>
      <c r="AUW270"/>
      <c r="AUX270"/>
      <c r="AUY270"/>
      <c r="AUZ270"/>
      <c r="AVA270"/>
      <c r="AVB270"/>
      <c r="AVC270"/>
      <c r="AVD270"/>
      <c r="AVE270"/>
      <c r="AVF270"/>
      <c r="AVG270"/>
      <c r="AVH270"/>
      <c r="AVI270"/>
      <c r="AVJ270"/>
      <c r="AVK270"/>
      <c r="AVL270"/>
      <c r="AVM270"/>
      <c r="AVN270"/>
      <c r="AVO270"/>
      <c r="AVP270"/>
      <c r="AVQ270"/>
      <c r="AVR270"/>
      <c r="AVS270"/>
      <c r="AVT270"/>
      <c r="AVU270"/>
      <c r="AVV270"/>
      <c r="AVW270"/>
      <c r="AVX270"/>
      <c r="AVY270"/>
      <c r="AVZ270"/>
      <c r="AWA270"/>
      <c r="AWB270"/>
      <c r="AWC270"/>
      <c r="AWD270"/>
      <c r="AWE270"/>
      <c r="AWF270"/>
      <c r="AWG270"/>
      <c r="AWH270"/>
      <c r="AWI270"/>
      <c r="AWJ270"/>
      <c r="AWK270"/>
      <c r="AWL270"/>
      <c r="AWM270"/>
      <c r="AWN270"/>
      <c r="AWO270"/>
      <c r="AWP270"/>
      <c r="AWQ270"/>
      <c r="AWR270"/>
      <c r="AWS270"/>
      <c r="AWT270"/>
      <c r="AWU270"/>
      <c r="AWV270"/>
      <c r="AWW270"/>
      <c r="AWX270"/>
      <c r="AWY270"/>
      <c r="AWZ270"/>
      <c r="AXA270"/>
      <c r="AXB270"/>
      <c r="AXC270"/>
      <c r="AXD270"/>
      <c r="AXE270"/>
      <c r="AXF270"/>
      <c r="AXG270"/>
      <c r="AXH270"/>
      <c r="AXI270"/>
      <c r="AXJ270"/>
      <c r="AXK270"/>
      <c r="AXL270"/>
      <c r="AXM270"/>
      <c r="AXN270"/>
      <c r="AXO270"/>
      <c r="AXP270"/>
      <c r="AXQ270"/>
      <c r="AXR270"/>
      <c r="AXS270"/>
      <c r="AXT270"/>
      <c r="AXU270"/>
      <c r="AXV270"/>
      <c r="AXW270"/>
      <c r="AXX270"/>
      <c r="AXY270"/>
      <c r="AXZ270"/>
      <c r="AYA270"/>
      <c r="AYB270"/>
      <c r="AYC270"/>
      <c r="AYD270"/>
      <c r="AYE270"/>
      <c r="AYF270"/>
      <c r="AYG270"/>
      <c r="AYH270"/>
      <c r="AYI270"/>
      <c r="AYJ270"/>
      <c r="AYK270"/>
      <c r="AYL270"/>
      <c r="AYM270"/>
      <c r="AYN270"/>
      <c r="AYO270"/>
      <c r="AYP270"/>
      <c r="AYQ270"/>
      <c r="AYR270"/>
      <c r="AYS270"/>
      <c r="AYT270"/>
      <c r="AYU270"/>
      <c r="AYV270"/>
      <c r="AYW270"/>
      <c r="AYX270"/>
      <c r="AYY270"/>
      <c r="AYZ270"/>
      <c r="AZA270"/>
      <c r="AZB270"/>
      <c r="AZC270"/>
      <c r="AZD270"/>
      <c r="AZE270"/>
      <c r="AZF270"/>
      <c r="AZG270"/>
      <c r="AZH270"/>
      <c r="AZI270"/>
      <c r="AZJ270"/>
      <c r="AZK270"/>
      <c r="AZL270"/>
      <c r="AZM270"/>
      <c r="AZN270"/>
      <c r="AZO270"/>
      <c r="AZP270"/>
      <c r="AZQ270"/>
      <c r="AZR270"/>
      <c r="AZS270"/>
      <c r="AZT270"/>
      <c r="AZU270"/>
      <c r="AZV270"/>
      <c r="AZW270"/>
      <c r="AZX270"/>
      <c r="AZY270"/>
      <c r="AZZ270"/>
      <c r="BAA270"/>
      <c r="BAB270"/>
      <c r="BAC270"/>
      <c r="BAD270"/>
      <c r="BAE270"/>
      <c r="BAF270"/>
      <c r="BAG270"/>
      <c r="BAH270"/>
      <c r="BAI270"/>
      <c r="BAJ270"/>
      <c r="BAK270"/>
      <c r="BAL270"/>
      <c r="BAM270"/>
      <c r="BAN270"/>
      <c r="BAO270"/>
      <c r="BAP270"/>
      <c r="BAQ270"/>
      <c r="BAR270"/>
      <c r="BAS270"/>
      <c r="BAT270"/>
      <c r="BAU270"/>
      <c r="BAV270"/>
      <c r="BAW270"/>
      <c r="BAX270"/>
      <c r="BAY270"/>
      <c r="BAZ270"/>
      <c r="BBA270"/>
      <c r="BBB270"/>
      <c r="BBC270"/>
      <c r="BBD270"/>
      <c r="BBE270"/>
      <c r="BBF270"/>
      <c r="BBG270"/>
      <c r="BBH270"/>
      <c r="BBI270"/>
      <c r="BBJ270"/>
      <c r="BBK270"/>
      <c r="BBL270"/>
      <c r="BBM270"/>
      <c r="BBN270"/>
      <c r="BBO270"/>
      <c r="BBP270"/>
      <c r="BBQ270"/>
      <c r="BBR270"/>
      <c r="BBS270"/>
      <c r="BBT270"/>
      <c r="BBU270"/>
      <c r="BBV270"/>
      <c r="BBW270"/>
      <c r="BBX270"/>
      <c r="BBY270"/>
      <c r="BBZ270"/>
      <c r="BCA270"/>
      <c r="BCB270"/>
      <c r="BCC270"/>
      <c r="BCD270"/>
      <c r="BCE270"/>
      <c r="BCF270"/>
      <c r="BCG270"/>
      <c r="BCH270"/>
      <c r="BCI270"/>
      <c r="BCJ270"/>
      <c r="BCK270"/>
      <c r="BCL270"/>
      <c r="BCM270"/>
      <c r="BCN270"/>
      <c r="BCO270"/>
      <c r="BCP270"/>
      <c r="BCQ270"/>
      <c r="BCR270"/>
      <c r="BCS270"/>
      <c r="BCT270"/>
      <c r="BCU270"/>
      <c r="BCV270"/>
      <c r="BCW270"/>
      <c r="BCX270"/>
      <c r="BCY270"/>
      <c r="BCZ270"/>
      <c r="BDA270"/>
      <c r="BDB270"/>
      <c r="BDC270"/>
      <c r="BDD270"/>
      <c r="BDE270"/>
      <c r="BDF270"/>
      <c r="BDG270"/>
      <c r="BDH270"/>
      <c r="BDI270"/>
      <c r="BDJ270"/>
      <c r="BDK270"/>
      <c r="BDL270"/>
      <c r="BDM270"/>
      <c r="BDN270"/>
      <c r="BDO270"/>
      <c r="BDP270"/>
      <c r="BDQ270"/>
      <c r="BDR270"/>
      <c r="BDS270"/>
      <c r="BDT270"/>
      <c r="BDU270"/>
      <c r="BDV270"/>
      <c r="BDW270"/>
      <c r="BDX270"/>
      <c r="BDY270"/>
      <c r="BDZ270"/>
      <c r="BEA270"/>
      <c r="BEB270"/>
      <c r="BEC270"/>
      <c r="BED270"/>
      <c r="BEE270"/>
      <c r="BEF270"/>
      <c r="BEG270"/>
      <c r="BEH270"/>
      <c r="BEI270"/>
      <c r="BEJ270"/>
      <c r="BEK270"/>
      <c r="BEL270"/>
      <c r="BEM270"/>
      <c r="BEN270"/>
      <c r="BEO270"/>
      <c r="BEP270"/>
      <c r="BEQ270"/>
      <c r="BER270"/>
      <c r="BES270"/>
      <c r="BET270"/>
      <c r="BEU270"/>
      <c r="BEV270"/>
      <c r="BEW270"/>
      <c r="BEX270"/>
      <c r="BEY270"/>
      <c r="BEZ270"/>
      <c r="BFA270"/>
      <c r="BFB270"/>
      <c r="BFC270"/>
      <c r="BFD270"/>
      <c r="BFE270"/>
      <c r="BFF270"/>
      <c r="BFG270"/>
      <c r="BFH270"/>
      <c r="BFI270"/>
      <c r="BFJ270"/>
      <c r="BFK270"/>
      <c r="BFL270"/>
      <c r="BFM270"/>
      <c r="BFN270"/>
      <c r="BFO270"/>
      <c r="BFP270"/>
      <c r="BFQ270"/>
      <c r="BFR270"/>
      <c r="BFS270"/>
      <c r="BFT270"/>
      <c r="BFU270"/>
      <c r="BFV270"/>
      <c r="BFW270"/>
      <c r="BFX270"/>
      <c r="BFY270"/>
      <c r="BFZ270"/>
      <c r="BGA270"/>
      <c r="BGB270"/>
      <c r="BGC270"/>
      <c r="BGD270"/>
      <c r="BGE270"/>
      <c r="BGF270"/>
      <c r="BGG270"/>
      <c r="BGH270"/>
      <c r="BGI270"/>
      <c r="BGJ270"/>
      <c r="BGK270"/>
      <c r="BGL270"/>
      <c r="BGM270"/>
      <c r="BGN270"/>
      <c r="BGO270"/>
      <c r="BGP270"/>
      <c r="BGQ270"/>
      <c r="BGR270"/>
      <c r="BGS270"/>
      <c r="BGT270"/>
      <c r="BGU270"/>
      <c r="BGV270"/>
      <c r="BGW270"/>
      <c r="BGX270"/>
      <c r="BGY270"/>
      <c r="BGZ270"/>
      <c r="BHA270"/>
      <c r="BHB270"/>
      <c r="BHC270"/>
      <c r="BHD270"/>
      <c r="BHE270"/>
      <c r="BHF270"/>
      <c r="BHG270"/>
      <c r="BHH270"/>
      <c r="BHI270"/>
      <c r="BHJ270"/>
      <c r="BHK270"/>
      <c r="BHL270"/>
      <c r="BHM270"/>
      <c r="BHN270"/>
      <c r="BHO270"/>
      <c r="BHP270"/>
      <c r="BHQ270"/>
      <c r="BHR270"/>
      <c r="BHS270"/>
      <c r="BHT270"/>
      <c r="BHU270"/>
      <c r="BHV270"/>
      <c r="BHW270"/>
      <c r="BHX270"/>
      <c r="BHY270"/>
      <c r="BHZ270"/>
      <c r="BIA270"/>
      <c r="BIB270"/>
      <c r="BIC270"/>
      <c r="BID270"/>
      <c r="BIE270"/>
      <c r="BIF270"/>
      <c r="BIG270"/>
      <c r="BIH270"/>
      <c r="BII270"/>
      <c r="BIJ270"/>
      <c r="BIK270"/>
      <c r="BIL270"/>
      <c r="BIM270"/>
      <c r="BIN270"/>
      <c r="BIO270"/>
      <c r="BIP270"/>
      <c r="BIQ270"/>
      <c r="BIR270"/>
      <c r="BIS270"/>
      <c r="BIT270"/>
      <c r="BIU270"/>
      <c r="BIV270"/>
      <c r="BIW270"/>
      <c r="BIX270"/>
      <c r="BIY270"/>
      <c r="BIZ270"/>
      <c r="BJA270"/>
      <c r="BJB270"/>
      <c r="BJC270"/>
      <c r="BJD270"/>
      <c r="BJE270"/>
      <c r="BJF270"/>
      <c r="BJG270"/>
      <c r="BJH270"/>
      <c r="BJI270"/>
      <c r="BJJ270"/>
      <c r="BJK270"/>
      <c r="BJL270"/>
      <c r="BJM270"/>
      <c r="BJN270"/>
      <c r="BJO270"/>
      <c r="BJP270"/>
      <c r="BJQ270"/>
      <c r="BJR270"/>
      <c r="BJS270"/>
      <c r="BJT270"/>
      <c r="BJU270"/>
      <c r="BJV270"/>
      <c r="BJW270"/>
      <c r="BJX270"/>
      <c r="BJY270"/>
      <c r="BJZ270"/>
      <c r="BKA270"/>
      <c r="BKB270"/>
      <c r="BKC270"/>
      <c r="BKD270"/>
      <c r="BKE270"/>
      <c r="BKF270"/>
      <c r="BKG270"/>
      <c r="BKH270"/>
      <c r="BKI270"/>
      <c r="BKJ270"/>
      <c r="BKK270"/>
      <c r="BKL270"/>
      <c r="BKM270"/>
      <c r="BKN270"/>
      <c r="BKO270"/>
      <c r="BKP270"/>
      <c r="BKQ270"/>
      <c r="BKR270"/>
      <c r="BKS270"/>
      <c r="BKT270"/>
      <c r="BKU270"/>
      <c r="BKV270"/>
      <c r="BKW270"/>
      <c r="BKX270"/>
      <c r="BKY270"/>
      <c r="BKZ270"/>
      <c r="BLA270"/>
      <c r="BLB270"/>
      <c r="BLC270"/>
      <c r="BLD270"/>
      <c r="BLE270"/>
      <c r="BLF270"/>
      <c r="BLG270"/>
      <c r="BLH270"/>
      <c r="BLI270"/>
      <c r="BLJ270"/>
      <c r="BLK270"/>
      <c r="BLL270"/>
      <c r="BLM270"/>
      <c r="BLN270"/>
      <c r="BLO270"/>
      <c r="BLP270"/>
      <c r="BLQ270"/>
      <c r="BLR270"/>
      <c r="BLS270"/>
      <c r="BLT270"/>
      <c r="BLU270"/>
      <c r="BLV270"/>
      <c r="BLW270"/>
      <c r="BLX270"/>
      <c r="BLY270"/>
      <c r="BLZ270"/>
      <c r="BMA270"/>
      <c r="BMB270"/>
      <c r="BMC270"/>
      <c r="BMD270"/>
      <c r="BME270"/>
      <c r="BMF270"/>
      <c r="BMG270"/>
      <c r="BMH270"/>
      <c r="BMI270"/>
      <c r="BMJ270"/>
      <c r="BMK270"/>
      <c r="BML270"/>
      <c r="BMM270"/>
      <c r="BMN270"/>
      <c r="BMO270"/>
      <c r="BMP270"/>
      <c r="BMQ270"/>
      <c r="BMR270"/>
      <c r="BMS270"/>
      <c r="BMT270"/>
      <c r="BMU270"/>
      <c r="BMV270"/>
      <c r="BMW270"/>
      <c r="BMX270"/>
      <c r="BMY270"/>
      <c r="BMZ270"/>
      <c r="BNA270"/>
      <c r="BNB270"/>
      <c r="BNC270"/>
      <c r="BND270"/>
      <c r="BNE270"/>
      <c r="BNF270"/>
      <c r="BNG270"/>
      <c r="BNH270"/>
      <c r="BNI270"/>
      <c r="BNJ270"/>
      <c r="BNK270"/>
      <c r="BNL270"/>
      <c r="BNM270"/>
      <c r="BNN270"/>
      <c r="BNO270"/>
      <c r="BNP270"/>
      <c r="BNQ270"/>
      <c r="BNR270"/>
      <c r="BNS270"/>
      <c r="BNT270"/>
      <c r="BNU270"/>
      <c r="BNV270"/>
      <c r="BNW270"/>
      <c r="BNX270"/>
      <c r="BNY270"/>
      <c r="BNZ270"/>
      <c r="BOA270"/>
      <c r="BOB270"/>
      <c r="BOC270"/>
      <c r="BOD270"/>
      <c r="BOE270"/>
      <c r="BOF270"/>
      <c r="BOG270"/>
      <c r="BOH270"/>
      <c r="BOI270"/>
      <c r="BOJ270"/>
      <c r="BOK270"/>
      <c r="BOL270"/>
      <c r="BOM270"/>
      <c r="BON270"/>
      <c r="BOO270"/>
      <c r="BOP270"/>
      <c r="BOQ270"/>
      <c r="BOR270"/>
      <c r="BOS270"/>
      <c r="BOT270"/>
      <c r="BOU270"/>
      <c r="BOV270"/>
      <c r="BOW270"/>
      <c r="BOX270"/>
      <c r="BOY270"/>
      <c r="BOZ270"/>
      <c r="BPA270"/>
      <c r="BPB270"/>
      <c r="BPC270"/>
      <c r="BPD270"/>
      <c r="BPE270"/>
      <c r="BPF270"/>
      <c r="BPG270"/>
      <c r="BPH270"/>
      <c r="BPI270"/>
      <c r="BPJ270"/>
      <c r="BPK270"/>
      <c r="BPL270"/>
      <c r="BPM270"/>
      <c r="BPN270"/>
      <c r="BPO270"/>
      <c r="BPP270"/>
      <c r="BPQ270"/>
      <c r="BPR270"/>
      <c r="BPS270"/>
      <c r="BPT270"/>
      <c r="BPU270"/>
      <c r="BPV270"/>
      <c r="BPW270"/>
      <c r="BPX270"/>
      <c r="BPY270"/>
      <c r="BPZ270"/>
      <c r="BQA270"/>
      <c r="BQB270"/>
      <c r="BQC270"/>
      <c r="BQD270"/>
      <c r="BQE270"/>
      <c r="BQF270"/>
      <c r="BQG270"/>
      <c r="BQH270"/>
      <c r="BQI270"/>
      <c r="BQJ270"/>
      <c r="BQK270"/>
      <c r="BQL270"/>
      <c r="BQM270"/>
      <c r="BQN270"/>
      <c r="BQO270"/>
      <c r="BQP270"/>
      <c r="BQQ270"/>
      <c r="BQR270"/>
      <c r="BQS270"/>
      <c r="BQT270"/>
      <c r="BQU270"/>
      <c r="BQV270"/>
      <c r="BQW270"/>
      <c r="BQX270"/>
      <c r="BQY270"/>
      <c r="BQZ270"/>
      <c r="BRA270"/>
      <c r="BRB270"/>
      <c r="BRC270"/>
      <c r="BRD270"/>
      <c r="BRE270"/>
      <c r="BRF270"/>
      <c r="BRG270"/>
      <c r="BRH270"/>
      <c r="BRI270"/>
      <c r="BRJ270"/>
      <c r="BRK270"/>
      <c r="BRL270"/>
      <c r="BRM270"/>
      <c r="BRN270"/>
      <c r="BRO270"/>
      <c r="BRP270"/>
      <c r="BRQ270"/>
      <c r="BRR270"/>
      <c r="BRS270"/>
      <c r="BRT270"/>
      <c r="BRU270"/>
      <c r="BRV270"/>
      <c r="BRW270"/>
      <c r="BRX270"/>
      <c r="BRY270"/>
      <c r="BRZ270"/>
      <c r="BSA270"/>
      <c r="BSB270"/>
      <c r="BSC270"/>
      <c r="BSD270"/>
      <c r="BSE270"/>
      <c r="BSF270"/>
      <c r="BSG270"/>
      <c r="BSH270"/>
      <c r="BSI270"/>
      <c r="BSJ270"/>
      <c r="BSK270"/>
      <c r="BSL270"/>
      <c r="BSM270"/>
      <c r="BSN270"/>
      <c r="BSO270"/>
      <c r="BSP270"/>
      <c r="BSQ270"/>
      <c r="BSR270"/>
      <c r="BSS270"/>
      <c r="BST270"/>
      <c r="BSU270"/>
      <c r="BSV270"/>
      <c r="BSW270"/>
      <c r="BSX270"/>
      <c r="BSY270"/>
      <c r="BSZ270"/>
      <c r="BTA270"/>
      <c r="BTB270"/>
      <c r="BTC270"/>
      <c r="BTD270"/>
      <c r="BTE270"/>
      <c r="BTF270"/>
      <c r="BTG270"/>
      <c r="BTH270"/>
      <c r="BTI270"/>
      <c r="BTJ270"/>
      <c r="BTK270"/>
      <c r="BTL270"/>
      <c r="BTM270"/>
      <c r="BTN270"/>
      <c r="BTO270"/>
      <c r="BTP270"/>
      <c r="BTQ270"/>
      <c r="BTR270"/>
      <c r="BTS270"/>
      <c r="BTT270"/>
      <c r="BTU270"/>
      <c r="BTV270"/>
      <c r="BTW270"/>
      <c r="BTX270"/>
      <c r="BTY270"/>
      <c r="BTZ270"/>
      <c r="BUA270"/>
      <c r="BUB270"/>
      <c r="BUC270"/>
      <c r="BUD270"/>
      <c r="BUE270"/>
      <c r="BUF270"/>
      <c r="BUG270"/>
      <c r="BUH270"/>
      <c r="BUI270"/>
      <c r="BUJ270"/>
      <c r="BUK270"/>
      <c r="BUL270"/>
      <c r="BUM270"/>
      <c r="BUN270"/>
      <c r="BUO270"/>
      <c r="BUP270"/>
      <c r="BUQ270"/>
      <c r="BUR270"/>
      <c r="BUS270"/>
      <c r="BUT270"/>
      <c r="BUU270"/>
      <c r="BUV270"/>
      <c r="BUW270"/>
      <c r="BUX270"/>
      <c r="BUY270"/>
      <c r="BUZ270"/>
      <c r="BVA270"/>
      <c r="BVB270"/>
      <c r="BVC270"/>
      <c r="BVD270"/>
      <c r="BVE270"/>
      <c r="BVF270"/>
      <c r="BVG270"/>
      <c r="BVH270"/>
      <c r="BVI270"/>
      <c r="BVJ270"/>
      <c r="BVK270"/>
      <c r="BVL270"/>
      <c r="BVM270"/>
      <c r="BVN270"/>
      <c r="BVO270"/>
      <c r="BVP270"/>
      <c r="BVQ270"/>
      <c r="BVR270"/>
      <c r="BVS270"/>
      <c r="BVT270"/>
      <c r="BVU270"/>
      <c r="BVV270"/>
      <c r="BVW270"/>
      <c r="BVX270"/>
      <c r="BVY270"/>
      <c r="BVZ270"/>
      <c r="BWA270"/>
      <c r="BWB270"/>
      <c r="BWC270"/>
      <c r="BWD270"/>
      <c r="BWE270"/>
      <c r="BWF270"/>
      <c r="BWG270"/>
      <c r="BWH270"/>
      <c r="BWI270"/>
      <c r="BWJ270"/>
      <c r="BWK270"/>
      <c r="BWL270"/>
      <c r="BWM270"/>
      <c r="BWN270"/>
      <c r="BWO270"/>
      <c r="BWP270"/>
      <c r="BWQ270"/>
      <c r="BWR270"/>
      <c r="BWS270"/>
      <c r="BWT270"/>
      <c r="BWU270"/>
      <c r="BWV270"/>
      <c r="BWW270"/>
      <c r="BWX270"/>
      <c r="BWY270"/>
      <c r="BWZ270"/>
      <c r="BXA270"/>
      <c r="BXB270"/>
      <c r="BXC270"/>
      <c r="BXD270"/>
      <c r="BXE270"/>
      <c r="BXF270"/>
      <c r="BXG270"/>
      <c r="BXH270"/>
      <c r="BXI270"/>
      <c r="BXJ270"/>
      <c r="BXK270"/>
      <c r="BXL270"/>
      <c r="BXM270"/>
      <c r="BXN270"/>
      <c r="BXO270"/>
      <c r="BXP270"/>
      <c r="BXQ270"/>
      <c r="BXR270"/>
      <c r="BXS270"/>
      <c r="BXT270"/>
      <c r="BXU270"/>
      <c r="BXV270"/>
      <c r="BXW270"/>
      <c r="BXX270"/>
      <c r="BXY270"/>
      <c r="BXZ270"/>
      <c r="BYA270"/>
      <c r="BYB270"/>
      <c r="BYC270"/>
      <c r="BYD270"/>
      <c r="BYE270"/>
      <c r="BYF270"/>
      <c r="BYG270"/>
      <c r="BYH270"/>
      <c r="BYI270"/>
      <c r="BYJ270"/>
      <c r="BYK270"/>
      <c r="BYL270"/>
      <c r="BYM270"/>
      <c r="BYN270"/>
      <c r="BYO270"/>
      <c r="BYP270"/>
      <c r="BYQ270"/>
      <c r="BYR270"/>
      <c r="BYS270"/>
      <c r="BYT270"/>
      <c r="BYU270"/>
      <c r="BYV270"/>
      <c r="BYW270"/>
      <c r="BYX270"/>
      <c r="BYY270"/>
      <c r="BYZ270"/>
      <c r="BZA270"/>
      <c r="BZB270"/>
      <c r="BZC270"/>
      <c r="BZD270"/>
      <c r="BZE270"/>
      <c r="BZF270"/>
      <c r="BZG270"/>
      <c r="BZH270"/>
      <c r="BZI270"/>
      <c r="BZJ270"/>
      <c r="BZK270"/>
      <c r="BZL270"/>
      <c r="BZM270"/>
      <c r="BZN270"/>
      <c r="BZO270"/>
      <c r="BZP270"/>
      <c r="BZQ270"/>
      <c r="BZR270"/>
      <c r="BZS270"/>
      <c r="BZT270"/>
      <c r="BZU270"/>
      <c r="BZV270"/>
      <c r="BZW270"/>
      <c r="BZX270"/>
      <c r="BZY270"/>
      <c r="BZZ270"/>
      <c r="CAA270"/>
      <c r="CAB270"/>
      <c r="CAC270"/>
      <c r="CAD270"/>
      <c r="CAE270"/>
      <c r="CAF270"/>
      <c r="CAG270"/>
      <c r="CAH270"/>
      <c r="CAI270"/>
      <c r="CAJ270"/>
      <c r="CAK270"/>
      <c r="CAL270"/>
      <c r="CAM270"/>
      <c r="CAN270"/>
      <c r="CAO270"/>
      <c r="CAP270"/>
      <c r="CAQ270"/>
      <c r="CAR270"/>
      <c r="CAS270"/>
      <c r="CAT270"/>
      <c r="CAU270"/>
      <c r="CAV270"/>
      <c r="CAW270"/>
      <c r="CAX270"/>
      <c r="CAY270"/>
      <c r="CAZ270"/>
      <c r="CBA270"/>
      <c r="CBB270"/>
      <c r="CBC270"/>
      <c r="CBD270"/>
      <c r="CBE270"/>
      <c r="CBF270"/>
      <c r="CBG270"/>
      <c r="CBH270"/>
      <c r="CBI270"/>
      <c r="CBJ270"/>
      <c r="CBK270"/>
      <c r="CBL270"/>
      <c r="CBM270"/>
      <c r="CBN270"/>
      <c r="CBO270"/>
      <c r="CBP270"/>
      <c r="CBQ270"/>
      <c r="CBR270"/>
      <c r="CBS270"/>
      <c r="CBT270"/>
      <c r="CBU270"/>
      <c r="CBV270"/>
      <c r="CBW270"/>
      <c r="CBX270"/>
      <c r="CBY270"/>
      <c r="CBZ270"/>
      <c r="CCA270"/>
      <c r="CCB270"/>
      <c r="CCC270"/>
      <c r="CCD270"/>
      <c r="CCE270"/>
      <c r="CCF270"/>
      <c r="CCG270"/>
      <c r="CCH270"/>
      <c r="CCI270"/>
      <c r="CCJ270"/>
      <c r="CCK270"/>
      <c r="CCL270"/>
      <c r="CCM270"/>
      <c r="CCN270"/>
      <c r="CCO270"/>
      <c r="CCP270"/>
      <c r="CCQ270"/>
      <c r="CCR270"/>
      <c r="CCS270"/>
      <c r="CCT270"/>
      <c r="CCU270"/>
      <c r="CCV270"/>
      <c r="CCW270"/>
      <c r="CCX270"/>
      <c r="CCY270"/>
      <c r="CCZ270"/>
      <c r="CDA270"/>
      <c r="CDB270"/>
      <c r="CDC270"/>
      <c r="CDD270"/>
      <c r="CDE270"/>
      <c r="CDF270"/>
      <c r="CDG270"/>
      <c r="CDH270"/>
      <c r="CDI270"/>
      <c r="CDJ270"/>
      <c r="CDK270"/>
      <c r="CDL270"/>
      <c r="CDM270"/>
      <c r="CDN270"/>
      <c r="CDO270"/>
      <c r="CDP270"/>
      <c r="CDQ270"/>
      <c r="CDR270"/>
      <c r="CDS270"/>
      <c r="CDT270"/>
      <c r="CDU270"/>
      <c r="CDV270"/>
      <c r="CDW270"/>
      <c r="CDX270"/>
      <c r="CDY270"/>
      <c r="CDZ270"/>
      <c r="CEA270"/>
      <c r="CEB270"/>
      <c r="CEC270"/>
      <c r="CED270"/>
      <c r="CEE270"/>
      <c r="CEF270"/>
      <c r="CEG270"/>
      <c r="CEH270"/>
      <c r="CEI270"/>
      <c r="CEJ270"/>
      <c r="CEK270"/>
      <c r="CEL270"/>
      <c r="CEM270"/>
      <c r="CEN270"/>
      <c r="CEO270"/>
      <c r="CEP270"/>
      <c r="CEQ270"/>
      <c r="CER270"/>
      <c r="CES270"/>
      <c r="CET270"/>
      <c r="CEU270"/>
      <c r="CEV270"/>
      <c r="CEW270"/>
      <c r="CEX270"/>
      <c r="CEY270"/>
      <c r="CEZ270"/>
      <c r="CFA270"/>
      <c r="CFB270"/>
      <c r="CFC270"/>
      <c r="CFD270"/>
      <c r="CFE270"/>
      <c r="CFF270"/>
      <c r="CFG270"/>
      <c r="CFH270"/>
      <c r="CFI270"/>
      <c r="CFJ270"/>
      <c r="CFK270"/>
      <c r="CFL270"/>
      <c r="CFM270"/>
      <c r="CFN270"/>
      <c r="CFO270"/>
      <c r="CFP270"/>
      <c r="CFQ270"/>
      <c r="CFR270"/>
      <c r="CFS270"/>
      <c r="CFT270"/>
      <c r="CFU270"/>
      <c r="CFV270"/>
      <c r="CFW270"/>
      <c r="CFX270"/>
      <c r="CFY270"/>
      <c r="CFZ270"/>
      <c r="CGA270"/>
      <c r="CGB270"/>
      <c r="CGC270"/>
      <c r="CGD270"/>
      <c r="CGE270"/>
      <c r="CGF270"/>
      <c r="CGG270"/>
      <c r="CGH270"/>
      <c r="CGI270"/>
      <c r="CGJ270"/>
      <c r="CGK270"/>
      <c r="CGL270"/>
      <c r="CGM270"/>
      <c r="CGN270"/>
      <c r="CGO270"/>
      <c r="CGP270"/>
      <c r="CGQ270"/>
      <c r="CGR270"/>
      <c r="CGS270"/>
      <c r="CGT270"/>
      <c r="CGU270"/>
      <c r="CGV270"/>
      <c r="CGW270"/>
      <c r="CGX270"/>
      <c r="CGY270"/>
      <c r="CGZ270"/>
      <c r="CHA270"/>
      <c r="CHB270"/>
      <c r="CHC270"/>
      <c r="CHD270"/>
      <c r="CHE270"/>
      <c r="CHF270"/>
      <c r="CHG270"/>
      <c r="CHH270"/>
      <c r="CHI270"/>
      <c r="CHJ270"/>
      <c r="CHK270"/>
      <c r="CHL270"/>
      <c r="CHM270"/>
      <c r="CHN270"/>
      <c r="CHO270"/>
      <c r="CHP270"/>
      <c r="CHQ270"/>
      <c r="CHR270"/>
      <c r="CHS270"/>
      <c r="CHT270"/>
      <c r="CHU270"/>
      <c r="CHV270"/>
      <c r="CHW270"/>
      <c r="CHX270"/>
      <c r="CHY270"/>
      <c r="CHZ270"/>
      <c r="CIA270"/>
      <c r="CIB270"/>
      <c r="CIC270"/>
      <c r="CID270"/>
      <c r="CIE270"/>
      <c r="CIF270"/>
      <c r="CIG270"/>
      <c r="CIH270"/>
      <c r="CII270"/>
      <c r="CIJ270"/>
      <c r="CIK270"/>
      <c r="CIL270"/>
      <c r="CIM270"/>
      <c r="CIN270"/>
      <c r="CIO270"/>
      <c r="CIP270"/>
      <c r="CIQ270"/>
      <c r="CIR270"/>
      <c r="CIS270"/>
      <c r="CIT270"/>
      <c r="CIU270"/>
      <c r="CIV270"/>
      <c r="CIW270"/>
      <c r="CIX270"/>
      <c r="CIY270"/>
      <c r="CIZ270"/>
      <c r="CJA270"/>
      <c r="CJB270"/>
      <c r="CJC270"/>
      <c r="CJD270"/>
      <c r="CJE270"/>
      <c r="CJF270"/>
      <c r="CJG270"/>
      <c r="CJH270"/>
      <c r="CJI270"/>
      <c r="CJJ270"/>
      <c r="CJK270"/>
      <c r="CJL270"/>
      <c r="CJM270"/>
      <c r="CJN270"/>
      <c r="CJO270"/>
      <c r="CJP270"/>
      <c r="CJQ270"/>
      <c r="CJR270"/>
      <c r="CJS270"/>
      <c r="CJT270"/>
      <c r="CJU270"/>
      <c r="CJV270"/>
      <c r="CJW270"/>
      <c r="CJX270"/>
      <c r="CJY270"/>
      <c r="CJZ270"/>
      <c r="CKA270"/>
      <c r="CKB270"/>
      <c r="CKC270"/>
      <c r="CKD270"/>
      <c r="CKE270"/>
      <c r="CKF270"/>
      <c r="CKG270"/>
      <c r="CKH270"/>
      <c r="CKI270"/>
      <c r="CKJ270"/>
      <c r="CKK270"/>
      <c r="CKL270"/>
      <c r="CKM270"/>
      <c r="CKN270"/>
      <c r="CKO270"/>
      <c r="CKP270"/>
      <c r="CKQ270"/>
      <c r="CKR270"/>
      <c r="CKS270"/>
      <c r="CKT270"/>
      <c r="CKU270"/>
      <c r="CKV270"/>
      <c r="CKW270"/>
      <c r="CKX270"/>
      <c r="CKY270"/>
      <c r="CKZ270"/>
      <c r="CLA270"/>
      <c r="CLB270"/>
      <c r="CLC270"/>
      <c r="CLD270"/>
      <c r="CLE270"/>
      <c r="CLF270"/>
      <c r="CLG270"/>
      <c r="CLH270"/>
      <c r="CLI270"/>
      <c r="CLJ270"/>
      <c r="CLK270"/>
      <c r="CLL270"/>
      <c r="CLM270"/>
      <c r="CLN270"/>
      <c r="CLO270"/>
      <c r="CLP270"/>
      <c r="CLQ270"/>
      <c r="CLR270"/>
      <c r="CLS270"/>
      <c r="CLT270"/>
      <c r="CLU270"/>
      <c r="CLV270"/>
      <c r="CLW270"/>
      <c r="CLX270"/>
      <c r="CLY270"/>
      <c r="CLZ270"/>
      <c r="CMA270"/>
      <c r="CMB270"/>
      <c r="CMC270"/>
      <c r="CMD270"/>
      <c r="CME270"/>
      <c r="CMF270"/>
      <c r="CMG270"/>
      <c r="CMH270"/>
      <c r="CMI270"/>
      <c r="CMJ270"/>
      <c r="CMK270"/>
      <c r="CML270"/>
      <c r="CMM270"/>
      <c r="CMN270"/>
      <c r="CMO270"/>
      <c r="CMP270"/>
      <c r="CMQ270"/>
      <c r="CMR270"/>
      <c r="CMS270"/>
      <c r="CMT270"/>
      <c r="CMU270"/>
      <c r="CMV270"/>
      <c r="CMW270"/>
      <c r="CMX270"/>
      <c r="CMY270"/>
      <c r="CMZ270"/>
      <c r="CNA270"/>
      <c r="CNB270"/>
      <c r="CNC270"/>
      <c r="CND270"/>
      <c r="CNE270"/>
      <c r="CNF270"/>
      <c r="CNG270"/>
      <c r="CNH270"/>
      <c r="CNI270"/>
      <c r="CNJ270"/>
      <c r="CNK270"/>
      <c r="CNL270"/>
      <c r="CNM270"/>
      <c r="CNN270"/>
      <c r="CNO270"/>
      <c r="CNP270"/>
      <c r="CNQ270"/>
      <c r="CNR270"/>
      <c r="CNS270"/>
      <c r="CNT270"/>
      <c r="CNU270"/>
      <c r="CNV270"/>
      <c r="CNW270"/>
      <c r="CNX270"/>
      <c r="CNY270"/>
      <c r="CNZ270"/>
      <c r="COA270"/>
      <c r="COB270"/>
      <c r="COC270"/>
      <c r="COD270"/>
      <c r="COE270"/>
      <c r="COF270"/>
      <c r="COG270"/>
      <c r="COH270"/>
      <c r="COI270"/>
      <c r="COJ270"/>
      <c r="COK270"/>
      <c r="COL270"/>
      <c r="COM270"/>
      <c r="CON270"/>
      <c r="COO270"/>
      <c r="COP270"/>
      <c r="COQ270"/>
      <c r="COR270"/>
      <c r="COS270"/>
      <c r="COT270"/>
      <c r="COU270"/>
      <c r="COV270"/>
      <c r="COW270"/>
      <c r="COX270"/>
      <c r="COY270"/>
      <c r="COZ270"/>
      <c r="CPA270"/>
      <c r="CPB270"/>
      <c r="CPC270"/>
      <c r="CPD270"/>
      <c r="CPE270"/>
      <c r="CPF270"/>
      <c r="CPG270"/>
      <c r="CPH270"/>
      <c r="CPI270"/>
      <c r="CPJ270"/>
      <c r="CPK270"/>
      <c r="CPL270"/>
      <c r="CPM270"/>
      <c r="CPN270"/>
      <c r="CPO270"/>
      <c r="CPP270"/>
      <c r="CPQ270"/>
      <c r="CPR270"/>
      <c r="CPS270"/>
      <c r="CPT270"/>
      <c r="CPU270"/>
      <c r="CPV270"/>
      <c r="CPW270"/>
      <c r="CPX270"/>
      <c r="CPY270"/>
      <c r="CPZ270"/>
      <c r="CQA270"/>
      <c r="CQB270"/>
      <c r="CQC270"/>
      <c r="CQD270"/>
      <c r="CQE270"/>
      <c r="CQF270"/>
      <c r="CQG270"/>
      <c r="CQH270"/>
      <c r="CQI270"/>
      <c r="CQJ270"/>
      <c r="CQK270"/>
      <c r="CQL270"/>
      <c r="CQM270"/>
      <c r="CQN270"/>
      <c r="CQO270"/>
      <c r="CQP270"/>
      <c r="CQQ270"/>
      <c r="CQR270"/>
      <c r="CQS270"/>
      <c r="CQT270"/>
      <c r="CQU270"/>
      <c r="CQV270"/>
      <c r="CQW270"/>
      <c r="CQX270"/>
      <c r="CQY270"/>
      <c r="CQZ270"/>
      <c r="CRA270"/>
      <c r="CRB270"/>
      <c r="CRC270"/>
      <c r="CRD270"/>
      <c r="CRE270"/>
      <c r="CRF270"/>
      <c r="CRG270"/>
      <c r="CRH270"/>
      <c r="CRI270"/>
      <c r="CRJ270"/>
      <c r="CRK270"/>
      <c r="CRL270"/>
      <c r="CRM270"/>
      <c r="CRN270"/>
      <c r="CRO270"/>
      <c r="CRP270"/>
      <c r="CRQ270"/>
      <c r="CRR270"/>
      <c r="CRS270"/>
      <c r="CRT270"/>
      <c r="CRU270"/>
      <c r="CRV270"/>
      <c r="CRW270"/>
      <c r="CRX270"/>
      <c r="CRY270"/>
      <c r="CRZ270"/>
      <c r="CSA270"/>
      <c r="CSB270"/>
      <c r="CSC270"/>
      <c r="CSD270"/>
      <c r="CSE270"/>
      <c r="CSF270"/>
      <c r="CSG270"/>
      <c r="CSH270"/>
      <c r="CSI270"/>
      <c r="CSJ270"/>
      <c r="CSK270"/>
      <c r="CSL270"/>
      <c r="CSM270"/>
      <c r="CSN270"/>
      <c r="CSO270"/>
      <c r="CSP270"/>
      <c r="CSQ270"/>
      <c r="CSR270"/>
      <c r="CSS270"/>
      <c r="CST270"/>
      <c r="CSU270"/>
      <c r="CSV270"/>
      <c r="CSW270"/>
      <c r="CSX270"/>
      <c r="CSY270"/>
      <c r="CSZ270"/>
      <c r="CTA270"/>
      <c r="CTB270"/>
      <c r="CTC270"/>
      <c r="CTD270"/>
      <c r="CTE270"/>
      <c r="CTF270"/>
      <c r="CTG270"/>
      <c r="CTH270"/>
      <c r="CTI270"/>
      <c r="CTJ270"/>
      <c r="CTK270"/>
      <c r="CTL270"/>
      <c r="CTM270"/>
      <c r="CTN270"/>
      <c r="CTO270"/>
      <c r="CTP270"/>
      <c r="CTQ270"/>
      <c r="CTR270"/>
      <c r="CTS270"/>
      <c r="CTT270"/>
      <c r="CTU270"/>
      <c r="CTV270"/>
      <c r="CTW270"/>
      <c r="CTX270"/>
      <c r="CTY270"/>
      <c r="CTZ270"/>
      <c r="CUA270"/>
      <c r="CUB270"/>
      <c r="CUC270"/>
      <c r="CUD270"/>
      <c r="CUE270"/>
      <c r="CUF270"/>
      <c r="CUG270"/>
      <c r="CUH270"/>
      <c r="CUI270"/>
      <c r="CUJ270"/>
      <c r="CUK270"/>
      <c r="CUL270"/>
      <c r="CUM270"/>
      <c r="CUN270"/>
      <c r="CUO270"/>
      <c r="CUP270"/>
      <c r="CUQ270"/>
      <c r="CUR270"/>
      <c r="CUS270"/>
      <c r="CUT270"/>
      <c r="CUU270"/>
      <c r="CUV270"/>
      <c r="CUW270"/>
      <c r="CUX270"/>
      <c r="CUY270"/>
      <c r="CUZ270"/>
      <c r="CVA270"/>
      <c r="CVB270"/>
      <c r="CVC270"/>
      <c r="CVD270"/>
      <c r="CVE270"/>
      <c r="CVF270"/>
      <c r="CVG270"/>
      <c r="CVH270"/>
      <c r="CVI270"/>
      <c r="CVJ270"/>
      <c r="CVK270"/>
      <c r="CVL270"/>
      <c r="CVM270"/>
      <c r="CVN270"/>
      <c r="CVO270"/>
      <c r="CVP270"/>
      <c r="CVQ270"/>
      <c r="CVR270"/>
      <c r="CVS270"/>
      <c r="CVT270"/>
      <c r="CVU270"/>
      <c r="CVV270"/>
      <c r="CVW270"/>
      <c r="CVX270"/>
      <c r="CVY270"/>
      <c r="CVZ270"/>
      <c r="CWA270"/>
      <c r="CWB270"/>
      <c r="CWC270"/>
      <c r="CWD270"/>
      <c r="CWE270"/>
      <c r="CWF270"/>
      <c r="CWG270"/>
      <c r="CWH270"/>
      <c r="CWI270"/>
      <c r="CWJ270"/>
      <c r="CWK270"/>
      <c r="CWL270"/>
      <c r="CWM270"/>
      <c r="CWN270"/>
      <c r="CWO270"/>
      <c r="CWP270"/>
      <c r="CWQ270"/>
      <c r="CWR270"/>
      <c r="CWS270"/>
      <c r="CWT270"/>
      <c r="CWU270"/>
      <c r="CWV270"/>
      <c r="CWW270"/>
      <c r="CWX270"/>
      <c r="CWY270"/>
      <c r="CWZ270"/>
      <c r="CXA270"/>
      <c r="CXB270"/>
      <c r="CXC270"/>
      <c r="CXD270"/>
      <c r="CXE270"/>
      <c r="CXF270"/>
      <c r="CXG270"/>
      <c r="CXH270"/>
      <c r="CXI270"/>
      <c r="CXJ270"/>
      <c r="CXK270"/>
      <c r="CXL270"/>
      <c r="CXM270"/>
      <c r="CXN270"/>
      <c r="CXO270"/>
      <c r="CXP270"/>
      <c r="CXQ270"/>
      <c r="CXR270"/>
      <c r="CXS270"/>
      <c r="CXT270"/>
      <c r="CXU270"/>
      <c r="CXV270"/>
      <c r="CXW270"/>
      <c r="CXX270"/>
      <c r="CXY270"/>
      <c r="CXZ270"/>
      <c r="CYA270"/>
      <c r="CYB270"/>
      <c r="CYC270"/>
      <c r="CYD270"/>
      <c r="CYE270"/>
      <c r="CYF270"/>
      <c r="CYG270"/>
      <c r="CYH270"/>
      <c r="CYI270"/>
      <c r="CYJ270"/>
      <c r="CYK270"/>
      <c r="CYL270"/>
      <c r="CYM270"/>
      <c r="CYN270"/>
      <c r="CYO270"/>
      <c r="CYP270"/>
      <c r="CYQ270"/>
      <c r="CYR270"/>
      <c r="CYS270"/>
      <c r="CYT270"/>
      <c r="CYU270"/>
      <c r="CYV270"/>
      <c r="CYW270"/>
      <c r="CYX270"/>
      <c r="CYY270"/>
      <c r="CYZ270"/>
      <c r="CZA270"/>
      <c r="CZB270"/>
      <c r="CZC270"/>
      <c r="CZD270"/>
      <c r="CZE270"/>
      <c r="CZF270"/>
      <c r="CZG270"/>
      <c r="CZH270"/>
      <c r="CZI270"/>
      <c r="CZJ270"/>
      <c r="CZK270"/>
      <c r="CZL270"/>
      <c r="CZM270"/>
      <c r="CZN270"/>
      <c r="CZO270"/>
      <c r="CZP270"/>
      <c r="CZQ270"/>
      <c r="CZR270"/>
      <c r="CZS270"/>
      <c r="CZT270"/>
      <c r="CZU270"/>
      <c r="CZV270"/>
      <c r="CZW270"/>
      <c r="CZX270"/>
      <c r="CZY270"/>
      <c r="CZZ270"/>
      <c r="DAA270"/>
      <c r="DAB270"/>
      <c r="DAC270"/>
      <c r="DAD270"/>
      <c r="DAE270"/>
      <c r="DAF270"/>
      <c r="DAG270"/>
      <c r="DAH270"/>
      <c r="DAI270"/>
      <c r="DAJ270"/>
      <c r="DAK270"/>
      <c r="DAL270"/>
      <c r="DAM270"/>
      <c r="DAN270"/>
      <c r="DAO270"/>
      <c r="DAP270"/>
      <c r="DAQ270"/>
      <c r="DAR270"/>
      <c r="DAS270"/>
      <c r="DAT270"/>
      <c r="DAU270"/>
      <c r="DAV270"/>
      <c r="DAW270"/>
      <c r="DAX270"/>
      <c r="DAY270"/>
      <c r="DAZ270"/>
      <c r="DBA270"/>
      <c r="DBB270"/>
      <c r="DBC270"/>
      <c r="DBD270"/>
      <c r="DBE270"/>
      <c r="DBF270"/>
      <c r="DBG270"/>
      <c r="DBH270"/>
      <c r="DBI270"/>
      <c r="DBJ270"/>
      <c r="DBK270"/>
      <c r="DBL270"/>
      <c r="DBM270"/>
      <c r="DBN270"/>
      <c r="DBO270"/>
      <c r="DBP270"/>
      <c r="DBQ270"/>
      <c r="DBR270"/>
      <c r="DBS270"/>
      <c r="DBT270"/>
      <c r="DBU270"/>
      <c r="DBV270"/>
      <c r="DBW270"/>
      <c r="DBX270"/>
      <c r="DBY270"/>
      <c r="DBZ270"/>
      <c r="DCA270"/>
      <c r="DCB270"/>
      <c r="DCC270"/>
      <c r="DCD270"/>
      <c r="DCE270"/>
      <c r="DCF270"/>
      <c r="DCG270"/>
      <c r="DCH270"/>
      <c r="DCI270"/>
      <c r="DCJ270"/>
      <c r="DCK270"/>
      <c r="DCL270"/>
      <c r="DCM270"/>
      <c r="DCN270"/>
      <c r="DCO270"/>
      <c r="DCP270"/>
      <c r="DCQ270"/>
      <c r="DCR270"/>
      <c r="DCS270"/>
      <c r="DCT270"/>
      <c r="DCU270"/>
      <c r="DCV270"/>
      <c r="DCW270"/>
      <c r="DCX270"/>
      <c r="DCY270"/>
      <c r="DCZ270"/>
      <c r="DDA270"/>
      <c r="DDB270"/>
      <c r="DDC270"/>
      <c r="DDD270"/>
      <c r="DDE270"/>
      <c r="DDF270"/>
      <c r="DDG270"/>
      <c r="DDH270"/>
      <c r="DDI270"/>
      <c r="DDJ270"/>
      <c r="DDK270"/>
      <c r="DDL270"/>
      <c r="DDM270"/>
      <c r="DDN270"/>
      <c r="DDO270"/>
      <c r="DDP270"/>
      <c r="DDQ270"/>
      <c r="DDR270"/>
      <c r="DDS270"/>
      <c r="DDT270"/>
      <c r="DDU270"/>
      <c r="DDV270"/>
      <c r="DDW270"/>
      <c r="DDX270"/>
      <c r="DDY270"/>
      <c r="DDZ270"/>
      <c r="DEA270"/>
      <c r="DEB270"/>
      <c r="DEC270"/>
      <c r="DED270"/>
      <c r="DEE270"/>
      <c r="DEF270"/>
      <c r="DEG270"/>
      <c r="DEH270"/>
      <c r="DEI270"/>
      <c r="DEJ270"/>
      <c r="DEK270"/>
      <c r="DEL270"/>
      <c r="DEM270"/>
      <c r="DEN270"/>
      <c r="DEO270"/>
      <c r="DEP270"/>
      <c r="DEQ270"/>
      <c r="DER270"/>
      <c r="DES270"/>
      <c r="DET270"/>
      <c r="DEU270"/>
      <c r="DEV270"/>
      <c r="DEW270"/>
      <c r="DEX270"/>
      <c r="DEY270"/>
      <c r="DEZ270"/>
      <c r="DFA270"/>
      <c r="DFB270"/>
      <c r="DFC270"/>
      <c r="DFD270"/>
      <c r="DFE270"/>
      <c r="DFF270"/>
      <c r="DFG270"/>
      <c r="DFH270"/>
      <c r="DFI270"/>
      <c r="DFJ270"/>
      <c r="DFK270"/>
      <c r="DFL270"/>
      <c r="DFM270"/>
      <c r="DFN270"/>
      <c r="DFO270"/>
      <c r="DFP270"/>
      <c r="DFQ270"/>
      <c r="DFR270"/>
      <c r="DFS270"/>
      <c r="DFT270"/>
      <c r="DFU270"/>
      <c r="DFV270"/>
      <c r="DFW270"/>
      <c r="DFX270"/>
      <c r="DFY270"/>
      <c r="DFZ270"/>
      <c r="DGA270"/>
      <c r="DGB270"/>
      <c r="DGC270"/>
      <c r="DGD270"/>
      <c r="DGE270"/>
      <c r="DGF270"/>
      <c r="DGG270"/>
      <c r="DGH270"/>
      <c r="DGI270"/>
      <c r="DGJ270"/>
      <c r="DGK270"/>
      <c r="DGL270"/>
      <c r="DGM270"/>
      <c r="DGN270"/>
      <c r="DGO270"/>
      <c r="DGP270"/>
      <c r="DGQ270"/>
      <c r="DGR270"/>
      <c r="DGS270"/>
      <c r="DGT270"/>
      <c r="DGU270"/>
      <c r="DGV270"/>
      <c r="DGW270"/>
      <c r="DGX270"/>
      <c r="DGY270"/>
      <c r="DGZ270"/>
      <c r="DHA270"/>
      <c r="DHB270"/>
      <c r="DHC270"/>
      <c r="DHD270"/>
      <c r="DHE270"/>
      <c r="DHF270"/>
      <c r="DHG270"/>
      <c r="DHH270"/>
      <c r="DHI270"/>
      <c r="DHJ270"/>
      <c r="DHK270"/>
      <c r="DHL270"/>
      <c r="DHM270"/>
      <c r="DHN270"/>
      <c r="DHO270"/>
      <c r="DHP270"/>
      <c r="DHQ270"/>
      <c r="DHR270"/>
      <c r="DHS270"/>
      <c r="DHT270"/>
      <c r="DHU270"/>
      <c r="DHV270"/>
      <c r="DHW270"/>
      <c r="DHX270"/>
      <c r="DHY270"/>
      <c r="DHZ270"/>
      <c r="DIA270"/>
      <c r="DIB270"/>
      <c r="DIC270"/>
      <c r="DID270"/>
      <c r="DIE270"/>
      <c r="DIF270"/>
      <c r="DIG270"/>
      <c r="DIH270"/>
      <c r="DII270"/>
      <c r="DIJ270"/>
      <c r="DIK270"/>
      <c r="DIL270"/>
      <c r="DIM270"/>
      <c r="DIN270"/>
      <c r="DIO270"/>
      <c r="DIP270"/>
      <c r="DIQ270"/>
      <c r="DIR270"/>
      <c r="DIS270"/>
      <c r="DIT270"/>
      <c r="DIU270"/>
      <c r="DIV270"/>
      <c r="DIW270"/>
      <c r="DIX270"/>
      <c r="DIY270"/>
      <c r="DIZ270"/>
      <c r="DJA270"/>
      <c r="DJB270"/>
      <c r="DJC270"/>
      <c r="DJD270"/>
      <c r="DJE270"/>
      <c r="DJF270"/>
      <c r="DJG270"/>
      <c r="DJH270"/>
      <c r="DJI270"/>
      <c r="DJJ270"/>
      <c r="DJK270"/>
      <c r="DJL270"/>
      <c r="DJM270"/>
      <c r="DJN270"/>
      <c r="DJO270"/>
      <c r="DJP270"/>
      <c r="DJQ270"/>
      <c r="DJR270"/>
      <c r="DJS270"/>
      <c r="DJT270"/>
      <c r="DJU270"/>
      <c r="DJV270"/>
      <c r="DJW270"/>
      <c r="DJX270"/>
      <c r="DJY270"/>
      <c r="DJZ270"/>
      <c r="DKA270"/>
      <c r="DKB270"/>
      <c r="DKC270"/>
      <c r="DKD270"/>
      <c r="DKE270"/>
      <c r="DKF270"/>
      <c r="DKG270"/>
      <c r="DKH270"/>
      <c r="DKI270"/>
      <c r="DKJ270"/>
      <c r="DKK270"/>
      <c r="DKL270"/>
      <c r="DKM270"/>
      <c r="DKN270"/>
      <c r="DKO270"/>
      <c r="DKP270"/>
      <c r="DKQ270"/>
      <c r="DKR270"/>
      <c r="DKS270"/>
      <c r="DKT270"/>
      <c r="DKU270"/>
      <c r="DKV270"/>
      <c r="DKW270"/>
      <c r="DKX270"/>
      <c r="DKY270"/>
      <c r="DKZ270"/>
      <c r="DLA270"/>
      <c r="DLB270"/>
      <c r="DLC270"/>
      <c r="DLD270"/>
      <c r="DLE270"/>
      <c r="DLF270"/>
      <c r="DLG270"/>
      <c r="DLH270"/>
      <c r="DLI270"/>
      <c r="DLJ270"/>
      <c r="DLK270"/>
      <c r="DLL270"/>
      <c r="DLM270"/>
      <c r="DLN270"/>
      <c r="DLO270"/>
      <c r="DLP270"/>
      <c r="DLQ270"/>
      <c r="DLR270"/>
      <c r="DLS270"/>
      <c r="DLT270"/>
      <c r="DLU270"/>
      <c r="DLV270"/>
      <c r="DLW270"/>
      <c r="DLX270"/>
      <c r="DLY270"/>
      <c r="DLZ270"/>
      <c r="DMA270"/>
      <c r="DMB270"/>
      <c r="DMC270"/>
      <c r="DMD270"/>
      <c r="DME270"/>
      <c r="DMF270"/>
      <c r="DMG270"/>
      <c r="DMH270"/>
      <c r="DMI270"/>
      <c r="DMJ270"/>
      <c r="DMK270"/>
      <c r="DML270"/>
      <c r="DMM270"/>
      <c r="DMN270"/>
      <c r="DMO270"/>
      <c r="DMP270"/>
      <c r="DMQ270"/>
      <c r="DMR270"/>
      <c r="DMS270"/>
      <c r="DMT270"/>
      <c r="DMU270"/>
      <c r="DMV270"/>
      <c r="DMW270"/>
      <c r="DMX270"/>
      <c r="DMY270"/>
      <c r="DMZ270"/>
      <c r="DNA270"/>
      <c r="DNB270"/>
      <c r="DNC270"/>
      <c r="DND270"/>
      <c r="DNE270"/>
      <c r="DNF270"/>
      <c r="DNG270"/>
      <c r="DNH270"/>
      <c r="DNI270"/>
      <c r="DNJ270"/>
      <c r="DNK270"/>
      <c r="DNL270"/>
      <c r="DNM270"/>
      <c r="DNN270"/>
      <c r="DNO270"/>
      <c r="DNP270"/>
      <c r="DNQ270"/>
      <c r="DNR270"/>
      <c r="DNS270"/>
      <c r="DNT270"/>
      <c r="DNU270"/>
      <c r="DNV270"/>
      <c r="DNW270"/>
      <c r="DNX270"/>
      <c r="DNY270"/>
      <c r="DNZ270"/>
      <c r="DOA270"/>
      <c r="DOB270"/>
      <c r="DOC270"/>
      <c r="DOD270"/>
      <c r="DOE270"/>
      <c r="DOF270"/>
      <c r="DOG270"/>
      <c r="DOH270"/>
      <c r="DOI270"/>
      <c r="DOJ270"/>
      <c r="DOK270"/>
      <c r="DOL270"/>
      <c r="DOM270"/>
      <c r="DON270"/>
      <c r="DOO270"/>
      <c r="DOP270"/>
      <c r="DOQ270"/>
      <c r="DOR270"/>
      <c r="DOS270"/>
      <c r="DOT270"/>
      <c r="DOU270"/>
      <c r="DOV270"/>
      <c r="DOW270"/>
      <c r="DOX270"/>
      <c r="DOY270"/>
      <c r="DOZ270"/>
      <c r="DPA270"/>
      <c r="DPB270"/>
      <c r="DPC270"/>
      <c r="DPD270"/>
      <c r="DPE270"/>
      <c r="DPF270"/>
      <c r="DPG270"/>
      <c r="DPH270"/>
      <c r="DPI270"/>
      <c r="DPJ270"/>
      <c r="DPK270"/>
      <c r="DPL270"/>
      <c r="DPM270"/>
      <c r="DPN270"/>
      <c r="DPO270"/>
      <c r="DPP270"/>
      <c r="DPQ270"/>
      <c r="DPR270"/>
      <c r="DPS270"/>
      <c r="DPT270"/>
      <c r="DPU270"/>
      <c r="DPV270"/>
      <c r="DPW270"/>
      <c r="DPX270"/>
      <c r="DPY270"/>
      <c r="DPZ270"/>
      <c r="DQA270"/>
      <c r="DQB270"/>
      <c r="DQC270"/>
      <c r="DQD270"/>
      <c r="DQE270"/>
      <c r="DQF270"/>
      <c r="DQG270"/>
      <c r="DQH270"/>
      <c r="DQI270"/>
      <c r="DQJ270"/>
      <c r="DQK270"/>
      <c r="DQL270"/>
      <c r="DQM270"/>
      <c r="DQN270"/>
      <c r="DQO270"/>
      <c r="DQP270"/>
      <c r="DQQ270"/>
      <c r="DQR270"/>
      <c r="DQS270"/>
      <c r="DQT270"/>
      <c r="DQU270"/>
      <c r="DQV270"/>
      <c r="DQW270"/>
      <c r="DQX270"/>
      <c r="DQY270"/>
      <c r="DQZ270"/>
      <c r="DRA270"/>
      <c r="DRB270"/>
      <c r="DRC270"/>
      <c r="DRD270"/>
      <c r="DRE270"/>
      <c r="DRF270"/>
      <c r="DRG270"/>
      <c r="DRH270"/>
      <c r="DRI270"/>
      <c r="DRJ270"/>
      <c r="DRK270"/>
      <c r="DRL270"/>
      <c r="DRM270"/>
      <c r="DRN270"/>
      <c r="DRO270"/>
      <c r="DRP270"/>
      <c r="DRQ270"/>
      <c r="DRR270"/>
      <c r="DRS270"/>
      <c r="DRT270"/>
      <c r="DRU270"/>
      <c r="DRV270"/>
      <c r="DRW270"/>
      <c r="DRX270"/>
      <c r="DRY270"/>
      <c r="DRZ270"/>
      <c r="DSA270"/>
      <c r="DSB270"/>
      <c r="DSC270"/>
      <c r="DSD270"/>
      <c r="DSE270"/>
      <c r="DSF270"/>
      <c r="DSG270"/>
      <c r="DSH270"/>
      <c r="DSI270"/>
      <c r="DSJ270"/>
      <c r="DSK270"/>
      <c r="DSL270"/>
      <c r="DSM270"/>
      <c r="DSN270"/>
      <c r="DSO270"/>
      <c r="DSP270"/>
      <c r="DSQ270"/>
      <c r="DSR270"/>
      <c r="DSS270"/>
      <c r="DST270"/>
      <c r="DSU270"/>
      <c r="DSV270"/>
      <c r="DSW270"/>
      <c r="DSX270"/>
      <c r="DSY270"/>
      <c r="DSZ270"/>
      <c r="DTA270"/>
      <c r="DTB270"/>
      <c r="DTC270"/>
      <c r="DTD270"/>
      <c r="DTE270"/>
      <c r="DTF270"/>
      <c r="DTG270"/>
      <c r="DTH270"/>
      <c r="DTI270"/>
      <c r="DTJ270"/>
      <c r="DTK270"/>
      <c r="DTL270"/>
      <c r="DTM270"/>
      <c r="DTN270"/>
      <c r="DTO270"/>
      <c r="DTP270"/>
      <c r="DTQ270"/>
      <c r="DTR270"/>
      <c r="DTS270"/>
      <c r="DTT270"/>
      <c r="DTU270"/>
      <c r="DTV270"/>
      <c r="DTW270"/>
      <c r="DTX270"/>
      <c r="DTY270"/>
      <c r="DTZ270"/>
      <c r="DUA270"/>
      <c r="DUB270"/>
      <c r="DUC270"/>
      <c r="DUD270"/>
      <c r="DUE270"/>
      <c r="DUF270"/>
      <c r="DUG270"/>
      <c r="DUH270"/>
      <c r="DUI270"/>
      <c r="DUJ270"/>
      <c r="DUK270"/>
      <c r="DUL270"/>
      <c r="DUM270"/>
      <c r="DUN270"/>
      <c r="DUO270"/>
      <c r="DUP270"/>
      <c r="DUQ270"/>
      <c r="DUR270"/>
      <c r="DUS270"/>
      <c r="DUT270"/>
      <c r="DUU270"/>
      <c r="DUV270"/>
      <c r="DUW270"/>
      <c r="DUX270"/>
      <c r="DUY270"/>
      <c r="DUZ270"/>
      <c r="DVA270"/>
      <c r="DVB270"/>
      <c r="DVC270"/>
      <c r="DVD270"/>
      <c r="DVE270"/>
      <c r="DVF270"/>
      <c r="DVG270"/>
      <c r="DVH270"/>
      <c r="DVI270"/>
      <c r="DVJ270"/>
      <c r="DVK270"/>
      <c r="DVL270"/>
      <c r="DVM270"/>
      <c r="DVN270"/>
      <c r="DVO270"/>
      <c r="DVP270"/>
      <c r="DVQ270"/>
      <c r="DVR270"/>
      <c r="DVS270"/>
      <c r="DVT270"/>
      <c r="DVU270"/>
      <c r="DVV270"/>
      <c r="DVW270"/>
      <c r="DVX270"/>
      <c r="DVY270"/>
      <c r="DVZ270"/>
      <c r="DWA270"/>
      <c r="DWB270"/>
      <c r="DWC270"/>
      <c r="DWD270"/>
      <c r="DWE270"/>
      <c r="DWF270"/>
      <c r="DWG270"/>
      <c r="DWH270"/>
      <c r="DWI270"/>
      <c r="DWJ270"/>
      <c r="DWK270"/>
      <c r="DWL270"/>
      <c r="DWM270"/>
      <c r="DWN270"/>
      <c r="DWO270"/>
      <c r="DWP270"/>
      <c r="DWQ270"/>
      <c r="DWR270"/>
      <c r="DWS270"/>
      <c r="DWT270"/>
      <c r="DWU270"/>
      <c r="DWV270"/>
      <c r="DWW270"/>
      <c r="DWX270"/>
      <c r="DWY270"/>
      <c r="DWZ270"/>
      <c r="DXA270"/>
      <c r="DXB270"/>
      <c r="DXC270"/>
      <c r="DXD270"/>
      <c r="DXE270"/>
      <c r="DXF270"/>
      <c r="DXG270"/>
      <c r="DXH270"/>
      <c r="DXI270"/>
      <c r="DXJ270"/>
      <c r="DXK270"/>
      <c r="DXL270"/>
      <c r="DXM270"/>
      <c r="DXN270"/>
      <c r="DXO270"/>
      <c r="DXP270"/>
      <c r="DXQ270"/>
      <c r="DXR270"/>
      <c r="DXS270"/>
      <c r="DXT270"/>
      <c r="DXU270"/>
      <c r="DXV270"/>
      <c r="DXW270"/>
      <c r="DXX270"/>
      <c r="DXY270"/>
      <c r="DXZ270"/>
      <c r="DYA270"/>
      <c r="DYB270"/>
      <c r="DYC270"/>
      <c r="DYD270"/>
      <c r="DYE270"/>
      <c r="DYF270"/>
      <c r="DYG270"/>
      <c r="DYH270"/>
      <c r="DYI270"/>
      <c r="DYJ270"/>
      <c r="DYK270"/>
      <c r="DYL270"/>
      <c r="DYM270"/>
      <c r="DYN270"/>
      <c r="DYO270"/>
      <c r="DYP270"/>
      <c r="DYQ270"/>
      <c r="DYR270"/>
      <c r="DYS270"/>
      <c r="DYT270"/>
      <c r="DYU270"/>
      <c r="DYV270"/>
      <c r="DYW270"/>
      <c r="DYX270"/>
      <c r="DYY270"/>
      <c r="DYZ270"/>
      <c r="DZA270"/>
      <c r="DZB270"/>
      <c r="DZC270"/>
      <c r="DZD270"/>
      <c r="DZE270"/>
      <c r="DZF270"/>
      <c r="DZG270"/>
      <c r="DZH270"/>
      <c r="DZI270"/>
      <c r="DZJ270"/>
      <c r="DZK270"/>
      <c r="DZL270"/>
      <c r="DZM270"/>
      <c r="DZN270"/>
      <c r="DZO270"/>
      <c r="DZP270"/>
      <c r="DZQ270"/>
      <c r="DZR270"/>
      <c r="DZS270"/>
      <c r="DZT270"/>
      <c r="DZU270"/>
      <c r="DZV270"/>
      <c r="DZW270"/>
      <c r="DZX270"/>
      <c r="DZY270"/>
      <c r="DZZ270"/>
      <c r="EAA270"/>
      <c r="EAB270"/>
      <c r="EAC270"/>
      <c r="EAD270"/>
      <c r="EAE270"/>
      <c r="EAF270"/>
      <c r="EAG270"/>
      <c r="EAH270"/>
      <c r="EAI270"/>
      <c r="EAJ270"/>
      <c r="EAK270"/>
      <c r="EAL270"/>
      <c r="EAM270"/>
      <c r="EAN270"/>
      <c r="EAO270"/>
      <c r="EAP270"/>
      <c r="EAQ270"/>
      <c r="EAR270"/>
      <c r="EAS270"/>
      <c r="EAT270"/>
      <c r="EAU270"/>
      <c r="EAV270"/>
      <c r="EAW270"/>
      <c r="EAX270"/>
      <c r="EAY270"/>
      <c r="EAZ270"/>
      <c r="EBA270"/>
      <c r="EBB270"/>
      <c r="EBC270"/>
      <c r="EBD270"/>
      <c r="EBE270"/>
      <c r="EBF270"/>
      <c r="EBG270"/>
      <c r="EBH270"/>
      <c r="EBI270"/>
      <c r="EBJ270"/>
      <c r="EBK270"/>
      <c r="EBL270"/>
      <c r="EBM270"/>
      <c r="EBN270"/>
      <c r="EBO270"/>
      <c r="EBP270"/>
      <c r="EBQ270"/>
      <c r="EBR270"/>
      <c r="EBS270"/>
      <c r="EBT270"/>
      <c r="EBU270"/>
      <c r="EBV270"/>
      <c r="EBW270"/>
      <c r="EBX270"/>
      <c r="EBY270"/>
      <c r="EBZ270"/>
      <c r="ECA270"/>
      <c r="ECB270"/>
      <c r="ECC270"/>
      <c r="ECD270"/>
      <c r="ECE270"/>
      <c r="ECF270"/>
      <c r="ECG270"/>
      <c r="ECH270"/>
      <c r="ECI270"/>
      <c r="ECJ270"/>
      <c r="ECK270"/>
      <c r="ECL270"/>
      <c r="ECM270"/>
      <c r="ECN270"/>
      <c r="ECO270"/>
      <c r="ECP270"/>
      <c r="ECQ270"/>
      <c r="ECR270"/>
      <c r="ECS270"/>
      <c r="ECT270"/>
      <c r="ECU270"/>
      <c r="ECV270"/>
      <c r="ECW270"/>
      <c r="ECX270"/>
      <c r="ECY270"/>
      <c r="ECZ270"/>
      <c r="EDA270"/>
      <c r="EDB270"/>
      <c r="EDC270"/>
      <c r="EDD270"/>
      <c r="EDE270"/>
      <c r="EDF270"/>
      <c r="EDG270"/>
      <c r="EDH270"/>
      <c r="EDI270"/>
      <c r="EDJ270"/>
      <c r="EDK270"/>
      <c r="EDL270"/>
      <c r="EDM270"/>
      <c r="EDN270"/>
      <c r="EDO270"/>
      <c r="EDP270"/>
      <c r="EDQ270"/>
      <c r="EDR270"/>
      <c r="EDS270"/>
      <c r="EDT270"/>
      <c r="EDU270"/>
      <c r="EDV270"/>
      <c r="EDW270"/>
      <c r="EDX270"/>
      <c r="EDY270"/>
      <c r="EDZ270"/>
      <c r="EEA270"/>
      <c r="EEB270"/>
      <c r="EEC270"/>
      <c r="EED270"/>
      <c r="EEE270"/>
      <c r="EEF270"/>
      <c r="EEG270"/>
      <c r="EEH270"/>
      <c r="EEI270"/>
      <c r="EEJ270"/>
      <c r="EEK270"/>
      <c r="EEL270"/>
      <c r="EEM270"/>
      <c r="EEN270"/>
      <c r="EEO270"/>
      <c r="EEP270"/>
      <c r="EEQ270"/>
      <c r="EER270"/>
      <c r="EES270"/>
      <c r="EET270"/>
      <c r="EEU270"/>
      <c r="EEV270"/>
      <c r="EEW270"/>
      <c r="EEX270"/>
      <c r="EEY270"/>
      <c r="EEZ270"/>
      <c r="EFA270"/>
      <c r="EFB270"/>
      <c r="EFC270"/>
      <c r="EFD270"/>
      <c r="EFE270"/>
      <c r="EFF270"/>
      <c r="EFG270"/>
      <c r="EFH270"/>
      <c r="EFI270"/>
      <c r="EFJ270"/>
      <c r="EFK270"/>
      <c r="EFL270"/>
      <c r="EFM270"/>
      <c r="EFN270"/>
      <c r="EFO270"/>
      <c r="EFP270"/>
      <c r="EFQ270"/>
      <c r="EFR270"/>
      <c r="EFS270"/>
      <c r="EFT270"/>
      <c r="EFU270"/>
      <c r="EFV270"/>
      <c r="EFW270"/>
      <c r="EFX270"/>
      <c r="EFY270"/>
      <c r="EFZ270"/>
      <c r="EGA270"/>
      <c r="EGB270"/>
      <c r="EGC270"/>
      <c r="EGD270"/>
      <c r="EGE270"/>
      <c r="EGF270"/>
      <c r="EGG270"/>
      <c r="EGH270"/>
      <c r="EGI270"/>
      <c r="EGJ270"/>
      <c r="EGK270"/>
      <c r="EGL270"/>
      <c r="EGM270"/>
      <c r="EGN270"/>
      <c r="EGO270"/>
      <c r="EGP270"/>
      <c r="EGQ270"/>
      <c r="EGR270"/>
      <c r="EGS270"/>
      <c r="EGT270"/>
      <c r="EGU270"/>
      <c r="EGV270"/>
      <c r="EGW270"/>
      <c r="EGX270"/>
      <c r="EGY270"/>
      <c r="EGZ270"/>
      <c r="EHA270"/>
      <c r="EHB270"/>
      <c r="EHC270"/>
      <c r="EHD270"/>
      <c r="EHE270"/>
      <c r="EHF270"/>
      <c r="EHG270"/>
      <c r="EHH270"/>
      <c r="EHI270"/>
      <c r="EHJ270"/>
      <c r="EHK270"/>
      <c r="EHL270"/>
      <c r="EHM270"/>
      <c r="EHN270"/>
      <c r="EHO270"/>
      <c r="EHP270"/>
      <c r="EHQ270"/>
      <c r="EHR270"/>
      <c r="EHS270"/>
      <c r="EHT270"/>
      <c r="EHU270"/>
      <c r="EHV270"/>
      <c r="EHW270"/>
      <c r="EHX270"/>
      <c r="EHY270"/>
      <c r="EHZ270"/>
      <c r="EIA270"/>
      <c r="EIB270"/>
      <c r="EIC270"/>
      <c r="EID270"/>
      <c r="EIE270"/>
      <c r="EIF270"/>
      <c r="EIG270"/>
      <c r="EIH270"/>
      <c r="EII270"/>
      <c r="EIJ270"/>
      <c r="EIK270"/>
      <c r="EIL270"/>
      <c r="EIM270"/>
      <c r="EIN270"/>
      <c r="EIO270"/>
      <c r="EIP270"/>
      <c r="EIQ270"/>
      <c r="EIR270"/>
      <c r="EIS270"/>
      <c r="EIT270"/>
      <c r="EIU270"/>
      <c r="EIV270"/>
      <c r="EIW270"/>
      <c r="EIX270"/>
      <c r="EIY270"/>
      <c r="EIZ270"/>
      <c r="EJA270"/>
      <c r="EJB270"/>
      <c r="EJC270"/>
      <c r="EJD270"/>
      <c r="EJE270"/>
      <c r="EJF270"/>
      <c r="EJG270"/>
      <c r="EJH270"/>
      <c r="EJI270"/>
      <c r="EJJ270"/>
      <c r="EJK270"/>
      <c r="EJL270"/>
      <c r="EJM270"/>
      <c r="EJN270"/>
      <c r="EJO270"/>
      <c r="EJP270"/>
      <c r="EJQ270"/>
      <c r="EJR270"/>
      <c r="EJS270"/>
      <c r="EJT270"/>
      <c r="EJU270"/>
      <c r="EJV270"/>
      <c r="EJW270"/>
      <c r="EJX270"/>
      <c r="EJY270"/>
      <c r="EJZ270"/>
      <c r="EKA270"/>
      <c r="EKB270"/>
      <c r="EKC270"/>
      <c r="EKD270"/>
      <c r="EKE270"/>
      <c r="EKF270"/>
      <c r="EKG270"/>
      <c r="EKH270"/>
      <c r="EKI270"/>
      <c r="EKJ270"/>
      <c r="EKK270"/>
      <c r="EKL270"/>
      <c r="EKM270"/>
      <c r="EKN270"/>
      <c r="EKO270"/>
      <c r="EKP270"/>
      <c r="EKQ270"/>
      <c r="EKR270"/>
      <c r="EKS270"/>
      <c r="EKT270"/>
      <c r="EKU270"/>
      <c r="EKV270"/>
      <c r="EKW270"/>
      <c r="EKX270"/>
      <c r="EKY270"/>
      <c r="EKZ270"/>
      <c r="ELA270"/>
      <c r="ELB270"/>
      <c r="ELC270"/>
      <c r="ELD270"/>
      <c r="ELE270"/>
      <c r="ELF270"/>
      <c r="ELG270"/>
      <c r="ELH270"/>
      <c r="ELI270"/>
      <c r="ELJ270"/>
      <c r="ELK270"/>
      <c r="ELL270"/>
      <c r="ELM270"/>
      <c r="ELN270"/>
      <c r="ELO270"/>
      <c r="ELP270"/>
      <c r="ELQ270"/>
      <c r="ELR270"/>
      <c r="ELS270"/>
      <c r="ELT270"/>
      <c r="ELU270"/>
      <c r="ELV270"/>
      <c r="ELW270"/>
      <c r="ELX270"/>
      <c r="ELY270"/>
      <c r="ELZ270"/>
      <c r="EMA270"/>
      <c r="EMB270"/>
      <c r="EMC270"/>
      <c r="EMD270"/>
      <c r="EME270"/>
      <c r="EMF270"/>
      <c r="EMG270"/>
      <c r="EMH270"/>
      <c r="EMI270"/>
      <c r="EMJ270"/>
      <c r="EMK270"/>
      <c r="EML270"/>
      <c r="EMM270"/>
      <c r="EMN270"/>
      <c r="EMO270"/>
      <c r="EMP270"/>
      <c r="EMQ270"/>
      <c r="EMR270"/>
      <c r="EMS270"/>
      <c r="EMT270"/>
      <c r="EMU270"/>
      <c r="EMV270"/>
      <c r="EMW270"/>
      <c r="EMX270"/>
      <c r="EMY270"/>
      <c r="EMZ270"/>
      <c r="ENA270"/>
      <c r="ENB270"/>
      <c r="ENC270"/>
      <c r="END270"/>
      <c r="ENE270"/>
      <c r="ENF270"/>
      <c r="ENG270"/>
      <c r="ENH270"/>
      <c r="ENI270"/>
      <c r="ENJ270"/>
      <c r="ENK270"/>
      <c r="ENL270"/>
      <c r="ENM270"/>
      <c r="ENN270"/>
      <c r="ENO270"/>
      <c r="ENP270"/>
      <c r="ENQ270"/>
      <c r="ENR270"/>
      <c r="ENS270"/>
      <c r="ENT270"/>
      <c r="ENU270"/>
      <c r="ENV270"/>
      <c r="ENW270"/>
      <c r="ENX270"/>
      <c r="ENY270"/>
      <c r="ENZ270"/>
      <c r="EOA270"/>
      <c r="EOB270"/>
      <c r="EOC270"/>
      <c r="EOD270"/>
      <c r="EOE270"/>
      <c r="EOF270"/>
      <c r="EOG270"/>
      <c r="EOH270"/>
      <c r="EOI270"/>
      <c r="EOJ270"/>
      <c r="EOK270"/>
      <c r="EOL270"/>
      <c r="EOM270"/>
      <c r="EON270"/>
      <c r="EOO270"/>
      <c r="EOP270"/>
      <c r="EOQ270"/>
      <c r="EOR270"/>
      <c r="EOS270"/>
      <c r="EOT270"/>
      <c r="EOU270"/>
      <c r="EOV270"/>
      <c r="EOW270"/>
      <c r="EOX270"/>
      <c r="EOY270"/>
      <c r="EOZ270"/>
      <c r="EPA270"/>
      <c r="EPB270"/>
      <c r="EPC270"/>
      <c r="EPD270"/>
      <c r="EPE270"/>
      <c r="EPF270"/>
      <c r="EPG270"/>
      <c r="EPH270"/>
      <c r="EPI270"/>
      <c r="EPJ270"/>
      <c r="EPK270"/>
      <c r="EPL270"/>
      <c r="EPM270"/>
      <c r="EPN270"/>
      <c r="EPO270"/>
      <c r="EPP270"/>
      <c r="EPQ270"/>
      <c r="EPR270"/>
      <c r="EPS270"/>
      <c r="EPT270"/>
      <c r="EPU270"/>
      <c r="EPV270"/>
      <c r="EPW270"/>
      <c r="EPX270"/>
      <c r="EPY270"/>
      <c r="EPZ270"/>
      <c r="EQA270"/>
      <c r="EQB270"/>
      <c r="EQC270"/>
      <c r="EQD270"/>
      <c r="EQE270"/>
      <c r="EQF270"/>
      <c r="EQG270"/>
      <c r="EQH270"/>
      <c r="EQI270"/>
      <c r="EQJ270"/>
      <c r="EQK270"/>
      <c r="EQL270"/>
      <c r="EQM270"/>
      <c r="EQN270"/>
      <c r="EQO270"/>
      <c r="EQP270"/>
      <c r="EQQ270"/>
      <c r="EQR270"/>
      <c r="EQS270"/>
      <c r="EQT270"/>
      <c r="EQU270"/>
      <c r="EQV270"/>
      <c r="EQW270"/>
      <c r="EQX270"/>
      <c r="EQY270"/>
      <c r="EQZ270"/>
      <c r="ERA270"/>
      <c r="ERB270"/>
      <c r="ERC270"/>
      <c r="ERD270"/>
      <c r="ERE270"/>
      <c r="ERF270"/>
      <c r="ERG270"/>
      <c r="ERH270"/>
      <c r="ERI270"/>
      <c r="ERJ270"/>
      <c r="ERK270"/>
      <c r="ERL270"/>
      <c r="ERM270"/>
      <c r="ERN270"/>
      <c r="ERO270"/>
      <c r="ERP270"/>
      <c r="ERQ270"/>
      <c r="ERR270"/>
      <c r="ERS270"/>
      <c r="ERT270"/>
      <c r="ERU270"/>
      <c r="ERV270"/>
      <c r="ERW270"/>
      <c r="ERX270"/>
      <c r="ERY270"/>
      <c r="ERZ270"/>
      <c r="ESA270"/>
      <c r="ESB270"/>
      <c r="ESC270"/>
      <c r="ESD270"/>
      <c r="ESE270"/>
      <c r="ESF270"/>
      <c r="ESG270"/>
      <c r="ESH270"/>
      <c r="ESI270"/>
      <c r="ESJ270"/>
      <c r="ESK270"/>
      <c r="ESL270"/>
      <c r="ESM270"/>
      <c r="ESN270"/>
      <c r="ESO270"/>
      <c r="ESP270"/>
      <c r="ESQ270"/>
      <c r="ESR270"/>
      <c r="ESS270"/>
      <c r="EST270"/>
      <c r="ESU270"/>
      <c r="ESV270"/>
      <c r="ESW270"/>
      <c r="ESX270"/>
      <c r="ESY270"/>
      <c r="ESZ270"/>
      <c r="ETA270"/>
      <c r="ETB270"/>
      <c r="ETC270"/>
      <c r="ETD270"/>
      <c r="ETE270"/>
      <c r="ETF270"/>
      <c r="ETG270"/>
      <c r="ETH270"/>
      <c r="ETI270"/>
      <c r="ETJ270"/>
      <c r="ETK270"/>
      <c r="ETL270"/>
      <c r="ETM270"/>
      <c r="ETN270"/>
      <c r="ETO270"/>
      <c r="ETP270"/>
      <c r="ETQ270"/>
      <c r="ETR270"/>
      <c r="ETS270"/>
      <c r="ETT270"/>
      <c r="ETU270"/>
      <c r="ETV270"/>
      <c r="ETW270"/>
      <c r="ETX270"/>
      <c r="ETY270"/>
      <c r="ETZ270"/>
      <c r="EUA270"/>
      <c r="EUB270"/>
      <c r="EUC270"/>
      <c r="EUD270"/>
      <c r="EUE270"/>
      <c r="EUF270"/>
      <c r="EUG270"/>
      <c r="EUH270"/>
      <c r="EUI270"/>
      <c r="EUJ270"/>
      <c r="EUK270"/>
      <c r="EUL270"/>
      <c r="EUM270"/>
      <c r="EUN270"/>
      <c r="EUO270"/>
      <c r="EUP270"/>
      <c r="EUQ270"/>
      <c r="EUR270"/>
      <c r="EUS270"/>
      <c r="EUT270"/>
      <c r="EUU270"/>
      <c r="EUV270"/>
      <c r="EUW270"/>
      <c r="EUX270"/>
      <c r="EUY270"/>
      <c r="EUZ270"/>
      <c r="EVA270"/>
      <c r="EVB270"/>
      <c r="EVC270"/>
      <c r="EVD270"/>
      <c r="EVE270"/>
      <c r="EVF270"/>
      <c r="EVG270"/>
      <c r="EVH270"/>
      <c r="EVI270"/>
      <c r="EVJ270"/>
      <c r="EVK270"/>
      <c r="EVL270"/>
      <c r="EVM270"/>
      <c r="EVN270"/>
      <c r="EVO270"/>
      <c r="EVP270"/>
      <c r="EVQ270"/>
      <c r="EVR270"/>
      <c r="EVS270"/>
      <c r="EVT270"/>
      <c r="EVU270"/>
      <c r="EVV270"/>
      <c r="EVW270"/>
      <c r="EVX270"/>
      <c r="EVY270"/>
      <c r="EVZ270"/>
      <c r="EWA270"/>
      <c r="EWB270"/>
      <c r="EWC270"/>
      <c r="EWD270"/>
      <c r="EWE270"/>
      <c r="EWF270"/>
      <c r="EWG270"/>
      <c r="EWH270"/>
      <c r="EWI270"/>
      <c r="EWJ270"/>
      <c r="EWK270"/>
      <c r="EWL270"/>
      <c r="EWM270"/>
      <c r="EWN270"/>
      <c r="EWO270"/>
      <c r="EWP270"/>
      <c r="EWQ270"/>
      <c r="EWR270"/>
      <c r="EWS270"/>
      <c r="EWT270"/>
      <c r="EWU270"/>
      <c r="EWV270"/>
      <c r="EWW270"/>
      <c r="EWX270"/>
      <c r="EWY270"/>
      <c r="EWZ270"/>
      <c r="EXA270"/>
      <c r="EXB270"/>
      <c r="EXC270"/>
      <c r="EXD270"/>
      <c r="EXE270"/>
      <c r="EXF270"/>
      <c r="EXG270"/>
      <c r="EXH270"/>
      <c r="EXI270"/>
      <c r="EXJ270"/>
      <c r="EXK270"/>
      <c r="EXL270"/>
      <c r="EXM270"/>
      <c r="EXN270"/>
      <c r="EXO270"/>
      <c r="EXP270"/>
      <c r="EXQ270"/>
      <c r="EXR270"/>
      <c r="EXS270"/>
      <c r="EXT270"/>
      <c r="EXU270"/>
      <c r="EXV270"/>
      <c r="EXW270"/>
      <c r="EXX270"/>
      <c r="EXY270"/>
      <c r="EXZ270"/>
      <c r="EYA270"/>
      <c r="EYB270"/>
      <c r="EYC270"/>
      <c r="EYD270"/>
      <c r="EYE270"/>
      <c r="EYF270"/>
      <c r="EYG270"/>
      <c r="EYH270"/>
      <c r="EYI270"/>
      <c r="EYJ270"/>
      <c r="EYK270"/>
      <c r="EYL270"/>
      <c r="EYM270"/>
      <c r="EYN270"/>
      <c r="EYO270"/>
      <c r="EYP270"/>
      <c r="EYQ270"/>
      <c r="EYR270"/>
      <c r="EYS270"/>
      <c r="EYT270"/>
      <c r="EYU270"/>
      <c r="EYV270"/>
      <c r="EYW270"/>
      <c r="EYX270"/>
      <c r="EYY270"/>
      <c r="EYZ270"/>
      <c r="EZA270"/>
      <c r="EZB270"/>
      <c r="EZC270"/>
      <c r="EZD270"/>
      <c r="EZE270"/>
      <c r="EZF270"/>
      <c r="EZG270"/>
      <c r="EZH270"/>
      <c r="EZI270"/>
      <c r="EZJ270"/>
      <c r="EZK270"/>
      <c r="EZL270"/>
      <c r="EZM270"/>
      <c r="EZN270"/>
      <c r="EZO270"/>
      <c r="EZP270"/>
      <c r="EZQ270"/>
      <c r="EZR270"/>
      <c r="EZS270"/>
      <c r="EZT270"/>
      <c r="EZU270"/>
      <c r="EZV270"/>
      <c r="EZW270"/>
      <c r="EZX270"/>
      <c r="EZY270"/>
      <c r="EZZ270"/>
      <c r="FAA270"/>
      <c r="FAB270"/>
      <c r="FAC270"/>
      <c r="FAD270"/>
      <c r="FAE270"/>
      <c r="FAF270"/>
      <c r="FAG270"/>
      <c r="FAH270"/>
      <c r="FAI270"/>
      <c r="FAJ270"/>
      <c r="FAK270"/>
      <c r="FAL270"/>
      <c r="FAM270"/>
      <c r="FAN270"/>
      <c r="FAO270"/>
      <c r="FAP270"/>
      <c r="FAQ270"/>
      <c r="FAR270"/>
      <c r="FAS270"/>
      <c r="FAT270"/>
      <c r="FAU270"/>
      <c r="FAV270"/>
      <c r="FAW270"/>
      <c r="FAX270"/>
      <c r="FAY270"/>
      <c r="FAZ270"/>
      <c r="FBA270"/>
      <c r="FBB270"/>
      <c r="FBC270"/>
      <c r="FBD270"/>
      <c r="FBE270"/>
      <c r="FBF270"/>
      <c r="FBG270"/>
      <c r="FBH270"/>
      <c r="FBI270"/>
      <c r="FBJ270"/>
      <c r="FBK270"/>
      <c r="FBL270"/>
      <c r="FBM270"/>
      <c r="FBN270"/>
      <c r="FBO270"/>
      <c r="FBP270"/>
      <c r="FBQ270"/>
      <c r="FBR270"/>
      <c r="FBS270"/>
      <c r="FBT270"/>
      <c r="FBU270"/>
      <c r="FBV270"/>
      <c r="FBW270"/>
      <c r="FBX270"/>
      <c r="FBY270"/>
      <c r="FBZ270"/>
      <c r="FCA270"/>
      <c r="FCB270"/>
      <c r="FCC270"/>
      <c r="FCD270"/>
      <c r="FCE270"/>
      <c r="FCF270"/>
      <c r="FCG270"/>
      <c r="FCH270"/>
      <c r="FCI270"/>
      <c r="FCJ270"/>
      <c r="FCK270"/>
      <c r="FCL270"/>
      <c r="FCM270"/>
      <c r="FCN270"/>
      <c r="FCO270"/>
      <c r="FCP270"/>
      <c r="FCQ270"/>
      <c r="FCR270"/>
      <c r="FCS270"/>
      <c r="FCT270"/>
      <c r="FCU270"/>
      <c r="FCV270"/>
      <c r="FCW270"/>
      <c r="FCX270"/>
      <c r="FCY270"/>
      <c r="FCZ270"/>
      <c r="FDA270"/>
      <c r="FDB270"/>
      <c r="FDC270"/>
      <c r="FDD270"/>
      <c r="FDE270"/>
      <c r="FDF270"/>
      <c r="FDG270"/>
      <c r="FDH270"/>
      <c r="FDI270"/>
      <c r="FDJ270"/>
      <c r="FDK270"/>
      <c r="FDL270"/>
      <c r="FDM270"/>
      <c r="FDN270"/>
      <c r="FDO270"/>
      <c r="FDP270"/>
      <c r="FDQ270"/>
      <c r="FDR270"/>
      <c r="FDS270"/>
      <c r="FDT270"/>
      <c r="FDU270"/>
      <c r="FDV270"/>
      <c r="FDW270"/>
      <c r="FDX270"/>
      <c r="FDY270"/>
      <c r="FDZ270"/>
      <c r="FEA270"/>
      <c r="FEB270"/>
      <c r="FEC270"/>
      <c r="FED270"/>
      <c r="FEE270"/>
      <c r="FEF270"/>
      <c r="FEG270"/>
      <c r="FEH270"/>
      <c r="FEI270"/>
      <c r="FEJ270"/>
      <c r="FEK270"/>
      <c r="FEL270"/>
      <c r="FEM270"/>
      <c r="FEN270"/>
      <c r="FEO270"/>
      <c r="FEP270"/>
      <c r="FEQ270"/>
      <c r="FER270"/>
      <c r="FES270"/>
      <c r="FET270"/>
      <c r="FEU270"/>
      <c r="FEV270"/>
      <c r="FEW270"/>
      <c r="FEX270"/>
      <c r="FEY270"/>
      <c r="FEZ270"/>
      <c r="FFA270"/>
      <c r="FFB270"/>
      <c r="FFC270"/>
      <c r="FFD270"/>
      <c r="FFE270"/>
      <c r="FFF270"/>
      <c r="FFG270"/>
      <c r="FFH270"/>
      <c r="FFI270"/>
      <c r="FFJ270"/>
      <c r="FFK270"/>
      <c r="FFL270"/>
      <c r="FFM270"/>
      <c r="FFN270"/>
      <c r="FFO270"/>
      <c r="FFP270"/>
      <c r="FFQ270"/>
      <c r="FFR270"/>
      <c r="FFS270"/>
      <c r="FFT270"/>
      <c r="FFU270"/>
      <c r="FFV270"/>
      <c r="FFW270"/>
      <c r="FFX270"/>
      <c r="FFY270"/>
      <c r="FFZ270"/>
      <c r="FGA270"/>
      <c r="FGB270"/>
      <c r="FGC270"/>
      <c r="FGD270"/>
      <c r="FGE270"/>
      <c r="FGF270"/>
      <c r="FGG270"/>
      <c r="FGH270"/>
      <c r="FGI270"/>
      <c r="FGJ270"/>
      <c r="FGK270"/>
      <c r="FGL270"/>
      <c r="FGM270"/>
      <c r="FGN270"/>
      <c r="FGO270"/>
      <c r="FGP270"/>
      <c r="FGQ270"/>
      <c r="FGR270"/>
      <c r="FGS270"/>
      <c r="FGT270"/>
      <c r="FGU270"/>
      <c r="FGV270"/>
      <c r="FGW270"/>
      <c r="FGX270"/>
      <c r="FGY270"/>
      <c r="FGZ270"/>
      <c r="FHA270"/>
      <c r="FHB270"/>
      <c r="FHC270"/>
      <c r="FHD270"/>
      <c r="FHE270"/>
      <c r="FHF270"/>
      <c r="FHG270"/>
      <c r="FHH270"/>
      <c r="FHI270"/>
      <c r="FHJ270"/>
      <c r="FHK270"/>
      <c r="FHL270"/>
      <c r="FHM270"/>
      <c r="FHN270"/>
      <c r="FHO270"/>
      <c r="FHP270"/>
      <c r="FHQ270"/>
      <c r="FHR270"/>
      <c r="FHS270"/>
      <c r="FHT270"/>
      <c r="FHU270"/>
      <c r="FHV270"/>
      <c r="FHW270"/>
      <c r="FHX270"/>
      <c r="FHY270"/>
      <c r="FHZ270"/>
      <c r="FIA270"/>
      <c r="FIB270"/>
      <c r="FIC270"/>
      <c r="FID270"/>
      <c r="FIE270"/>
      <c r="FIF270"/>
      <c r="FIG270"/>
      <c r="FIH270"/>
      <c r="FII270"/>
      <c r="FIJ270"/>
      <c r="FIK270"/>
      <c r="FIL270"/>
      <c r="FIM270"/>
      <c r="FIN270"/>
      <c r="FIO270"/>
      <c r="FIP270"/>
      <c r="FIQ270"/>
      <c r="FIR270"/>
      <c r="FIS270"/>
      <c r="FIT270"/>
      <c r="FIU270"/>
      <c r="FIV270"/>
      <c r="FIW270"/>
      <c r="FIX270"/>
      <c r="FIY270"/>
      <c r="FIZ270"/>
      <c r="FJA270"/>
      <c r="FJB270"/>
      <c r="FJC270"/>
      <c r="FJD270"/>
      <c r="FJE270"/>
      <c r="FJF270"/>
      <c r="FJG270"/>
      <c r="FJH270"/>
      <c r="FJI270"/>
      <c r="FJJ270"/>
      <c r="FJK270"/>
      <c r="FJL270"/>
      <c r="FJM270"/>
      <c r="FJN270"/>
      <c r="FJO270"/>
      <c r="FJP270"/>
      <c r="FJQ270"/>
      <c r="FJR270"/>
      <c r="FJS270"/>
      <c r="FJT270"/>
      <c r="FJU270"/>
      <c r="FJV270"/>
      <c r="FJW270"/>
      <c r="FJX270"/>
      <c r="FJY270"/>
      <c r="FJZ270"/>
      <c r="FKA270"/>
      <c r="FKB270"/>
      <c r="FKC270"/>
      <c r="FKD270"/>
      <c r="FKE270"/>
      <c r="FKF270"/>
      <c r="FKG270"/>
      <c r="FKH270"/>
      <c r="FKI270"/>
      <c r="FKJ270"/>
      <c r="FKK270"/>
      <c r="FKL270"/>
      <c r="FKM270"/>
      <c r="FKN270"/>
      <c r="FKO270"/>
      <c r="FKP270"/>
      <c r="FKQ270"/>
      <c r="FKR270"/>
      <c r="FKS270"/>
      <c r="FKT270"/>
      <c r="FKU270"/>
      <c r="FKV270"/>
      <c r="FKW270"/>
      <c r="FKX270"/>
      <c r="FKY270"/>
      <c r="FKZ270"/>
      <c r="FLA270"/>
      <c r="FLB270"/>
      <c r="FLC270"/>
      <c r="FLD270"/>
      <c r="FLE270"/>
      <c r="FLF270"/>
      <c r="FLG270"/>
      <c r="FLH270"/>
      <c r="FLI270"/>
      <c r="FLJ270"/>
      <c r="FLK270"/>
      <c r="FLL270"/>
      <c r="FLM270"/>
      <c r="FLN270"/>
      <c r="FLO270"/>
      <c r="FLP270"/>
      <c r="FLQ270"/>
      <c r="FLR270"/>
      <c r="FLS270"/>
      <c r="FLT270"/>
      <c r="FLU270"/>
      <c r="FLV270"/>
      <c r="FLW270"/>
      <c r="FLX270"/>
      <c r="FLY270"/>
      <c r="FLZ270"/>
      <c r="FMA270"/>
      <c r="FMB270"/>
      <c r="FMC270"/>
      <c r="FMD270"/>
      <c r="FME270"/>
      <c r="FMF270"/>
      <c r="FMG270"/>
      <c r="FMH270"/>
      <c r="FMI270"/>
      <c r="FMJ270"/>
      <c r="FMK270"/>
      <c r="FML270"/>
      <c r="FMM270"/>
      <c r="FMN270"/>
      <c r="FMO270"/>
      <c r="FMP270"/>
      <c r="FMQ270"/>
      <c r="FMR270"/>
      <c r="FMS270"/>
      <c r="FMT270"/>
      <c r="FMU270"/>
      <c r="FMV270"/>
      <c r="FMW270"/>
      <c r="FMX270"/>
      <c r="FMY270"/>
      <c r="FMZ270"/>
      <c r="FNA270"/>
      <c r="FNB270"/>
      <c r="FNC270"/>
      <c r="FND270"/>
      <c r="FNE270"/>
      <c r="FNF270"/>
      <c r="FNG270"/>
      <c r="FNH270"/>
      <c r="FNI270"/>
      <c r="FNJ270"/>
      <c r="FNK270"/>
      <c r="FNL270"/>
      <c r="FNM270"/>
      <c r="FNN270"/>
      <c r="FNO270"/>
      <c r="FNP270"/>
      <c r="FNQ270"/>
      <c r="FNR270"/>
      <c r="FNS270"/>
      <c r="FNT270"/>
      <c r="FNU270"/>
      <c r="FNV270"/>
      <c r="FNW270"/>
      <c r="FNX270"/>
      <c r="FNY270"/>
      <c r="FNZ270"/>
      <c r="FOA270"/>
      <c r="FOB270"/>
      <c r="FOC270"/>
      <c r="FOD270"/>
      <c r="FOE270"/>
      <c r="FOF270"/>
      <c r="FOG270"/>
      <c r="FOH270"/>
      <c r="FOI270"/>
      <c r="FOJ270"/>
      <c r="FOK270"/>
      <c r="FOL270"/>
      <c r="FOM270"/>
      <c r="FON270"/>
      <c r="FOO270"/>
      <c r="FOP270"/>
      <c r="FOQ270"/>
      <c r="FOR270"/>
      <c r="FOS270"/>
      <c r="FOT270"/>
      <c r="FOU270"/>
      <c r="FOV270"/>
      <c r="FOW270"/>
      <c r="FOX270"/>
      <c r="FOY270"/>
      <c r="FOZ270"/>
      <c r="FPA270"/>
      <c r="FPB270"/>
      <c r="FPC270"/>
      <c r="FPD270"/>
      <c r="FPE270"/>
      <c r="FPF270"/>
      <c r="FPG270"/>
      <c r="FPH270"/>
      <c r="FPI270"/>
      <c r="FPJ270"/>
      <c r="FPK270"/>
      <c r="FPL270"/>
      <c r="FPM270"/>
      <c r="FPN270"/>
      <c r="FPO270"/>
      <c r="FPP270"/>
      <c r="FPQ270"/>
      <c r="FPR270"/>
      <c r="FPS270"/>
      <c r="FPT270"/>
      <c r="FPU270"/>
      <c r="FPV270"/>
      <c r="FPW270"/>
      <c r="FPX270"/>
      <c r="FPY270"/>
      <c r="FPZ270"/>
      <c r="FQA270"/>
      <c r="FQB270"/>
      <c r="FQC270"/>
      <c r="FQD270"/>
      <c r="FQE270"/>
      <c r="FQF270"/>
      <c r="FQG270"/>
      <c r="FQH270"/>
      <c r="FQI270"/>
      <c r="FQJ270"/>
      <c r="FQK270"/>
      <c r="FQL270"/>
      <c r="FQM270"/>
      <c r="FQN270"/>
      <c r="FQO270"/>
      <c r="FQP270"/>
      <c r="FQQ270"/>
      <c r="FQR270"/>
      <c r="FQS270"/>
      <c r="FQT270"/>
      <c r="FQU270"/>
      <c r="FQV270"/>
      <c r="FQW270"/>
      <c r="FQX270"/>
      <c r="FQY270"/>
      <c r="FQZ270"/>
      <c r="FRA270"/>
      <c r="FRB270"/>
      <c r="FRC270"/>
      <c r="FRD270"/>
      <c r="FRE270"/>
      <c r="FRF270"/>
      <c r="FRG270"/>
      <c r="FRH270"/>
      <c r="FRI270"/>
      <c r="FRJ270"/>
      <c r="FRK270"/>
      <c r="FRL270"/>
      <c r="FRM270"/>
      <c r="FRN270"/>
      <c r="FRO270"/>
      <c r="FRP270"/>
      <c r="FRQ270"/>
      <c r="FRR270"/>
      <c r="FRS270"/>
      <c r="FRT270"/>
      <c r="FRU270"/>
      <c r="FRV270"/>
      <c r="FRW270"/>
      <c r="FRX270"/>
      <c r="FRY270"/>
      <c r="FRZ270"/>
      <c r="FSA270"/>
      <c r="FSB270"/>
      <c r="FSC270"/>
      <c r="FSD270"/>
      <c r="FSE270"/>
      <c r="FSF270"/>
      <c r="FSG270"/>
      <c r="FSH270"/>
      <c r="FSI270"/>
      <c r="FSJ270"/>
      <c r="FSK270"/>
      <c r="FSL270"/>
      <c r="FSM270"/>
      <c r="FSN270"/>
      <c r="FSO270"/>
      <c r="FSP270"/>
      <c r="FSQ270"/>
      <c r="FSR270"/>
      <c r="FSS270"/>
      <c r="FST270"/>
      <c r="FSU270"/>
      <c r="FSV270"/>
      <c r="FSW270"/>
      <c r="FSX270"/>
      <c r="FSY270"/>
      <c r="FSZ270"/>
      <c r="FTA270"/>
      <c r="FTB270"/>
      <c r="FTC270"/>
      <c r="FTD270"/>
      <c r="FTE270"/>
      <c r="FTF270"/>
      <c r="FTG270"/>
      <c r="FTH270"/>
      <c r="FTI270"/>
      <c r="FTJ270"/>
      <c r="FTK270"/>
      <c r="FTL270"/>
      <c r="FTM270"/>
      <c r="FTN270"/>
      <c r="FTO270"/>
      <c r="FTP270"/>
      <c r="FTQ270"/>
      <c r="FTR270"/>
      <c r="FTS270"/>
      <c r="FTT270"/>
      <c r="FTU270"/>
      <c r="FTV270"/>
      <c r="FTW270"/>
      <c r="FTX270"/>
      <c r="FTY270"/>
      <c r="FTZ270"/>
      <c r="FUA270"/>
      <c r="FUB270"/>
      <c r="FUC270"/>
      <c r="FUD270"/>
      <c r="FUE270"/>
      <c r="FUF270"/>
      <c r="FUG270"/>
      <c r="FUH270"/>
      <c r="FUI270"/>
      <c r="FUJ270"/>
      <c r="FUK270"/>
      <c r="FUL270"/>
      <c r="FUM270"/>
      <c r="FUN270"/>
      <c r="FUO270"/>
      <c r="FUP270"/>
      <c r="FUQ270"/>
      <c r="FUR270"/>
      <c r="FUS270"/>
      <c r="FUT270"/>
      <c r="FUU270"/>
      <c r="FUV270"/>
      <c r="FUW270"/>
      <c r="FUX270"/>
      <c r="FUY270"/>
      <c r="FUZ270"/>
      <c r="FVA270"/>
      <c r="FVB270"/>
      <c r="FVC270"/>
      <c r="FVD270"/>
      <c r="FVE270"/>
      <c r="FVF270"/>
      <c r="FVG270"/>
      <c r="FVH270"/>
      <c r="FVI270"/>
      <c r="FVJ270"/>
      <c r="FVK270"/>
      <c r="FVL270"/>
      <c r="FVM270"/>
      <c r="FVN270"/>
      <c r="FVO270"/>
      <c r="FVP270"/>
      <c r="FVQ270"/>
      <c r="FVR270"/>
      <c r="FVS270"/>
      <c r="FVT270"/>
      <c r="FVU270"/>
      <c r="FVV270"/>
      <c r="FVW270"/>
      <c r="FVX270"/>
      <c r="FVY270"/>
      <c r="FVZ270"/>
      <c r="FWA270"/>
      <c r="FWB270"/>
      <c r="FWC270"/>
      <c r="FWD270"/>
      <c r="FWE270"/>
      <c r="FWF270"/>
      <c r="FWG270"/>
      <c r="FWH270"/>
      <c r="FWI270"/>
      <c r="FWJ270"/>
      <c r="FWK270"/>
      <c r="FWL270"/>
      <c r="FWM270"/>
      <c r="FWN270"/>
      <c r="FWO270"/>
      <c r="FWP270"/>
      <c r="FWQ270"/>
      <c r="FWR270"/>
      <c r="FWS270"/>
      <c r="FWT270"/>
      <c r="FWU270"/>
      <c r="FWV270"/>
      <c r="FWW270"/>
      <c r="FWX270"/>
      <c r="FWY270"/>
      <c r="FWZ270"/>
      <c r="FXA270"/>
      <c r="FXB270"/>
      <c r="FXC270"/>
      <c r="FXD270"/>
      <c r="FXE270"/>
      <c r="FXF270"/>
      <c r="FXG270"/>
      <c r="FXH270"/>
      <c r="FXI270"/>
      <c r="FXJ270"/>
      <c r="FXK270"/>
      <c r="FXL270"/>
      <c r="FXM270"/>
      <c r="FXN270"/>
      <c r="FXO270"/>
      <c r="FXP270"/>
      <c r="FXQ270"/>
      <c r="FXR270"/>
      <c r="FXS270"/>
      <c r="FXT270"/>
      <c r="FXU270"/>
      <c r="FXV270"/>
      <c r="FXW270"/>
      <c r="FXX270"/>
      <c r="FXY270"/>
      <c r="FXZ270"/>
      <c r="FYA270"/>
      <c r="FYB270"/>
      <c r="FYC270"/>
      <c r="FYD270"/>
      <c r="FYE270"/>
      <c r="FYF270"/>
      <c r="FYG270"/>
      <c r="FYH270"/>
      <c r="FYI270"/>
      <c r="FYJ270"/>
      <c r="FYK270"/>
      <c r="FYL270"/>
      <c r="FYM270"/>
      <c r="FYN270"/>
      <c r="FYO270"/>
      <c r="FYP270"/>
      <c r="FYQ270"/>
      <c r="FYR270"/>
      <c r="FYS270"/>
      <c r="FYT270"/>
      <c r="FYU270"/>
      <c r="FYV270"/>
      <c r="FYW270"/>
      <c r="FYX270"/>
      <c r="FYY270"/>
      <c r="FYZ270"/>
      <c r="FZA270"/>
      <c r="FZB270"/>
      <c r="FZC270"/>
      <c r="FZD270"/>
      <c r="FZE270"/>
      <c r="FZF270"/>
      <c r="FZG270"/>
      <c r="FZH270"/>
      <c r="FZI270"/>
      <c r="FZJ270"/>
      <c r="FZK270"/>
      <c r="FZL270"/>
      <c r="FZM270"/>
      <c r="FZN270"/>
      <c r="FZO270"/>
      <c r="FZP270"/>
      <c r="FZQ270"/>
      <c r="FZR270"/>
      <c r="FZS270"/>
      <c r="FZT270"/>
      <c r="FZU270"/>
      <c r="FZV270"/>
      <c r="FZW270"/>
      <c r="FZX270"/>
      <c r="FZY270"/>
      <c r="FZZ270"/>
      <c r="GAA270"/>
      <c r="GAB270"/>
      <c r="GAC270"/>
      <c r="GAD270"/>
      <c r="GAE270"/>
      <c r="GAF270"/>
      <c r="GAG270"/>
      <c r="GAH270"/>
      <c r="GAI270"/>
      <c r="GAJ270"/>
      <c r="GAK270"/>
      <c r="GAL270"/>
      <c r="GAM270"/>
      <c r="GAN270"/>
      <c r="GAO270"/>
      <c r="GAP270"/>
      <c r="GAQ270"/>
      <c r="GAR270"/>
      <c r="GAS270"/>
      <c r="GAT270"/>
      <c r="GAU270"/>
      <c r="GAV270"/>
      <c r="GAW270"/>
      <c r="GAX270"/>
      <c r="GAY270"/>
      <c r="GAZ270"/>
      <c r="GBA270"/>
      <c r="GBB270"/>
      <c r="GBC270"/>
      <c r="GBD270"/>
      <c r="GBE270"/>
      <c r="GBF270"/>
      <c r="GBG270"/>
      <c r="GBH270"/>
      <c r="GBI270"/>
      <c r="GBJ270"/>
      <c r="GBK270"/>
      <c r="GBL270"/>
      <c r="GBM270"/>
      <c r="GBN270"/>
      <c r="GBO270"/>
      <c r="GBP270"/>
      <c r="GBQ270"/>
      <c r="GBR270"/>
      <c r="GBS270"/>
      <c r="GBT270"/>
      <c r="GBU270"/>
      <c r="GBV270"/>
      <c r="GBW270"/>
      <c r="GBX270"/>
      <c r="GBY270"/>
      <c r="GBZ270"/>
      <c r="GCA270"/>
      <c r="GCB270"/>
      <c r="GCC270"/>
      <c r="GCD270"/>
      <c r="GCE270"/>
      <c r="GCF270"/>
      <c r="GCG270"/>
      <c r="GCH270"/>
      <c r="GCI270"/>
      <c r="GCJ270"/>
      <c r="GCK270"/>
      <c r="GCL270"/>
      <c r="GCM270"/>
      <c r="GCN270"/>
      <c r="GCO270"/>
      <c r="GCP270"/>
      <c r="GCQ270"/>
      <c r="GCR270"/>
      <c r="GCS270"/>
      <c r="GCT270"/>
      <c r="GCU270"/>
      <c r="GCV270"/>
      <c r="GCW270"/>
      <c r="GCX270"/>
      <c r="GCY270"/>
      <c r="GCZ270"/>
      <c r="GDA270"/>
      <c r="GDB270"/>
      <c r="GDC270"/>
      <c r="GDD270"/>
      <c r="GDE270"/>
      <c r="GDF270"/>
      <c r="GDG270"/>
      <c r="GDH270"/>
      <c r="GDI270"/>
      <c r="GDJ270"/>
      <c r="GDK270"/>
      <c r="GDL270"/>
      <c r="GDM270"/>
      <c r="GDN270"/>
      <c r="GDO270"/>
      <c r="GDP270"/>
      <c r="GDQ270"/>
      <c r="GDR270"/>
      <c r="GDS270"/>
      <c r="GDT270"/>
      <c r="GDU270"/>
      <c r="GDV270"/>
      <c r="GDW270"/>
      <c r="GDX270"/>
      <c r="GDY270"/>
      <c r="GDZ270"/>
      <c r="GEA270"/>
      <c r="GEB270"/>
      <c r="GEC270"/>
      <c r="GED270"/>
      <c r="GEE270"/>
      <c r="GEF270"/>
      <c r="GEG270"/>
      <c r="GEH270"/>
      <c r="GEI270"/>
      <c r="GEJ270"/>
      <c r="GEK270"/>
      <c r="GEL270"/>
      <c r="GEM270"/>
      <c r="GEN270"/>
      <c r="GEO270"/>
      <c r="GEP270"/>
      <c r="GEQ270"/>
      <c r="GER270"/>
      <c r="GES270"/>
      <c r="GET270"/>
      <c r="GEU270"/>
      <c r="GEV270"/>
      <c r="GEW270"/>
      <c r="GEX270"/>
      <c r="GEY270"/>
      <c r="GEZ270"/>
      <c r="GFA270"/>
      <c r="GFB270"/>
      <c r="GFC270"/>
      <c r="GFD270"/>
      <c r="GFE270"/>
      <c r="GFF270"/>
      <c r="GFG270"/>
      <c r="GFH270"/>
      <c r="GFI270"/>
      <c r="GFJ270"/>
      <c r="GFK270"/>
      <c r="GFL270"/>
      <c r="GFM270"/>
      <c r="GFN270"/>
      <c r="GFO270"/>
      <c r="GFP270"/>
      <c r="GFQ270"/>
      <c r="GFR270"/>
      <c r="GFS270"/>
      <c r="GFT270"/>
      <c r="GFU270"/>
      <c r="GFV270"/>
      <c r="GFW270"/>
      <c r="GFX270"/>
      <c r="GFY270"/>
      <c r="GFZ270"/>
      <c r="GGA270"/>
      <c r="GGB270"/>
      <c r="GGC270"/>
      <c r="GGD270"/>
      <c r="GGE270"/>
      <c r="GGF270"/>
      <c r="GGG270"/>
      <c r="GGH270"/>
      <c r="GGI270"/>
      <c r="GGJ270"/>
      <c r="GGK270"/>
      <c r="GGL270"/>
      <c r="GGM270"/>
      <c r="GGN270"/>
      <c r="GGO270"/>
      <c r="GGP270"/>
      <c r="GGQ270"/>
      <c r="GGR270"/>
      <c r="GGS270"/>
      <c r="GGT270"/>
      <c r="GGU270"/>
      <c r="GGV270"/>
      <c r="GGW270"/>
      <c r="GGX270"/>
      <c r="GGY270"/>
      <c r="GGZ270"/>
      <c r="GHA270"/>
      <c r="GHB270"/>
      <c r="GHC270"/>
      <c r="GHD270"/>
      <c r="GHE270"/>
      <c r="GHF270"/>
      <c r="GHG270"/>
      <c r="GHH270"/>
      <c r="GHI270"/>
      <c r="GHJ270"/>
      <c r="GHK270"/>
      <c r="GHL270"/>
      <c r="GHM270"/>
      <c r="GHN270"/>
      <c r="GHO270"/>
      <c r="GHP270"/>
      <c r="GHQ270"/>
      <c r="GHR270"/>
      <c r="GHS270"/>
      <c r="GHT270"/>
      <c r="GHU270"/>
      <c r="GHV270"/>
      <c r="GHW270"/>
      <c r="GHX270"/>
      <c r="GHY270"/>
      <c r="GHZ270"/>
      <c r="GIA270"/>
      <c r="GIB270"/>
      <c r="GIC270"/>
      <c r="GID270"/>
      <c r="GIE270"/>
      <c r="GIF270"/>
      <c r="GIG270"/>
      <c r="GIH270"/>
      <c r="GII270"/>
      <c r="GIJ270"/>
      <c r="GIK270"/>
      <c r="GIL270"/>
      <c r="GIM270"/>
      <c r="GIN270"/>
      <c r="GIO270"/>
      <c r="GIP270"/>
      <c r="GIQ270"/>
      <c r="GIR270"/>
      <c r="GIS270"/>
      <c r="GIT270"/>
      <c r="GIU270"/>
      <c r="GIV270"/>
      <c r="GIW270"/>
      <c r="GIX270"/>
      <c r="GIY270"/>
      <c r="GIZ270"/>
      <c r="GJA270"/>
      <c r="GJB270"/>
      <c r="GJC270"/>
      <c r="GJD270"/>
      <c r="GJE270"/>
      <c r="GJF270"/>
      <c r="GJG270"/>
      <c r="GJH270"/>
      <c r="GJI270"/>
      <c r="GJJ270"/>
      <c r="GJK270"/>
      <c r="GJL270"/>
      <c r="GJM270"/>
      <c r="GJN270"/>
      <c r="GJO270"/>
      <c r="GJP270"/>
      <c r="GJQ270"/>
      <c r="GJR270"/>
      <c r="GJS270"/>
      <c r="GJT270"/>
      <c r="GJU270"/>
      <c r="GJV270"/>
      <c r="GJW270"/>
      <c r="GJX270"/>
      <c r="GJY270"/>
      <c r="GJZ270"/>
      <c r="GKA270"/>
      <c r="GKB270"/>
      <c r="GKC270"/>
      <c r="GKD270"/>
      <c r="GKE270"/>
      <c r="GKF270"/>
      <c r="GKG270"/>
      <c r="GKH270"/>
      <c r="GKI270"/>
      <c r="GKJ270"/>
      <c r="GKK270"/>
      <c r="GKL270"/>
      <c r="GKM270"/>
      <c r="GKN270"/>
      <c r="GKO270"/>
      <c r="GKP270"/>
      <c r="GKQ270"/>
      <c r="GKR270"/>
      <c r="GKS270"/>
      <c r="GKT270"/>
      <c r="GKU270"/>
      <c r="GKV270"/>
      <c r="GKW270"/>
      <c r="GKX270"/>
      <c r="GKY270"/>
      <c r="GKZ270"/>
      <c r="GLA270"/>
      <c r="GLB270"/>
      <c r="GLC270"/>
      <c r="GLD270"/>
      <c r="GLE270"/>
      <c r="GLF270"/>
      <c r="GLG270"/>
      <c r="GLH270"/>
      <c r="GLI270"/>
      <c r="GLJ270"/>
      <c r="GLK270"/>
      <c r="GLL270"/>
      <c r="GLM270"/>
      <c r="GLN270"/>
      <c r="GLO270"/>
      <c r="GLP270"/>
      <c r="GLQ270"/>
      <c r="GLR270"/>
      <c r="GLS270"/>
      <c r="GLT270"/>
      <c r="GLU270"/>
      <c r="GLV270"/>
      <c r="GLW270"/>
      <c r="GLX270"/>
      <c r="GLY270"/>
      <c r="GLZ270"/>
      <c r="GMA270"/>
      <c r="GMB270"/>
      <c r="GMC270"/>
      <c r="GMD270"/>
      <c r="GME270"/>
      <c r="GMF270"/>
      <c r="GMG270"/>
      <c r="GMH270"/>
      <c r="GMI270"/>
      <c r="GMJ270"/>
      <c r="GMK270"/>
      <c r="GML270"/>
      <c r="GMM270"/>
      <c r="GMN270"/>
      <c r="GMO270"/>
      <c r="GMP270"/>
      <c r="GMQ270"/>
      <c r="GMR270"/>
      <c r="GMS270"/>
      <c r="GMT270"/>
      <c r="GMU270"/>
      <c r="GMV270"/>
      <c r="GMW270"/>
      <c r="GMX270"/>
      <c r="GMY270"/>
      <c r="GMZ270"/>
      <c r="GNA270"/>
      <c r="GNB270"/>
      <c r="GNC270"/>
      <c r="GND270"/>
      <c r="GNE270"/>
      <c r="GNF270"/>
      <c r="GNG270"/>
      <c r="GNH270"/>
      <c r="GNI270"/>
      <c r="GNJ270"/>
      <c r="GNK270"/>
      <c r="GNL270"/>
      <c r="GNM270"/>
      <c r="GNN270"/>
      <c r="GNO270"/>
      <c r="GNP270"/>
      <c r="GNQ270"/>
      <c r="GNR270"/>
      <c r="GNS270"/>
      <c r="GNT270"/>
      <c r="GNU270"/>
      <c r="GNV270"/>
      <c r="GNW270"/>
      <c r="GNX270"/>
      <c r="GNY270"/>
      <c r="GNZ270"/>
      <c r="GOA270"/>
      <c r="GOB270"/>
      <c r="GOC270"/>
      <c r="GOD270"/>
      <c r="GOE270"/>
      <c r="GOF270"/>
      <c r="GOG270"/>
      <c r="GOH270"/>
      <c r="GOI270"/>
      <c r="GOJ270"/>
      <c r="GOK270"/>
      <c r="GOL270"/>
      <c r="GOM270"/>
      <c r="GON270"/>
      <c r="GOO270"/>
      <c r="GOP270"/>
      <c r="GOQ270"/>
      <c r="GOR270"/>
      <c r="GOS270"/>
      <c r="GOT270"/>
      <c r="GOU270"/>
      <c r="GOV270"/>
      <c r="GOW270"/>
      <c r="GOX270"/>
      <c r="GOY270"/>
      <c r="GOZ270"/>
      <c r="GPA270"/>
      <c r="GPB270"/>
      <c r="GPC270"/>
      <c r="GPD270"/>
      <c r="GPE270"/>
      <c r="GPF270"/>
      <c r="GPG270"/>
      <c r="GPH270"/>
      <c r="GPI270"/>
      <c r="GPJ270"/>
      <c r="GPK270"/>
      <c r="GPL270"/>
      <c r="GPM270"/>
      <c r="GPN270"/>
      <c r="GPO270"/>
      <c r="GPP270"/>
      <c r="GPQ270"/>
      <c r="GPR270"/>
      <c r="GPS270"/>
      <c r="GPT270"/>
      <c r="GPU270"/>
      <c r="GPV270"/>
      <c r="GPW270"/>
      <c r="GPX270"/>
      <c r="GPY270"/>
      <c r="GPZ270"/>
      <c r="GQA270"/>
      <c r="GQB270"/>
      <c r="GQC270"/>
      <c r="GQD270"/>
      <c r="GQE270"/>
      <c r="GQF270"/>
      <c r="GQG270"/>
      <c r="GQH270"/>
      <c r="GQI270"/>
      <c r="GQJ270"/>
      <c r="GQK270"/>
      <c r="GQL270"/>
      <c r="GQM270"/>
      <c r="GQN270"/>
      <c r="GQO270"/>
      <c r="GQP270"/>
      <c r="GQQ270"/>
      <c r="GQR270"/>
      <c r="GQS270"/>
      <c r="GQT270"/>
      <c r="GQU270"/>
      <c r="GQV270"/>
      <c r="GQW270"/>
      <c r="GQX270"/>
      <c r="GQY270"/>
      <c r="GQZ270"/>
      <c r="GRA270"/>
      <c r="GRB270"/>
      <c r="GRC270"/>
      <c r="GRD270"/>
      <c r="GRE270"/>
      <c r="GRF270"/>
      <c r="GRG270"/>
      <c r="GRH270"/>
      <c r="GRI270"/>
      <c r="GRJ270"/>
      <c r="GRK270"/>
      <c r="GRL270"/>
      <c r="GRM270"/>
      <c r="GRN270"/>
      <c r="GRO270"/>
      <c r="GRP270"/>
      <c r="GRQ270"/>
      <c r="GRR270"/>
      <c r="GRS270"/>
      <c r="GRT270"/>
      <c r="GRU270"/>
      <c r="GRV270"/>
      <c r="GRW270"/>
      <c r="GRX270"/>
      <c r="GRY270"/>
      <c r="GRZ270"/>
      <c r="GSA270"/>
      <c r="GSB270"/>
      <c r="GSC270"/>
      <c r="GSD270"/>
      <c r="GSE270"/>
      <c r="GSF270"/>
      <c r="GSG270"/>
      <c r="GSH270"/>
      <c r="GSI270"/>
      <c r="GSJ270"/>
      <c r="GSK270"/>
      <c r="GSL270"/>
      <c r="GSM270"/>
      <c r="GSN270"/>
      <c r="GSO270"/>
      <c r="GSP270"/>
      <c r="GSQ270"/>
      <c r="GSR270"/>
      <c r="GSS270"/>
      <c r="GST270"/>
      <c r="GSU270"/>
      <c r="GSV270"/>
      <c r="GSW270"/>
      <c r="GSX270"/>
      <c r="GSY270"/>
      <c r="GSZ270"/>
      <c r="GTA270"/>
      <c r="GTB270"/>
      <c r="GTC270"/>
      <c r="GTD270"/>
      <c r="GTE270"/>
      <c r="GTF270"/>
      <c r="GTG270"/>
      <c r="GTH270"/>
      <c r="GTI270"/>
      <c r="GTJ270"/>
      <c r="GTK270"/>
      <c r="GTL270"/>
      <c r="GTM270"/>
      <c r="GTN270"/>
      <c r="GTO270"/>
      <c r="GTP270"/>
      <c r="GTQ270"/>
      <c r="GTR270"/>
      <c r="GTS270"/>
      <c r="GTT270"/>
      <c r="GTU270"/>
      <c r="GTV270"/>
      <c r="GTW270"/>
      <c r="GTX270"/>
      <c r="GTY270"/>
      <c r="GTZ270"/>
      <c r="GUA270"/>
      <c r="GUB270"/>
      <c r="GUC270"/>
      <c r="GUD270"/>
      <c r="GUE270"/>
      <c r="GUF270"/>
      <c r="GUG270"/>
      <c r="GUH270"/>
      <c r="GUI270"/>
      <c r="GUJ270"/>
      <c r="GUK270"/>
      <c r="GUL270"/>
      <c r="GUM270"/>
      <c r="GUN270"/>
      <c r="GUO270"/>
      <c r="GUP270"/>
      <c r="GUQ270"/>
      <c r="GUR270"/>
      <c r="GUS270"/>
      <c r="GUT270"/>
      <c r="GUU270"/>
      <c r="GUV270"/>
      <c r="GUW270"/>
      <c r="GUX270"/>
      <c r="GUY270"/>
      <c r="GUZ270"/>
      <c r="GVA270"/>
      <c r="GVB270"/>
      <c r="GVC270"/>
      <c r="GVD270"/>
      <c r="GVE270"/>
      <c r="GVF270"/>
      <c r="GVG270"/>
      <c r="GVH270"/>
      <c r="GVI270"/>
      <c r="GVJ270"/>
      <c r="GVK270"/>
      <c r="GVL270"/>
      <c r="GVM270"/>
      <c r="GVN270"/>
      <c r="GVO270"/>
      <c r="GVP270"/>
      <c r="GVQ270"/>
      <c r="GVR270"/>
      <c r="GVS270"/>
      <c r="GVT270"/>
      <c r="GVU270"/>
      <c r="GVV270"/>
      <c r="GVW270"/>
      <c r="GVX270"/>
      <c r="GVY270"/>
      <c r="GVZ270"/>
      <c r="GWA270"/>
      <c r="GWB270"/>
      <c r="GWC270"/>
      <c r="GWD270"/>
      <c r="GWE270"/>
      <c r="GWF270"/>
      <c r="GWG270"/>
      <c r="GWH270"/>
      <c r="GWI270"/>
      <c r="GWJ270"/>
      <c r="GWK270"/>
      <c r="GWL270"/>
      <c r="GWM270"/>
      <c r="GWN270"/>
      <c r="GWO270"/>
      <c r="GWP270"/>
      <c r="GWQ270"/>
      <c r="GWR270"/>
      <c r="GWS270"/>
      <c r="GWT270"/>
      <c r="GWU270"/>
      <c r="GWV270"/>
      <c r="GWW270"/>
      <c r="GWX270"/>
      <c r="GWY270"/>
      <c r="GWZ270"/>
      <c r="GXA270"/>
      <c r="GXB270"/>
      <c r="GXC270"/>
      <c r="GXD270"/>
      <c r="GXE270"/>
      <c r="GXF270"/>
      <c r="GXG270"/>
      <c r="GXH270"/>
      <c r="GXI270"/>
      <c r="GXJ270"/>
      <c r="GXK270"/>
      <c r="GXL270"/>
      <c r="GXM270"/>
      <c r="GXN270"/>
      <c r="GXO270"/>
      <c r="GXP270"/>
      <c r="GXQ270"/>
      <c r="GXR270"/>
      <c r="GXS270"/>
      <c r="GXT270"/>
      <c r="GXU270"/>
      <c r="GXV270"/>
      <c r="GXW270"/>
      <c r="GXX270"/>
      <c r="GXY270"/>
      <c r="GXZ270"/>
      <c r="GYA270"/>
      <c r="GYB270"/>
      <c r="GYC270"/>
      <c r="GYD270"/>
      <c r="GYE270"/>
      <c r="GYF270"/>
      <c r="GYG270"/>
      <c r="GYH270"/>
      <c r="GYI270"/>
      <c r="GYJ270"/>
      <c r="GYK270"/>
      <c r="GYL270"/>
      <c r="GYM270"/>
      <c r="GYN270"/>
      <c r="GYO270"/>
      <c r="GYP270"/>
      <c r="GYQ270"/>
      <c r="GYR270"/>
      <c r="GYS270"/>
      <c r="GYT270"/>
      <c r="GYU270"/>
      <c r="GYV270"/>
      <c r="GYW270"/>
      <c r="GYX270"/>
      <c r="GYY270"/>
      <c r="GYZ270"/>
      <c r="GZA270"/>
      <c r="GZB270"/>
      <c r="GZC270"/>
      <c r="GZD270"/>
      <c r="GZE270"/>
      <c r="GZF270"/>
      <c r="GZG270"/>
      <c r="GZH270"/>
      <c r="GZI270"/>
      <c r="GZJ270"/>
      <c r="GZK270"/>
      <c r="GZL270"/>
      <c r="GZM270"/>
      <c r="GZN270"/>
      <c r="GZO270"/>
      <c r="GZP270"/>
      <c r="GZQ270"/>
      <c r="GZR270"/>
      <c r="GZS270"/>
      <c r="GZT270"/>
      <c r="GZU270"/>
      <c r="GZV270"/>
      <c r="GZW270"/>
      <c r="GZX270"/>
      <c r="GZY270"/>
      <c r="GZZ270"/>
      <c r="HAA270"/>
      <c r="HAB270"/>
      <c r="HAC270"/>
      <c r="HAD270"/>
      <c r="HAE270"/>
      <c r="HAF270"/>
      <c r="HAG270"/>
      <c r="HAH270"/>
      <c r="HAI270"/>
      <c r="HAJ270"/>
      <c r="HAK270"/>
      <c r="HAL270"/>
      <c r="HAM270"/>
      <c r="HAN270"/>
      <c r="HAO270"/>
      <c r="HAP270"/>
      <c r="HAQ270"/>
      <c r="HAR270"/>
      <c r="HAS270"/>
      <c r="HAT270"/>
      <c r="HAU270"/>
      <c r="HAV270"/>
      <c r="HAW270"/>
      <c r="HAX270"/>
      <c r="HAY270"/>
      <c r="HAZ270"/>
      <c r="HBA270"/>
      <c r="HBB270"/>
      <c r="HBC270"/>
      <c r="HBD270"/>
      <c r="HBE270"/>
      <c r="HBF270"/>
      <c r="HBG270"/>
      <c r="HBH270"/>
      <c r="HBI270"/>
      <c r="HBJ270"/>
      <c r="HBK270"/>
      <c r="HBL270"/>
      <c r="HBM270"/>
      <c r="HBN270"/>
      <c r="HBO270"/>
      <c r="HBP270"/>
      <c r="HBQ270"/>
      <c r="HBR270"/>
      <c r="HBS270"/>
      <c r="HBT270"/>
      <c r="HBU270"/>
      <c r="HBV270"/>
      <c r="HBW270"/>
      <c r="HBX270"/>
      <c r="HBY270"/>
      <c r="HBZ270"/>
      <c r="HCA270"/>
      <c r="HCB270"/>
      <c r="HCC270"/>
      <c r="HCD270"/>
      <c r="HCE270"/>
      <c r="HCF270"/>
      <c r="HCG270"/>
      <c r="HCH270"/>
      <c r="HCI270"/>
      <c r="HCJ270"/>
      <c r="HCK270"/>
      <c r="HCL270"/>
      <c r="HCM270"/>
      <c r="HCN270"/>
      <c r="HCO270"/>
      <c r="HCP270"/>
      <c r="HCQ270"/>
      <c r="HCR270"/>
      <c r="HCS270"/>
      <c r="HCT270"/>
      <c r="HCU270"/>
      <c r="HCV270"/>
      <c r="HCW270"/>
      <c r="HCX270"/>
      <c r="HCY270"/>
      <c r="HCZ270"/>
      <c r="HDA270"/>
      <c r="HDB270"/>
      <c r="HDC270"/>
      <c r="HDD270"/>
      <c r="HDE270"/>
      <c r="HDF270"/>
      <c r="HDG270"/>
      <c r="HDH270"/>
      <c r="HDI270"/>
      <c r="HDJ270"/>
      <c r="HDK270"/>
      <c r="HDL270"/>
      <c r="HDM270"/>
      <c r="HDN270"/>
      <c r="HDO270"/>
      <c r="HDP270"/>
      <c r="HDQ270"/>
      <c r="HDR270"/>
      <c r="HDS270"/>
      <c r="HDT270"/>
      <c r="HDU270"/>
      <c r="HDV270"/>
      <c r="HDW270"/>
      <c r="HDX270"/>
      <c r="HDY270"/>
      <c r="HDZ270"/>
      <c r="HEA270"/>
      <c r="HEB270"/>
      <c r="HEC270"/>
      <c r="HED270"/>
      <c r="HEE270"/>
      <c r="HEF270"/>
      <c r="HEG270"/>
      <c r="HEH270"/>
      <c r="HEI270"/>
      <c r="HEJ270"/>
      <c r="HEK270"/>
      <c r="HEL270"/>
      <c r="HEM270"/>
      <c r="HEN270"/>
      <c r="HEO270"/>
      <c r="HEP270"/>
      <c r="HEQ270"/>
      <c r="HER270"/>
      <c r="HES270"/>
      <c r="HET270"/>
      <c r="HEU270"/>
      <c r="HEV270"/>
      <c r="HEW270"/>
      <c r="HEX270"/>
      <c r="HEY270"/>
      <c r="HEZ270"/>
      <c r="HFA270"/>
      <c r="HFB270"/>
      <c r="HFC270"/>
      <c r="HFD270"/>
      <c r="HFE270"/>
      <c r="HFF270"/>
      <c r="HFG270"/>
      <c r="HFH270"/>
      <c r="HFI270"/>
      <c r="HFJ270"/>
      <c r="HFK270"/>
      <c r="HFL270"/>
      <c r="HFM270"/>
      <c r="HFN270"/>
      <c r="HFO270"/>
      <c r="HFP270"/>
      <c r="HFQ270"/>
      <c r="HFR270"/>
      <c r="HFS270"/>
      <c r="HFT270"/>
      <c r="HFU270"/>
      <c r="HFV270"/>
      <c r="HFW270"/>
      <c r="HFX270"/>
      <c r="HFY270"/>
      <c r="HFZ270"/>
      <c r="HGA270"/>
      <c r="HGB270"/>
      <c r="HGC270"/>
      <c r="HGD270"/>
      <c r="HGE270"/>
      <c r="HGF270"/>
      <c r="HGG270"/>
      <c r="HGH270"/>
      <c r="HGI270"/>
      <c r="HGJ270"/>
      <c r="HGK270"/>
      <c r="HGL270"/>
      <c r="HGM270"/>
      <c r="HGN270"/>
      <c r="HGO270"/>
      <c r="HGP270"/>
      <c r="HGQ270"/>
      <c r="HGR270"/>
      <c r="HGS270"/>
      <c r="HGT270"/>
      <c r="HGU270"/>
      <c r="HGV270"/>
      <c r="HGW270"/>
      <c r="HGX270"/>
      <c r="HGY270"/>
      <c r="HGZ270"/>
      <c r="HHA270"/>
      <c r="HHB270"/>
      <c r="HHC270"/>
      <c r="HHD270"/>
      <c r="HHE270"/>
      <c r="HHF270"/>
      <c r="HHG270"/>
      <c r="HHH270"/>
      <c r="HHI270"/>
      <c r="HHJ270"/>
      <c r="HHK270"/>
      <c r="HHL270"/>
      <c r="HHM270"/>
      <c r="HHN270"/>
      <c r="HHO270"/>
      <c r="HHP270"/>
      <c r="HHQ270"/>
      <c r="HHR270"/>
      <c r="HHS270"/>
      <c r="HHT270"/>
      <c r="HHU270"/>
      <c r="HHV270"/>
      <c r="HHW270"/>
      <c r="HHX270"/>
      <c r="HHY270"/>
      <c r="HHZ270"/>
      <c r="HIA270"/>
      <c r="HIB270"/>
      <c r="HIC270"/>
      <c r="HID270"/>
      <c r="HIE270"/>
      <c r="HIF270"/>
      <c r="HIG270"/>
      <c r="HIH270"/>
      <c r="HII270"/>
      <c r="HIJ270"/>
      <c r="HIK270"/>
      <c r="HIL270"/>
      <c r="HIM270"/>
      <c r="HIN270"/>
      <c r="HIO270"/>
      <c r="HIP270"/>
      <c r="HIQ270"/>
      <c r="HIR270"/>
      <c r="HIS270"/>
      <c r="HIT270"/>
      <c r="HIU270"/>
      <c r="HIV270"/>
      <c r="HIW270"/>
      <c r="HIX270"/>
      <c r="HIY270"/>
      <c r="HIZ270"/>
      <c r="HJA270"/>
      <c r="HJB270"/>
      <c r="HJC270"/>
      <c r="HJD270"/>
      <c r="HJE270"/>
      <c r="HJF270"/>
      <c r="HJG270"/>
      <c r="HJH270"/>
      <c r="HJI270"/>
      <c r="HJJ270"/>
      <c r="HJK270"/>
      <c r="HJL270"/>
      <c r="HJM270"/>
      <c r="HJN270"/>
      <c r="HJO270"/>
      <c r="HJP270"/>
      <c r="HJQ270"/>
      <c r="HJR270"/>
      <c r="HJS270"/>
      <c r="HJT270"/>
      <c r="HJU270"/>
      <c r="HJV270"/>
      <c r="HJW270"/>
      <c r="HJX270"/>
      <c r="HJY270"/>
      <c r="HJZ270"/>
      <c r="HKA270"/>
      <c r="HKB270"/>
      <c r="HKC270"/>
      <c r="HKD270"/>
      <c r="HKE270"/>
      <c r="HKF270"/>
      <c r="HKG270"/>
      <c r="HKH270"/>
      <c r="HKI270"/>
      <c r="HKJ270"/>
      <c r="HKK270"/>
      <c r="HKL270"/>
      <c r="HKM270"/>
      <c r="HKN270"/>
      <c r="HKO270"/>
      <c r="HKP270"/>
      <c r="HKQ270"/>
      <c r="HKR270"/>
      <c r="HKS270"/>
      <c r="HKT270"/>
      <c r="HKU270"/>
      <c r="HKV270"/>
      <c r="HKW270"/>
      <c r="HKX270"/>
      <c r="HKY270"/>
      <c r="HKZ270"/>
      <c r="HLA270"/>
      <c r="HLB270"/>
      <c r="HLC270"/>
      <c r="HLD270"/>
      <c r="HLE270"/>
      <c r="HLF270"/>
      <c r="HLG270"/>
      <c r="HLH270"/>
      <c r="HLI270"/>
      <c r="HLJ270"/>
      <c r="HLK270"/>
      <c r="HLL270"/>
      <c r="HLM270"/>
      <c r="HLN270"/>
      <c r="HLO270"/>
      <c r="HLP270"/>
      <c r="HLQ270"/>
      <c r="HLR270"/>
      <c r="HLS270"/>
      <c r="HLT270"/>
      <c r="HLU270"/>
      <c r="HLV270"/>
      <c r="HLW270"/>
      <c r="HLX270"/>
      <c r="HLY270"/>
      <c r="HLZ270"/>
      <c r="HMA270"/>
      <c r="HMB270"/>
      <c r="HMC270"/>
      <c r="HMD270"/>
      <c r="HME270"/>
      <c r="HMF270"/>
      <c r="HMG270"/>
      <c r="HMH270"/>
      <c r="HMI270"/>
      <c r="HMJ270"/>
      <c r="HMK270"/>
      <c r="HML270"/>
      <c r="HMM270"/>
      <c r="HMN270"/>
      <c r="HMO270"/>
      <c r="HMP270"/>
      <c r="HMQ270"/>
      <c r="HMR270"/>
      <c r="HMS270"/>
      <c r="HMT270"/>
      <c r="HMU270"/>
      <c r="HMV270"/>
      <c r="HMW270"/>
      <c r="HMX270"/>
      <c r="HMY270"/>
      <c r="HMZ270"/>
      <c r="HNA270"/>
      <c r="HNB270"/>
      <c r="HNC270"/>
      <c r="HND270"/>
      <c r="HNE270"/>
      <c r="HNF270"/>
      <c r="HNG270"/>
      <c r="HNH270"/>
      <c r="HNI270"/>
      <c r="HNJ270"/>
      <c r="HNK270"/>
      <c r="HNL270"/>
      <c r="HNM270"/>
      <c r="HNN270"/>
      <c r="HNO270"/>
      <c r="HNP270"/>
      <c r="HNQ270"/>
      <c r="HNR270"/>
      <c r="HNS270"/>
      <c r="HNT270"/>
      <c r="HNU270"/>
      <c r="HNV270"/>
      <c r="HNW270"/>
      <c r="HNX270"/>
      <c r="HNY270"/>
      <c r="HNZ270"/>
      <c r="HOA270"/>
      <c r="HOB270"/>
      <c r="HOC270"/>
      <c r="HOD270"/>
      <c r="HOE270"/>
      <c r="HOF270"/>
      <c r="HOG270"/>
      <c r="HOH270"/>
      <c r="HOI270"/>
      <c r="HOJ270"/>
      <c r="HOK270"/>
      <c r="HOL270"/>
      <c r="HOM270"/>
      <c r="HON270"/>
      <c r="HOO270"/>
      <c r="HOP270"/>
      <c r="HOQ270"/>
      <c r="HOR270"/>
      <c r="HOS270"/>
      <c r="HOT270"/>
      <c r="HOU270"/>
      <c r="HOV270"/>
      <c r="HOW270"/>
      <c r="HOX270"/>
      <c r="HOY270"/>
      <c r="HOZ270"/>
      <c r="HPA270"/>
      <c r="HPB270"/>
      <c r="HPC270"/>
      <c r="HPD270"/>
      <c r="HPE270"/>
      <c r="HPF270"/>
      <c r="HPG270"/>
      <c r="HPH270"/>
      <c r="HPI270"/>
      <c r="HPJ270"/>
      <c r="HPK270"/>
      <c r="HPL270"/>
      <c r="HPM270"/>
      <c r="HPN270"/>
      <c r="HPO270"/>
      <c r="HPP270"/>
      <c r="HPQ270"/>
      <c r="HPR270"/>
      <c r="HPS270"/>
      <c r="HPT270"/>
      <c r="HPU270"/>
      <c r="HPV270"/>
      <c r="HPW270"/>
      <c r="HPX270"/>
      <c r="HPY270"/>
      <c r="HPZ270"/>
      <c r="HQA270"/>
      <c r="HQB270"/>
      <c r="HQC270"/>
      <c r="HQD270"/>
      <c r="HQE270"/>
      <c r="HQF270"/>
      <c r="HQG270"/>
      <c r="HQH270"/>
      <c r="HQI270"/>
      <c r="HQJ270"/>
      <c r="HQK270"/>
      <c r="HQL270"/>
      <c r="HQM270"/>
      <c r="HQN270"/>
      <c r="HQO270"/>
      <c r="HQP270"/>
      <c r="HQQ270"/>
      <c r="HQR270"/>
      <c r="HQS270"/>
      <c r="HQT270"/>
      <c r="HQU270"/>
      <c r="HQV270"/>
      <c r="HQW270"/>
      <c r="HQX270"/>
      <c r="HQY270"/>
      <c r="HQZ270"/>
      <c r="HRA270"/>
      <c r="HRB270"/>
      <c r="HRC270"/>
      <c r="HRD270"/>
      <c r="HRE270"/>
      <c r="HRF270"/>
      <c r="HRG270"/>
      <c r="HRH270"/>
      <c r="HRI270"/>
      <c r="HRJ270"/>
      <c r="HRK270"/>
      <c r="HRL270"/>
      <c r="HRM270"/>
      <c r="HRN270"/>
      <c r="HRO270"/>
      <c r="HRP270"/>
      <c r="HRQ270"/>
      <c r="HRR270"/>
      <c r="HRS270"/>
      <c r="HRT270"/>
      <c r="HRU270"/>
      <c r="HRV270"/>
      <c r="HRW270"/>
      <c r="HRX270"/>
      <c r="HRY270"/>
      <c r="HRZ270"/>
      <c r="HSA270"/>
      <c r="HSB270"/>
      <c r="HSC270"/>
      <c r="HSD270"/>
      <c r="HSE270"/>
      <c r="HSF270"/>
      <c r="HSG270"/>
      <c r="HSH270"/>
      <c r="HSI270"/>
      <c r="HSJ270"/>
      <c r="HSK270"/>
      <c r="HSL270"/>
      <c r="HSM270"/>
      <c r="HSN270"/>
      <c r="HSO270"/>
      <c r="HSP270"/>
      <c r="HSQ270"/>
      <c r="HSR270"/>
      <c r="HSS270"/>
      <c r="HST270"/>
      <c r="HSU270"/>
      <c r="HSV270"/>
      <c r="HSW270"/>
      <c r="HSX270"/>
      <c r="HSY270"/>
      <c r="HSZ270"/>
      <c r="HTA270"/>
      <c r="HTB270"/>
      <c r="HTC270"/>
      <c r="HTD270"/>
      <c r="HTE270"/>
      <c r="HTF270"/>
      <c r="HTG270"/>
      <c r="HTH270"/>
      <c r="HTI270"/>
      <c r="HTJ270"/>
      <c r="HTK270"/>
      <c r="HTL270"/>
      <c r="HTM270"/>
      <c r="HTN270"/>
      <c r="HTO270"/>
      <c r="HTP270"/>
      <c r="HTQ270"/>
      <c r="HTR270"/>
      <c r="HTS270"/>
      <c r="HTT270"/>
      <c r="HTU270"/>
      <c r="HTV270"/>
      <c r="HTW270"/>
      <c r="HTX270"/>
      <c r="HTY270"/>
      <c r="HTZ270"/>
      <c r="HUA270"/>
      <c r="HUB270"/>
      <c r="HUC270"/>
      <c r="HUD270"/>
      <c r="HUE270"/>
      <c r="HUF270"/>
      <c r="HUG270"/>
      <c r="HUH270"/>
      <c r="HUI270"/>
      <c r="HUJ270"/>
      <c r="HUK270"/>
      <c r="HUL270"/>
      <c r="HUM270"/>
      <c r="HUN270"/>
      <c r="HUO270"/>
      <c r="HUP270"/>
      <c r="HUQ270"/>
      <c r="HUR270"/>
      <c r="HUS270"/>
      <c r="HUT270"/>
      <c r="HUU270"/>
      <c r="HUV270"/>
      <c r="HUW270"/>
      <c r="HUX270"/>
      <c r="HUY270"/>
      <c r="HUZ270"/>
      <c r="HVA270"/>
      <c r="HVB270"/>
      <c r="HVC270"/>
      <c r="HVD270"/>
      <c r="HVE270"/>
      <c r="HVF270"/>
      <c r="HVG270"/>
      <c r="HVH270"/>
      <c r="HVI270"/>
      <c r="HVJ270"/>
      <c r="HVK270"/>
      <c r="HVL270"/>
      <c r="HVM270"/>
      <c r="HVN270"/>
      <c r="HVO270"/>
      <c r="HVP270"/>
      <c r="HVQ270"/>
      <c r="HVR270"/>
      <c r="HVS270"/>
      <c r="HVT270"/>
      <c r="HVU270"/>
      <c r="HVV270"/>
      <c r="HVW270"/>
      <c r="HVX270"/>
      <c r="HVY270"/>
      <c r="HVZ270"/>
      <c r="HWA270"/>
      <c r="HWB270"/>
      <c r="HWC270"/>
      <c r="HWD270"/>
      <c r="HWE270"/>
      <c r="HWF270"/>
      <c r="HWG270"/>
      <c r="HWH270"/>
      <c r="HWI270"/>
      <c r="HWJ270"/>
      <c r="HWK270"/>
      <c r="HWL270"/>
      <c r="HWM270"/>
      <c r="HWN270"/>
      <c r="HWO270"/>
      <c r="HWP270"/>
      <c r="HWQ270"/>
      <c r="HWR270"/>
      <c r="HWS270"/>
      <c r="HWT270"/>
      <c r="HWU270"/>
      <c r="HWV270"/>
      <c r="HWW270"/>
      <c r="HWX270"/>
      <c r="HWY270"/>
      <c r="HWZ270"/>
      <c r="HXA270"/>
      <c r="HXB270"/>
      <c r="HXC270"/>
      <c r="HXD270"/>
      <c r="HXE270"/>
      <c r="HXF270"/>
      <c r="HXG270"/>
      <c r="HXH270"/>
      <c r="HXI270"/>
      <c r="HXJ270"/>
      <c r="HXK270"/>
      <c r="HXL270"/>
      <c r="HXM270"/>
      <c r="HXN270"/>
      <c r="HXO270"/>
      <c r="HXP270"/>
      <c r="HXQ270"/>
      <c r="HXR270"/>
      <c r="HXS270"/>
      <c r="HXT270"/>
      <c r="HXU270"/>
      <c r="HXV270"/>
      <c r="HXW270"/>
      <c r="HXX270"/>
      <c r="HXY270"/>
      <c r="HXZ270"/>
      <c r="HYA270"/>
      <c r="HYB270"/>
      <c r="HYC270"/>
      <c r="HYD270"/>
      <c r="HYE270"/>
      <c r="HYF270"/>
      <c r="HYG270"/>
      <c r="HYH270"/>
      <c r="HYI270"/>
      <c r="HYJ270"/>
      <c r="HYK270"/>
      <c r="HYL270"/>
      <c r="HYM270"/>
      <c r="HYN270"/>
      <c r="HYO270"/>
      <c r="HYP270"/>
      <c r="HYQ270"/>
      <c r="HYR270"/>
      <c r="HYS270"/>
      <c r="HYT270"/>
      <c r="HYU270"/>
      <c r="HYV270"/>
      <c r="HYW270"/>
      <c r="HYX270"/>
      <c r="HYY270"/>
      <c r="HYZ270"/>
      <c r="HZA270"/>
      <c r="HZB270"/>
      <c r="HZC270"/>
      <c r="HZD270"/>
      <c r="HZE270"/>
      <c r="HZF270"/>
      <c r="HZG270"/>
      <c r="HZH270"/>
      <c r="HZI270"/>
      <c r="HZJ270"/>
      <c r="HZK270"/>
      <c r="HZL270"/>
      <c r="HZM270"/>
      <c r="HZN270"/>
      <c r="HZO270"/>
      <c r="HZP270"/>
      <c r="HZQ270"/>
      <c r="HZR270"/>
      <c r="HZS270"/>
      <c r="HZT270"/>
      <c r="HZU270"/>
      <c r="HZV270"/>
      <c r="HZW270"/>
      <c r="HZX270"/>
      <c r="HZY270"/>
      <c r="HZZ270"/>
      <c r="IAA270"/>
      <c r="IAB270"/>
      <c r="IAC270"/>
      <c r="IAD270"/>
      <c r="IAE270"/>
      <c r="IAF270"/>
      <c r="IAG270"/>
      <c r="IAH270"/>
      <c r="IAI270"/>
      <c r="IAJ270"/>
      <c r="IAK270"/>
      <c r="IAL270"/>
      <c r="IAM270"/>
      <c r="IAN270"/>
      <c r="IAO270"/>
      <c r="IAP270"/>
      <c r="IAQ270"/>
      <c r="IAR270"/>
      <c r="IAS270"/>
      <c r="IAT270"/>
      <c r="IAU270"/>
      <c r="IAV270"/>
      <c r="IAW270"/>
      <c r="IAX270"/>
      <c r="IAY270"/>
      <c r="IAZ270"/>
      <c r="IBA270"/>
      <c r="IBB270"/>
      <c r="IBC270"/>
      <c r="IBD270"/>
      <c r="IBE270"/>
      <c r="IBF270"/>
      <c r="IBG270"/>
      <c r="IBH270"/>
      <c r="IBI270"/>
      <c r="IBJ270"/>
      <c r="IBK270"/>
      <c r="IBL270"/>
      <c r="IBM270"/>
      <c r="IBN270"/>
      <c r="IBO270"/>
      <c r="IBP270"/>
      <c r="IBQ270"/>
      <c r="IBR270"/>
      <c r="IBS270"/>
      <c r="IBT270"/>
      <c r="IBU270"/>
      <c r="IBV270"/>
      <c r="IBW270"/>
      <c r="IBX270"/>
      <c r="IBY270"/>
      <c r="IBZ270"/>
      <c r="ICA270"/>
      <c r="ICB270"/>
      <c r="ICC270"/>
      <c r="ICD270"/>
      <c r="ICE270"/>
      <c r="ICF270"/>
      <c r="ICG270"/>
      <c r="ICH270"/>
      <c r="ICI270"/>
      <c r="ICJ270"/>
      <c r="ICK270"/>
      <c r="ICL270"/>
      <c r="ICM270"/>
      <c r="ICN270"/>
      <c r="ICO270"/>
      <c r="ICP270"/>
      <c r="ICQ270"/>
      <c r="ICR270"/>
      <c r="ICS270"/>
      <c r="ICT270"/>
      <c r="ICU270"/>
      <c r="ICV270"/>
      <c r="ICW270"/>
      <c r="ICX270"/>
      <c r="ICY270"/>
      <c r="ICZ270"/>
      <c r="IDA270"/>
      <c r="IDB270"/>
      <c r="IDC270"/>
      <c r="IDD270"/>
      <c r="IDE270"/>
      <c r="IDF270"/>
      <c r="IDG270"/>
      <c r="IDH270"/>
      <c r="IDI270"/>
      <c r="IDJ270"/>
      <c r="IDK270"/>
      <c r="IDL270"/>
      <c r="IDM270"/>
      <c r="IDN270"/>
      <c r="IDO270"/>
      <c r="IDP270"/>
      <c r="IDQ270"/>
      <c r="IDR270"/>
      <c r="IDS270"/>
      <c r="IDT270"/>
      <c r="IDU270"/>
      <c r="IDV270"/>
      <c r="IDW270"/>
      <c r="IDX270"/>
      <c r="IDY270"/>
      <c r="IDZ270"/>
      <c r="IEA270"/>
      <c r="IEB270"/>
      <c r="IEC270"/>
      <c r="IED270"/>
      <c r="IEE270"/>
      <c r="IEF270"/>
      <c r="IEG270"/>
      <c r="IEH270"/>
      <c r="IEI270"/>
      <c r="IEJ270"/>
      <c r="IEK270"/>
      <c r="IEL270"/>
      <c r="IEM270"/>
      <c r="IEN270"/>
      <c r="IEO270"/>
      <c r="IEP270"/>
      <c r="IEQ270"/>
      <c r="IER270"/>
      <c r="IES270"/>
      <c r="IET270"/>
      <c r="IEU270"/>
      <c r="IEV270"/>
      <c r="IEW270"/>
      <c r="IEX270"/>
      <c r="IEY270"/>
      <c r="IEZ270"/>
      <c r="IFA270"/>
      <c r="IFB270"/>
      <c r="IFC270"/>
      <c r="IFD270"/>
      <c r="IFE270"/>
      <c r="IFF270"/>
      <c r="IFG270"/>
      <c r="IFH270"/>
      <c r="IFI270"/>
      <c r="IFJ270"/>
      <c r="IFK270"/>
      <c r="IFL270"/>
      <c r="IFM270"/>
      <c r="IFN270"/>
      <c r="IFO270"/>
      <c r="IFP270"/>
      <c r="IFQ270"/>
      <c r="IFR270"/>
      <c r="IFS270"/>
      <c r="IFT270"/>
      <c r="IFU270"/>
      <c r="IFV270"/>
      <c r="IFW270"/>
      <c r="IFX270"/>
      <c r="IFY270"/>
      <c r="IFZ270"/>
      <c r="IGA270"/>
      <c r="IGB270"/>
      <c r="IGC270"/>
      <c r="IGD270"/>
      <c r="IGE270"/>
      <c r="IGF270"/>
      <c r="IGG270"/>
      <c r="IGH270"/>
      <c r="IGI270"/>
      <c r="IGJ270"/>
      <c r="IGK270"/>
      <c r="IGL270"/>
      <c r="IGM270"/>
      <c r="IGN270"/>
      <c r="IGO270"/>
      <c r="IGP270"/>
      <c r="IGQ270"/>
      <c r="IGR270"/>
      <c r="IGS270"/>
      <c r="IGT270"/>
      <c r="IGU270"/>
      <c r="IGV270"/>
      <c r="IGW270"/>
      <c r="IGX270"/>
      <c r="IGY270"/>
      <c r="IGZ270"/>
      <c r="IHA270"/>
      <c r="IHB270"/>
      <c r="IHC270"/>
      <c r="IHD270"/>
      <c r="IHE270"/>
      <c r="IHF270"/>
      <c r="IHG270"/>
      <c r="IHH270"/>
      <c r="IHI270"/>
      <c r="IHJ270"/>
      <c r="IHK270"/>
      <c r="IHL270"/>
      <c r="IHM270"/>
      <c r="IHN270"/>
      <c r="IHO270"/>
      <c r="IHP270"/>
      <c r="IHQ270"/>
      <c r="IHR270"/>
      <c r="IHS270"/>
      <c r="IHT270"/>
      <c r="IHU270"/>
      <c r="IHV270"/>
      <c r="IHW270"/>
      <c r="IHX270"/>
      <c r="IHY270"/>
      <c r="IHZ270"/>
      <c r="IIA270"/>
      <c r="IIB270"/>
      <c r="IIC270"/>
      <c r="IID270"/>
      <c r="IIE270"/>
      <c r="IIF270"/>
      <c r="IIG270"/>
      <c r="IIH270"/>
      <c r="III270"/>
      <c r="IIJ270"/>
      <c r="IIK270"/>
      <c r="IIL270"/>
      <c r="IIM270"/>
      <c r="IIN270"/>
      <c r="IIO270"/>
      <c r="IIP270"/>
      <c r="IIQ270"/>
      <c r="IIR270"/>
      <c r="IIS270"/>
      <c r="IIT270"/>
      <c r="IIU270"/>
      <c r="IIV270"/>
      <c r="IIW270"/>
      <c r="IIX270"/>
      <c r="IIY270"/>
      <c r="IIZ270"/>
      <c r="IJA270"/>
      <c r="IJB270"/>
      <c r="IJC270"/>
      <c r="IJD270"/>
      <c r="IJE270"/>
      <c r="IJF270"/>
      <c r="IJG270"/>
      <c r="IJH270"/>
      <c r="IJI270"/>
      <c r="IJJ270"/>
      <c r="IJK270"/>
      <c r="IJL270"/>
      <c r="IJM270"/>
      <c r="IJN270"/>
      <c r="IJO270"/>
      <c r="IJP270"/>
      <c r="IJQ270"/>
      <c r="IJR270"/>
      <c r="IJS270"/>
      <c r="IJT270"/>
      <c r="IJU270"/>
      <c r="IJV270"/>
      <c r="IJW270"/>
      <c r="IJX270"/>
      <c r="IJY270"/>
      <c r="IJZ270"/>
      <c r="IKA270"/>
      <c r="IKB270"/>
      <c r="IKC270"/>
      <c r="IKD270"/>
      <c r="IKE270"/>
      <c r="IKF270"/>
      <c r="IKG270"/>
      <c r="IKH270"/>
      <c r="IKI270"/>
      <c r="IKJ270"/>
      <c r="IKK270"/>
      <c r="IKL270"/>
      <c r="IKM270"/>
      <c r="IKN270"/>
      <c r="IKO270"/>
      <c r="IKP270"/>
      <c r="IKQ270"/>
      <c r="IKR270"/>
      <c r="IKS270"/>
      <c r="IKT270"/>
      <c r="IKU270"/>
      <c r="IKV270"/>
      <c r="IKW270"/>
      <c r="IKX270"/>
      <c r="IKY270"/>
      <c r="IKZ270"/>
      <c r="ILA270"/>
      <c r="ILB270"/>
      <c r="ILC270"/>
      <c r="ILD270"/>
      <c r="ILE270"/>
      <c r="ILF270"/>
      <c r="ILG270"/>
      <c r="ILH270"/>
      <c r="ILI270"/>
      <c r="ILJ270"/>
      <c r="ILK270"/>
      <c r="ILL270"/>
      <c r="ILM270"/>
      <c r="ILN270"/>
      <c r="ILO270"/>
      <c r="ILP270"/>
      <c r="ILQ270"/>
      <c r="ILR270"/>
      <c r="ILS270"/>
      <c r="ILT270"/>
      <c r="ILU270"/>
      <c r="ILV270"/>
      <c r="ILW270"/>
      <c r="ILX270"/>
      <c r="ILY270"/>
      <c r="ILZ270"/>
      <c r="IMA270"/>
      <c r="IMB270"/>
      <c r="IMC270"/>
      <c r="IMD270"/>
      <c r="IME270"/>
      <c r="IMF270"/>
      <c r="IMG270"/>
      <c r="IMH270"/>
      <c r="IMI270"/>
      <c r="IMJ270"/>
      <c r="IMK270"/>
      <c r="IML270"/>
      <c r="IMM270"/>
      <c r="IMN270"/>
      <c r="IMO270"/>
      <c r="IMP270"/>
      <c r="IMQ270"/>
      <c r="IMR270"/>
      <c r="IMS270"/>
      <c r="IMT270"/>
      <c r="IMU270"/>
      <c r="IMV270"/>
      <c r="IMW270"/>
      <c r="IMX270"/>
      <c r="IMY270"/>
      <c r="IMZ270"/>
      <c r="INA270"/>
      <c r="INB270"/>
      <c r="INC270"/>
      <c r="IND270"/>
      <c r="INE270"/>
      <c r="INF270"/>
      <c r="ING270"/>
      <c r="INH270"/>
      <c r="INI270"/>
      <c r="INJ270"/>
      <c r="INK270"/>
      <c r="INL270"/>
      <c r="INM270"/>
      <c r="INN270"/>
      <c r="INO270"/>
      <c r="INP270"/>
      <c r="INQ270"/>
      <c r="INR270"/>
      <c r="INS270"/>
      <c r="INT270"/>
      <c r="INU270"/>
      <c r="INV270"/>
      <c r="INW270"/>
      <c r="INX270"/>
      <c r="INY270"/>
      <c r="INZ270"/>
      <c r="IOA270"/>
      <c r="IOB270"/>
      <c r="IOC270"/>
      <c r="IOD270"/>
      <c r="IOE270"/>
      <c r="IOF270"/>
      <c r="IOG270"/>
      <c r="IOH270"/>
      <c r="IOI270"/>
      <c r="IOJ270"/>
      <c r="IOK270"/>
      <c r="IOL270"/>
      <c r="IOM270"/>
      <c r="ION270"/>
      <c r="IOO270"/>
      <c r="IOP270"/>
      <c r="IOQ270"/>
      <c r="IOR270"/>
      <c r="IOS270"/>
      <c r="IOT270"/>
      <c r="IOU270"/>
      <c r="IOV270"/>
      <c r="IOW270"/>
      <c r="IOX270"/>
      <c r="IOY270"/>
      <c r="IOZ270"/>
      <c r="IPA270"/>
      <c r="IPB270"/>
      <c r="IPC270"/>
      <c r="IPD270"/>
      <c r="IPE270"/>
      <c r="IPF270"/>
      <c r="IPG270"/>
      <c r="IPH270"/>
      <c r="IPI270"/>
      <c r="IPJ270"/>
      <c r="IPK270"/>
      <c r="IPL270"/>
      <c r="IPM270"/>
      <c r="IPN270"/>
      <c r="IPO270"/>
      <c r="IPP270"/>
      <c r="IPQ270"/>
      <c r="IPR270"/>
      <c r="IPS270"/>
      <c r="IPT270"/>
      <c r="IPU270"/>
      <c r="IPV270"/>
      <c r="IPW270"/>
      <c r="IPX270"/>
      <c r="IPY270"/>
      <c r="IPZ270"/>
      <c r="IQA270"/>
      <c r="IQB270"/>
      <c r="IQC270"/>
      <c r="IQD270"/>
      <c r="IQE270"/>
      <c r="IQF270"/>
      <c r="IQG270"/>
      <c r="IQH270"/>
      <c r="IQI270"/>
      <c r="IQJ270"/>
      <c r="IQK270"/>
      <c r="IQL270"/>
      <c r="IQM270"/>
      <c r="IQN270"/>
      <c r="IQO270"/>
      <c r="IQP270"/>
      <c r="IQQ270"/>
      <c r="IQR270"/>
      <c r="IQS270"/>
      <c r="IQT270"/>
      <c r="IQU270"/>
      <c r="IQV270"/>
      <c r="IQW270"/>
      <c r="IQX270"/>
      <c r="IQY270"/>
      <c r="IQZ270"/>
      <c r="IRA270"/>
      <c r="IRB270"/>
      <c r="IRC270"/>
      <c r="IRD270"/>
      <c r="IRE270"/>
      <c r="IRF270"/>
      <c r="IRG270"/>
      <c r="IRH270"/>
      <c r="IRI270"/>
      <c r="IRJ270"/>
      <c r="IRK270"/>
      <c r="IRL270"/>
      <c r="IRM270"/>
      <c r="IRN270"/>
      <c r="IRO270"/>
      <c r="IRP270"/>
      <c r="IRQ270"/>
      <c r="IRR270"/>
      <c r="IRS270"/>
      <c r="IRT270"/>
      <c r="IRU270"/>
      <c r="IRV270"/>
      <c r="IRW270"/>
      <c r="IRX270"/>
      <c r="IRY270"/>
      <c r="IRZ270"/>
      <c r="ISA270"/>
      <c r="ISB270"/>
      <c r="ISC270"/>
      <c r="ISD270"/>
      <c r="ISE270"/>
      <c r="ISF270"/>
      <c r="ISG270"/>
      <c r="ISH270"/>
      <c r="ISI270"/>
      <c r="ISJ270"/>
      <c r="ISK270"/>
      <c r="ISL270"/>
      <c r="ISM270"/>
      <c r="ISN270"/>
      <c r="ISO270"/>
      <c r="ISP270"/>
      <c r="ISQ270"/>
      <c r="ISR270"/>
      <c r="ISS270"/>
      <c r="IST270"/>
      <c r="ISU270"/>
      <c r="ISV270"/>
      <c r="ISW270"/>
      <c r="ISX270"/>
      <c r="ISY270"/>
      <c r="ISZ270"/>
      <c r="ITA270"/>
      <c r="ITB270"/>
      <c r="ITC270"/>
      <c r="ITD270"/>
      <c r="ITE270"/>
      <c r="ITF270"/>
      <c r="ITG270"/>
      <c r="ITH270"/>
      <c r="ITI270"/>
      <c r="ITJ270"/>
      <c r="ITK270"/>
      <c r="ITL270"/>
      <c r="ITM270"/>
      <c r="ITN270"/>
      <c r="ITO270"/>
      <c r="ITP270"/>
      <c r="ITQ270"/>
      <c r="ITR270"/>
      <c r="ITS270"/>
      <c r="ITT270"/>
      <c r="ITU270"/>
      <c r="ITV270"/>
      <c r="ITW270"/>
      <c r="ITX270"/>
      <c r="ITY270"/>
      <c r="ITZ270"/>
      <c r="IUA270"/>
      <c r="IUB270"/>
      <c r="IUC270"/>
      <c r="IUD270"/>
      <c r="IUE270"/>
      <c r="IUF270"/>
      <c r="IUG270"/>
      <c r="IUH270"/>
      <c r="IUI270"/>
      <c r="IUJ270"/>
      <c r="IUK270"/>
      <c r="IUL270"/>
      <c r="IUM270"/>
      <c r="IUN270"/>
      <c r="IUO270"/>
      <c r="IUP270"/>
      <c r="IUQ270"/>
      <c r="IUR270"/>
      <c r="IUS270"/>
      <c r="IUT270"/>
      <c r="IUU270"/>
      <c r="IUV270"/>
      <c r="IUW270"/>
      <c r="IUX270"/>
      <c r="IUY270"/>
      <c r="IUZ270"/>
      <c r="IVA270"/>
      <c r="IVB270"/>
      <c r="IVC270"/>
      <c r="IVD270"/>
      <c r="IVE270"/>
      <c r="IVF270"/>
      <c r="IVG270"/>
      <c r="IVH270"/>
      <c r="IVI270"/>
      <c r="IVJ270"/>
      <c r="IVK270"/>
      <c r="IVL270"/>
      <c r="IVM270"/>
      <c r="IVN270"/>
      <c r="IVO270"/>
      <c r="IVP270"/>
      <c r="IVQ270"/>
      <c r="IVR270"/>
      <c r="IVS270"/>
      <c r="IVT270"/>
      <c r="IVU270"/>
      <c r="IVV270"/>
      <c r="IVW270"/>
      <c r="IVX270"/>
      <c r="IVY270"/>
      <c r="IVZ270"/>
      <c r="IWA270"/>
      <c r="IWB270"/>
      <c r="IWC270"/>
      <c r="IWD270"/>
      <c r="IWE270"/>
      <c r="IWF270"/>
      <c r="IWG270"/>
      <c r="IWH270"/>
      <c r="IWI270"/>
      <c r="IWJ270"/>
      <c r="IWK270"/>
      <c r="IWL270"/>
      <c r="IWM270"/>
      <c r="IWN270"/>
      <c r="IWO270"/>
      <c r="IWP270"/>
      <c r="IWQ270"/>
      <c r="IWR270"/>
      <c r="IWS270"/>
      <c r="IWT270"/>
      <c r="IWU270"/>
      <c r="IWV270"/>
      <c r="IWW270"/>
      <c r="IWX270"/>
      <c r="IWY270"/>
      <c r="IWZ270"/>
      <c r="IXA270"/>
      <c r="IXB270"/>
      <c r="IXC270"/>
      <c r="IXD270"/>
      <c r="IXE270"/>
      <c r="IXF270"/>
      <c r="IXG270"/>
      <c r="IXH270"/>
      <c r="IXI270"/>
      <c r="IXJ270"/>
      <c r="IXK270"/>
      <c r="IXL270"/>
      <c r="IXM270"/>
      <c r="IXN270"/>
      <c r="IXO270"/>
      <c r="IXP270"/>
      <c r="IXQ270"/>
      <c r="IXR270"/>
      <c r="IXS270"/>
      <c r="IXT270"/>
      <c r="IXU270"/>
      <c r="IXV270"/>
      <c r="IXW270"/>
      <c r="IXX270"/>
      <c r="IXY270"/>
      <c r="IXZ270"/>
      <c r="IYA270"/>
      <c r="IYB270"/>
      <c r="IYC270"/>
      <c r="IYD270"/>
      <c r="IYE270"/>
      <c r="IYF270"/>
      <c r="IYG270"/>
      <c r="IYH270"/>
      <c r="IYI270"/>
      <c r="IYJ270"/>
      <c r="IYK270"/>
      <c r="IYL270"/>
      <c r="IYM270"/>
      <c r="IYN270"/>
      <c r="IYO270"/>
      <c r="IYP270"/>
      <c r="IYQ270"/>
      <c r="IYR270"/>
      <c r="IYS270"/>
      <c r="IYT270"/>
      <c r="IYU270"/>
      <c r="IYV270"/>
      <c r="IYW270"/>
      <c r="IYX270"/>
      <c r="IYY270"/>
      <c r="IYZ270"/>
      <c r="IZA270"/>
      <c r="IZB270"/>
      <c r="IZC270"/>
      <c r="IZD270"/>
      <c r="IZE270"/>
      <c r="IZF270"/>
      <c r="IZG270"/>
      <c r="IZH270"/>
      <c r="IZI270"/>
      <c r="IZJ270"/>
      <c r="IZK270"/>
      <c r="IZL270"/>
      <c r="IZM270"/>
      <c r="IZN270"/>
      <c r="IZO270"/>
      <c r="IZP270"/>
      <c r="IZQ270"/>
      <c r="IZR270"/>
      <c r="IZS270"/>
      <c r="IZT270"/>
      <c r="IZU270"/>
      <c r="IZV270"/>
      <c r="IZW270"/>
      <c r="IZX270"/>
      <c r="IZY270"/>
      <c r="IZZ270"/>
      <c r="JAA270"/>
      <c r="JAB270"/>
      <c r="JAC270"/>
      <c r="JAD270"/>
      <c r="JAE270"/>
      <c r="JAF270"/>
      <c r="JAG270"/>
      <c r="JAH270"/>
      <c r="JAI270"/>
      <c r="JAJ270"/>
      <c r="JAK270"/>
      <c r="JAL270"/>
      <c r="JAM270"/>
      <c r="JAN270"/>
      <c r="JAO270"/>
      <c r="JAP270"/>
      <c r="JAQ270"/>
      <c r="JAR270"/>
      <c r="JAS270"/>
      <c r="JAT270"/>
      <c r="JAU270"/>
      <c r="JAV270"/>
      <c r="JAW270"/>
      <c r="JAX270"/>
      <c r="JAY270"/>
      <c r="JAZ270"/>
      <c r="JBA270"/>
      <c r="JBB270"/>
      <c r="JBC270"/>
      <c r="JBD270"/>
      <c r="JBE270"/>
      <c r="JBF270"/>
      <c r="JBG270"/>
      <c r="JBH270"/>
      <c r="JBI270"/>
      <c r="JBJ270"/>
      <c r="JBK270"/>
      <c r="JBL270"/>
      <c r="JBM270"/>
      <c r="JBN270"/>
      <c r="JBO270"/>
      <c r="JBP270"/>
      <c r="JBQ270"/>
      <c r="JBR270"/>
      <c r="JBS270"/>
      <c r="JBT270"/>
      <c r="JBU270"/>
      <c r="JBV270"/>
      <c r="JBW270"/>
      <c r="JBX270"/>
      <c r="JBY270"/>
      <c r="JBZ270"/>
      <c r="JCA270"/>
      <c r="JCB270"/>
      <c r="JCC270"/>
      <c r="JCD270"/>
      <c r="JCE270"/>
      <c r="JCF270"/>
      <c r="JCG270"/>
      <c r="JCH270"/>
      <c r="JCI270"/>
      <c r="JCJ270"/>
      <c r="JCK270"/>
      <c r="JCL270"/>
      <c r="JCM270"/>
      <c r="JCN270"/>
      <c r="JCO270"/>
      <c r="JCP270"/>
      <c r="JCQ270"/>
      <c r="JCR270"/>
      <c r="JCS270"/>
      <c r="JCT270"/>
      <c r="JCU270"/>
      <c r="JCV270"/>
      <c r="JCW270"/>
      <c r="JCX270"/>
      <c r="JCY270"/>
      <c r="JCZ270"/>
      <c r="JDA270"/>
      <c r="JDB270"/>
      <c r="JDC270"/>
      <c r="JDD270"/>
      <c r="JDE270"/>
      <c r="JDF270"/>
      <c r="JDG270"/>
      <c r="JDH270"/>
      <c r="JDI270"/>
      <c r="JDJ270"/>
      <c r="JDK270"/>
      <c r="JDL270"/>
      <c r="JDM270"/>
      <c r="JDN270"/>
      <c r="JDO270"/>
      <c r="JDP270"/>
      <c r="JDQ270"/>
      <c r="JDR270"/>
      <c r="JDS270"/>
      <c r="JDT270"/>
      <c r="JDU270"/>
      <c r="JDV270"/>
      <c r="JDW270"/>
      <c r="JDX270"/>
      <c r="JDY270"/>
      <c r="JDZ270"/>
      <c r="JEA270"/>
      <c r="JEB270"/>
      <c r="JEC270"/>
      <c r="JED270"/>
      <c r="JEE270"/>
      <c r="JEF270"/>
      <c r="JEG270"/>
      <c r="JEH270"/>
      <c r="JEI270"/>
      <c r="JEJ270"/>
      <c r="JEK270"/>
      <c r="JEL270"/>
      <c r="JEM270"/>
      <c r="JEN270"/>
      <c r="JEO270"/>
      <c r="JEP270"/>
      <c r="JEQ270"/>
      <c r="JER270"/>
      <c r="JES270"/>
      <c r="JET270"/>
      <c r="JEU270"/>
      <c r="JEV270"/>
      <c r="JEW270"/>
      <c r="JEX270"/>
      <c r="JEY270"/>
      <c r="JEZ270"/>
      <c r="JFA270"/>
      <c r="JFB270"/>
      <c r="JFC270"/>
      <c r="JFD270"/>
      <c r="JFE270"/>
      <c r="JFF270"/>
      <c r="JFG270"/>
      <c r="JFH270"/>
      <c r="JFI270"/>
      <c r="JFJ270"/>
      <c r="JFK270"/>
      <c r="JFL270"/>
      <c r="JFM270"/>
      <c r="JFN270"/>
      <c r="JFO270"/>
      <c r="JFP270"/>
      <c r="JFQ270"/>
      <c r="JFR270"/>
      <c r="JFS270"/>
      <c r="JFT270"/>
      <c r="JFU270"/>
      <c r="JFV270"/>
      <c r="JFW270"/>
      <c r="JFX270"/>
      <c r="JFY270"/>
      <c r="JFZ270"/>
      <c r="JGA270"/>
      <c r="JGB270"/>
      <c r="JGC270"/>
      <c r="JGD270"/>
      <c r="JGE270"/>
      <c r="JGF270"/>
      <c r="JGG270"/>
      <c r="JGH270"/>
      <c r="JGI270"/>
      <c r="JGJ270"/>
      <c r="JGK270"/>
      <c r="JGL270"/>
      <c r="JGM270"/>
      <c r="JGN270"/>
      <c r="JGO270"/>
      <c r="JGP270"/>
      <c r="JGQ270"/>
      <c r="JGR270"/>
      <c r="JGS270"/>
      <c r="JGT270"/>
      <c r="JGU270"/>
      <c r="JGV270"/>
      <c r="JGW270"/>
      <c r="JGX270"/>
      <c r="JGY270"/>
      <c r="JGZ270"/>
      <c r="JHA270"/>
      <c r="JHB270"/>
      <c r="JHC270"/>
      <c r="JHD270"/>
      <c r="JHE270"/>
      <c r="JHF270"/>
      <c r="JHG270"/>
      <c r="JHH270"/>
      <c r="JHI270"/>
      <c r="JHJ270"/>
      <c r="JHK270"/>
      <c r="JHL270"/>
      <c r="JHM270"/>
      <c r="JHN270"/>
      <c r="JHO270"/>
      <c r="JHP270"/>
      <c r="JHQ270"/>
      <c r="JHR270"/>
      <c r="JHS270"/>
      <c r="JHT270"/>
      <c r="JHU270"/>
      <c r="JHV270"/>
      <c r="JHW270"/>
      <c r="JHX270"/>
      <c r="JHY270"/>
      <c r="JHZ270"/>
      <c r="JIA270"/>
      <c r="JIB270"/>
      <c r="JIC270"/>
      <c r="JID270"/>
      <c r="JIE270"/>
      <c r="JIF270"/>
      <c r="JIG270"/>
      <c r="JIH270"/>
      <c r="JII270"/>
      <c r="JIJ270"/>
      <c r="JIK270"/>
      <c r="JIL270"/>
      <c r="JIM270"/>
      <c r="JIN270"/>
      <c r="JIO270"/>
      <c r="JIP270"/>
      <c r="JIQ270"/>
      <c r="JIR270"/>
      <c r="JIS270"/>
      <c r="JIT270"/>
      <c r="JIU270"/>
      <c r="JIV270"/>
      <c r="JIW270"/>
      <c r="JIX270"/>
      <c r="JIY270"/>
      <c r="JIZ270"/>
      <c r="JJA270"/>
      <c r="JJB270"/>
      <c r="JJC270"/>
      <c r="JJD270"/>
      <c r="JJE270"/>
      <c r="JJF270"/>
      <c r="JJG270"/>
      <c r="JJH270"/>
      <c r="JJI270"/>
      <c r="JJJ270"/>
      <c r="JJK270"/>
      <c r="JJL270"/>
      <c r="JJM270"/>
      <c r="JJN270"/>
      <c r="JJO270"/>
      <c r="JJP270"/>
      <c r="JJQ270"/>
      <c r="JJR270"/>
      <c r="JJS270"/>
      <c r="JJT270"/>
      <c r="JJU270"/>
      <c r="JJV270"/>
      <c r="JJW270"/>
      <c r="JJX270"/>
      <c r="JJY270"/>
      <c r="JJZ270"/>
      <c r="JKA270"/>
      <c r="JKB270"/>
      <c r="JKC270"/>
      <c r="JKD270"/>
      <c r="JKE270"/>
      <c r="JKF270"/>
      <c r="JKG270"/>
      <c r="JKH270"/>
      <c r="JKI270"/>
      <c r="JKJ270"/>
      <c r="JKK270"/>
      <c r="JKL270"/>
      <c r="JKM270"/>
      <c r="JKN270"/>
      <c r="JKO270"/>
      <c r="JKP270"/>
      <c r="JKQ270"/>
      <c r="JKR270"/>
      <c r="JKS270"/>
      <c r="JKT270"/>
      <c r="JKU270"/>
      <c r="JKV270"/>
      <c r="JKW270"/>
      <c r="JKX270"/>
      <c r="JKY270"/>
      <c r="JKZ270"/>
      <c r="JLA270"/>
      <c r="JLB270"/>
      <c r="JLC270"/>
      <c r="JLD270"/>
      <c r="JLE270"/>
      <c r="JLF270"/>
      <c r="JLG270"/>
      <c r="JLH270"/>
      <c r="JLI270"/>
      <c r="JLJ270"/>
      <c r="JLK270"/>
      <c r="JLL270"/>
      <c r="JLM270"/>
      <c r="JLN270"/>
      <c r="JLO270"/>
      <c r="JLP270"/>
      <c r="JLQ270"/>
      <c r="JLR270"/>
      <c r="JLS270"/>
      <c r="JLT270"/>
      <c r="JLU270"/>
      <c r="JLV270"/>
      <c r="JLW270"/>
      <c r="JLX270"/>
      <c r="JLY270"/>
      <c r="JLZ270"/>
      <c r="JMA270"/>
      <c r="JMB270"/>
      <c r="JMC270"/>
      <c r="JMD270"/>
      <c r="JME270"/>
      <c r="JMF270"/>
      <c r="JMG270"/>
      <c r="JMH270"/>
      <c r="JMI270"/>
      <c r="JMJ270"/>
      <c r="JMK270"/>
      <c r="JML270"/>
      <c r="JMM270"/>
      <c r="JMN270"/>
      <c r="JMO270"/>
      <c r="JMP270"/>
      <c r="JMQ270"/>
      <c r="JMR270"/>
      <c r="JMS270"/>
      <c r="JMT270"/>
      <c r="JMU270"/>
      <c r="JMV270"/>
      <c r="JMW270"/>
      <c r="JMX270"/>
      <c r="JMY270"/>
      <c r="JMZ270"/>
      <c r="JNA270"/>
      <c r="JNB270"/>
      <c r="JNC270"/>
      <c r="JND270"/>
      <c r="JNE270"/>
      <c r="JNF270"/>
      <c r="JNG270"/>
      <c r="JNH270"/>
      <c r="JNI270"/>
      <c r="JNJ270"/>
      <c r="JNK270"/>
      <c r="JNL270"/>
      <c r="JNM270"/>
      <c r="JNN270"/>
      <c r="JNO270"/>
      <c r="JNP270"/>
      <c r="JNQ270"/>
      <c r="JNR270"/>
      <c r="JNS270"/>
      <c r="JNT270"/>
      <c r="JNU270"/>
      <c r="JNV270"/>
      <c r="JNW270"/>
      <c r="JNX270"/>
      <c r="JNY270"/>
      <c r="JNZ270"/>
      <c r="JOA270"/>
      <c r="JOB270"/>
      <c r="JOC270"/>
      <c r="JOD270"/>
      <c r="JOE270"/>
      <c r="JOF270"/>
      <c r="JOG270"/>
      <c r="JOH270"/>
      <c r="JOI270"/>
      <c r="JOJ270"/>
      <c r="JOK270"/>
      <c r="JOL270"/>
      <c r="JOM270"/>
      <c r="JON270"/>
      <c r="JOO270"/>
      <c r="JOP270"/>
      <c r="JOQ270"/>
      <c r="JOR270"/>
      <c r="JOS270"/>
      <c r="JOT270"/>
      <c r="JOU270"/>
      <c r="JOV270"/>
      <c r="JOW270"/>
      <c r="JOX270"/>
      <c r="JOY270"/>
      <c r="JOZ270"/>
      <c r="JPA270"/>
      <c r="JPB270"/>
      <c r="JPC270"/>
      <c r="JPD270"/>
      <c r="JPE270"/>
      <c r="JPF270"/>
      <c r="JPG270"/>
      <c r="JPH270"/>
      <c r="JPI270"/>
      <c r="JPJ270"/>
      <c r="JPK270"/>
      <c r="JPL270"/>
      <c r="JPM270"/>
      <c r="JPN270"/>
      <c r="JPO270"/>
      <c r="JPP270"/>
      <c r="JPQ270"/>
      <c r="JPR270"/>
      <c r="JPS270"/>
      <c r="JPT270"/>
      <c r="JPU270"/>
      <c r="JPV270"/>
      <c r="JPW270"/>
      <c r="JPX270"/>
      <c r="JPY270"/>
      <c r="JPZ270"/>
      <c r="JQA270"/>
      <c r="JQB270"/>
      <c r="JQC270"/>
      <c r="JQD270"/>
      <c r="JQE270"/>
      <c r="JQF270"/>
      <c r="JQG270"/>
      <c r="JQH270"/>
      <c r="JQI270"/>
      <c r="JQJ270"/>
      <c r="JQK270"/>
      <c r="JQL270"/>
      <c r="JQM270"/>
      <c r="JQN270"/>
      <c r="JQO270"/>
      <c r="JQP270"/>
      <c r="JQQ270"/>
      <c r="JQR270"/>
      <c r="JQS270"/>
      <c r="JQT270"/>
      <c r="JQU270"/>
      <c r="JQV270"/>
      <c r="JQW270"/>
      <c r="JQX270"/>
      <c r="JQY270"/>
      <c r="JQZ270"/>
      <c r="JRA270"/>
      <c r="JRB270"/>
      <c r="JRC270"/>
      <c r="JRD270"/>
      <c r="JRE270"/>
      <c r="JRF270"/>
      <c r="JRG270"/>
      <c r="JRH270"/>
      <c r="JRI270"/>
      <c r="JRJ270"/>
      <c r="JRK270"/>
      <c r="JRL270"/>
      <c r="JRM270"/>
      <c r="JRN270"/>
      <c r="JRO270"/>
      <c r="JRP270"/>
      <c r="JRQ270"/>
      <c r="JRR270"/>
      <c r="JRS270"/>
      <c r="JRT270"/>
      <c r="JRU270"/>
      <c r="JRV270"/>
      <c r="JRW270"/>
      <c r="JRX270"/>
      <c r="JRY270"/>
      <c r="JRZ270"/>
      <c r="JSA270"/>
      <c r="JSB270"/>
      <c r="JSC270"/>
      <c r="JSD270"/>
      <c r="JSE270"/>
      <c r="JSF270"/>
      <c r="JSG270"/>
      <c r="JSH270"/>
      <c r="JSI270"/>
      <c r="JSJ270"/>
      <c r="JSK270"/>
      <c r="JSL270"/>
      <c r="JSM270"/>
      <c r="JSN270"/>
      <c r="JSO270"/>
      <c r="JSP270"/>
      <c r="JSQ270"/>
      <c r="JSR270"/>
      <c r="JSS270"/>
      <c r="JST270"/>
      <c r="JSU270"/>
      <c r="JSV270"/>
      <c r="JSW270"/>
      <c r="JSX270"/>
      <c r="JSY270"/>
      <c r="JSZ270"/>
      <c r="JTA270"/>
      <c r="JTB270"/>
      <c r="JTC270"/>
      <c r="JTD270"/>
      <c r="JTE270"/>
      <c r="JTF270"/>
      <c r="JTG270"/>
      <c r="JTH270"/>
      <c r="JTI270"/>
      <c r="JTJ270"/>
      <c r="JTK270"/>
      <c r="JTL270"/>
      <c r="JTM270"/>
      <c r="JTN270"/>
      <c r="JTO270"/>
      <c r="JTP270"/>
      <c r="JTQ270"/>
      <c r="JTR270"/>
      <c r="JTS270"/>
      <c r="JTT270"/>
      <c r="JTU270"/>
      <c r="JTV270"/>
      <c r="JTW270"/>
      <c r="JTX270"/>
      <c r="JTY270"/>
      <c r="JTZ270"/>
      <c r="JUA270"/>
      <c r="JUB270"/>
      <c r="JUC270"/>
      <c r="JUD270"/>
      <c r="JUE270"/>
      <c r="JUF270"/>
      <c r="JUG270"/>
      <c r="JUH270"/>
      <c r="JUI270"/>
      <c r="JUJ270"/>
      <c r="JUK270"/>
      <c r="JUL270"/>
      <c r="JUM270"/>
      <c r="JUN270"/>
      <c r="JUO270"/>
      <c r="JUP270"/>
      <c r="JUQ270"/>
      <c r="JUR270"/>
      <c r="JUS270"/>
      <c r="JUT270"/>
      <c r="JUU270"/>
      <c r="JUV270"/>
      <c r="JUW270"/>
      <c r="JUX270"/>
      <c r="JUY270"/>
      <c r="JUZ270"/>
      <c r="JVA270"/>
      <c r="JVB270"/>
      <c r="JVC270"/>
      <c r="JVD270"/>
      <c r="JVE270"/>
      <c r="JVF270"/>
      <c r="JVG270"/>
      <c r="JVH270"/>
      <c r="JVI270"/>
      <c r="JVJ270"/>
      <c r="JVK270"/>
      <c r="JVL270"/>
      <c r="JVM270"/>
      <c r="JVN270"/>
      <c r="JVO270"/>
      <c r="JVP270"/>
      <c r="JVQ270"/>
      <c r="JVR270"/>
      <c r="JVS270"/>
      <c r="JVT270"/>
      <c r="JVU270"/>
      <c r="JVV270"/>
      <c r="JVW270"/>
      <c r="JVX270"/>
      <c r="JVY270"/>
      <c r="JVZ270"/>
      <c r="JWA270"/>
      <c r="JWB270"/>
      <c r="JWC270"/>
      <c r="JWD270"/>
      <c r="JWE270"/>
      <c r="JWF270"/>
      <c r="JWG270"/>
      <c r="JWH270"/>
      <c r="JWI270"/>
      <c r="JWJ270"/>
      <c r="JWK270"/>
      <c r="JWL270"/>
      <c r="JWM270"/>
      <c r="JWN270"/>
      <c r="JWO270"/>
      <c r="JWP270"/>
      <c r="JWQ270"/>
      <c r="JWR270"/>
      <c r="JWS270"/>
      <c r="JWT270"/>
      <c r="JWU270"/>
      <c r="JWV270"/>
      <c r="JWW270"/>
      <c r="JWX270"/>
      <c r="JWY270"/>
      <c r="JWZ270"/>
      <c r="JXA270"/>
      <c r="JXB270"/>
      <c r="JXC270"/>
      <c r="JXD270"/>
      <c r="JXE270"/>
      <c r="JXF270"/>
      <c r="JXG270"/>
      <c r="JXH270"/>
      <c r="JXI270"/>
      <c r="JXJ270"/>
      <c r="JXK270"/>
      <c r="JXL270"/>
      <c r="JXM270"/>
      <c r="JXN270"/>
      <c r="JXO270"/>
      <c r="JXP270"/>
      <c r="JXQ270"/>
      <c r="JXR270"/>
      <c r="JXS270"/>
      <c r="JXT270"/>
      <c r="JXU270"/>
      <c r="JXV270"/>
      <c r="JXW270"/>
      <c r="JXX270"/>
      <c r="JXY270"/>
      <c r="JXZ270"/>
      <c r="JYA270"/>
      <c r="JYB270"/>
      <c r="JYC270"/>
      <c r="JYD270"/>
      <c r="JYE270"/>
      <c r="JYF270"/>
      <c r="JYG270"/>
      <c r="JYH270"/>
      <c r="JYI270"/>
      <c r="JYJ270"/>
      <c r="JYK270"/>
      <c r="JYL270"/>
      <c r="JYM270"/>
      <c r="JYN270"/>
      <c r="JYO270"/>
      <c r="JYP270"/>
      <c r="JYQ270"/>
      <c r="JYR270"/>
      <c r="JYS270"/>
      <c r="JYT270"/>
      <c r="JYU270"/>
      <c r="JYV270"/>
      <c r="JYW270"/>
      <c r="JYX270"/>
      <c r="JYY270"/>
      <c r="JYZ270"/>
      <c r="JZA270"/>
      <c r="JZB270"/>
      <c r="JZC270"/>
      <c r="JZD270"/>
      <c r="JZE270"/>
      <c r="JZF270"/>
      <c r="JZG270"/>
      <c r="JZH270"/>
      <c r="JZI270"/>
      <c r="JZJ270"/>
      <c r="JZK270"/>
      <c r="JZL270"/>
      <c r="JZM270"/>
      <c r="JZN270"/>
      <c r="JZO270"/>
      <c r="JZP270"/>
      <c r="JZQ270"/>
      <c r="JZR270"/>
      <c r="JZS270"/>
      <c r="JZT270"/>
      <c r="JZU270"/>
      <c r="JZV270"/>
      <c r="JZW270"/>
      <c r="JZX270"/>
      <c r="JZY270"/>
      <c r="JZZ270"/>
      <c r="KAA270"/>
      <c r="KAB270"/>
      <c r="KAC270"/>
      <c r="KAD270"/>
      <c r="KAE270"/>
      <c r="KAF270"/>
      <c r="KAG270"/>
      <c r="KAH270"/>
      <c r="KAI270"/>
      <c r="KAJ270"/>
      <c r="KAK270"/>
      <c r="KAL270"/>
      <c r="KAM270"/>
      <c r="KAN270"/>
      <c r="KAO270"/>
      <c r="KAP270"/>
      <c r="KAQ270"/>
      <c r="KAR270"/>
      <c r="KAS270"/>
      <c r="KAT270"/>
      <c r="KAU270"/>
      <c r="KAV270"/>
      <c r="KAW270"/>
      <c r="KAX270"/>
      <c r="KAY270"/>
      <c r="KAZ270"/>
      <c r="KBA270"/>
      <c r="KBB270"/>
      <c r="KBC270"/>
      <c r="KBD270"/>
      <c r="KBE270"/>
      <c r="KBF270"/>
      <c r="KBG270"/>
      <c r="KBH270"/>
      <c r="KBI270"/>
      <c r="KBJ270"/>
      <c r="KBK270"/>
      <c r="KBL270"/>
      <c r="KBM270"/>
      <c r="KBN270"/>
      <c r="KBO270"/>
      <c r="KBP270"/>
      <c r="KBQ270"/>
      <c r="KBR270"/>
      <c r="KBS270"/>
      <c r="KBT270"/>
      <c r="KBU270"/>
      <c r="KBV270"/>
      <c r="KBW270"/>
      <c r="KBX270"/>
      <c r="KBY270"/>
      <c r="KBZ270"/>
      <c r="KCA270"/>
      <c r="KCB270"/>
      <c r="KCC270"/>
      <c r="KCD270"/>
      <c r="KCE270"/>
      <c r="KCF270"/>
      <c r="KCG270"/>
      <c r="KCH270"/>
      <c r="KCI270"/>
      <c r="KCJ270"/>
      <c r="KCK270"/>
      <c r="KCL270"/>
      <c r="KCM270"/>
      <c r="KCN270"/>
      <c r="KCO270"/>
      <c r="KCP270"/>
      <c r="KCQ270"/>
      <c r="KCR270"/>
      <c r="KCS270"/>
      <c r="KCT270"/>
      <c r="KCU270"/>
      <c r="KCV270"/>
      <c r="KCW270"/>
      <c r="KCX270"/>
      <c r="KCY270"/>
      <c r="KCZ270"/>
      <c r="KDA270"/>
      <c r="KDB270"/>
      <c r="KDC270"/>
      <c r="KDD270"/>
      <c r="KDE270"/>
      <c r="KDF270"/>
      <c r="KDG270"/>
      <c r="KDH270"/>
      <c r="KDI270"/>
      <c r="KDJ270"/>
      <c r="KDK270"/>
      <c r="KDL270"/>
      <c r="KDM270"/>
      <c r="KDN270"/>
      <c r="KDO270"/>
      <c r="KDP270"/>
      <c r="KDQ270"/>
      <c r="KDR270"/>
      <c r="KDS270"/>
      <c r="KDT270"/>
      <c r="KDU270"/>
      <c r="KDV270"/>
      <c r="KDW270"/>
      <c r="KDX270"/>
      <c r="KDY270"/>
      <c r="KDZ270"/>
      <c r="KEA270"/>
      <c r="KEB270"/>
      <c r="KEC270"/>
      <c r="KED270"/>
      <c r="KEE270"/>
      <c r="KEF270"/>
      <c r="KEG270"/>
      <c r="KEH270"/>
      <c r="KEI270"/>
      <c r="KEJ270"/>
      <c r="KEK270"/>
      <c r="KEL270"/>
      <c r="KEM270"/>
      <c r="KEN270"/>
      <c r="KEO270"/>
      <c r="KEP270"/>
      <c r="KEQ270"/>
      <c r="KER270"/>
      <c r="KES270"/>
      <c r="KET270"/>
      <c r="KEU270"/>
      <c r="KEV270"/>
      <c r="KEW270"/>
      <c r="KEX270"/>
      <c r="KEY270"/>
      <c r="KEZ270"/>
      <c r="KFA270"/>
      <c r="KFB270"/>
      <c r="KFC270"/>
      <c r="KFD270"/>
      <c r="KFE270"/>
      <c r="KFF270"/>
      <c r="KFG270"/>
      <c r="KFH270"/>
      <c r="KFI270"/>
      <c r="KFJ270"/>
      <c r="KFK270"/>
      <c r="KFL270"/>
      <c r="KFM270"/>
      <c r="KFN270"/>
      <c r="KFO270"/>
      <c r="KFP270"/>
      <c r="KFQ270"/>
      <c r="KFR270"/>
      <c r="KFS270"/>
      <c r="KFT270"/>
      <c r="KFU270"/>
      <c r="KFV270"/>
      <c r="KFW270"/>
      <c r="KFX270"/>
      <c r="KFY270"/>
      <c r="KFZ270"/>
      <c r="KGA270"/>
      <c r="KGB270"/>
      <c r="KGC270"/>
      <c r="KGD270"/>
      <c r="KGE270"/>
      <c r="KGF270"/>
      <c r="KGG270"/>
      <c r="KGH270"/>
      <c r="KGI270"/>
      <c r="KGJ270"/>
      <c r="KGK270"/>
      <c r="KGL270"/>
      <c r="KGM270"/>
      <c r="KGN270"/>
      <c r="KGO270"/>
      <c r="KGP270"/>
      <c r="KGQ270"/>
      <c r="KGR270"/>
      <c r="KGS270"/>
      <c r="KGT270"/>
      <c r="KGU270"/>
      <c r="KGV270"/>
      <c r="KGW270"/>
      <c r="KGX270"/>
      <c r="KGY270"/>
      <c r="KGZ270"/>
      <c r="KHA270"/>
      <c r="KHB270"/>
      <c r="KHC270"/>
      <c r="KHD270"/>
      <c r="KHE270"/>
      <c r="KHF270"/>
      <c r="KHG270"/>
      <c r="KHH270"/>
      <c r="KHI270"/>
      <c r="KHJ270"/>
      <c r="KHK270"/>
      <c r="KHL270"/>
      <c r="KHM270"/>
      <c r="KHN270"/>
      <c r="KHO270"/>
      <c r="KHP270"/>
      <c r="KHQ270"/>
      <c r="KHR270"/>
      <c r="KHS270"/>
      <c r="KHT270"/>
      <c r="KHU270"/>
      <c r="KHV270"/>
      <c r="KHW270"/>
      <c r="KHX270"/>
      <c r="KHY270"/>
      <c r="KHZ270"/>
      <c r="KIA270"/>
      <c r="KIB270"/>
      <c r="KIC270"/>
      <c r="KID270"/>
      <c r="KIE270"/>
      <c r="KIF270"/>
      <c r="KIG270"/>
      <c r="KIH270"/>
      <c r="KII270"/>
      <c r="KIJ270"/>
      <c r="KIK270"/>
      <c r="KIL270"/>
      <c r="KIM270"/>
      <c r="KIN270"/>
      <c r="KIO270"/>
      <c r="KIP270"/>
      <c r="KIQ270"/>
      <c r="KIR270"/>
      <c r="KIS270"/>
      <c r="KIT270"/>
      <c r="KIU270"/>
      <c r="KIV270"/>
      <c r="KIW270"/>
      <c r="KIX270"/>
      <c r="KIY270"/>
      <c r="KIZ270"/>
      <c r="KJA270"/>
      <c r="KJB270"/>
      <c r="KJC270"/>
      <c r="KJD270"/>
      <c r="KJE270"/>
      <c r="KJF270"/>
      <c r="KJG270"/>
      <c r="KJH270"/>
      <c r="KJI270"/>
      <c r="KJJ270"/>
      <c r="KJK270"/>
      <c r="KJL270"/>
      <c r="KJM270"/>
      <c r="KJN270"/>
      <c r="KJO270"/>
      <c r="KJP270"/>
      <c r="KJQ270"/>
      <c r="KJR270"/>
      <c r="KJS270"/>
      <c r="KJT270"/>
      <c r="KJU270"/>
      <c r="KJV270"/>
      <c r="KJW270"/>
      <c r="KJX270"/>
      <c r="KJY270"/>
      <c r="KJZ270"/>
      <c r="KKA270"/>
      <c r="KKB270"/>
      <c r="KKC270"/>
      <c r="KKD270"/>
      <c r="KKE270"/>
      <c r="KKF270"/>
      <c r="KKG270"/>
      <c r="KKH270"/>
      <c r="KKI270"/>
      <c r="KKJ270"/>
      <c r="KKK270"/>
      <c r="KKL270"/>
      <c r="KKM270"/>
      <c r="KKN270"/>
      <c r="KKO270"/>
      <c r="KKP270"/>
      <c r="KKQ270"/>
      <c r="KKR270"/>
      <c r="KKS270"/>
      <c r="KKT270"/>
      <c r="KKU270"/>
      <c r="KKV270"/>
      <c r="KKW270"/>
      <c r="KKX270"/>
      <c r="KKY270"/>
      <c r="KKZ270"/>
      <c r="KLA270"/>
      <c r="KLB270"/>
      <c r="KLC270"/>
      <c r="KLD270"/>
      <c r="KLE270"/>
      <c r="KLF270"/>
      <c r="KLG270"/>
      <c r="KLH270"/>
      <c r="KLI270"/>
      <c r="KLJ270"/>
      <c r="KLK270"/>
      <c r="KLL270"/>
      <c r="KLM270"/>
      <c r="KLN270"/>
      <c r="KLO270"/>
      <c r="KLP270"/>
      <c r="KLQ270"/>
      <c r="KLR270"/>
      <c r="KLS270"/>
      <c r="KLT270"/>
      <c r="KLU270"/>
      <c r="KLV270"/>
      <c r="KLW270"/>
      <c r="KLX270"/>
      <c r="KLY270"/>
      <c r="KLZ270"/>
      <c r="KMA270"/>
      <c r="KMB270"/>
      <c r="KMC270"/>
      <c r="KMD270"/>
      <c r="KME270"/>
      <c r="KMF270"/>
      <c r="KMG270"/>
      <c r="KMH270"/>
      <c r="KMI270"/>
      <c r="KMJ270"/>
      <c r="KMK270"/>
      <c r="KML270"/>
      <c r="KMM270"/>
      <c r="KMN270"/>
      <c r="KMO270"/>
      <c r="KMP270"/>
      <c r="KMQ270"/>
      <c r="KMR270"/>
      <c r="KMS270"/>
      <c r="KMT270"/>
      <c r="KMU270"/>
      <c r="KMV270"/>
      <c r="KMW270"/>
      <c r="KMX270"/>
      <c r="KMY270"/>
      <c r="KMZ270"/>
      <c r="KNA270"/>
      <c r="KNB270"/>
      <c r="KNC270"/>
      <c r="KND270"/>
      <c r="KNE270"/>
      <c r="KNF270"/>
      <c r="KNG270"/>
      <c r="KNH270"/>
      <c r="KNI270"/>
      <c r="KNJ270"/>
      <c r="KNK270"/>
      <c r="KNL270"/>
      <c r="KNM270"/>
      <c r="KNN270"/>
      <c r="KNO270"/>
      <c r="KNP270"/>
      <c r="KNQ270"/>
      <c r="KNR270"/>
      <c r="KNS270"/>
      <c r="KNT270"/>
      <c r="KNU270"/>
      <c r="KNV270"/>
      <c r="KNW270"/>
      <c r="KNX270"/>
      <c r="KNY270"/>
      <c r="KNZ270"/>
      <c r="KOA270"/>
      <c r="KOB270"/>
      <c r="KOC270"/>
      <c r="KOD270"/>
      <c r="KOE270"/>
      <c r="KOF270"/>
      <c r="KOG270"/>
      <c r="KOH270"/>
      <c r="KOI270"/>
      <c r="KOJ270"/>
      <c r="KOK270"/>
      <c r="KOL270"/>
      <c r="KOM270"/>
      <c r="KON270"/>
      <c r="KOO270"/>
      <c r="KOP270"/>
      <c r="KOQ270"/>
      <c r="KOR270"/>
      <c r="KOS270"/>
      <c r="KOT270"/>
      <c r="KOU270"/>
      <c r="KOV270"/>
      <c r="KOW270"/>
      <c r="KOX270"/>
      <c r="KOY270"/>
      <c r="KOZ270"/>
      <c r="KPA270"/>
      <c r="KPB270"/>
      <c r="KPC270"/>
      <c r="KPD270"/>
      <c r="KPE270"/>
      <c r="KPF270"/>
      <c r="KPG270"/>
      <c r="KPH270"/>
      <c r="KPI270"/>
      <c r="KPJ270"/>
      <c r="KPK270"/>
      <c r="KPL270"/>
      <c r="KPM270"/>
      <c r="KPN270"/>
      <c r="KPO270"/>
      <c r="KPP270"/>
      <c r="KPQ270"/>
      <c r="KPR270"/>
      <c r="KPS270"/>
      <c r="KPT270"/>
      <c r="KPU270"/>
      <c r="KPV270"/>
      <c r="KPW270"/>
      <c r="KPX270"/>
      <c r="KPY270"/>
      <c r="KPZ270"/>
      <c r="KQA270"/>
      <c r="KQB270"/>
      <c r="KQC270"/>
      <c r="KQD270"/>
      <c r="KQE270"/>
      <c r="KQF270"/>
      <c r="KQG270"/>
      <c r="KQH270"/>
      <c r="KQI270"/>
      <c r="KQJ270"/>
      <c r="KQK270"/>
      <c r="KQL270"/>
      <c r="KQM270"/>
      <c r="KQN270"/>
      <c r="KQO270"/>
      <c r="KQP270"/>
      <c r="KQQ270"/>
      <c r="KQR270"/>
      <c r="KQS270"/>
      <c r="KQT270"/>
      <c r="KQU270"/>
      <c r="KQV270"/>
      <c r="KQW270"/>
      <c r="KQX270"/>
      <c r="KQY270"/>
      <c r="KQZ270"/>
      <c r="KRA270"/>
      <c r="KRB270"/>
      <c r="KRC270"/>
      <c r="KRD270"/>
      <c r="KRE270"/>
      <c r="KRF270"/>
      <c r="KRG270"/>
      <c r="KRH270"/>
      <c r="KRI270"/>
      <c r="KRJ270"/>
      <c r="KRK270"/>
      <c r="KRL270"/>
      <c r="KRM270"/>
      <c r="KRN270"/>
      <c r="KRO270"/>
      <c r="KRP270"/>
      <c r="KRQ270"/>
      <c r="KRR270"/>
      <c r="KRS270"/>
      <c r="KRT270"/>
      <c r="KRU270"/>
      <c r="KRV270"/>
      <c r="KRW270"/>
      <c r="KRX270"/>
      <c r="KRY270"/>
      <c r="KRZ270"/>
      <c r="KSA270"/>
      <c r="KSB270"/>
      <c r="KSC270"/>
      <c r="KSD270"/>
      <c r="KSE270"/>
      <c r="KSF270"/>
      <c r="KSG270"/>
      <c r="KSH270"/>
      <c r="KSI270"/>
      <c r="KSJ270"/>
      <c r="KSK270"/>
      <c r="KSL270"/>
      <c r="KSM270"/>
      <c r="KSN270"/>
      <c r="KSO270"/>
      <c r="KSP270"/>
      <c r="KSQ270"/>
      <c r="KSR270"/>
      <c r="KSS270"/>
      <c r="KST270"/>
      <c r="KSU270"/>
      <c r="KSV270"/>
      <c r="KSW270"/>
      <c r="KSX270"/>
      <c r="KSY270"/>
      <c r="KSZ270"/>
      <c r="KTA270"/>
      <c r="KTB270"/>
      <c r="KTC270"/>
      <c r="KTD270"/>
      <c r="KTE270"/>
      <c r="KTF270"/>
      <c r="KTG270"/>
      <c r="KTH270"/>
      <c r="KTI270"/>
      <c r="KTJ270"/>
      <c r="KTK270"/>
      <c r="KTL270"/>
      <c r="KTM270"/>
      <c r="KTN270"/>
      <c r="KTO270"/>
      <c r="KTP270"/>
      <c r="KTQ270"/>
      <c r="KTR270"/>
      <c r="KTS270"/>
      <c r="KTT270"/>
      <c r="KTU270"/>
      <c r="KTV270"/>
      <c r="KTW270"/>
      <c r="KTX270"/>
      <c r="KTY270"/>
      <c r="KTZ270"/>
      <c r="KUA270"/>
      <c r="KUB270"/>
      <c r="KUC270"/>
      <c r="KUD270"/>
      <c r="KUE270"/>
      <c r="KUF270"/>
      <c r="KUG270"/>
      <c r="KUH270"/>
      <c r="KUI270"/>
      <c r="KUJ270"/>
      <c r="KUK270"/>
      <c r="KUL270"/>
      <c r="KUM270"/>
      <c r="KUN270"/>
      <c r="KUO270"/>
      <c r="KUP270"/>
      <c r="KUQ270"/>
      <c r="KUR270"/>
      <c r="KUS270"/>
      <c r="KUT270"/>
      <c r="KUU270"/>
      <c r="KUV270"/>
      <c r="KUW270"/>
      <c r="KUX270"/>
      <c r="KUY270"/>
      <c r="KUZ270"/>
      <c r="KVA270"/>
      <c r="KVB270"/>
      <c r="KVC270"/>
      <c r="KVD270"/>
      <c r="KVE270"/>
      <c r="KVF270"/>
      <c r="KVG270"/>
      <c r="KVH270"/>
      <c r="KVI270"/>
      <c r="KVJ270"/>
      <c r="KVK270"/>
      <c r="KVL270"/>
      <c r="KVM270"/>
      <c r="KVN270"/>
      <c r="KVO270"/>
      <c r="KVP270"/>
      <c r="KVQ270"/>
      <c r="KVR270"/>
      <c r="KVS270"/>
      <c r="KVT270"/>
      <c r="KVU270"/>
      <c r="KVV270"/>
      <c r="KVW270"/>
      <c r="KVX270"/>
      <c r="KVY270"/>
      <c r="KVZ270"/>
      <c r="KWA270"/>
      <c r="KWB270"/>
      <c r="KWC270"/>
      <c r="KWD270"/>
      <c r="KWE270"/>
      <c r="KWF270"/>
      <c r="KWG270"/>
      <c r="KWH270"/>
      <c r="KWI270"/>
      <c r="KWJ270"/>
      <c r="KWK270"/>
      <c r="KWL270"/>
      <c r="KWM270"/>
      <c r="KWN270"/>
      <c r="KWO270"/>
      <c r="KWP270"/>
      <c r="KWQ270"/>
      <c r="KWR270"/>
      <c r="KWS270"/>
      <c r="KWT270"/>
      <c r="KWU270"/>
      <c r="KWV270"/>
      <c r="KWW270"/>
      <c r="KWX270"/>
      <c r="KWY270"/>
      <c r="KWZ270"/>
      <c r="KXA270"/>
      <c r="KXB270"/>
      <c r="KXC270"/>
      <c r="KXD270"/>
      <c r="KXE270"/>
      <c r="KXF270"/>
      <c r="KXG270"/>
      <c r="KXH270"/>
      <c r="KXI270"/>
      <c r="KXJ270"/>
      <c r="KXK270"/>
      <c r="KXL270"/>
      <c r="KXM270"/>
      <c r="KXN270"/>
      <c r="KXO270"/>
      <c r="KXP270"/>
      <c r="KXQ270"/>
      <c r="KXR270"/>
      <c r="KXS270"/>
      <c r="KXT270"/>
      <c r="KXU270"/>
      <c r="KXV270"/>
      <c r="KXW270"/>
      <c r="KXX270"/>
      <c r="KXY270"/>
      <c r="KXZ270"/>
      <c r="KYA270"/>
      <c r="KYB270"/>
      <c r="KYC270"/>
      <c r="KYD270"/>
      <c r="KYE270"/>
      <c r="KYF270"/>
      <c r="KYG270"/>
      <c r="KYH270"/>
      <c r="KYI270"/>
      <c r="KYJ270"/>
      <c r="KYK270"/>
      <c r="KYL270"/>
      <c r="KYM270"/>
      <c r="KYN270"/>
      <c r="KYO270"/>
      <c r="KYP270"/>
      <c r="KYQ270"/>
      <c r="KYR270"/>
      <c r="KYS270"/>
      <c r="KYT270"/>
      <c r="KYU270"/>
      <c r="KYV270"/>
      <c r="KYW270"/>
      <c r="KYX270"/>
      <c r="KYY270"/>
      <c r="KYZ270"/>
      <c r="KZA270"/>
      <c r="KZB270"/>
      <c r="KZC270"/>
      <c r="KZD270"/>
      <c r="KZE270"/>
      <c r="KZF270"/>
      <c r="KZG270"/>
      <c r="KZH270"/>
      <c r="KZI270"/>
      <c r="KZJ270"/>
      <c r="KZK270"/>
      <c r="KZL270"/>
      <c r="KZM270"/>
      <c r="KZN270"/>
      <c r="KZO270"/>
      <c r="KZP270"/>
      <c r="KZQ270"/>
      <c r="KZR270"/>
      <c r="KZS270"/>
      <c r="KZT270"/>
      <c r="KZU270"/>
      <c r="KZV270"/>
      <c r="KZW270"/>
      <c r="KZX270"/>
      <c r="KZY270"/>
      <c r="KZZ270"/>
      <c r="LAA270"/>
      <c r="LAB270"/>
      <c r="LAC270"/>
      <c r="LAD270"/>
      <c r="LAE270"/>
      <c r="LAF270"/>
      <c r="LAG270"/>
      <c r="LAH270"/>
      <c r="LAI270"/>
      <c r="LAJ270"/>
      <c r="LAK270"/>
      <c r="LAL270"/>
      <c r="LAM270"/>
      <c r="LAN270"/>
      <c r="LAO270"/>
      <c r="LAP270"/>
      <c r="LAQ270"/>
      <c r="LAR270"/>
      <c r="LAS270"/>
      <c r="LAT270"/>
      <c r="LAU270"/>
      <c r="LAV270"/>
      <c r="LAW270"/>
      <c r="LAX270"/>
      <c r="LAY270"/>
      <c r="LAZ270"/>
      <c r="LBA270"/>
      <c r="LBB270"/>
      <c r="LBC270"/>
      <c r="LBD270"/>
      <c r="LBE270"/>
      <c r="LBF270"/>
      <c r="LBG270"/>
      <c r="LBH270"/>
      <c r="LBI270"/>
      <c r="LBJ270"/>
      <c r="LBK270"/>
      <c r="LBL270"/>
      <c r="LBM270"/>
      <c r="LBN270"/>
      <c r="LBO270"/>
      <c r="LBP270"/>
      <c r="LBQ270"/>
      <c r="LBR270"/>
      <c r="LBS270"/>
      <c r="LBT270"/>
      <c r="LBU270"/>
      <c r="LBV270"/>
      <c r="LBW270"/>
      <c r="LBX270"/>
      <c r="LBY270"/>
      <c r="LBZ270"/>
      <c r="LCA270"/>
      <c r="LCB270"/>
      <c r="LCC270"/>
      <c r="LCD270"/>
      <c r="LCE270"/>
      <c r="LCF270"/>
      <c r="LCG270"/>
      <c r="LCH270"/>
      <c r="LCI270"/>
      <c r="LCJ270"/>
      <c r="LCK270"/>
      <c r="LCL270"/>
      <c r="LCM270"/>
      <c r="LCN270"/>
      <c r="LCO270"/>
      <c r="LCP270"/>
      <c r="LCQ270"/>
      <c r="LCR270"/>
      <c r="LCS270"/>
      <c r="LCT270"/>
      <c r="LCU270"/>
      <c r="LCV270"/>
      <c r="LCW270"/>
      <c r="LCX270"/>
      <c r="LCY270"/>
      <c r="LCZ270"/>
      <c r="LDA270"/>
      <c r="LDB270"/>
      <c r="LDC270"/>
      <c r="LDD270"/>
      <c r="LDE270"/>
      <c r="LDF270"/>
      <c r="LDG270"/>
      <c r="LDH270"/>
      <c r="LDI270"/>
      <c r="LDJ270"/>
      <c r="LDK270"/>
      <c r="LDL270"/>
      <c r="LDM270"/>
      <c r="LDN270"/>
      <c r="LDO270"/>
      <c r="LDP270"/>
      <c r="LDQ270"/>
      <c r="LDR270"/>
      <c r="LDS270"/>
      <c r="LDT270"/>
      <c r="LDU270"/>
      <c r="LDV270"/>
      <c r="LDW270"/>
      <c r="LDX270"/>
      <c r="LDY270"/>
      <c r="LDZ270"/>
      <c r="LEA270"/>
      <c r="LEB270"/>
      <c r="LEC270"/>
      <c r="LED270"/>
      <c r="LEE270"/>
      <c r="LEF270"/>
      <c r="LEG270"/>
      <c r="LEH270"/>
      <c r="LEI270"/>
      <c r="LEJ270"/>
      <c r="LEK270"/>
      <c r="LEL270"/>
      <c r="LEM270"/>
      <c r="LEN270"/>
      <c r="LEO270"/>
      <c r="LEP270"/>
      <c r="LEQ270"/>
      <c r="LER270"/>
      <c r="LES270"/>
      <c r="LET270"/>
      <c r="LEU270"/>
      <c r="LEV270"/>
      <c r="LEW270"/>
      <c r="LEX270"/>
      <c r="LEY270"/>
      <c r="LEZ270"/>
      <c r="LFA270"/>
      <c r="LFB270"/>
      <c r="LFC270"/>
      <c r="LFD270"/>
      <c r="LFE270"/>
      <c r="LFF270"/>
      <c r="LFG270"/>
      <c r="LFH270"/>
      <c r="LFI270"/>
      <c r="LFJ270"/>
      <c r="LFK270"/>
      <c r="LFL270"/>
      <c r="LFM270"/>
      <c r="LFN270"/>
      <c r="LFO270"/>
      <c r="LFP270"/>
      <c r="LFQ270"/>
      <c r="LFR270"/>
      <c r="LFS270"/>
      <c r="LFT270"/>
      <c r="LFU270"/>
      <c r="LFV270"/>
      <c r="LFW270"/>
      <c r="LFX270"/>
      <c r="LFY270"/>
      <c r="LFZ270"/>
      <c r="LGA270"/>
      <c r="LGB270"/>
      <c r="LGC270"/>
      <c r="LGD270"/>
      <c r="LGE270"/>
      <c r="LGF270"/>
      <c r="LGG270"/>
      <c r="LGH270"/>
      <c r="LGI270"/>
      <c r="LGJ270"/>
      <c r="LGK270"/>
      <c r="LGL270"/>
      <c r="LGM270"/>
      <c r="LGN270"/>
      <c r="LGO270"/>
      <c r="LGP270"/>
      <c r="LGQ270"/>
      <c r="LGR270"/>
      <c r="LGS270"/>
      <c r="LGT270"/>
      <c r="LGU270"/>
      <c r="LGV270"/>
      <c r="LGW270"/>
      <c r="LGX270"/>
      <c r="LGY270"/>
      <c r="LGZ270"/>
      <c r="LHA270"/>
      <c r="LHB270"/>
      <c r="LHC270"/>
      <c r="LHD270"/>
      <c r="LHE270"/>
      <c r="LHF270"/>
      <c r="LHG270"/>
      <c r="LHH270"/>
      <c r="LHI270"/>
      <c r="LHJ270"/>
      <c r="LHK270"/>
      <c r="LHL270"/>
      <c r="LHM270"/>
      <c r="LHN270"/>
      <c r="LHO270"/>
      <c r="LHP270"/>
      <c r="LHQ270"/>
      <c r="LHR270"/>
      <c r="LHS270"/>
      <c r="LHT270"/>
      <c r="LHU270"/>
      <c r="LHV270"/>
      <c r="LHW270"/>
      <c r="LHX270"/>
      <c r="LHY270"/>
      <c r="LHZ270"/>
      <c r="LIA270"/>
      <c r="LIB270"/>
      <c r="LIC270"/>
      <c r="LID270"/>
      <c r="LIE270"/>
      <c r="LIF270"/>
      <c r="LIG270"/>
      <c r="LIH270"/>
      <c r="LII270"/>
      <c r="LIJ270"/>
      <c r="LIK270"/>
      <c r="LIL270"/>
      <c r="LIM270"/>
      <c r="LIN270"/>
      <c r="LIO270"/>
      <c r="LIP270"/>
      <c r="LIQ270"/>
      <c r="LIR270"/>
      <c r="LIS270"/>
      <c r="LIT270"/>
      <c r="LIU270"/>
      <c r="LIV270"/>
      <c r="LIW270"/>
      <c r="LIX270"/>
      <c r="LIY270"/>
      <c r="LIZ270"/>
      <c r="LJA270"/>
      <c r="LJB270"/>
      <c r="LJC270"/>
      <c r="LJD270"/>
      <c r="LJE270"/>
      <c r="LJF270"/>
      <c r="LJG270"/>
      <c r="LJH270"/>
      <c r="LJI270"/>
      <c r="LJJ270"/>
      <c r="LJK270"/>
      <c r="LJL270"/>
      <c r="LJM270"/>
      <c r="LJN270"/>
      <c r="LJO270"/>
      <c r="LJP270"/>
      <c r="LJQ270"/>
      <c r="LJR270"/>
      <c r="LJS270"/>
      <c r="LJT270"/>
      <c r="LJU270"/>
      <c r="LJV270"/>
      <c r="LJW270"/>
      <c r="LJX270"/>
      <c r="LJY270"/>
      <c r="LJZ270"/>
      <c r="LKA270"/>
      <c r="LKB270"/>
      <c r="LKC270"/>
      <c r="LKD270"/>
      <c r="LKE270"/>
      <c r="LKF270"/>
      <c r="LKG270"/>
      <c r="LKH270"/>
      <c r="LKI270"/>
      <c r="LKJ270"/>
      <c r="LKK270"/>
      <c r="LKL270"/>
      <c r="LKM270"/>
      <c r="LKN270"/>
      <c r="LKO270"/>
      <c r="LKP270"/>
      <c r="LKQ270"/>
      <c r="LKR270"/>
      <c r="LKS270"/>
      <c r="LKT270"/>
      <c r="LKU270"/>
      <c r="LKV270"/>
      <c r="LKW270"/>
      <c r="LKX270"/>
      <c r="LKY270"/>
      <c r="LKZ270"/>
      <c r="LLA270"/>
      <c r="LLB270"/>
      <c r="LLC270"/>
      <c r="LLD270"/>
      <c r="LLE270"/>
      <c r="LLF270"/>
      <c r="LLG270"/>
      <c r="LLH270"/>
      <c r="LLI270"/>
      <c r="LLJ270"/>
      <c r="LLK270"/>
      <c r="LLL270"/>
      <c r="LLM270"/>
      <c r="LLN270"/>
      <c r="LLO270"/>
      <c r="LLP270"/>
      <c r="LLQ270"/>
      <c r="LLR270"/>
      <c r="LLS270"/>
      <c r="LLT270"/>
      <c r="LLU270"/>
      <c r="LLV270"/>
      <c r="LLW270"/>
      <c r="LLX270"/>
      <c r="LLY270"/>
      <c r="LLZ270"/>
      <c r="LMA270"/>
      <c r="LMB270"/>
      <c r="LMC270"/>
      <c r="LMD270"/>
      <c r="LME270"/>
      <c r="LMF270"/>
      <c r="LMG270"/>
      <c r="LMH270"/>
      <c r="LMI270"/>
      <c r="LMJ270"/>
      <c r="LMK270"/>
      <c r="LML270"/>
      <c r="LMM270"/>
      <c r="LMN270"/>
      <c r="LMO270"/>
      <c r="LMP270"/>
      <c r="LMQ270"/>
      <c r="LMR270"/>
      <c r="LMS270"/>
      <c r="LMT270"/>
      <c r="LMU270"/>
      <c r="LMV270"/>
      <c r="LMW270"/>
      <c r="LMX270"/>
      <c r="LMY270"/>
      <c r="LMZ270"/>
      <c r="LNA270"/>
      <c r="LNB270"/>
      <c r="LNC270"/>
      <c r="LND270"/>
      <c r="LNE270"/>
      <c r="LNF270"/>
      <c r="LNG270"/>
      <c r="LNH270"/>
      <c r="LNI270"/>
      <c r="LNJ270"/>
      <c r="LNK270"/>
      <c r="LNL270"/>
      <c r="LNM270"/>
      <c r="LNN270"/>
      <c r="LNO270"/>
      <c r="LNP270"/>
      <c r="LNQ270"/>
      <c r="LNR270"/>
      <c r="LNS270"/>
      <c r="LNT270"/>
      <c r="LNU270"/>
      <c r="LNV270"/>
      <c r="LNW270"/>
      <c r="LNX270"/>
      <c r="LNY270"/>
      <c r="LNZ270"/>
      <c r="LOA270"/>
      <c r="LOB270"/>
      <c r="LOC270"/>
      <c r="LOD270"/>
      <c r="LOE270"/>
      <c r="LOF270"/>
      <c r="LOG270"/>
      <c r="LOH270"/>
      <c r="LOI270"/>
      <c r="LOJ270"/>
      <c r="LOK270"/>
      <c r="LOL270"/>
      <c r="LOM270"/>
      <c r="LON270"/>
      <c r="LOO270"/>
      <c r="LOP270"/>
      <c r="LOQ270"/>
      <c r="LOR270"/>
      <c r="LOS270"/>
      <c r="LOT270"/>
      <c r="LOU270"/>
      <c r="LOV270"/>
      <c r="LOW270"/>
      <c r="LOX270"/>
      <c r="LOY270"/>
      <c r="LOZ270"/>
      <c r="LPA270"/>
      <c r="LPB270"/>
      <c r="LPC270"/>
      <c r="LPD270"/>
      <c r="LPE270"/>
      <c r="LPF270"/>
      <c r="LPG270"/>
      <c r="LPH270"/>
      <c r="LPI270"/>
      <c r="LPJ270"/>
      <c r="LPK270"/>
      <c r="LPL270"/>
      <c r="LPM270"/>
      <c r="LPN270"/>
      <c r="LPO270"/>
      <c r="LPP270"/>
      <c r="LPQ270"/>
      <c r="LPR270"/>
      <c r="LPS270"/>
      <c r="LPT270"/>
      <c r="LPU270"/>
      <c r="LPV270"/>
      <c r="LPW270"/>
      <c r="LPX270"/>
      <c r="LPY270"/>
      <c r="LPZ270"/>
      <c r="LQA270"/>
      <c r="LQB270"/>
      <c r="LQC270"/>
      <c r="LQD270"/>
      <c r="LQE270"/>
      <c r="LQF270"/>
      <c r="LQG270"/>
      <c r="LQH270"/>
      <c r="LQI270"/>
      <c r="LQJ270"/>
      <c r="LQK270"/>
      <c r="LQL270"/>
      <c r="LQM270"/>
      <c r="LQN270"/>
      <c r="LQO270"/>
      <c r="LQP270"/>
      <c r="LQQ270"/>
      <c r="LQR270"/>
      <c r="LQS270"/>
      <c r="LQT270"/>
      <c r="LQU270"/>
      <c r="LQV270"/>
      <c r="LQW270"/>
      <c r="LQX270"/>
      <c r="LQY270"/>
      <c r="LQZ270"/>
      <c r="LRA270"/>
      <c r="LRB270"/>
      <c r="LRC270"/>
      <c r="LRD270"/>
      <c r="LRE270"/>
      <c r="LRF270"/>
      <c r="LRG270"/>
      <c r="LRH270"/>
      <c r="LRI270"/>
      <c r="LRJ270"/>
      <c r="LRK270"/>
      <c r="LRL270"/>
      <c r="LRM270"/>
      <c r="LRN270"/>
      <c r="LRO270"/>
      <c r="LRP270"/>
      <c r="LRQ270"/>
      <c r="LRR270"/>
      <c r="LRS270"/>
      <c r="LRT270"/>
      <c r="LRU270"/>
      <c r="LRV270"/>
      <c r="LRW270"/>
      <c r="LRX270"/>
      <c r="LRY270"/>
      <c r="LRZ270"/>
      <c r="LSA270"/>
      <c r="LSB270"/>
      <c r="LSC270"/>
      <c r="LSD270"/>
      <c r="LSE270"/>
      <c r="LSF270"/>
      <c r="LSG270"/>
      <c r="LSH270"/>
      <c r="LSI270"/>
      <c r="LSJ270"/>
      <c r="LSK270"/>
      <c r="LSL270"/>
      <c r="LSM270"/>
      <c r="LSN270"/>
      <c r="LSO270"/>
      <c r="LSP270"/>
      <c r="LSQ270"/>
      <c r="LSR270"/>
      <c r="LSS270"/>
      <c r="LST270"/>
      <c r="LSU270"/>
      <c r="LSV270"/>
      <c r="LSW270"/>
      <c r="LSX270"/>
      <c r="LSY270"/>
      <c r="LSZ270"/>
      <c r="LTA270"/>
      <c r="LTB270"/>
      <c r="LTC270"/>
      <c r="LTD270"/>
      <c r="LTE270"/>
      <c r="LTF270"/>
      <c r="LTG270"/>
      <c r="LTH270"/>
      <c r="LTI270"/>
      <c r="LTJ270"/>
      <c r="LTK270"/>
      <c r="LTL270"/>
      <c r="LTM270"/>
      <c r="LTN270"/>
      <c r="LTO270"/>
      <c r="LTP270"/>
      <c r="LTQ270"/>
      <c r="LTR270"/>
      <c r="LTS270"/>
      <c r="LTT270"/>
      <c r="LTU270"/>
      <c r="LTV270"/>
      <c r="LTW270"/>
      <c r="LTX270"/>
      <c r="LTY270"/>
      <c r="LTZ270"/>
      <c r="LUA270"/>
      <c r="LUB270"/>
      <c r="LUC270"/>
      <c r="LUD270"/>
      <c r="LUE270"/>
      <c r="LUF270"/>
      <c r="LUG270"/>
      <c r="LUH270"/>
      <c r="LUI270"/>
      <c r="LUJ270"/>
      <c r="LUK270"/>
      <c r="LUL270"/>
      <c r="LUM270"/>
      <c r="LUN270"/>
      <c r="LUO270"/>
      <c r="LUP270"/>
      <c r="LUQ270"/>
      <c r="LUR270"/>
      <c r="LUS270"/>
      <c r="LUT270"/>
      <c r="LUU270"/>
      <c r="LUV270"/>
      <c r="LUW270"/>
      <c r="LUX270"/>
      <c r="LUY270"/>
      <c r="LUZ270"/>
      <c r="LVA270"/>
      <c r="LVB270"/>
      <c r="LVC270"/>
      <c r="LVD270"/>
      <c r="LVE270"/>
      <c r="LVF270"/>
      <c r="LVG270"/>
      <c r="LVH270"/>
      <c r="LVI270"/>
      <c r="LVJ270"/>
      <c r="LVK270"/>
      <c r="LVL270"/>
      <c r="LVM270"/>
      <c r="LVN270"/>
      <c r="LVO270"/>
      <c r="LVP270"/>
      <c r="LVQ270"/>
      <c r="LVR270"/>
      <c r="LVS270"/>
      <c r="LVT270"/>
      <c r="LVU270"/>
      <c r="LVV270"/>
      <c r="LVW270"/>
      <c r="LVX270"/>
      <c r="LVY270"/>
      <c r="LVZ270"/>
      <c r="LWA270"/>
      <c r="LWB270"/>
      <c r="LWC270"/>
      <c r="LWD270"/>
      <c r="LWE270"/>
      <c r="LWF270"/>
      <c r="LWG270"/>
      <c r="LWH270"/>
      <c r="LWI270"/>
      <c r="LWJ270"/>
      <c r="LWK270"/>
      <c r="LWL270"/>
      <c r="LWM270"/>
      <c r="LWN270"/>
      <c r="LWO270"/>
      <c r="LWP270"/>
      <c r="LWQ270"/>
      <c r="LWR270"/>
      <c r="LWS270"/>
      <c r="LWT270"/>
      <c r="LWU270"/>
      <c r="LWV270"/>
      <c r="LWW270"/>
      <c r="LWX270"/>
      <c r="LWY270"/>
      <c r="LWZ270"/>
      <c r="LXA270"/>
      <c r="LXB270"/>
      <c r="LXC270"/>
      <c r="LXD270"/>
      <c r="LXE270"/>
      <c r="LXF270"/>
      <c r="LXG270"/>
      <c r="LXH270"/>
      <c r="LXI270"/>
      <c r="LXJ270"/>
      <c r="LXK270"/>
      <c r="LXL270"/>
      <c r="LXM270"/>
      <c r="LXN270"/>
      <c r="LXO270"/>
      <c r="LXP270"/>
      <c r="LXQ270"/>
      <c r="LXR270"/>
      <c r="LXS270"/>
      <c r="LXT270"/>
      <c r="LXU270"/>
      <c r="LXV270"/>
      <c r="LXW270"/>
      <c r="LXX270"/>
      <c r="LXY270"/>
      <c r="LXZ270"/>
      <c r="LYA270"/>
      <c r="LYB270"/>
      <c r="LYC270"/>
      <c r="LYD270"/>
      <c r="LYE270"/>
      <c r="LYF270"/>
      <c r="LYG270"/>
      <c r="LYH270"/>
      <c r="LYI270"/>
      <c r="LYJ270"/>
      <c r="LYK270"/>
      <c r="LYL270"/>
      <c r="LYM270"/>
      <c r="LYN270"/>
      <c r="LYO270"/>
      <c r="LYP270"/>
      <c r="LYQ270"/>
      <c r="LYR270"/>
      <c r="LYS270"/>
      <c r="LYT270"/>
      <c r="LYU270"/>
      <c r="LYV270"/>
      <c r="LYW270"/>
      <c r="LYX270"/>
      <c r="LYY270"/>
      <c r="LYZ270"/>
      <c r="LZA270"/>
      <c r="LZB270"/>
      <c r="LZC270"/>
      <c r="LZD270"/>
      <c r="LZE270"/>
      <c r="LZF270"/>
      <c r="LZG270"/>
      <c r="LZH270"/>
      <c r="LZI270"/>
      <c r="LZJ270"/>
      <c r="LZK270"/>
      <c r="LZL270"/>
      <c r="LZM270"/>
      <c r="LZN270"/>
      <c r="LZO270"/>
      <c r="LZP270"/>
      <c r="LZQ270"/>
      <c r="LZR270"/>
      <c r="LZS270"/>
      <c r="LZT270"/>
      <c r="LZU270"/>
      <c r="LZV270"/>
      <c r="LZW270"/>
      <c r="LZX270"/>
      <c r="LZY270"/>
      <c r="LZZ270"/>
      <c r="MAA270"/>
      <c r="MAB270"/>
      <c r="MAC270"/>
      <c r="MAD270"/>
      <c r="MAE270"/>
      <c r="MAF270"/>
      <c r="MAG270"/>
      <c r="MAH270"/>
      <c r="MAI270"/>
      <c r="MAJ270"/>
      <c r="MAK270"/>
      <c r="MAL270"/>
      <c r="MAM270"/>
      <c r="MAN270"/>
      <c r="MAO270"/>
      <c r="MAP270"/>
      <c r="MAQ270"/>
      <c r="MAR270"/>
      <c r="MAS270"/>
      <c r="MAT270"/>
      <c r="MAU270"/>
      <c r="MAV270"/>
      <c r="MAW270"/>
      <c r="MAX270"/>
      <c r="MAY270"/>
      <c r="MAZ270"/>
      <c r="MBA270"/>
      <c r="MBB270"/>
      <c r="MBC270"/>
      <c r="MBD270"/>
      <c r="MBE270"/>
      <c r="MBF270"/>
      <c r="MBG270"/>
      <c r="MBH270"/>
      <c r="MBI270"/>
      <c r="MBJ270"/>
      <c r="MBK270"/>
      <c r="MBL270"/>
      <c r="MBM270"/>
      <c r="MBN270"/>
      <c r="MBO270"/>
      <c r="MBP270"/>
      <c r="MBQ270"/>
      <c r="MBR270"/>
      <c r="MBS270"/>
      <c r="MBT270"/>
      <c r="MBU270"/>
      <c r="MBV270"/>
      <c r="MBW270"/>
      <c r="MBX270"/>
      <c r="MBY270"/>
      <c r="MBZ270"/>
      <c r="MCA270"/>
      <c r="MCB270"/>
      <c r="MCC270"/>
      <c r="MCD270"/>
      <c r="MCE270"/>
      <c r="MCF270"/>
      <c r="MCG270"/>
      <c r="MCH270"/>
      <c r="MCI270"/>
      <c r="MCJ270"/>
      <c r="MCK270"/>
      <c r="MCL270"/>
      <c r="MCM270"/>
      <c r="MCN270"/>
      <c r="MCO270"/>
      <c r="MCP270"/>
      <c r="MCQ270"/>
      <c r="MCR270"/>
      <c r="MCS270"/>
      <c r="MCT270"/>
      <c r="MCU270"/>
      <c r="MCV270"/>
      <c r="MCW270"/>
      <c r="MCX270"/>
      <c r="MCY270"/>
      <c r="MCZ270"/>
      <c r="MDA270"/>
      <c r="MDB270"/>
      <c r="MDC270"/>
      <c r="MDD270"/>
      <c r="MDE270"/>
      <c r="MDF270"/>
      <c r="MDG270"/>
      <c r="MDH270"/>
      <c r="MDI270"/>
      <c r="MDJ270"/>
      <c r="MDK270"/>
      <c r="MDL270"/>
      <c r="MDM270"/>
      <c r="MDN270"/>
      <c r="MDO270"/>
      <c r="MDP270"/>
      <c r="MDQ270"/>
      <c r="MDR270"/>
      <c r="MDS270"/>
      <c r="MDT270"/>
      <c r="MDU270"/>
      <c r="MDV270"/>
      <c r="MDW270"/>
      <c r="MDX270"/>
      <c r="MDY270"/>
      <c r="MDZ270"/>
      <c r="MEA270"/>
      <c r="MEB270"/>
      <c r="MEC270"/>
      <c r="MED270"/>
      <c r="MEE270"/>
      <c r="MEF270"/>
      <c r="MEG270"/>
      <c r="MEH270"/>
      <c r="MEI270"/>
      <c r="MEJ270"/>
      <c r="MEK270"/>
      <c r="MEL270"/>
      <c r="MEM270"/>
      <c r="MEN270"/>
      <c r="MEO270"/>
      <c r="MEP270"/>
      <c r="MEQ270"/>
      <c r="MER270"/>
      <c r="MES270"/>
      <c r="MET270"/>
      <c r="MEU270"/>
      <c r="MEV270"/>
      <c r="MEW270"/>
      <c r="MEX270"/>
      <c r="MEY270"/>
      <c r="MEZ270"/>
      <c r="MFA270"/>
      <c r="MFB270"/>
      <c r="MFC270"/>
      <c r="MFD270"/>
      <c r="MFE270"/>
      <c r="MFF270"/>
      <c r="MFG270"/>
      <c r="MFH270"/>
      <c r="MFI270"/>
      <c r="MFJ270"/>
      <c r="MFK270"/>
      <c r="MFL270"/>
      <c r="MFM270"/>
      <c r="MFN270"/>
      <c r="MFO270"/>
      <c r="MFP270"/>
      <c r="MFQ270"/>
      <c r="MFR270"/>
      <c r="MFS270"/>
      <c r="MFT270"/>
      <c r="MFU270"/>
      <c r="MFV270"/>
      <c r="MFW270"/>
      <c r="MFX270"/>
      <c r="MFY270"/>
      <c r="MFZ270"/>
      <c r="MGA270"/>
      <c r="MGB270"/>
      <c r="MGC270"/>
      <c r="MGD270"/>
      <c r="MGE270"/>
      <c r="MGF270"/>
      <c r="MGG270"/>
      <c r="MGH270"/>
      <c r="MGI270"/>
      <c r="MGJ270"/>
      <c r="MGK270"/>
      <c r="MGL270"/>
      <c r="MGM270"/>
      <c r="MGN270"/>
      <c r="MGO270"/>
      <c r="MGP270"/>
      <c r="MGQ270"/>
      <c r="MGR270"/>
      <c r="MGS270"/>
      <c r="MGT270"/>
      <c r="MGU270"/>
      <c r="MGV270"/>
      <c r="MGW270"/>
      <c r="MGX270"/>
      <c r="MGY270"/>
      <c r="MGZ270"/>
      <c r="MHA270"/>
      <c r="MHB270"/>
      <c r="MHC270"/>
      <c r="MHD270"/>
      <c r="MHE270"/>
      <c r="MHF270"/>
      <c r="MHG270"/>
      <c r="MHH270"/>
      <c r="MHI270"/>
      <c r="MHJ270"/>
      <c r="MHK270"/>
      <c r="MHL270"/>
      <c r="MHM270"/>
      <c r="MHN270"/>
      <c r="MHO270"/>
      <c r="MHP270"/>
      <c r="MHQ270"/>
      <c r="MHR270"/>
      <c r="MHS270"/>
      <c r="MHT270"/>
      <c r="MHU270"/>
      <c r="MHV270"/>
      <c r="MHW270"/>
      <c r="MHX270"/>
      <c r="MHY270"/>
      <c r="MHZ270"/>
      <c r="MIA270"/>
      <c r="MIB270"/>
      <c r="MIC270"/>
      <c r="MID270"/>
      <c r="MIE270"/>
      <c r="MIF270"/>
      <c r="MIG270"/>
      <c r="MIH270"/>
      <c r="MII270"/>
      <c r="MIJ270"/>
      <c r="MIK270"/>
      <c r="MIL270"/>
      <c r="MIM270"/>
      <c r="MIN270"/>
      <c r="MIO270"/>
      <c r="MIP270"/>
      <c r="MIQ270"/>
      <c r="MIR270"/>
      <c r="MIS270"/>
      <c r="MIT270"/>
      <c r="MIU270"/>
      <c r="MIV270"/>
      <c r="MIW270"/>
      <c r="MIX270"/>
      <c r="MIY270"/>
      <c r="MIZ270"/>
      <c r="MJA270"/>
      <c r="MJB270"/>
      <c r="MJC270"/>
      <c r="MJD270"/>
      <c r="MJE270"/>
      <c r="MJF270"/>
      <c r="MJG270"/>
      <c r="MJH270"/>
      <c r="MJI270"/>
      <c r="MJJ270"/>
      <c r="MJK270"/>
      <c r="MJL270"/>
      <c r="MJM270"/>
      <c r="MJN270"/>
      <c r="MJO270"/>
      <c r="MJP270"/>
      <c r="MJQ270"/>
      <c r="MJR270"/>
      <c r="MJS270"/>
      <c r="MJT270"/>
      <c r="MJU270"/>
      <c r="MJV270"/>
      <c r="MJW270"/>
      <c r="MJX270"/>
      <c r="MJY270"/>
      <c r="MJZ270"/>
      <c r="MKA270"/>
      <c r="MKB270"/>
      <c r="MKC270"/>
      <c r="MKD270"/>
      <c r="MKE270"/>
      <c r="MKF270"/>
      <c r="MKG270"/>
      <c r="MKH270"/>
      <c r="MKI270"/>
      <c r="MKJ270"/>
      <c r="MKK270"/>
      <c r="MKL270"/>
      <c r="MKM270"/>
      <c r="MKN270"/>
      <c r="MKO270"/>
      <c r="MKP270"/>
      <c r="MKQ270"/>
      <c r="MKR270"/>
      <c r="MKS270"/>
      <c r="MKT270"/>
      <c r="MKU270"/>
      <c r="MKV270"/>
      <c r="MKW270"/>
      <c r="MKX270"/>
      <c r="MKY270"/>
      <c r="MKZ270"/>
      <c r="MLA270"/>
      <c r="MLB270"/>
      <c r="MLC270"/>
      <c r="MLD270"/>
      <c r="MLE270"/>
      <c r="MLF270"/>
      <c r="MLG270"/>
      <c r="MLH270"/>
      <c r="MLI270"/>
      <c r="MLJ270"/>
      <c r="MLK270"/>
      <c r="MLL270"/>
      <c r="MLM270"/>
      <c r="MLN270"/>
      <c r="MLO270"/>
      <c r="MLP270"/>
      <c r="MLQ270"/>
      <c r="MLR270"/>
      <c r="MLS270"/>
      <c r="MLT270"/>
      <c r="MLU270"/>
      <c r="MLV270"/>
      <c r="MLW270"/>
      <c r="MLX270"/>
      <c r="MLY270"/>
      <c r="MLZ270"/>
      <c r="MMA270"/>
      <c r="MMB270"/>
      <c r="MMC270"/>
      <c r="MMD270"/>
      <c r="MME270"/>
      <c r="MMF270"/>
      <c r="MMG270"/>
      <c r="MMH270"/>
      <c r="MMI270"/>
      <c r="MMJ270"/>
      <c r="MMK270"/>
      <c r="MML270"/>
      <c r="MMM270"/>
      <c r="MMN270"/>
      <c r="MMO270"/>
      <c r="MMP270"/>
      <c r="MMQ270"/>
      <c r="MMR270"/>
      <c r="MMS270"/>
      <c r="MMT270"/>
      <c r="MMU270"/>
      <c r="MMV270"/>
      <c r="MMW270"/>
      <c r="MMX270"/>
      <c r="MMY270"/>
      <c r="MMZ270"/>
      <c r="MNA270"/>
      <c r="MNB270"/>
      <c r="MNC270"/>
      <c r="MND270"/>
      <c r="MNE270"/>
      <c r="MNF270"/>
      <c r="MNG270"/>
      <c r="MNH270"/>
      <c r="MNI270"/>
      <c r="MNJ270"/>
      <c r="MNK270"/>
      <c r="MNL270"/>
      <c r="MNM270"/>
      <c r="MNN270"/>
      <c r="MNO270"/>
      <c r="MNP270"/>
      <c r="MNQ270"/>
      <c r="MNR270"/>
      <c r="MNS270"/>
      <c r="MNT270"/>
      <c r="MNU270"/>
      <c r="MNV270"/>
      <c r="MNW270"/>
      <c r="MNX270"/>
      <c r="MNY270"/>
      <c r="MNZ270"/>
      <c r="MOA270"/>
      <c r="MOB270"/>
      <c r="MOC270"/>
      <c r="MOD270"/>
      <c r="MOE270"/>
      <c r="MOF270"/>
      <c r="MOG270"/>
      <c r="MOH270"/>
      <c r="MOI270"/>
      <c r="MOJ270"/>
      <c r="MOK270"/>
      <c r="MOL270"/>
      <c r="MOM270"/>
      <c r="MON270"/>
      <c r="MOO270"/>
      <c r="MOP270"/>
      <c r="MOQ270"/>
      <c r="MOR270"/>
      <c r="MOS270"/>
      <c r="MOT270"/>
      <c r="MOU270"/>
      <c r="MOV270"/>
      <c r="MOW270"/>
      <c r="MOX270"/>
      <c r="MOY270"/>
      <c r="MOZ270"/>
      <c r="MPA270"/>
      <c r="MPB270"/>
      <c r="MPC270"/>
      <c r="MPD270"/>
      <c r="MPE270"/>
      <c r="MPF270"/>
      <c r="MPG270"/>
      <c r="MPH270"/>
      <c r="MPI270"/>
      <c r="MPJ270"/>
      <c r="MPK270"/>
      <c r="MPL270"/>
      <c r="MPM270"/>
      <c r="MPN270"/>
      <c r="MPO270"/>
      <c r="MPP270"/>
      <c r="MPQ270"/>
      <c r="MPR270"/>
      <c r="MPS270"/>
      <c r="MPT270"/>
      <c r="MPU270"/>
      <c r="MPV270"/>
      <c r="MPW270"/>
      <c r="MPX270"/>
      <c r="MPY270"/>
      <c r="MPZ270"/>
      <c r="MQA270"/>
      <c r="MQB270"/>
      <c r="MQC270"/>
      <c r="MQD270"/>
      <c r="MQE270"/>
      <c r="MQF270"/>
      <c r="MQG270"/>
      <c r="MQH270"/>
      <c r="MQI270"/>
      <c r="MQJ270"/>
      <c r="MQK270"/>
      <c r="MQL270"/>
      <c r="MQM270"/>
      <c r="MQN270"/>
      <c r="MQO270"/>
      <c r="MQP270"/>
      <c r="MQQ270"/>
      <c r="MQR270"/>
      <c r="MQS270"/>
      <c r="MQT270"/>
      <c r="MQU270"/>
      <c r="MQV270"/>
      <c r="MQW270"/>
      <c r="MQX270"/>
      <c r="MQY270"/>
      <c r="MQZ270"/>
      <c r="MRA270"/>
      <c r="MRB270"/>
      <c r="MRC270"/>
      <c r="MRD270"/>
      <c r="MRE270"/>
      <c r="MRF270"/>
      <c r="MRG270"/>
      <c r="MRH270"/>
      <c r="MRI270"/>
      <c r="MRJ270"/>
      <c r="MRK270"/>
      <c r="MRL270"/>
      <c r="MRM270"/>
      <c r="MRN270"/>
      <c r="MRO270"/>
      <c r="MRP270"/>
      <c r="MRQ270"/>
      <c r="MRR270"/>
      <c r="MRS270"/>
      <c r="MRT270"/>
      <c r="MRU270"/>
      <c r="MRV270"/>
      <c r="MRW270"/>
      <c r="MRX270"/>
      <c r="MRY270"/>
      <c r="MRZ270"/>
      <c r="MSA270"/>
      <c r="MSB270"/>
      <c r="MSC270"/>
      <c r="MSD270"/>
      <c r="MSE270"/>
      <c r="MSF270"/>
      <c r="MSG270"/>
      <c r="MSH270"/>
      <c r="MSI270"/>
      <c r="MSJ270"/>
      <c r="MSK270"/>
      <c r="MSL270"/>
      <c r="MSM270"/>
      <c r="MSN270"/>
      <c r="MSO270"/>
      <c r="MSP270"/>
      <c r="MSQ270"/>
      <c r="MSR270"/>
      <c r="MSS270"/>
      <c r="MST270"/>
      <c r="MSU270"/>
      <c r="MSV270"/>
      <c r="MSW270"/>
      <c r="MSX270"/>
      <c r="MSY270"/>
      <c r="MSZ270"/>
      <c r="MTA270"/>
      <c r="MTB270"/>
      <c r="MTC270"/>
      <c r="MTD270"/>
      <c r="MTE270"/>
      <c r="MTF270"/>
      <c r="MTG270"/>
      <c r="MTH270"/>
      <c r="MTI270"/>
      <c r="MTJ270"/>
      <c r="MTK270"/>
      <c r="MTL270"/>
      <c r="MTM270"/>
      <c r="MTN270"/>
      <c r="MTO270"/>
      <c r="MTP270"/>
      <c r="MTQ270"/>
      <c r="MTR270"/>
      <c r="MTS270"/>
      <c r="MTT270"/>
      <c r="MTU270"/>
      <c r="MTV270"/>
      <c r="MTW270"/>
      <c r="MTX270"/>
      <c r="MTY270"/>
      <c r="MTZ270"/>
      <c r="MUA270"/>
      <c r="MUB270"/>
      <c r="MUC270"/>
      <c r="MUD270"/>
      <c r="MUE270"/>
      <c r="MUF270"/>
      <c r="MUG270"/>
      <c r="MUH270"/>
      <c r="MUI270"/>
      <c r="MUJ270"/>
      <c r="MUK270"/>
      <c r="MUL270"/>
      <c r="MUM270"/>
      <c r="MUN270"/>
      <c r="MUO270"/>
      <c r="MUP270"/>
      <c r="MUQ270"/>
      <c r="MUR270"/>
      <c r="MUS270"/>
      <c r="MUT270"/>
      <c r="MUU270"/>
      <c r="MUV270"/>
      <c r="MUW270"/>
      <c r="MUX270"/>
      <c r="MUY270"/>
      <c r="MUZ270"/>
      <c r="MVA270"/>
      <c r="MVB270"/>
      <c r="MVC270"/>
      <c r="MVD270"/>
      <c r="MVE270"/>
      <c r="MVF270"/>
      <c r="MVG270"/>
      <c r="MVH270"/>
      <c r="MVI270"/>
      <c r="MVJ270"/>
      <c r="MVK270"/>
      <c r="MVL270"/>
      <c r="MVM270"/>
      <c r="MVN270"/>
      <c r="MVO270"/>
      <c r="MVP270"/>
      <c r="MVQ270"/>
      <c r="MVR270"/>
      <c r="MVS270"/>
      <c r="MVT270"/>
      <c r="MVU270"/>
      <c r="MVV270"/>
      <c r="MVW270"/>
      <c r="MVX270"/>
      <c r="MVY270"/>
      <c r="MVZ270"/>
      <c r="MWA270"/>
      <c r="MWB270"/>
      <c r="MWC270"/>
      <c r="MWD270"/>
      <c r="MWE270"/>
      <c r="MWF270"/>
      <c r="MWG270"/>
      <c r="MWH270"/>
      <c r="MWI270"/>
      <c r="MWJ270"/>
      <c r="MWK270"/>
      <c r="MWL270"/>
      <c r="MWM270"/>
      <c r="MWN270"/>
      <c r="MWO270"/>
      <c r="MWP270"/>
      <c r="MWQ270"/>
      <c r="MWR270"/>
      <c r="MWS270"/>
      <c r="MWT270"/>
      <c r="MWU270"/>
      <c r="MWV270"/>
      <c r="MWW270"/>
      <c r="MWX270"/>
      <c r="MWY270"/>
      <c r="MWZ270"/>
      <c r="MXA270"/>
      <c r="MXB270"/>
      <c r="MXC270"/>
      <c r="MXD270"/>
      <c r="MXE270"/>
      <c r="MXF270"/>
      <c r="MXG270"/>
      <c r="MXH270"/>
      <c r="MXI270"/>
      <c r="MXJ270"/>
      <c r="MXK270"/>
      <c r="MXL270"/>
      <c r="MXM270"/>
      <c r="MXN270"/>
      <c r="MXO270"/>
      <c r="MXP270"/>
      <c r="MXQ270"/>
      <c r="MXR270"/>
      <c r="MXS270"/>
      <c r="MXT270"/>
      <c r="MXU270"/>
      <c r="MXV270"/>
      <c r="MXW270"/>
      <c r="MXX270"/>
      <c r="MXY270"/>
      <c r="MXZ270"/>
      <c r="MYA270"/>
      <c r="MYB270"/>
      <c r="MYC270"/>
      <c r="MYD270"/>
      <c r="MYE270"/>
      <c r="MYF270"/>
      <c r="MYG270"/>
      <c r="MYH270"/>
      <c r="MYI270"/>
      <c r="MYJ270"/>
      <c r="MYK270"/>
      <c r="MYL270"/>
      <c r="MYM270"/>
      <c r="MYN270"/>
      <c r="MYO270"/>
      <c r="MYP270"/>
      <c r="MYQ270"/>
      <c r="MYR270"/>
      <c r="MYS270"/>
      <c r="MYT270"/>
      <c r="MYU270"/>
      <c r="MYV270"/>
      <c r="MYW270"/>
      <c r="MYX270"/>
      <c r="MYY270"/>
      <c r="MYZ270"/>
      <c r="MZA270"/>
      <c r="MZB270"/>
      <c r="MZC270"/>
      <c r="MZD270"/>
      <c r="MZE270"/>
      <c r="MZF270"/>
      <c r="MZG270"/>
      <c r="MZH270"/>
      <c r="MZI270"/>
      <c r="MZJ270"/>
      <c r="MZK270"/>
      <c r="MZL270"/>
      <c r="MZM270"/>
      <c r="MZN270"/>
      <c r="MZO270"/>
      <c r="MZP270"/>
      <c r="MZQ270"/>
      <c r="MZR270"/>
      <c r="MZS270"/>
      <c r="MZT270"/>
      <c r="MZU270"/>
      <c r="MZV270"/>
      <c r="MZW270"/>
      <c r="MZX270"/>
      <c r="MZY270"/>
      <c r="MZZ270"/>
      <c r="NAA270"/>
      <c r="NAB270"/>
      <c r="NAC270"/>
      <c r="NAD270"/>
      <c r="NAE270"/>
      <c r="NAF270"/>
      <c r="NAG270"/>
      <c r="NAH270"/>
      <c r="NAI270"/>
      <c r="NAJ270"/>
      <c r="NAK270"/>
      <c r="NAL270"/>
      <c r="NAM270"/>
      <c r="NAN270"/>
      <c r="NAO270"/>
      <c r="NAP270"/>
      <c r="NAQ270"/>
      <c r="NAR270"/>
      <c r="NAS270"/>
      <c r="NAT270"/>
      <c r="NAU270"/>
      <c r="NAV270"/>
      <c r="NAW270"/>
      <c r="NAX270"/>
      <c r="NAY270"/>
      <c r="NAZ270"/>
      <c r="NBA270"/>
      <c r="NBB270"/>
      <c r="NBC270"/>
      <c r="NBD270"/>
      <c r="NBE270"/>
      <c r="NBF270"/>
      <c r="NBG270"/>
      <c r="NBH270"/>
      <c r="NBI270"/>
      <c r="NBJ270"/>
      <c r="NBK270"/>
      <c r="NBL270"/>
      <c r="NBM270"/>
      <c r="NBN270"/>
      <c r="NBO270"/>
      <c r="NBP270"/>
      <c r="NBQ270"/>
      <c r="NBR270"/>
      <c r="NBS270"/>
      <c r="NBT270"/>
      <c r="NBU270"/>
      <c r="NBV270"/>
      <c r="NBW270"/>
      <c r="NBX270"/>
      <c r="NBY270"/>
      <c r="NBZ270"/>
      <c r="NCA270"/>
      <c r="NCB270"/>
      <c r="NCC270"/>
      <c r="NCD270"/>
      <c r="NCE270"/>
      <c r="NCF270"/>
      <c r="NCG270"/>
      <c r="NCH270"/>
      <c r="NCI270"/>
      <c r="NCJ270"/>
      <c r="NCK270"/>
      <c r="NCL270"/>
      <c r="NCM270"/>
      <c r="NCN270"/>
      <c r="NCO270"/>
      <c r="NCP270"/>
      <c r="NCQ270"/>
      <c r="NCR270"/>
      <c r="NCS270"/>
      <c r="NCT270"/>
      <c r="NCU270"/>
      <c r="NCV270"/>
      <c r="NCW270"/>
      <c r="NCX270"/>
      <c r="NCY270"/>
      <c r="NCZ270"/>
      <c r="NDA270"/>
      <c r="NDB270"/>
      <c r="NDC270"/>
      <c r="NDD270"/>
      <c r="NDE270"/>
      <c r="NDF270"/>
      <c r="NDG270"/>
      <c r="NDH270"/>
      <c r="NDI270"/>
      <c r="NDJ270"/>
      <c r="NDK270"/>
      <c r="NDL270"/>
      <c r="NDM270"/>
      <c r="NDN270"/>
      <c r="NDO270"/>
      <c r="NDP270"/>
      <c r="NDQ270"/>
      <c r="NDR270"/>
      <c r="NDS270"/>
      <c r="NDT270"/>
      <c r="NDU270"/>
      <c r="NDV270"/>
      <c r="NDW270"/>
      <c r="NDX270"/>
      <c r="NDY270"/>
      <c r="NDZ270"/>
      <c r="NEA270"/>
      <c r="NEB270"/>
      <c r="NEC270"/>
      <c r="NED270"/>
      <c r="NEE270"/>
      <c r="NEF270"/>
      <c r="NEG270"/>
      <c r="NEH270"/>
      <c r="NEI270"/>
      <c r="NEJ270"/>
      <c r="NEK270"/>
      <c r="NEL270"/>
      <c r="NEM270"/>
      <c r="NEN270"/>
      <c r="NEO270"/>
      <c r="NEP270"/>
      <c r="NEQ270"/>
      <c r="NER270"/>
      <c r="NES270"/>
      <c r="NET270"/>
      <c r="NEU270"/>
      <c r="NEV270"/>
      <c r="NEW270"/>
      <c r="NEX270"/>
      <c r="NEY270"/>
      <c r="NEZ270"/>
      <c r="NFA270"/>
      <c r="NFB270"/>
      <c r="NFC270"/>
      <c r="NFD270"/>
      <c r="NFE270"/>
      <c r="NFF270"/>
      <c r="NFG270"/>
      <c r="NFH270"/>
      <c r="NFI270"/>
      <c r="NFJ270"/>
      <c r="NFK270"/>
      <c r="NFL270"/>
      <c r="NFM270"/>
      <c r="NFN270"/>
      <c r="NFO270"/>
      <c r="NFP270"/>
      <c r="NFQ270"/>
      <c r="NFR270"/>
      <c r="NFS270"/>
      <c r="NFT270"/>
      <c r="NFU270"/>
      <c r="NFV270"/>
      <c r="NFW270"/>
      <c r="NFX270"/>
      <c r="NFY270"/>
      <c r="NFZ270"/>
      <c r="NGA270"/>
      <c r="NGB270"/>
      <c r="NGC270"/>
      <c r="NGD270"/>
      <c r="NGE270"/>
      <c r="NGF270"/>
      <c r="NGG270"/>
      <c r="NGH270"/>
      <c r="NGI270"/>
      <c r="NGJ270"/>
      <c r="NGK270"/>
      <c r="NGL270"/>
      <c r="NGM270"/>
      <c r="NGN270"/>
      <c r="NGO270"/>
      <c r="NGP270"/>
      <c r="NGQ270"/>
      <c r="NGR270"/>
      <c r="NGS270"/>
      <c r="NGT270"/>
      <c r="NGU270"/>
      <c r="NGV270"/>
      <c r="NGW270"/>
      <c r="NGX270"/>
      <c r="NGY270"/>
      <c r="NGZ270"/>
      <c r="NHA270"/>
      <c r="NHB270"/>
      <c r="NHC270"/>
      <c r="NHD270"/>
      <c r="NHE270"/>
      <c r="NHF270"/>
      <c r="NHG270"/>
      <c r="NHH270"/>
      <c r="NHI270"/>
      <c r="NHJ270"/>
      <c r="NHK270"/>
      <c r="NHL270"/>
      <c r="NHM270"/>
      <c r="NHN270"/>
      <c r="NHO270"/>
      <c r="NHP270"/>
      <c r="NHQ270"/>
      <c r="NHR270"/>
      <c r="NHS270"/>
      <c r="NHT270"/>
      <c r="NHU270"/>
      <c r="NHV270"/>
      <c r="NHW270"/>
      <c r="NHX270"/>
      <c r="NHY270"/>
      <c r="NHZ270"/>
      <c r="NIA270"/>
      <c r="NIB270"/>
      <c r="NIC270"/>
      <c r="NID270"/>
      <c r="NIE270"/>
      <c r="NIF270"/>
      <c r="NIG270"/>
      <c r="NIH270"/>
      <c r="NII270"/>
      <c r="NIJ270"/>
      <c r="NIK270"/>
      <c r="NIL270"/>
      <c r="NIM270"/>
      <c r="NIN270"/>
      <c r="NIO270"/>
      <c r="NIP270"/>
      <c r="NIQ270"/>
      <c r="NIR270"/>
      <c r="NIS270"/>
      <c r="NIT270"/>
      <c r="NIU270"/>
      <c r="NIV270"/>
      <c r="NIW270"/>
      <c r="NIX270"/>
      <c r="NIY270"/>
      <c r="NIZ270"/>
      <c r="NJA270"/>
      <c r="NJB270"/>
      <c r="NJC270"/>
      <c r="NJD270"/>
      <c r="NJE270"/>
      <c r="NJF270"/>
      <c r="NJG270"/>
      <c r="NJH270"/>
      <c r="NJI270"/>
      <c r="NJJ270"/>
      <c r="NJK270"/>
      <c r="NJL270"/>
      <c r="NJM270"/>
      <c r="NJN270"/>
      <c r="NJO270"/>
      <c r="NJP270"/>
      <c r="NJQ270"/>
      <c r="NJR270"/>
      <c r="NJS270"/>
      <c r="NJT270"/>
      <c r="NJU270"/>
      <c r="NJV270"/>
      <c r="NJW270"/>
      <c r="NJX270"/>
      <c r="NJY270"/>
      <c r="NJZ270"/>
      <c r="NKA270"/>
      <c r="NKB270"/>
      <c r="NKC270"/>
      <c r="NKD270"/>
      <c r="NKE270"/>
      <c r="NKF270"/>
      <c r="NKG270"/>
      <c r="NKH270"/>
      <c r="NKI270"/>
      <c r="NKJ270"/>
      <c r="NKK270"/>
      <c r="NKL270"/>
      <c r="NKM270"/>
      <c r="NKN270"/>
      <c r="NKO270"/>
      <c r="NKP270"/>
      <c r="NKQ270"/>
      <c r="NKR270"/>
      <c r="NKS270"/>
      <c r="NKT270"/>
      <c r="NKU270"/>
      <c r="NKV270"/>
      <c r="NKW270"/>
      <c r="NKX270"/>
      <c r="NKY270"/>
      <c r="NKZ270"/>
      <c r="NLA270"/>
      <c r="NLB270"/>
      <c r="NLC270"/>
      <c r="NLD270"/>
      <c r="NLE270"/>
      <c r="NLF270"/>
      <c r="NLG270"/>
      <c r="NLH270"/>
      <c r="NLI270"/>
      <c r="NLJ270"/>
      <c r="NLK270"/>
      <c r="NLL270"/>
      <c r="NLM270"/>
      <c r="NLN270"/>
      <c r="NLO270"/>
      <c r="NLP270"/>
      <c r="NLQ270"/>
      <c r="NLR270"/>
      <c r="NLS270"/>
      <c r="NLT270"/>
      <c r="NLU270"/>
      <c r="NLV270"/>
      <c r="NLW270"/>
      <c r="NLX270"/>
      <c r="NLY270"/>
      <c r="NLZ270"/>
      <c r="NMA270"/>
      <c r="NMB270"/>
      <c r="NMC270"/>
      <c r="NMD270"/>
      <c r="NME270"/>
      <c r="NMF270"/>
      <c r="NMG270"/>
      <c r="NMH270"/>
      <c r="NMI270"/>
      <c r="NMJ270"/>
      <c r="NMK270"/>
      <c r="NML270"/>
      <c r="NMM270"/>
      <c r="NMN270"/>
      <c r="NMO270"/>
      <c r="NMP270"/>
      <c r="NMQ270"/>
      <c r="NMR270"/>
      <c r="NMS270"/>
      <c r="NMT270"/>
      <c r="NMU270"/>
      <c r="NMV270"/>
      <c r="NMW270"/>
      <c r="NMX270"/>
      <c r="NMY270"/>
      <c r="NMZ270"/>
      <c r="NNA270"/>
      <c r="NNB270"/>
      <c r="NNC270"/>
      <c r="NND270"/>
      <c r="NNE270"/>
      <c r="NNF270"/>
      <c r="NNG270"/>
      <c r="NNH270"/>
      <c r="NNI270"/>
      <c r="NNJ270"/>
      <c r="NNK270"/>
      <c r="NNL270"/>
      <c r="NNM270"/>
      <c r="NNN270"/>
      <c r="NNO270"/>
      <c r="NNP270"/>
      <c r="NNQ270"/>
      <c r="NNR270"/>
      <c r="NNS270"/>
      <c r="NNT270"/>
      <c r="NNU270"/>
      <c r="NNV270"/>
      <c r="NNW270"/>
      <c r="NNX270"/>
      <c r="NNY270"/>
      <c r="NNZ270"/>
      <c r="NOA270"/>
      <c r="NOB270"/>
      <c r="NOC270"/>
      <c r="NOD270"/>
      <c r="NOE270"/>
      <c r="NOF270"/>
      <c r="NOG270"/>
      <c r="NOH270"/>
      <c r="NOI270"/>
      <c r="NOJ270"/>
      <c r="NOK270"/>
      <c r="NOL270"/>
      <c r="NOM270"/>
      <c r="NON270"/>
      <c r="NOO270"/>
      <c r="NOP270"/>
      <c r="NOQ270"/>
      <c r="NOR270"/>
      <c r="NOS270"/>
      <c r="NOT270"/>
      <c r="NOU270"/>
      <c r="NOV270"/>
      <c r="NOW270"/>
      <c r="NOX270"/>
      <c r="NOY270"/>
      <c r="NOZ270"/>
      <c r="NPA270"/>
      <c r="NPB270"/>
      <c r="NPC270"/>
      <c r="NPD270"/>
      <c r="NPE270"/>
      <c r="NPF270"/>
      <c r="NPG270"/>
      <c r="NPH270"/>
      <c r="NPI270"/>
      <c r="NPJ270"/>
      <c r="NPK270"/>
      <c r="NPL270"/>
      <c r="NPM270"/>
      <c r="NPN270"/>
      <c r="NPO270"/>
      <c r="NPP270"/>
      <c r="NPQ270"/>
      <c r="NPR270"/>
      <c r="NPS270"/>
      <c r="NPT270"/>
      <c r="NPU270"/>
      <c r="NPV270"/>
      <c r="NPW270"/>
      <c r="NPX270"/>
      <c r="NPY270"/>
      <c r="NPZ270"/>
      <c r="NQA270"/>
      <c r="NQB270"/>
      <c r="NQC270"/>
      <c r="NQD270"/>
      <c r="NQE270"/>
      <c r="NQF270"/>
      <c r="NQG270"/>
      <c r="NQH270"/>
      <c r="NQI270"/>
      <c r="NQJ270"/>
      <c r="NQK270"/>
      <c r="NQL270"/>
      <c r="NQM270"/>
      <c r="NQN270"/>
      <c r="NQO270"/>
      <c r="NQP270"/>
      <c r="NQQ270"/>
      <c r="NQR270"/>
      <c r="NQS270"/>
      <c r="NQT270"/>
      <c r="NQU270"/>
      <c r="NQV270"/>
      <c r="NQW270"/>
      <c r="NQX270"/>
      <c r="NQY270"/>
      <c r="NQZ270"/>
      <c r="NRA270"/>
      <c r="NRB270"/>
      <c r="NRC270"/>
      <c r="NRD270"/>
      <c r="NRE270"/>
      <c r="NRF270"/>
      <c r="NRG270"/>
      <c r="NRH270"/>
      <c r="NRI270"/>
      <c r="NRJ270"/>
      <c r="NRK270"/>
      <c r="NRL270"/>
      <c r="NRM270"/>
      <c r="NRN270"/>
      <c r="NRO270"/>
      <c r="NRP270"/>
      <c r="NRQ270"/>
      <c r="NRR270"/>
      <c r="NRS270"/>
      <c r="NRT270"/>
      <c r="NRU270"/>
      <c r="NRV270"/>
      <c r="NRW270"/>
      <c r="NRX270"/>
      <c r="NRY270"/>
      <c r="NRZ270"/>
      <c r="NSA270"/>
      <c r="NSB270"/>
      <c r="NSC270"/>
      <c r="NSD270"/>
      <c r="NSE270"/>
      <c r="NSF270"/>
      <c r="NSG270"/>
      <c r="NSH270"/>
      <c r="NSI270"/>
      <c r="NSJ270"/>
      <c r="NSK270"/>
      <c r="NSL270"/>
      <c r="NSM270"/>
      <c r="NSN270"/>
      <c r="NSO270"/>
      <c r="NSP270"/>
      <c r="NSQ270"/>
      <c r="NSR270"/>
      <c r="NSS270"/>
      <c r="NST270"/>
      <c r="NSU270"/>
      <c r="NSV270"/>
      <c r="NSW270"/>
      <c r="NSX270"/>
      <c r="NSY270"/>
      <c r="NSZ270"/>
      <c r="NTA270"/>
      <c r="NTB270"/>
      <c r="NTC270"/>
      <c r="NTD270"/>
      <c r="NTE270"/>
      <c r="NTF270"/>
      <c r="NTG270"/>
      <c r="NTH270"/>
      <c r="NTI270"/>
      <c r="NTJ270"/>
      <c r="NTK270"/>
      <c r="NTL270"/>
      <c r="NTM270"/>
      <c r="NTN270"/>
      <c r="NTO270"/>
      <c r="NTP270"/>
      <c r="NTQ270"/>
      <c r="NTR270"/>
      <c r="NTS270"/>
      <c r="NTT270"/>
      <c r="NTU270"/>
      <c r="NTV270"/>
      <c r="NTW270"/>
      <c r="NTX270"/>
      <c r="NTY270"/>
      <c r="NTZ270"/>
      <c r="NUA270"/>
      <c r="NUB270"/>
      <c r="NUC270"/>
      <c r="NUD270"/>
      <c r="NUE270"/>
      <c r="NUF270"/>
      <c r="NUG270"/>
      <c r="NUH270"/>
      <c r="NUI270"/>
      <c r="NUJ270"/>
      <c r="NUK270"/>
      <c r="NUL270"/>
      <c r="NUM270"/>
      <c r="NUN270"/>
      <c r="NUO270"/>
      <c r="NUP270"/>
      <c r="NUQ270"/>
      <c r="NUR270"/>
      <c r="NUS270"/>
      <c r="NUT270"/>
      <c r="NUU270"/>
      <c r="NUV270"/>
      <c r="NUW270"/>
      <c r="NUX270"/>
      <c r="NUY270"/>
      <c r="NUZ270"/>
      <c r="NVA270"/>
      <c r="NVB270"/>
      <c r="NVC270"/>
      <c r="NVD270"/>
      <c r="NVE270"/>
      <c r="NVF270"/>
      <c r="NVG270"/>
      <c r="NVH270"/>
      <c r="NVI270"/>
      <c r="NVJ270"/>
      <c r="NVK270"/>
      <c r="NVL270"/>
      <c r="NVM270"/>
      <c r="NVN270"/>
      <c r="NVO270"/>
      <c r="NVP270"/>
      <c r="NVQ270"/>
      <c r="NVR270"/>
      <c r="NVS270"/>
      <c r="NVT270"/>
      <c r="NVU270"/>
      <c r="NVV270"/>
      <c r="NVW270"/>
      <c r="NVX270"/>
      <c r="NVY270"/>
      <c r="NVZ270"/>
      <c r="NWA270"/>
      <c r="NWB270"/>
      <c r="NWC270"/>
      <c r="NWD270"/>
      <c r="NWE270"/>
      <c r="NWF270"/>
      <c r="NWG270"/>
      <c r="NWH270"/>
      <c r="NWI270"/>
      <c r="NWJ270"/>
      <c r="NWK270"/>
      <c r="NWL270"/>
      <c r="NWM270"/>
      <c r="NWN270"/>
      <c r="NWO270"/>
      <c r="NWP270"/>
      <c r="NWQ270"/>
      <c r="NWR270"/>
      <c r="NWS270"/>
      <c r="NWT270"/>
      <c r="NWU270"/>
      <c r="NWV270"/>
      <c r="NWW270"/>
      <c r="NWX270"/>
      <c r="NWY270"/>
      <c r="NWZ270"/>
      <c r="NXA270"/>
      <c r="NXB270"/>
      <c r="NXC270"/>
      <c r="NXD270"/>
      <c r="NXE270"/>
      <c r="NXF270"/>
      <c r="NXG270"/>
      <c r="NXH270"/>
      <c r="NXI270"/>
      <c r="NXJ270"/>
      <c r="NXK270"/>
      <c r="NXL270"/>
      <c r="NXM270"/>
      <c r="NXN270"/>
      <c r="NXO270"/>
      <c r="NXP270"/>
      <c r="NXQ270"/>
      <c r="NXR270"/>
      <c r="NXS270"/>
      <c r="NXT270"/>
      <c r="NXU270"/>
      <c r="NXV270"/>
      <c r="NXW270"/>
      <c r="NXX270"/>
      <c r="NXY270"/>
      <c r="NXZ270"/>
      <c r="NYA270"/>
      <c r="NYB270"/>
      <c r="NYC270"/>
      <c r="NYD270"/>
      <c r="NYE270"/>
      <c r="NYF270"/>
      <c r="NYG270"/>
      <c r="NYH270"/>
      <c r="NYI270"/>
      <c r="NYJ270"/>
      <c r="NYK270"/>
      <c r="NYL270"/>
      <c r="NYM270"/>
      <c r="NYN270"/>
      <c r="NYO270"/>
      <c r="NYP270"/>
      <c r="NYQ270"/>
      <c r="NYR270"/>
      <c r="NYS270"/>
      <c r="NYT270"/>
      <c r="NYU270"/>
      <c r="NYV270"/>
      <c r="NYW270"/>
      <c r="NYX270"/>
      <c r="NYY270"/>
      <c r="NYZ270"/>
      <c r="NZA270"/>
      <c r="NZB270"/>
      <c r="NZC270"/>
      <c r="NZD270"/>
      <c r="NZE270"/>
      <c r="NZF270"/>
      <c r="NZG270"/>
      <c r="NZH270"/>
      <c r="NZI270"/>
      <c r="NZJ270"/>
      <c r="NZK270"/>
      <c r="NZL270"/>
      <c r="NZM270"/>
      <c r="NZN270"/>
      <c r="NZO270"/>
      <c r="NZP270"/>
      <c r="NZQ270"/>
      <c r="NZR270"/>
      <c r="NZS270"/>
      <c r="NZT270"/>
      <c r="NZU270"/>
      <c r="NZV270"/>
      <c r="NZW270"/>
      <c r="NZX270"/>
      <c r="NZY270"/>
      <c r="NZZ270"/>
      <c r="OAA270"/>
      <c r="OAB270"/>
      <c r="OAC270"/>
      <c r="OAD270"/>
      <c r="OAE270"/>
      <c r="OAF270"/>
      <c r="OAG270"/>
      <c r="OAH270"/>
      <c r="OAI270"/>
      <c r="OAJ270"/>
      <c r="OAK270"/>
      <c r="OAL270"/>
      <c r="OAM270"/>
      <c r="OAN270"/>
      <c r="OAO270"/>
      <c r="OAP270"/>
      <c r="OAQ270"/>
      <c r="OAR270"/>
      <c r="OAS270"/>
      <c r="OAT270"/>
      <c r="OAU270"/>
      <c r="OAV270"/>
      <c r="OAW270"/>
      <c r="OAX270"/>
      <c r="OAY270"/>
      <c r="OAZ270"/>
      <c r="OBA270"/>
      <c r="OBB270"/>
      <c r="OBC270"/>
      <c r="OBD270"/>
      <c r="OBE270"/>
      <c r="OBF270"/>
      <c r="OBG270"/>
      <c r="OBH270"/>
      <c r="OBI270"/>
      <c r="OBJ270"/>
      <c r="OBK270"/>
      <c r="OBL270"/>
      <c r="OBM270"/>
      <c r="OBN270"/>
      <c r="OBO270"/>
      <c r="OBP270"/>
      <c r="OBQ270"/>
      <c r="OBR270"/>
      <c r="OBS270"/>
      <c r="OBT270"/>
      <c r="OBU270"/>
      <c r="OBV270"/>
      <c r="OBW270"/>
      <c r="OBX270"/>
      <c r="OBY270"/>
      <c r="OBZ270"/>
      <c r="OCA270"/>
      <c r="OCB270"/>
      <c r="OCC270"/>
      <c r="OCD270"/>
      <c r="OCE270"/>
      <c r="OCF270"/>
      <c r="OCG270"/>
      <c r="OCH270"/>
      <c r="OCI270"/>
      <c r="OCJ270"/>
      <c r="OCK270"/>
      <c r="OCL270"/>
      <c r="OCM270"/>
      <c r="OCN270"/>
      <c r="OCO270"/>
      <c r="OCP270"/>
      <c r="OCQ270"/>
      <c r="OCR270"/>
      <c r="OCS270"/>
      <c r="OCT270"/>
      <c r="OCU270"/>
      <c r="OCV270"/>
      <c r="OCW270"/>
      <c r="OCX270"/>
      <c r="OCY270"/>
      <c r="OCZ270"/>
      <c r="ODA270"/>
      <c r="ODB270"/>
      <c r="ODC270"/>
      <c r="ODD270"/>
      <c r="ODE270"/>
      <c r="ODF270"/>
      <c r="ODG270"/>
      <c r="ODH270"/>
      <c r="ODI270"/>
      <c r="ODJ270"/>
      <c r="ODK270"/>
      <c r="ODL270"/>
      <c r="ODM270"/>
      <c r="ODN270"/>
      <c r="ODO270"/>
      <c r="ODP270"/>
      <c r="ODQ270"/>
      <c r="ODR270"/>
      <c r="ODS270"/>
      <c r="ODT270"/>
      <c r="ODU270"/>
      <c r="ODV270"/>
      <c r="ODW270"/>
      <c r="ODX270"/>
      <c r="ODY270"/>
      <c r="ODZ270"/>
      <c r="OEA270"/>
      <c r="OEB270"/>
      <c r="OEC270"/>
      <c r="OED270"/>
      <c r="OEE270"/>
      <c r="OEF270"/>
      <c r="OEG270"/>
      <c r="OEH270"/>
      <c r="OEI270"/>
      <c r="OEJ270"/>
      <c r="OEK270"/>
      <c r="OEL270"/>
      <c r="OEM270"/>
      <c r="OEN270"/>
      <c r="OEO270"/>
      <c r="OEP270"/>
      <c r="OEQ270"/>
      <c r="OER270"/>
      <c r="OES270"/>
      <c r="OET270"/>
      <c r="OEU270"/>
      <c r="OEV270"/>
      <c r="OEW270"/>
      <c r="OEX270"/>
      <c r="OEY270"/>
      <c r="OEZ270"/>
      <c r="OFA270"/>
      <c r="OFB270"/>
      <c r="OFC270"/>
      <c r="OFD270"/>
      <c r="OFE270"/>
      <c r="OFF270"/>
      <c r="OFG270"/>
      <c r="OFH270"/>
      <c r="OFI270"/>
      <c r="OFJ270"/>
      <c r="OFK270"/>
      <c r="OFL270"/>
      <c r="OFM270"/>
      <c r="OFN270"/>
      <c r="OFO270"/>
      <c r="OFP270"/>
      <c r="OFQ270"/>
      <c r="OFR270"/>
      <c r="OFS270"/>
      <c r="OFT270"/>
      <c r="OFU270"/>
      <c r="OFV270"/>
      <c r="OFW270"/>
      <c r="OFX270"/>
      <c r="OFY270"/>
      <c r="OFZ270"/>
      <c r="OGA270"/>
      <c r="OGB270"/>
      <c r="OGC270"/>
      <c r="OGD270"/>
      <c r="OGE270"/>
      <c r="OGF270"/>
      <c r="OGG270"/>
      <c r="OGH270"/>
      <c r="OGI270"/>
      <c r="OGJ270"/>
      <c r="OGK270"/>
      <c r="OGL270"/>
      <c r="OGM270"/>
      <c r="OGN270"/>
      <c r="OGO270"/>
      <c r="OGP270"/>
      <c r="OGQ270"/>
      <c r="OGR270"/>
      <c r="OGS270"/>
      <c r="OGT270"/>
      <c r="OGU270"/>
      <c r="OGV270"/>
      <c r="OGW270"/>
      <c r="OGX270"/>
      <c r="OGY270"/>
      <c r="OGZ270"/>
      <c r="OHA270"/>
      <c r="OHB270"/>
      <c r="OHC270"/>
      <c r="OHD270"/>
      <c r="OHE270"/>
      <c r="OHF270"/>
      <c r="OHG270"/>
      <c r="OHH270"/>
      <c r="OHI270"/>
      <c r="OHJ270"/>
      <c r="OHK270"/>
      <c r="OHL270"/>
      <c r="OHM270"/>
      <c r="OHN270"/>
      <c r="OHO270"/>
      <c r="OHP270"/>
      <c r="OHQ270"/>
      <c r="OHR270"/>
      <c r="OHS270"/>
      <c r="OHT270"/>
      <c r="OHU270"/>
      <c r="OHV270"/>
      <c r="OHW270"/>
      <c r="OHX270"/>
      <c r="OHY270"/>
      <c r="OHZ270"/>
      <c r="OIA270"/>
      <c r="OIB270"/>
      <c r="OIC270"/>
      <c r="OID270"/>
      <c r="OIE270"/>
      <c r="OIF270"/>
      <c r="OIG270"/>
      <c r="OIH270"/>
      <c r="OII270"/>
      <c r="OIJ270"/>
      <c r="OIK270"/>
      <c r="OIL270"/>
      <c r="OIM270"/>
      <c r="OIN270"/>
      <c r="OIO270"/>
      <c r="OIP270"/>
      <c r="OIQ270"/>
      <c r="OIR270"/>
      <c r="OIS270"/>
      <c r="OIT270"/>
      <c r="OIU270"/>
      <c r="OIV270"/>
      <c r="OIW270"/>
      <c r="OIX270"/>
      <c r="OIY270"/>
      <c r="OIZ270"/>
      <c r="OJA270"/>
      <c r="OJB270"/>
      <c r="OJC270"/>
      <c r="OJD270"/>
      <c r="OJE270"/>
      <c r="OJF270"/>
      <c r="OJG270"/>
      <c r="OJH270"/>
      <c r="OJI270"/>
      <c r="OJJ270"/>
      <c r="OJK270"/>
      <c r="OJL270"/>
      <c r="OJM270"/>
      <c r="OJN270"/>
      <c r="OJO270"/>
      <c r="OJP270"/>
      <c r="OJQ270"/>
      <c r="OJR270"/>
      <c r="OJS270"/>
      <c r="OJT270"/>
      <c r="OJU270"/>
      <c r="OJV270"/>
      <c r="OJW270"/>
      <c r="OJX270"/>
      <c r="OJY270"/>
      <c r="OJZ270"/>
      <c r="OKA270"/>
      <c r="OKB270"/>
      <c r="OKC270"/>
      <c r="OKD270"/>
      <c r="OKE270"/>
      <c r="OKF270"/>
      <c r="OKG270"/>
      <c r="OKH270"/>
      <c r="OKI270"/>
      <c r="OKJ270"/>
      <c r="OKK270"/>
      <c r="OKL270"/>
      <c r="OKM270"/>
      <c r="OKN270"/>
      <c r="OKO270"/>
      <c r="OKP270"/>
      <c r="OKQ270"/>
      <c r="OKR270"/>
      <c r="OKS270"/>
      <c r="OKT270"/>
      <c r="OKU270"/>
      <c r="OKV270"/>
      <c r="OKW270"/>
      <c r="OKX270"/>
      <c r="OKY270"/>
      <c r="OKZ270"/>
      <c r="OLA270"/>
      <c r="OLB270"/>
      <c r="OLC270"/>
      <c r="OLD270"/>
      <c r="OLE270"/>
      <c r="OLF270"/>
      <c r="OLG270"/>
      <c r="OLH270"/>
      <c r="OLI270"/>
      <c r="OLJ270"/>
      <c r="OLK270"/>
      <c r="OLL270"/>
      <c r="OLM270"/>
      <c r="OLN270"/>
      <c r="OLO270"/>
      <c r="OLP270"/>
      <c r="OLQ270"/>
      <c r="OLR270"/>
      <c r="OLS270"/>
      <c r="OLT270"/>
      <c r="OLU270"/>
      <c r="OLV270"/>
      <c r="OLW270"/>
      <c r="OLX270"/>
      <c r="OLY270"/>
      <c r="OLZ270"/>
      <c r="OMA270"/>
      <c r="OMB270"/>
      <c r="OMC270"/>
      <c r="OMD270"/>
      <c r="OME270"/>
      <c r="OMF270"/>
      <c r="OMG270"/>
      <c r="OMH270"/>
      <c r="OMI270"/>
      <c r="OMJ270"/>
      <c r="OMK270"/>
      <c r="OML270"/>
      <c r="OMM270"/>
      <c r="OMN270"/>
      <c r="OMO270"/>
      <c r="OMP270"/>
      <c r="OMQ270"/>
      <c r="OMR270"/>
      <c r="OMS270"/>
      <c r="OMT270"/>
      <c r="OMU270"/>
      <c r="OMV270"/>
      <c r="OMW270"/>
      <c r="OMX270"/>
      <c r="OMY270"/>
      <c r="OMZ270"/>
      <c r="ONA270"/>
      <c r="ONB270"/>
      <c r="ONC270"/>
      <c r="OND270"/>
      <c r="ONE270"/>
      <c r="ONF270"/>
      <c r="ONG270"/>
      <c r="ONH270"/>
      <c r="ONI270"/>
      <c r="ONJ270"/>
      <c r="ONK270"/>
      <c r="ONL270"/>
      <c r="ONM270"/>
      <c r="ONN270"/>
      <c r="ONO270"/>
      <c r="ONP270"/>
      <c r="ONQ270"/>
      <c r="ONR270"/>
      <c r="ONS270"/>
      <c r="ONT270"/>
      <c r="ONU270"/>
      <c r="ONV270"/>
      <c r="ONW270"/>
      <c r="ONX270"/>
      <c r="ONY270"/>
      <c r="ONZ270"/>
      <c r="OOA270"/>
      <c r="OOB270"/>
      <c r="OOC270"/>
      <c r="OOD270"/>
      <c r="OOE270"/>
      <c r="OOF270"/>
      <c r="OOG270"/>
      <c r="OOH270"/>
      <c r="OOI270"/>
      <c r="OOJ270"/>
      <c r="OOK270"/>
      <c r="OOL270"/>
      <c r="OOM270"/>
      <c r="OON270"/>
      <c r="OOO270"/>
      <c r="OOP270"/>
      <c r="OOQ270"/>
      <c r="OOR270"/>
      <c r="OOS270"/>
      <c r="OOT270"/>
      <c r="OOU270"/>
      <c r="OOV270"/>
      <c r="OOW270"/>
      <c r="OOX270"/>
      <c r="OOY270"/>
      <c r="OOZ270"/>
      <c r="OPA270"/>
      <c r="OPB270"/>
      <c r="OPC270"/>
      <c r="OPD270"/>
      <c r="OPE270"/>
      <c r="OPF270"/>
      <c r="OPG270"/>
      <c r="OPH270"/>
      <c r="OPI270"/>
      <c r="OPJ270"/>
      <c r="OPK270"/>
      <c r="OPL270"/>
      <c r="OPM270"/>
      <c r="OPN270"/>
      <c r="OPO270"/>
      <c r="OPP270"/>
      <c r="OPQ270"/>
      <c r="OPR270"/>
      <c r="OPS270"/>
      <c r="OPT270"/>
      <c r="OPU270"/>
      <c r="OPV270"/>
      <c r="OPW270"/>
      <c r="OPX270"/>
      <c r="OPY270"/>
      <c r="OPZ270"/>
      <c r="OQA270"/>
      <c r="OQB270"/>
      <c r="OQC270"/>
      <c r="OQD270"/>
      <c r="OQE270"/>
      <c r="OQF270"/>
      <c r="OQG270"/>
      <c r="OQH270"/>
      <c r="OQI270"/>
      <c r="OQJ270"/>
      <c r="OQK270"/>
      <c r="OQL270"/>
      <c r="OQM270"/>
      <c r="OQN270"/>
      <c r="OQO270"/>
      <c r="OQP270"/>
      <c r="OQQ270"/>
      <c r="OQR270"/>
      <c r="OQS270"/>
      <c r="OQT270"/>
      <c r="OQU270"/>
      <c r="OQV270"/>
      <c r="OQW270"/>
      <c r="OQX270"/>
      <c r="OQY270"/>
      <c r="OQZ270"/>
      <c r="ORA270"/>
      <c r="ORB270"/>
      <c r="ORC270"/>
      <c r="ORD270"/>
      <c r="ORE270"/>
      <c r="ORF270"/>
      <c r="ORG270"/>
      <c r="ORH270"/>
      <c r="ORI270"/>
      <c r="ORJ270"/>
      <c r="ORK270"/>
      <c r="ORL270"/>
      <c r="ORM270"/>
      <c r="ORN270"/>
      <c r="ORO270"/>
      <c r="ORP270"/>
      <c r="ORQ270"/>
      <c r="ORR270"/>
      <c r="ORS270"/>
      <c r="ORT270"/>
      <c r="ORU270"/>
      <c r="ORV270"/>
      <c r="ORW270"/>
      <c r="ORX270"/>
      <c r="ORY270"/>
      <c r="ORZ270"/>
      <c r="OSA270"/>
      <c r="OSB270"/>
      <c r="OSC270"/>
      <c r="OSD270"/>
      <c r="OSE270"/>
      <c r="OSF270"/>
      <c r="OSG270"/>
      <c r="OSH270"/>
      <c r="OSI270"/>
      <c r="OSJ270"/>
      <c r="OSK270"/>
      <c r="OSL270"/>
      <c r="OSM270"/>
      <c r="OSN270"/>
      <c r="OSO270"/>
      <c r="OSP270"/>
      <c r="OSQ270"/>
      <c r="OSR270"/>
      <c r="OSS270"/>
      <c r="OST270"/>
      <c r="OSU270"/>
      <c r="OSV270"/>
      <c r="OSW270"/>
      <c r="OSX270"/>
      <c r="OSY270"/>
      <c r="OSZ270"/>
      <c r="OTA270"/>
      <c r="OTB270"/>
      <c r="OTC270"/>
      <c r="OTD270"/>
      <c r="OTE270"/>
      <c r="OTF270"/>
      <c r="OTG270"/>
      <c r="OTH270"/>
      <c r="OTI270"/>
      <c r="OTJ270"/>
      <c r="OTK270"/>
      <c r="OTL270"/>
      <c r="OTM270"/>
      <c r="OTN270"/>
      <c r="OTO270"/>
      <c r="OTP270"/>
      <c r="OTQ270"/>
      <c r="OTR270"/>
      <c r="OTS270"/>
      <c r="OTT270"/>
      <c r="OTU270"/>
      <c r="OTV270"/>
      <c r="OTW270"/>
      <c r="OTX270"/>
      <c r="OTY270"/>
      <c r="OTZ270"/>
      <c r="OUA270"/>
      <c r="OUB270"/>
      <c r="OUC270"/>
      <c r="OUD270"/>
      <c r="OUE270"/>
      <c r="OUF270"/>
      <c r="OUG270"/>
      <c r="OUH270"/>
      <c r="OUI270"/>
      <c r="OUJ270"/>
      <c r="OUK270"/>
      <c r="OUL270"/>
      <c r="OUM270"/>
      <c r="OUN270"/>
      <c r="OUO270"/>
      <c r="OUP270"/>
      <c r="OUQ270"/>
      <c r="OUR270"/>
      <c r="OUS270"/>
      <c r="OUT270"/>
      <c r="OUU270"/>
      <c r="OUV270"/>
      <c r="OUW270"/>
      <c r="OUX270"/>
      <c r="OUY270"/>
      <c r="OUZ270"/>
      <c r="OVA270"/>
      <c r="OVB270"/>
      <c r="OVC270"/>
      <c r="OVD270"/>
      <c r="OVE270"/>
      <c r="OVF270"/>
      <c r="OVG270"/>
      <c r="OVH270"/>
      <c r="OVI270"/>
      <c r="OVJ270"/>
      <c r="OVK270"/>
      <c r="OVL270"/>
      <c r="OVM270"/>
      <c r="OVN270"/>
      <c r="OVO270"/>
      <c r="OVP270"/>
      <c r="OVQ270"/>
      <c r="OVR270"/>
      <c r="OVS270"/>
      <c r="OVT270"/>
      <c r="OVU270"/>
      <c r="OVV270"/>
      <c r="OVW270"/>
      <c r="OVX270"/>
      <c r="OVY270"/>
      <c r="OVZ270"/>
      <c r="OWA270"/>
      <c r="OWB270"/>
      <c r="OWC270"/>
      <c r="OWD270"/>
      <c r="OWE270"/>
      <c r="OWF270"/>
      <c r="OWG270"/>
      <c r="OWH270"/>
      <c r="OWI270"/>
      <c r="OWJ270"/>
      <c r="OWK270"/>
      <c r="OWL270"/>
      <c r="OWM270"/>
      <c r="OWN270"/>
      <c r="OWO270"/>
      <c r="OWP270"/>
      <c r="OWQ270"/>
      <c r="OWR270"/>
      <c r="OWS270"/>
      <c r="OWT270"/>
      <c r="OWU270"/>
      <c r="OWV270"/>
      <c r="OWW270"/>
      <c r="OWX270"/>
      <c r="OWY270"/>
      <c r="OWZ270"/>
      <c r="OXA270"/>
      <c r="OXB270"/>
      <c r="OXC270"/>
      <c r="OXD270"/>
      <c r="OXE270"/>
      <c r="OXF270"/>
      <c r="OXG270"/>
      <c r="OXH270"/>
      <c r="OXI270"/>
      <c r="OXJ270"/>
      <c r="OXK270"/>
      <c r="OXL270"/>
      <c r="OXM270"/>
      <c r="OXN270"/>
      <c r="OXO270"/>
      <c r="OXP270"/>
      <c r="OXQ270"/>
      <c r="OXR270"/>
      <c r="OXS270"/>
      <c r="OXT270"/>
      <c r="OXU270"/>
      <c r="OXV270"/>
      <c r="OXW270"/>
      <c r="OXX270"/>
      <c r="OXY270"/>
      <c r="OXZ270"/>
      <c r="OYA270"/>
      <c r="OYB270"/>
      <c r="OYC270"/>
      <c r="OYD270"/>
      <c r="OYE270"/>
      <c r="OYF270"/>
      <c r="OYG270"/>
      <c r="OYH270"/>
      <c r="OYI270"/>
      <c r="OYJ270"/>
      <c r="OYK270"/>
      <c r="OYL270"/>
      <c r="OYM270"/>
      <c r="OYN270"/>
      <c r="OYO270"/>
      <c r="OYP270"/>
      <c r="OYQ270"/>
      <c r="OYR270"/>
      <c r="OYS270"/>
      <c r="OYT270"/>
      <c r="OYU270"/>
      <c r="OYV270"/>
      <c r="OYW270"/>
      <c r="OYX270"/>
      <c r="OYY270"/>
      <c r="OYZ270"/>
      <c r="OZA270"/>
      <c r="OZB270"/>
      <c r="OZC270"/>
      <c r="OZD270"/>
      <c r="OZE270"/>
      <c r="OZF270"/>
      <c r="OZG270"/>
      <c r="OZH270"/>
      <c r="OZI270"/>
      <c r="OZJ270"/>
      <c r="OZK270"/>
      <c r="OZL270"/>
      <c r="OZM270"/>
      <c r="OZN270"/>
      <c r="OZO270"/>
      <c r="OZP270"/>
      <c r="OZQ270"/>
      <c r="OZR270"/>
      <c r="OZS270"/>
      <c r="OZT270"/>
      <c r="OZU270"/>
      <c r="OZV270"/>
      <c r="OZW270"/>
      <c r="OZX270"/>
      <c r="OZY270"/>
      <c r="OZZ270"/>
      <c r="PAA270"/>
      <c r="PAB270"/>
      <c r="PAC270"/>
      <c r="PAD270"/>
      <c r="PAE270"/>
      <c r="PAF270"/>
      <c r="PAG270"/>
      <c r="PAH270"/>
      <c r="PAI270"/>
      <c r="PAJ270"/>
      <c r="PAK270"/>
      <c r="PAL270"/>
      <c r="PAM270"/>
      <c r="PAN270"/>
      <c r="PAO270"/>
      <c r="PAP270"/>
      <c r="PAQ270"/>
      <c r="PAR270"/>
      <c r="PAS270"/>
      <c r="PAT270"/>
      <c r="PAU270"/>
      <c r="PAV270"/>
      <c r="PAW270"/>
      <c r="PAX270"/>
      <c r="PAY270"/>
      <c r="PAZ270"/>
      <c r="PBA270"/>
      <c r="PBB270"/>
      <c r="PBC270"/>
      <c r="PBD270"/>
      <c r="PBE270"/>
      <c r="PBF270"/>
      <c r="PBG270"/>
      <c r="PBH270"/>
      <c r="PBI270"/>
      <c r="PBJ270"/>
      <c r="PBK270"/>
      <c r="PBL270"/>
      <c r="PBM270"/>
      <c r="PBN270"/>
      <c r="PBO270"/>
      <c r="PBP270"/>
      <c r="PBQ270"/>
      <c r="PBR270"/>
      <c r="PBS270"/>
      <c r="PBT270"/>
      <c r="PBU270"/>
      <c r="PBV270"/>
      <c r="PBW270"/>
      <c r="PBX270"/>
      <c r="PBY270"/>
      <c r="PBZ270"/>
      <c r="PCA270"/>
      <c r="PCB270"/>
      <c r="PCC270"/>
      <c r="PCD270"/>
      <c r="PCE270"/>
      <c r="PCF270"/>
      <c r="PCG270"/>
      <c r="PCH270"/>
      <c r="PCI270"/>
      <c r="PCJ270"/>
      <c r="PCK270"/>
      <c r="PCL270"/>
      <c r="PCM270"/>
      <c r="PCN270"/>
      <c r="PCO270"/>
      <c r="PCP270"/>
      <c r="PCQ270"/>
      <c r="PCR270"/>
      <c r="PCS270"/>
      <c r="PCT270"/>
      <c r="PCU270"/>
      <c r="PCV270"/>
      <c r="PCW270"/>
      <c r="PCX270"/>
      <c r="PCY270"/>
      <c r="PCZ270"/>
      <c r="PDA270"/>
      <c r="PDB270"/>
      <c r="PDC270"/>
      <c r="PDD270"/>
      <c r="PDE270"/>
      <c r="PDF270"/>
      <c r="PDG270"/>
      <c r="PDH270"/>
      <c r="PDI270"/>
      <c r="PDJ270"/>
      <c r="PDK270"/>
      <c r="PDL270"/>
      <c r="PDM270"/>
      <c r="PDN270"/>
      <c r="PDO270"/>
      <c r="PDP270"/>
      <c r="PDQ270"/>
      <c r="PDR270"/>
      <c r="PDS270"/>
      <c r="PDT270"/>
      <c r="PDU270"/>
      <c r="PDV270"/>
      <c r="PDW270"/>
      <c r="PDX270"/>
      <c r="PDY270"/>
      <c r="PDZ270"/>
      <c r="PEA270"/>
      <c r="PEB270"/>
      <c r="PEC270"/>
      <c r="PED270"/>
      <c r="PEE270"/>
      <c r="PEF270"/>
      <c r="PEG270"/>
      <c r="PEH270"/>
      <c r="PEI270"/>
      <c r="PEJ270"/>
      <c r="PEK270"/>
      <c r="PEL270"/>
      <c r="PEM270"/>
      <c r="PEN270"/>
      <c r="PEO270"/>
      <c r="PEP270"/>
      <c r="PEQ270"/>
      <c r="PER270"/>
      <c r="PES270"/>
      <c r="PET270"/>
      <c r="PEU270"/>
      <c r="PEV270"/>
      <c r="PEW270"/>
      <c r="PEX270"/>
      <c r="PEY270"/>
      <c r="PEZ270"/>
      <c r="PFA270"/>
      <c r="PFB270"/>
      <c r="PFC270"/>
      <c r="PFD270"/>
      <c r="PFE270"/>
      <c r="PFF270"/>
      <c r="PFG270"/>
      <c r="PFH270"/>
      <c r="PFI270"/>
      <c r="PFJ270"/>
      <c r="PFK270"/>
      <c r="PFL270"/>
      <c r="PFM270"/>
      <c r="PFN270"/>
      <c r="PFO270"/>
      <c r="PFP270"/>
      <c r="PFQ270"/>
      <c r="PFR270"/>
      <c r="PFS270"/>
      <c r="PFT270"/>
      <c r="PFU270"/>
      <c r="PFV270"/>
      <c r="PFW270"/>
      <c r="PFX270"/>
      <c r="PFY270"/>
      <c r="PFZ270"/>
      <c r="PGA270"/>
      <c r="PGB270"/>
      <c r="PGC270"/>
      <c r="PGD270"/>
      <c r="PGE270"/>
      <c r="PGF270"/>
      <c r="PGG270"/>
      <c r="PGH270"/>
      <c r="PGI270"/>
      <c r="PGJ270"/>
      <c r="PGK270"/>
      <c r="PGL270"/>
      <c r="PGM270"/>
      <c r="PGN270"/>
      <c r="PGO270"/>
      <c r="PGP270"/>
      <c r="PGQ270"/>
      <c r="PGR270"/>
      <c r="PGS270"/>
      <c r="PGT270"/>
      <c r="PGU270"/>
      <c r="PGV270"/>
      <c r="PGW270"/>
      <c r="PGX270"/>
      <c r="PGY270"/>
      <c r="PGZ270"/>
      <c r="PHA270"/>
      <c r="PHB270"/>
      <c r="PHC270"/>
      <c r="PHD270"/>
      <c r="PHE270"/>
      <c r="PHF270"/>
      <c r="PHG270"/>
      <c r="PHH270"/>
      <c r="PHI270"/>
      <c r="PHJ270"/>
      <c r="PHK270"/>
      <c r="PHL270"/>
      <c r="PHM270"/>
      <c r="PHN270"/>
      <c r="PHO270"/>
      <c r="PHP270"/>
      <c r="PHQ270"/>
      <c r="PHR270"/>
      <c r="PHS270"/>
      <c r="PHT270"/>
      <c r="PHU270"/>
      <c r="PHV270"/>
      <c r="PHW270"/>
      <c r="PHX270"/>
      <c r="PHY270"/>
      <c r="PHZ270"/>
      <c r="PIA270"/>
      <c r="PIB270"/>
      <c r="PIC270"/>
      <c r="PID270"/>
      <c r="PIE270"/>
      <c r="PIF270"/>
      <c r="PIG270"/>
      <c r="PIH270"/>
      <c r="PII270"/>
      <c r="PIJ270"/>
      <c r="PIK270"/>
      <c r="PIL270"/>
      <c r="PIM270"/>
      <c r="PIN270"/>
      <c r="PIO270"/>
      <c r="PIP270"/>
      <c r="PIQ270"/>
      <c r="PIR270"/>
      <c r="PIS270"/>
      <c r="PIT270"/>
      <c r="PIU270"/>
      <c r="PIV270"/>
      <c r="PIW270"/>
      <c r="PIX270"/>
      <c r="PIY270"/>
      <c r="PIZ270"/>
      <c r="PJA270"/>
      <c r="PJB270"/>
      <c r="PJC270"/>
      <c r="PJD270"/>
      <c r="PJE270"/>
      <c r="PJF270"/>
      <c r="PJG270"/>
      <c r="PJH270"/>
      <c r="PJI270"/>
      <c r="PJJ270"/>
      <c r="PJK270"/>
      <c r="PJL270"/>
      <c r="PJM270"/>
      <c r="PJN270"/>
      <c r="PJO270"/>
      <c r="PJP270"/>
      <c r="PJQ270"/>
      <c r="PJR270"/>
      <c r="PJS270"/>
      <c r="PJT270"/>
      <c r="PJU270"/>
      <c r="PJV270"/>
      <c r="PJW270"/>
      <c r="PJX270"/>
      <c r="PJY270"/>
      <c r="PJZ270"/>
      <c r="PKA270"/>
      <c r="PKB270"/>
      <c r="PKC270"/>
      <c r="PKD270"/>
      <c r="PKE270"/>
      <c r="PKF270"/>
      <c r="PKG270"/>
      <c r="PKH270"/>
      <c r="PKI270"/>
      <c r="PKJ270"/>
      <c r="PKK270"/>
      <c r="PKL270"/>
      <c r="PKM270"/>
      <c r="PKN270"/>
      <c r="PKO270"/>
      <c r="PKP270"/>
      <c r="PKQ270"/>
      <c r="PKR270"/>
      <c r="PKS270"/>
      <c r="PKT270"/>
      <c r="PKU270"/>
      <c r="PKV270"/>
      <c r="PKW270"/>
      <c r="PKX270"/>
      <c r="PKY270"/>
      <c r="PKZ270"/>
      <c r="PLA270"/>
      <c r="PLB270"/>
      <c r="PLC270"/>
      <c r="PLD270"/>
      <c r="PLE270"/>
      <c r="PLF270"/>
      <c r="PLG270"/>
      <c r="PLH270"/>
      <c r="PLI270"/>
      <c r="PLJ270"/>
      <c r="PLK270"/>
      <c r="PLL270"/>
      <c r="PLM270"/>
      <c r="PLN270"/>
      <c r="PLO270"/>
      <c r="PLP270"/>
      <c r="PLQ270"/>
      <c r="PLR270"/>
      <c r="PLS270"/>
      <c r="PLT270"/>
      <c r="PLU270"/>
      <c r="PLV270"/>
      <c r="PLW270"/>
      <c r="PLX270"/>
      <c r="PLY270"/>
      <c r="PLZ270"/>
      <c r="PMA270"/>
      <c r="PMB270"/>
      <c r="PMC270"/>
      <c r="PMD270"/>
      <c r="PME270"/>
      <c r="PMF270"/>
      <c r="PMG270"/>
      <c r="PMH270"/>
      <c r="PMI270"/>
      <c r="PMJ270"/>
      <c r="PMK270"/>
      <c r="PML270"/>
      <c r="PMM270"/>
      <c r="PMN270"/>
      <c r="PMO270"/>
      <c r="PMP270"/>
      <c r="PMQ270"/>
      <c r="PMR270"/>
      <c r="PMS270"/>
      <c r="PMT270"/>
      <c r="PMU270"/>
      <c r="PMV270"/>
      <c r="PMW270"/>
      <c r="PMX270"/>
      <c r="PMY270"/>
      <c r="PMZ270"/>
      <c r="PNA270"/>
      <c r="PNB270"/>
      <c r="PNC270"/>
      <c r="PND270"/>
      <c r="PNE270"/>
      <c r="PNF270"/>
      <c r="PNG270"/>
      <c r="PNH270"/>
      <c r="PNI270"/>
      <c r="PNJ270"/>
      <c r="PNK270"/>
      <c r="PNL270"/>
      <c r="PNM270"/>
      <c r="PNN270"/>
      <c r="PNO270"/>
      <c r="PNP270"/>
      <c r="PNQ270"/>
      <c r="PNR270"/>
      <c r="PNS270"/>
      <c r="PNT270"/>
      <c r="PNU270"/>
      <c r="PNV270"/>
      <c r="PNW270"/>
      <c r="PNX270"/>
      <c r="PNY270"/>
      <c r="PNZ270"/>
      <c r="POA270"/>
      <c r="POB270"/>
      <c r="POC270"/>
      <c r="POD270"/>
      <c r="POE270"/>
      <c r="POF270"/>
      <c r="POG270"/>
      <c r="POH270"/>
      <c r="POI270"/>
      <c r="POJ270"/>
      <c r="POK270"/>
      <c r="POL270"/>
      <c r="POM270"/>
      <c r="PON270"/>
      <c r="POO270"/>
      <c r="POP270"/>
      <c r="POQ270"/>
      <c r="POR270"/>
      <c r="POS270"/>
      <c r="POT270"/>
      <c r="POU270"/>
      <c r="POV270"/>
      <c r="POW270"/>
      <c r="POX270"/>
      <c r="POY270"/>
      <c r="POZ270"/>
      <c r="PPA270"/>
      <c r="PPB270"/>
      <c r="PPC270"/>
      <c r="PPD270"/>
      <c r="PPE270"/>
      <c r="PPF270"/>
      <c r="PPG270"/>
      <c r="PPH270"/>
      <c r="PPI270"/>
      <c r="PPJ270"/>
      <c r="PPK270"/>
      <c r="PPL270"/>
      <c r="PPM270"/>
      <c r="PPN270"/>
      <c r="PPO270"/>
      <c r="PPP270"/>
      <c r="PPQ270"/>
      <c r="PPR270"/>
      <c r="PPS270"/>
      <c r="PPT270"/>
      <c r="PPU270"/>
      <c r="PPV270"/>
      <c r="PPW270"/>
      <c r="PPX270"/>
      <c r="PPY270"/>
      <c r="PPZ270"/>
      <c r="PQA270"/>
      <c r="PQB270"/>
      <c r="PQC270"/>
      <c r="PQD270"/>
      <c r="PQE270"/>
      <c r="PQF270"/>
      <c r="PQG270"/>
      <c r="PQH270"/>
      <c r="PQI270"/>
      <c r="PQJ270"/>
      <c r="PQK270"/>
      <c r="PQL270"/>
      <c r="PQM270"/>
      <c r="PQN270"/>
      <c r="PQO270"/>
      <c r="PQP270"/>
      <c r="PQQ270"/>
      <c r="PQR270"/>
      <c r="PQS270"/>
      <c r="PQT270"/>
      <c r="PQU270"/>
      <c r="PQV270"/>
      <c r="PQW270"/>
      <c r="PQX270"/>
      <c r="PQY270"/>
      <c r="PQZ270"/>
      <c r="PRA270"/>
      <c r="PRB270"/>
      <c r="PRC270"/>
      <c r="PRD270"/>
      <c r="PRE270"/>
      <c r="PRF270"/>
      <c r="PRG270"/>
      <c r="PRH270"/>
      <c r="PRI270"/>
      <c r="PRJ270"/>
      <c r="PRK270"/>
      <c r="PRL270"/>
      <c r="PRM270"/>
      <c r="PRN270"/>
      <c r="PRO270"/>
      <c r="PRP270"/>
      <c r="PRQ270"/>
      <c r="PRR270"/>
      <c r="PRS270"/>
      <c r="PRT270"/>
      <c r="PRU270"/>
      <c r="PRV270"/>
      <c r="PRW270"/>
      <c r="PRX270"/>
      <c r="PRY270"/>
      <c r="PRZ270"/>
      <c r="PSA270"/>
      <c r="PSB270"/>
      <c r="PSC270"/>
      <c r="PSD270"/>
      <c r="PSE270"/>
      <c r="PSF270"/>
      <c r="PSG270"/>
      <c r="PSH270"/>
      <c r="PSI270"/>
      <c r="PSJ270"/>
      <c r="PSK270"/>
      <c r="PSL270"/>
      <c r="PSM270"/>
      <c r="PSN270"/>
      <c r="PSO270"/>
      <c r="PSP270"/>
      <c r="PSQ270"/>
      <c r="PSR270"/>
      <c r="PSS270"/>
      <c r="PST270"/>
      <c r="PSU270"/>
      <c r="PSV270"/>
      <c r="PSW270"/>
      <c r="PSX270"/>
      <c r="PSY270"/>
      <c r="PSZ270"/>
      <c r="PTA270"/>
      <c r="PTB270"/>
      <c r="PTC270"/>
      <c r="PTD270"/>
      <c r="PTE270"/>
      <c r="PTF270"/>
      <c r="PTG270"/>
      <c r="PTH270"/>
      <c r="PTI270"/>
      <c r="PTJ270"/>
      <c r="PTK270"/>
      <c r="PTL270"/>
      <c r="PTM270"/>
      <c r="PTN270"/>
      <c r="PTO270"/>
      <c r="PTP270"/>
      <c r="PTQ270"/>
      <c r="PTR270"/>
      <c r="PTS270"/>
      <c r="PTT270"/>
      <c r="PTU270"/>
      <c r="PTV270"/>
      <c r="PTW270"/>
      <c r="PTX270"/>
      <c r="PTY270"/>
      <c r="PTZ270"/>
      <c r="PUA270"/>
      <c r="PUB270"/>
      <c r="PUC270"/>
      <c r="PUD270"/>
      <c r="PUE270"/>
      <c r="PUF270"/>
      <c r="PUG270"/>
      <c r="PUH270"/>
      <c r="PUI270"/>
      <c r="PUJ270"/>
      <c r="PUK270"/>
      <c r="PUL270"/>
      <c r="PUM270"/>
      <c r="PUN270"/>
      <c r="PUO270"/>
      <c r="PUP270"/>
      <c r="PUQ270"/>
      <c r="PUR270"/>
      <c r="PUS270"/>
      <c r="PUT270"/>
      <c r="PUU270"/>
      <c r="PUV270"/>
      <c r="PUW270"/>
      <c r="PUX270"/>
      <c r="PUY270"/>
      <c r="PUZ270"/>
      <c r="PVA270"/>
      <c r="PVB270"/>
      <c r="PVC270"/>
      <c r="PVD270"/>
      <c r="PVE270"/>
      <c r="PVF270"/>
      <c r="PVG270"/>
      <c r="PVH270"/>
      <c r="PVI270"/>
      <c r="PVJ270"/>
      <c r="PVK270"/>
      <c r="PVL270"/>
      <c r="PVM270"/>
      <c r="PVN270"/>
      <c r="PVO270"/>
      <c r="PVP270"/>
      <c r="PVQ270"/>
      <c r="PVR270"/>
      <c r="PVS270"/>
      <c r="PVT270"/>
      <c r="PVU270"/>
      <c r="PVV270"/>
      <c r="PVW270"/>
      <c r="PVX270"/>
      <c r="PVY270"/>
      <c r="PVZ270"/>
      <c r="PWA270"/>
      <c r="PWB270"/>
      <c r="PWC270"/>
      <c r="PWD270"/>
      <c r="PWE270"/>
      <c r="PWF270"/>
      <c r="PWG270"/>
      <c r="PWH270"/>
      <c r="PWI270"/>
      <c r="PWJ270"/>
      <c r="PWK270"/>
      <c r="PWL270"/>
      <c r="PWM270"/>
      <c r="PWN270"/>
      <c r="PWO270"/>
      <c r="PWP270"/>
      <c r="PWQ270"/>
      <c r="PWR270"/>
      <c r="PWS270"/>
      <c r="PWT270"/>
      <c r="PWU270"/>
      <c r="PWV270"/>
      <c r="PWW270"/>
      <c r="PWX270"/>
      <c r="PWY270"/>
      <c r="PWZ270"/>
      <c r="PXA270"/>
      <c r="PXB270"/>
      <c r="PXC270"/>
      <c r="PXD270"/>
      <c r="PXE270"/>
      <c r="PXF270"/>
      <c r="PXG270"/>
      <c r="PXH270"/>
      <c r="PXI270"/>
      <c r="PXJ270"/>
      <c r="PXK270"/>
      <c r="PXL270"/>
      <c r="PXM270"/>
      <c r="PXN270"/>
      <c r="PXO270"/>
      <c r="PXP270"/>
      <c r="PXQ270"/>
      <c r="PXR270"/>
      <c r="PXS270"/>
      <c r="PXT270"/>
      <c r="PXU270"/>
      <c r="PXV270"/>
      <c r="PXW270"/>
      <c r="PXX270"/>
      <c r="PXY270"/>
      <c r="PXZ270"/>
      <c r="PYA270"/>
      <c r="PYB270"/>
      <c r="PYC270"/>
      <c r="PYD270"/>
      <c r="PYE270"/>
      <c r="PYF270"/>
      <c r="PYG270"/>
      <c r="PYH270"/>
      <c r="PYI270"/>
      <c r="PYJ270"/>
      <c r="PYK270"/>
      <c r="PYL270"/>
      <c r="PYM270"/>
      <c r="PYN270"/>
      <c r="PYO270"/>
      <c r="PYP270"/>
      <c r="PYQ270"/>
      <c r="PYR270"/>
      <c r="PYS270"/>
      <c r="PYT270"/>
      <c r="PYU270"/>
      <c r="PYV270"/>
      <c r="PYW270"/>
      <c r="PYX270"/>
      <c r="PYY270"/>
      <c r="PYZ270"/>
      <c r="PZA270"/>
      <c r="PZB270"/>
      <c r="PZC270"/>
      <c r="PZD270"/>
      <c r="PZE270"/>
      <c r="PZF270"/>
      <c r="PZG270"/>
      <c r="PZH270"/>
      <c r="PZI270"/>
      <c r="PZJ270"/>
      <c r="PZK270"/>
      <c r="PZL270"/>
      <c r="PZM270"/>
      <c r="PZN270"/>
      <c r="PZO270"/>
      <c r="PZP270"/>
      <c r="PZQ270"/>
      <c r="PZR270"/>
      <c r="PZS270"/>
      <c r="PZT270"/>
      <c r="PZU270"/>
      <c r="PZV270"/>
      <c r="PZW270"/>
      <c r="PZX270"/>
      <c r="PZY270"/>
      <c r="PZZ270"/>
      <c r="QAA270"/>
      <c r="QAB270"/>
      <c r="QAC270"/>
      <c r="QAD270"/>
      <c r="QAE270"/>
      <c r="QAF270"/>
      <c r="QAG270"/>
      <c r="QAH270"/>
      <c r="QAI270"/>
      <c r="QAJ270"/>
      <c r="QAK270"/>
      <c r="QAL270"/>
      <c r="QAM270"/>
      <c r="QAN270"/>
      <c r="QAO270"/>
      <c r="QAP270"/>
      <c r="QAQ270"/>
      <c r="QAR270"/>
      <c r="QAS270"/>
      <c r="QAT270"/>
      <c r="QAU270"/>
      <c r="QAV270"/>
      <c r="QAW270"/>
      <c r="QAX270"/>
      <c r="QAY270"/>
      <c r="QAZ270"/>
      <c r="QBA270"/>
      <c r="QBB270"/>
      <c r="QBC270"/>
      <c r="QBD270"/>
      <c r="QBE270"/>
      <c r="QBF270"/>
      <c r="QBG270"/>
      <c r="QBH270"/>
      <c r="QBI270"/>
      <c r="QBJ270"/>
      <c r="QBK270"/>
      <c r="QBL270"/>
      <c r="QBM270"/>
      <c r="QBN270"/>
      <c r="QBO270"/>
      <c r="QBP270"/>
      <c r="QBQ270"/>
      <c r="QBR270"/>
      <c r="QBS270"/>
      <c r="QBT270"/>
      <c r="QBU270"/>
      <c r="QBV270"/>
      <c r="QBW270"/>
      <c r="QBX270"/>
      <c r="QBY270"/>
      <c r="QBZ270"/>
      <c r="QCA270"/>
      <c r="QCB270"/>
      <c r="QCC270"/>
      <c r="QCD270"/>
      <c r="QCE270"/>
      <c r="QCF270"/>
      <c r="QCG270"/>
      <c r="QCH270"/>
      <c r="QCI270"/>
      <c r="QCJ270"/>
      <c r="QCK270"/>
      <c r="QCL270"/>
      <c r="QCM270"/>
      <c r="QCN270"/>
      <c r="QCO270"/>
      <c r="QCP270"/>
      <c r="QCQ270"/>
      <c r="QCR270"/>
      <c r="QCS270"/>
      <c r="QCT270"/>
      <c r="QCU270"/>
      <c r="QCV270"/>
      <c r="QCW270"/>
      <c r="QCX270"/>
      <c r="QCY270"/>
      <c r="QCZ270"/>
      <c r="QDA270"/>
      <c r="QDB270"/>
      <c r="QDC270"/>
      <c r="QDD270"/>
      <c r="QDE270"/>
      <c r="QDF270"/>
      <c r="QDG270"/>
      <c r="QDH270"/>
      <c r="QDI270"/>
      <c r="QDJ270"/>
      <c r="QDK270"/>
      <c r="QDL270"/>
      <c r="QDM270"/>
      <c r="QDN270"/>
      <c r="QDO270"/>
      <c r="QDP270"/>
      <c r="QDQ270"/>
      <c r="QDR270"/>
      <c r="QDS270"/>
      <c r="QDT270"/>
      <c r="QDU270"/>
      <c r="QDV270"/>
      <c r="QDW270"/>
      <c r="QDX270"/>
      <c r="QDY270"/>
      <c r="QDZ270"/>
      <c r="QEA270"/>
      <c r="QEB270"/>
      <c r="QEC270"/>
      <c r="QED270"/>
      <c r="QEE270"/>
      <c r="QEF270"/>
      <c r="QEG270"/>
      <c r="QEH270"/>
      <c r="QEI270"/>
      <c r="QEJ270"/>
      <c r="QEK270"/>
      <c r="QEL270"/>
      <c r="QEM270"/>
      <c r="QEN270"/>
      <c r="QEO270"/>
      <c r="QEP270"/>
      <c r="QEQ270"/>
      <c r="QER270"/>
      <c r="QES270"/>
      <c r="QET270"/>
      <c r="QEU270"/>
      <c r="QEV270"/>
      <c r="QEW270"/>
      <c r="QEX270"/>
      <c r="QEY270"/>
      <c r="QEZ270"/>
      <c r="QFA270"/>
      <c r="QFB270"/>
      <c r="QFC270"/>
      <c r="QFD270"/>
      <c r="QFE270"/>
      <c r="QFF270"/>
      <c r="QFG270"/>
      <c r="QFH270"/>
      <c r="QFI270"/>
      <c r="QFJ270"/>
      <c r="QFK270"/>
      <c r="QFL270"/>
      <c r="QFM270"/>
      <c r="QFN270"/>
      <c r="QFO270"/>
      <c r="QFP270"/>
      <c r="QFQ270"/>
      <c r="QFR270"/>
      <c r="QFS270"/>
      <c r="QFT270"/>
      <c r="QFU270"/>
      <c r="QFV270"/>
      <c r="QFW270"/>
      <c r="QFX270"/>
      <c r="QFY270"/>
      <c r="QFZ270"/>
      <c r="QGA270"/>
      <c r="QGB270"/>
      <c r="QGC270"/>
      <c r="QGD270"/>
      <c r="QGE270"/>
      <c r="QGF270"/>
      <c r="QGG270"/>
      <c r="QGH270"/>
      <c r="QGI270"/>
      <c r="QGJ270"/>
      <c r="QGK270"/>
      <c r="QGL270"/>
      <c r="QGM270"/>
      <c r="QGN270"/>
      <c r="QGO270"/>
      <c r="QGP270"/>
      <c r="QGQ270"/>
      <c r="QGR270"/>
      <c r="QGS270"/>
      <c r="QGT270"/>
      <c r="QGU270"/>
      <c r="QGV270"/>
      <c r="QGW270"/>
      <c r="QGX270"/>
      <c r="QGY270"/>
      <c r="QGZ270"/>
      <c r="QHA270"/>
      <c r="QHB270"/>
      <c r="QHC270"/>
      <c r="QHD270"/>
      <c r="QHE270"/>
      <c r="QHF270"/>
      <c r="QHG270"/>
      <c r="QHH270"/>
      <c r="QHI270"/>
      <c r="QHJ270"/>
      <c r="QHK270"/>
      <c r="QHL270"/>
      <c r="QHM270"/>
      <c r="QHN270"/>
      <c r="QHO270"/>
      <c r="QHP270"/>
      <c r="QHQ270"/>
      <c r="QHR270"/>
      <c r="QHS270"/>
      <c r="QHT270"/>
      <c r="QHU270"/>
      <c r="QHV270"/>
      <c r="QHW270"/>
      <c r="QHX270"/>
      <c r="QHY270"/>
      <c r="QHZ270"/>
      <c r="QIA270"/>
      <c r="QIB270"/>
      <c r="QIC270"/>
      <c r="QID270"/>
      <c r="QIE270"/>
      <c r="QIF270"/>
      <c r="QIG270"/>
      <c r="QIH270"/>
      <c r="QII270"/>
      <c r="QIJ270"/>
      <c r="QIK270"/>
      <c r="QIL270"/>
      <c r="QIM270"/>
      <c r="QIN270"/>
      <c r="QIO270"/>
      <c r="QIP270"/>
      <c r="QIQ270"/>
      <c r="QIR270"/>
      <c r="QIS270"/>
      <c r="QIT270"/>
      <c r="QIU270"/>
      <c r="QIV270"/>
      <c r="QIW270"/>
      <c r="QIX270"/>
      <c r="QIY270"/>
      <c r="QIZ270"/>
      <c r="QJA270"/>
      <c r="QJB270"/>
      <c r="QJC270"/>
      <c r="QJD270"/>
      <c r="QJE270"/>
      <c r="QJF270"/>
      <c r="QJG270"/>
      <c r="QJH270"/>
      <c r="QJI270"/>
      <c r="QJJ270"/>
      <c r="QJK270"/>
      <c r="QJL270"/>
      <c r="QJM270"/>
      <c r="QJN270"/>
      <c r="QJO270"/>
      <c r="QJP270"/>
      <c r="QJQ270"/>
      <c r="QJR270"/>
      <c r="QJS270"/>
      <c r="QJT270"/>
      <c r="QJU270"/>
      <c r="QJV270"/>
      <c r="QJW270"/>
      <c r="QJX270"/>
      <c r="QJY270"/>
      <c r="QJZ270"/>
      <c r="QKA270"/>
      <c r="QKB270"/>
      <c r="QKC270"/>
      <c r="QKD270"/>
      <c r="QKE270"/>
      <c r="QKF270"/>
      <c r="QKG270"/>
      <c r="QKH270"/>
      <c r="QKI270"/>
      <c r="QKJ270"/>
      <c r="QKK270"/>
      <c r="QKL270"/>
      <c r="QKM270"/>
      <c r="QKN270"/>
      <c r="QKO270"/>
      <c r="QKP270"/>
      <c r="QKQ270"/>
      <c r="QKR270"/>
      <c r="QKS270"/>
      <c r="QKT270"/>
      <c r="QKU270"/>
      <c r="QKV270"/>
      <c r="QKW270"/>
      <c r="QKX270"/>
      <c r="QKY270"/>
      <c r="QKZ270"/>
      <c r="QLA270"/>
      <c r="QLB270"/>
      <c r="QLC270"/>
      <c r="QLD270"/>
      <c r="QLE270"/>
      <c r="QLF270"/>
      <c r="QLG270"/>
      <c r="QLH270"/>
      <c r="QLI270"/>
      <c r="QLJ270"/>
      <c r="QLK270"/>
      <c r="QLL270"/>
      <c r="QLM270"/>
      <c r="QLN270"/>
      <c r="QLO270"/>
      <c r="QLP270"/>
      <c r="QLQ270"/>
      <c r="QLR270"/>
      <c r="QLS270"/>
      <c r="QLT270"/>
      <c r="QLU270"/>
      <c r="QLV270"/>
      <c r="QLW270"/>
      <c r="QLX270"/>
      <c r="QLY270"/>
      <c r="QLZ270"/>
      <c r="QMA270"/>
      <c r="QMB270"/>
      <c r="QMC270"/>
      <c r="QMD270"/>
      <c r="QME270"/>
      <c r="QMF270"/>
      <c r="QMG270"/>
      <c r="QMH270"/>
      <c r="QMI270"/>
      <c r="QMJ270"/>
      <c r="QMK270"/>
      <c r="QML270"/>
      <c r="QMM270"/>
      <c r="QMN270"/>
      <c r="QMO270"/>
      <c r="QMP270"/>
      <c r="QMQ270"/>
      <c r="QMR270"/>
      <c r="QMS270"/>
      <c r="QMT270"/>
      <c r="QMU270"/>
      <c r="QMV270"/>
      <c r="QMW270"/>
      <c r="QMX270"/>
      <c r="QMY270"/>
      <c r="QMZ270"/>
      <c r="QNA270"/>
      <c r="QNB270"/>
      <c r="QNC270"/>
      <c r="QND270"/>
      <c r="QNE270"/>
      <c r="QNF270"/>
      <c r="QNG270"/>
      <c r="QNH270"/>
      <c r="QNI270"/>
      <c r="QNJ270"/>
      <c r="QNK270"/>
      <c r="QNL270"/>
      <c r="QNM270"/>
      <c r="QNN270"/>
      <c r="QNO270"/>
      <c r="QNP270"/>
      <c r="QNQ270"/>
      <c r="QNR270"/>
      <c r="QNS270"/>
      <c r="QNT270"/>
      <c r="QNU270"/>
      <c r="QNV270"/>
      <c r="QNW270"/>
      <c r="QNX270"/>
      <c r="QNY270"/>
      <c r="QNZ270"/>
      <c r="QOA270"/>
      <c r="QOB270"/>
      <c r="QOC270"/>
      <c r="QOD270"/>
      <c r="QOE270"/>
      <c r="QOF270"/>
      <c r="QOG270"/>
      <c r="QOH270"/>
      <c r="QOI270"/>
      <c r="QOJ270"/>
      <c r="QOK270"/>
      <c r="QOL270"/>
      <c r="QOM270"/>
      <c r="QON270"/>
      <c r="QOO270"/>
      <c r="QOP270"/>
      <c r="QOQ270"/>
      <c r="QOR270"/>
      <c r="QOS270"/>
      <c r="QOT270"/>
      <c r="QOU270"/>
      <c r="QOV270"/>
      <c r="QOW270"/>
      <c r="QOX270"/>
      <c r="QOY270"/>
      <c r="QOZ270"/>
      <c r="QPA270"/>
      <c r="QPB270"/>
      <c r="QPC270"/>
      <c r="QPD270"/>
      <c r="QPE270"/>
      <c r="QPF270"/>
      <c r="QPG270"/>
      <c r="QPH270"/>
      <c r="QPI270"/>
      <c r="QPJ270"/>
      <c r="QPK270"/>
      <c r="QPL270"/>
      <c r="QPM270"/>
      <c r="QPN270"/>
      <c r="QPO270"/>
      <c r="QPP270"/>
      <c r="QPQ270"/>
      <c r="QPR270"/>
      <c r="QPS270"/>
      <c r="QPT270"/>
      <c r="QPU270"/>
      <c r="QPV270"/>
      <c r="QPW270"/>
      <c r="QPX270"/>
      <c r="QPY270"/>
      <c r="QPZ270"/>
      <c r="QQA270"/>
      <c r="QQB270"/>
      <c r="QQC270"/>
      <c r="QQD270"/>
      <c r="QQE270"/>
      <c r="QQF270"/>
      <c r="QQG270"/>
      <c r="QQH270"/>
      <c r="QQI270"/>
      <c r="QQJ270"/>
      <c r="QQK270"/>
      <c r="QQL270"/>
      <c r="QQM270"/>
      <c r="QQN270"/>
      <c r="QQO270"/>
      <c r="QQP270"/>
      <c r="QQQ270"/>
      <c r="QQR270"/>
      <c r="QQS270"/>
      <c r="QQT270"/>
      <c r="QQU270"/>
      <c r="QQV270"/>
      <c r="QQW270"/>
      <c r="QQX270"/>
      <c r="QQY270"/>
      <c r="QQZ270"/>
      <c r="QRA270"/>
      <c r="QRB270"/>
      <c r="QRC270"/>
      <c r="QRD270"/>
      <c r="QRE270"/>
      <c r="QRF270"/>
      <c r="QRG270"/>
      <c r="QRH270"/>
      <c r="QRI270"/>
      <c r="QRJ270"/>
      <c r="QRK270"/>
      <c r="QRL270"/>
      <c r="QRM270"/>
      <c r="QRN270"/>
      <c r="QRO270"/>
      <c r="QRP270"/>
      <c r="QRQ270"/>
      <c r="QRR270"/>
      <c r="QRS270"/>
      <c r="QRT270"/>
      <c r="QRU270"/>
      <c r="QRV270"/>
      <c r="QRW270"/>
      <c r="QRX270"/>
      <c r="QRY270"/>
      <c r="QRZ270"/>
      <c r="QSA270"/>
      <c r="QSB270"/>
      <c r="QSC270"/>
      <c r="QSD270"/>
      <c r="QSE270"/>
      <c r="QSF270"/>
      <c r="QSG270"/>
      <c r="QSH270"/>
      <c r="QSI270"/>
      <c r="QSJ270"/>
      <c r="QSK270"/>
      <c r="QSL270"/>
      <c r="QSM270"/>
      <c r="QSN270"/>
      <c r="QSO270"/>
      <c r="QSP270"/>
      <c r="QSQ270"/>
      <c r="QSR270"/>
      <c r="QSS270"/>
      <c r="QST270"/>
      <c r="QSU270"/>
      <c r="QSV270"/>
      <c r="QSW270"/>
      <c r="QSX270"/>
      <c r="QSY270"/>
      <c r="QSZ270"/>
      <c r="QTA270"/>
      <c r="QTB270"/>
      <c r="QTC270"/>
      <c r="QTD270"/>
      <c r="QTE270"/>
      <c r="QTF270"/>
      <c r="QTG270"/>
      <c r="QTH270"/>
      <c r="QTI270"/>
      <c r="QTJ270"/>
      <c r="QTK270"/>
      <c r="QTL270"/>
      <c r="QTM270"/>
      <c r="QTN270"/>
      <c r="QTO270"/>
      <c r="QTP270"/>
      <c r="QTQ270"/>
      <c r="QTR270"/>
      <c r="QTS270"/>
      <c r="QTT270"/>
      <c r="QTU270"/>
      <c r="QTV270"/>
      <c r="QTW270"/>
      <c r="QTX270"/>
      <c r="QTY270"/>
      <c r="QTZ270"/>
      <c r="QUA270"/>
      <c r="QUB270"/>
      <c r="QUC270"/>
      <c r="QUD270"/>
      <c r="QUE270"/>
      <c r="QUF270"/>
      <c r="QUG270"/>
      <c r="QUH270"/>
      <c r="QUI270"/>
      <c r="QUJ270"/>
      <c r="QUK270"/>
      <c r="QUL270"/>
      <c r="QUM270"/>
      <c r="QUN270"/>
      <c r="QUO270"/>
      <c r="QUP270"/>
      <c r="QUQ270"/>
      <c r="QUR270"/>
      <c r="QUS270"/>
      <c r="QUT270"/>
      <c r="QUU270"/>
      <c r="QUV270"/>
      <c r="QUW270"/>
      <c r="QUX270"/>
      <c r="QUY270"/>
      <c r="QUZ270"/>
      <c r="QVA270"/>
      <c r="QVB270"/>
      <c r="QVC270"/>
      <c r="QVD270"/>
      <c r="QVE270"/>
      <c r="QVF270"/>
      <c r="QVG270"/>
      <c r="QVH270"/>
      <c r="QVI270"/>
      <c r="QVJ270"/>
      <c r="QVK270"/>
      <c r="QVL270"/>
      <c r="QVM270"/>
      <c r="QVN270"/>
      <c r="QVO270"/>
      <c r="QVP270"/>
      <c r="QVQ270"/>
      <c r="QVR270"/>
      <c r="QVS270"/>
      <c r="QVT270"/>
      <c r="QVU270"/>
      <c r="QVV270"/>
      <c r="QVW270"/>
      <c r="QVX270"/>
      <c r="QVY270"/>
      <c r="QVZ270"/>
      <c r="QWA270"/>
      <c r="QWB270"/>
      <c r="QWC270"/>
      <c r="QWD270"/>
      <c r="QWE270"/>
      <c r="QWF270"/>
      <c r="QWG270"/>
      <c r="QWH270"/>
      <c r="QWI270"/>
      <c r="QWJ270"/>
      <c r="QWK270"/>
      <c r="QWL270"/>
      <c r="QWM270"/>
      <c r="QWN270"/>
      <c r="QWO270"/>
      <c r="QWP270"/>
      <c r="QWQ270"/>
      <c r="QWR270"/>
      <c r="QWS270"/>
      <c r="QWT270"/>
      <c r="QWU270"/>
      <c r="QWV270"/>
      <c r="QWW270"/>
      <c r="QWX270"/>
      <c r="QWY270"/>
      <c r="QWZ270"/>
      <c r="QXA270"/>
      <c r="QXB270"/>
      <c r="QXC270"/>
      <c r="QXD270"/>
      <c r="QXE270"/>
      <c r="QXF270"/>
      <c r="QXG270"/>
      <c r="QXH270"/>
      <c r="QXI270"/>
      <c r="QXJ270"/>
      <c r="QXK270"/>
      <c r="QXL270"/>
      <c r="QXM270"/>
      <c r="QXN270"/>
      <c r="QXO270"/>
      <c r="QXP270"/>
      <c r="QXQ270"/>
      <c r="QXR270"/>
      <c r="QXS270"/>
      <c r="QXT270"/>
      <c r="QXU270"/>
      <c r="QXV270"/>
      <c r="QXW270"/>
      <c r="QXX270"/>
      <c r="QXY270"/>
      <c r="QXZ270"/>
      <c r="QYA270"/>
      <c r="QYB270"/>
      <c r="QYC270"/>
      <c r="QYD270"/>
      <c r="QYE270"/>
      <c r="QYF270"/>
      <c r="QYG270"/>
      <c r="QYH270"/>
      <c r="QYI270"/>
      <c r="QYJ270"/>
      <c r="QYK270"/>
      <c r="QYL270"/>
      <c r="QYM270"/>
      <c r="QYN270"/>
      <c r="QYO270"/>
      <c r="QYP270"/>
      <c r="QYQ270"/>
      <c r="QYR270"/>
      <c r="QYS270"/>
      <c r="QYT270"/>
      <c r="QYU270"/>
      <c r="QYV270"/>
      <c r="QYW270"/>
      <c r="QYX270"/>
      <c r="QYY270"/>
      <c r="QYZ270"/>
      <c r="QZA270"/>
      <c r="QZB270"/>
      <c r="QZC270"/>
      <c r="QZD270"/>
      <c r="QZE270"/>
      <c r="QZF270"/>
      <c r="QZG270"/>
      <c r="QZH270"/>
      <c r="QZI270"/>
      <c r="QZJ270"/>
      <c r="QZK270"/>
      <c r="QZL270"/>
      <c r="QZM270"/>
      <c r="QZN270"/>
      <c r="QZO270"/>
      <c r="QZP270"/>
      <c r="QZQ270"/>
      <c r="QZR270"/>
      <c r="QZS270"/>
      <c r="QZT270"/>
      <c r="QZU270"/>
      <c r="QZV270"/>
      <c r="QZW270"/>
      <c r="QZX270"/>
      <c r="QZY270"/>
      <c r="QZZ270"/>
      <c r="RAA270"/>
      <c r="RAB270"/>
      <c r="RAC270"/>
      <c r="RAD270"/>
      <c r="RAE270"/>
      <c r="RAF270"/>
      <c r="RAG270"/>
      <c r="RAH270"/>
      <c r="RAI270"/>
      <c r="RAJ270"/>
      <c r="RAK270"/>
      <c r="RAL270"/>
      <c r="RAM270"/>
      <c r="RAN270"/>
      <c r="RAO270"/>
      <c r="RAP270"/>
      <c r="RAQ270"/>
      <c r="RAR270"/>
      <c r="RAS270"/>
      <c r="RAT270"/>
      <c r="RAU270"/>
      <c r="RAV270"/>
      <c r="RAW270"/>
      <c r="RAX270"/>
      <c r="RAY270"/>
      <c r="RAZ270"/>
      <c r="RBA270"/>
      <c r="RBB270"/>
      <c r="RBC270"/>
      <c r="RBD270"/>
      <c r="RBE270"/>
      <c r="RBF270"/>
      <c r="RBG270"/>
      <c r="RBH270"/>
      <c r="RBI270"/>
      <c r="RBJ270"/>
      <c r="RBK270"/>
      <c r="RBL270"/>
      <c r="RBM270"/>
      <c r="RBN270"/>
      <c r="RBO270"/>
      <c r="RBP270"/>
      <c r="RBQ270"/>
      <c r="RBR270"/>
      <c r="RBS270"/>
      <c r="RBT270"/>
      <c r="RBU270"/>
      <c r="RBV270"/>
      <c r="RBW270"/>
      <c r="RBX270"/>
      <c r="RBY270"/>
      <c r="RBZ270"/>
      <c r="RCA270"/>
      <c r="RCB270"/>
      <c r="RCC270"/>
      <c r="RCD270"/>
      <c r="RCE270"/>
      <c r="RCF270"/>
      <c r="RCG270"/>
      <c r="RCH270"/>
      <c r="RCI270"/>
      <c r="RCJ270"/>
      <c r="RCK270"/>
      <c r="RCL270"/>
      <c r="RCM270"/>
      <c r="RCN270"/>
      <c r="RCO270"/>
      <c r="RCP270"/>
      <c r="RCQ270"/>
      <c r="RCR270"/>
      <c r="RCS270"/>
      <c r="RCT270"/>
      <c r="RCU270"/>
      <c r="RCV270"/>
      <c r="RCW270"/>
      <c r="RCX270"/>
      <c r="RCY270"/>
      <c r="RCZ270"/>
      <c r="RDA270"/>
      <c r="RDB270"/>
      <c r="RDC270"/>
      <c r="RDD270"/>
      <c r="RDE270"/>
      <c r="RDF270"/>
      <c r="RDG270"/>
      <c r="RDH270"/>
      <c r="RDI270"/>
      <c r="RDJ270"/>
      <c r="RDK270"/>
      <c r="RDL270"/>
      <c r="RDM270"/>
      <c r="RDN270"/>
      <c r="RDO270"/>
      <c r="RDP270"/>
      <c r="RDQ270"/>
      <c r="RDR270"/>
      <c r="RDS270"/>
      <c r="RDT270"/>
      <c r="RDU270"/>
      <c r="RDV270"/>
      <c r="RDW270"/>
      <c r="RDX270"/>
      <c r="RDY270"/>
      <c r="RDZ270"/>
      <c r="REA270"/>
      <c r="REB270"/>
      <c r="REC270"/>
      <c r="RED270"/>
      <c r="REE270"/>
      <c r="REF270"/>
      <c r="REG270"/>
      <c r="REH270"/>
      <c r="REI270"/>
      <c r="REJ270"/>
      <c r="REK270"/>
      <c r="REL270"/>
      <c r="REM270"/>
      <c r="REN270"/>
      <c r="REO270"/>
      <c r="REP270"/>
      <c r="REQ270"/>
      <c r="RER270"/>
      <c r="RES270"/>
      <c r="RET270"/>
      <c r="REU270"/>
      <c r="REV270"/>
      <c r="REW270"/>
      <c r="REX270"/>
      <c r="REY270"/>
      <c r="REZ270"/>
      <c r="RFA270"/>
      <c r="RFB270"/>
      <c r="RFC270"/>
      <c r="RFD270"/>
      <c r="RFE270"/>
      <c r="RFF270"/>
      <c r="RFG270"/>
      <c r="RFH270"/>
      <c r="RFI270"/>
      <c r="RFJ270"/>
      <c r="RFK270"/>
      <c r="RFL270"/>
      <c r="RFM270"/>
      <c r="RFN270"/>
      <c r="RFO270"/>
      <c r="RFP270"/>
      <c r="RFQ270"/>
      <c r="RFR270"/>
      <c r="RFS270"/>
      <c r="RFT270"/>
      <c r="RFU270"/>
      <c r="RFV270"/>
      <c r="RFW270"/>
      <c r="RFX270"/>
      <c r="RFY270"/>
      <c r="RFZ270"/>
      <c r="RGA270"/>
      <c r="RGB270"/>
      <c r="RGC270"/>
      <c r="RGD270"/>
      <c r="RGE270"/>
      <c r="RGF270"/>
      <c r="RGG270"/>
      <c r="RGH270"/>
      <c r="RGI270"/>
      <c r="RGJ270"/>
      <c r="RGK270"/>
      <c r="RGL270"/>
      <c r="RGM270"/>
      <c r="RGN270"/>
      <c r="RGO270"/>
      <c r="RGP270"/>
      <c r="RGQ270"/>
      <c r="RGR270"/>
      <c r="RGS270"/>
      <c r="RGT270"/>
      <c r="RGU270"/>
      <c r="RGV270"/>
      <c r="RGW270"/>
      <c r="RGX270"/>
      <c r="RGY270"/>
      <c r="RGZ270"/>
      <c r="RHA270"/>
      <c r="RHB270"/>
      <c r="RHC270"/>
      <c r="RHD270"/>
      <c r="RHE270"/>
      <c r="RHF270"/>
      <c r="RHG270"/>
      <c r="RHH270"/>
      <c r="RHI270"/>
      <c r="RHJ270"/>
      <c r="RHK270"/>
      <c r="RHL270"/>
      <c r="RHM270"/>
      <c r="RHN270"/>
      <c r="RHO270"/>
      <c r="RHP270"/>
      <c r="RHQ270"/>
      <c r="RHR270"/>
      <c r="RHS270"/>
      <c r="RHT270"/>
      <c r="RHU270"/>
      <c r="RHV270"/>
      <c r="RHW270"/>
      <c r="RHX270"/>
      <c r="RHY270"/>
      <c r="RHZ270"/>
      <c r="RIA270"/>
      <c r="RIB270"/>
      <c r="RIC270"/>
      <c r="RID270"/>
      <c r="RIE270"/>
      <c r="RIF270"/>
      <c r="RIG270"/>
      <c r="RIH270"/>
      <c r="RII270"/>
      <c r="RIJ270"/>
      <c r="RIK270"/>
      <c r="RIL270"/>
      <c r="RIM270"/>
      <c r="RIN270"/>
      <c r="RIO270"/>
      <c r="RIP270"/>
      <c r="RIQ270"/>
      <c r="RIR270"/>
      <c r="RIS270"/>
      <c r="RIT270"/>
      <c r="RIU270"/>
      <c r="RIV270"/>
      <c r="RIW270"/>
      <c r="RIX270"/>
      <c r="RIY270"/>
      <c r="RIZ270"/>
      <c r="RJA270"/>
      <c r="RJB270"/>
      <c r="RJC270"/>
      <c r="RJD270"/>
      <c r="RJE270"/>
      <c r="RJF270"/>
      <c r="RJG270"/>
      <c r="RJH270"/>
      <c r="RJI270"/>
      <c r="RJJ270"/>
      <c r="RJK270"/>
      <c r="RJL270"/>
      <c r="RJM270"/>
      <c r="RJN270"/>
      <c r="RJO270"/>
      <c r="RJP270"/>
      <c r="RJQ270"/>
      <c r="RJR270"/>
      <c r="RJS270"/>
      <c r="RJT270"/>
      <c r="RJU270"/>
      <c r="RJV270"/>
      <c r="RJW270"/>
      <c r="RJX270"/>
      <c r="RJY270"/>
      <c r="RJZ270"/>
      <c r="RKA270"/>
      <c r="RKB270"/>
      <c r="RKC270"/>
      <c r="RKD270"/>
      <c r="RKE270"/>
      <c r="RKF270"/>
      <c r="RKG270"/>
      <c r="RKH270"/>
      <c r="RKI270"/>
      <c r="RKJ270"/>
      <c r="RKK270"/>
      <c r="RKL270"/>
      <c r="RKM270"/>
      <c r="RKN270"/>
      <c r="RKO270"/>
      <c r="RKP270"/>
      <c r="RKQ270"/>
      <c r="RKR270"/>
      <c r="RKS270"/>
      <c r="RKT270"/>
      <c r="RKU270"/>
      <c r="RKV270"/>
      <c r="RKW270"/>
      <c r="RKX270"/>
      <c r="RKY270"/>
      <c r="RKZ270"/>
      <c r="RLA270"/>
      <c r="RLB270"/>
      <c r="RLC270"/>
      <c r="RLD270"/>
      <c r="RLE270"/>
      <c r="RLF270"/>
      <c r="RLG270"/>
      <c r="RLH270"/>
      <c r="RLI270"/>
      <c r="RLJ270"/>
      <c r="RLK270"/>
      <c r="RLL270"/>
      <c r="RLM270"/>
      <c r="RLN270"/>
      <c r="RLO270"/>
      <c r="RLP270"/>
      <c r="RLQ270"/>
      <c r="RLR270"/>
      <c r="RLS270"/>
      <c r="RLT270"/>
      <c r="RLU270"/>
      <c r="RLV270"/>
      <c r="RLW270"/>
      <c r="RLX270"/>
      <c r="RLY270"/>
      <c r="RLZ270"/>
      <c r="RMA270"/>
      <c r="RMB270"/>
      <c r="RMC270"/>
      <c r="RMD270"/>
      <c r="RME270"/>
      <c r="RMF270"/>
      <c r="RMG270"/>
      <c r="RMH270"/>
      <c r="RMI270"/>
      <c r="RMJ270"/>
      <c r="RMK270"/>
      <c r="RML270"/>
      <c r="RMM270"/>
      <c r="RMN270"/>
      <c r="RMO270"/>
      <c r="RMP270"/>
      <c r="RMQ270"/>
      <c r="RMR270"/>
      <c r="RMS270"/>
      <c r="RMT270"/>
      <c r="RMU270"/>
      <c r="RMV270"/>
      <c r="RMW270"/>
      <c r="RMX270"/>
      <c r="RMY270"/>
      <c r="RMZ270"/>
      <c r="RNA270"/>
      <c r="RNB270"/>
      <c r="RNC270"/>
      <c r="RND270"/>
      <c r="RNE270"/>
      <c r="RNF270"/>
      <c r="RNG270"/>
      <c r="RNH270"/>
      <c r="RNI270"/>
      <c r="RNJ270"/>
      <c r="RNK270"/>
      <c r="RNL270"/>
      <c r="RNM270"/>
      <c r="RNN270"/>
      <c r="RNO270"/>
      <c r="RNP270"/>
      <c r="RNQ270"/>
      <c r="RNR270"/>
      <c r="RNS270"/>
      <c r="RNT270"/>
      <c r="RNU270"/>
      <c r="RNV270"/>
      <c r="RNW270"/>
      <c r="RNX270"/>
      <c r="RNY270"/>
      <c r="RNZ270"/>
      <c r="ROA270"/>
      <c r="ROB270"/>
      <c r="ROC270"/>
      <c r="ROD270"/>
      <c r="ROE270"/>
      <c r="ROF270"/>
      <c r="ROG270"/>
      <c r="ROH270"/>
      <c r="ROI270"/>
      <c r="ROJ270"/>
      <c r="ROK270"/>
      <c r="ROL270"/>
      <c r="ROM270"/>
      <c r="RON270"/>
      <c r="ROO270"/>
      <c r="ROP270"/>
      <c r="ROQ270"/>
      <c r="ROR270"/>
      <c r="ROS270"/>
      <c r="ROT270"/>
      <c r="ROU270"/>
      <c r="ROV270"/>
      <c r="ROW270"/>
      <c r="ROX270"/>
      <c r="ROY270"/>
      <c r="ROZ270"/>
      <c r="RPA270"/>
      <c r="RPB270"/>
      <c r="RPC270"/>
      <c r="RPD270"/>
      <c r="RPE270"/>
      <c r="RPF270"/>
      <c r="RPG270"/>
      <c r="RPH270"/>
      <c r="RPI270"/>
      <c r="RPJ270"/>
      <c r="RPK270"/>
      <c r="RPL270"/>
      <c r="RPM270"/>
      <c r="RPN270"/>
      <c r="RPO270"/>
      <c r="RPP270"/>
      <c r="RPQ270"/>
      <c r="RPR270"/>
      <c r="RPS270"/>
      <c r="RPT270"/>
      <c r="RPU270"/>
      <c r="RPV270"/>
      <c r="RPW270"/>
      <c r="RPX270"/>
      <c r="RPY270"/>
      <c r="RPZ270"/>
      <c r="RQA270"/>
      <c r="RQB270"/>
      <c r="RQC270"/>
      <c r="RQD270"/>
      <c r="RQE270"/>
      <c r="RQF270"/>
      <c r="RQG270"/>
      <c r="RQH270"/>
      <c r="RQI270"/>
      <c r="RQJ270"/>
      <c r="RQK270"/>
      <c r="RQL270"/>
      <c r="RQM270"/>
      <c r="RQN270"/>
      <c r="RQO270"/>
      <c r="RQP270"/>
      <c r="RQQ270"/>
      <c r="RQR270"/>
      <c r="RQS270"/>
      <c r="RQT270"/>
      <c r="RQU270"/>
      <c r="RQV270"/>
      <c r="RQW270"/>
      <c r="RQX270"/>
      <c r="RQY270"/>
      <c r="RQZ270"/>
      <c r="RRA270"/>
      <c r="RRB270"/>
      <c r="RRC270"/>
      <c r="RRD270"/>
      <c r="RRE270"/>
      <c r="RRF270"/>
      <c r="RRG270"/>
      <c r="RRH270"/>
      <c r="RRI270"/>
      <c r="RRJ270"/>
      <c r="RRK270"/>
      <c r="RRL270"/>
      <c r="RRM270"/>
      <c r="RRN270"/>
      <c r="RRO270"/>
      <c r="RRP270"/>
      <c r="RRQ270"/>
      <c r="RRR270"/>
      <c r="RRS270"/>
      <c r="RRT270"/>
      <c r="RRU270"/>
      <c r="RRV270"/>
      <c r="RRW270"/>
      <c r="RRX270"/>
      <c r="RRY270"/>
      <c r="RRZ270"/>
      <c r="RSA270"/>
      <c r="RSB270"/>
      <c r="RSC270"/>
      <c r="RSD270"/>
      <c r="RSE270"/>
      <c r="RSF270"/>
      <c r="RSG270"/>
      <c r="RSH270"/>
      <c r="RSI270"/>
      <c r="RSJ270"/>
      <c r="RSK270"/>
      <c r="RSL270"/>
      <c r="RSM270"/>
      <c r="RSN270"/>
      <c r="RSO270"/>
      <c r="RSP270"/>
      <c r="RSQ270"/>
      <c r="RSR270"/>
      <c r="RSS270"/>
      <c r="RST270"/>
      <c r="RSU270"/>
      <c r="RSV270"/>
      <c r="RSW270"/>
      <c r="RSX270"/>
      <c r="RSY270"/>
      <c r="RSZ270"/>
      <c r="RTA270"/>
      <c r="RTB270"/>
      <c r="RTC270"/>
      <c r="RTD270"/>
      <c r="RTE270"/>
      <c r="RTF270"/>
      <c r="RTG270"/>
      <c r="RTH270"/>
      <c r="RTI270"/>
      <c r="RTJ270"/>
      <c r="RTK270"/>
      <c r="RTL270"/>
      <c r="RTM270"/>
      <c r="RTN270"/>
      <c r="RTO270"/>
      <c r="RTP270"/>
      <c r="RTQ270"/>
      <c r="RTR270"/>
      <c r="RTS270"/>
      <c r="RTT270"/>
      <c r="RTU270"/>
      <c r="RTV270"/>
      <c r="RTW270"/>
      <c r="RTX270"/>
      <c r="RTY270"/>
      <c r="RTZ270"/>
      <c r="RUA270"/>
      <c r="RUB270"/>
      <c r="RUC270"/>
      <c r="RUD270"/>
      <c r="RUE270"/>
      <c r="RUF270"/>
      <c r="RUG270"/>
      <c r="RUH270"/>
      <c r="RUI270"/>
      <c r="RUJ270"/>
      <c r="RUK270"/>
      <c r="RUL270"/>
      <c r="RUM270"/>
      <c r="RUN270"/>
      <c r="RUO270"/>
      <c r="RUP270"/>
      <c r="RUQ270"/>
      <c r="RUR270"/>
      <c r="RUS270"/>
      <c r="RUT270"/>
      <c r="RUU270"/>
      <c r="RUV270"/>
      <c r="RUW270"/>
      <c r="RUX270"/>
      <c r="RUY270"/>
      <c r="RUZ270"/>
      <c r="RVA270"/>
      <c r="RVB270"/>
      <c r="RVC270"/>
      <c r="RVD270"/>
      <c r="RVE270"/>
      <c r="RVF270"/>
      <c r="RVG270"/>
      <c r="RVH270"/>
      <c r="RVI270"/>
      <c r="RVJ270"/>
      <c r="RVK270"/>
      <c r="RVL270"/>
      <c r="RVM270"/>
      <c r="RVN270"/>
      <c r="RVO270"/>
      <c r="RVP270"/>
      <c r="RVQ270"/>
      <c r="RVR270"/>
      <c r="RVS270"/>
      <c r="RVT270"/>
      <c r="RVU270"/>
      <c r="RVV270"/>
      <c r="RVW270"/>
      <c r="RVX270"/>
      <c r="RVY270"/>
      <c r="RVZ270"/>
      <c r="RWA270"/>
      <c r="RWB270"/>
      <c r="RWC270"/>
      <c r="RWD270"/>
      <c r="RWE270"/>
      <c r="RWF270"/>
      <c r="RWG270"/>
      <c r="RWH270"/>
      <c r="RWI270"/>
      <c r="RWJ270"/>
      <c r="RWK270"/>
      <c r="RWL270"/>
      <c r="RWM270"/>
      <c r="RWN270"/>
      <c r="RWO270"/>
      <c r="RWP270"/>
      <c r="RWQ270"/>
      <c r="RWR270"/>
      <c r="RWS270"/>
      <c r="RWT270"/>
      <c r="RWU270"/>
      <c r="RWV270"/>
      <c r="RWW270"/>
      <c r="RWX270"/>
      <c r="RWY270"/>
      <c r="RWZ270"/>
      <c r="RXA270"/>
      <c r="RXB270"/>
      <c r="RXC270"/>
      <c r="RXD270"/>
      <c r="RXE270"/>
      <c r="RXF270"/>
      <c r="RXG270"/>
      <c r="RXH270"/>
      <c r="RXI270"/>
      <c r="RXJ270"/>
      <c r="RXK270"/>
      <c r="RXL270"/>
      <c r="RXM270"/>
      <c r="RXN270"/>
      <c r="RXO270"/>
      <c r="RXP270"/>
      <c r="RXQ270"/>
      <c r="RXR270"/>
      <c r="RXS270"/>
      <c r="RXT270"/>
      <c r="RXU270"/>
      <c r="RXV270"/>
      <c r="RXW270"/>
      <c r="RXX270"/>
      <c r="RXY270"/>
      <c r="RXZ270"/>
      <c r="RYA270"/>
      <c r="RYB270"/>
      <c r="RYC270"/>
      <c r="RYD270"/>
      <c r="RYE270"/>
      <c r="RYF270"/>
      <c r="RYG270"/>
      <c r="RYH270"/>
      <c r="RYI270"/>
      <c r="RYJ270"/>
      <c r="RYK270"/>
      <c r="RYL270"/>
      <c r="RYM270"/>
      <c r="RYN270"/>
      <c r="RYO270"/>
      <c r="RYP270"/>
      <c r="RYQ270"/>
      <c r="RYR270"/>
      <c r="RYS270"/>
      <c r="RYT270"/>
      <c r="RYU270"/>
      <c r="RYV270"/>
      <c r="RYW270"/>
      <c r="RYX270"/>
      <c r="RYY270"/>
      <c r="RYZ270"/>
      <c r="RZA270"/>
      <c r="RZB270"/>
      <c r="RZC270"/>
      <c r="RZD270"/>
      <c r="RZE270"/>
      <c r="RZF270"/>
      <c r="RZG270"/>
      <c r="RZH270"/>
      <c r="RZI270"/>
      <c r="RZJ270"/>
      <c r="RZK270"/>
      <c r="RZL270"/>
      <c r="RZM270"/>
      <c r="RZN270"/>
      <c r="RZO270"/>
      <c r="RZP270"/>
      <c r="RZQ270"/>
      <c r="RZR270"/>
      <c r="RZS270"/>
      <c r="RZT270"/>
      <c r="RZU270"/>
      <c r="RZV270"/>
      <c r="RZW270"/>
      <c r="RZX270"/>
      <c r="RZY270"/>
      <c r="RZZ270"/>
      <c r="SAA270"/>
      <c r="SAB270"/>
      <c r="SAC270"/>
      <c r="SAD270"/>
      <c r="SAE270"/>
      <c r="SAF270"/>
      <c r="SAG270"/>
      <c r="SAH270"/>
      <c r="SAI270"/>
      <c r="SAJ270"/>
      <c r="SAK270"/>
      <c r="SAL270"/>
      <c r="SAM270"/>
      <c r="SAN270"/>
      <c r="SAO270"/>
      <c r="SAP270"/>
      <c r="SAQ270"/>
      <c r="SAR270"/>
      <c r="SAS270"/>
      <c r="SAT270"/>
      <c r="SAU270"/>
      <c r="SAV270"/>
      <c r="SAW270"/>
      <c r="SAX270"/>
      <c r="SAY270"/>
      <c r="SAZ270"/>
      <c r="SBA270"/>
      <c r="SBB270"/>
      <c r="SBC270"/>
      <c r="SBD270"/>
      <c r="SBE270"/>
      <c r="SBF270"/>
      <c r="SBG270"/>
      <c r="SBH270"/>
      <c r="SBI270"/>
      <c r="SBJ270"/>
      <c r="SBK270"/>
      <c r="SBL270"/>
      <c r="SBM270"/>
      <c r="SBN270"/>
      <c r="SBO270"/>
      <c r="SBP270"/>
      <c r="SBQ270"/>
      <c r="SBR270"/>
      <c r="SBS270"/>
      <c r="SBT270"/>
      <c r="SBU270"/>
      <c r="SBV270"/>
      <c r="SBW270"/>
      <c r="SBX270"/>
      <c r="SBY270"/>
      <c r="SBZ270"/>
      <c r="SCA270"/>
      <c r="SCB270"/>
      <c r="SCC270"/>
      <c r="SCD270"/>
      <c r="SCE270"/>
      <c r="SCF270"/>
      <c r="SCG270"/>
      <c r="SCH270"/>
      <c r="SCI270"/>
      <c r="SCJ270"/>
      <c r="SCK270"/>
      <c r="SCL270"/>
      <c r="SCM270"/>
      <c r="SCN270"/>
      <c r="SCO270"/>
      <c r="SCP270"/>
      <c r="SCQ270"/>
      <c r="SCR270"/>
      <c r="SCS270"/>
      <c r="SCT270"/>
      <c r="SCU270"/>
      <c r="SCV270"/>
      <c r="SCW270"/>
      <c r="SCX270"/>
      <c r="SCY270"/>
      <c r="SCZ270"/>
      <c r="SDA270"/>
      <c r="SDB270"/>
      <c r="SDC270"/>
      <c r="SDD270"/>
      <c r="SDE270"/>
      <c r="SDF270"/>
      <c r="SDG270"/>
      <c r="SDH270"/>
      <c r="SDI270"/>
      <c r="SDJ270"/>
      <c r="SDK270"/>
      <c r="SDL270"/>
      <c r="SDM270"/>
      <c r="SDN270"/>
      <c r="SDO270"/>
      <c r="SDP270"/>
      <c r="SDQ270"/>
      <c r="SDR270"/>
      <c r="SDS270"/>
      <c r="SDT270"/>
      <c r="SDU270"/>
      <c r="SDV270"/>
      <c r="SDW270"/>
      <c r="SDX270"/>
      <c r="SDY270"/>
      <c r="SDZ270"/>
      <c r="SEA270"/>
      <c r="SEB270"/>
      <c r="SEC270"/>
      <c r="SED270"/>
      <c r="SEE270"/>
      <c r="SEF270"/>
      <c r="SEG270"/>
      <c r="SEH270"/>
      <c r="SEI270"/>
      <c r="SEJ270"/>
      <c r="SEK270"/>
      <c r="SEL270"/>
      <c r="SEM270"/>
      <c r="SEN270"/>
      <c r="SEO270"/>
      <c r="SEP270"/>
      <c r="SEQ270"/>
      <c r="SER270"/>
      <c r="SES270"/>
      <c r="SET270"/>
      <c r="SEU270"/>
      <c r="SEV270"/>
      <c r="SEW270"/>
      <c r="SEX270"/>
      <c r="SEY270"/>
      <c r="SEZ270"/>
      <c r="SFA270"/>
      <c r="SFB270"/>
      <c r="SFC270"/>
      <c r="SFD270"/>
      <c r="SFE270"/>
      <c r="SFF270"/>
      <c r="SFG270"/>
      <c r="SFH270"/>
      <c r="SFI270"/>
      <c r="SFJ270"/>
      <c r="SFK270"/>
      <c r="SFL270"/>
      <c r="SFM270"/>
      <c r="SFN270"/>
      <c r="SFO270"/>
      <c r="SFP270"/>
      <c r="SFQ270"/>
      <c r="SFR270"/>
      <c r="SFS270"/>
      <c r="SFT270"/>
      <c r="SFU270"/>
      <c r="SFV270"/>
      <c r="SFW270"/>
      <c r="SFX270"/>
      <c r="SFY270"/>
      <c r="SFZ270"/>
      <c r="SGA270"/>
      <c r="SGB270"/>
      <c r="SGC270"/>
      <c r="SGD270"/>
      <c r="SGE270"/>
      <c r="SGF270"/>
      <c r="SGG270"/>
      <c r="SGH270"/>
      <c r="SGI270"/>
      <c r="SGJ270"/>
      <c r="SGK270"/>
      <c r="SGL270"/>
      <c r="SGM270"/>
      <c r="SGN270"/>
      <c r="SGO270"/>
      <c r="SGP270"/>
      <c r="SGQ270"/>
      <c r="SGR270"/>
      <c r="SGS270"/>
      <c r="SGT270"/>
      <c r="SGU270"/>
      <c r="SGV270"/>
      <c r="SGW270"/>
      <c r="SGX270"/>
      <c r="SGY270"/>
      <c r="SGZ270"/>
      <c r="SHA270"/>
      <c r="SHB270"/>
      <c r="SHC270"/>
      <c r="SHD270"/>
      <c r="SHE270"/>
      <c r="SHF270"/>
      <c r="SHG270"/>
      <c r="SHH270"/>
      <c r="SHI270"/>
      <c r="SHJ270"/>
      <c r="SHK270"/>
      <c r="SHL270"/>
      <c r="SHM270"/>
      <c r="SHN270"/>
      <c r="SHO270"/>
      <c r="SHP270"/>
      <c r="SHQ270"/>
      <c r="SHR270"/>
      <c r="SHS270"/>
      <c r="SHT270"/>
      <c r="SHU270"/>
      <c r="SHV270"/>
      <c r="SHW270"/>
      <c r="SHX270"/>
      <c r="SHY270"/>
      <c r="SHZ270"/>
      <c r="SIA270"/>
      <c r="SIB270"/>
      <c r="SIC270"/>
      <c r="SID270"/>
      <c r="SIE270"/>
      <c r="SIF270"/>
      <c r="SIG270"/>
      <c r="SIH270"/>
      <c r="SII270"/>
      <c r="SIJ270"/>
      <c r="SIK270"/>
      <c r="SIL270"/>
      <c r="SIM270"/>
      <c r="SIN270"/>
      <c r="SIO270"/>
      <c r="SIP270"/>
      <c r="SIQ270"/>
      <c r="SIR270"/>
      <c r="SIS270"/>
      <c r="SIT270"/>
      <c r="SIU270"/>
      <c r="SIV270"/>
      <c r="SIW270"/>
      <c r="SIX270"/>
      <c r="SIY270"/>
      <c r="SIZ270"/>
      <c r="SJA270"/>
      <c r="SJB270"/>
      <c r="SJC270"/>
      <c r="SJD270"/>
      <c r="SJE270"/>
      <c r="SJF270"/>
      <c r="SJG270"/>
      <c r="SJH270"/>
      <c r="SJI270"/>
      <c r="SJJ270"/>
      <c r="SJK270"/>
      <c r="SJL270"/>
      <c r="SJM270"/>
      <c r="SJN270"/>
      <c r="SJO270"/>
      <c r="SJP270"/>
      <c r="SJQ270"/>
      <c r="SJR270"/>
      <c r="SJS270"/>
      <c r="SJT270"/>
      <c r="SJU270"/>
      <c r="SJV270"/>
      <c r="SJW270"/>
      <c r="SJX270"/>
      <c r="SJY270"/>
      <c r="SJZ270"/>
      <c r="SKA270"/>
      <c r="SKB270"/>
      <c r="SKC270"/>
      <c r="SKD270"/>
      <c r="SKE270"/>
      <c r="SKF270"/>
      <c r="SKG270"/>
      <c r="SKH270"/>
      <c r="SKI270"/>
      <c r="SKJ270"/>
      <c r="SKK270"/>
      <c r="SKL270"/>
      <c r="SKM270"/>
      <c r="SKN270"/>
      <c r="SKO270"/>
      <c r="SKP270"/>
      <c r="SKQ270"/>
      <c r="SKR270"/>
      <c r="SKS270"/>
      <c r="SKT270"/>
      <c r="SKU270"/>
      <c r="SKV270"/>
      <c r="SKW270"/>
      <c r="SKX270"/>
      <c r="SKY270"/>
      <c r="SKZ270"/>
      <c r="SLA270"/>
      <c r="SLB270"/>
      <c r="SLC270"/>
      <c r="SLD270"/>
      <c r="SLE270"/>
      <c r="SLF270"/>
      <c r="SLG270"/>
      <c r="SLH270"/>
      <c r="SLI270"/>
      <c r="SLJ270"/>
      <c r="SLK270"/>
      <c r="SLL270"/>
      <c r="SLM270"/>
      <c r="SLN270"/>
      <c r="SLO270"/>
      <c r="SLP270"/>
      <c r="SLQ270"/>
      <c r="SLR270"/>
      <c r="SLS270"/>
      <c r="SLT270"/>
      <c r="SLU270"/>
      <c r="SLV270"/>
      <c r="SLW270"/>
      <c r="SLX270"/>
      <c r="SLY270"/>
      <c r="SLZ270"/>
      <c r="SMA270"/>
      <c r="SMB270"/>
      <c r="SMC270"/>
      <c r="SMD270"/>
      <c r="SME270"/>
      <c r="SMF270"/>
      <c r="SMG270"/>
      <c r="SMH270"/>
      <c r="SMI270"/>
      <c r="SMJ270"/>
      <c r="SMK270"/>
      <c r="SML270"/>
      <c r="SMM270"/>
      <c r="SMN270"/>
      <c r="SMO270"/>
      <c r="SMP270"/>
      <c r="SMQ270"/>
      <c r="SMR270"/>
      <c r="SMS270"/>
      <c r="SMT270"/>
      <c r="SMU270"/>
      <c r="SMV270"/>
      <c r="SMW270"/>
      <c r="SMX270"/>
      <c r="SMY270"/>
      <c r="SMZ270"/>
      <c r="SNA270"/>
      <c r="SNB270"/>
      <c r="SNC270"/>
      <c r="SND270"/>
      <c r="SNE270"/>
      <c r="SNF270"/>
      <c r="SNG270"/>
      <c r="SNH270"/>
      <c r="SNI270"/>
      <c r="SNJ270"/>
      <c r="SNK270"/>
      <c r="SNL270"/>
      <c r="SNM270"/>
      <c r="SNN270"/>
      <c r="SNO270"/>
      <c r="SNP270"/>
      <c r="SNQ270"/>
      <c r="SNR270"/>
      <c r="SNS270"/>
      <c r="SNT270"/>
      <c r="SNU270"/>
      <c r="SNV270"/>
      <c r="SNW270"/>
      <c r="SNX270"/>
      <c r="SNY270"/>
      <c r="SNZ270"/>
      <c r="SOA270"/>
      <c r="SOB270"/>
      <c r="SOC270"/>
      <c r="SOD270"/>
      <c r="SOE270"/>
      <c r="SOF270"/>
      <c r="SOG270"/>
      <c r="SOH270"/>
      <c r="SOI270"/>
      <c r="SOJ270"/>
      <c r="SOK270"/>
      <c r="SOL270"/>
      <c r="SOM270"/>
      <c r="SON270"/>
      <c r="SOO270"/>
      <c r="SOP270"/>
      <c r="SOQ270"/>
      <c r="SOR270"/>
      <c r="SOS270"/>
      <c r="SOT270"/>
      <c r="SOU270"/>
      <c r="SOV270"/>
      <c r="SOW270"/>
      <c r="SOX270"/>
      <c r="SOY270"/>
      <c r="SOZ270"/>
      <c r="SPA270"/>
      <c r="SPB270"/>
      <c r="SPC270"/>
      <c r="SPD270"/>
      <c r="SPE270"/>
      <c r="SPF270"/>
      <c r="SPG270"/>
      <c r="SPH270"/>
      <c r="SPI270"/>
      <c r="SPJ270"/>
      <c r="SPK270"/>
      <c r="SPL270"/>
      <c r="SPM270"/>
      <c r="SPN270"/>
      <c r="SPO270"/>
      <c r="SPP270"/>
      <c r="SPQ270"/>
      <c r="SPR270"/>
      <c r="SPS270"/>
      <c r="SPT270"/>
      <c r="SPU270"/>
      <c r="SPV270"/>
      <c r="SPW270"/>
      <c r="SPX270"/>
      <c r="SPY270"/>
      <c r="SPZ270"/>
      <c r="SQA270"/>
      <c r="SQB270"/>
      <c r="SQC270"/>
      <c r="SQD270"/>
      <c r="SQE270"/>
      <c r="SQF270"/>
      <c r="SQG270"/>
      <c r="SQH270"/>
      <c r="SQI270"/>
      <c r="SQJ270"/>
      <c r="SQK270"/>
      <c r="SQL270"/>
      <c r="SQM270"/>
      <c r="SQN270"/>
      <c r="SQO270"/>
      <c r="SQP270"/>
      <c r="SQQ270"/>
      <c r="SQR270"/>
      <c r="SQS270"/>
      <c r="SQT270"/>
      <c r="SQU270"/>
      <c r="SQV270"/>
      <c r="SQW270"/>
      <c r="SQX270"/>
      <c r="SQY270"/>
      <c r="SQZ270"/>
      <c r="SRA270"/>
      <c r="SRB270"/>
      <c r="SRC270"/>
      <c r="SRD270"/>
      <c r="SRE270"/>
      <c r="SRF270"/>
      <c r="SRG270"/>
      <c r="SRH270"/>
      <c r="SRI270"/>
      <c r="SRJ270"/>
      <c r="SRK270"/>
      <c r="SRL270"/>
      <c r="SRM270"/>
      <c r="SRN270"/>
      <c r="SRO270"/>
      <c r="SRP270"/>
      <c r="SRQ270"/>
      <c r="SRR270"/>
      <c r="SRS270"/>
      <c r="SRT270"/>
      <c r="SRU270"/>
      <c r="SRV270"/>
      <c r="SRW270"/>
      <c r="SRX270"/>
      <c r="SRY270"/>
      <c r="SRZ270"/>
      <c r="SSA270"/>
      <c r="SSB270"/>
      <c r="SSC270"/>
      <c r="SSD270"/>
      <c r="SSE270"/>
      <c r="SSF270"/>
      <c r="SSG270"/>
      <c r="SSH270"/>
      <c r="SSI270"/>
      <c r="SSJ270"/>
      <c r="SSK270"/>
      <c r="SSL270"/>
      <c r="SSM270"/>
      <c r="SSN270"/>
      <c r="SSO270"/>
      <c r="SSP270"/>
      <c r="SSQ270"/>
      <c r="SSR270"/>
      <c r="SSS270"/>
      <c r="SST270"/>
      <c r="SSU270"/>
      <c r="SSV270"/>
      <c r="SSW270"/>
      <c r="SSX270"/>
      <c r="SSY270"/>
      <c r="SSZ270"/>
      <c r="STA270"/>
      <c r="STB270"/>
      <c r="STC270"/>
      <c r="STD270"/>
      <c r="STE270"/>
      <c r="STF270"/>
      <c r="STG270"/>
      <c r="STH270"/>
      <c r="STI270"/>
      <c r="STJ270"/>
      <c r="STK270"/>
      <c r="STL270"/>
      <c r="STM270"/>
      <c r="STN270"/>
      <c r="STO270"/>
      <c r="STP270"/>
      <c r="STQ270"/>
      <c r="STR270"/>
      <c r="STS270"/>
      <c r="STT270"/>
      <c r="STU270"/>
      <c r="STV270"/>
      <c r="STW270"/>
      <c r="STX270"/>
      <c r="STY270"/>
      <c r="STZ270"/>
      <c r="SUA270"/>
      <c r="SUB270"/>
      <c r="SUC270"/>
      <c r="SUD270"/>
      <c r="SUE270"/>
      <c r="SUF270"/>
      <c r="SUG270"/>
      <c r="SUH270"/>
      <c r="SUI270"/>
      <c r="SUJ270"/>
      <c r="SUK270"/>
      <c r="SUL270"/>
      <c r="SUM270"/>
      <c r="SUN270"/>
      <c r="SUO270"/>
      <c r="SUP270"/>
      <c r="SUQ270"/>
      <c r="SUR270"/>
      <c r="SUS270"/>
      <c r="SUT270"/>
      <c r="SUU270"/>
      <c r="SUV270"/>
      <c r="SUW270"/>
      <c r="SUX270"/>
      <c r="SUY270"/>
      <c r="SUZ270"/>
      <c r="SVA270"/>
      <c r="SVB270"/>
      <c r="SVC270"/>
      <c r="SVD270"/>
      <c r="SVE270"/>
      <c r="SVF270"/>
      <c r="SVG270"/>
      <c r="SVH270"/>
      <c r="SVI270"/>
      <c r="SVJ270"/>
      <c r="SVK270"/>
      <c r="SVL270"/>
      <c r="SVM270"/>
      <c r="SVN270"/>
      <c r="SVO270"/>
      <c r="SVP270"/>
      <c r="SVQ270"/>
      <c r="SVR270"/>
      <c r="SVS270"/>
      <c r="SVT270"/>
      <c r="SVU270"/>
      <c r="SVV270"/>
      <c r="SVW270"/>
      <c r="SVX270"/>
      <c r="SVY270"/>
      <c r="SVZ270"/>
      <c r="SWA270"/>
      <c r="SWB270"/>
      <c r="SWC270"/>
      <c r="SWD270"/>
      <c r="SWE270"/>
      <c r="SWF270"/>
      <c r="SWG270"/>
      <c r="SWH270"/>
      <c r="SWI270"/>
      <c r="SWJ270"/>
      <c r="SWK270"/>
      <c r="SWL270"/>
      <c r="SWM270"/>
      <c r="SWN270"/>
      <c r="SWO270"/>
      <c r="SWP270"/>
      <c r="SWQ270"/>
      <c r="SWR270"/>
      <c r="SWS270"/>
      <c r="SWT270"/>
      <c r="SWU270"/>
      <c r="SWV270"/>
      <c r="SWW270"/>
      <c r="SWX270"/>
      <c r="SWY270"/>
      <c r="SWZ270"/>
      <c r="SXA270"/>
      <c r="SXB270"/>
      <c r="SXC270"/>
      <c r="SXD270"/>
      <c r="SXE270"/>
      <c r="SXF270"/>
      <c r="SXG270"/>
      <c r="SXH270"/>
      <c r="SXI270"/>
      <c r="SXJ270"/>
      <c r="SXK270"/>
      <c r="SXL270"/>
      <c r="SXM270"/>
      <c r="SXN270"/>
      <c r="SXO270"/>
      <c r="SXP270"/>
      <c r="SXQ270"/>
      <c r="SXR270"/>
      <c r="SXS270"/>
      <c r="SXT270"/>
      <c r="SXU270"/>
      <c r="SXV270"/>
      <c r="SXW270"/>
      <c r="SXX270"/>
      <c r="SXY270"/>
      <c r="SXZ270"/>
      <c r="SYA270"/>
      <c r="SYB270"/>
      <c r="SYC270"/>
      <c r="SYD270"/>
      <c r="SYE270"/>
      <c r="SYF270"/>
      <c r="SYG270"/>
      <c r="SYH270"/>
      <c r="SYI270"/>
      <c r="SYJ270"/>
      <c r="SYK270"/>
      <c r="SYL270"/>
      <c r="SYM270"/>
      <c r="SYN270"/>
      <c r="SYO270"/>
      <c r="SYP270"/>
      <c r="SYQ270"/>
      <c r="SYR270"/>
      <c r="SYS270"/>
      <c r="SYT270"/>
      <c r="SYU270"/>
      <c r="SYV270"/>
      <c r="SYW270"/>
      <c r="SYX270"/>
      <c r="SYY270"/>
      <c r="SYZ270"/>
      <c r="SZA270"/>
      <c r="SZB270"/>
      <c r="SZC270"/>
      <c r="SZD270"/>
      <c r="SZE270"/>
      <c r="SZF270"/>
      <c r="SZG270"/>
      <c r="SZH270"/>
      <c r="SZI270"/>
      <c r="SZJ270"/>
      <c r="SZK270"/>
      <c r="SZL270"/>
      <c r="SZM270"/>
      <c r="SZN270"/>
      <c r="SZO270"/>
      <c r="SZP270"/>
      <c r="SZQ270"/>
      <c r="SZR270"/>
      <c r="SZS270"/>
      <c r="SZT270"/>
      <c r="SZU270"/>
      <c r="SZV270"/>
      <c r="SZW270"/>
      <c r="SZX270"/>
      <c r="SZY270"/>
      <c r="SZZ270"/>
      <c r="TAA270"/>
      <c r="TAB270"/>
      <c r="TAC270"/>
      <c r="TAD270"/>
      <c r="TAE270"/>
      <c r="TAF270"/>
      <c r="TAG270"/>
      <c r="TAH270"/>
      <c r="TAI270"/>
      <c r="TAJ270"/>
      <c r="TAK270"/>
      <c r="TAL270"/>
      <c r="TAM270"/>
      <c r="TAN270"/>
      <c r="TAO270"/>
      <c r="TAP270"/>
      <c r="TAQ270"/>
      <c r="TAR270"/>
      <c r="TAS270"/>
      <c r="TAT270"/>
      <c r="TAU270"/>
      <c r="TAV270"/>
      <c r="TAW270"/>
      <c r="TAX270"/>
      <c r="TAY270"/>
      <c r="TAZ270"/>
      <c r="TBA270"/>
      <c r="TBB270"/>
      <c r="TBC270"/>
      <c r="TBD270"/>
      <c r="TBE270"/>
      <c r="TBF270"/>
      <c r="TBG270"/>
      <c r="TBH270"/>
      <c r="TBI270"/>
      <c r="TBJ270"/>
      <c r="TBK270"/>
      <c r="TBL270"/>
      <c r="TBM270"/>
      <c r="TBN270"/>
      <c r="TBO270"/>
      <c r="TBP270"/>
      <c r="TBQ270"/>
      <c r="TBR270"/>
      <c r="TBS270"/>
      <c r="TBT270"/>
      <c r="TBU270"/>
      <c r="TBV270"/>
      <c r="TBW270"/>
      <c r="TBX270"/>
      <c r="TBY270"/>
      <c r="TBZ270"/>
      <c r="TCA270"/>
      <c r="TCB270"/>
      <c r="TCC270"/>
      <c r="TCD270"/>
      <c r="TCE270"/>
      <c r="TCF270"/>
      <c r="TCG270"/>
      <c r="TCH270"/>
      <c r="TCI270"/>
      <c r="TCJ270"/>
      <c r="TCK270"/>
      <c r="TCL270"/>
      <c r="TCM270"/>
      <c r="TCN270"/>
      <c r="TCO270"/>
      <c r="TCP270"/>
      <c r="TCQ270"/>
      <c r="TCR270"/>
      <c r="TCS270"/>
      <c r="TCT270"/>
      <c r="TCU270"/>
      <c r="TCV270"/>
      <c r="TCW270"/>
      <c r="TCX270"/>
      <c r="TCY270"/>
      <c r="TCZ270"/>
      <c r="TDA270"/>
      <c r="TDB270"/>
      <c r="TDC270"/>
      <c r="TDD270"/>
      <c r="TDE270"/>
      <c r="TDF270"/>
      <c r="TDG270"/>
      <c r="TDH270"/>
      <c r="TDI270"/>
      <c r="TDJ270"/>
      <c r="TDK270"/>
      <c r="TDL270"/>
      <c r="TDM270"/>
      <c r="TDN270"/>
      <c r="TDO270"/>
      <c r="TDP270"/>
      <c r="TDQ270"/>
      <c r="TDR270"/>
      <c r="TDS270"/>
      <c r="TDT270"/>
      <c r="TDU270"/>
      <c r="TDV270"/>
      <c r="TDW270"/>
      <c r="TDX270"/>
      <c r="TDY270"/>
      <c r="TDZ270"/>
      <c r="TEA270"/>
      <c r="TEB270"/>
      <c r="TEC270"/>
      <c r="TED270"/>
      <c r="TEE270"/>
      <c r="TEF270"/>
      <c r="TEG270"/>
      <c r="TEH270"/>
      <c r="TEI270"/>
      <c r="TEJ270"/>
      <c r="TEK270"/>
      <c r="TEL270"/>
      <c r="TEM270"/>
      <c r="TEN270"/>
      <c r="TEO270"/>
      <c r="TEP270"/>
      <c r="TEQ270"/>
      <c r="TER270"/>
      <c r="TES270"/>
      <c r="TET270"/>
      <c r="TEU270"/>
      <c r="TEV270"/>
      <c r="TEW270"/>
      <c r="TEX270"/>
      <c r="TEY270"/>
      <c r="TEZ270"/>
      <c r="TFA270"/>
      <c r="TFB270"/>
      <c r="TFC270"/>
      <c r="TFD270"/>
      <c r="TFE270"/>
      <c r="TFF270"/>
      <c r="TFG270"/>
      <c r="TFH270"/>
      <c r="TFI270"/>
      <c r="TFJ270"/>
      <c r="TFK270"/>
      <c r="TFL270"/>
      <c r="TFM270"/>
      <c r="TFN270"/>
      <c r="TFO270"/>
      <c r="TFP270"/>
      <c r="TFQ270"/>
      <c r="TFR270"/>
      <c r="TFS270"/>
      <c r="TFT270"/>
      <c r="TFU270"/>
      <c r="TFV270"/>
      <c r="TFW270"/>
      <c r="TFX270"/>
      <c r="TFY270"/>
      <c r="TFZ270"/>
      <c r="TGA270"/>
      <c r="TGB270"/>
      <c r="TGC270"/>
      <c r="TGD270"/>
      <c r="TGE270"/>
      <c r="TGF270"/>
      <c r="TGG270"/>
      <c r="TGH270"/>
      <c r="TGI270"/>
      <c r="TGJ270"/>
      <c r="TGK270"/>
      <c r="TGL270"/>
      <c r="TGM270"/>
      <c r="TGN270"/>
      <c r="TGO270"/>
      <c r="TGP270"/>
      <c r="TGQ270"/>
      <c r="TGR270"/>
      <c r="TGS270"/>
      <c r="TGT270"/>
      <c r="TGU270"/>
      <c r="TGV270"/>
      <c r="TGW270"/>
      <c r="TGX270"/>
      <c r="TGY270"/>
      <c r="TGZ270"/>
      <c r="THA270"/>
      <c r="THB270"/>
      <c r="THC270"/>
      <c r="THD270"/>
      <c r="THE270"/>
      <c r="THF270"/>
      <c r="THG270"/>
      <c r="THH270"/>
      <c r="THI270"/>
      <c r="THJ270"/>
      <c r="THK270"/>
      <c r="THL270"/>
      <c r="THM270"/>
      <c r="THN270"/>
      <c r="THO270"/>
      <c r="THP270"/>
      <c r="THQ270"/>
      <c r="THR270"/>
      <c r="THS270"/>
      <c r="THT270"/>
      <c r="THU270"/>
      <c r="THV270"/>
      <c r="THW270"/>
      <c r="THX270"/>
      <c r="THY270"/>
      <c r="THZ270"/>
      <c r="TIA270"/>
      <c r="TIB270"/>
      <c r="TIC270"/>
      <c r="TID270"/>
      <c r="TIE270"/>
      <c r="TIF270"/>
      <c r="TIG270"/>
      <c r="TIH270"/>
      <c r="TII270"/>
      <c r="TIJ270"/>
      <c r="TIK270"/>
      <c r="TIL270"/>
      <c r="TIM270"/>
      <c r="TIN270"/>
      <c r="TIO270"/>
      <c r="TIP270"/>
      <c r="TIQ270"/>
      <c r="TIR270"/>
      <c r="TIS270"/>
      <c r="TIT270"/>
      <c r="TIU270"/>
      <c r="TIV270"/>
      <c r="TIW270"/>
      <c r="TIX270"/>
      <c r="TIY270"/>
      <c r="TIZ270"/>
      <c r="TJA270"/>
      <c r="TJB270"/>
      <c r="TJC270"/>
      <c r="TJD270"/>
      <c r="TJE270"/>
      <c r="TJF270"/>
      <c r="TJG270"/>
      <c r="TJH270"/>
      <c r="TJI270"/>
      <c r="TJJ270"/>
      <c r="TJK270"/>
      <c r="TJL270"/>
      <c r="TJM270"/>
      <c r="TJN270"/>
      <c r="TJO270"/>
      <c r="TJP270"/>
      <c r="TJQ270"/>
      <c r="TJR270"/>
      <c r="TJS270"/>
      <c r="TJT270"/>
      <c r="TJU270"/>
      <c r="TJV270"/>
      <c r="TJW270"/>
      <c r="TJX270"/>
      <c r="TJY270"/>
      <c r="TJZ270"/>
      <c r="TKA270"/>
      <c r="TKB270"/>
      <c r="TKC270"/>
      <c r="TKD270"/>
      <c r="TKE270"/>
      <c r="TKF270"/>
      <c r="TKG270"/>
      <c r="TKH270"/>
      <c r="TKI270"/>
      <c r="TKJ270"/>
      <c r="TKK270"/>
      <c r="TKL270"/>
      <c r="TKM270"/>
      <c r="TKN270"/>
      <c r="TKO270"/>
      <c r="TKP270"/>
      <c r="TKQ270"/>
      <c r="TKR270"/>
      <c r="TKS270"/>
      <c r="TKT270"/>
      <c r="TKU270"/>
      <c r="TKV270"/>
      <c r="TKW270"/>
      <c r="TKX270"/>
      <c r="TKY270"/>
      <c r="TKZ270"/>
      <c r="TLA270"/>
      <c r="TLB270"/>
      <c r="TLC270"/>
      <c r="TLD270"/>
      <c r="TLE270"/>
      <c r="TLF270"/>
      <c r="TLG270"/>
      <c r="TLH270"/>
      <c r="TLI270"/>
      <c r="TLJ270"/>
      <c r="TLK270"/>
      <c r="TLL270"/>
      <c r="TLM270"/>
      <c r="TLN270"/>
      <c r="TLO270"/>
      <c r="TLP270"/>
      <c r="TLQ270"/>
      <c r="TLR270"/>
      <c r="TLS270"/>
      <c r="TLT270"/>
      <c r="TLU270"/>
      <c r="TLV270"/>
      <c r="TLW270"/>
      <c r="TLX270"/>
      <c r="TLY270"/>
      <c r="TLZ270"/>
      <c r="TMA270"/>
      <c r="TMB270"/>
      <c r="TMC270"/>
      <c r="TMD270"/>
      <c r="TME270"/>
      <c r="TMF270"/>
      <c r="TMG270"/>
      <c r="TMH270"/>
      <c r="TMI270"/>
      <c r="TMJ270"/>
      <c r="TMK270"/>
      <c r="TML270"/>
      <c r="TMM270"/>
      <c r="TMN270"/>
      <c r="TMO270"/>
      <c r="TMP270"/>
      <c r="TMQ270"/>
      <c r="TMR270"/>
      <c r="TMS270"/>
      <c r="TMT270"/>
      <c r="TMU270"/>
      <c r="TMV270"/>
      <c r="TMW270"/>
      <c r="TMX270"/>
      <c r="TMY270"/>
      <c r="TMZ270"/>
      <c r="TNA270"/>
      <c r="TNB270"/>
      <c r="TNC270"/>
      <c r="TND270"/>
      <c r="TNE270"/>
      <c r="TNF270"/>
      <c r="TNG270"/>
      <c r="TNH270"/>
      <c r="TNI270"/>
      <c r="TNJ270"/>
      <c r="TNK270"/>
      <c r="TNL270"/>
      <c r="TNM270"/>
      <c r="TNN270"/>
      <c r="TNO270"/>
      <c r="TNP270"/>
      <c r="TNQ270"/>
      <c r="TNR270"/>
      <c r="TNS270"/>
      <c r="TNT270"/>
      <c r="TNU270"/>
      <c r="TNV270"/>
      <c r="TNW270"/>
      <c r="TNX270"/>
      <c r="TNY270"/>
      <c r="TNZ270"/>
      <c r="TOA270"/>
      <c r="TOB270"/>
      <c r="TOC270"/>
      <c r="TOD270"/>
      <c r="TOE270"/>
      <c r="TOF270"/>
      <c r="TOG270"/>
      <c r="TOH270"/>
      <c r="TOI270"/>
      <c r="TOJ270"/>
      <c r="TOK270"/>
      <c r="TOL270"/>
      <c r="TOM270"/>
      <c r="TON270"/>
      <c r="TOO270"/>
      <c r="TOP270"/>
      <c r="TOQ270"/>
      <c r="TOR270"/>
      <c r="TOS270"/>
      <c r="TOT270"/>
      <c r="TOU270"/>
      <c r="TOV270"/>
      <c r="TOW270"/>
      <c r="TOX270"/>
      <c r="TOY270"/>
      <c r="TOZ270"/>
      <c r="TPA270"/>
      <c r="TPB270"/>
      <c r="TPC270"/>
      <c r="TPD270"/>
      <c r="TPE270"/>
      <c r="TPF270"/>
      <c r="TPG270"/>
      <c r="TPH270"/>
      <c r="TPI270"/>
      <c r="TPJ270"/>
      <c r="TPK270"/>
      <c r="TPL270"/>
      <c r="TPM270"/>
      <c r="TPN270"/>
      <c r="TPO270"/>
      <c r="TPP270"/>
      <c r="TPQ270"/>
      <c r="TPR270"/>
      <c r="TPS270"/>
      <c r="TPT270"/>
      <c r="TPU270"/>
      <c r="TPV270"/>
      <c r="TPW270"/>
      <c r="TPX270"/>
      <c r="TPY270"/>
      <c r="TPZ270"/>
      <c r="TQA270"/>
      <c r="TQB270"/>
      <c r="TQC270"/>
      <c r="TQD270"/>
      <c r="TQE270"/>
      <c r="TQF270"/>
      <c r="TQG270"/>
      <c r="TQH270"/>
      <c r="TQI270"/>
      <c r="TQJ270"/>
      <c r="TQK270"/>
      <c r="TQL270"/>
      <c r="TQM270"/>
      <c r="TQN270"/>
      <c r="TQO270"/>
      <c r="TQP270"/>
      <c r="TQQ270"/>
      <c r="TQR270"/>
      <c r="TQS270"/>
      <c r="TQT270"/>
      <c r="TQU270"/>
      <c r="TQV270"/>
      <c r="TQW270"/>
      <c r="TQX270"/>
      <c r="TQY270"/>
      <c r="TQZ270"/>
      <c r="TRA270"/>
      <c r="TRB270"/>
      <c r="TRC270"/>
      <c r="TRD270"/>
      <c r="TRE270"/>
      <c r="TRF270"/>
      <c r="TRG270"/>
      <c r="TRH270"/>
      <c r="TRI270"/>
      <c r="TRJ270"/>
      <c r="TRK270"/>
      <c r="TRL270"/>
      <c r="TRM270"/>
      <c r="TRN270"/>
      <c r="TRO270"/>
      <c r="TRP270"/>
      <c r="TRQ270"/>
      <c r="TRR270"/>
      <c r="TRS270"/>
      <c r="TRT270"/>
      <c r="TRU270"/>
      <c r="TRV270"/>
      <c r="TRW270"/>
      <c r="TRX270"/>
      <c r="TRY270"/>
      <c r="TRZ270"/>
      <c r="TSA270"/>
      <c r="TSB270"/>
      <c r="TSC270"/>
      <c r="TSD270"/>
      <c r="TSE270"/>
      <c r="TSF270"/>
      <c r="TSG270"/>
      <c r="TSH270"/>
      <c r="TSI270"/>
      <c r="TSJ270"/>
      <c r="TSK270"/>
      <c r="TSL270"/>
      <c r="TSM270"/>
      <c r="TSN270"/>
      <c r="TSO270"/>
      <c r="TSP270"/>
      <c r="TSQ270"/>
      <c r="TSR270"/>
      <c r="TSS270"/>
      <c r="TST270"/>
      <c r="TSU270"/>
      <c r="TSV270"/>
      <c r="TSW270"/>
      <c r="TSX270"/>
      <c r="TSY270"/>
      <c r="TSZ270"/>
      <c r="TTA270"/>
      <c r="TTB270"/>
      <c r="TTC270"/>
      <c r="TTD270"/>
      <c r="TTE270"/>
      <c r="TTF270"/>
      <c r="TTG270"/>
      <c r="TTH270"/>
      <c r="TTI270"/>
      <c r="TTJ270"/>
      <c r="TTK270"/>
      <c r="TTL270"/>
      <c r="TTM270"/>
      <c r="TTN270"/>
      <c r="TTO270"/>
      <c r="TTP270"/>
      <c r="TTQ270"/>
      <c r="TTR270"/>
      <c r="TTS270"/>
      <c r="TTT270"/>
      <c r="TTU270"/>
      <c r="TTV270"/>
      <c r="TTW270"/>
      <c r="TTX270"/>
      <c r="TTY270"/>
      <c r="TTZ270"/>
      <c r="TUA270"/>
      <c r="TUB270"/>
      <c r="TUC270"/>
      <c r="TUD270"/>
      <c r="TUE270"/>
      <c r="TUF270"/>
      <c r="TUG270"/>
      <c r="TUH270"/>
      <c r="TUI270"/>
      <c r="TUJ270"/>
      <c r="TUK270"/>
      <c r="TUL270"/>
      <c r="TUM270"/>
      <c r="TUN270"/>
      <c r="TUO270"/>
      <c r="TUP270"/>
      <c r="TUQ270"/>
      <c r="TUR270"/>
      <c r="TUS270"/>
      <c r="TUT270"/>
      <c r="TUU270"/>
      <c r="TUV270"/>
      <c r="TUW270"/>
      <c r="TUX270"/>
      <c r="TUY270"/>
      <c r="TUZ270"/>
      <c r="TVA270"/>
      <c r="TVB270"/>
      <c r="TVC270"/>
      <c r="TVD270"/>
      <c r="TVE270"/>
      <c r="TVF270"/>
      <c r="TVG270"/>
      <c r="TVH270"/>
      <c r="TVI270"/>
      <c r="TVJ270"/>
      <c r="TVK270"/>
      <c r="TVL270"/>
      <c r="TVM270"/>
      <c r="TVN270"/>
      <c r="TVO270"/>
      <c r="TVP270"/>
      <c r="TVQ270"/>
      <c r="TVR270"/>
      <c r="TVS270"/>
      <c r="TVT270"/>
      <c r="TVU270"/>
      <c r="TVV270"/>
      <c r="TVW270"/>
      <c r="TVX270"/>
      <c r="TVY270"/>
      <c r="TVZ270"/>
      <c r="TWA270"/>
      <c r="TWB270"/>
      <c r="TWC270"/>
      <c r="TWD270"/>
      <c r="TWE270"/>
      <c r="TWF270"/>
      <c r="TWG270"/>
      <c r="TWH270"/>
      <c r="TWI270"/>
      <c r="TWJ270"/>
      <c r="TWK270"/>
      <c r="TWL270"/>
      <c r="TWM270"/>
      <c r="TWN270"/>
      <c r="TWO270"/>
      <c r="TWP270"/>
      <c r="TWQ270"/>
      <c r="TWR270"/>
      <c r="TWS270"/>
      <c r="TWT270"/>
      <c r="TWU270"/>
      <c r="TWV270"/>
      <c r="TWW270"/>
      <c r="TWX270"/>
      <c r="TWY270"/>
      <c r="TWZ270"/>
      <c r="TXA270"/>
      <c r="TXB270"/>
      <c r="TXC270"/>
      <c r="TXD270"/>
      <c r="TXE270"/>
      <c r="TXF270"/>
      <c r="TXG270"/>
      <c r="TXH270"/>
      <c r="TXI270"/>
      <c r="TXJ270"/>
      <c r="TXK270"/>
      <c r="TXL270"/>
      <c r="TXM270"/>
      <c r="TXN270"/>
      <c r="TXO270"/>
      <c r="TXP270"/>
      <c r="TXQ270"/>
      <c r="TXR270"/>
      <c r="TXS270"/>
      <c r="TXT270"/>
      <c r="TXU270"/>
      <c r="TXV270"/>
      <c r="TXW270"/>
      <c r="TXX270"/>
      <c r="TXY270"/>
      <c r="TXZ270"/>
      <c r="TYA270"/>
      <c r="TYB270"/>
      <c r="TYC270"/>
      <c r="TYD270"/>
      <c r="TYE270"/>
      <c r="TYF270"/>
      <c r="TYG270"/>
      <c r="TYH270"/>
      <c r="TYI270"/>
      <c r="TYJ270"/>
      <c r="TYK270"/>
      <c r="TYL270"/>
      <c r="TYM270"/>
      <c r="TYN270"/>
      <c r="TYO270"/>
      <c r="TYP270"/>
      <c r="TYQ270"/>
      <c r="TYR270"/>
      <c r="TYS270"/>
      <c r="TYT270"/>
      <c r="TYU270"/>
      <c r="TYV270"/>
      <c r="TYW270"/>
      <c r="TYX270"/>
      <c r="TYY270"/>
      <c r="TYZ270"/>
      <c r="TZA270"/>
      <c r="TZB270"/>
      <c r="TZC270"/>
      <c r="TZD270"/>
      <c r="TZE270"/>
      <c r="TZF270"/>
      <c r="TZG270"/>
      <c r="TZH270"/>
      <c r="TZI270"/>
      <c r="TZJ270"/>
      <c r="TZK270"/>
      <c r="TZL270"/>
      <c r="TZM270"/>
      <c r="TZN270"/>
      <c r="TZO270"/>
      <c r="TZP270"/>
      <c r="TZQ270"/>
      <c r="TZR270"/>
      <c r="TZS270"/>
      <c r="TZT270"/>
      <c r="TZU270"/>
      <c r="TZV270"/>
      <c r="TZW270"/>
      <c r="TZX270"/>
      <c r="TZY270"/>
      <c r="TZZ270"/>
      <c r="UAA270"/>
      <c r="UAB270"/>
      <c r="UAC270"/>
      <c r="UAD270"/>
      <c r="UAE270"/>
      <c r="UAF270"/>
      <c r="UAG270"/>
      <c r="UAH270"/>
      <c r="UAI270"/>
      <c r="UAJ270"/>
      <c r="UAK270"/>
      <c r="UAL270"/>
      <c r="UAM270"/>
      <c r="UAN270"/>
      <c r="UAO270"/>
      <c r="UAP270"/>
      <c r="UAQ270"/>
      <c r="UAR270"/>
      <c r="UAS270"/>
      <c r="UAT270"/>
      <c r="UAU270"/>
      <c r="UAV270"/>
      <c r="UAW270"/>
      <c r="UAX270"/>
      <c r="UAY270"/>
      <c r="UAZ270"/>
      <c r="UBA270"/>
      <c r="UBB270"/>
      <c r="UBC270"/>
      <c r="UBD270"/>
      <c r="UBE270"/>
      <c r="UBF270"/>
      <c r="UBG270"/>
      <c r="UBH270"/>
      <c r="UBI270"/>
      <c r="UBJ270"/>
      <c r="UBK270"/>
      <c r="UBL270"/>
      <c r="UBM270"/>
      <c r="UBN270"/>
      <c r="UBO270"/>
      <c r="UBP270"/>
      <c r="UBQ270"/>
      <c r="UBR270"/>
      <c r="UBS270"/>
      <c r="UBT270"/>
      <c r="UBU270"/>
      <c r="UBV270"/>
      <c r="UBW270"/>
      <c r="UBX270"/>
      <c r="UBY270"/>
      <c r="UBZ270"/>
      <c r="UCA270"/>
      <c r="UCB270"/>
      <c r="UCC270"/>
      <c r="UCD270"/>
      <c r="UCE270"/>
      <c r="UCF270"/>
      <c r="UCG270"/>
      <c r="UCH270"/>
      <c r="UCI270"/>
      <c r="UCJ270"/>
      <c r="UCK270"/>
      <c r="UCL270"/>
      <c r="UCM270"/>
      <c r="UCN270"/>
      <c r="UCO270"/>
      <c r="UCP270"/>
      <c r="UCQ270"/>
      <c r="UCR270"/>
      <c r="UCS270"/>
      <c r="UCT270"/>
      <c r="UCU270"/>
      <c r="UCV270"/>
      <c r="UCW270"/>
      <c r="UCX270"/>
      <c r="UCY270"/>
      <c r="UCZ270"/>
      <c r="UDA270"/>
      <c r="UDB270"/>
      <c r="UDC270"/>
      <c r="UDD270"/>
      <c r="UDE270"/>
      <c r="UDF270"/>
      <c r="UDG270"/>
      <c r="UDH270"/>
      <c r="UDI270"/>
      <c r="UDJ270"/>
      <c r="UDK270"/>
      <c r="UDL270"/>
      <c r="UDM270"/>
      <c r="UDN270"/>
      <c r="UDO270"/>
      <c r="UDP270"/>
      <c r="UDQ270"/>
      <c r="UDR270"/>
      <c r="UDS270"/>
      <c r="UDT270"/>
      <c r="UDU270"/>
      <c r="UDV270"/>
      <c r="UDW270"/>
      <c r="UDX270"/>
      <c r="UDY270"/>
      <c r="UDZ270"/>
      <c r="UEA270"/>
      <c r="UEB270"/>
      <c r="UEC270"/>
      <c r="UED270"/>
      <c r="UEE270"/>
      <c r="UEF270"/>
      <c r="UEG270"/>
      <c r="UEH270"/>
      <c r="UEI270"/>
      <c r="UEJ270"/>
      <c r="UEK270"/>
      <c r="UEL270"/>
      <c r="UEM270"/>
      <c r="UEN270"/>
      <c r="UEO270"/>
      <c r="UEP270"/>
      <c r="UEQ270"/>
      <c r="UER270"/>
      <c r="UES270"/>
      <c r="UET270"/>
      <c r="UEU270"/>
      <c r="UEV270"/>
      <c r="UEW270"/>
      <c r="UEX270"/>
      <c r="UEY270"/>
      <c r="UEZ270"/>
      <c r="UFA270"/>
      <c r="UFB270"/>
      <c r="UFC270"/>
      <c r="UFD270"/>
      <c r="UFE270"/>
      <c r="UFF270"/>
      <c r="UFG270"/>
      <c r="UFH270"/>
      <c r="UFI270"/>
      <c r="UFJ270"/>
      <c r="UFK270"/>
      <c r="UFL270"/>
      <c r="UFM270"/>
      <c r="UFN270"/>
      <c r="UFO270"/>
      <c r="UFP270"/>
      <c r="UFQ270"/>
      <c r="UFR270"/>
      <c r="UFS270"/>
      <c r="UFT270"/>
      <c r="UFU270"/>
      <c r="UFV270"/>
      <c r="UFW270"/>
      <c r="UFX270"/>
      <c r="UFY270"/>
      <c r="UFZ270"/>
      <c r="UGA270"/>
      <c r="UGB270"/>
      <c r="UGC270"/>
      <c r="UGD270"/>
      <c r="UGE270"/>
      <c r="UGF270"/>
      <c r="UGG270"/>
      <c r="UGH270"/>
      <c r="UGI270"/>
      <c r="UGJ270"/>
      <c r="UGK270"/>
      <c r="UGL270"/>
      <c r="UGM270"/>
      <c r="UGN270"/>
      <c r="UGO270"/>
      <c r="UGP270"/>
      <c r="UGQ270"/>
      <c r="UGR270"/>
      <c r="UGS270"/>
      <c r="UGT270"/>
      <c r="UGU270"/>
      <c r="UGV270"/>
      <c r="UGW270"/>
      <c r="UGX270"/>
      <c r="UGY270"/>
      <c r="UGZ270"/>
      <c r="UHA270"/>
      <c r="UHB270"/>
      <c r="UHC270"/>
      <c r="UHD270"/>
      <c r="UHE270"/>
      <c r="UHF270"/>
      <c r="UHG270"/>
      <c r="UHH270"/>
      <c r="UHI270"/>
      <c r="UHJ270"/>
      <c r="UHK270"/>
      <c r="UHL270"/>
      <c r="UHM270"/>
      <c r="UHN270"/>
      <c r="UHO270"/>
      <c r="UHP270"/>
      <c r="UHQ270"/>
      <c r="UHR270"/>
      <c r="UHS270"/>
      <c r="UHT270"/>
      <c r="UHU270"/>
      <c r="UHV270"/>
      <c r="UHW270"/>
      <c r="UHX270"/>
      <c r="UHY270"/>
      <c r="UHZ270"/>
      <c r="UIA270"/>
      <c r="UIB270"/>
      <c r="UIC270"/>
      <c r="UID270"/>
      <c r="UIE270"/>
      <c r="UIF270"/>
      <c r="UIG270"/>
      <c r="UIH270"/>
      <c r="UII270"/>
      <c r="UIJ270"/>
      <c r="UIK270"/>
      <c r="UIL270"/>
      <c r="UIM270"/>
      <c r="UIN270"/>
      <c r="UIO270"/>
      <c r="UIP270"/>
      <c r="UIQ270"/>
      <c r="UIR270"/>
      <c r="UIS270"/>
      <c r="UIT270"/>
      <c r="UIU270"/>
      <c r="UIV270"/>
      <c r="UIW270"/>
      <c r="UIX270"/>
      <c r="UIY270"/>
      <c r="UIZ270"/>
      <c r="UJA270"/>
      <c r="UJB270"/>
      <c r="UJC270"/>
      <c r="UJD270"/>
      <c r="UJE270"/>
      <c r="UJF270"/>
      <c r="UJG270"/>
      <c r="UJH270"/>
      <c r="UJI270"/>
      <c r="UJJ270"/>
      <c r="UJK270"/>
      <c r="UJL270"/>
      <c r="UJM270"/>
      <c r="UJN270"/>
      <c r="UJO270"/>
      <c r="UJP270"/>
      <c r="UJQ270"/>
      <c r="UJR270"/>
      <c r="UJS270"/>
      <c r="UJT270"/>
      <c r="UJU270"/>
      <c r="UJV270"/>
      <c r="UJW270"/>
      <c r="UJX270"/>
      <c r="UJY270"/>
      <c r="UJZ270"/>
      <c r="UKA270"/>
      <c r="UKB270"/>
      <c r="UKC270"/>
      <c r="UKD270"/>
      <c r="UKE270"/>
      <c r="UKF270"/>
      <c r="UKG270"/>
      <c r="UKH270"/>
      <c r="UKI270"/>
      <c r="UKJ270"/>
      <c r="UKK270"/>
      <c r="UKL270"/>
      <c r="UKM270"/>
      <c r="UKN270"/>
      <c r="UKO270"/>
      <c r="UKP270"/>
      <c r="UKQ270"/>
      <c r="UKR270"/>
      <c r="UKS270"/>
      <c r="UKT270"/>
      <c r="UKU270"/>
      <c r="UKV270"/>
      <c r="UKW270"/>
      <c r="UKX270"/>
      <c r="UKY270"/>
      <c r="UKZ270"/>
      <c r="ULA270"/>
      <c r="ULB270"/>
      <c r="ULC270"/>
      <c r="ULD270"/>
      <c r="ULE270"/>
      <c r="ULF270"/>
      <c r="ULG270"/>
      <c r="ULH270"/>
      <c r="ULI270"/>
      <c r="ULJ270"/>
      <c r="ULK270"/>
      <c r="ULL270"/>
      <c r="ULM270"/>
      <c r="ULN270"/>
      <c r="ULO270"/>
      <c r="ULP270"/>
      <c r="ULQ270"/>
      <c r="ULR270"/>
      <c r="ULS270"/>
      <c r="ULT270"/>
      <c r="ULU270"/>
      <c r="ULV270"/>
      <c r="ULW270"/>
      <c r="ULX270"/>
      <c r="ULY270"/>
      <c r="ULZ270"/>
      <c r="UMA270"/>
      <c r="UMB270"/>
      <c r="UMC270"/>
      <c r="UMD270"/>
      <c r="UME270"/>
      <c r="UMF270"/>
      <c r="UMG270"/>
      <c r="UMH270"/>
      <c r="UMI270"/>
      <c r="UMJ270"/>
      <c r="UMK270"/>
      <c r="UML270"/>
      <c r="UMM270"/>
      <c r="UMN270"/>
      <c r="UMO270"/>
      <c r="UMP270"/>
      <c r="UMQ270"/>
      <c r="UMR270"/>
      <c r="UMS270"/>
      <c r="UMT270"/>
      <c r="UMU270"/>
      <c r="UMV270"/>
      <c r="UMW270"/>
      <c r="UMX270"/>
      <c r="UMY270"/>
      <c r="UMZ270"/>
      <c r="UNA270"/>
      <c r="UNB270"/>
      <c r="UNC270"/>
      <c r="UND270"/>
      <c r="UNE270"/>
      <c r="UNF270"/>
      <c r="UNG270"/>
      <c r="UNH270"/>
      <c r="UNI270"/>
      <c r="UNJ270"/>
      <c r="UNK270"/>
      <c r="UNL270"/>
      <c r="UNM270"/>
      <c r="UNN270"/>
      <c r="UNO270"/>
      <c r="UNP270"/>
      <c r="UNQ270"/>
      <c r="UNR270"/>
      <c r="UNS270"/>
      <c r="UNT270"/>
      <c r="UNU270"/>
      <c r="UNV270"/>
      <c r="UNW270"/>
      <c r="UNX270"/>
      <c r="UNY270"/>
      <c r="UNZ270"/>
      <c r="UOA270"/>
      <c r="UOB270"/>
      <c r="UOC270"/>
      <c r="UOD270"/>
      <c r="UOE270"/>
      <c r="UOF270"/>
      <c r="UOG270"/>
      <c r="UOH270"/>
      <c r="UOI270"/>
      <c r="UOJ270"/>
      <c r="UOK270"/>
      <c r="UOL270"/>
      <c r="UOM270"/>
      <c r="UON270"/>
      <c r="UOO270"/>
      <c r="UOP270"/>
      <c r="UOQ270"/>
      <c r="UOR270"/>
      <c r="UOS270"/>
      <c r="UOT270"/>
      <c r="UOU270"/>
      <c r="UOV270"/>
      <c r="UOW270"/>
      <c r="UOX270"/>
      <c r="UOY270"/>
      <c r="UOZ270"/>
      <c r="UPA270"/>
      <c r="UPB270"/>
      <c r="UPC270"/>
      <c r="UPD270"/>
      <c r="UPE270"/>
      <c r="UPF270"/>
      <c r="UPG270"/>
      <c r="UPH270"/>
      <c r="UPI270"/>
      <c r="UPJ270"/>
      <c r="UPK270"/>
      <c r="UPL270"/>
      <c r="UPM270"/>
      <c r="UPN270"/>
      <c r="UPO270"/>
      <c r="UPP270"/>
      <c r="UPQ270"/>
      <c r="UPR270"/>
      <c r="UPS270"/>
      <c r="UPT270"/>
      <c r="UPU270"/>
      <c r="UPV270"/>
      <c r="UPW270"/>
      <c r="UPX270"/>
      <c r="UPY270"/>
      <c r="UPZ270"/>
      <c r="UQA270"/>
      <c r="UQB270"/>
      <c r="UQC270"/>
      <c r="UQD270"/>
      <c r="UQE270"/>
      <c r="UQF270"/>
      <c r="UQG270"/>
      <c r="UQH270"/>
      <c r="UQI270"/>
      <c r="UQJ270"/>
      <c r="UQK270"/>
      <c r="UQL270"/>
      <c r="UQM270"/>
      <c r="UQN270"/>
      <c r="UQO270"/>
      <c r="UQP270"/>
      <c r="UQQ270"/>
      <c r="UQR270"/>
      <c r="UQS270"/>
      <c r="UQT270"/>
      <c r="UQU270"/>
      <c r="UQV270"/>
      <c r="UQW270"/>
      <c r="UQX270"/>
      <c r="UQY270"/>
      <c r="UQZ270"/>
      <c r="URA270"/>
      <c r="URB270"/>
      <c r="URC270"/>
      <c r="URD270"/>
      <c r="URE270"/>
      <c r="URF270"/>
      <c r="URG270"/>
      <c r="URH270"/>
      <c r="URI270"/>
      <c r="URJ270"/>
      <c r="URK270"/>
      <c r="URL270"/>
      <c r="URM270"/>
      <c r="URN270"/>
      <c r="URO270"/>
      <c r="URP270"/>
      <c r="URQ270"/>
      <c r="URR270"/>
      <c r="URS270"/>
      <c r="URT270"/>
      <c r="URU270"/>
      <c r="URV270"/>
      <c r="URW270"/>
      <c r="URX270"/>
      <c r="URY270"/>
      <c r="URZ270"/>
      <c r="USA270"/>
      <c r="USB270"/>
      <c r="USC270"/>
      <c r="USD270"/>
      <c r="USE270"/>
      <c r="USF270"/>
      <c r="USG270"/>
      <c r="USH270"/>
      <c r="USI270"/>
      <c r="USJ270"/>
      <c r="USK270"/>
      <c r="USL270"/>
      <c r="USM270"/>
      <c r="USN270"/>
      <c r="USO270"/>
      <c r="USP270"/>
      <c r="USQ270"/>
      <c r="USR270"/>
      <c r="USS270"/>
      <c r="UST270"/>
      <c r="USU270"/>
      <c r="USV270"/>
      <c r="USW270"/>
      <c r="USX270"/>
      <c r="USY270"/>
      <c r="USZ270"/>
      <c r="UTA270"/>
      <c r="UTB270"/>
      <c r="UTC270"/>
      <c r="UTD270"/>
      <c r="UTE270"/>
      <c r="UTF270"/>
      <c r="UTG270"/>
      <c r="UTH270"/>
      <c r="UTI270"/>
      <c r="UTJ270"/>
      <c r="UTK270"/>
      <c r="UTL270"/>
      <c r="UTM270"/>
      <c r="UTN270"/>
      <c r="UTO270"/>
      <c r="UTP270"/>
      <c r="UTQ270"/>
      <c r="UTR270"/>
      <c r="UTS270"/>
      <c r="UTT270"/>
      <c r="UTU270"/>
      <c r="UTV270"/>
      <c r="UTW270"/>
      <c r="UTX270"/>
      <c r="UTY270"/>
      <c r="UTZ270"/>
      <c r="UUA270"/>
      <c r="UUB270"/>
      <c r="UUC270"/>
      <c r="UUD270"/>
      <c r="UUE270"/>
      <c r="UUF270"/>
      <c r="UUG270"/>
      <c r="UUH270"/>
      <c r="UUI270"/>
      <c r="UUJ270"/>
      <c r="UUK270"/>
      <c r="UUL270"/>
      <c r="UUM270"/>
      <c r="UUN270"/>
      <c r="UUO270"/>
      <c r="UUP270"/>
      <c r="UUQ270"/>
      <c r="UUR270"/>
      <c r="UUS270"/>
      <c r="UUT270"/>
      <c r="UUU270"/>
      <c r="UUV270"/>
      <c r="UUW270"/>
      <c r="UUX270"/>
      <c r="UUY270"/>
      <c r="UUZ270"/>
      <c r="UVA270"/>
      <c r="UVB270"/>
      <c r="UVC270"/>
      <c r="UVD270"/>
      <c r="UVE270"/>
      <c r="UVF270"/>
      <c r="UVG270"/>
      <c r="UVH270"/>
      <c r="UVI270"/>
      <c r="UVJ270"/>
      <c r="UVK270"/>
      <c r="UVL270"/>
      <c r="UVM270"/>
      <c r="UVN270"/>
      <c r="UVO270"/>
      <c r="UVP270"/>
      <c r="UVQ270"/>
      <c r="UVR270"/>
      <c r="UVS270"/>
      <c r="UVT270"/>
      <c r="UVU270"/>
      <c r="UVV270"/>
      <c r="UVW270"/>
      <c r="UVX270"/>
      <c r="UVY270"/>
      <c r="UVZ270"/>
      <c r="UWA270"/>
      <c r="UWB270"/>
      <c r="UWC270"/>
      <c r="UWD270"/>
      <c r="UWE270"/>
      <c r="UWF270"/>
      <c r="UWG270"/>
      <c r="UWH270"/>
      <c r="UWI270"/>
      <c r="UWJ270"/>
      <c r="UWK270"/>
      <c r="UWL270"/>
      <c r="UWM270"/>
      <c r="UWN270"/>
      <c r="UWO270"/>
      <c r="UWP270"/>
      <c r="UWQ270"/>
      <c r="UWR270"/>
      <c r="UWS270"/>
      <c r="UWT270"/>
      <c r="UWU270"/>
      <c r="UWV270"/>
      <c r="UWW270"/>
      <c r="UWX270"/>
      <c r="UWY270"/>
      <c r="UWZ270"/>
      <c r="UXA270"/>
      <c r="UXB270"/>
      <c r="UXC270"/>
      <c r="UXD270"/>
      <c r="UXE270"/>
      <c r="UXF270"/>
      <c r="UXG270"/>
      <c r="UXH270"/>
      <c r="UXI270"/>
      <c r="UXJ270"/>
      <c r="UXK270"/>
      <c r="UXL270"/>
      <c r="UXM270"/>
      <c r="UXN270"/>
      <c r="UXO270"/>
      <c r="UXP270"/>
      <c r="UXQ270"/>
      <c r="UXR270"/>
      <c r="UXS270"/>
      <c r="UXT270"/>
      <c r="UXU270"/>
      <c r="UXV270"/>
      <c r="UXW270"/>
      <c r="UXX270"/>
      <c r="UXY270"/>
      <c r="UXZ270"/>
      <c r="UYA270"/>
      <c r="UYB270"/>
      <c r="UYC270"/>
      <c r="UYD270"/>
      <c r="UYE270"/>
      <c r="UYF270"/>
      <c r="UYG270"/>
      <c r="UYH270"/>
      <c r="UYI270"/>
      <c r="UYJ270"/>
      <c r="UYK270"/>
      <c r="UYL270"/>
      <c r="UYM270"/>
      <c r="UYN270"/>
      <c r="UYO270"/>
      <c r="UYP270"/>
      <c r="UYQ270"/>
      <c r="UYR270"/>
      <c r="UYS270"/>
      <c r="UYT270"/>
      <c r="UYU270"/>
      <c r="UYV270"/>
      <c r="UYW270"/>
      <c r="UYX270"/>
      <c r="UYY270"/>
      <c r="UYZ270"/>
      <c r="UZA270"/>
      <c r="UZB270"/>
      <c r="UZC270"/>
      <c r="UZD270"/>
      <c r="UZE270"/>
      <c r="UZF270"/>
      <c r="UZG270"/>
      <c r="UZH270"/>
      <c r="UZI270"/>
      <c r="UZJ270"/>
      <c r="UZK270"/>
      <c r="UZL270"/>
      <c r="UZM270"/>
      <c r="UZN270"/>
      <c r="UZO270"/>
      <c r="UZP270"/>
      <c r="UZQ270"/>
      <c r="UZR270"/>
      <c r="UZS270"/>
      <c r="UZT270"/>
      <c r="UZU270"/>
      <c r="UZV270"/>
      <c r="UZW270"/>
      <c r="UZX270"/>
      <c r="UZY270"/>
      <c r="UZZ270"/>
      <c r="VAA270"/>
      <c r="VAB270"/>
      <c r="VAC270"/>
      <c r="VAD270"/>
      <c r="VAE270"/>
      <c r="VAF270"/>
      <c r="VAG270"/>
      <c r="VAH270"/>
      <c r="VAI270"/>
      <c r="VAJ270"/>
      <c r="VAK270"/>
      <c r="VAL270"/>
      <c r="VAM270"/>
      <c r="VAN270"/>
      <c r="VAO270"/>
      <c r="VAP270"/>
      <c r="VAQ270"/>
      <c r="VAR270"/>
      <c r="VAS270"/>
      <c r="VAT270"/>
      <c r="VAU270"/>
      <c r="VAV270"/>
      <c r="VAW270"/>
      <c r="VAX270"/>
      <c r="VAY270"/>
      <c r="VAZ270"/>
      <c r="VBA270"/>
      <c r="VBB270"/>
      <c r="VBC270"/>
      <c r="VBD270"/>
      <c r="VBE270"/>
      <c r="VBF270"/>
      <c r="VBG270"/>
      <c r="VBH270"/>
      <c r="VBI270"/>
      <c r="VBJ270"/>
      <c r="VBK270"/>
      <c r="VBL270"/>
      <c r="VBM270"/>
      <c r="VBN270"/>
      <c r="VBO270"/>
      <c r="VBP270"/>
      <c r="VBQ270"/>
      <c r="VBR270"/>
      <c r="VBS270"/>
      <c r="VBT270"/>
      <c r="VBU270"/>
      <c r="VBV270"/>
      <c r="VBW270"/>
      <c r="VBX270"/>
      <c r="VBY270"/>
      <c r="VBZ270"/>
      <c r="VCA270"/>
      <c r="VCB270"/>
      <c r="VCC270"/>
      <c r="VCD270"/>
      <c r="VCE270"/>
      <c r="VCF270"/>
      <c r="VCG270"/>
      <c r="VCH270"/>
      <c r="VCI270"/>
      <c r="VCJ270"/>
      <c r="VCK270"/>
      <c r="VCL270"/>
      <c r="VCM270"/>
      <c r="VCN270"/>
      <c r="VCO270"/>
      <c r="VCP270"/>
      <c r="VCQ270"/>
      <c r="VCR270"/>
      <c r="VCS270"/>
      <c r="VCT270"/>
      <c r="VCU270"/>
      <c r="VCV270"/>
      <c r="VCW270"/>
      <c r="VCX270"/>
      <c r="VCY270"/>
      <c r="VCZ270"/>
      <c r="VDA270"/>
      <c r="VDB270"/>
      <c r="VDC270"/>
      <c r="VDD270"/>
      <c r="VDE270"/>
      <c r="VDF270"/>
      <c r="VDG270"/>
      <c r="VDH270"/>
      <c r="VDI270"/>
      <c r="VDJ270"/>
      <c r="VDK270"/>
      <c r="VDL270"/>
      <c r="VDM270"/>
      <c r="VDN270"/>
      <c r="VDO270"/>
      <c r="VDP270"/>
      <c r="VDQ270"/>
      <c r="VDR270"/>
      <c r="VDS270"/>
      <c r="VDT270"/>
      <c r="VDU270"/>
      <c r="VDV270"/>
      <c r="VDW270"/>
      <c r="VDX270"/>
      <c r="VDY270"/>
      <c r="VDZ270"/>
      <c r="VEA270"/>
      <c r="VEB270"/>
      <c r="VEC270"/>
      <c r="VED270"/>
      <c r="VEE270"/>
      <c r="VEF270"/>
      <c r="VEG270"/>
      <c r="VEH270"/>
      <c r="VEI270"/>
      <c r="VEJ270"/>
      <c r="VEK270"/>
      <c r="VEL270"/>
      <c r="VEM270"/>
      <c r="VEN270"/>
      <c r="VEO270"/>
      <c r="VEP270"/>
      <c r="VEQ270"/>
      <c r="VER270"/>
      <c r="VES270"/>
      <c r="VET270"/>
      <c r="VEU270"/>
      <c r="VEV270"/>
      <c r="VEW270"/>
      <c r="VEX270"/>
      <c r="VEY270"/>
      <c r="VEZ270"/>
      <c r="VFA270"/>
      <c r="VFB270"/>
      <c r="VFC270"/>
      <c r="VFD270"/>
      <c r="VFE270"/>
      <c r="VFF270"/>
      <c r="VFG270"/>
      <c r="VFH270"/>
      <c r="VFI270"/>
      <c r="VFJ270"/>
      <c r="VFK270"/>
      <c r="VFL270"/>
      <c r="VFM270"/>
      <c r="VFN270"/>
      <c r="VFO270"/>
      <c r="VFP270"/>
      <c r="VFQ270"/>
      <c r="VFR270"/>
      <c r="VFS270"/>
      <c r="VFT270"/>
      <c r="VFU270"/>
      <c r="VFV270"/>
      <c r="VFW270"/>
      <c r="VFX270"/>
      <c r="VFY270"/>
      <c r="VFZ270"/>
      <c r="VGA270"/>
      <c r="VGB270"/>
      <c r="VGC270"/>
      <c r="VGD270"/>
      <c r="VGE270"/>
      <c r="VGF270"/>
      <c r="VGG270"/>
      <c r="VGH270"/>
      <c r="VGI270"/>
      <c r="VGJ270"/>
      <c r="VGK270"/>
      <c r="VGL270"/>
      <c r="VGM270"/>
      <c r="VGN270"/>
      <c r="VGO270"/>
      <c r="VGP270"/>
      <c r="VGQ270"/>
      <c r="VGR270"/>
      <c r="VGS270"/>
      <c r="VGT270"/>
      <c r="VGU270"/>
      <c r="VGV270"/>
      <c r="VGW270"/>
      <c r="VGX270"/>
      <c r="VGY270"/>
      <c r="VGZ270"/>
      <c r="VHA270"/>
      <c r="VHB270"/>
      <c r="VHC270"/>
      <c r="VHD270"/>
      <c r="VHE270"/>
      <c r="VHF270"/>
      <c r="VHG270"/>
      <c r="VHH270"/>
      <c r="VHI270"/>
      <c r="VHJ270"/>
      <c r="VHK270"/>
      <c r="VHL270"/>
      <c r="VHM270"/>
      <c r="VHN270"/>
      <c r="VHO270"/>
      <c r="VHP270"/>
      <c r="VHQ270"/>
      <c r="VHR270"/>
      <c r="VHS270"/>
      <c r="VHT270"/>
      <c r="VHU270"/>
      <c r="VHV270"/>
      <c r="VHW270"/>
      <c r="VHX270"/>
      <c r="VHY270"/>
      <c r="VHZ270"/>
      <c r="VIA270"/>
      <c r="VIB270"/>
      <c r="VIC270"/>
      <c r="VID270"/>
      <c r="VIE270"/>
      <c r="VIF270"/>
      <c r="VIG270"/>
      <c r="VIH270"/>
      <c r="VII270"/>
      <c r="VIJ270"/>
      <c r="VIK270"/>
      <c r="VIL270"/>
      <c r="VIM270"/>
      <c r="VIN270"/>
      <c r="VIO270"/>
      <c r="VIP270"/>
      <c r="VIQ270"/>
      <c r="VIR270"/>
      <c r="VIS270"/>
      <c r="VIT270"/>
      <c r="VIU270"/>
      <c r="VIV270"/>
      <c r="VIW270"/>
      <c r="VIX270"/>
      <c r="VIY270"/>
      <c r="VIZ270"/>
      <c r="VJA270"/>
      <c r="VJB270"/>
      <c r="VJC270"/>
      <c r="VJD270"/>
      <c r="VJE270"/>
      <c r="VJF270"/>
      <c r="VJG270"/>
      <c r="VJH270"/>
      <c r="VJI270"/>
      <c r="VJJ270"/>
      <c r="VJK270"/>
      <c r="VJL270"/>
      <c r="VJM270"/>
      <c r="VJN270"/>
      <c r="VJO270"/>
      <c r="VJP270"/>
      <c r="VJQ270"/>
      <c r="VJR270"/>
      <c r="VJS270"/>
      <c r="VJT270"/>
      <c r="VJU270"/>
      <c r="VJV270"/>
      <c r="VJW270"/>
      <c r="VJX270"/>
      <c r="VJY270"/>
      <c r="VJZ270"/>
      <c r="VKA270"/>
      <c r="VKB270"/>
      <c r="VKC270"/>
      <c r="VKD270"/>
      <c r="VKE270"/>
      <c r="VKF270"/>
      <c r="VKG270"/>
      <c r="VKH270"/>
      <c r="VKI270"/>
      <c r="VKJ270"/>
      <c r="VKK270"/>
      <c r="VKL270"/>
      <c r="VKM270"/>
      <c r="VKN270"/>
      <c r="VKO270"/>
      <c r="VKP270"/>
      <c r="VKQ270"/>
      <c r="VKR270"/>
      <c r="VKS270"/>
      <c r="VKT270"/>
      <c r="VKU270"/>
      <c r="VKV270"/>
      <c r="VKW270"/>
      <c r="VKX270"/>
      <c r="VKY270"/>
      <c r="VKZ270"/>
      <c r="VLA270"/>
      <c r="VLB270"/>
      <c r="VLC270"/>
      <c r="VLD270"/>
      <c r="VLE270"/>
      <c r="VLF270"/>
      <c r="VLG270"/>
      <c r="VLH270"/>
      <c r="VLI270"/>
      <c r="VLJ270"/>
      <c r="VLK270"/>
      <c r="VLL270"/>
      <c r="VLM270"/>
      <c r="VLN270"/>
      <c r="VLO270"/>
      <c r="VLP270"/>
      <c r="VLQ270"/>
      <c r="VLR270"/>
      <c r="VLS270"/>
      <c r="VLT270"/>
      <c r="VLU270"/>
      <c r="VLV270"/>
      <c r="VLW270"/>
      <c r="VLX270"/>
      <c r="VLY270"/>
      <c r="VLZ270"/>
      <c r="VMA270"/>
      <c r="VMB270"/>
      <c r="VMC270"/>
      <c r="VMD270"/>
      <c r="VME270"/>
      <c r="VMF270"/>
      <c r="VMG270"/>
      <c r="VMH270"/>
      <c r="VMI270"/>
      <c r="VMJ270"/>
      <c r="VMK270"/>
      <c r="VML270"/>
      <c r="VMM270"/>
      <c r="VMN270"/>
      <c r="VMO270"/>
      <c r="VMP270"/>
      <c r="VMQ270"/>
      <c r="VMR270"/>
      <c r="VMS270"/>
      <c r="VMT270"/>
      <c r="VMU270"/>
      <c r="VMV270"/>
      <c r="VMW270"/>
      <c r="VMX270"/>
      <c r="VMY270"/>
      <c r="VMZ270"/>
      <c r="VNA270"/>
      <c r="VNB270"/>
      <c r="VNC270"/>
      <c r="VND270"/>
      <c r="VNE270"/>
      <c r="VNF270"/>
      <c r="VNG270"/>
      <c r="VNH270"/>
      <c r="VNI270"/>
      <c r="VNJ270"/>
      <c r="VNK270"/>
      <c r="VNL270"/>
      <c r="VNM270"/>
      <c r="VNN270"/>
      <c r="VNO270"/>
      <c r="VNP270"/>
      <c r="VNQ270"/>
      <c r="VNR270"/>
      <c r="VNS270"/>
      <c r="VNT270"/>
      <c r="VNU270"/>
      <c r="VNV270"/>
      <c r="VNW270"/>
      <c r="VNX270"/>
      <c r="VNY270"/>
      <c r="VNZ270"/>
      <c r="VOA270"/>
      <c r="VOB270"/>
      <c r="VOC270"/>
      <c r="VOD270"/>
      <c r="VOE270"/>
      <c r="VOF270"/>
      <c r="VOG270"/>
      <c r="VOH270"/>
      <c r="VOI270"/>
      <c r="VOJ270"/>
      <c r="VOK270"/>
      <c r="VOL270"/>
      <c r="VOM270"/>
      <c r="VON270"/>
      <c r="VOO270"/>
      <c r="VOP270"/>
      <c r="VOQ270"/>
      <c r="VOR270"/>
      <c r="VOS270"/>
      <c r="VOT270"/>
      <c r="VOU270"/>
      <c r="VOV270"/>
      <c r="VOW270"/>
      <c r="VOX270"/>
      <c r="VOY270"/>
      <c r="VOZ270"/>
      <c r="VPA270"/>
      <c r="VPB270"/>
      <c r="VPC270"/>
      <c r="VPD270"/>
      <c r="VPE270"/>
      <c r="VPF270"/>
      <c r="VPG270"/>
      <c r="VPH270"/>
      <c r="VPI270"/>
      <c r="VPJ270"/>
      <c r="VPK270"/>
      <c r="VPL270"/>
      <c r="VPM270"/>
      <c r="VPN270"/>
      <c r="VPO270"/>
      <c r="VPP270"/>
      <c r="VPQ270"/>
      <c r="VPR270"/>
      <c r="VPS270"/>
      <c r="VPT270"/>
      <c r="VPU270"/>
      <c r="VPV270"/>
      <c r="VPW270"/>
      <c r="VPX270"/>
      <c r="VPY270"/>
      <c r="VPZ270"/>
      <c r="VQA270"/>
      <c r="VQB270"/>
      <c r="VQC270"/>
      <c r="VQD270"/>
      <c r="VQE270"/>
      <c r="VQF270"/>
      <c r="VQG270"/>
      <c r="VQH270"/>
      <c r="VQI270"/>
      <c r="VQJ270"/>
      <c r="VQK270"/>
      <c r="VQL270"/>
      <c r="VQM270"/>
      <c r="VQN270"/>
      <c r="VQO270"/>
      <c r="VQP270"/>
      <c r="VQQ270"/>
      <c r="VQR270"/>
      <c r="VQS270"/>
      <c r="VQT270"/>
      <c r="VQU270"/>
      <c r="VQV270"/>
      <c r="VQW270"/>
      <c r="VQX270"/>
      <c r="VQY270"/>
      <c r="VQZ270"/>
      <c r="VRA270"/>
      <c r="VRB270"/>
      <c r="VRC270"/>
      <c r="VRD270"/>
      <c r="VRE270"/>
      <c r="VRF270"/>
      <c r="VRG270"/>
      <c r="VRH270"/>
      <c r="VRI270"/>
      <c r="VRJ270"/>
      <c r="VRK270"/>
      <c r="VRL270"/>
      <c r="VRM270"/>
      <c r="VRN270"/>
      <c r="VRO270"/>
      <c r="VRP270"/>
      <c r="VRQ270"/>
      <c r="VRR270"/>
      <c r="VRS270"/>
      <c r="VRT270"/>
      <c r="VRU270"/>
      <c r="VRV270"/>
      <c r="VRW270"/>
      <c r="VRX270"/>
      <c r="VRY270"/>
      <c r="VRZ270"/>
      <c r="VSA270"/>
      <c r="VSB270"/>
      <c r="VSC270"/>
      <c r="VSD270"/>
      <c r="VSE270"/>
      <c r="VSF270"/>
      <c r="VSG270"/>
      <c r="VSH270"/>
      <c r="VSI270"/>
      <c r="VSJ270"/>
      <c r="VSK270"/>
      <c r="VSL270"/>
      <c r="VSM270"/>
      <c r="VSN270"/>
      <c r="VSO270"/>
      <c r="VSP270"/>
      <c r="VSQ270"/>
      <c r="VSR270"/>
      <c r="VSS270"/>
      <c r="VST270"/>
      <c r="VSU270"/>
      <c r="VSV270"/>
      <c r="VSW270"/>
      <c r="VSX270"/>
      <c r="VSY270"/>
      <c r="VSZ270"/>
      <c r="VTA270"/>
      <c r="VTB270"/>
      <c r="VTC270"/>
      <c r="VTD270"/>
      <c r="VTE270"/>
      <c r="VTF270"/>
      <c r="VTG270"/>
      <c r="VTH270"/>
      <c r="VTI270"/>
      <c r="VTJ270"/>
      <c r="VTK270"/>
      <c r="VTL270"/>
      <c r="VTM270"/>
      <c r="VTN270"/>
      <c r="VTO270"/>
      <c r="VTP270"/>
      <c r="VTQ270"/>
      <c r="VTR270"/>
      <c r="VTS270"/>
      <c r="VTT270"/>
      <c r="VTU270"/>
      <c r="VTV270"/>
      <c r="VTW270"/>
      <c r="VTX270"/>
      <c r="VTY270"/>
      <c r="VTZ270"/>
      <c r="VUA270"/>
      <c r="VUB270"/>
      <c r="VUC270"/>
      <c r="VUD270"/>
      <c r="VUE270"/>
      <c r="VUF270"/>
      <c r="VUG270"/>
      <c r="VUH270"/>
      <c r="VUI270"/>
      <c r="VUJ270"/>
      <c r="VUK270"/>
      <c r="VUL270"/>
      <c r="VUM270"/>
      <c r="VUN270"/>
      <c r="VUO270"/>
      <c r="VUP270"/>
      <c r="VUQ270"/>
      <c r="VUR270"/>
      <c r="VUS270"/>
      <c r="VUT270"/>
      <c r="VUU270"/>
      <c r="VUV270"/>
      <c r="VUW270"/>
      <c r="VUX270"/>
      <c r="VUY270"/>
      <c r="VUZ270"/>
      <c r="VVA270"/>
      <c r="VVB270"/>
      <c r="VVC270"/>
      <c r="VVD270"/>
      <c r="VVE270"/>
      <c r="VVF270"/>
      <c r="VVG270"/>
      <c r="VVH270"/>
      <c r="VVI270"/>
      <c r="VVJ270"/>
      <c r="VVK270"/>
      <c r="VVL270"/>
      <c r="VVM270"/>
      <c r="VVN270"/>
      <c r="VVO270"/>
      <c r="VVP270"/>
      <c r="VVQ270"/>
      <c r="VVR270"/>
      <c r="VVS270"/>
      <c r="VVT270"/>
      <c r="VVU270"/>
      <c r="VVV270"/>
      <c r="VVW270"/>
      <c r="VVX270"/>
      <c r="VVY270"/>
      <c r="VVZ270"/>
      <c r="VWA270"/>
      <c r="VWB270"/>
      <c r="VWC270"/>
      <c r="VWD270"/>
      <c r="VWE270"/>
      <c r="VWF270"/>
      <c r="VWG270"/>
      <c r="VWH270"/>
      <c r="VWI270"/>
      <c r="VWJ270"/>
      <c r="VWK270"/>
      <c r="VWL270"/>
      <c r="VWM270"/>
      <c r="VWN270"/>
      <c r="VWO270"/>
      <c r="VWP270"/>
      <c r="VWQ270"/>
      <c r="VWR270"/>
      <c r="VWS270"/>
      <c r="VWT270"/>
      <c r="VWU270"/>
      <c r="VWV270"/>
      <c r="VWW270"/>
      <c r="VWX270"/>
      <c r="VWY270"/>
      <c r="VWZ270"/>
      <c r="VXA270"/>
      <c r="VXB270"/>
      <c r="VXC270"/>
      <c r="VXD270"/>
      <c r="VXE270"/>
      <c r="VXF270"/>
      <c r="VXG270"/>
      <c r="VXH270"/>
      <c r="VXI270"/>
      <c r="VXJ270"/>
      <c r="VXK270"/>
      <c r="VXL270"/>
      <c r="VXM270"/>
      <c r="VXN270"/>
      <c r="VXO270"/>
      <c r="VXP270"/>
      <c r="VXQ270"/>
      <c r="VXR270"/>
      <c r="VXS270"/>
      <c r="VXT270"/>
      <c r="VXU270"/>
      <c r="VXV270"/>
      <c r="VXW270"/>
      <c r="VXX270"/>
      <c r="VXY270"/>
      <c r="VXZ270"/>
      <c r="VYA270"/>
      <c r="VYB270"/>
      <c r="VYC270"/>
      <c r="VYD270"/>
      <c r="VYE270"/>
      <c r="VYF270"/>
      <c r="VYG270"/>
      <c r="VYH270"/>
      <c r="VYI270"/>
      <c r="VYJ270"/>
      <c r="VYK270"/>
      <c r="VYL270"/>
      <c r="VYM270"/>
      <c r="VYN270"/>
      <c r="VYO270"/>
      <c r="VYP270"/>
      <c r="VYQ270"/>
      <c r="VYR270"/>
      <c r="VYS270"/>
      <c r="VYT270"/>
      <c r="VYU270"/>
      <c r="VYV270"/>
      <c r="VYW270"/>
      <c r="VYX270"/>
      <c r="VYY270"/>
      <c r="VYZ270"/>
      <c r="VZA270"/>
      <c r="VZB270"/>
      <c r="VZC270"/>
      <c r="VZD270"/>
      <c r="VZE270"/>
      <c r="VZF270"/>
      <c r="VZG270"/>
      <c r="VZH270"/>
      <c r="VZI270"/>
      <c r="VZJ270"/>
      <c r="VZK270"/>
      <c r="VZL270"/>
      <c r="VZM270"/>
      <c r="VZN270"/>
      <c r="VZO270"/>
      <c r="VZP270"/>
      <c r="VZQ270"/>
      <c r="VZR270"/>
      <c r="VZS270"/>
      <c r="VZT270"/>
      <c r="VZU270"/>
      <c r="VZV270"/>
      <c r="VZW270"/>
      <c r="VZX270"/>
      <c r="VZY270"/>
      <c r="VZZ270"/>
      <c r="WAA270"/>
      <c r="WAB270"/>
      <c r="WAC270"/>
      <c r="WAD270"/>
      <c r="WAE270"/>
      <c r="WAF270"/>
      <c r="WAG270"/>
      <c r="WAH270"/>
      <c r="WAI270"/>
      <c r="WAJ270"/>
      <c r="WAK270"/>
      <c r="WAL270"/>
      <c r="WAM270"/>
      <c r="WAN270"/>
      <c r="WAO270"/>
      <c r="WAP270"/>
      <c r="WAQ270"/>
      <c r="WAR270"/>
      <c r="WAS270"/>
      <c r="WAT270"/>
      <c r="WAU270"/>
      <c r="WAV270"/>
      <c r="WAW270"/>
      <c r="WAX270"/>
      <c r="WAY270"/>
      <c r="WAZ270"/>
      <c r="WBA270"/>
      <c r="WBB270"/>
      <c r="WBC270"/>
      <c r="WBD270"/>
      <c r="WBE270"/>
      <c r="WBF270"/>
      <c r="WBG270"/>
      <c r="WBH270"/>
      <c r="WBI270"/>
      <c r="WBJ270"/>
      <c r="WBK270"/>
      <c r="WBL270"/>
      <c r="WBM270"/>
      <c r="WBN270"/>
      <c r="WBO270"/>
      <c r="WBP270"/>
      <c r="WBQ270"/>
      <c r="WBR270"/>
      <c r="WBS270"/>
      <c r="WBT270"/>
      <c r="WBU270"/>
      <c r="WBV270"/>
      <c r="WBW270"/>
      <c r="WBX270"/>
      <c r="WBY270"/>
      <c r="WBZ270"/>
      <c r="WCA270"/>
      <c r="WCB270"/>
      <c r="WCC270"/>
      <c r="WCD270"/>
      <c r="WCE270"/>
      <c r="WCF270"/>
      <c r="WCG270"/>
      <c r="WCH270"/>
      <c r="WCI270"/>
      <c r="WCJ270"/>
      <c r="WCK270"/>
      <c r="WCL270"/>
      <c r="WCM270"/>
      <c r="WCN270"/>
      <c r="WCO270"/>
      <c r="WCP270"/>
      <c r="WCQ270"/>
      <c r="WCR270"/>
      <c r="WCS270"/>
      <c r="WCT270"/>
      <c r="WCU270"/>
      <c r="WCV270"/>
      <c r="WCW270"/>
      <c r="WCX270"/>
      <c r="WCY270"/>
      <c r="WCZ270"/>
      <c r="WDA270"/>
      <c r="WDB270"/>
      <c r="WDC270"/>
      <c r="WDD270"/>
      <c r="WDE270"/>
      <c r="WDF270"/>
      <c r="WDG270"/>
      <c r="WDH270"/>
      <c r="WDI270"/>
      <c r="WDJ270"/>
      <c r="WDK270"/>
      <c r="WDL270"/>
      <c r="WDM270"/>
      <c r="WDN270"/>
      <c r="WDO270"/>
      <c r="WDP270"/>
      <c r="WDQ270"/>
      <c r="WDR270"/>
      <c r="WDS270"/>
      <c r="WDT270"/>
      <c r="WDU270"/>
      <c r="WDV270"/>
      <c r="WDW270"/>
      <c r="WDX270"/>
      <c r="WDY270"/>
      <c r="WDZ270"/>
      <c r="WEA270"/>
      <c r="WEB270"/>
      <c r="WEC270"/>
      <c r="WED270"/>
      <c r="WEE270"/>
      <c r="WEF270"/>
      <c r="WEG270"/>
      <c r="WEH270"/>
      <c r="WEI270"/>
      <c r="WEJ270"/>
      <c r="WEK270"/>
      <c r="WEL270"/>
      <c r="WEM270"/>
      <c r="WEN270"/>
      <c r="WEO270"/>
      <c r="WEP270"/>
      <c r="WEQ270"/>
      <c r="WER270"/>
      <c r="WES270"/>
      <c r="WET270"/>
      <c r="WEU270"/>
      <c r="WEV270"/>
      <c r="WEW270"/>
      <c r="WEX270"/>
      <c r="WEY270"/>
      <c r="WEZ270"/>
      <c r="WFA270"/>
      <c r="WFB270"/>
      <c r="WFC270"/>
      <c r="WFD270"/>
      <c r="WFE270"/>
      <c r="WFF270"/>
      <c r="WFG270"/>
      <c r="WFH270"/>
      <c r="WFI270"/>
      <c r="WFJ270"/>
      <c r="WFK270"/>
      <c r="WFL270"/>
      <c r="WFM270"/>
      <c r="WFN270"/>
      <c r="WFO270"/>
      <c r="WFP270"/>
      <c r="WFQ270"/>
      <c r="WFR270"/>
      <c r="WFS270"/>
      <c r="WFT270"/>
      <c r="WFU270"/>
      <c r="WFV270"/>
      <c r="WFW270"/>
      <c r="WFX270"/>
      <c r="WFY270"/>
      <c r="WFZ270"/>
      <c r="WGA270"/>
      <c r="WGB270"/>
      <c r="WGC270"/>
      <c r="WGD270"/>
      <c r="WGE270"/>
      <c r="WGF270"/>
      <c r="WGG270"/>
      <c r="WGH270"/>
      <c r="WGI270"/>
      <c r="WGJ270"/>
      <c r="WGK270"/>
      <c r="WGL270"/>
      <c r="WGM270"/>
      <c r="WGN270"/>
      <c r="WGO270"/>
      <c r="WGP270"/>
      <c r="WGQ270"/>
      <c r="WGR270"/>
      <c r="WGS270"/>
      <c r="WGT270"/>
      <c r="WGU270"/>
      <c r="WGV270"/>
      <c r="WGW270"/>
      <c r="WGX270"/>
      <c r="WGY270"/>
      <c r="WGZ270"/>
      <c r="WHA270"/>
      <c r="WHB270"/>
      <c r="WHC270"/>
      <c r="WHD270"/>
      <c r="WHE270"/>
      <c r="WHF270"/>
      <c r="WHG270"/>
      <c r="WHH270"/>
      <c r="WHI270"/>
      <c r="WHJ270"/>
      <c r="WHK270"/>
      <c r="WHL270"/>
      <c r="WHM270"/>
      <c r="WHN270"/>
      <c r="WHO270"/>
      <c r="WHP270"/>
      <c r="WHQ270"/>
      <c r="WHR270"/>
      <c r="WHS270"/>
      <c r="WHT270"/>
      <c r="WHU270"/>
      <c r="WHV270"/>
      <c r="WHW270"/>
      <c r="WHX270"/>
      <c r="WHY270"/>
      <c r="WHZ270"/>
      <c r="WIA270"/>
      <c r="WIB270"/>
      <c r="WIC270"/>
      <c r="WID270"/>
      <c r="WIE270"/>
      <c r="WIF270"/>
      <c r="WIG270"/>
      <c r="WIH270"/>
      <c r="WII270"/>
      <c r="WIJ270"/>
      <c r="WIK270"/>
      <c r="WIL270"/>
      <c r="WIM270"/>
      <c r="WIN270"/>
      <c r="WIO270"/>
      <c r="WIP270"/>
      <c r="WIQ270"/>
      <c r="WIR270"/>
      <c r="WIS270"/>
      <c r="WIT270"/>
      <c r="WIU270"/>
      <c r="WIV270"/>
      <c r="WIW270"/>
      <c r="WIX270"/>
      <c r="WIY270"/>
      <c r="WIZ270"/>
      <c r="WJA270"/>
      <c r="WJB270"/>
      <c r="WJC270"/>
      <c r="WJD270"/>
      <c r="WJE270"/>
      <c r="WJF270"/>
      <c r="WJG270"/>
      <c r="WJH270"/>
      <c r="WJI270"/>
      <c r="WJJ270"/>
      <c r="WJK270"/>
      <c r="WJL270"/>
      <c r="WJM270"/>
      <c r="WJN270"/>
      <c r="WJO270"/>
      <c r="WJP270"/>
      <c r="WJQ270"/>
      <c r="WJR270"/>
      <c r="WJS270"/>
      <c r="WJT270"/>
      <c r="WJU270"/>
      <c r="WJV270"/>
      <c r="WJW270"/>
      <c r="WJX270"/>
      <c r="WJY270"/>
      <c r="WJZ270"/>
      <c r="WKA270"/>
      <c r="WKB270"/>
      <c r="WKC270"/>
      <c r="WKD270"/>
      <c r="WKE270"/>
      <c r="WKF270"/>
      <c r="WKG270"/>
      <c r="WKH270"/>
      <c r="WKI270"/>
      <c r="WKJ270"/>
      <c r="WKK270"/>
      <c r="WKL270"/>
      <c r="WKM270"/>
      <c r="WKN270"/>
      <c r="WKO270"/>
      <c r="WKP270"/>
      <c r="WKQ270"/>
      <c r="WKR270"/>
      <c r="WKS270"/>
      <c r="WKT270"/>
      <c r="WKU270"/>
      <c r="WKV270"/>
      <c r="WKW270"/>
      <c r="WKX270"/>
      <c r="WKY270"/>
      <c r="WKZ270"/>
      <c r="WLA270"/>
      <c r="WLB270"/>
      <c r="WLC270"/>
      <c r="WLD270"/>
      <c r="WLE270"/>
      <c r="WLF270"/>
      <c r="WLG270"/>
      <c r="WLH270"/>
      <c r="WLI270"/>
      <c r="WLJ270"/>
      <c r="WLK270"/>
      <c r="WLL270"/>
      <c r="WLM270"/>
      <c r="WLN270"/>
      <c r="WLO270"/>
      <c r="WLP270"/>
      <c r="WLQ270"/>
      <c r="WLR270"/>
      <c r="WLS270"/>
      <c r="WLT270"/>
      <c r="WLU270"/>
      <c r="WLV270"/>
      <c r="WLW270"/>
      <c r="WLX270"/>
      <c r="WLY270"/>
      <c r="WLZ270"/>
      <c r="WMA270"/>
      <c r="WMB270"/>
      <c r="WMC270"/>
      <c r="WMD270"/>
      <c r="WME270"/>
      <c r="WMF270"/>
      <c r="WMG270"/>
      <c r="WMH270"/>
      <c r="WMI270"/>
      <c r="WMJ270"/>
      <c r="WMK270"/>
      <c r="WML270"/>
      <c r="WMM270"/>
      <c r="WMN270"/>
      <c r="WMO270"/>
      <c r="WMP270"/>
      <c r="WMQ270"/>
      <c r="WMR270"/>
      <c r="WMS270"/>
      <c r="WMT270"/>
      <c r="WMU270"/>
      <c r="WMV270"/>
      <c r="WMW270"/>
      <c r="WMX270"/>
      <c r="WMY270"/>
      <c r="WMZ270"/>
      <c r="WNA270"/>
      <c r="WNB270"/>
      <c r="WNC270"/>
      <c r="WND270"/>
      <c r="WNE270"/>
      <c r="WNF270"/>
      <c r="WNG270"/>
      <c r="WNH270"/>
      <c r="WNI270"/>
      <c r="WNJ270"/>
      <c r="WNK270"/>
      <c r="WNL270"/>
      <c r="WNM270"/>
      <c r="WNN270"/>
      <c r="WNO270"/>
      <c r="WNP270"/>
      <c r="WNQ270"/>
      <c r="WNR270"/>
      <c r="WNS270"/>
      <c r="WNT270"/>
      <c r="WNU270"/>
      <c r="WNV270"/>
      <c r="WNW270"/>
      <c r="WNX270"/>
      <c r="WNY270"/>
      <c r="WNZ270"/>
      <c r="WOA270"/>
      <c r="WOB270"/>
      <c r="WOC270"/>
      <c r="WOD270"/>
      <c r="WOE270"/>
      <c r="WOF270"/>
      <c r="WOG270"/>
      <c r="WOH270"/>
      <c r="WOI270"/>
      <c r="WOJ270"/>
      <c r="WOK270"/>
      <c r="WOL270"/>
      <c r="WOM270"/>
      <c r="WON270"/>
      <c r="WOO270"/>
      <c r="WOP270"/>
      <c r="WOQ270"/>
      <c r="WOR270"/>
      <c r="WOS270"/>
      <c r="WOT270"/>
      <c r="WOU270"/>
      <c r="WOV270"/>
      <c r="WOW270"/>
      <c r="WOX270"/>
      <c r="WOY270"/>
      <c r="WOZ270"/>
      <c r="WPA270"/>
      <c r="WPB270"/>
      <c r="WPC270"/>
      <c r="WPD270"/>
      <c r="WPE270"/>
      <c r="WPF270"/>
      <c r="WPG270"/>
      <c r="WPH270"/>
      <c r="WPI270"/>
      <c r="WPJ270"/>
      <c r="WPK270"/>
      <c r="WPL270"/>
      <c r="WPM270"/>
      <c r="WPN270"/>
      <c r="WPO270"/>
      <c r="WPP270"/>
      <c r="WPQ270"/>
      <c r="WPR270"/>
      <c r="WPS270"/>
      <c r="WPT270"/>
      <c r="WPU270"/>
      <c r="WPV270"/>
      <c r="WPW270"/>
      <c r="WPX270"/>
      <c r="WPY270"/>
      <c r="WPZ270"/>
      <c r="WQA270"/>
      <c r="WQB270"/>
      <c r="WQC270"/>
      <c r="WQD270"/>
      <c r="WQE270"/>
      <c r="WQF270"/>
      <c r="WQG270"/>
      <c r="WQH270"/>
      <c r="WQI270"/>
      <c r="WQJ270"/>
      <c r="WQK270"/>
      <c r="WQL270"/>
      <c r="WQM270"/>
      <c r="WQN270"/>
      <c r="WQO270"/>
      <c r="WQP270"/>
      <c r="WQQ270"/>
      <c r="WQR270"/>
      <c r="WQS270"/>
      <c r="WQT270"/>
      <c r="WQU270"/>
      <c r="WQV270"/>
      <c r="WQW270"/>
      <c r="WQX270"/>
      <c r="WQY270"/>
      <c r="WQZ270"/>
      <c r="WRA270"/>
      <c r="WRB270"/>
      <c r="WRC270"/>
      <c r="WRD270"/>
      <c r="WRE270"/>
      <c r="WRF270"/>
      <c r="WRG270"/>
      <c r="WRH270"/>
      <c r="WRI270"/>
      <c r="WRJ270"/>
      <c r="WRK270"/>
      <c r="WRL270"/>
      <c r="WRM270"/>
      <c r="WRN270"/>
      <c r="WRO270"/>
      <c r="WRP270"/>
      <c r="WRQ270"/>
      <c r="WRR270"/>
      <c r="WRS270"/>
      <c r="WRT270"/>
      <c r="WRU270"/>
      <c r="WRV270"/>
      <c r="WRW270"/>
      <c r="WRX270"/>
      <c r="WRY270"/>
      <c r="WRZ270"/>
      <c r="WSA270"/>
      <c r="WSB270"/>
      <c r="WSC270"/>
      <c r="WSD270"/>
      <c r="WSE270"/>
      <c r="WSF270"/>
      <c r="WSG270"/>
      <c r="WSH270"/>
      <c r="WSI270"/>
      <c r="WSJ270"/>
      <c r="WSK270"/>
      <c r="WSL270"/>
      <c r="WSM270"/>
      <c r="WSN270"/>
      <c r="WSO270"/>
      <c r="WSP270"/>
      <c r="WSQ270"/>
      <c r="WSR270"/>
      <c r="WSS270"/>
      <c r="WST270"/>
      <c r="WSU270"/>
      <c r="WSV270"/>
      <c r="WSW270"/>
      <c r="WSX270"/>
      <c r="WSY270"/>
      <c r="WSZ270"/>
      <c r="WTA270"/>
      <c r="WTB270"/>
      <c r="WTC270"/>
      <c r="WTD270"/>
      <c r="WTE270"/>
      <c r="WTF270"/>
      <c r="WTG270"/>
      <c r="WTH270"/>
      <c r="WTI270"/>
      <c r="WTJ270"/>
      <c r="WTK270"/>
      <c r="WTL270"/>
      <c r="WTM270"/>
      <c r="WTN270"/>
      <c r="WTO270"/>
      <c r="WTP270"/>
      <c r="WTQ270"/>
      <c r="WTR270"/>
      <c r="WTS270"/>
      <c r="WTT270"/>
      <c r="WTU270"/>
      <c r="WTV270"/>
      <c r="WTW270"/>
      <c r="WTX270"/>
      <c r="WTY270"/>
      <c r="WTZ270"/>
      <c r="WUA270"/>
      <c r="WUB270"/>
      <c r="WUC270"/>
      <c r="WUD270"/>
      <c r="WUE270"/>
      <c r="WUF270"/>
      <c r="WUG270"/>
      <c r="WUH270"/>
      <c r="WUI270"/>
      <c r="WUJ270"/>
      <c r="WUK270"/>
      <c r="WUL270"/>
      <c r="WUM270"/>
      <c r="WUN270"/>
      <c r="WUO270"/>
      <c r="WUP270"/>
      <c r="WUQ270"/>
      <c r="WUR270"/>
      <c r="WUS270"/>
      <c r="WUT270"/>
      <c r="WUU270"/>
      <c r="WUV270"/>
      <c r="WUW270"/>
      <c r="WUX270"/>
      <c r="WUY270"/>
      <c r="WUZ270"/>
      <c r="WVA270"/>
      <c r="WVB270"/>
      <c r="WVC270"/>
      <c r="WVD270"/>
      <c r="WVE270"/>
      <c r="WVF270"/>
      <c r="WVG270"/>
      <c r="WVH270"/>
      <c r="WVI270"/>
      <c r="WVJ270"/>
      <c r="WVK270"/>
      <c r="WVL270"/>
      <c r="WVM270"/>
      <c r="WVN270"/>
      <c r="WVO270"/>
      <c r="WVP270"/>
      <c r="WVQ270"/>
      <c r="WVR270"/>
      <c r="WVS270"/>
      <c r="WVT270"/>
      <c r="WVU270"/>
      <c r="WVV270"/>
      <c r="WVW270"/>
      <c r="WVX270"/>
      <c r="WVY270"/>
      <c r="WVZ270"/>
      <c r="WWA270"/>
      <c r="WWB270"/>
      <c r="WWC270"/>
      <c r="WWD270"/>
      <c r="WWE270"/>
      <c r="WWF270"/>
      <c r="WWG270"/>
      <c r="WWH270"/>
      <c r="WWI270"/>
      <c r="WWJ270"/>
      <c r="WWK270"/>
      <c r="WWL270"/>
      <c r="WWM270"/>
      <c r="WWN270"/>
      <c r="WWO270"/>
      <c r="WWP270"/>
      <c r="WWQ270"/>
      <c r="WWR270"/>
      <c r="WWS270"/>
      <c r="WWT270"/>
      <c r="WWU270"/>
      <c r="WWV270"/>
      <c r="WWW270"/>
      <c r="WWX270"/>
      <c r="WWY270"/>
      <c r="WWZ270"/>
      <c r="WXA270"/>
      <c r="WXB270"/>
      <c r="WXC270"/>
      <c r="WXD270"/>
      <c r="WXE270"/>
      <c r="WXF270"/>
      <c r="WXG270"/>
      <c r="WXH270"/>
      <c r="WXI270"/>
      <c r="WXJ270"/>
      <c r="WXK270"/>
      <c r="WXL270"/>
      <c r="WXM270"/>
      <c r="WXN270"/>
      <c r="WXO270"/>
      <c r="WXP270"/>
      <c r="WXQ270"/>
      <c r="WXR270"/>
      <c r="WXS270"/>
      <c r="WXT270"/>
      <c r="WXU270"/>
      <c r="WXV270"/>
      <c r="WXW270"/>
      <c r="WXX270"/>
      <c r="WXY270"/>
      <c r="WXZ270"/>
      <c r="WYA270"/>
      <c r="WYB270"/>
      <c r="WYC270"/>
      <c r="WYD270"/>
      <c r="WYE270"/>
      <c r="WYF270"/>
      <c r="WYG270"/>
      <c r="WYH270"/>
      <c r="WYI270"/>
      <c r="WYJ270"/>
      <c r="WYK270"/>
      <c r="WYL270"/>
      <c r="WYM270"/>
      <c r="WYN270"/>
      <c r="WYO270"/>
      <c r="WYP270"/>
      <c r="WYQ270"/>
      <c r="WYR270"/>
      <c r="WYS270"/>
      <c r="WYT270"/>
      <c r="WYU270"/>
      <c r="WYV270"/>
      <c r="WYW270"/>
      <c r="WYX270"/>
      <c r="WYY270"/>
      <c r="WYZ270"/>
      <c r="WZA270"/>
      <c r="WZB270"/>
      <c r="WZC270"/>
      <c r="WZD270"/>
      <c r="WZE270"/>
      <c r="WZF270"/>
      <c r="WZG270"/>
      <c r="WZH270"/>
      <c r="WZI270"/>
      <c r="WZJ270"/>
      <c r="WZK270"/>
      <c r="WZL270"/>
      <c r="WZM270"/>
      <c r="WZN270"/>
      <c r="WZO270"/>
      <c r="WZP270"/>
      <c r="WZQ270"/>
      <c r="WZR270"/>
      <c r="WZS270"/>
      <c r="WZT270"/>
      <c r="WZU270"/>
      <c r="WZV270"/>
      <c r="WZW270"/>
      <c r="WZX270"/>
      <c r="WZY270"/>
      <c r="WZZ270"/>
      <c r="XAA270"/>
      <c r="XAB270"/>
      <c r="XAC270"/>
      <c r="XAD270"/>
      <c r="XAE270"/>
      <c r="XAF270"/>
      <c r="XAG270"/>
      <c r="XAH270"/>
      <c r="XAI270"/>
      <c r="XAJ270"/>
      <c r="XAK270"/>
      <c r="XAL270"/>
      <c r="XAM270"/>
      <c r="XAN270"/>
      <c r="XAO270"/>
      <c r="XAP270"/>
      <c r="XAQ270"/>
      <c r="XAR270"/>
      <c r="XAS270"/>
      <c r="XAT270"/>
      <c r="XAU270"/>
      <c r="XAV270"/>
      <c r="XAW270"/>
      <c r="XAX270"/>
      <c r="XAY270"/>
      <c r="XAZ270"/>
      <c r="XBA270"/>
      <c r="XBB270"/>
      <c r="XBC270"/>
      <c r="XBD270"/>
      <c r="XBE270"/>
      <c r="XBF270"/>
      <c r="XBG270"/>
      <c r="XBH270"/>
      <c r="XBI270"/>
      <c r="XBJ270"/>
      <c r="XBK270"/>
      <c r="XBL270"/>
      <c r="XBM270"/>
      <c r="XBN270"/>
      <c r="XBO270"/>
      <c r="XBP270"/>
      <c r="XBQ270"/>
      <c r="XBR270"/>
      <c r="XBS270"/>
      <c r="XBT270"/>
      <c r="XBU270"/>
      <c r="XBV270"/>
      <c r="XBW270"/>
      <c r="XBX270"/>
      <c r="XBY270"/>
      <c r="XBZ270"/>
      <c r="XCA270"/>
      <c r="XCB270"/>
      <c r="XCC270"/>
      <c r="XCD270"/>
      <c r="XCE270"/>
      <c r="XCF270"/>
      <c r="XCG270"/>
      <c r="XCH270"/>
      <c r="XCI270"/>
      <c r="XCJ270"/>
      <c r="XCK270"/>
      <c r="XCL270"/>
      <c r="XCM270"/>
      <c r="XCN270"/>
      <c r="XCO270"/>
      <c r="XCP270"/>
      <c r="XCQ270"/>
      <c r="XCR270"/>
      <c r="XCS270"/>
      <c r="XCT270"/>
      <c r="XCU270"/>
      <c r="XCV270"/>
      <c r="XCW270"/>
      <c r="XCX270"/>
      <c r="XCY270"/>
      <c r="XCZ270"/>
      <c r="XDA270"/>
      <c r="XDB270"/>
      <c r="XDC270"/>
      <c r="XDD270"/>
      <c r="XDE270"/>
      <c r="XDF270"/>
      <c r="XDG270"/>
      <c r="XDH270"/>
      <c r="XDI270"/>
      <c r="XDJ270"/>
      <c r="XDK270"/>
      <c r="XDL270"/>
      <c r="XDM270"/>
      <c r="XDN270"/>
      <c r="XDO270"/>
      <c r="XDP270"/>
      <c r="XDQ270"/>
      <c r="XDR270"/>
      <c r="XDS270"/>
      <c r="XDT270"/>
      <c r="XDU270"/>
      <c r="XDV270"/>
      <c r="XDW270"/>
      <c r="XDX270"/>
      <c r="XDY270"/>
      <c r="XDZ270"/>
      <c r="XEA270"/>
      <c r="XEB270"/>
      <c r="XEC270"/>
      <c r="XED270"/>
      <c r="XEE270"/>
      <c r="XEF270"/>
      <c r="XEG270"/>
      <c r="XEH270"/>
      <c r="XEI270"/>
      <c r="XEJ270"/>
      <c r="XEK270"/>
      <c r="XEL270"/>
      <c r="XEM270"/>
      <c r="XEN270"/>
      <c r="XEO270"/>
      <c r="XEP270"/>
      <c r="XEQ270"/>
      <c r="XER270"/>
      <c r="XES270"/>
      <c r="XET270"/>
      <c r="XEU270"/>
      <c r="XEV270"/>
      <c r="XEW270"/>
      <c r="XEX270"/>
      <c r="XEY270"/>
      <c r="XEZ270"/>
      <c r="XFA270"/>
      <c r="XFB270"/>
      <c r="XFC270"/>
      <c r="XFD270"/>
    </row>
    <row r="271" spans="1:16384">
      <c r="A271"/>
      <c r="B271"/>
      <c r="C271"/>
      <c r="D271"/>
      <c r="E271" s="79">
        <v>7.0000000000000007E-2</v>
      </c>
      <c r="F271" s="64">
        <f t="shared" si="181"/>
        <v>0.85894999999999999</v>
      </c>
      <c r="G271"/>
      <c r="H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  <c r="TH271"/>
      <c r="TI271"/>
      <c r="TJ271"/>
      <c r="TK271"/>
      <c r="TL271"/>
      <c r="TM271"/>
      <c r="TN271"/>
      <c r="TO271"/>
      <c r="TP271"/>
      <c r="TQ271"/>
      <c r="TR271"/>
      <c r="TS271"/>
      <c r="TT271"/>
      <c r="TU271"/>
      <c r="TV271"/>
      <c r="TW271"/>
      <c r="TX271"/>
      <c r="TY271"/>
      <c r="TZ271"/>
      <c r="UA271"/>
      <c r="UB271"/>
      <c r="UC271"/>
      <c r="UD271"/>
      <c r="UE271"/>
      <c r="UF271"/>
      <c r="UG271"/>
      <c r="UH271"/>
      <c r="UI271"/>
      <c r="UJ271"/>
      <c r="UK271"/>
      <c r="UL271"/>
      <c r="UM271"/>
      <c r="UN271"/>
      <c r="UO271"/>
      <c r="UP271"/>
      <c r="UQ271"/>
      <c r="UR271"/>
      <c r="US271"/>
      <c r="UT271"/>
      <c r="UU271"/>
      <c r="UV271"/>
      <c r="UW271"/>
      <c r="UX271"/>
      <c r="UY271"/>
      <c r="UZ271"/>
      <c r="VA271"/>
      <c r="VB271"/>
      <c r="VC271"/>
      <c r="VD271"/>
      <c r="VE271"/>
      <c r="VF271"/>
      <c r="VG271"/>
      <c r="VH271"/>
      <c r="VI271"/>
      <c r="VJ271"/>
      <c r="VK271"/>
      <c r="VL271"/>
      <c r="VM271"/>
      <c r="VN271"/>
      <c r="VO271"/>
      <c r="VP271"/>
      <c r="VQ271"/>
      <c r="VR271"/>
      <c r="VS271"/>
      <c r="VT271"/>
      <c r="VU271"/>
      <c r="VV271"/>
      <c r="VW271"/>
      <c r="VX271"/>
      <c r="VY271"/>
      <c r="VZ271"/>
      <c r="WA271"/>
      <c r="WB271"/>
      <c r="WC271"/>
      <c r="WD271"/>
      <c r="WE271"/>
      <c r="WF271"/>
      <c r="WG271"/>
      <c r="WH271"/>
      <c r="WI271"/>
      <c r="WJ271"/>
      <c r="WK271"/>
      <c r="WL271"/>
      <c r="WM271"/>
      <c r="WN271"/>
      <c r="WO271"/>
      <c r="WP271"/>
      <c r="WQ271"/>
      <c r="WR271"/>
      <c r="WS271"/>
      <c r="WT271"/>
      <c r="WU271"/>
      <c r="WV271"/>
      <c r="WW271"/>
      <c r="WX271"/>
      <c r="WY271"/>
      <c r="WZ271"/>
      <c r="XA271"/>
      <c r="XB271"/>
      <c r="XC271"/>
      <c r="XD271"/>
      <c r="XE271"/>
      <c r="XF271"/>
      <c r="XG271"/>
      <c r="XH271"/>
      <c r="XI271"/>
      <c r="XJ271"/>
      <c r="XK271"/>
      <c r="XL271"/>
      <c r="XM271"/>
      <c r="XN271"/>
      <c r="XO271"/>
      <c r="XP271"/>
      <c r="XQ271"/>
      <c r="XR271"/>
      <c r="XS271"/>
      <c r="XT271"/>
      <c r="XU271"/>
      <c r="XV271"/>
      <c r="XW271"/>
      <c r="XX271"/>
      <c r="XY271"/>
      <c r="XZ271"/>
      <c r="YA271"/>
      <c r="YB271"/>
      <c r="YC271"/>
      <c r="YD271"/>
      <c r="YE271"/>
      <c r="YF271"/>
      <c r="YG271"/>
      <c r="YH271"/>
      <c r="YI271"/>
      <c r="YJ271"/>
      <c r="YK271"/>
      <c r="YL271"/>
      <c r="YM271"/>
      <c r="YN271"/>
      <c r="YO271"/>
      <c r="YP271"/>
      <c r="YQ271"/>
      <c r="YR271"/>
      <c r="YS271"/>
      <c r="YT271"/>
      <c r="YU271"/>
      <c r="YV271"/>
      <c r="YW271"/>
      <c r="YX271"/>
      <c r="YY271"/>
      <c r="YZ271"/>
      <c r="ZA271"/>
      <c r="ZB271"/>
      <c r="ZC271"/>
      <c r="ZD271"/>
      <c r="ZE271"/>
      <c r="ZF271"/>
      <c r="ZG271"/>
      <c r="ZH271"/>
      <c r="ZI271"/>
      <c r="ZJ271"/>
      <c r="ZK271"/>
      <c r="ZL271"/>
      <c r="ZM271"/>
      <c r="ZN271"/>
      <c r="ZO271"/>
      <c r="ZP271"/>
      <c r="ZQ271"/>
      <c r="ZR271"/>
      <c r="ZS271"/>
      <c r="ZT271"/>
      <c r="ZU271"/>
      <c r="ZV271"/>
      <c r="ZW271"/>
      <c r="ZX271"/>
      <c r="ZY271"/>
      <c r="ZZ271"/>
      <c r="AAA271"/>
      <c r="AAB271"/>
      <c r="AAC271"/>
      <c r="AAD271"/>
      <c r="AAE271"/>
      <c r="AAF271"/>
      <c r="AAG271"/>
      <c r="AAH271"/>
      <c r="AAI271"/>
      <c r="AAJ271"/>
      <c r="AAK271"/>
      <c r="AAL271"/>
      <c r="AAM271"/>
      <c r="AAN271"/>
      <c r="AAO271"/>
      <c r="AAP271"/>
      <c r="AAQ271"/>
      <c r="AAR271"/>
      <c r="AAS271"/>
      <c r="AAT271"/>
      <c r="AAU271"/>
      <c r="AAV271"/>
      <c r="AAW271"/>
      <c r="AAX271"/>
      <c r="AAY271"/>
      <c r="AAZ271"/>
      <c r="ABA271"/>
      <c r="ABB271"/>
      <c r="ABC271"/>
      <c r="ABD271"/>
      <c r="ABE271"/>
      <c r="ABF271"/>
      <c r="ABG271"/>
      <c r="ABH271"/>
      <c r="ABI271"/>
      <c r="ABJ271"/>
      <c r="ABK271"/>
      <c r="ABL271"/>
      <c r="ABM271"/>
      <c r="ABN271"/>
      <c r="ABO271"/>
      <c r="ABP271"/>
      <c r="ABQ271"/>
      <c r="ABR271"/>
      <c r="ABS271"/>
      <c r="ABT271"/>
      <c r="ABU271"/>
      <c r="ABV271"/>
      <c r="ABW271"/>
      <c r="ABX271"/>
      <c r="ABY271"/>
      <c r="ABZ271"/>
      <c r="ACA271"/>
      <c r="ACB271"/>
      <c r="ACC271"/>
      <c r="ACD271"/>
      <c r="ACE271"/>
      <c r="ACF271"/>
      <c r="ACG271"/>
      <c r="ACH271"/>
      <c r="ACI271"/>
      <c r="ACJ271"/>
      <c r="ACK271"/>
      <c r="ACL271"/>
      <c r="ACM271"/>
      <c r="ACN271"/>
      <c r="ACO271"/>
      <c r="ACP271"/>
      <c r="ACQ271"/>
      <c r="ACR271"/>
      <c r="ACS271"/>
      <c r="ACT271"/>
      <c r="ACU271"/>
      <c r="ACV271"/>
      <c r="ACW271"/>
      <c r="ACX271"/>
      <c r="ACY271"/>
      <c r="ACZ271"/>
      <c r="ADA271"/>
      <c r="ADB271"/>
      <c r="ADC271"/>
      <c r="ADD271"/>
      <c r="ADE271"/>
      <c r="ADF271"/>
      <c r="ADG271"/>
      <c r="ADH271"/>
      <c r="ADI271"/>
      <c r="ADJ271"/>
      <c r="ADK271"/>
      <c r="ADL271"/>
      <c r="ADM271"/>
      <c r="ADN271"/>
      <c r="ADO271"/>
      <c r="ADP271"/>
      <c r="ADQ271"/>
      <c r="ADR271"/>
      <c r="ADS271"/>
      <c r="ADT271"/>
      <c r="ADU271"/>
      <c r="ADV271"/>
      <c r="ADW271"/>
      <c r="ADX271"/>
      <c r="ADY271"/>
      <c r="ADZ271"/>
      <c r="AEA271"/>
      <c r="AEB271"/>
      <c r="AEC271"/>
      <c r="AED271"/>
      <c r="AEE271"/>
      <c r="AEF271"/>
      <c r="AEG271"/>
      <c r="AEH271"/>
      <c r="AEI271"/>
      <c r="AEJ271"/>
      <c r="AEK271"/>
      <c r="AEL271"/>
      <c r="AEM271"/>
      <c r="AEN271"/>
      <c r="AEO271"/>
      <c r="AEP271"/>
      <c r="AEQ271"/>
      <c r="AER271"/>
      <c r="AES271"/>
      <c r="AET271"/>
      <c r="AEU271"/>
      <c r="AEV271"/>
      <c r="AEW271"/>
      <c r="AEX271"/>
      <c r="AEY271"/>
      <c r="AEZ271"/>
      <c r="AFA271"/>
      <c r="AFB271"/>
      <c r="AFC271"/>
      <c r="AFD271"/>
      <c r="AFE271"/>
      <c r="AFF271"/>
      <c r="AFG271"/>
      <c r="AFH271"/>
      <c r="AFI271"/>
      <c r="AFJ271"/>
      <c r="AFK271"/>
      <c r="AFL271"/>
      <c r="AFM271"/>
      <c r="AFN271"/>
      <c r="AFO271"/>
      <c r="AFP271"/>
      <c r="AFQ271"/>
      <c r="AFR271"/>
      <c r="AFS271"/>
      <c r="AFT271"/>
      <c r="AFU271"/>
      <c r="AFV271"/>
      <c r="AFW271"/>
      <c r="AFX271"/>
      <c r="AFY271"/>
      <c r="AFZ271"/>
      <c r="AGA271"/>
      <c r="AGB271"/>
      <c r="AGC271"/>
      <c r="AGD271"/>
      <c r="AGE271"/>
      <c r="AGF271"/>
      <c r="AGG271"/>
      <c r="AGH271"/>
      <c r="AGI271"/>
      <c r="AGJ271"/>
      <c r="AGK271"/>
      <c r="AGL271"/>
      <c r="AGM271"/>
      <c r="AGN271"/>
      <c r="AGO271"/>
      <c r="AGP271"/>
      <c r="AGQ271"/>
      <c r="AGR271"/>
      <c r="AGS271"/>
      <c r="AGT271"/>
      <c r="AGU271"/>
      <c r="AGV271"/>
      <c r="AGW271"/>
      <c r="AGX271"/>
      <c r="AGY271"/>
      <c r="AGZ271"/>
      <c r="AHA271"/>
      <c r="AHB271"/>
      <c r="AHC271"/>
      <c r="AHD271"/>
      <c r="AHE271"/>
      <c r="AHF271"/>
      <c r="AHG271"/>
      <c r="AHH271"/>
      <c r="AHI271"/>
      <c r="AHJ271"/>
      <c r="AHK271"/>
      <c r="AHL271"/>
      <c r="AHM271"/>
      <c r="AHN271"/>
      <c r="AHO271"/>
      <c r="AHP271"/>
      <c r="AHQ271"/>
      <c r="AHR271"/>
      <c r="AHS271"/>
      <c r="AHT271"/>
      <c r="AHU271"/>
      <c r="AHV271"/>
      <c r="AHW271"/>
      <c r="AHX271"/>
      <c r="AHY271"/>
      <c r="AHZ271"/>
      <c r="AIA271"/>
      <c r="AIB271"/>
      <c r="AIC271"/>
      <c r="AID271"/>
      <c r="AIE271"/>
      <c r="AIF271"/>
      <c r="AIG271"/>
      <c r="AIH271"/>
      <c r="AII271"/>
      <c r="AIJ271"/>
      <c r="AIK271"/>
      <c r="AIL271"/>
      <c r="AIM271"/>
      <c r="AIN271"/>
      <c r="AIO271"/>
      <c r="AIP271"/>
      <c r="AIQ271"/>
      <c r="AIR271"/>
      <c r="AIS271"/>
      <c r="AIT271"/>
      <c r="AIU271"/>
      <c r="AIV271"/>
      <c r="AIW271"/>
      <c r="AIX271"/>
      <c r="AIY271"/>
      <c r="AIZ271"/>
      <c r="AJA271"/>
      <c r="AJB271"/>
      <c r="AJC271"/>
      <c r="AJD271"/>
      <c r="AJE271"/>
      <c r="AJF271"/>
      <c r="AJG271"/>
      <c r="AJH271"/>
      <c r="AJI271"/>
      <c r="AJJ271"/>
      <c r="AJK271"/>
      <c r="AJL271"/>
      <c r="AJM271"/>
      <c r="AJN271"/>
      <c r="AJO271"/>
      <c r="AJP271"/>
      <c r="AJQ271"/>
      <c r="AJR271"/>
      <c r="AJS271"/>
      <c r="AJT271"/>
      <c r="AJU271"/>
      <c r="AJV271"/>
      <c r="AJW271"/>
      <c r="AJX271"/>
      <c r="AJY271"/>
      <c r="AJZ271"/>
      <c r="AKA271"/>
      <c r="AKB271"/>
      <c r="AKC271"/>
      <c r="AKD271"/>
      <c r="AKE271"/>
      <c r="AKF271"/>
      <c r="AKG271"/>
      <c r="AKH271"/>
      <c r="AKI271"/>
      <c r="AKJ271"/>
      <c r="AKK271"/>
      <c r="AKL271"/>
      <c r="AKM271"/>
      <c r="AKN271"/>
      <c r="AKO271"/>
      <c r="AKP271"/>
      <c r="AKQ271"/>
      <c r="AKR271"/>
      <c r="AKS271"/>
      <c r="AKT271"/>
      <c r="AKU271"/>
      <c r="AKV271"/>
      <c r="AKW271"/>
      <c r="AKX271"/>
      <c r="AKY271"/>
      <c r="AKZ271"/>
      <c r="ALA271"/>
      <c r="ALB271"/>
      <c r="ALC271"/>
      <c r="ALD271"/>
      <c r="ALE271"/>
      <c r="ALF271"/>
      <c r="ALG271"/>
      <c r="ALH271"/>
      <c r="ALI271"/>
      <c r="ALJ271"/>
      <c r="ALK271"/>
      <c r="ALL271"/>
      <c r="ALM271"/>
      <c r="ALN271"/>
      <c r="ALO271"/>
      <c r="ALP271"/>
      <c r="ALQ271"/>
      <c r="ALR271"/>
      <c r="ALS271"/>
      <c r="ALT271"/>
      <c r="ALU271"/>
      <c r="ALV271"/>
      <c r="ALW271"/>
      <c r="ALX271"/>
      <c r="ALY271"/>
      <c r="ALZ271"/>
      <c r="AMA271"/>
      <c r="AMB271"/>
      <c r="AMC271"/>
      <c r="AMD271"/>
      <c r="AME271"/>
      <c r="AMF271"/>
      <c r="AMG271"/>
      <c r="AMH271"/>
      <c r="AMI271"/>
      <c r="AMJ271"/>
      <c r="AMK271"/>
      <c r="AML271"/>
      <c r="AMM271"/>
      <c r="AMN271"/>
      <c r="AMO271"/>
      <c r="AMP271"/>
      <c r="AMQ271"/>
      <c r="AMR271"/>
      <c r="AMS271"/>
      <c r="AMT271"/>
      <c r="AMU271"/>
      <c r="AMV271"/>
      <c r="AMW271"/>
      <c r="AMX271"/>
      <c r="AMY271"/>
      <c r="AMZ271"/>
      <c r="ANA271"/>
      <c r="ANB271"/>
      <c r="ANC271"/>
      <c r="AND271"/>
      <c r="ANE271"/>
      <c r="ANF271"/>
      <c r="ANG271"/>
      <c r="ANH271"/>
      <c r="ANI271"/>
      <c r="ANJ271"/>
      <c r="ANK271"/>
      <c r="ANL271"/>
      <c r="ANM271"/>
      <c r="ANN271"/>
      <c r="ANO271"/>
      <c r="ANP271"/>
      <c r="ANQ271"/>
      <c r="ANR271"/>
      <c r="ANS271"/>
      <c r="ANT271"/>
      <c r="ANU271"/>
      <c r="ANV271"/>
      <c r="ANW271"/>
      <c r="ANX271"/>
      <c r="ANY271"/>
      <c r="ANZ271"/>
      <c r="AOA271"/>
      <c r="AOB271"/>
      <c r="AOC271"/>
      <c r="AOD271"/>
      <c r="AOE271"/>
      <c r="AOF271"/>
      <c r="AOG271"/>
      <c r="AOH271"/>
      <c r="AOI271"/>
      <c r="AOJ271"/>
      <c r="AOK271"/>
      <c r="AOL271"/>
      <c r="AOM271"/>
      <c r="AON271"/>
      <c r="AOO271"/>
      <c r="AOP271"/>
      <c r="AOQ271"/>
      <c r="AOR271"/>
      <c r="AOS271"/>
      <c r="AOT271"/>
      <c r="AOU271"/>
      <c r="AOV271"/>
      <c r="AOW271"/>
      <c r="AOX271"/>
      <c r="AOY271"/>
      <c r="AOZ271"/>
      <c r="APA271"/>
      <c r="APB271"/>
      <c r="APC271"/>
      <c r="APD271"/>
      <c r="APE271"/>
      <c r="APF271"/>
      <c r="APG271"/>
      <c r="APH271"/>
      <c r="API271"/>
      <c r="APJ271"/>
      <c r="APK271"/>
      <c r="APL271"/>
      <c r="APM271"/>
      <c r="APN271"/>
      <c r="APO271"/>
      <c r="APP271"/>
      <c r="APQ271"/>
      <c r="APR271"/>
      <c r="APS271"/>
      <c r="APT271"/>
      <c r="APU271"/>
      <c r="APV271"/>
      <c r="APW271"/>
      <c r="APX271"/>
      <c r="APY271"/>
      <c r="APZ271"/>
      <c r="AQA271"/>
      <c r="AQB271"/>
      <c r="AQC271"/>
      <c r="AQD271"/>
      <c r="AQE271"/>
      <c r="AQF271"/>
      <c r="AQG271"/>
      <c r="AQH271"/>
      <c r="AQI271"/>
      <c r="AQJ271"/>
      <c r="AQK271"/>
      <c r="AQL271"/>
      <c r="AQM271"/>
      <c r="AQN271"/>
      <c r="AQO271"/>
      <c r="AQP271"/>
      <c r="AQQ271"/>
      <c r="AQR271"/>
      <c r="AQS271"/>
      <c r="AQT271"/>
      <c r="AQU271"/>
      <c r="AQV271"/>
      <c r="AQW271"/>
      <c r="AQX271"/>
      <c r="AQY271"/>
      <c r="AQZ271"/>
      <c r="ARA271"/>
      <c r="ARB271"/>
      <c r="ARC271"/>
      <c r="ARD271"/>
      <c r="ARE271"/>
      <c r="ARF271"/>
      <c r="ARG271"/>
      <c r="ARH271"/>
      <c r="ARI271"/>
      <c r="ARJ271"/>
      <c r="ARK271"/>
      <c r="ARL271"/>
      <c r="ARM271"/>
      <c r="ARN271"/>
      <c r="ARO271"/>
      <c r="ARP271"/>
      <c r="ARQ271"/>
      <c r="ARR271"/>
      <c r="ARS271"/>
      <c r="ART271"/>
      <c r="ARU271"/>
      <c r="ARV271"/>
      <c r="ARW271"/>
      <c r="ARX271"/>
      <c r="ARY271"/>
      <c r="ARZ271"/>
      <c r="ASA271"/>
      <c r="ASB271"/>
      <c r="ASC271"/>
      <c r="ASD271"/>
      <c r="ASE271"/>
      <c r="ASF271"/>
      <c r="ASG271"/>
      <c r="ASH271"/>
      <c r="ASI271"/>
      <c r="ASJ271"/>
      <c r="ASK271"/>
      <c r="ASL271"/>
      <c r="ASM271"/>
      <c r="ASN271"/>
      <c r="ASO271"/>
      <c r="ASP271"/>
      <c r="ASQ271"/>
      <c r="ASR271"/>
      <c r="ASS271"/>
      <c r="AST271"/>
      <c r="ASU271"/>
      <c r="ASV271"/>
      <c r="ASW271"/>
      <c r="ASX271"/>
      <c r="ASY271"/>
      <c r="ASZ271"/>
      <c r="ATA271"/>
      <c r="ATB271"/>
      <c r="ATC271"/>
      <c r="ATD271"/>
      <c r="ATE271"/>
      <c r="ATF271"/>
      <c r="ATG271"/>
      <c r="ATH271"/>
      <c r="ATI271"/>
      <c r="ATJ271"/>
      <c r="ATK271"/>
      <c r="ATL271"/>
      <c r="ATM271"/>
      <c r="ATN271"/>
      <c r="ATO271"/>
      <c r="ATP271"/>
      <c r="ATQ271"/>
      <c r="ATR271"/>
      <c r="ATS271"/>
      <c r="ATT271"/>
      <c r="ATU271"/>
      <c r="ATV271"/>
      <c r="ATW271"/>
      <c r="ATX271"/>
      <c r="ATY271"/>
      <c r="ATZ271"/>
      <c r="AUA271"/>
      <c r="AUB271"/>
      <c r="AUC271"/>
      <c r="AUD271"/>
      <c r="AUE271"/>
      <c r="AUF271"/>
      <c r="AUG271"/>
      <c r="AUH271"/>
      <c r="AUI271"/>
      <c r="AUJ271"/>
      <c r="AUK271"/>
      <c r="AUL271"/>
      <c r="AUM271"/>
      <c r="AUN271"/>
      <c r="AUO271"/>
      <c r="AUP271"/>
      <c r="AUQ271"/>
      <c r="AUR271"/>
      <c r="AUS271"/>
      <c r="AUT271"/>
      <c r="AUU271"/>
      <c r="AUV271"/>
      <c r="AUW271"/>
      <c r="AUX271"/>
      <c r="AUY271"/>
      <c r="AUZ271"/>
      <c r="AVA271"/>
      <c r="AVB271"/>
      <c r="AVC271"/>
      <c r="AVD271"/>
      <c r="AVE271"/>
      <c r="AVF271"/>
      <c r="AVG271"/>
      <c r="AVH271"/>
      <c r="AVI271"/>
      <c r="AVJ271"/>
      <c r="AVK271"/>
      <c r="AVL271"/>
      <c r="AVM271"/>
      <c r="AVN271"/>
      <c r="AVO271"/>
      <c r="AVP271"/>
      <c r="AVQ271"/>
      <c r="AVR271"/>
      <c r="AVS271"/>
      <c r="AVT271"/>
      <c r="AVU271"/>
      <c r="AVV271"/>
      <c r="AVW271"/>
      <c r="AVX271"/>
      <c r="AVY271"/>
      <c r="AVZ271"/>
      <c r="AWA271"/>
      <c r="AWB271"/>
      <c r="AWC271"/>
      <c r="AWD271"/>
      <c r="AWE271"/>
      <c r="AWF271"/>
      <c r="AWG271"/>
      <c r="AWH271"/>
      <c r="AWI271"/>
      <c r="AWJ271"/>
      <c r="AWK271"/>
      <c r="AWL271"/>
      <c r="AWM271"/>
      <c r="AWN271"/>
      <c r="AWO271"/>
      <c r="AWP271"/>
      <c r="AWQ271"/>
      <c r="AWR271"/>
      <c r="AWS271"/>
      <c r="AWT271"/>
      <c r="AWU271"/>
      <c r="AWV271"/>
      <c r="AWW271"/>
      <c r="AWX271"/>
      <c r="AWY271"/>
      <c r="AWZ271"/>
      <c r="AXA271"/>
      <c r="AXB271"/>
      <c r="AXC271"/>
      <c r="AXD271"/>
      <c r="AXE271"/>
      <c r="AXF271"/>
      <c r="AXG271"/>
      <c r="AXH271"/>
      <c r="AXI271"/>
      <c r="AXJ271"/>
      <c r="AXK271"/>
      <c r="AXL271"/>
      <c r="AXM271"/>
      <c r="AXN271"/>
      <c r="AXO271"/>
      <c r="AXP271"/>
      <c r="AXQ271"/>
      <c r="AXR271"/>
      <c r="AXS271"/>
      <c r="AXT271"/>
      <c r="AXU271"/>
      <c r="AXV271"/>
      <c r="AXW271"/>
      <c r="AXX271"/>
      <c r="AXY271"/>
      <c r="AXZ271"/>
      <c r="AYA271"/>
      <c r="AYB271"/>
      <c r="AYC271"/>
      <c r="AYD271"/>
      <c r="AYE271"/>
      <c r="AYF271"/>
      <c r="AYG271"/>
      <c r="AYH271"/>
      <c r="AYI271"/>
      <c r="AYJ271"/>
      <c r="AYK271"/>
      <c r="AYL271"/>
      <c r="AYM271"/>
      <c r="AYN271"/>
      <c r="AYO271"/>
      <c r="AYP271"/>
      <c r="AYQ271"/>
      <c r="AYR271"/>
      <c r="AYS271"/>
      <c r="AYT271"/>
      <c r="AYU271"/>
      <c r="AYV271"/>
      <c r="AYW271"/>
      <c r="AYX271"/>
      <c r="AYY271"/>
      <c r="AYZ271"/>
      <c r="AZA271"/>
      <c r="AZB271"/>
      <c r="AZC271"/>
      <c r="AZD271"/>
      <c r="AZE271"/>
      <c r="AZF271"/>
      <c r="AZG271"/>
      <c r="AZH271"/>
      <c r="AZI271"/>
      <c r="AZJ271"/>
      <c r="AZK271"/>
      <c r="AZL271"/>
      <c r="AZM271"/>
      <c r="AZN271"/>
      <c r="AZO271"/>
      <c r="AZP271"/>
      <c r="AZQ271"/>
      <c r="AZR271"/>
      <c r="AZS271"/>
      <c r="AZT271"/>
      <c r="AZU271"/>
      <c r="AZV271"/>
      <c r="AZW271"/>
      <c r="AZX271"/>
      <c r="AZY271"/>
      <c r="AZZ271"/>
      <c r="BAA271"/>
      <c r="BAB271"/>
      <c r="BAC271"/>
      <c r="BAD271"/>
      <c r="BAE271"/>
      <c r="BAF271"/>
      <c r="BAG271"/>
      <c r="BAH271"/>
      <c r="BAI271"/>
      <c r="BAJ271"/>
      <c r="BAK271"/>
      <c r="BAL271"/>
      <c r="BAM271"/>
      <c r="BAN271"/>
      <c r="BAO271"/>
      <c r="BAP271"/>
      <c r="BAQ271"/>
      <c r="BAR271"/>
      <c r="BAS271"/>
      <c r="BAT271"/>
      <c r="BAU271"/>
      <c r="BAV271"/>
      <c r="BAW271"/>
      <c r="BAX271"/>
      <c r="BAY271"/>
      <c r="BAZ271"/>
      <c r="BBA271"/>
      <c r="BBB271"/>
      <c r="BBC271"/>
      <c r="BBD271"/>
      <c r="BBE271"/>
      <c r="BBF271"/>
      <c r="BBG271"/>
      <c r="BBH271"/>
      <c r="BBI271"/>
      <c r="BBJ271"/>
      <c r="BBK271"/>
      <c r="BBL271"/>
      <c r="BBM271"/>
      <c r="BBN271"/>
      <c r="BBO271"/>
      <c r="BBP271"/>
      <c r="BBQ271"/>
      <c r="BBR271"/>
      <c r="BBS271"/>
      <c r="BBT271"/>
      <c r="BBU271"/>
      <c r="BBV271"/>
      <c r="BBW271"/>
      <c r="BBX271"/>
      <c r="BBY271"/>
      <c r="BBZ271"/>
      <c r="BCA271"/>
      <c r="BCB271"/>
      <c r="BCC271"/>
      <c r="BCD271"/>
      <c r="BCE271"/>
      <c r="BCF271"/>
      <c r="BCG271"/>
      <c r="BCH271"/>
      <c r="BCI271"/>
      <c r="BCJ271"/>
      <c r="BCK271"/>
      <c r="BCL271"/>
      <c r="BCM271"/>
      <c r="BCN271"/>
      <c r="BCO271"/>
      <c r="BCP271"/>
      <c r="BCQ271"/>
      <c r="BCR271"/>
      <c r="BCS271"/>
      <c r="BCT271"/>
      <c r="BCU271"/>
      <c r="BCV271"/>
      <c r="BCW271"/>
      <c r="BCX271"/>
      <c r="BCY271"/>
      <c r="BCZ271"/>
      <c r="BDA271"/>
      <c r="BDB271"/>
      <c r="BDC271"/>
      <c r="BDD271"/>
      <c r="BDE271"/>
      <c r="BDF271"/>
      <c r="BDG271"/>
      <c r="BDH271"/>
      <c r="BDI271"/>
      <c r="BDJ271"/>
      <c r="BDK271"/>
      <c r="BDL271"/>
      <c r="BDM271"/>
      <c r="BDN271"/>
      <c r="BDO271"/>
      <c r="BDP271"/>
      <c r="BDQ271"/>
      <c r="BDR271"/>
      <c r="BDS271"/>
      <c r="BDT271"/>
      <c r="BDU271"/>
      <c r="BDV271"/>
      <c r="BDW271"/>
      <c r="BDX271"/>
      <c r="BDY271"/>
      <c r="BDZ271"/>
      <c r="BEA271"/>
      <c r="BEB271"/>
      <c r="BEC271"/>
      <c r="BED271"/>
      <c r="BEE271"/>
      <c r="BEF271"/>
      <c r="BEG271"/>
      <c r="BEH271"/>
      <c r="BEI271"/>
      <c r="BEJ271"/>
      <c r="BEK271"/>
      <c r="BEL271"/>
      <c r="BEM271"/>
      <c r="BEN271"/>
      <c r="BEO271"/>
      <c r="BEP271"/>
      <c r="BEQ271"/>
      <c r="BER271"/>
      <c r="BES271"/>
      <c r="BET271"/>
      <c r="BEU271"/>
      <c r="BEV271"/>
      <c r="BEW271"/>
      <c r="BEX271"/>
      <c r="BEY271"/>
      <c r="BEZ271"/>
      <c r="BFA271"/>
      <c r="BFB271"/>
      <c r="BFC271"/>
      <c r="BFD271"/>
      <c r="BFE271"/>
      <c r="BFF271"/>
      <c r="BFG271"/>
      <c r="BFH271"/>
      <c r="BFI271"/>
      <c r="BFJ271"/>
      <c r="BFK271"/>
      <c r="BFL271"/>
      <c r="BFM271"/>
      <c r="BFN271"/>
      <c r="BFO271"/>
      <c r="BFP271"/>
      <c r="BFQ271"/>
      <c r="BFR271"/>
      <c r="BFS271"/>
      <c r="BFT271"/>
      <c r="BFU271"/>
      <c r="BFV271"/>
      <c r="BFW271"/>
      <c r="BFX271"/>
      <c r="BFY271"/>
      <c r="BFZ271"/>
      <c r="BGA271"/>
      <c r="BGB271"/>
      <c r="BGC271"/>
      <c r="BGD271"/>
      <c r="BGE271"/>
      <c r="BGF271"/>
      <c r="BGG271"/>
      <c r="BGH271"/>
      <c r="BGI271"/>
      <c r="BGJ271"/>
      <c r="BGK271"/>
      <c r="BGL271"/>
      <c r="BGM271"/>
      <c r="BGN271"/>
      <c r="BGO271"/>
      <c r="BGP271"/>
      <c r="BGQ271"/>
      <c r="BGR271"/>
      <c r="BGS271"/>
      <c r="BGT271"/>
      <c r="BGU271"/>
      <c r="BGV271"/>
      <c r="BGW271"/>
      <c r="BGX271"/>
      <c r="BGY271"/>
      <c r="BGZ271"/>
      <c r="BHA271"/>
      <c r="BHB271"/>
      <c r="BHC271"/>
      <c r="BHD271"/>
      <c r="BHE271"/>
      <c r="BHF271"/>
      <c r="BHG271"/>
      <c r="BHH271"/>
      <c r="BHI271"/>
      <c r="BHJ271"/>
      <c r="BHK271"/>
      <c r="BHL271"/>
      <c r="BHM271"/>
      <c r="BHN271"/>
      <c r="BHO271"/>
      <c r="BHP271"/>
      <c r="BHQ271"/>
      <c r="BHR271"/>
      <c r="BHS271"/>
      <c r="BHT271"/>
      <c r="BHU271"/>
      <c r="BHV271"/>
      <c r="BHW271"/>
      <c r="BHX271"/>
      <c r="BHY271"/>
      <c r="BHZ271"/>
      <c r="BIA271"/>
      <c r="BIB271"/>
      <c r="BIC271"/>
      <c r="BID271"/>
      <c r="BIE271"/>
      <c r="BIF271"/>
      <c r="BIG271"/>
      <c r="BIH271"/>
      <c r="BII271"/>
      <c r="BIJ271"/>
      <c r="BIK271"/>
      <c r="BIL271"/>
      <c r="BIM271"/>
      <c r="BIN271"/>
      <c r="BIO271"/>
      <c r="BIP271"/>
      <c r="BIQ271"/>
      <c r="BIR271"/>
      <c r="BIS271"/>
      <c r="BIT271"/>
      <c r="BIU271"/>
      <c r="BIV271"/>
      <c r="BIW271"/>
      <c r="BIX271"/>
      <c r="BIY271"/>
      <c r="BIZ271"/>
      <c r="BJA271"/>
      <c r="BJB271"/>
      <c r="BJC271"/>
      <c r="BJD271"/>
      <c r="BJE271"/>
      <c r="BJF271"/>
      <c r="BJG271"/>
      <c r="BJH271"/>
      <c r="BJI271"/>
      <c r="BJJ271"/>
      <c r="BJK271"/>
      <c r="BJL271"/>
      <c r="BJM271"/>
      <c r="BJN271"/>
      <c r="BJO271"/>
      <c r="BJP271"/>
      <c r="BJQ271"/>
      <c r="BJR271"/>
      <c r="BJS271"/>
      <c r="BJT271"/>
      <c r="BJU271"/>
      <c r="BJV271"/>
      <c r="BJW271"/>
      <c r="BJX271"/>
      <c r="BJY271"/>
      <c r="BJZ271"/>
      <c r="BKA271"/>
      <c r="BKB271"/>
      <c r="BKC271"/>
      <c r="BKD271"/>
      <c r="BKE271"/>
      <c r="BKF271"/>
      <c r="BKG271"/>
      <c r="BKH271"/>
      <c r="BKI271"/>
      <c r="BKJ271"/>
      <c r="BKK271"/>
      <c r="BKL271"/>
      <c r="BKM271"/>
      <c r="BKN271"/>
      <c r="BKO271"/>
      <c r="BKP271"/>
      <c r="BKQ271"/>
      <c r="BKR271"/>
      <c r="BKS271"/>
      <c r="BKT271"/>
      <c r="BKU271"/>
      <c r="BKV271"/>
      <c r="BKW271"/>
      <c r="BKX271"/>
      <c r="BKY271"/>
      <c r="BKZ271"/>
      <c r="BLA271"/>
      <c r="BLB271"/>
      <c r="BLC271"/>
      <c r="BLD271"/>
      <c r="BLE271"/>
      <c r="BLF271"/>
      <c r="BLG271"/>
      <c r="BLH271"/>
      <c r="BLI271"/>
      <c r="BLJ271"/>
      <c r="BLK271"/>
      <c r="BLL271"/>
      <c r="BLM271"/>
      <c r="BLN271"/>
      <c r="BLO271"/>
      <c r="BLP271"/>
      <c r="BLQ271"/>
      <c r="BLR271"/>
      <c r="BLS271"/>
      <c r="BLT271"/>
      <c r="BLU271"/>
      <c r="BLV271"/>
      <c r="BLW271"/>
      <c r="BLX271"/>
      <c r="BLY271"/>
      <c r="BLZ271"/>
      <c r="BMA271"/>
      <c r="BMB271"/>
      <c r="BMC271"/>
      <c r="BMD271"/>
      <c r="BME271"/>
      <c r="BMF271"/>
      <c r="BMG271"/>
      <c r="BMH271"/>
      <c r="BMI271"/>
      <c r="BMJ271"/>
      <c r="BMK271"/>
      <c r="BML271"/>
      <c r="BMM271"/>
      <c r="BMN271"/>
      <c r="BMO271"/>
      <c r="BMP271"/>
      <c r="BMQ271"/>
      <c r="BMR271"/>
      <c r="BMS271"/>
      <c r="BMT271"/>
      <c r="BMU271"/>
      <c r="BMV271"/>
      <c r="BMW271"/>
      <c r="BMX271"/>
      <c r="BMY271"/>
      <c r="BMZ271"/>
      <c r="BNA271"/>
      <c r="BNB271"/>
      <c r="BNC271"/>
      <c r="BND271"/>
      <c r="BNE271"/>
      <c r="BNF271"/>
      <c r="BNG271"/>
      <c r="BNH271"/>
      <c r="BNI271"/>
      <c r="BNJ271"/>
      <c r="BNK271"/>
      <c r="BNL271"/>
      <c r="BNM271"/>
      <c r="BNN271"/>
      <c r="BNO271"/>
      <c r="BNP271"/>
      <c r="BNQ271"/>
      <c r="BNR271"/>
      <c r="BNS271"/>
      <c r="BNT271"/>
      <c r="BNU271"/>
      <c r="BNV271"/>
      <c r="BNW271"/>
      <c r="BNX271"/>
      <c r="BNY271"/>
      <c r="BNZ271"/>
      <c r="BOA271"/>
      <c r="BOB271"/>
      <c r="BOC271"/>
      <c r="BOD271"/>
      <c r="BOE271"/>
      <c r="BOF271"/>
      <c r="BOG271"/>
      <c r="BOH271"/>
      <c r="BOI271"/>
      <c r="BOJ271"/>
      <c r="BOK271"/>
      <c r="BOL271"/>
      <c r="BOM271"/>
      <c r="BON271"/>
      <c r="BOO271"/>
      <c r="BOP271"/>
      <c r="BOQ271"/>
      <c r="BOR271"/>
      <c r="BOS271"/>
      <c r="BOT271"/>
      <c r="BOU271"/>
      <c r="BOV271"/>
      <c r="BOW271"/>
      <c r="BOX271"/>
      <c r="BOY271"/>
      <c r="BOZ271"/>
      <c r="BPA271"/>
      <c r="BPB271"/>
      <c r="BPC271"/>
      <c r="BPD271"/>
      <c r="BPE271"/>
      <c r="BPF271"/>
      <c r="BPG271"/>
      <c r="BPH271"/>
      <c r="BPI271"/>
      <c r="BPJ271"/>
      <c r="BPK271"/>
      <c r="BPL271"/>
      <c r="BPM271"/>
      <c r="BPN271"/>
      <c r="BPO271"/>
      <c r="BPP271"/>
      <c r="BPQ271"/>
      <c r="BPR271"/>
      <c r="BPS271"/>
      <c r="BPT271"/>
      <c r="BPU271"/>
      <c r="BPV271"/>
      <c r="BPW271"/>
      <c r="BPX271"/>
      <c r="BPY271"/>
      <c r="BPZ271"/>
      <c r="BQA271"/>
      <c r="BQB271"/>
      <c r="BQC271"/>
      <c r="BQD271"/>
      <c r="BQE271"/>
      <c r="BQF271"/>
      <c r="BQG271"/>
      <c r="BQH271"/>
      <c r="BQI271"/>
      <c r="BQJ271"/>
      <c r="BQK271"/>
      <c r="BQL271"/>
      <c r="BQM271"/>
      <c r="BQN271"/>
      <c r="BQO271"/>
      <c r="BQP271"/>
      <c r="BQQ271"/>
      <c r="BQR271"/>
      <c r="BQS271"/>
      <c r="BQT271"/>
      <c r="BQU271"/>
      <c r="BQV271"/>
      <c r="BQW271"/>
      <c r="BQX271"/>
      <c r="BQY271"/>
      <c r="BQZ271"/>
      <c r="BRA271"/>
      <c r="BRB271"/>
      <c r="BRC271"/>
      <c r="BRD271"/>
      <c r="BRE271"/>
      <c r="BRF271"/>
      <c r="BRG271"/>
      <c r="BRH271"/>
      <c r="BRI271"/>
      <c r="BRJ271"/>
      <c r="BRK271"/>
      <c r="BRL271"/>
      <c r="BRM271"/>
      <c r="BRN271"/>
      <c r="BRO271"/>
      <c r="BRP271"/>
      <c r="BRQ271"/>
      <c r="BRR271"/>
      <c r="BRS271"/>
      <c r="BRT271"/>
      <c r="BRU271"/>
      <c r="BRV271"/>
      <c r="BRW271"/>
      <c r="BRX271"/>
      <c r="BRY271"/>
      <c r="BRZ271"/>
      <c r="BSA271"/>
      <c r="BSB271"/>
      <c r="BSC271"/>
      <c r="BSD271"/>
      <c r="BSE271"/>
      <c r="BSF271"/>
      <c r="BSG271"/>
      <c r="BSH271"/>
      <c r="BSI271"/>
      <c r="BSJ271"/>
      <c r="BSK271"/>
      <c r="BSL271"/>
      <c r="BSM271"/>
      <c r="BSN271"/>
      <c r="BSO271"/>
      <c r="BSP271"/>
      <c r="BSQ271"/>
      <c r="BSR271"/>
      <c r="BSS271"/>
      <c r="BST271"/>
      <c r="BSU271"/>
      <c r="BSV271"/>
      <c r="BSW271"/>
      <c r="BSX271"/>
      <c r="BSY271"/>
      <c r="BSZ271"/>
      <c r="BTA271"/>
      <c r="BTB271"/>
      <c r="BTC271"/>
      <c r="BTD271"/>
      <c r="BTE271"/>
      <c r="BTF271"/>
      <c r="BTG271"/>
      <c r="BTH271"/>
      <c r="BTI271"/>
      <c r="BTJ271"/>
      <c r="BTK271"/>
      <c r="BTL271"/>
      <c r="BTM271"/>
      <c r="BTN271"/>
      <c r="BTO271"/>
      <c r="BTP271"/>
      <c r="BTQ271"/>
      <c r="BTR271"/>
      <c r="BTS271"/>
      <c r="BTT271"/>
      <c r="BTU271"/>
      <c r="BTV271"/>
      <c r="BTW271"/>
      <c r="BTX271"/>
      <c r="BTY271"/>
      <c r="BTZ271"/>
      <c r="BUA271"/>
      <c r="BUB271"/>
      <c r="BUC271"/>
      <c r="BUD271"/>
      <c r="BUE271"/>
      <c r="BUF271"/>
      <c r="BUG271"/>
      <c r="BUH271"/>
      <c r="BUI271"/>
      <c r="BUJ271"/>
      <c r="BUK271"/>
      <c r="BUL271"/>
      <c r="BUM271"/>
      <c r="BUN271"/>
      <c r="BUO271"/>
      <c r="BUP271"/>
      <c r="BUQ271"/>
      <c r="BUR271"/>
      <c r="BUS271"/>
      <c r="BUT271"/>
      <c r="BUU271"/>
      <c r="BUV271"/>
      <c r="BUW271"/>
      <c r="BUX271"/>
      <c r="BUY271"/>
      <c r="BUZ271"/>
      <c r="BVA271"/>
      <c r="BVB271"/>
      <c r="BVC271"/>
      <c r="BVD271"/>
      <c r="BVE271"/>
      <c r="BVF271"/>
      <c r="BVG271"/>
      <c r="BVH271"/>
      <c r="BVI271"/>
      <c r="BVJ271"/>
      <c r="BVK271"/>
      <c r="BVL271"/>
      <c r="BVM271"/>
      <c r="BVN271"/>
      <c r="BVO271"/>
      <c r="BVP271"/>
      <c r="BVQ271"/>
      <c r="BVR271"/>
      <c r="BVS271"/>
      <c r="BVT271"/>
      <c r="BVU271"/>
      <c r="BVV271"/>
      <c r="BVW271"/>
      <c r="BVX271"/>
      <c r="BVY271"/>
      <c r="BVZ271"/>
      <c r="BWA271"/>
      <c r="BWB271"/>
      <c r="BWC271"/>
      <c r="BWD271"/>
      <c r="BWE271"/>
      <c r="BWF271"/>
      <c r="BWG271"/>
      <c r="BWH271"/>
      <c r="BWI271"/>
      <c r="BWJ271"/>
      <c r="BWK271"/>
      <c r="BWL271"/>
      <c r="BWM271"/>
      <c r="BWN271"/>
      <c r="BWO271"/>
      <c r="BWP271"/>
      <c r="BWQ271"/>
      <c r="BWR271"/>
      <c r="BWS271"/>
      <c r="BWT271"/>
      <c r="BWU271"/>
      <c r="BWV271"/>
      <c r="BWW271"/>
      <c r="BWX271"/>
      <c r="BWY271"/>
      <c r="BWZ271"/>
      <c r="BXA271"/>
      <c r="BXB271"/>
      <c r="BXC271"/>
      <c r="BXD271"/>
      <c r="BXE271"/>
      <c r="BXF271"/>
      <c r="BXG271"/>
      <c r="BXH271"/>
      <c r="BXI271"/>
      <c r="BXJ271"/>
      <c r="BXK271"/>
      <c r="BXL271"/>
      <c r="BXM271"/>
      <c r="BXN271"/>
      <c r="BXO271"/>
      <c r="BXP271"/>
      <c r="BXQ271"/>
      <c r="BXR271"/>
      <c r="BXS271"/>
      <c r="BXT271"/>
      <c r="BXU271"/>
      <c r="BXV271"/>
      <c r="BXW271"/>
      <c r="BXX271"/>
      <c r="BXY271"/>
      <c r="BXZ271"/>
      <c r="BYA271"/>
      <c r="BYB271"/>
      <c r="BYC271"/>
      <c r="BYD271"/>
      <c r="BYE271"/>
      <c r="BYF271"/>
      <c r="BYG271"/>
      <c r="BYH271"/>
      <c r="BYI271"/>
      <c r="BYJ271"/>
      <c r="BYK271"/>
      <c r="BYL271"/>
      <c r="BYM271"/>
      <c r="BYN271"/>
      <c r="BYO271"/>
      <c r="BYP271"/>
      <c r="BYQ271"/>
      <c r="BYR271"/>
      <c r="BYS271"/>
      <c r="BYT271"/>
      <c r="BYU271"/>
      <c r="BYV271"/>
      <c r="BYW271"/>
      <c r="BYX271"/>
      <c r="BYY271"/>
      <c r="BYZ271"/>
      <c r="BZA271"/>
      <c r="BZB271"/>
      <c r="BZC271"/>
      <c r="BZD271"/>
      <c r="BZE271"/>
      <c r="BZF271"/>
      <c r="BZG271"/>
      <c r="BZH271"/>
      <c r="BZI271"/>
      <c r="BZJ271"/>
      <c r="BZK271"/>
      <c r="BZL271"/>
      <c r="BZM271"/>
      <c r="BZN271"/>
      <c r="BZO271"/>
      <c r="BZP271"/>
      <c r="BZQ271"/>
      <c r="BZR271"/>
      <c r="BZS271"/>
      <c r="BZT271"/>
      <c r="BZU271"/>
      <c r="BZV271"/>
      <c r="BZW271"/>
      <c r="BZX271"/>
      <c r="BZY271"/>
      <c r="BZZ271"/>
      <c r="CAA271"/>
      <c r="CAB271"/>
      <c r="CAC271"/>
      <c r="CAD271"/>
      <c r="CAE271"/>
      <c r="CAF271"/>
      <c r="CAG271"/>
      <c r="CAH271"/>
      <c r="CAI271"/>
      <c r="CAJ271"/>
      <c r="CAK271"/>
      <c r="CAL271"/>
      <c r="CAM271"/>
      <c r="CAN271"/>
      <c r="CAO271"/>
      <c r="CAP271"/>
      <c r="CAQ271"/>
      <c r="CAR271"/>
      <c r="CAS271"/>
      <c r="CAT271"/>
      <c r="CAU271"/>
      <c r="CAV271"/>
      <c r="CAW271"/>
      <c r="CAX271"/>
      <c r="CAY271"/>
      <c r="CAZ271"/>
      <c r="CBA271"/>
      <c r="CBB271"/>
      <c r="CBC271"/>
      <c r="CBD271"/>
      <c r="CBE271"/>
      <c r="CBF271"/>
      <c r="CBG271"/>
      <c r="CBH271"/>
      <c r="CBI271"/>
      <c r="CBJ271"/>
      <c r="CBK271"/>
      <c r="CBL271"/>
      <c r="CBM271"/>
      <c r="CBN271"/>
      <c r="CBO271"/>
      <c r="CBP271"/>
      <c r="CBQ271"/>
      <c r="CBR271"/>
      <c r="CBS271"/>
      <c r="CBT271"/>
      <c r="CBU271"/>
      <c r="CBV271"/>
      <c r="CBW271"/>
      <c r="CBX271"/>
      <c r="CBY271"/>
      <c r="CBZ271"/>
      <c r="CCA271"/>
      <c r="CCB271"/>
      <c r="CCC271"/>
      <c r="CCD271"/>
      <c r="CCE271"/>
      <c r="CCF271"/>
      <c r="CCG271"/>
      <c r="CCH271"/>
      <c r="CCI271"/>
      <c r="CCJ271"/>
      <c r="CCK271"/>
      <c r="CCL271"/>
      <c r="CCM271"/>
      <c r="CCN271"/>
      <c r="CCO271"/>
      <c r="CCP271"/>
      <c r="CCQ271"/>
      <c r="CCR271"/>
      <c r="CCS271"/>
      <c r="CCT271"/>
      <c r="CCU271"/>
      <c r="CCV271"/>
      <c r="CCW271"/>
      <c r="CCX271"/>
      <c r="CCY271"/>
      <c r="CCZ271"/>
      <c r="CDA271"/>
      <c r="CDB271"/>
      <c r="CDC271"/>
      <c r="CDD271"/>
      <c r="CDE271"/>
      <c r="CDF271"/>
      <c r="CDG271"/>
      <c r="CDH271"/>
      <c r="CDI271"/>
      <c r="CDJ271"/>
      <c r="CDK271"/>
      <c r="CDL271"/>
      <c r="CDM271"/>
      <c r="CDN271"/>
      <c r="CDO271"/>
      <c r="CDP271"/>
      <c r="CDQ271"/>
      <c r="CDR271"/>
      <c r="CDS271"/>
      <c r="CDT271"/>
      <c r="CDU271"/>
      <c r="CDV271"/>
      <c r="CDW271"/>
      <c r="CDX271"/>
      <c r="CDY271"/>
      <c r="CDZ271"/>
      <c r="CEA271"/>
      <c r="CEB271"/>
      <c r="CEC271"/>
      <c r="CED271"/>
      <c r="CEE271"/>
      <c r="CEF271"/>
      <c r="CEG271"/>
      <c r="CEH271"/>
      <c r="CEI271"/>
      <c r="CEJ271"/>
      <c r="CEK271"/>
      <c r="CEL271"/>
      <c r="CEM271"/>
      <c r="CEN271"/>
      <c r="CEO271"/>
      <c r="CEP271"/>
      <c r="CEQ271"/>
      <c r="CER271"/>
      <c r="CES271"/>
      <c r="CET271"/>
      <c r="CEU271"/>
      <c r="CEV271"/>
      <c r="CEW271"/>
      <c r="CEX271"/>
      <c r="CEY271"/>
      <c r="CEZ271"/>
      <c r="CFA271"/>
      <c r="CFB271"/>
      <c r="CFC271"/>
      <c r="CFD271"/>
      <c r="CFE271"/>
      <c r="CFF271"/>
      <c r="CFG271"/>
      <c r="CFH271"/>
      <c r="CFI271"/>
      <c r="CFJ271"/>
      <c r="CFK271"/>
      <c r="CFL271"/>
      <c r="CFM271"/>
      <c r="CFN271"/>
      <c r="CFO271"/>
      <c r="CFP271"/>
      <c r="CFQ271"/>
      <c r="CFR271"/>
      <c r="CFS271"/>
      <c r="CFT271"/>
      <c r="CFU271"/>
      <c r="CFV271"/>
      <c r="CFW271"/>
      <c r="CFX271"/>
      <c r="CFY271"/>
      <c r="CFZ271"/>
      <c r="CGA271"/>
      <c r="CGB271"/>
      <c r="CGC271"/>
      <c r="CGD271"/>
      <c r="CGE271"/>
      <c r="CGF271"/>
      <c r="CGG271"/>
      <c r="CGH271"/>
      <c r="CGI271"/>
      <c r="CGJ271"/>
      <c r="CGK271"/>
      <c r="CGL271"/>
      <c r="CGM271"/>
      <c r="CGN271"/>
      <c r="CGO271"/>
      <c r="CGP271"/>
      <c r="CGQ271"/>
      <c r="CGR271"/>
      <c r="CGS271"/>
      <c r="CGT271"/>
      <c r="CGU271"/>
      <c r="CGV271"/>
      <c r="CGW271"/>
      <c r="CGX271"/>
      <c r="CGY271"/>
      <c r="CGZ271"/>
      <c r="CHA271"/>
      <c r="CHB271"/>
      <c r="CHC271"/>
      <c r="CHD271"/>
      <c r="CHE271"/>
      <c r="CHF271"/>
      <c r="CHG271"/>
      <c r="CHH271"/>
      <c r="CHI271"/>
      <c r="CHJ271"/>
      <c r="CHK271"/>
      <c r="CHL271"/>
      <c r="CHM271"/>
      <c r="CHN271"/>
      <c r="CHO271"/>
      <c r="CHP271"/>
      <c r="CHQ271"/>
      <c r="CHR271"/>
      <c r="CHS271"/>
      <c r="CHT271"/>
      <c r="CHU271"/>
      <c r="CHV271"/>
      <c r="CHW271"/>
      <c r="CHX271"/>
      <c r="CHY271"/>
      <c r="CHZ271"/>
      <c r="CIA271"/>
      <c r="CIB271"/>
      <c r="CIC271"/>
      <c r="CID271"/>
      <c r="CIE271"/>
      <c r="CIF271"/>
      <c r="CIG271"/>
      <c r="CIH271"/>
      <c r="CII271"/>
      <c r="CIJ271"/>
      <c r="CIK271"/>
      <c r="CIL271"/>
      <c r="CIM271"/>
      <c r="CIN271"/>
      <c r="CIO271"/>
      <c r="CIP271"/>
      <c r="CIQ271"/>
      <c r="CIR271"/>
      <c r="CIS271"/>
      <c r="CIT271"/>
      <c r="CIU271"/>
      <c r="CIV271"/>
      <c r="CIW271"/>
      <c r="CIX271"/>
      <c r="CIY271"/>
      <c r="CIZ271"/>
      <c r="CJA271"/>
      <c r="CJB271"/>
      <c r="CJC271"/>
      <c r="CJD271"/>
      <c r="CJE271"/>
      <c r="CJF271"/>
      <c r="CJG271"/>
      <c r="CJH271"/>
      <c r="CJI271"/>
      <c r="CJJ271"/>
      <c r="CJK271"/>
      <c r="CJL271"/>
      <c r="CJM271"/>
      <c r="CJN271"/>
      <c r="CJO271"/>
      <c r="CJP271"/>
      <c r="CJQ271"/>
      <c r="CJR271"/>
      <c r="CJS271"/>
      <c r="CJT271"/>
      <c r="CJU271"/>
      <c r="CJV271"/>
      <c r="CJW271"/>
      <c r="CJX271"/>
      <c r="CJY271"/>
      <c r="CJZ271"/>
      <c r="CKA271"/>
      <c r="CKB271"/>
      <c r="CKC271"/>
      <c r="CKD271"/>
      <c r="CKE271"/>
      <c r="CKF271"/>
      <c r="CKG271"/>
      <c r="CKH271"/>
      <c r="CKI271"/>
      <c r="CKJ271"/>
      <c r="CKK271"/>
      <c r="CKL271"/>
      <c r="CKM271"/>
      <c r="CKN271"/>
      <c r="CKO271"/>
      <c r="CKP271"/>
      <c r="CKQ271"/>
      <c r="CKR271"/>
      <c r="CKS271"/>
      <c r="CKT271"/>
      <c r="CKU271"/>
      <c r="CKV271"/>
      <c r="CKW271"/>
      <c r="CKX271"/>
      <c r="CKY271"/>
      <c r="CKZ271"/>
      <c r="CLA271"/>
      <c r="CLB271"/>
      <c r="CLC271"/>
      <c r="CLD271"/>
      <c r="CLE271"/>
      <c r="CLF271"/>
      <c r="CLG271"/>
      <c r="CLH271"/>
      <c r="CLI271"/>
      <c r="CLJ271"/>
      <c r="CLK271"/>
      <c r="CLL271"/>
      <c r="CLM271"/>
      <c r="CLN271"/>
      <c r="CLO271"/>
      <c r="CLP271"/>
      <c r="CLQ271"/>
      <c r="CLR271"/>
      <c r="CLS271"/>
      <c r="CLT271"/>
      <c r="CLU271"/>
      <c r="CLV271"/>
      <c r="CLW271"/>
      <c r="CLX271"/>
      <c r="CLY271"/>
      <c r="CLZ271"/>
      <c r="CMA271"/>
      <c r="CMB271"/>
      <c r="CMC271"/>
      <c r="CMD271"/>
      <c r="CME271"/>
      <c r="CMF271"/>
      <c r="CMG271"/>
      <c r="CMH271"/>
      <c r="CMI271"/>
      <c r="CMJ271"/>
      <c r="CMK271"/>
      <c r="CML271"/>
      <c r="CMM271"/>
      <c r="CMN271"/>
      <c r="CMO271"/>
      <c r="CMP271"/>
      <c r="CMQ271"/>
      <c r="CMR271"/>
      <c r="CMS271"/>
      <c r="CMT271"/>
      <c r="CMU271"/>
      <c r="CMV271"/>
      <c r="CMW271"/>
      <c r="CMX271"/>
      <c r="CMY271"/>
      <c r="CMZ271"/>
      <c r="CNA271"/>
      <c r="CNB271"/>
      <c r="CNC271"/>
      <c r="CND271"/>
      <c r="CNE271"/>
      <c r="CNF271"/>
      <c r="CNG271"/>
      <c r="CNH271"/>
      <c r="CNI271"/>
      <c r="CNJ271"/>
      <c r="CNK271"/>
      <c r="CNL271"/>
      <c r="CNM271"/>
      <c r="CNN271"/>
      <c r="CNO271"/>
      <c r="CNP271"/>
      <c r="CNQ271"/>
      <c r="CNR271"/>
      <c r="CNS271"/>
      <c r="CNT271"/>
      <c r="CNU271"/>
      <c r="CNV271"/>
      <c r="CNW271"/>
      <c r="CNX271"/>
      <c r="CNY271"/>
      <c r="CNZ271"/>
      <c r="COA271"/>
      <c r="COB271"/>
      <c r="COC271"/>
      <c r="COD271"/>
      <c r="COE271"/>
      <c r="COF271"/>
      <c r="COG271"/>
      <c r="COH271"/>
      <c r="COI271"/>
      <c r="COJ271"/>
      <c r="COK271"/>
      <c r="COL271"/>
      <c r="COM271"/>
      <c r="CON271"/>
      <c r="COO271"/>
      <c r="COP271"/>
      <c r="COQ271"/>
      <c r="COR271"/>
      <c r="COS271"/>
      <c r="COT271"/>
      <c r="COU271"/>
      <c r="COV271"/>
      <c r="COW271"/>
      <c r="COX271"/>
      <c r="COY271"/>
      <c r="COZ271"/>
      <c r="CPA271"/>
      <c r="CPB271"/>
      <c r="CPC271"/>
      <c r="CPD271"/>
      <c r="CPE271"/>
      <c r="CPF271"/>
      <c r="CPG271"/>
      <c r="CPH271"/>
      <c r="CPI271"/>
      <c r="CPJ271"/>
      <c r="CPK271"/>
      <c r="CPL271"/>
      <c r="CPM271"/>
      <c r="CPN271"/>
      <c r="CPO271"/>
      <c r="CPP271"/>
      <c r="CPQ271"/>
      <c r="CPR271"/>
      <c r="CPS271"/>
      <c r="CPT271"/>
      <c r="CPU271"/>
      <c r="CPV271"/>
      <c r="CPW271"/>
      <c r="CPX271"/>
      <c r="CPY271"/>
      <c r="CPZ271"/>
      <c r="CQA271"/>
      <c r="CQB271"/>
      <c r="CQC271"/>
      <c r="CQD271"/>
      <c r="CQE271"/>
      <c r="CQF271"/>
      <c r="CQG271"/>
      <c r="CQH271"/>
      <c r="CQI271"/>
      <c r="CQJ271"/>
      <c r="CQK271"/>
      <c r="CQL271"/>
      <c r="CQM271"/>
      <c r="CQN271"/>
      <c r="CQO271"/>
      <c r="CQP271"/>
      <c r="CQQ271"/>
      <c r="CQR271"/>
      <c r="CQS271"/>
      <c r="CQT271"/>
      <c r="CQU271"/>
      <c r="CQV271"/>
      <c r="CQW271"/>
      <c r="CQX271"/>
      <c r="CQY271"/>
      <c r="CQZ271"/>
      <c r="CRA271"/>
      <c r="CRB271"/>
      <c r="CRC271"/>
      <c r="CRD271"/>
      <c r="CRE271"/>
      <c r="CRF271"/>
      <c r="CRG271"/>
      <c r="CRH271"/>
      <c r="CRI271"/>
      <c r="CRJ271"/>
      <c r="CRK271"/>
      <c r="CRL271"/>
      <c r="CRM271"/>
      <c r="CRN271"/>
      <c r="CRO271"/>
      <c r="CRP271"/>
      <c r="CRQ271"/>
      <c r="CRR271"/>
      <c r="CRS271"/>
      <c r="CRT271"/>
      <c r="CRU271"/>
      <c r="CRV271"/>
      <c r="CRW271"/>
      <c r="CRX271"/>
      <c r="CRY271"/>
      <c r="CRZ271"/>
      <c r="CSA271"/>
      <c r="CSB271"/>
      <c r="CSC271"/>
      <c r="CSD271"/>
      <c r="CSE271"/>
      <c r="CSF271"/>
      <c r="CSG271"/>
      <c r="CSH271"/>
      <c r="CSI271"/>
      <c r="CSJ271"/>
      <c r="CSK271"/>
      <c r="CSL271"/>
      <c r="CSM271"/>
      <c r="CSN271"/>
      <c r="CSO271"/>
      <c r="CSP271"/>
      <c r="CSQ271"/>
      <c r="CSR271"/>
      <c r="CSS271"/>
      <c r="CST271"/>
      <c r="CSU271"/>
      <c r="CSV271"/>
      <c r="CSW271"/>
      <c r="CSX271"/>
      <c r="CSY271"/>
      <c r="CSZ271"/>
      <c r="CTA271"/>
      <c r="CTB271"/>
      <c r="CTC271"/>
      <c r="CTD271"/>
      <c r="CTE271"/>
      <c r="CTF271"/>
      <c r="CTG271"/>
      <c r="CTH271"/>
      <c r="CTI271"/>
      <c r="CTJ271"/>
      <c r="CTK271"/>
      <c r="CTL271"/>
      <c r="CTM271"/>
      <c r="CTN271"/>
      <c r="CTO271"/>
      <c r="CTP271"/>
      <c r="CTQ271"/>
      <c r="CTR271"/>
      <c r="CTS271"/>
      <c r="CTT271"/>
      <c r="CTU271"/>
      <c r="CTV271"/>
      <c r="CTW271"/>
      <c r="CTX271"/>
      <c r="CTY271"/>
      <c r="CTZ271"/>
      <c r="CUA271"/>
      <c r="CUB271"/>
      <c r="CUC271"/>
      <c r="CUD271"/>
      <c r="CUE271"/>
      <c r="CUF271"/>
      <c r="CUG271"/>
      <c r="CUH271"/>
      <c r="CUI271"/>
      <c r="CUJ271"/>
      <c r="CUK271"/>
      <c r="CUL271"/>
      <c r="CUM271"/>
      <c r="CUN271"/>
      <c r="CUO271"/>
      <c r="CUP271"/>
      <c r="CUQ271"/>
      <c r="CUR271"/>
      <c r="CUS271"/>
      <c r="CUT271"/>
      <c r="CUU271"/>
      <c r="CUV271"/>
      <c r="CUW271"/>
      <c r="CUX271"/>
      <c r="CUY271"/>
      <c r="CUZ271"/>
      <c r="CVA271"/>
      <c r="CVB271"/>
      <c r="CVC271"/>
      <c r="CVD271"/>
      <c r="CVE271"/>
      <c r="CVF271"/>
      <c r="CVG271"/>
      <c r="CVH271"/>
      <c r="CVI271"/>
      <c r="CVJ271"/>
      <c r="CVK271"/>
      <c r="CVL271"/>
      <c r="CVM271"/>
      <c r="CVN271"/>
      <c r="CVO271"/>
      <c r="CVP271"/>
      <c r="CVQ271"/>
      <c r="CVR271"/>
      <c r="CVS271"/>
      <c r="CVT271"/>
      <c r="CVU271"/>
      <c r="CVV271"/>
      <c r="CVW271"/>
      <c r="CVX271"/>
      <c r="CVY271"/>
      <c r="CVZ271"/>
      <c r="CWA271"/>
      <c r="CWB271"/>
      <c r="CWC271"/>
      <c r="CWD271"/>
      <c r="CWE271"/>
      <c r="CWF271"/>
      <c r="CWG271"/>
      <c r="CWH271"/>
      <c r="CWI271"/>
      <c r="CWJ271"/>
      <c r="CWK271"/>
      <c r="CWL271"/>
      <c r="CWM271"/>
      <c r="CWN271"/>
      <c r="CWO271"/>
      <c r="CWP271"/>
      <c r="CWQ271"/>
      <c r="CWR271"/>
      <c r="CWS271"/>
      <c r="CWT271"/>
      <c r="CWU271"/>
      <c r="CWV271"/>
      <c r="CWW271"/>
      <c r="CWX271"/>
      <c r="CWY271"/>
      <c r="CWZ271"/>
      <c r="CXA271"/>
      <c r="CXB271"/>
      <c r="CXC271"/>
      <c r="CXD271"/>
      <c r="CXE271"/>
      <c r="CXF271"/>
      <c r="CXG271"/>
      <c r="CXH271"/>
      <c r="CXI271"/>
      <c r="CXJ271"/>
      <c r="CXK271"/>
      <c r="CXL271"/>
      <c r="CXM271"/>
      <c r="CXN271"/>
      <c r="CXO271"/>
      <c r="CXP271"/>
      <c r="CXQ271"/>
      <c r="CXR271"/>
      <c r="CXS271"/>
      <c r="CXT271"/>
      <c r="CXU271"/>
      <c r="CXV271"/>
      <c r="CXW271"/>
      <c r="CXX271"/>
      <c r="CXY271"/>
      <c r="CXZ271"/>
      <c r="CYA271"/>
      <c r="CYB271"/>
      <c r="CYC271"/>
      <c r="CYD271"/>
      <c r="CYE271"/>
      <c r="CYF271"/>
      <c r="CYG271"/>
      <c r="CYH271"/>
      <c r="CYI271"/>
      <c r="CYJ271"/>
      <c r="CYK271"/>
      <c r="CYL271"/>
      <c r="CYM271"/>
      <c r="CYN271"/>
      <c r="CYO271"/>
      <c r="CYP271"/>
      <c r="CYQ271"/>
      <c r="CYR271"/>
      <c r="CYS271"/>
      <c r="CYT271"/>
      <c r="CYU271"/>
      <c r="CYV271"/>
      <c r="CYW271"/>
      <c r="CYX271"/>
      <c r="CYY271"/>
      <c r="CYZ271"/>
      <c r="CZA271"/>
      <c r="CZB271"/>
      <c r="CZC271"/>
      <c r="CZD271"/>
      <c r="CZE271"/>
      <c r="CZF271"/>
      <c r="CZG271"/>
      <c r="CZH271"/>
      <c r="CZI271"/>
      <c r="CZJ271"/>
      <c r="CZK271"/>
      <c r="CZL271"/>
      <c r="CZM271"/>
      <c r="CZN271"/>
      <c r="CZO271"/>
      <c r="CZP271"/>
      <c r="CZQ271"/>
      <c r="CZR271"/>
      <c r="CZS271"/>
      <c r="CZT271"/>
      <c r="CZU271"/>
      <c r="CZV271"/>
      <c r="CZW271"/>
      <c r="CZX271"/>
      <c r="CZY271"/>
      <c r="CZZ271"/>
      <c r="DAA271"/>
      <c r="DAB271"/>
      <c r="DAC271"/>
      <c r="DAD271"/>
      <c r="DAE271"/>
      <c r="DAF271"/>
      <c r="DAG271"/>
      <c r="DAH271"/>
      <c r="DAI271"/>
      <c r="DAJ271"/>
      <c r="DAK271"/>
      <c r="DAL271"/>
      <c r="DAM271"/>
      <c r="DAN271"/>
      <c r="DAO271"/>
      <c r="DAP271"/>
      <c r="DAQ271"/>
      <c r="DAR271"/>
      <c r="DAS271"/>
      <c r="DAT271"/>
      <c r="DAU271"/>
      <c r="DAV271"/>
      <c r="DAW271"/>
      <c r="DAX271"/>
      <c r="DAY271"/>
      <c r="DAZ271"/>
      <c r="DBA271"/>
      <c r="DBB271"/>
      <c r="DBC271"/>
      <c r="DBD271"/>
      <c r="DBE271"/>
      <c r="DBF271"/>
      <c r="DBG271"/>
      <c r="DBH271"/>
      <c r="DBI271"/>
      <c r="DBJ271"/>
      <c r="DBK271"/>
      <c r="DBL271"/>
      <c r="DBM271"/>
      <c r="DBN271"/>
      <c r="DBO271"/>
      <c r="DBP271"/>
      <c r="DBQ271"/>
      <c r="DBR271"/>
      <c r="DBS271"/>
      <c r="DBT271"/>
      <c r="DBU271"/>
      <c r="DBV271"/>
      <c r="DBW271"/>
      <c r="DBX271"/>
      <c r="DBY271"/>
      <c r="DBZ271"/>
      <c r="DCA271"/>
      <c r="DCB271"/>
      <c r="DCC271"/>
      <c r="DCD271"/>
      <c r="DCE271"/>
      <c r="DCF271"/>
      <c r="DCG271"/>
      <c r="DCH271"/>
      <c r="DCI271"/>
      <c r="DCJ271"/>
      <c r="DCK271"/>
      <c r="DCL271"/>
      <c r="DCM271"/>
      <c r="DCN271"/>
      <c r="DCO271"/>
      <c r="DCP271"/>
      <c r="DCQ271"/>
      <c r="DCR271"/>
      <c r="DCS271"/>
      <c r="DCT271"/>
      <c r="DCU271"/>
      <c r="DCV271"/>
      <c r="DCW271"/>
      <c r="DCX271"/>
      <c r="DCY271"/>
      <c r="DCZ271"/>
      <c r="DDA271"/>
      <c r="DDB271"/>
      <c r="DDC271"/>
      <c r="DDD271"/>
      <c r="DDE271"/>
      <c r="DDF271"/>
      <c r="DDG271"/>
      <c r="DDH271"/>
      <c r="DDI271"/>
      <c r="DDJ271"/>
      <c r="DDK271"/>
      <c r="DDL271"/>
      <c r="DDM271"/>
      <c r="DDN271"/>
      <c r="DDO271"/>
      <c r="DDP271"/>
      <c r="DDQ271"/>
      <c r="DDR271"/>
      <c r="DDS271"/>
      <c r="DDT271"/>
      <c r="DDU271"/>
      <c r="DDV271"/>
      <c r="DDW271"/>
      <c r="DDX271"/>
      <c r="DDY271"/>
      <c r="DDZ271"/>
      <c r="DEA271"/>
      <c r="DEB271"/>
      <c r="DEC271"/>
      <c r="DED271"/>
      <c r="DEE271"/>
      <c r="DEF271"/>
      <c r="DEG271"/>
      <c r="DEH271"/>
      <c r="DEI271"/>
      <c r="DEJ271"/>
      <c r="DEK271"/>
      <c r="DEL271"/>
      <c r="DEM271"/>
      <c r="DEN271"/>
      <c r="DEO271"/>
      <c r="DEP271"/>
      <c r="DEQ271"/>
      <c r="DER271"/>
      <c r="DES271"/>
      <c r="DET271"/>
      <c r="DEU271"/>
      <c r="DEV271"/>
      <c r="DEW271"/>
      <c r="DEX271"/>
      <c r="DEY271"/>
      <c r="DEZ271"/>
      <c r="DFA271"/>
      <c r="DFB271"/>
      <c r="DFC271"/>
      <c r="DFD271"/>
      <c r="DFE271"/>
      <c r="DFF271"/>
      <c r="DFG271"/>
      <c r="DFH271"/>
      <c r="DFI271"/>
      <c r="DFJ271"/>
      <c r="DFK271"/>
      <c r="DFL271"/>
      <c r="DFM271"/>
      <c r="DFN271"/>
      <c r="DFO271"/>
      <c r="DFP271"/>
      <c r="DFQ271"/>
      <c r="DFR271"/>
      <c r="DFS271"/>
      <c r="DFT271"/>
      <c r="DFU271"/>
      <c r="DFV271"/>
      <c r="DFW271"/>
      <c r="DFX271"/>
      <c r="DFY271"/>
      <c r="DFZ271"/>
      <c r="DGA271"/>
      <c r="DGB271"/>
      <c r="DGC271"/>
      <c r="DGD271"/>
      <c r="DGE271"/>
      <c r="DGF271"/>
      <c r="DGG271"/>
      <c r="DGH271"/>
      <c r="DGI271"/>
      <c r="DGJ271"/>
      <c r="DGK271"/>
      <c r="DGL271"/>
      <c r="DGM271"/>
      <c r="DGN271"/>
      <c r="DGO271"/>
      <c r="DGP271"/>
      <c r="DGQ271"/>
      <c r="DGR271"/>
      <c r="DGS271"/>
      <c r="DGT271"/>
      <c r="DGU271"/>
      <c r="DGV271"/>
      <c r="DGW271"/>
      <c r="DGX271"/>
      <c r="DGY271"/>
      <c r="DGZ271"/>
      <c r="DHA271"/>
      <c r="DHB271"/>
      <c r="DHC271"/>
      <c r="DHD271"/>
      <c r="DHE271"/>
      <c r="DHF271"/>
      <c r="DHG271"/>
      <c r="DHH271"/>
      <c r="DHI271"/>
      <c r="DHJ271"/>
      <c r="DHK271"/>
      <c r="DHL271"/>
      <c r="DHM271"/>
      <c r="DHN271"/>
      <c r="DHO271"/>
      <c r="DHP271"/>
      <c r="DHQ271"/>
      <c r="DHR271"/>
      <c r="DHS271"/>
      <c r="DHT271"/>
      <c r="DHU271"/>
      <c r="DHV271"/>
      <c r="DHW271"/>
      <c r="DHX271"/>
      <c r="DHY271"/>
      <c r="DHZ271"/>
      <c r="DIA271"/>
      <c r="DIB271"/>
      <c r="DIC271"/>
      <c r="DID271"/>
      <c r="DIE271"/>
      <c r="DIF271"/>
      <c r="DIG271"/>
      <c r="DIH271"/>
      <c r="DII271"/>
      <c r="DIJ271"/>
      <c r="DIK271"/>
      <c r="DIL271"/>
      <c r="DIM271"/>
      <c r="DIN271"/>
      <c r="DIO271"/>
      <c r="DIP271"/>
      <c r="DIQ271"/>
      <c r="DIR271"/>
      <c r="DIS271"/>
      <c r="DIT271"/>
      <c r="DIU271"/>
      <c r="DIV271"/>
      <c r="DIW271"/>
      <c r="DIX271"/>
      <c r="DIY271"/>
      <c r="DIZ271"/>
      <c r="DJA271"/>
      <c r="DJB271"/>
      <c r="DJC271"/>
      <c r="DJD271"/>
      <c r="DJE271"/>
      <c r="DJF271"/>
      <c r="DJG271"/>
      <c r="DJH271"/>
      <c r="DJI271"/>
      <c r="DJJ271"/>
      <c r="DJK271"/>
      <c r="DJL271"/>
      <c r="DJM271"/>
      <c r="DJN271"/>
      <c r="DJO271"/>
      <c r="DJP271"/>
      <c r="DJQ271"/>
      <c r="DJR271"/>
      <c r="DJS271"/>
      <c r="DJT271"/>
      <c r="DJU271"/>
      <c r="DJV271"/>
      <c r="DJW271"/>
      <c r="DJX271"/>
      <c r="DJY271"/>
      <c r="DJZ271"/>
      <c r="DKA271"/>
      <c r="DKB271"/>
      <c r="DKC271"/>
      <c r="DKD271"/>
      <c r="DKE271"/>
      <c r="DKF271"/>
      <c r="DKG271"/>
      <c r="DKH271"/>
      <c r="DKI271"/>
      <c r="DKJ271"/>
      <c r="DKK271"/>
      <c r="DKL271"/>
      <c r="DKM271"/>
      <c r="DKN271"/>
      <c r="DKO271"/>
      <c r="DKP271"/>
      <c r="DKQ271"/>
      <c r="DKR271"/>
      <c r="DKS271"/>
      <c r="DKT271"/>
      <c r="DKU271"/>
      <c r="DKV271"/>
      <c r="DKW271"/>
      <c r="DKX271"/>
      <c r="DKY271"/>
      <c r="DKZ271"/>
      <c r="DLA271"/>
      <c r="DLB271"/>
      <c r="DLC271"/>
      <c r="DLD271"/>
      <c r="DLE271"/>
      <c r="DLF271"/>
      <c r="DLG271"/>
      <c r="DLH271"/>
      <c r="DLI271"/>
      <c r="DLJ271"/>
      <c r="DLK271"/>
      <c r="DLL271"/>
      <c r="DLM271"/>
      <c r="DLN271"/>
      <c r="DLO271"/>
      <c r="DLP271"/>
      <c r="DLQ271"/>
      <c r="DLR271"/>
      <c r="DLS271"/>
      <c r="DLT271"/>
      <c r="DLU271"/>
      <c r="DLV271"/>
      <c r="DLW271"/>
      <c r="DLX271"/>
      <c r="DLY271"/>
      <c r="DLZ271"/>
      <c r="DMA271"/>
      <c r="DMB271"/>
      <c r="DMC271"/>
      <c r="DMD271"/>
      <c r="DME271"/>
      <c r="DMF271"/>
      <c r="DMG271"/>
      <c r="DMH271"/>
      <c r="DMI271"/>
      <c r="DMJ271"/>
      <c r="DMK271"/>
      <c r="DML271"/>
      <c r="DMM271"/>
      <c r="DMN271"/>
      <c r="DMO271"/>
      <c r="DMP271"/>
      <c r="DMQ271"/>
      <c r="DMR271"/>
      <c r="DMS271"/>
      <c r="DMT271"/>
      <c r="DMU271"/>
      <c r="DMV271"/>
      <c r="DMW271"/>
      <c r="DMX271"/>
      <c r="DMY271"/>
      <c r="DMZ271"/>
      <c r="DNA271"/>
      <c r="DNB271"/>
      <c r="DNC271"/>
      <c r="DND271"/>
      <c r="DNE271"/>
      <c r="DNF271"/>
      <c r="DNG271"/>
      <c r="DNH271"/>
      <c r="DNI271"/>
      <c r="DNJ271"/>
      <c r="DNK271"/>
      <c r="DNL271"/>
      <c r="DNM271"/>
      <c r="DNN271"/>
      <c r="DNO271"/>
      <c r="DNP271"/>
      <c r="DNQ271"/>
      <c r="DNR271"/>
      <c r="DNS271"/>
      <c r="DNT271"/>
      <c r="DNU271"/>
      <c r="DNV271"/>
      <c r="DNW271"/>
      <c r="DNX271"/>
      <c r="DNY271"/>
      <c r="DNZ271"/>
      <c r="DOA271"/>
      <c r="DOB271"/>
      <c r="DOC271"/>
      <c r="DOD271"/>
      <c r="DOE271"/>
      <c r="DOF271"/>
      <c r="DOG271"/>
      <c r="DOH271"/>
      <c r="DOI271"/>
      <c r="DOJ271"/>
      <c r="DOK271"/>
      <c r="DOL271"/>
      <c r="DOM271"/>
      <c r="DON271"/>
      <c r="DOO271"/>
      <c r="DOP271"/>
      <c r="DOQ271"/>
      <c r="DOR271"/>
      <c r="DOS271"/>
      <c r="DOT271"/>
      <c r="DOU271"/>
      <c r="DOV271"/>
      <c r="DOW271"/>
      <c r="DOX271"/>
      <c r="DOY271"/>
      <c r="DOZ271"/>
      <c r="DPA271"/>
      <c r="DPB271"/>
      <c r="DPC271"/>
      <c r="DPD271"/>
      <c r="DPE271"/>
      <c r="DPF271"/>
      <c r="DPG271"/>
      <c r="DPH271"/>
      <c r="DPI271"/>
      <c r="DPJ271"/>
      <c r="DPK271"/>
      <c r="DPL271"/>
      <c r="DPM271"/>
      <c r="DPN271"/>
      <c r="DPO271"/>
      <c r="DPP271"/>
      <c r="DPQ271"/>
      <c r="DPR271"/>
      <c r="DPS271"/>
      <c r="DPT271"/>
      <c r="DPU271"/>
      <c r="DPV271"/>
      <c r="DPW271"/>
      <c r="DPX271"/>
      <c r="DPY271"/>
      <c r="DPZ271"/>
      <c r="DQA271"/>
      <c r="DQB271"/>
      <c r="DQC271"/>
      <c r="DQD271"/>
      <c r="DQE271"/>
      <c r="DQF271"/>
      <c r="DQG271"/>
      <c r="DQH271"/>
      <c r="DQI271"/>
      <c r="DQJ271"/>
      <c r="DQK271"/>
      <c r="DQL271"/>
      <c r="DQM271"/>
      <c r="DQN271"/>
      <c r="DQO271"/>
      <c r="DQP271"/>
      <c r="DQQ271"/>
      <c r="DQR271"/>
      <c r="DQS271"/>
      <c r="DQT271"/>
      <c r="DQU271"/>
      <c r="DQV271"/>
      <c r="DQW271"/>
      <c r="DQX271"/>
      <c r="DQY271"/>
      <c r="DQZ271"/>
      <c r="DRA271"/>
      <c r="DRB271"/>
      <c r="DRC271"/>
      <c r="DRD271"/>
      <c r="DRE271"/>
      <c r="DRF271"/>
      <c r="DRG271"/>
      <c r="DRH271"/>
      <c r="DRI271"/>
      <c r="DRJ271"/>
      <c r="DRK271"/>
      <c r="DRL271"/>
      <c r="DRM271"/>
      <c r="DRN271"/>
      <c r="DRO271"/>
      <c r="DRP271"/>
      <c r="DRQ271"/>
      <c r="DRR271"/>
      <c r="DRS271"/>
      <c r="DRT271"/>
      <c r="DRU271"/>
      <c r="DRV271"/>
      <c r="DRW271"/>
      <c r="DRX271"/>
      <c r="DRY271"/>
      <c r="DRZ271"/>
      <c r="DSA271"/>
      <c r="DSB271"/>
      <c r="DSC271"/>
      <c r="DSD271"/>
      <c r="DSE271"/>
      <c r="DSF271"/>
      <c r="DSG271"/>
      <c r="DSH271"/>
      <c r="DSI271"/>
      <c r="DSJ271"/>
      <c r="DSK271"/>
      <c r="DSL271"/>
      <c r="DSM271"/>
      <c r="DSN271"/>
      <c r="DSO271"/>
      <c r="DSP271"/>
      <c r="DSQ271"/>
      <c r="DSR271"/>
      <c r="DSS271"/>
      <c r="DST271"/>
      <c r="DSU271"/>
      <c r="DSV271"/>
      <c r="DSW271"/>
      <c r="DSX271"/>
      <c r="DSY271"/>
      <c r="DSZ271"/>
      <c r="DTA271"/>
      <c r="DTB271"/>
      <c r="DTC271"/>
      <c r="DTD271"/>
      <c r="DTE271"/>
      <c r="DTF271"/>
      <c r="DTG271"/>
      <c r="DTH271"/>
      <c r="DTI271"/>
      <c r="DTJ271"/>
      <c r="DTK271"/>
      <c r="DTL271"/>
      <c r="DTM271"/>
      <c r="DTN271"/>
      <c r="DTO271"/>
      <c r="DTP271"/>
      <c r="DTQ271"/>
      <c r="DTR271"/>
      <c r="DTS271"/>
      <c r="DTT271"/>
      <c r="DTU271"/>
      <c r="DTV271"/>
      <c r="DTW271"/>
      <c r="DTX271"/>
      <c r="DTY271"/>
      <c r="DTZ271"/>
      <c r="DUA271"/>
      <c r="DUB271"/>
      <c r="DUC271"/>
      <c r="DUD271"/>
      <c r="DUE271"/>
      <c r="DUF271"/>
      <c r="DUG271"/>
      <c r="DUH271"/>
      <c r="DUI271"/>
      <c r="DUJ271"/>
      <c r="DUK271"/>
      <c r="DUL271"/>
      <c r="DUM271"/>
      <c r="DUN271"/>
      <c r="DUO271"/>
      <c r="DUP271"/>
      <c r="DUQ271"/>
      <c r="DUR271"/>
      <c r="DUS271"/>
      <c r="DUT271"/>
      <c r="DUU271"/>
      <c r="DUV271"/>
      <c r="DUW271"/>
      <c r="DUX271"/>
      <c r="DUY271"/>
      <c r="DUZ271"/>
      <c r="DVA271"/>
      <c r="DVB271"/>
      <c r="DVC271"/>
      <c r="DVD271"/>
      <c r="DVE271"/>
      <c r="DVF271"/>
      <c r="DVG271"/>
      <c r="DVH271"/>
      <c r="DVI271"/>
      <c r="DVJ271"/>
      <c r="DVK271"/>
      <c r="DVL271"/>
      <c r="DVM271"/>
      <c r="DVN271"/>
      <c r="DVO271"/>
      <c r="DVP271"/>
      <c r="DVQ271"/>
      <c r="DVR271"/>
      <c r="DVS271"/>
      <c r="DVT271"/>
      <c r="DVU271"/>
      <c r="DVV271"/>
      <c r="DVW271"/>
      <c r="DVX271"/>
      <c r="DVY271"/>
      <c r="DVZ271"/>
      <c r="DWA271"/>
      <c r="DWB271"/>
      <c r="DWC271"/>
      <c r="DWD271"/>
      <c r="DWE271"/>
      <c r="DWF271"/>
      <c r="DWG271"/>
      <c r="DWH271"/>
      <c r="DWI271"/>
      <c r="DWJ271"/>
      <c r="DWK271"/>
      <c r="DWL271"/>
      <c r="DWM271"/>
      <c r="DWN271"/>
      <c r="DWO271"/>
      <c r="DWP271"/>
      <c r="DWQ271"/>
      <c r="DWR271"/>
      <c r="DWS271"/>
      <c r="DWT271"/>
      <c r="DWU271"/>
      <c r="DWV271"/>
      <c r="DWW271"/>
      <c r="DWX271"/>
      <c r="DWY271"/>
      <c r="DWZ271"/>
      <c r="DXA271"/>
      <c r="DXB271"/>
      <c r="DXC271"/>
      <c r="DXD271"/>
      <c r="DXE271"/>
      <c r="DXF271"/>
      <c r="DXG271"/>
      <c r="DXH271"/>
      <c r="DXI271"/>
      <c r="DXJ271"/>
      <c r="DXK271"/>
      <c r="DXL271"/>
      <c r="DXM271"/>
      <c r="DXN271"/>
      <c r="DXO271"/>
      <c r="DXP271"/>
      <c r="DXQ271"/>
      <c r="DXR271"/>
      <c r="DXS271"/>
      <c r="DXT271"/>
      <c r="DXU271"/>
      <c r="DXV271"/>
      <c r="DXW271"/>
      <c r="DXX271"/>
      <c r="DXY271"/>
      <c r="DXZ271"/>
      <c r="DYA271"/>
      <c r="DYB271"/>
      <c r="DYC271"/>
      <c r="DYD271"/>
      <c r="DYE271"/>
      <c r="DYF271"/>
      <c r="DYG271"/>
      <c r="DYH271"/>
      <c r="DYI271"/>
      <c r="DYJ271"/>
      <c r="DYK271"/>
      <c r="DYL271"/>
      <c r="DYM271"/>
      <c r="DYN271"/>
      <c r="DYO271"/>
      <c r="DYP271"/>
      <c r="DYQ271"/>
      <c r="DYR271"/>
      <c r="DYS271"/>
      <c r="DYT271"/>
      <c r="DYU271"/>
      <c r="DYV271"/>
      <c r="DYW271"/>
      <c r="DYX271"/>
      <c r="DYY271"/>
      <c r="DYZ271"/>
      <c r="DZA271"/>
      <c r="DZB271"/>
      <c r="DZC271"/>
      <c r="DZD271"/>
      <c r="DZE271"/>
      <c r="DZF271"/>
      <c r="DZG271"/>
      <c r="DZH271"/>
      <c r="DZI271"/>
      <c r="DZJ271"/>
      <c r="DZK271"/>
      <c r="DZL271"/>
      <c r="DZM271"/>
      <c r="DZN271"/>
      <c r="DZO271"/>
      <c r="DZP271"/>
      <c r="DZQ271"/>
      <c r="DZR271"/>
      <c r="DZS271"/>
      <c r="DZT271"/>
      <c r="DZU271"/>
      <c r="DZV271"/>
      <c r="DZW271"/>
      <c r="DZX271"/>
      <c r="DZY271"/>
      <c r="DZZ271"/>
      <c r="EAA271"/>
      <c r="EAB271"/>
      <c r="EAC271"/>
      <c r="EAD271"/>
      <c r="EAE271"/>
      <c r="EAF271"/>
      <c r="EAG271"/>
      <c r="EAH271"/>
      <c r="EAI271"/>
      <c r="EAJ271"/>
      <c r="EAK271"/>
      <c r="EAL271"/>
      <c r="EAM271"/>
      <c r="EAN271"/>
      <c r="EAO271"/>
      <c r="EAP271"/>
      <c r="EAQ271"/>
      <c r="EAR271"/>
      <c r="EAS271"/>
      <c r="EAT271"/>
      <c r="EAU271"/>
      <c r="EAV271"/>
      <c r="EAW271"/>
      <c r="EAX271"/>
      <c r="EAY271"/>
      <c r="EAZ271"/>
      <c r="EBA271"/>
      <c r="EBB271"/>
      <c r="EBC271"/>
      <c r="EBD271"/>
      <c r="EBE271"/>
      <c r="EBF271"/>
      <c r="EBG271"/>
      <c r="EBH271"/>
      <c r="EBI271"/>
      <c r="EBJ271"/>
      <c r="EBK271"/>
      <c r="EBL271"/>
      <c r="EBM271"/>
      <c r="EBN271"/>
      <c r="EBO271"/>
      <c r="EBP271"/>
      <c r="EBQ271"/>
      <c r="EBR271"/>
      <c r="EBS271"/>
      <c r="EBT271"/>
      <c r="EBU271"/>
      <c r="EBV271"/>
      <c r="EBW271"/>
      <c r="EBX271"/>
      <c r="EBY271"/>
      <c r="EBZ271"/>
      <c r="ECA271"/>
      <c r="ECB271"/>
      <c r="ECC271"/>
      <c r="ECD271"/>
      <c r="ECE271"/>
      <c r="ECF271"/>
      <c r="ECG271"/>
      <c r="ECH271"/>
      <c r="ECI271"/>
      <c r="ECJ271"/>
      <c r="ECK271"/>
      <c r="ECL271"/>
      <c r="ECM271"/>
      <c r="ECN271"/>
      <c r="ECO271"/>
      <c r="ECP271"/>
      <c r="ECQ271"/>
      <c r="ECR271"/>
      <c r="ECS271"/>
      <c r="ECT271"/>
      <c r="ECU271"/>
      <c r="ECV271"/>
      <c r="ECW271"/>
      <c r="ECX271"/>
      <c r="ECY271"/>
      <c r="ECZ271"/>
      <c r="EDA271"/>
      <c r="EDB271"/>
      <c r="EDC271"/>
      <c r="EDD271"/>
      <c r="EDE271"/>
      <c r="EDF271"/>
      <c r="EDG271"/>
      <c r="EDH271"/>
      <c r="EDI271"/>
      <c r="EDJ271"/>
      <c r="EDK271"/>
      <c r="EDL271"/>
      <c r="EDM271"/>
      <c r="EDN271"/>
      <c r="EDO271"/>
      <c r="EDP271"/>
      <c r="EDQ271"/>
      <c r="EDR271"/>
      <c r="EDS271"/>
      <c r="EDT271"/>
      <c r="EDU271"/>
      <c r="EDV271"/>
      <c r="EDW271"/>
      <c r="EDX271"/>
      <c r="EDY271"/>
      <c r="EDZ271"/>
      <c r="EEA271"/>
      <c r="EEB271"/>
      <c r="EEC271"/>
      <c r="EED271"/>
      <c r="EEE271"/>
      <c r="EEF271"/>
      <c r="EEG271"/>
      <c r="EEH271"/>
      <c r="EEI271"/>
      <c r="EEJ271"/>
      <c r="EEK271"/>
      <c r="EEL271"/>
      <c r="EEM271"/>
      <c r="EEN271"/>
      <c r="EEO271"/>
      <c r="EEP271"/>
      <c r="EEQ271"/>
      <c r="EER271"/>
      <c r="EES271"/>
      <c r="EET271"/>
      <c r="EEU271"/>
      <c r="EEV271"/>
      <c r="EEW271"/>
      <c r="EEX271"/>
      <c r="EEY271"/>
      <c r="EEZ271"/>
      <c r="EFA271"/>
      <c r="EFB271"/>
      <c r="EFC271"/>
      <c r="EFD271"/>
      <c r="EFE271"/>
      <c r="EFF271"/>
      <c r="EFG271"/>
      <c r="EFH271"/>
      <c r="EFI271"/>
      <c r="EFJ271"/>
      <c r="EFK271"/>
      <c r="EFL271"/>
      <c r="EFM271"/>
      <c r="EFN271"/>
      <c r="EFO271"/>
      <c r="EFP271"/>
      <c r="EFQ271"/>
      <c r="EFR271"/>
      <c r="EFS271"/>
      <c r="EFT271"/>
      <c r="EFU271"/>
      <c r="EFV271"/>
      <c r="EFW271"/>
      <c r="EFX271"/>
      <c r="EFY271"/>
      <c r="EFZ271"/>
      <c r="EGA271"/>
      <c r="EGB271"/>
      <c r="EGC271"/>
      <c r="EGD271"/>
      <c r="EGE271"/>
      <c r="EGF271"/>
      <c r="EGG271"/>
      <c r="EGH271"/>
      <c r="EGI271"/>
      <c r="EGJ271"/>
      <c r="EGK271"/>
      <c r="EGL271"/>
      <c r="EGM271"/>
      <c r="EGN271"/>
      <c r="EGO271"/>
      <c r="EGP271"/>
      <c r="EGQ271"/>
      <c r="EGR271"/>
      <c r="EGS271"/>
      <c r="EGT271"/>
      <c r="EGU271"/>
      <c r="EGV271"/>
      <c r="EGW271"/>
      <c r="EGX271"/>
      <c r="EGY271"/>
      <c r="EGZ271"/>
      <c r="EHA271"/>
      <c r="EHB271"/>
      <c r="EHC271"/>
      <c r="EHD271"/>
      <c r="EHE271"/>
      <c r="EHF271"/>
      <c r="EHG271"/>
      <c r="EHH271"/>
      <c r="EHI271"/>
      <c r="EHJ271"/>
      <c r="EHK271"/>
      <c r="EHL271"/>
      <c r="EHM271"/>
      <c r="EHN271"/>
      <c r="EHO271"/>
      <c r="EHP271"/>
      <c r="EHQ271"/>
      <c r="EHR271"/>
      <c r="EHS271"/>
      <c r="EHT271"/>
      <c r="EHU271"/>
      <c r="EHV271"/>
      <c r="EHW271"/>
      <c r="EHX271"/>
      <c r="EHY271"/>
      <c r="EHZ271"/>
      <c r="EIA271"/>
      <c r="EIB271"/>
      <c r="EIC271"/>
      <c r="EID271"/>
      <c r="EIE271"/>
      <c r="EIF271"/>
      <c r="EIG271"/>
      <c r="EIH271"/>
      <c r="EII271"/>
      <c r="EIJ271"/>
      <c r="EIK271"/>
      <c r="EIL271"/>
      <c r="EIM271"/>
      <c r="EIN271"/>
      <c r="EIO271"/>
      <c r="EIP271"/>
      <c r="EIQ271"/>
      <c r="EIR271"/>
      <c r="EIS271"/>
      <c r="EIT271"/>
      <c r="EIU271"/>
      <c r="EIV271"/>
      <c r="EIW271"/>
      <c r="EIX271"/>
      <c r="EIY271"/>
      <c r="EIZ271"/>
      <c r="EJA271"/>
      <c r="EJB271"/>
      <c r="EJC271"/>
      <c r="EJD271"/>
      <c r="EJE271"/>
      <c r="EJF271"/>
      <c r="EJG271"/>
      <c r="EJH271"/>
      <c r="EJI271"/>
      <c r="EJJ271"/>
      <c r="EJK271"/>
      <c r="EJL271"/>
      <c r="EJM271"/>
      <c r="EJN271"/>
      <c r="EJO271"/>
      <c r="EJP271"/>
      <c r="EJQ271"/>
      <c r="EJR271"/>
      <c r="EJS271"/>
      <c r="EJT271"/>
      <c r="EJU271"/>
      <c r="EJV271"/>
      <c r="EJW271"/>
      <c r="EJX271"/>
      <c r="EJY271"/>
      <c r="EJZ271"/>
      <c r="EKA271"/>
      <c r="EKB271"/>
      <c r="EKC271"/>
      <c r="EKD271"/>
      <c r="EKE271"/>
      <c r="EKF271"/>
      <c r="EKG271"/>
      <c r="EKH271"/>
      <c r="EKI271"/>
      <c r="EKJ271"/>
      <c r="EKK271"/>
      <c r="EKL271"/>
      <c r="EKM271"/>
      <c r="EKN271"/>
      <c r="EKO271"/>
      <c r="EKP271"/>
      <c r="EKQ271"/>
      <c r="EKR271"/>
      <c r="EKS271"/>
      <c r="EKT271"/>
      <c r="EKU271"/>
      <c r="EKV271"/>
      <c r="EKW271"/>
      <c r="EKX271"/>
      <c r="EKY271"/>
      <c r="EKZ271"/>
      <c r="ELA271"/>
      <c r="ELB271"/>
      <c r="ELC271"/>
      <c r="ELD271"/>
      <c r="ELE271"/>
      <c r="ELF271"/>
      <c r="ELG271"/>
      <c r="ELH271"/>
      <c r="ELI271"/>
      <c r="ELJ271"/>
      <c r="ELK271"/>
      <c r="ELL271"/>
      <c r="ELM271"/>
      <c r="ELN271"/>
      <c r="ELO271"/>
      <c r="ELP271"/>
      <c r="ELQ271"/>
      <c r="ELR271"/>
      <c r="ELS271"/>
      <c r="ELT271"/>
      <c r="ELU271"/>
      <c r="ELV271"/>
      <c r="ELW271"/>
      <c r="ELX271"/>
      <c r="ELY271"/>
      <c r="ELZ271"/>
      <c r="EMA271"/>
      <c r="EMB271"/>
      <c r="EMC271"/>
      <c r="EMD271"/>
      <c r="EME271"/>
      <c r="EMF271"/>
      <c r="EMG271"/>
      <c r="EMH271"/>
      <c r="EMI271"/>
      <c r="EMJ271"/>
      <c r="EMK271"/>
      <c r="EML271"/>
      <c r="EMM271"/>
      <c r="EMN271"/>
      <c r="EMO271"/>
      <c r="EMP271"/>
      <c r="EMQ271"/>
      <c r="EMR271"/>
      <c r="EMS271"/>
      <c r="EMT271"/>
      <c r="EMU271"/>
      <c r="EMV271"/>
      <c r="EMW271"/>
      <c r="EMX271"/>
      <c r="EMY271"/>
      <c r="EMZ271"/>
      <c r="ENA271"/>
      <c r="ENB271"/>
      <c r="ENC271"/>
      <c r="END271"/>
      <c r="ENE271"/>
      <c r="ENF271"/>
      <c r="ENG271"/>
      <c r="ENH271"/>
      <c r="ENI271"/>
      <c r="ENJ271"/>
      <c r="ENK271"/>
      <c r="ENL271"/>
      <c r="ENM271"/>
      <c r="ENN271"/>
      <c r="ENO271"/>
      <c r="ENP271"/>
      <c r="ENQ271"/>
      <c r="ENR271"/>
      <c r="ENS271"/>
      <c r="ENT271"/>
      <c r="ENU271"/>
      <c r="ENV271"/>
      <c r="ENW271"/>
      <c r="ENX271"/>
      <c r="ENY271"/>
      <c r="ENZ271"/>
      <c r="EOA271"/>
      <c r="EOB271"/>
      <c r="EOC271"/>
      <c r="EOD271"/>
      <c r="EOE271"/>
      <c r="EOF271"/>
      <c r="EOG271"/>
      <c r="EOH271"/>
      <c r="EOI271"/>
      <c r="EOJ271"/>
      <c r="EOK271"/>
      <c r="EOL271"/>
      <c r="EOM271"/>
      <c r="EON271"/>
      <c r="EOO271"/>
      <c r="EOP271"/>
      <c r="EOQ271"/>
      <c r="EOR271"/>
      <c r="EOS271"/>
      <c r="EOT271"/>
      <c r="EOU271"/>
      <c r="EOV271"/>
      <c r="EOW271"/>
      <c r="EOX271"/>
      <c r="EOY271"/>
      <c r="EOZ271"/>
      <c r="EPA271"/>
      <c r="EPB271"/>
      <c r="EPC271"/>
      <c r="EPD271"/>
      <c r="EPE271"/>
      <c r="EPF271"/>
      <c r="EPG271"/>
      <c r="EPH271"/>
      <c r="EPI271"/>
      <c r="EPJ271"/>
      <c r="EPK271"/>
      <c r="EPL271"/>
      <c r="EPM271"/>
      <c r="EPN271"/>
      <c r="EPO271"/>
      <c r="EPP271"/>
      <c r="EPQ271"/>
      <c r="EPR271"/>
      <c r="EPS271"/>
      <c r="EPT271"/>
      <c r="EPU271"/>
      <c r="EPV271"/>
      <c r="EPW271"/>
      <c r="EPX271"/>
      <c r="EPY271"/>
      <c r="EPZ271"/>
      <c r="EQA271"/>
      <c r="EQB271"/>
      <c r="EQC271"/>
      <c r="EQD271"/>
      <c r="EQE271"/>
      <c r="EQF271"/>
      <c r="EQG271"/>
      <c r="EQH271"/>
      <c r="EQI271"/>
      <c r="EQJ271"/>
      <c r="EQK271"/>
      <c r="EQL271"/>
      <c r="EQM271"/>
      <c r="EQN271"/>
      <c r="EQO271"/>
      <c r="EQP271"/>
      <c r="EQQ271"/>
      <c r="EQR271"/>
      <c r="EQS271"/>
      <c r="EQT271"/>
      <c r="EQU271"/>
      <c r="EQV271"/>
      <c r="EQW271"/>
      <c r="EQX271"/>
      <c r="EQY271"/>
      <c r="EQZ271"/>
      <c r="ERA271"/>
      <c r="ERB271"/>
      <c r="ERC271"/>
      <c r="ERD271"/>
      <c r="ERE271"/>
      <c r="ERF271"/>
      <c r="ERG271"/>
      <c r="ERH271"/>
      <c r="ERI271"/>
      <c r="ERJ271"/>
      <c r="ERK271"/>
      <c r="ERL271"/>
      <c r="ERM271"/>
      <c r="ERN271"/>
      <c r="ERO271"/>
      <c r="ERP271"/>
      <c r="ERQ271"/>
      <c r="ERR271"/>
      <c r="ERS271"/>
      <c r="ERT271"/>
      <c r="ERU271"/>
      <c r="ERV271"/>
      <c r="ERW271"/>
      <c r="ERX271"/>
      <c r="ERY271"/>
      <c r="ERZ271"/>
      <c r="ESA271"/>
      <c r="ESB271"/>
      <c r="ESC271"/>
      <c r="ESD271"/>
      <c r="ESE271"/>
      <c r="ESF271"/>
      <c r="ESG271"/>
      <c r="ESH271"/>
      <c r="ESI271"/>
      <c r="ESJ271"/>
      <c r="ESK271"/>
      <c r="ESL271"/>
      <c r="ESM271"/>
      <c r="ESN271"/>
      <c r="ESO271"/>
      <c r="ESP271"/>
      <c r="ESQ271"/>
      <c r="ESR271"/>
      <c r="ESS271"/>
      <c r="EST271"/>
      <c r="ESU271"/>
      <c r="ESV271"/>
      <c r="ESW271"/>
      <c r="ESX271"/>
      <c r="ESY271"/>
      <c r="ESZ271"/>
      <c r="ETA271"/>
      <c r="ETB271"/>
      <c r="ETC271"/>
      <c r="ETD271"/>
      <c r="ETE271"/>
      <c r="ETF271"/>
      <c r="ETG271"/>
      <c r="ETH271"/>
      <c r="ETI271"/>
      <c r="ETJ271"/>
      <c r="ETK271"/>
      <c r="ETL271"/>
      <c r="ETM271"/>
      <c r="ETN271"/>
      <c r="ETO271"/>
      <c r="ETP271"/>
      <c r="ETQ271"/>
      <c r="ETR271"/>
      <c r="ETS271"/>
      <c r="ETT271"/>
      <c r="ETU271"/>
      <c r="ETV271"/>
      <c r="ETW271"/>
      <c r="ETX271"/>
      <c r="ETY271"/>
      <c r="ETZ271"/>
      <c r="EUA271"/>
      <c r="EUB271"/>
      <c r="EUC271"/>
      <c r="EUD271"/>
      <c r="EUE271"/>
      <c r="EUF271"/>
      <c r="EUG271"/>
      <c r="EUH271"/>
      <c r="EUI271"/>
      <c r="EUJ271"/>
      <c r="EUK271"/>
      <c r="EUL271"/>
      <c r="EUM271"/>
      <c r="EUN271"/>
      <c r="EUO271"/>
      <c r="EUP271"/>
      <c r="EUQ271"/>
      <c r="EUR271"/>
      <c r="EUS271"/>
      <c r="EUT271"/>
      <c r="EUU271"/>
      <c r="EUV271"/>
      <c r="EUW271"/>
      <c r="EUX271"/>
      <c r="EUY271"/>
      <c r="EUZ271"/>
      <c r="EVA271"/>
      <c r="EVB271"/>
      <c r="EVC271"/>
      <c r="EVD271"/>
      <c r="EVE271"/>
      <c r="EVF271"/>
      <c r="EVG271"/>
      <c r="EVH271"/>
      <c r="EVI271"/>
      <c r="EVJ271"/>
      <c r="EVK271"/>
      <c r="EVL271"/>
      <c r="EVM271"/>
      <c r="EVN271"/>
      <c r="EVO271"/>
      <c r="EVP271"/>
      <c r="EVQ271"/>
      <c r="EVR271"/>
      <c r="EVS271"/>
      <c r="EVT271"/>
      <c r="EVU271"/>
      <c r="EVV271"/>
      <c r="EVW271"/>
      <c r="EVX271"/>
      <c r="EVY271"/>
      <c r="EVZ271"/>
      <c r="EWA271"/>
      <c r="EWB271"/>
      <c r="EWC271"/>
      <c r="EWD271"/>
      <c r="EWE271"/>
      <c r="EWF271"/>
      <c r="EWG271"/>
      <c r="EWH271"/>
      <c r="EWI271"/>
      <c r="EWJ271"/>
      <c r="EWK271"/>
      <c r="EWL271"/>
      <c r="EWM271"/>
      <c r="EWN271"/>
      <c r="EWO271"/>
      <c r="EWP271"/>
      <c r="EWQ271"/>
      <c r="EWR271"/>
      <c r="EWS271"/>
      <c r="EWT271"/>
      <c r="EWU271"/>
      <c r="EWV271"/>
      <c r="EWW271"/>
      <c r="EWX271"/>
      <c r="EWY271"/>
      <c r="EWZ271"/>
      <c r="EXA271"/>
      <c r="EXB271"/>
      <c r="EXC271"/>
      <c r="EXD271"/>
      <c r="EXE271"/>
      <c r="EXF271"/>
      <c r="EXG271"/>
      <c r="EXH271"/>
      <c r="EXI271"/>
      <c r="EXJ271"/>
      <c r="EXK271"/>
      <c r="EXL271"/>
      <c r="EXM271"/>
      <c r="EXN271"/>
      <c r="EXO271"/>
      <c r="EXP271"/>
      <c r="EXQ271"/>
      <c r="EXR271"/>
      <c r="EXS271"/>
      <c r="EXT271"/>
      <c r="EXU271"/>
      <c r="EXV271"/>
      <c r="EXW271"/>
      <c r="EXX271"/>
      <c r="EXY271"/>
      <c r="EXZ271"/>
      <c r="EYA271"/>
      <c r="EYB271"/>
      <c r="EYC271"/>
      <c r="EYD271"/>
      <c r="EYE271"/>
      <c r="EYF271"/>
      <c r="EYG271"/>
      <c r="EYH271"/>
      <c r="EYI271"/>
      <c r="EYJ271"/>
      <c r="EYK271"/>
      <c r="EYL271"/>
      <c r="EYM271"/>
      <c r="EYN271"/>
      <c r="EYO271"/>
      <c r="EYP271"/>
      <c r="EYQ271"/>
      <c r="EYR271"/>
      <c r="EYS271"/>
      <c r="EYT271"/>
      <c r="EYU271"/>
      <c r="EYV271"/>
      <c r="EYW271"/>
      <c r="EYX271"/>
      <c r="EYY271"/>
      <c r="EYZ271"/>
      <c r="EZA271"/>
      <c r="EZB271"/>
      <c r="EZC271"/>
      <c r="EZD271"/>
      <c r="EZE271"/>
      <c r="EZF271"/>
      <c r="EZG271"/>
      <c r="EZH271"/>
      <c r="EZI271"/>
      <c r="EZJ271"/>
      <c r="EZK271"/>
      <c r="EZL271"/>
      <c r="EZM271"/>
      <c r="EZN271"/>
      <c r="EZO271"/>
      <c r="EZP271"/>
      <c r="EZQ271"/>
      <c r="EZR271"/>
      <c r="EZS271"/>
      <c r="EZT271"/>
      <c r="EZU271"/>
      <c r="EZV271"/>
      <c r="EZW271"/>
      <c r="EZX271"/>
      <c r="EZY271"/>
      <c r="EZZ271"/>
      <c r="FAA271"/>
      <c r="FAB271"/>
      <c r="FAC271"/>
      <c r="FAD271"/>
      <c r="FAE271"/>
      <c r="FAF271"/>
      <c r="FAG271"/>
      <c r="FAH271"/>
      <c r="FAI271"/>
      <c r="FAJ271"/>
      <c r="FAK271"/>
      <c r="FAL271"/>
      <c r="FAM271"/>
      <c r="FAN271"/>
      <c r="FAO271"/>
      <c r="FAP271"/>
      <c r="FAQ271"/>
      <c r="FAR271"/>
      <c r="FAS271"/>
      <c r="FAT271"/>
      <c r="FAU271"/>
      <c r="FAV271"/>
      <c r="FAW271"/>
      <c r="FAX271"/>
      <c r="FAY271"/>
      <c r="FAZ271"/>
      <c r="FBA271"/>
      <c r="FBB271"/>
      <c r="FBC271"/>
      <c r="FBD271"/>
      <c r="FBE271"/>
      <c r="FBF271"/>
      <c r="FBG271"/>
      <c r="FBH271"/>
      <c r="FBI271"/>
      <c r="FBJ271"/>
      <c r="FBK271"/>
      <c r="FBL271"/>
      <c r="FBM271"/>
      <c r="FBN271"/>
      <c r="FBO271"/>
      <c r="FBP271"/>
      <c r="FBQ271"/>
      <c r="FBR271"/>
      <c r="FBS271"/>
      <c r="FBT271"/>
      <c r="FBU271"/>
      <c r="FBV271"/>
      <c r="FBW271"/>
      <c r="FBX271"/>
      <c r="FBY271"/>
      <c r="FBZ271"/>
      <c r="FCA271"/>
      <c r="FCB271"/>
      <c r="FCC271"/>
      <c r="FCD271"/>
      <c r="FCE271"/>
      <c r="FCF271"/>
      <c r="FCG271"/>
      <c r="FCH271"/>
      <c r="FCI271"/>
      <c r="FCJ271"/>
      <c r="FCK271"/>
      <c r="FCL271"/>
      <c r="FCM271"/>
      <c r="FCN271"/>
      <c r="FCO271"/>
      <c r="FCP271"/>
      <c r="FCQ271"/>
      <c r="FCR271"/>
      <c r="FCS271"/>
      <c r="FCT271"/>
      <c r="FCU271"/>
      <c r="FCV271"/>
      <c r="FCW271"/>
      <c r="FCX271"/>
      <c r="FCY271"/>
      <c r="FCZ271"/>
      <c r="FDA271"/>
      <c r="FDB271"/>
      <c r="FDC271"/>
      <c r="FDD271"/>
      <c r="FDE271"/>
      <c r="FDF271"/>
      <c r="FDG271"/>
      <c r="FDH271"/>
      <c r="FDI271"/>
      <c r="FDJ271"/>
      <c r="FDK271"/>
      <c r="FDL271"/>
      <c r="FDM271"/>
      <c r="FDN271"/>
      <c r="FDO271"/>
      <c r="FDP271"/>
      <c r="FDQ271"/>
      <c r="FDR271"/>
      <c r="FDS271"/>
      <c r="FDT271"/>
      <c r="FDU271"/>
      <c r="FDV271"/>
      <c r="FDW271"/>
      <c r="FDX271"/>
      <c r="FDY271"/>
      <c r="FDZ271"/>
      <c r="FEA271"/>
      <c r="FEB271"/>
      <c r="FEC271"/>
      <c r="FED271"/>
      <c r="FEE271"/>
      <c r="FEF271"/>
      <c r="FEG271"/>
      <c r="FEH271"/>
      <c r="FEI271"/>
      <c r="FEJ271"/>
      <c r="FEK271"/>
      <c r="FEL271"/>
      <c r="FEM271"/>
      <c r="FEN271"/>
      <c r="FEO271"/>
      <c r="FEP271"/>
      <c r="FEQ271"/>
      <c r="FER271"/>
      <c r="FES271"/>
      <c r="FET271"/>
      <c r="FEU271"/>
      <c r="FEV271"/>
      <c r="FEW271"/>
      <c r="FEX271"/>
      <c r="FEY271"/>
      <c r="FEZ271"/>
      <c r="FFA271"/>
      <c r="FFB271"/>
      <c r="FFC271"/>
      <c r="FFD271"/>
      <c r="FFE271"/>
      <c r="FFF271"/>
      <c r="FFG271"/>
      <c r="FFH271"/>
      <c r="FFI271"/>
      <c r="FFJ271"/>
      <c r="FFK271"/>
      <c r="FFL271"/>
      <c r="FFM271"/>
      <c r="FFN271"/>
      <c r="FFO271"/>
      <c r="FFP271"/>
      <c r="FFQ271"/>
      <c r="FFR271"/>
      <c r="FFS271"/>
      <c r="FFT271"/>
      <c r="FFU271"/>
      <c r="FFV271"/>
      <c r="FFW271"/>
      <c r="FFX271"/>
      <c r="FFY271"/>
      <c r="FFZ271"/>
      <c r="FGA271"/>
      <c r="FGB271"/>
      <c r="FGC271"/>
      <c r="FGD271"/>
      <c r="FGE271"/>
      <c r="FGF271"/>
      <c r="FGG271"/>
      <c r="FGH271"/>
      <c r="FGI271"/>
      <c r="FGJ271"/>
      <c r="FGK271"/>
      <c r="FGL271"/>
      <c r="FGM271"/>
      <c r="FGN271"/>
      <c r="FGO271"/>
      <c r="FGP271"/>
      <c r="FGQ271"/>
      <c r="FGR271"/>
      <c r="FGS271"/>
      <c r="FGT271"/>
      <c r="FGU271"/>
      <c r="FGV271"/>
      <c r="FGW271"/>
      <c r="FGX271"/>
      <c r="FGY271"/>
      <c r="FGZ271"/>
      <c r="FHA271"/>
      <c r="FHB271"/>
      <c r="FHC271"/>
      <c r="FHD271"/>
      <c r="FHE271"/>
      <c r="FHF271"/>
      <c r="FHG271"/>
      <c r="FHH271"/>
      <c r="FHI271"/>
      <c r="FHJ271"/>
      <c r="FHK271"/>
      <c r="FHL271"/>
      <c r="FHM271"/>
      <c r="FHN271"/>
      <c r="FHO271"/>
      <c r="FHP271"/>
      <c r="FHQ271"/>
      <c r="FHR271"/>
      <c r="FHS271"/>
      <c r="FHT271"/>
      <c r="FHU271"/>
      <c r="FHV271"/>
      <c r="FHW271"/>
      <c r="FHX271"/>
      <c r="FHY271"/>
      <c r="FHZ271"/>
      <c r="FIA271"/>
      <c r="FIB271"/>
      <c r="FIC271"/>
      <c r="FID271"/>
      <c r="FIE271"/>
      <c r="FIF271"/>
      <c r="FIG271"/>
      <c r="FIH271"/>
      <c r="FII271"/>
      <c r="FIJ271"/>
      <c r="FIK271"/>
      <c r="FIL271"/>
      <c r="FIM271"/>
      <c r="FIN271"/>
      <c r="FIO271"/>
      <c r="FIP271"/>
      <c r="FIQ271"/>
      <c r="FIR271"/>
      <c r="FIS271"/>
      <c r="FIT271"/>
      <c r="FIU271"/>
      <c r="FIV271"/>
      <c r="FIW271"/>
      <c r="FIX271"/>
      <c r="FIY271"/>
      <c r="FIZ271"/>
      <c r="FJA271"/>
      <c r="FJB271"/>
      <c r="FJC271"/>
      <c r="FJD271"/>
      <c r="FJE271"/>
      <c r="FJF271"/>
      <c r="FJG271"/>
      <c r="FJH271"/>
      <c r="FJI271"/>
      <c r="FJJ271"/>
      <c r="FJK271"/>
      <c r="FJL271"/>
      <c r="FJM271"/>
      <c r="FJN271"/>
      <c r="FJO271"/>
      <c r="FJP271"/>
      <c r="FJQ271"/>
      <c r="FJR271"/>
      <c r="FJS271"/>
      <c r="FJT271"/>
      <c r="FJU271"/>
      <c r="FJV271"/>
      <c r="FJW271"/>
      <c r="FJX271"/>
      <c r="FJY271"/>
      <c r="FJZ271"/>
      <c r="FKA271"/>
      <c r="FKB271"/>
      <c r="FKC271"/>
      <c r="FKD271"/>
      <c r="FKE271"/>
      <c r="FKF271"/>
      <c r="FKG271"/>
      <c r="FKH271"/>
      <c r="FKI271"/>
      <c r="FKJ271"/>
      <c r="FKK271"/>
      <c r="FKL271"/>
      <c r="FKM271"/>
      <c r="FKN271"/>
      <c r="FKO271"/>
      <c r="FKP271"/>
      <c r="FKQ271"/>
      <c r="FKR271"/>
      <c r="FKS271"/>
      <c r="FKT271"/>
      <c r="FKU271"/>
      <c r="FKV271"/>
      <c r="FKW271"/>
      <c r="FKX271"/>
      <c r="FKY271"/>
      <c r="FKZ271"/>
      <c r="FLA271"/>
      <c r="FLB271"/>
      <c r="FLC271"/>
      <c r="FLD271"/>
      <c r="FLE271"/>
      <c r="FLF271"/>
      <c r="FLG271"/>
      <c r="FLH271"/>
      <c r="FLI271"/>
      <c r="FLJ271"/>
      <c r="FLK271"/>
      <c r="FLL271"/>
      <c r="FLM271"/>
      <c r="FLN271"/>
      <c r="FLO271"/>
      <c r="FLP271"/>
      <c r="FLQ271"/>
      <c r="FLR271"/>
      <c r="FLS271"/>
      <c r="FLT271"/>
      <c r="FLU271"/>
      <c r="FLV271"/>
      <c r="FLW271"/>
      <c r="FLX271"/>
      <c r="FLY271"/>
      <c r="FLZ271"/>
      <c r="FMA271"/>
      <c r="FMB271"/>
      <c r="FMC271"/>
      <c r="FMD271"/>
      <c r="FME271"/>
      <c r="FMF271"/>
      <c r="FMG271"/>
      <c r="FMH271"/>
      <c r="FMI271"/>
      <c r="FMJ271"/>
      <c r="FMK271"/>
      <c r="FML271"/>
      <c r="FMM271"/>
      <c r="FMN271"/>
      <c r="FMO271"/>
      <c r="FMP271"/>
      <c r="FMQ271"/>
      <c r="FMR271"/>
      <c r="FMS271"/>
      <c r="FMT271"/>
      <c r="FMU271"/>
      <c r="FMV271"/>
      <c r="FMW271"/>
      <c r="FMX271"/>
      <c r="FMY271"/>
      <c r="FMZ271"/>
      <c r="FNA271"/>
      <c r="FNB271"/>
      <c r="FNC271"/>
      <c r="FND271"/>
      <c r="FNE271"/>
      <c r="FNF271"/>
      <c r="FNG271"/>
      <c r="FNH271"/>
      <c r="FNI271"/>
      <c r="FNJ271"/>
      <c r="FNK271"/>
      <c r="FNL271"/>
      <c r="FNM271"/>
      <c r="FNN271"/>
      <c r="FNO271"/>
      <c r="FNP271"/>
      <c r="FNQ271"/>
      <c r="FNR271"/>
      <c r="FNS271"/>
      <c r="FNT271"/>
      <c r="FNU271"/>
      <c r="FNV271"/>
      <c r="FNW271"/>
      <c r="FNX271"/>
      <c r="FNY271"/>
      <c r="FNZ271"/>
      <c r="FOA271"/>
      <c r="FOB271"/>
      <c r="FOC271"/>
      <c r="FOD271"/>
      <c r="FOE271"/>
      <c r="FOF271"/>
      <c r="FOG271"/>
      <c r="FOH271"/>
      <c r="FOI271"/>
      <c r="FOJ271"/>
      <c r="FOK271"/>
      <c r="FOL271"/>
      <c r="FOM271"/>
      <c r="FON271"/>
      <c r="FOO271"/>
      <c r="FOP271"/>
      <c r="FOQ271"/>
      <c r="FOR271"/>
      <c r="FOS271"/>
      <c r="FOT271"/>
      <c r="FOU271"/>
      <c r="FOV271"/>
      <c r="FOW271"/>
      <c r="FOX271"/>
      <c r="FOY271"/>
      <c r="FOZ271"/>
      <c r="FPA271"/>
      <c r="FPB271"/>
      <c r="FPC271"/>
      <c r="FPD271"/>
      <c r="FPE271"/>
      <c r="FPF271"/>
      <c r="FPG271"/>
      <c r="FPH271"/>
      <c r="FPI271"/>
      <c r="FPJ271"/>
      <c r="FPK271"/>
      <c r="FPL271"/>
      <c r="FPM271"/>
      <c r="FPN271"/>
      <c r="FPO271"/>
      <c r="FPP271"/>
      <c r="FPQ271"/>
      <c r="FPR271"/>
      <c r="FPS271"/>
      <c r="FPT271"/>
      <c r="FPU271"/>
      <c r="FPV271"/>
      <c r="FPW271"/>
      <c r="FPX271"/>
      <c r="FPY271"/>
      <c r="FPZ271"/>
      <c r="FQA271"/>
      <c r="FQB271"/>
      <c r="FQC271"/>
      <c r="FQD271"/>
      <c r="FQE271"/>
      <c r="FQF271"/>
      <c r="FQG271"/>
      <c r="FQH271"/>
      <c r="FQI271"/>
      <c r="FQJ271"/>
      <c r="FQK271"/>
      <c r="FQL271"/>
      <c r="FQM271"/>
      <c r="FQN271"/>
      <c r="FQO271"/>
      <c r="FQP271"/>
      <c r="FQQ271"/>
      <c r="FQR271"/>
      <c r="FQS271"/>
      <c r="FQT271"/>
      <c r="FQU271"/>
      <c r="FQV271"/>
      <c r="FQW271"/>
      <c r="FQX271"/>
      <c r="FQY271"/>
      <c r="FQZ271"/>
      <c r="FRA271"/>
      <c r="FRB271"/>
      <c r="FRC271"/>
      <c r="FRD271"/>
      <c r="FRE271"/>
      <c r="FRF271"/>
      <c r="FRG271"/>
      <c r="FRH271"/>
      <c r="FRI271"/>
      <c r="FRJ271"/>
      <c r="FRK271"/>
      <c r="FRL271"/>
      <c r="FRM271"/>
      <c r="FRN271"/>
      <c r="FRO271"/>
      <c r="FRP271"/>
      <c r="FRQ271"/>
      <c r="FRR271"/>
      <c r="FRS271"/>
      <c r="FRT271"/>
      <c r="FRU271"/>
      <c r="FRV271"/>
      <c r="FRW271"/>
      <c r="FRX271"/>
      <c r="FRY271"/>
      <c r="FRZ271"/>
      <c r="FSA271"/>
      <c r="FSB271"/>
      <c r="FSC271"/>
      <c r="FSD271"/>
      <c r="FSE271"/>
      <c r="FSF271"/>
      <c r="FSG271"/>
      <c r="FSH271"/>
      <c r="FSI271"/>
      <c r="FSJ271"/>
      <c r="FSK271"/>
      <c r="FSL271"/>
      <c r="FSM271"/>
      <c r="FSN271"/>
      <c r="FSO271"/>
      <c r="FSP271"/>
      <c r="FSQ271"/>
      <c r="FSR271"/>
      <c r="FSS271"/>
      <c r="FST271"/>
      <c r="FSU271"/>
      <c r="FSV271"/>
      <c r="FSW271"/>
      <c r="FSX271"/>
      <c r="FSY271"/>
      <c r="FSZ271"/>
      <c r="FTA271"/>
      <c r="FTB271"/>
      <c r="FTC271"/>
      <c r="FTD271"/>
      <c r="FTE271"/>
      <c r="FTF271"/>
      <c r="FTG271"/>
      <c r="FTH271"/>
      <c r="FTI271"/>
      <c r="FTJ271"/>
      <c r="FTK271"/>
      <c r="FTL271"/>
      <c r="FTM271"/>
      <c r="FTN271"/>
      <c r="FTO271"/>
      <c r="FTP271"/>
      <c r="FTQ271"/>
      <c r="FTR271"/>
      <c r="FTS271"/>
      <c r="FTT271"/>
      <c r="FTU271"/>
      <c r="FTV271"/>
      <c r="FTW271"/>
      <c r="FTX271"/>
      <c r="FTY271"/>
      <c r="FTZ271"/>
      <c r="FUA271"/>
      <c r="FUB271"/>
      <c r="FUC271"/>
      <c r="FUD271"/>
      <c r="FUE271"/>
      <c r="FUF271"/>
      <c r="FUG271"/>
      <c r="FUH271"/>
      <c r="FUI271"/>
      <c r="FUJ271"/>
      <c r="FUK271"/>
      <c r="FUL271"/>
      <c r="FUM271"/>
      <c r="FUN271"/>
      <c r="FUO271"/>
      <c r="FUP271"/>
      <c r="FUQ271"/>
      <c r="FUR271"/>
      <c r="FUS271"/>
      <c r="FUT271"/>
      <c r="FUU271"/>
      <c r="FUV271"/>
      <c r="FUW271"/>
      <c r="FUX271"/>
      <c r="FUY271"/>
      <c r="FUZ271"/>
      <c r="FVA271"/>
      <c r="FVB271"/>
      <c r="FVC271"/>
      <c r="FVD271"/>
      <c r="FVE271"/>
      <c r="FVF271"/>
      <c r="FVG271"/>
      <c r="FVH271"/>
      <c r="FVI271"/>
      <c r="FVJ271"/>
      <c r="FVK271"/>
      <c r="FVL271"/>
      <c r="FVM271"/>
      <c r="FVN271"/>
      <c r="FVO271"/>
      <c r="FVP271"/>
      <c r="FVQ271"/>
      <c r="FVR271"/>
      <c r="FVS271"/>
      <c r="FVT271"/>
      <c r="FVU271"/>
      <c r="FVV271"/>
      <c r="FVW271"/>
      <c r="FVX271"/>
      <c r="FVY271"/>
      <c r="FVZ271"/>
      <c r="FWA271"/>
      <c r="FWB271"/>
      <c r="FWC271"/>
      <c r="FWD271"/>
      <c r="FWE271"/>
      <c r="FWF271"/>
      <c r="FWG271"/>
      <c r="FWH271"/>
      <c r="FWI271"/>
      <c r="FWJ271"/>
      <c r="FWK271"/>
      <c r="FWL271"/>
      <c r="FWM271"/>
      <c r="FWN271"/>
      <c r="FWO271"/>
      <c r="FWP271"/>
      <c r="FWQ271"/>
      <c r="FWR271"/>
      <c r="FWS271"/>
      <c r="FWT271"/>
      <c r="FWU271"/>
      <c r="FWV271"/>
      <c r="FWW271"/>
      <c r="FWX271"/>
      <c r="FWY271"/>
      <c r="FWZ271"/>
      <c r="FXA271"/>
      <c r="FXB271"/>
      <c r="FXC271"/>
      <c r="FXD271"/>
      <c r="FXE271"/>
      <c r="FXF271"/>
      <c r="FXG271"/>
      <c r="FXH271"/>
      <c r="FXI271"/>
      <c r="FXJ271"/>
      <c r="FXK271"/>
      <c r="FXL271"/>
      <c r="FXM271"/>
      <c r="FXN271"/>
      <c r="FXO271"/>
      <c r="FXP271"/>
      <c r="FXQ271"/>
      <c r="FXR271"/>
      <c r="FXS271"/>
      <c r="FXT271"/>
      <c r="FXU271"/>
      <c r="FXV271"/>
      <c r="FXW271"/>
      <c r="FXX271"/>
      <c r="FXY271"/>
      <c r="FXZ271"/>
      <c r="FYA271"/>
      <c r="FYB271"/>
      <c r="FYC271"/>
      <c r="FYD271"/>
      <c r="FYE271"/>
      <c r="FYF271"/>
      <c r="FYG271"/>
      <c r="FYH271"/>
      <c r="FYI271"/>
      <c r="FYJ271"/>
      <c r="FYK271"/>
      <c r="FYL271"/>
      <c r="FYM271"/>
      <c r="FYN271"/>
      <c r="FYO271"/>
      <c r="FYP271"/>
      <c r="FYQ271"/>
      <c r="FYR271"/>
      <c r="FYS271"/>
      <c r="FYT271"/>
      <c r="FYU271"/>
      <c r="FYV271"/>
      <c r="FYW271"/>
      <c r="FYX271"/>
      <c r="FYY271"/>
      <c r="FYZ271"/>
      <c r="FZA271"/>
      <c r="FZB271"/>
      <c r="FZC271"/>
      <c r="FZD271"/>
      <c r="FZE271"/>
      <c r="FZF271"/>
      <c r="FZG271"/>
      <c r="FZH271"/>
      <c r="FZI271"/>
      <c r="FZJ271"/>
      <c r="FZK271"/>
      <c r="FZL271"/>
      <c r="FZM271"/>
      <c r="FZN271"/>
      <c r="FZO271"/>
      <c r="FZP271"/>
      <c r="FZQ271"/>
      <c r="FZR271"/>
      <c r="FZS271"/>
      <c r="FZT271"/>
      <c r="FZU271"/>
      <c r="FZV271"/>
      <c r="FZW271"/>
      <c r="FZX271"/>
      <c r="FZY271"/>
      <c r="FZZ271"/>
      <c r="GAA271"/>
      <c r="GAB271"/>
      <c r="GAC271"/>
      <c r="GAD271"/>
      <c r="GAE271"/>
      <c r="GAF271"/>
      <c r="GAG271"/>
      <c r="GAH271"/>
      <c r="GAI271"/>
      <c r="GAJ271"/>
      <c r="GAK271"/>
      <c r="GAL271"/>
      <c r="GAM271"/>
      <c r="GAN271"/>
      <c r="GAO271"/>
      <c r="GAP271"/>
      <c r="GAQ271"/>
      <c r="GAR271"/>
      <c r="GAS271"/>
      <c r="GAT271"/>
      <c r="GAU271"/>
      <c r="GAV271"/>
      <c r="GAW271"/>
      <c r="GAX271"/>
      <c r="GAY271"/>
      <c r="GAZ271"/>
      <c r="GBA271"/>
      <c r="GBB271"/>
      <c r="GBC271"/>
      <c r="GBD271"/>
      <c r="GBE271"/>
      <c r="GBF271"/>
      <c r="GBG271"/>
      <c r="GBH271"/>
      <c r="GBI271"/>
      <c r="GBJ271"/>
      <c r="GBK271"/>
      <c r="GBL271"/>
      <c r="GBM271"/>
      <c r="GBN271"/>
      <c r="GBO271"/>
      <c r="GBP271"/>
      <c r="GBQ271"/>
      <c r="GBR271"/>
      <c r="GBS271"/>
      <c r="GBT271"/>
      <c r="GBU271"/>
      <c r="GBV271"/>
      <c r="GBW271"/>
      <c r="GBX271"/>
      <c r="GBY271"/>
      <c r="GBZ271"/>
      <c r="GCA271"/>
      <c r="GCB271"/>
      <c r="GCC271"/>
      <c r="GCD271"/>
      <c r="GCE271"/>
      <c r="GCF271"/>
      <c r="GCG271"/>
      <c r="GCH271"/>
      <c r="GCI271"/>
      <c r="GCJ271"/>
      <c r="GCK271"/>
      <c r="GCL271"/>
      <c r="GCM271"/>
      <c r="GCN271"/>
      <c r="GCO271"/>
      <c r="GCP271"/>
      <c r="GCQ271"/>
      <c r="GCR271"/>
      <c r="GCS271"/>
      <c r="GCT271"/>
      <c r="GCU271"/>
      <c r="GCV271"/>
      <c r="GCW271"/>
      <c r="GCX271"/>
      <c r="GCY271"/>
      <c r="GCZ271"/>
      <c r="GDA271"/>
      <c r="GDB271"/>
      <c r="GDC271"/>
      <c r="GDD271"/>
      <c r="GDE271"/>
      <c r="GDF271"/>
      <c r="GDG271"/>
      <c r="GDH271"/>
      <c r="GDI271"/>
      <c r="GDJ271"/>
      <c r="GDK271"/>
      <c r="GDL271"/>
      <c r="GDM271"/>
      <c r="GDN271"/>
      <c r="GDO271"/>
      <c r="GDP271"/>
      <c r="GDQ271"/>
      <c r="GDR271"/>
      <c r="GDS271"/>
      <c r="GDT271"/>
      <c r="GDU271"/>
      <c r="GDV271"/>
      <c r="GDW271"/>
      <c r="GDX271"/>
      <c r="GDY271"/>
      <c r="GDZ271"/>
      <c r="GEA271"/>
      <c r="GEB271"/>
      <c r="GEC271"/>
      <c r="GED271"/>
      <c r="GEE271"/>
      <c r="GEF271"/>
      <c r="GEG271"/>
      <c r="GEH271"/>
      <c r="GEI271"/>
      <c r="GEJ271"/>
      <c r="GEK271"/>
      <c r="GEL271"/>
      <c r="GEM271"/>
      <c r="GEN271"/>
      <c r="GEO271"/>
      <c r="GEP271"/>
      <c r="GEQ271"/>
      <c r="GER271"/>
      <c r="GES271"/>
      <c r="GET271"/>
      <c r="GEU271"/>
      <c r="GEV271"/>
      <c r="GEW271"/>
      <c r="GEX271"/>
      <c r="GEY271"/>
      <c r="GEZ271"/>
      <c r="GFA271"/>
      <c r="GFB271"/>
      <c r="GFC271"/>
      <c r="GFD271"/>
      <c r="GFE271"/>
      <c r="GFF271"/>
      <c r="GFG271"/>
      <c r="GFH271"/>
      <c r="GFI271"/>
      <c r="GFJ271"/>
      <c r="GFK271"/>
      <c r="GFL271"/>
      <c r="GFM271"/>
      <c r="GFN271"/>
      <c r="GFO271"/>
      <c r="GFP271"/>
      <c r="GFQ271"/>
      <c r="GFR271"/>
      <c r="GFS271"/>
      <c r="GFT271"/>
      <c r="GFU271"/>
      <c r="GFV271"/>
      <c r="GFW271"/>
      <c r="GFX271"/>
      <c r="GFY271"/>
      <c r="GFZ271"/>
      <c r="GGA271"/>
      <c r="GGB271"/>
      <c r="GGC271"/>
      <c r="GGD271"/>
      <c r="GGE271"/>
      <c r="GGF271"/>
      <c r="GGG271"/>
      <c r="GGH271"/>
      <c r="GGI271"/>
      <c r="GGJ271"/>
      <c r="GGK271"/>
      <c r="GGL271"/>
      <c r="GGM271"/>
      <c r="GGN271"/>
      <c r="GGO271"/>
      <c r="GGP271"/>
      <c r="GGQ271"/>
      <c r="GGR271"/>
      <c r="GGS271"/>
      <c r="GGT271"/>
      <c r="GGU271"/>
      <c r="GGV271"/>
      <c r="GGW271"/>
      <c r="GGX271"/>
      <c r="GGY271"/>
      <c r="GGZ271"/>
      <c r="GHA271"/>
      <c r="GHB271"/>
      <c r="GHC271"/>
      <c r="GHD271"/>
      <c r="GHE271"/>
      <c r="GHF271"/>
      <c r="GHG271"/>
      <c r="GHH271"/>
      <c r="GHI271"/>
      <c r="GHJ271"/>
      <c r="GHK271"/>
      <c r="GHL271"/>
      <c r="GHM271"/>
      <c r="GHN271"/>
      <c r="GHO271"/>
      <c r="GHP271"/>
      <c r="GHQ271"/>
      <c r="GHR271"/>
      <c r="GHS271"/>
      <c r="GHT271"/>
      <c r="GHU271"/>
      <c r="GHV271"/>
      <c r="GHW271"/>
      <c r="GHX271"/>
      <c r="GHY271"/>
      <c r="GHZ271"/>
      <c r="GIA271"/>
      <c r="GIB271"/>
      <c r="GIC271"/>
      <c r="GID271"/>
      <c r="GIE271"/>
      <c r="GIF271"/>
      <c r="GIG271"/>
      <c r="GIH271"/>
      <c r="GII271"/>
      <c r="GIJ271"/>
      <c r="GIK271"/>
      <c r="GIL271"/>
      <c r="GIM271"/>
      <c r="GIN271"/>
      <c r="GIO271"/>
      <c r="GIP271"/>
      <c r="GIQ271"/>
      <c r="GIR271"/>
      <c r="GIS271"/>
      <c r="GIT271"/>
      <c r="GIU271"/>
      <c r="GIV271"/>
      <c r="GIW271"/>
      <c r="GIX271"/>
      <c r="GIY271"/>
      <c r="GIZ271"/>
      <c r="GJA271"/>
      <c r="GJB271"/>
      <c r="GJC271"/>
      <c r="GJD271"/>
      <c r="GJE271"/>
      <c r="GJF271"/>
      <c r="GJG271"/>
      <c r="GJH271"/>
      <c r="GJI271"/>
      <c r="GJJ271"/>
      <c r="GJK271"/>
      <c r="GJL271"/>
      <c r="GJM271"/>
      <c r="GJN271"/>
      <c r="GJO271"/>
      <c r="GJP271"/>
      <c r="GJQ271"/>
      <c r="GJR271"/>
      <c r="GJS271"/>
      <c r="GJT271"/>
      <c r="GJU271"/>
      <c r="GJV271"/>
      <c r="GJW271"/>
      <c r="GJX271"/>
      <c r="GJY271"/>
      <c r="GJZ271"/>
      <c r="GKA271"/>
      <c r="GKB271"/>
      <c r="GKC271"/>
      <c r="GKD271"/>
      <c r="GKE271"/>
      <c r="GKF271"/>
      <c r="GKG271"/>
      <c r="GKH271"/>
      <c r="GKI271"/>
      <c r="GKJ271"/>
      <c r="GKK271"/>
      <c r="GKL271"/>
      <c r="GKM271"/>
      <c r="GKN271"/>
      <c r="GKO271"/>
      <c r="GKP271"/>
      <c r="GKQ271"/>
      <c r="GKR271"/>
      <c r="GKS271"/>
      <c r="GKT271"/>
      <c r="GKU271"/>
      <c r="GKV271"/>
      <c r="GKW271"/>
      <c r="GKX271"/>
      <c r="GKY271"/>
      <c r="GKZ271"/>
      <c r="GLA271"/>
      <c r="GLB271"/>
      <c r="GLC271"/>
      <c r="GLD271"/>
      <c r="GLE271"/>
      <c r="GLF271"/>
      <c r="GLG271"/>
      <c r="GLH271"/>
      <c r="GLI271"/>
      <c r="GLJ271"/>
      <c r="GLK271"/>
      <c r="GLL271"/>
      <c r="GLM271"/>
      <c r="GLN271"/>
      <c r="GLO271"/>
      <c r="GLP271"/>
      <c r="GLQ271"/>
      <c r="GLR271"/>
      <c r="GLS271"/>
      <c r="GLT271"/>
      <c r="GLU271"/>
      <c r="GLV271"/>
      <c r="GLW271"/>
      <c r="GLX271"/>
      <c r="GLY271"/>
      <c r="GLZ271"/>
      <c r="GMA271"/>
      <c r="GMB271"/>
      <c r="GMC271"/>
      <c r="GMD271"/>
      <c r="GME271"/>
      <c r="GMF271"/>
      <c r="GMG271"/>
      <c r="GMH271"/>
      <c r="GMI271"/>
      <c r="GMJ271"/>
      <c r="GMK271"/>
      <c r="GML271"/>
      <c r="GMM271"/>
      <c r="GMN271"/>
      <c r="GMO271"/>
      <c r="GMP271"/>
      <c r="GMQ271"/>
      <c r="GMR271"/>
      <c r="GMS271"/>
      <c r="GMT271"/>
      <c r="GMU271"/>
      <c r="GMV271"/>
      <c r="GMW271"/>
      <c r="GMX271"/>
      <c r="GMY271"/>
      <c r="GMZ271"/>
      <c r="GNA271"/>
      <c r="GNB271"/>
      <c r="GNC271"/>
      <c r="GND271"/>
      <c r="GNE271"/>
      <c r="GNF271"/>
      <c r="GNG271"/>
      <c r="GNH271"/>
      <c r="GNI271"/>
      <c r="GNJ271"/>
      <c r="GNK271"/>
      <c r="GNL271"/>
      <c r="GNM271"/>
      <c r="GNN271"/>
      <c r="GNO271"/>
      <c r="GNP271"/>
      <c r="GNQ271"/>
      <c r="GNR271"/>
      <c r="GNS271"/>
      <c r="GNT271"/>
      <c r="GNU271"/>
      <c r="GNV271"/>
      <c r="GNW271"/>
      <c r="GNX271"/>
      <c r="GNY271"/>
      <c r="GNZ271"/>
      <c r="GOA271"/>
      <c r="GOB271"/>
      <c r="GOC271"/>
      <c r="GOD271"/>
      <c r="GOE271"/>
      <c r="GOF271"/>
      <c r="GOG271"/>
      <c r="GOH271"/>
      <c r="GOI271"/>
      <c r="GOJ271"/>
      <c r="GOK271"/>
      <c r="GOL271"/>
      <c r="GOM271"/>
      <c r="GON271"/>
      <c r="GOO271"/>
      <c r="GOP271"/>
      <c r="GOQ271"/>
      <c r="GOR271"/>
      <c r="GOS271"/>
      <c r="GOT271"/>
      <c r="GOU271"/>
      <c r="GOV271"/>
      <c r="GOW271"/>
      <c r="GOX271"/>
      <c r="GOY271"/>
      <c r="GOZ271"/>
      <c r="GPA271"/>
      <c r="GPB271"/>
      <c r="GPC271"/>
      <c r="GPD271"/>
      <c r="GPE271"/>
      <c r="GPF271"/>
      <c r="GPG271"/>
      <c r="GPH271"/>
      <c r="GPI271"/>
      <c r="GPJ271"/>
      <c r="GPK271"/>
      <c r="GPL271"/>
      <c r="GPM271"/>
      <c r="GPN271"/>
      <c r="GPO271"/>
      <c r="GPP271"/>
      <c r="GPQ271"/>
      <c r="GPR271"/>
      <c r="GPS271"/>
      <c r="GPT271"/>
      <c r="GPU271"/>
      <c r="GPV271"/>
      <c r="GPW271"/>
      <c r="GPX271"/>
      <c r="GPY271"/>
      <c r="GPZ271"/>
      <c r="GQA271"/>
      <c r="GQB271"/>
      <c r="GQC271"/>
      <c r="GQD271"/>
      <c r="GQE271"/>
      <c r="GQF271"/>
      <c r="GQG271"/>
      <c r="GQH271"/>
      <c r="GQI271"/>
      <c r="GQJ271"/>
      <c r="GQK271"/>
      <c r="GQL271"/>
      <c r="GQM271"/>
      <c r="GQN271"/>
      <c r="GQO271"/>
      <c r="GQP271"/>
      <c r="GQQ271"/>
      <c r="GQR271"/>
      <c r="GQS271"/>
      <c r="GQT271"/>
      <c r="GQU271"/>
      <c r="GQV271"/>
      <c r="GQW271"/>
      <c r="GQX271"/>
      <c r="GQY271"/>
      <c r="GQZ271"/>
      <c r="GRA271"/>
      <c r="GRB271"/>
      <c r="GRC271"/>
      <c r="GRD271"/>
      <c r="GRE271"/>
      <c r="GRF271"/>
      <c r="GRG271"/>
      <c r="GRH271"/>
      <c r="GRI271"/>
      <c r="GRJ271"/>
      <c r="GRK271"/>
      <c r="GRL271"/>
      <c r="GRM271"/>
      <c r="GRN271"/>
      <c r="GRO271"/>
      <c r="GRP271"/>
      <c r="GRQ271"/>
      <c r="GRR271"/>
      <c r="GRS271"/>
      <c r="GRT271"/>
      <c r="GRU271"/>
      <c r="GRV271"/>
      <c r="GRW271"/>
      <c r="GRX271"/>
      <c r="GRY271"/>
      <c r="GRZ271"/>
      <c r="GSA271"/>
      <c r="GSB271"/>
      <c r="GSC271"/>
      <c r="GSD271"/>
      <c r="GSE271"/>
      <c r="GSF271"/>
      <c r="GSG271"/>
      <c r="GSH271"/>
      <c r="GSI271"/>
      <c r="GSJ271"/>
      <c r="GSK271"/>
      <c r="GSL271"/>
      <c r="GSM271"/>
      <c r="GSN271"/>
      <c r="GSO271"/>
      <c r="GSP271"/>
      <c r="GSQ271"/>
      <c r="GSR271"/>
      <c r="GSS271"/>
      <c r="GST271"/>
      <c r="GSU271"/>
      <c r="GSV271"/>
      <c r="GSW271"/>
      <c r="GSX271"/>
      <c r="GSY271"/>
      <c r="GSZ271"/>
      <c r="GTA271"/>
      <c r="GTB271"/>
      <c r="GTC271"/>
      <c r="GTD271"/>
      <c r="GTE271"/>
      <c r="GTF271"/>
      <c r="GTG271"/>
      <c r="GTH271"/>
      <c r="GTI271"/>
      <c r="GTJ271"/>
      <c r="GTK271"/>
      <c r="GTL271"/>
      <c r="GTM271"/>
      <c r="GTN271"/>
      <c r="GTO271"/>
      <c r="GTP271"/>
      <c r="GTQ271"/>
      <c r="GTR271"/>
      <c r="GTS271"/>
      <c r="GTT271"/>
      <c r="GTU271"/>
      <c r="GTV271"/>
      <c r="GTW271"/>
      <c r="GTX271"/>
      <c r="GTY271"/>
      <c r="GTZ271"/>
      <c r="GUA271"/>
      <c r="GUB271"/>
      <c r="GUC271"/>
      <c r="GUD271"/>
      <c r="GUE271"/>
      <c r="GUF271"/>
      <c r="GUG271"/>
      <c r="GUH271"/>
      <c r="GUI271"/>
      <c r="GUJ271"/>
      <c r="GUK271"/>
      <c r="GUL271"/>
      <c r="GUM271"/>
      <c r="GUN271"/>
      <c r="GUO271"/>
      <c r="GUP271"/>
      <c r="GUQ271"/>
      <c r="GUR271"/>
      <c r="GUS271"/>
      <c r="GUT271"/>
      <c r="GUU271"/>
      <c r="GUV271"/>
      <c r="GUW271"/>
      <c r="GUX271"/>
      <c r="GUY271"/>
      <c r="GUZ271"/>
      <c r="GVA271"/>
      <c r="GVB271"/>
      <c r="GVC271"/>
      <c r="GVD271"/>
      <c r="GVE271"/>
      <c r="GVF271"/>
      <c r="GVG271"/>
      <c r="GVH271"/>
      <c r="GVI271"/>
      <c r="GVJ271"/>
      <c r="GVK271"/>
      <c r="GVL271"/>
      <c r="GVM271"/>
      <c r="GVN271"/>
      <c r="GVO271"/>
      <c r="GVP271"/>
      <c r="GVQ271"/>
      <c r="GVR271"/>
      <c r="GVS271"/>
      <c r="GVT271"/>
      <c r="GVU271"/>
      <c r="GVV271"/>
      <c r="GVW271"/>
      <c r="GVX271"/>
      <c r="GVY271"/>
      <c r="GVZ271"/>
      <c r="GWA271"/>
      <c r="GWB271"/>
      <c r="GWC271"/>
      <c r="GWD271"/>
      <c r="GWE271"/>
      <c r="GWF271"/>
      <c r="GWG271"/>
      <c r="GWH271"/>
      <c r="GWI271"/>
      <c r="GWJ271"/>
      <c r="GWK271"/>
      <c r="GWL271"/>
      <c r="GWM271"/>
      <c r="GWN271"/>
      <c r="GWO271"/>
      <c r="GWP271"/>
      <c r="GWQ271"/>
      <c r="GWR271"/>
      <c r="GWS271"/>
      <c r="GWT271"/>
      <c r="GWU271"/>
      <c r="GWV271"/>
      <c r="GWW271"/>
      <c r="GWX271"/>
      <c r="GWY271"/>
      <c r="GWZ271"/>
      <c r="GXA271"/>
      <c r="GXB271"/>
      <c r="GXC271"/>
      <c r="GXD271"/>
      <c r="GXE271"/>
      <c r="GXF271"/>
      <c r="GXG271"/>
      <c r="GXH271"/>
      <c r="GXI271"/>
      <c r="GXJ271"/>
      <c r="GXK271"/>
      <c r="GXL271"/>
      <c r="GXM271"/>
      <c r="GXN271"/>
      <c r="GXO271"/>
      <c r="GXP271"/>
      <c r="GXQ271"/>
      <c r="GXR271"/>
      <c r="GXS271"/>
      <c r="GXT271"/>
      <c r="GXU271"/>
      <c r="GXV271"/>
      <c r="GXW271"/>
      <c r="GXX271"/>
      <c r="GXY271"/>
      <c r="GXZ271"/>
      <c r="GYA271"/>
      <c r="GYB271"/>
      <c r="GYC271"/>
      <c r="GYD271"/>
      <c r="GYE271"/>
      <c r="GYF271"/>
      <c r="GYG271"/>
      <c r="GYH271"/>
      <c r="GYI271"/>
      <c r="GYJ271"/>
      <c r="GYK271"/>
      <c r="GYL271"/>
      <c r="GYM271"/>
      <c r="GYN271"/>
      <c r="GYO271"/>
      <c r="GYP271"/>
      <c r="GYQ271"/>
      <c r="GYR271"/>
      <c r="GYS271"/>
      <c r="GYT271"/>
      <c r="GYU271"/>
      <c r="GYV271"/>
      <c r="GYW271"/>
      <c r="GYX271"/>
      <c r="GYY271"/>
      <c r="GYZ271"/>
      <c r="GZA271"/>
      <c r="GZB271"/>
      <c r="GZC271"/>
      <c r="GZD271"/>
      <c r="GZE271"/>
      <c r="GZF271"/>
      <c r="GZG271"/>
      <c r="GZH271"/>
      <c r="GZI271"/>
      <c r="GZJ271"/>
      <c r="GZK271"/>
      <c r="GZL271"/>
      <c r="GZM271"/>
      <c r="GZN271"/>
      <c r="GZO271"/>
      <c r="GZP271"/>
      <c r="GZQ271"/>
      <c r="GZR271"/>
      <c r="GZS271"/>
      <c r="GZT271"/>
      <c r="GZU271"/>
      <c r="GZV271"/>
      <c r="GZW271"/>
      <c r="GZX271"/>
      <c r="GZY271"/>
      <c r="GZZ271"/>
      <c r="HAA271"/>
      <c r="HAB271"/>
      <c r="HAC271"/>
      <c r="HAD271"/>
      <c r="HAE271"/>
      <c r="HAF271"/>
      <c r="HAG271"/>
      <c r="HAH271"/>
      <c r="HAI271"/>
      <c r="HAJ271"/>
      <c r="HAK271"/>
      <c r="HAL271"/>
      <c r="HAM271"/>
      <c r="HAN271"/>
      <c r="HAO271"/>
      <c r="HAP271"/>
      <c r="HAQ271"/>
      <c r="HAR271"/>
      <c r="HAS271"/>
      <c r="HAT271"/>
      <c r="HAU271"/>
      <c r="HAV271"/>
      <c r="HAW271"/>
      <c r="HAX271"/>
      <c r="HAY271"/>
      <c r="HAZ271"/>
      <c r="HBA271"/>
      <c r="HBB271"/>
      <c r="HBC271"/>
      <c r="HBD271"/>
      <c r="HBE271"/>
      <c r="HBF271"/>
      <c r="HBG271"/>
      <c r="HBH271"/>
      <c r="HBI271"/>
      <c r="HBJ271"/>
      <c r="HBK271"/>
      <c r="HBL271"/>
      <c r="HBM271"/>
      <c r="HBN271"/>
      <c r="HBO271"/>
      <c r="HBP271"/>
      <c r="HBQ271"/>
      <c r="HBR271"/>
      <c r="HBS271"/>
      <c r="HBT271"/>
      <c r="HBU271"/>
      <c r="HBV271"/>
      <c r="HBW271"/>
      <c r="HBX271"/>
      <c r="HBY271"/>
      <c r="HBZ271"/>
      <c r="HCA271"/>
      <c r="HCB271"/>
      <c r="HCC271"/>
      <c r="HCD271"/>
      <c r="HCE271"/>
      <c r="HCF271"/>
      <c r="HCG271"/>
      <c r="HCH271"/>
      <c r="HCI271"/>
      <c r="HCJ271"/>
      <c r="HCK271"/>
      <c r="HCL271"/>
      <c r="HCM271"/>
      <c r="HCN271"/>
      <c r="HCO271"/>
      <c r="HCP271"/>
      <c r="HCQ271"/>
      <c r="HCR271"/>
      <c r="HCS271"/>
      <c r="HCT271"/>
      <c r="HCU271"/>
      <c r="HCV271"/>
      <c r="HCW271"/>
      <c r="HCX271"/>
      <c r="HCY271"/>
      <c r="HCZ271"/>
      <c r="HDA271"/>
      <c r="HDB271"/>
      <c r="HDC271"/>
      <c r="HDD271"/>
      <c r="HDE271"/>
      <c r="HDF271"/>
      <c r="HDG271"/>
      <c r="HDH271"/>
      <c r="HDI271"/>
      <c r="HDJ271"/>
      <c r="HDK271"/>
      <c r="HDL271"/>
      <c r="HDM271"/>
      <c r="HDN271"/>
      <c r="HDO271"/>
      <c r="HDP271"/>
      <c r="HDQ271"/>
      <c r="HDR271"/>
      <c r="HDS271"/>
      <c r="HDT271"/>
      <c r="HDU271"/>
      <c r="HDV271"/>
      <c r="HDW271"/>
      <c r="HDX271"/>
      <c r="HDY271"/>
      <c r="HDZ271"/>
      <c r="HEA271"/>
      <c r="HEB271"/>
      <c r="HEC271"/>
      <c r="HED271"/>
      <c r="HEE271"/>
      <c r="HEF271"/>
      <c r="HEG271"/>
      <c r="HEH271"/>
      <c r="HEI271"/>
      <c r="HEJ271"/>
      <c r="HEK271"/>
      <c r="HEL271"/>
      <c r="HEM271"/>
      <c r="HEN271"/>
      <c r="HEO271"/>
      <c r="HEP271"/>
      <c r="HEQ271"/>
      <c r="HER271"/>
      <c r="HES271"/>
      <c r="HET271"/>
      <c r="HEU271"/>
      <c r="HEV271"/>
      <c r="HEW271"/>
      <c r="HEX271"/>
      <c r="HEY271"/>
      <c r="HEZ271"/>
      <c r="HFA271"/>
      <c r="HFB271"/>
      <c r="HFC271"/>
      <c r="HFD271"/>
      <c r="HFE271"/>
      <c r="HFF271"/>
      <c r="HFG271"/>
      <c r="HFH271"/>
      <c r="HFI271"/>
      <c r="HFJ271"/>
      <c r="HFK271"/>
      <c r="HFL271"/>
      <c r="HFM271"/>
      <c r="HFN271"/>
      <c r="HFO271"/>
      <c r="HFP271"/>
      <c r="HFQ271"/>
      <c r="HFR271"/>
      <c r="HFS271"/>
      <c r="HFT271"/>
      <c r="HFU271"/>
      <c r="HFV271"/>
      <c r="HFW271"/>
      <c r="HFX271"/>
      <c r="HFY271"/>
      <c r="HFZ271"/>
      <c r="HGA271"/>
      <c r="HGB271"/>
      <c r="HGC271"/>
      <c r="HGD271"/>
      <c r="HGE271"/>
      <c r="HGF271"/>
      <c r="HGG271"/>
      <c r="HGH271"/>
      <c r="HGI271"/>
      <c r="HGJ271"/>
      <c r="HGK271"/>
      <c r="HGL271"/>
      <c r="HGM271"/>
      <c r="HGN271"/>
      <c r="HGO271"/>
      <c r="HGP271"/>
      <c r="HGQ271"/>
      <c r="HGR271"/>
      <c r="HGS271"/>
      <c r="HGT271"/>
      <c r="HGU271"/>
      <c r="HGV271"/>
      <c r="HGW271"/>
      <c r="HGX271"/>
      <c r="HGY271"/>
      <c r="HGZ271"/>
      <c r="HHA271"/>
      <c r="HHB271"/>
      <c r="HHC271"/>
      <c r="HHD271"/>
      <c r="HHE271"/>
      <c r="HHF271"/>
      <c r="HHG271"/>
      <c r="HHH271"/>
      <c r="HHI271"/>
      <c r="HHJ271"/>
      <c r="HHK271"/>
      <c r="HHL271"/>
      <c r="HHM271"/>
      <c r="HHN271"/>
      <c r="HHO271"/>
      <c r="HHP271"/>
      <c r="HHQ271"/>
      <c r="HHR271"/>
      <c r="HHS271"/>
      <c r="HHT271"/>
      <c r="HHU271"/>
      <c r="HHV271"/>
      <c r="HHW271"/>
      <c r="HHX271"/>
      <c r="HHY271"/>
      <c r="HHZ271"/>
      <c r="HIA271"/>
      <c r="HIB271"/>
      <c r="HIC271"/>
      <c r="HID271"/>
      <c r="HIE271"/>
      <c r="HIF271"/>
      <c r="HIG271"/>
      <c r="HIH271"/>
      <c r="HII271"/>
      <c r="HIJ271"/>
      <c r="HIK271"/>
      <c r="HIL271"/>
      <c r="HIM271"/>
      <c r="HIN271"/>
      <c r="HIO271"/>
      <c r="HIP271"/>
      <c r="HIQ271"/>
      <c r="HIR271"/>
      <c r="HIS271"/>
      <c r="HIT271"/>
      <c r="HIU271"/>
      <c r="HIV271"/>
      <c r="HIW271"/>
      <c r="HIX271"/>
      <c r="HIY271"/>
      <c r="HIZ271"/>
      <c r="HJA271"/>
      <c r="HJB271"/>
      <c r="HJC271"/>
      <c r="HJD271"/>
      <c r="HJE271"/>
      <c r="HJF271"/>
      <c r="HJG271"/>
      <c r="HJH271"/>
      <c r="HJI271"/>
      <c r="HJJ271"/>
      <c r="HJK271"/>
      <c r="HJL271"/>
      <c r="HJM271"/>
      <c r="HJN271"/>
      <c r="HJO271"/>
      <c r="HJP271"/>
      <c r="HJQ271"/>
      <c r="HJR271"/>
      <c r="HJS271"/>
      <c r="HJT271"/>
      <c r="HJU271"/>
      <c r="HJV271"/>
      <c r="HJW271"/>
      <c r="HJX271"/>
      <c r="HJY271"/>
      <c r="HJZ271"/>
      <c r="HKA271"/>
      <c r="HKB271"/>
      <c r="HKC271"/>
      <c r="HKD271"/>
      <c r="HKE271"/>
      <c r="HKF271"/>
      <c r="HKG271"/>
      <c r="HKH271"/>
      <c r="HKI271"/>
      <c r="HKJ271"/>
      <c r="HKK271"/>
      <c r="HKL271"/>
      <c r="HKM271"/>
      <c r="HKN271"/>
      <c r="HKO271"/>
      <c r="HKP271"/>
      <c r="HKQ271"/>
      <c r="HKR271"/>
      <c r="HKS271"/>
      <c r="HKT271"/>
      <c r="HKU271"/>
      <c r="HKV271"/>
      <c r="HKW271"/>
      <c r="HKX271"/>
      <c r="HKY271"/>
      <c r="HKZ271"/>
      <c r="HLA271"/>
      <c r="HLB271"/>
      <c r="HLC271"/>
      <c r="HLD271"/>
      <c r="HLE271"/>
      <c r="HLF271"/>
      <c r="HLG271"/>
      <c r="HLH271"/>
      <c r="HLI271"/>
      <c r="HLJ271"/>
      <c r="HLK271"/>
      <c r="HLL271"/>
      <c r="HLM271"/>
      <c r="HLN271"/>
      <c r="HLO271"/>
      <c r="HLP271"/>
      <c r="HLQ271"/>
      <c r="HLR271"/>
      <c r="HLS271"/>
      <c r="HLT271"/>
      <c r="HLU271"/>
      <c r="HLV271"/>
      <c r="HLW271"/>
      <c r="HLX271"/>
      <c r="HLY271"/>
      <c r="HLZ271"/>
      <c r="HMA271"/>
      <c r="HMB271"/>
      <c r="HMC271"/>
      <c r="HMD271"/>
      <c r="HME271"/>
      <c r="HMF271"/>
      <c r="HMG271"/>
      <c r="HMH271"/>
      <c r="HMI271"/>
      <c r="HMJ271"/>
      <c r="HMK271"/>
      <c r="HML271"/>
      <c r="HMM271"/>
      <c r="HMN271"/>
      <c r="HMO271"/>
      <c r="HMP271"/>
      <c r="HMQ271"/>
      <c r="HMR271"/>
      <c r="HMS271"/>
      <c r="HMT271"/>
      <c r="HMU271"/>
      <c r="HMV271"/>
      <c r="HMW271"/>
      <c r="HMX271"/>
      <c r="HMY271"/>
      <c r="HMZ271"/>
      <c r="HNA271"/>
      <c r="HNB271"/>
      <c r="HNC271"/>
      <c r="HND271"/>
      <c r="HNE271"/>
      <c r="HNF271"/>
      <c r="HNG271"/>
      <c r="HNH271"/>
      <c r="HNI271"/>
      <c r="HNJ271"/>
      <c r="HNK271"/>
      <c r="HNL271"/>
      <c r="HNM271"/>
      <c r="HNN271"/>
      <c r="HNO271"/>
      <c r="HNP271"/>
      <c r="HNQ271"/>
      <c r="HNR271"/>
      <c r="HNS271"/>
      <c r="HNT271"/>
      <c r="HNU271"/>
      <c r="HNV271"/>
      <c r="HNW271"/>
      <c r="HNX271"/>
      <c r="HNY271"/>
      <c r="HNZ271"/>
      <c r="HOA271"/>
      <c r="HOB271"/>
      <c r="HOC271"/>
      <c r="HOD271"/>
      <c r="HOE271"/>
      <c r="HOF271"/>
      <c r="HOG271"/>
      <c r="HOH271"/>
      <c r="HOI271"/>
      <c r="HOJ271"/>
      <c r="HOK271"/>
      <c r="HOL271"/>
      <c r="HOM271"/>
      <c r="HON271"/>
      <c r="HOO271"/>
      <c r="HOP271"/>
      <c r="HOQ271"/>
      <c r="HOR271"/>
      <c r="HOS271"/>
      <c r="HOT271"/>
      <c r="HOU271"/>
      <c r="HOV271"/>
      <c r="HOW271"/>
      <c r="HOX271"/>
      <c r="HOY271"/>
      <c r="HOZ271"/>
      <c r="HPA271"/>
      <c r="HPB271"/>
      <c r="HPC271"/>
      <c r="HPD271"/>
      <c r="HPE271"/>
      <c r="HPF271"/>
      <c r="HPG271"/>
      <c r="HPH271"/>
      <c r="HPI271"/>
      <c r="HPJ271"/>
      <c r="HPK271"/>
      <c r="HPL271"/>
      <c r="HPM271"/>
      <c r="HPN271"/>
      <c r="HPO271"/>
      <c r="HPP271"/>
      <c r="HPQ271"/>
      <c r="HPR271"/>
      <c r="HPS271"/>
      <c r="HPT271"/>
      <c r="HPU271"/>
      <c r="HPV271"/>
      <c r="HPW271"/>
      <c r="HPX271"/>
      <c r="HPY271"/>
      <c r="HPZ271"/>
      <c r="HQA271"/>
      <c r="HQB271"/>
      <c r="HQC271"/>
      <c r="HQD271"/>
      <c r="HQE271"/>
      <c r="HQF271"/>
      <c r="HQG271"/>
      <c r="HQH271"/>
      <c r="HQI271"/>
      <c r="HQJ271"/>
      <c r="HQK271"/>
      <c r="HQL271"/>
      <c r="HQM271"/>
      <c r="HQN271"/>
      <c r="HQO271"/>
      <c r="HQP271"/>
      <c r="HQQ271"/>
      <c r="HQR271"/>
      <c r="HQS271"/>
      <c r="HQT271"/>
      <c r="HQU271"/>
      <c r="HQV271"/>
      <c r="HQW271"/>
      <c r="HQX271"/>
      <c r="HQY271"/>
      <c r="HQZ271"/>
      <c r="HRA271"/>
      <c r="HRB271"/>
      <c r="HRC271"/>
      <c r="HRD271"/>
      <c r="HRE271"/>
      <c r="HRF271"/>
      <c r="HRG271"/>
      <c r="HRH271"/>
      <c r="HRI271"/>
      <c r="HRJ271"/>
      <c r="HRK271"/>
      <c r="HRL271"/>
      <c r="HRM271"/>
      <c r="HRN271"/>
      <c r="HRO271"/>
      <c r="HRP271"/>
      <c r="HRQ271"/>
      <c r="HRR271"/>
      <c r="HRS271"/>
      <c r="HRT271"/>
      <c r="HRU271"/>
      <c r="HRV271"/>
      <c r="HRW271"/>
      <c r="HRX271"/>
      <c r="HRY271"/>
      <c r="HRZ271"/>
      <c r="HSA271"/>
      <c r="HSB271"/>
      <c r="HSC271"/>
      <c r="HSD271"/>
      <c r="HSE271"/>
      <c r="HSF271"/>
      <c r="HSG271"/>
      <c r="HSH271"/>
      <c r="HSI271"/>
      <c r="HSJ271"/>
      <c r="HSK271"/>
      <c r="HSL271"/>
      <c r="HSM271"/>
      <c r="HSN271"/>
      <c r="HSO271"/>
      <c r="HSP271"/>
      <c r="HSQ271"/>
      <c r="HSR271"/>
      <c r="HSS271"/>
      <c r="HST271"/>
      <c r="HSU271"/>
      <c r="HSV271"/>
      <c r="HSW271"/>
      <c r="HSX271"/>
      <c r="HSY271"/>
      <c r="HSZ271"/>
      <c r="HTA271"/>
      <c r="HTB271"/>
      <c r="HTC271"/>
      <c r="HTD271"/>
      <c r="HTE271"/>
      <c r="HTF271"/>
      <c r="HTG271"/>
      <c r="HTH271"/>
      <c r="HTI271"/>
      <c r="HTJ271"/>
      <c r="HTK271"/>
      <c r="HTL271"/>
      <c r="HTM271"/>
      <c r="HTN271"/>
      <c r="HTO271"/>
      <c r="HTP271"/>
      <c r="HTQ271"/>
      <c r="HTR271"/>
      <c r="HTS271"/>
      <c r="HTT271"/>
      <c r="HTU271"/>
      <c r="HTV271"/>
      <c r="HTW271"/>
      <c r="HTX271"/>
      <c r="HTY271"/>
      <c r="HTZ271"/>
      <c r="HUA271"/>
      <c r="HUB271"/>
      <c r="HUC271"/>
      <c r="HUD271"/>
      <c r="HUE271"/>
      <c r="HUF271"/>
      <c r="HUG271"/>
      <c r="HUH271"/>
      <c r="HUI271"/>
      <c r="HUJ271"/>
      <c r="HUK271"/>
      <c r="HUL271"/>
      <c r="HUM271"/>
      <c r="HUN271"/>
      <c r="HUO271"/>
      <c r="HUP271"/>
      <c r="HUQ271"/>
      <c r="HUR271"/>
      <c r="HUS271"/>
      <c r="HUT271"/>
      <c r="HUU271"/>
      <c r="HUV271"/>
      <c r="HUW271"/>
      <c r="HUX271"/>
      <c r="HUY271"/>
      <c r="HUZ271"/>
      <c r="HVA271"/>
      <c r="HVB271"/>
      <c r="HVC271"/>
      <c r="HVD271"/>
      <c r="HVE271"/>
      <c r="HVF271"/>
      <c r="HVG271"/>
      <c r="HVH271"/>
      <c r="HVI271"/>
      <c r="HVJ271"/>
      <c r="HVK271"/>
      <c r="HVL271"/>
      <c r="HVM271"/>
      <c r="HVN271"/>
      <c r="HVO271"/>
      <c r="HVP271"/>
      <c r="HVQ271"/>
      <c r="HVR271"/>
      <c r="HVS271"/>
      <c r="HVT271"/>
      <c r="HVU271"/>
      <c r="HVV271"/>
      <c r="HVW271"/>
      <c r="HVX271"/>
      <c r="HVY271"/>
      <c r="HVZ271"/>
      <c r="HWA271"/>
      <c r="HWB271"/>
      <c r="HWC271"/>
      <c r="HWD271"/>
      <c r="HWE271"/>
      <c r="HWF271"/>
      <c r="HWG271"/>
      <c r="HWH271"/>
      <c r="HWI271"/>
      <c r="HWJ271"/>
      <c r="HWK271"/>
      <c r="HWL271"/>
      <c r="HWM271"/>
      <c r="HWN271"/>
      <c r="HWO271"/>
      <c r="HWP271"/>
      <c r="HWQ271"/>
      <c r="HWR271"/>
      <c r="HWS271"/>
      <c r="HWT271"/>
      <c r="HWU271"/>
      <c r="HWV271"/>
      <c r="HWW271"/>
      <c r="HWX271"/>
      <c r="HWY271"/>
      <c r="HWZ271"/>
      <c r="HXA271"/>
      <c r="HXB271"/>
      <c r="HXC271"/>
      <c r="HXD271"/>
      <c r="HXE271"/>
      <c r="HXF271"/>
      <c r="HXG271"/>
      <c r="HXH271"/>
      <c r="HXI271"/>
      <c r="HXJ271"/>
      <c r="HXK271"/>
      <c r="HXL271"/>
      <c r="HXM271"/>
      <c r="HXN271"/>
      <c r="HXO271"/>
      <c r="HXP271"/>
      <c r="HXQ271"/>
      <c r="HXR271"/>
      <c r="HXS271"/>
      <c r="HXT271"/>
      <c r="HXU271"/>
      <c r="HXV271"/>
      <c r="HXW271"/>
      <c r="HXX271"/>
      <c r="HXY271"/>
      <c r="HXZ271"/>
      <c r="HYA271"/>
      <c r="HYB271"/>
      <c r="HYC271"/>
      <c r="HYD271"/>
      <c r="HYE271"/>
      <c r="HYF271"/>
      <c r="HYG271"/>
      <c r="HYH271"/>
      <c r="HYI271"/>
      <c r="HYJ271"/>
      <c r="HYK271"/>
      <c r="HYL271"/>
      <c r="HYM271"/>
      <c r="HYN271"/>
      <c r="HYO271"/>
      <c r="HYP271"/>
      <c r="HYQ271"/>
      <c r="HYR271"/>
      <c r="HYS271"/>
      <c r="HYT271"/>
      <c r="HYU271"/>
      <c r="HYV271"/>
      <c r="HYW271"/>
      <c r="HYX271"/>
      <c r="HYY271"/>
      <c r="HYZ271"/>
      <c r="HZA271"/>
      <c r="HZB271"/>
      <c r="HZC271"/>
      <c r="HZD271"/>
      <c r="HZE271"/>
      <c r="HZF271"/>
      <c r="HZG271"/>
      <c r="HZH271"/>
      <c r="HZI271"/>
      <c r="HZJ271"/>
      <c r="HZK271"/>
      <c r="HZL271"/>
      <c r="HZM271"/>
      <c r="HZN271"/>
      <c r="HZO271"/>
      <c r="HZP271"/>
      <c r="HZQ271"/>
      <c r="HZR271"/>
      <c r="HZS271"/>
      <c r="HZT271"/>
      <c r="HZU271"/>
      <c r="HZV271"/>
      <c r="HZW271"/>
      <c r="HZX271"/>
      <c r="HZY271"/>
      <c r="HZZ271"/>
      <c r="IAA271"/>
      <c r="IAB271"/>
      <c r="IAC271"/>
      <c r="IAD271"/>
      <c r="IAE271"/>
      <c r="IAF271"/>
      <c r="IAG271"/>
      <c r="IAH271"/>
      <c r="IAI271"/>
      <c r="IAJ271"/>
      <c r="IAK271"/>
      <c r="IAL271"/>
      <c r="IAM271"/>
      <c r="IAN271"/>
      <c r="IAO271"/>
      <c r="IAP271"/>
      <c r="IAQ271"/>
      <c r="IAR271"/>
      <c r="IAS271"/>
      <c r="IAT271"/>
      <c r="IAU271"/>
      <c r="IAV271"/>
      <c r="IAW271"/>
      <c r="IAX271"/>
      <c r="IAY271"/>
      <c r="IAZ271"/>
      <c r="IBA271"/>
      <c r="IBB271"/>
      <c r="IBC271"/>
      <c r="IBD271"/>
      <c r="IBE271"/>
      <c r="IBF271"/>
      <c r="IBG271"/>
      <c r="IBH271"/>
      <c r="IBI271"/>
      <c r="IBJ271"/>
      <c r="IBK271"/>
      <c r="IBL271"/>
      <c r="IBM271"/>
      <c r="IBN271"/>
      <c r="IBO271"/>
      <c r="IBP271"/>
      <c r="IBQ271"/>
      <c r="IBR271"/>
      <c r="IBS271"/>
      <c r="IBT271"/>
      <c r="IBU271"/>
      <c r="IBV271"/>
      <c r="IBW271"/>
      <c r="IBX271"/>
      <c r="IBY271"/>
      <c r="IBZ271"/>
      <c r="ICA271"/>
      <c r="ICB271"/>
      <c r="ICC271"/>
      <c r="ICD271"/>
      <c r="ICE271"/>
      <c r="ICF271"/>
      <c r="ICG271"/>
      <c r="ICH271"/>
      <c r="ICI271"/>
      <c r="ICJ271"/>
      <c r="ICK271"/>
      <c r="ICL271"/>
      <c r="ICM271"/>
      <c r="ICN271"/>
      <c r="ICO271"/>
      <c r="ICP271"/>
      <c r="ICQ271"/>
      <c r="ICR271"/>
      <c r="ICS271"/>
      <c r="ICT271"/>
      <c r="ICU271"/>
      <c r="ICV271"/>
      <c r="ICW271"/>
      <c r="ICX271"/>
      <c r="ICY271"/>
      <c r="ICZ271"/>
      <c r="IDA271"/>
      <c r="IDB271"/>
      <c r="IDC271"/>
      <c r="IDD271"/>
      <c r="IDE271"/>
      <c r="IDF271"/>
      <c r="IDG271"/>
      <c r="IDH271"/>
      <c r="IDI271"/>
      <c r="IDJ271"/>
      <c r="IDK271"/>
      <c r="IDL271"/>
      <c r="IDM271"/>
      <c r="IDN271"/>
      <c r="IDO271"/>
      <c r="IDP271"/>
      <c r="IDQ271"/>
      <c r="IDR271"/>
      <c r="IDS271"/>
      <c r="IDT271"/>
      <c r="IDU271"/>
      <c r="IDV271"/>
      <c r="IDW271"/>
      <c r="IDX271"/>
      <c r="IDY271"/>
      <c r="IDZ271"/>
      <c r="IEA271"/>
      <c r="IEB271"/>
      <c r="IEC271"/>
      <c r="IED271"/>
      <c r="IEE271"/>
      <c r="IEF271"/>
      <c r="IEG271"/>
      <c r="IEH271"/>
      <c r="IEI271"/>
      <c r="IEJ271"/>
      <c r="IEK271"/>
      <c r="IEL271"/>
      <c r="IEM271"/>
      <c r="IEN271"/>
      <c r="IEO271"/>
      <c r="IEP271"/>
      <c r="IEQ271"/>
      <c r="IER271"/>
      <c r="IES271"/>
      <c r="IET271"/>
      <c r="IEU271"/>
      <c r="IEV271"/>
      <c r="IEW271"/>
      <c r="IEX271"/>
      <c r="IEY271"/>
      <c r="IEZ271"/>
      <c r="IFA271"/>
      <c r="IFB271"/>
      <c r="IFC271"/>
      <c r="IFD271"/>
      <c r="IFE271"/>
      <c r="IFF271"/>
      <c r="IFG271"/>
      <c r="IFH271"/>
      <c r="IFI271"/>
      <c r="IFJ271"/>
      <c r="IFK271"/>
      <c r="IFL271"/>
      <c r="IFM271"/>
      <c r="IFN271"/>
      <c r="IFO271"/>
      <c r="IFP271"/>
      <c r="IFQ271"/>
      <c r="IFR271"/>
      <c r="IFS271"/>
      <c r="IFT271"/>
      <c r="IFU271"/>
      <c r="IFV271"/>
      <c r="IFW271"/>
      <c r="IFX271"/>
      <c r="IFY271"/>
      <c r="IFZ271"/>
      <c r="IGA271"/>
      <c r="IGB271"/>
      <c r="IGC271"/>
      <c r="IGD271"/>
      <c r="IGE271"/>
      <c r="IGF271"/>
      <c r="IGG271"/>
      <c r="IGH271"/>
      <c r="IGI271"/>
      <c r="IGJ271"/>
      <c r="IGK271"/>
      <c r="IGL271"/>
      <c r="IGM271"/>
      <c r="IGN271"/>
      <c r="IGO271"/>
      <c r="IGP271"/>
      <c r="IGQ271"/>
      <c r="IGR271"/>
      <c r="IGS271"/>
      <c r="IGT271"/>
      <c r="IGU271"/>
      <c r="IGV271"/>
      <c r="IGW271"/>
      <c r="IGX271"/>
      <c r="IGY271"/>
      <c r="IGZ271"/>
      <c r="IHA271"/>
      <c r="IHB271"/>
      <c r="IHC271"/>
      <c r="IHD271"/>
      <c r="IHE271"/>
      <c r="IHF271"/>
      <c r="IHG271"/>
      <c r="IHH271"/>
      <c r="IHI271"/>
      <c r="IHJ271"/>
      <c r="IHK271"/>
      <c r="IHL271"/>
      <c r="IHM271"/>
      <c r="IHN271"/>
      <c r="IHO271"/>
      <c r="IHP271"/>
      <c r="IHQ271"/>
      <c r="IHR271"/>
      <c r="IHS271"/>
      <c r="IHT271"/>
      <c r="IHU271"/>
      <c r="IHV271"/>
      <c r="IHW271"/>
      <c r="IHX271"/>
      <c r="IHY271"/>
      <c r="IHZ271"/>
      <c r="IIA271"/>
      <c r="IIB271"/>
      <c r="IIC271"/>
      <c r="IID271"/>
      <c r="IIE271"/>
      <c r="IIF271"/>
      <c r="IIG271"/>
      <c r="IIH271"/>
      <c r="III271"/>
      <c r="IIJ271"/>
      <c r="IIK271"/>
      <c r="IIL271"/>
      <c r="IIM271"/>
      <c r="IIN271"/>
      <c r="IIO271"/>
      <c r="IIP271"/>
      <c r="IIQ271"/>
      <c r="IIR271"/>
      <c r="IIS271"/>
      <c r="IIT271"/>
      <c r="IIU271"/>
      <c r="IIV271"/>
      <c r="IIW271"/>
      <c r="IIX271"/>
      <c r="IIY271"/>
      <c r="IIZ271"/>
      <c r="IJA271"/>
      <c r="IJB271"/>
      <c r="IJC271"/>
      <c r="IJD271"/>
      <c r="IJE271"/>
      <c r="IJF271"/>
      <c r="IJG271"/>
      <c r="IJH271"/>
      <c r="IJI271"/>
      <c r="IJJ271"/>
      <c r="IJK271"/>
      <c r="IJL271"/>
      <c r="IJM271"/>
      <c r="IJN271"/>
      <c r="IJO271"/>
      <c r="IJP271"/>
      <c r="IJQ271"/>
      <c r="IJR271"/>
      <c r="IJS271"/>
      <c r="IJT271"/>
      <c r="IJU271"/>
      <c r="IJV271"/>
      <c r="IJW271"/>
      <c r="IJX271"/>
      <c r="IJY271"/>
      <c r="IJZ271"/>
      <c r="IKA271"/>
      <c r="IKB271"/>
      <c r="IKC271"/>
      <c r="IKD271"/>
      <c r="IKE271"/>
      <c r="IKF271"/>
      <c r="IKG271"/>
      <c r="IKH271"/>
      <c r="IKI271"/>
      <c r="IKJ271"/>
      <c r="IKK271"/>
      <c r="IKL271"/>
      <c r="IKM271"/>
      <c r="IKN271"/>
      <c r="IKO271"/>
      <c r="IKP271"/>
      <c r="IKQ271"/>
      <c r="IKR271"/>
      <c r="IKS271"/>
      <c r="IKT271"/>
      <c r="IKU271"/>
      <c r="IKV271"/>
      <c r="IKW271"/>
      <c r="IKX271"/>
      <c r="IKY271"/>
      <c r="IKZ271"/>
      <c r="ILA271"/>
      <c r="ILB271"/>
      <c r="ILC271"/>
      <c r="ILD271"/>
      <c r="ILE271"/>
      <c r="ILF271"/>
      <c r="ILG271"/>
      <c r="ILH271"/>
      <c r="ILI271"/>
      <c r="ILJ271"/>
      <c r="ILK271"/>
      <c r="ILL271"/>
      <c r="ILM271"/>
      <c r="ILN271"/>
      <c r="ILO271"/>
      <c r="ILP271"/>
      <c r="ILQ271"/>
      <c r="ILR271"/>
      <c r="ILS271"/>
      <c r="ILT271"/>
      <c r="ILU271"/>
      <c r="ILV271"/>
      <c r="ILW271"/>
      <c r="ILX271"/>
      <c r="ILY271"/>
      <c r="ILZ271"/>
      <c r="IMA271"/>
      <c r="IMB271"/>
      <c r="IMC271"/>
      <c r="IMD271"/>
      <c r="IME271"/>
      <c r="IMF271"/>
      <c r="IMG271"/>
      <c r="IMH271"/>
      <c r="IMI271"/>
      <c r="IMJ271"/>
      <c r="IMK271"/>
      <c r="IML271"/>
      <c r="IMM271"/>
      <c r="IMN271"/>
      <c r="IMO271"/>
      <c r="IMP271"/>
      <c r="IMQ271"/>
      <c r="IMR271"/>
      <c r="IMS271"/>
      <c r="IMT271"/>
      <c r="IMU271"/>
      <c r="IMV271"/>
      <c r="IMW271"/>
      <c r="IMX271"/>
      <c r="IMY271"/>
      <c r="IMZ271"/>
      <c r="INA271"/>
      <c r="INB271"/>
      <c r="INC271"/>
      <c r="IND271"/>
      <c r="INE271"/>
      <c r="INF271"/>
      <c r="ING271"/>
      <c r="INH271"/>
      <c r="INI271"/>
      <c r="INJ271"/>
      <c r="INK271"/>
      <c r="INL271"/>
      <c r="INM271"/>
      <c r="INN271"/>
      <c r="INO271"/>
      <c r="INP271"/>
      <c r="INQ271"/>
      <c r="INR271"/>
      <c r="INS271"/>
      <c r="INT271"/>
      <c r="INU271"/>
      <c r="INV271"/>
      <c r="INW271"/>
      <c r="INX271"/>
      <c r="INY271"/>
      <c r="INZ271"/>
      <c r="IOA271"/>
      <c r="IOB271"/>
      <c r="IOC271"/>
      <c r="IOD271"/>
      <c r="IOE271"/>
      <c r="IOF271"/>
      <c r="IOG271"/>
      <c r="IOH271"/>
      <c r="IOI271"/>
      <c r="IOJ271"/>
      <c r="IOK271"/>
      <c r="IOL271"/>
      <c r="IOM271"/>
      <c r="ION271"/>
      <c r="IOO271"/>
      <c r="IOP271"/>
      <c r="IOQ271"/>
      <c r="IOR271"/>
      <c r="IOS271"/>
      <c r="IOT271"/>
      <c r="IOU271"/>
      <c r="IOV271"/>
      <c r="IOW271"/>
      <c r="IOX271"/>
      <c r="IOY271"/>
      <c r="IOZ271"/>
      <c r="IPA271"/>
      <c r="IPB271"/>
      <c r="IPC271"/>
      <c r="IPD271"/>
      <c r="IPE271"/>
      <c r="IPF271"/>
      <c r="IPG271"/>
      <c r="IPH271"/>
      <c r="IPI271"/>
      <c r="IPJ271"/>
      <c r="IPK271"/>
      <c r="IPL271"/>
      <c r="IPM271"/>
      <c r="IPN271"/>
      <c r="IPO271"/>
      <c r="IPP271"/>
      <c r="IPQ271"/>
      <c r="IPR271"/>
      <c r="IPS271"/>
      <c r="IPT271"/>
      <c r="IPU271"/>
      <c r="IPV271"/>
      <c r="IPW271"/>
      <c r="IPX271"/>
      <c r="IPY271"/>
      <c r="IPZ271"/>
      <c r="IQA271"/>
      <c r="IQB271"/>
      <c r="IQC271"/>
      <c r="IQD271"/>
      <c r="IQE271"/>
      <c r="IQF271"/>
      <c r="IQG271"/>
      <c r="IQH271"/>
      <c r="IQI271"/>
      <c r="IQJ271"/>
      <c r="IQK271"/>
      <c r="IQL271"/>
      <c r="IQM271"/>
      <c r="IQN271"/>
      <c r="IQO271"/>
      <c r="IQP271"/>
      <c r="IQQ271"/>
      <c r="IQR271"/>
      <c r="IQS271"/>
      <c r="IQT271"/>
      <c r="IQU271"/>
      <c r="IQV271"/>
      <c r="IQW271"/>
      <c r="IQX271"/>
      <c r="IQY271"/>
      <c r="IQZ271"/>
      <c r="IRA271"/>
      <c r="IRB271"/>
      <c r="IRC271"/>
      <c r="IRD271"/>
      <c r="IRE271"/>
      <c r="IRF271"/>
      <c r="IRG271"/>
      <c r="IRH271"/>
      <c r="IRI271"/>
      <c r="IRJ271"/>
      <c r="IRK271"/>
      <c r="IRL271"/>
      <c r="IRM271"/>
      <c r="IRN271"/>
      <c r="IRO271"/>
      <c r="IRP271"/>
      <c r="IRQ271"/>
      <c r="IRR271"/>
      <c r="IRS271"/>
      <c r="IRT271"/>
      <c r="IRU271"/>
      <c r="IRV271"/>
      <c r="IRW271"/>
      <c r="IRX271"/>
      <c r="IRY271"/>
      <c r="IRZ271"/>
      <c r="ISA271"/>
      <c r="ISB271"/>
      <c r="ISC271"/>
      <c r="ISD271"/>
      <c r="ISE271"/>
      <c r="ISF271"/>
      <c r="ISG271"/>
      <c r="ISH271"/>
      <c r="ISI271"/>
      <c r="ISJ271"/>
      <c r="ISK271"/>
      <c r="ISL271"/>
      <c r="ISM271"/>
      <c r="ISN271"/>
      <c r="ISO271"/>
      <c r="ISP271"/>
      <c r="ISQ271"/>
      <c r="ISR271"/>
      <c r="ISS271"/>
      <c r="IST271"/>
      <c r="ISU271"/>
      <c r="ISV271"/>
      <c r="ISW271"/>
      <c r="ISX271"/>
      <c r="ISY271"/>
      <c r="ISZ271"/>
      <c r="ITA271"/>
      <c r="ITB271"/>
      <c r="ITC271"/>
      <c r="ITD271"/>
      <c r="ITE271"/>
      <c r="ITF271"/>
      <c r="ITG271"/>
      <c r="ITH271"/>
      <c r="ITI271"/>
      <c r="ITJ271"/>
      <c r="ITK271"/>
      <c r="ITL271"/>
      <c r="ITM271"/>
      <c r="ITN271"/>
      <c r="ITO271"/>
      <c r="ITP271"/>
      <c r="ITQ271"/>
      <c r="ITR271"/>
      <c r="ITS271"/>
      <c r="ITT271"/>
      <c r="ITU271"/>
      <c r="ITV271"/>
      <c r="ITW271"/>
      <c r="ITX271"/>
      <c r="ITY271"/>
      <c r="ITZ271"/>
      <c r="IUA271"/>
      <c r="IUB271"/>
      <c r="IUC271"/>
      <c r="IUD271"/>
      <c r="IUE271"/>
      <c r="IUF271"/>
      <c r="IUG271"/>
      <c r="IUH271"/>
      <c r="IUI271"/>
      <c r="IUJ271"/>
      <c r="IUK271"/>
      <c r="IUL271"/>
      <c r="IUM271"/>
      <c r="IUN271"/>
      <c r="IUO271"/>
      <c r="IUP271"/>
      <c r="IUQ271"/>
      <c r="IUR271"/>
      <c r="IUS271"/>
      <c r="IUT271"/>
      <c r="IUU271"/>
      <c r="IUV271"/>
      <c r="IUW271"/>
      <c r="IUX271"/>
      <c r="IUY271"/>
      <c r="IUZ271"/>
      <c r="IVA271"/>
      <c r="IVB271"/>
      <c r="IVC271"/>
      <c r="IVD271"/>
      <c r="IVE271"/>
      <c r="IVF271"/>
      <c r="IVG271"/>
      <c r="IVH271"/>
      <c r="IVI271"/>
      <c r="IVJ271"/>
      <c r="IVK271"/>
      <c r="IVL271"/>
      <c r="IVM271"/>
      <c r="IVN271"/>
      <c r="IVO271"/>
      <c r="IVP271"/>
      <c r="IVQ271"/>
      <c r="IVR271"/>
      <c r="IVS271"/>
      <c r="IVT271"/>
      <c r="IVU271"/>
      <c r="IVV271"/>
      <c r="IVW271"/>
      <c r="IVX271"/>
      <c r="IVY271"/>
      <c r="IVZ271"/>
      <c r="IWA271"/>
      <c r="IWB271"/>
      <c r="IWC271"/>
      <c r="IWD271"/>
      <c r="IWE271"/>
      <c r="IWF271"/>
      <c r="IWG271"/>
      <c r="IWH271"/>
      <c r="IWI271"/>
      <c r="IWJ271"/>
      <c r="IWK271"/>
      <c r="IWL271"/>
      <c r="IWM271"/>
      <c r="IWN271"/>
      <c r="IWO271"/>
      <c r="IWP271"/>
      <c r="IWQ271"/>
      <c r="IWR271"/>
      <c r="IWS271"/>
      <c r="IWT271"/>
      <c r="IWU271"/>
      <c r="IWV271"/>
      <c r="IWW271"/>
      <c r="IWX271"/>
      <c r="IWY271"/>
      <c r="IWZ271"/>
      <c r="IXA271"/>
      <c r="IXB271"/>
      <c r="IXC271"/>
      <c r="IXD271"/>
      <c r="IXE271"/>
      <c r="IXF271"/>
      <c r="IXG271"/>
      <c r="IXH271"/>
      <c r="IXI271"/>
      <c r="IXJ271"/>
      <c r="IXK271"/>
      <c r="IXL271"/>
      <c r="IXM271"/>
      <c r="IXN271"/>
      <c r="IXO271"/>
      <c r="IXP271"/>
      <c r="IXQ271"/>
      <c r="IXR271"/>
      <c r="IXS271"/>
      <c r="IXT271"/>
      <c r="IXU271"/>
      <c r="IXV271"/>
      <c r="IXW271"/>
      <c r="IXX271"/>
      <c r="IXY271"/>
      <c r="IXZ271"/>
      <c r="IYA271"/>
      <c r="IYB271"/>
      <c r="IYC271"/>
      <c r="IYD271"/>
      <c r="IYE271"/>
      <c r="IYF271"/>
      <c r="IYG271"/>
      <c r="IYH271"/>
      <c r="IYI271"/>
      <c r="IYJ271"/>
      <c r="IYK271"/>
      <c r="IYL271"/>
      <c r="IYM271"/>
      <c r="IYN271"/>
      <c r="IYO271"/>
      <c r="IYP271"/>
      <c r="IYQ271"/>
      <c r="IYR271"/>
      <c r="IYS271"/>
      <c r="IYT271"/>
      <c r="IYU271"/>
      <c r="IYV271"/>
      <c r="IYW271"/>
      <c r="IYX271"/>
      <c r="IYY271"/>
      <c r="IYZ271"/>
      <c r="IZA271"/>
      <c r="IZB271"/>
      <c r="IZC271"/>
      <c r="IZD271"/>
      <c r="IZE271"/>
      <c r="IZF271"/>
      <c r="IZG271"/>
      <c r="IZH271"/>
      <c r="IZI271"/>
      <c r="IZJ271"/>
      <c r="IZK271"/>
      <c r="IZL271"/>
      <c r="IZM271"/>
      <c r="IZN271"/>
      <c r="IZO271"/>
      <c r="IZP271"/>
      <c r="IZQ271"/>
      <c r="IZR271"/>
      <c r="IZS271"/>
      <c r="IZT271"/>
      <c r="IZU271"/>
      <c r="IZV271"/>
      <c r="IZW271"/>
      <c r="IZX271"/>
      <c r="IZY271"/>
      <c r="IZZ271"/>
      <c r="JAA271"/>
      <c r="JAB271"/>
      <c r="JAC271"/>
      <c r="JAD271"/>
      <c r="JAE271"/>
      <c r="JAF271"/>
      <c r="JAG271"/>
      <c r="JAH271"/>
      <c r="JAI271"/>
      <c r="JAJ271"/>
      <c r="JAK271"/>
      <c r="JAL271"/>
      <c r="JAM271"/>
      <c r="JAN271"/>
      <c r="JAO271"/>
      <c r="JAP271"/>
      <c r="JAQ271"/>
      <c r="JAR271"/>
      <c r="JAS271"/>
      <c r="JAT271"/>
      <c r="JAU271"/>
      <c r="JAV271"/>
      <c r="JAW271"/>
      <c r="JAX271"/>
      <c r="JAY271"/>
      <c r="JAZ271"/>
      <c r="JBA271"/>
      <c r="JBB271"/>
      <c r="JBC271"/>
      <c r="JBD271"/>
      <c r="JBE271"/>
      <c r="JBF271"/>
      <c r="JBG271"/>
      <c r="JBH271"/>
      <c r="JBI271"/>
      <c r="JBJ271"/>
      <c r="JBK271"/>
      <c r="JBL271"/>
      <c r="JBM271"/>
      <c r="JBN271"/>
      <c r="JBO271"/>
      <c r="JBP271"/>
      <c r="JBQ271"/>
      <c r="JBR271"/>
      <c r="JBS271"/>
      <c r="JBT271"/>
      <c r="JBU271"/>
      <c r="JBV271"/>
      <c r="JBW271"/>
      <c r="JBX271"/>
      <c r="JBY271"/>
      <c r="JBZ271"/>
      <c r="JCA271"/>
      <c r="JCB271"/>
      <c r="JCC271"/>
      <c r="JCD271"/>
      <c r="JCE271"/>
      <c r="JCF271"/>
      <c r="JCG271"/>
      <c r="JCH271"/>
      <c r="JCI271"/>
      <c r="JCJ271"/>
      <c r="JCK271"/>
      <c r="JCL271"/>
      <c r="JCM271"/>
      <c r="JCN271"/>
      <c r="JCO271"/>
      <c r="JCP271"/>
      <c r="JCQ271"/>
      <c r="JCR271"/>
      <c r="JCS271"/>
      <c r="JCT271"/>
      <c r="JCU271"/>
      <c r="JCV271"/>
      <c r="JCW271"/>
      <c r="JCX271"/>
      <c r="JCY271"/>
      <c r="JCZ271"/>
      <c r="JDA271"/>
      <c r="JDB271"/>
      <c r="JDC271"/>
      <c r="JDD271"/>
      <c r="JDE271"/>
      <c r="JDF271"/>
      <c r="JDG271"/>
      <c r="JDH271"/>
      <c r="JDI271"/>
      <c r="JDJ271"/>
      <c r="JDK271"/>
      <c r="JDL271"/>
      <c r="JDM271"/>
      <c r="JDN271"/>
      <c r="JDO271"/>
      <c r="JDP271"/>
      <c r="JDQ271"/>
      <c r="JDR271"/>
      <c r="JDS271"/>
      <c r="JDT271"/>
      <c r="JDU271"/>
      <c r="JDV271"/>
      <c r="JDW271"/>
      <c r="JDX271"/>
      <c r="JDY271"/>
      <c r="JDZ271"/>
      <c r="JEA271"/>
      <c r="JEB271"/>
      <c r="JEC271"/>
      <c r="JED271"/>
      <c r="JEE271"/>
      <c r="JEF271"/>
      <c r="JEG271"/>
      <c r="JEH271"/>
      <c r="JEI271"/>
      <c r="JEJ271"/>
      <c r="JEK271"/>
      <c r="JEL271"/>
      <c r="JEM271"/>
      <c r="JEN271"/>
      <c r="JEO271"/>
      <c r="JEP271"/>
      <c r="JEQ271"/>
      <c r="JER271"/>
      <c r="JES271"/>
      <c r="JET271"/>
      <c r="JEU271"/>
      <c r="JEV271"/>
      <c r="JEW271"/>
      <c r="JEX271"/>
      <c r="JEY271"/>
      <c r="JEZ271"/>
      <c r="JFA271"/>
      <c r="JFB271"/>
      <c r="JFC271"/>
      <c r="JFD271"/>
      <c r="JFE271"/>
      <c r="JFF271"/>
      <c r="JFG271"/>
      <c r="JFH271"/>
      <c r="JFI271"/>
      <c r="JFJ271"/>
      <c r="JFK271"/>
      <c r="JFL271"/>
      <c r="JFM271"/>
      <c r="JFN271"/>
      <c r="JFO271"/>
      <c r="JFP271"/>
      <c r="JFQ271"/>
      <c r="JFR271"/>
      <c r="JFS271"/>
      <c r="JFT271"/>
      <c r="JFU271"/>
      <c r="JFV271"/>
      <c r="JFW271"/>
      <c r="JFX271"/>
      <c r="JFY271"/>
      <c r="JFZ271"/>
      <c r="JGA271"/>
      <c r="JGB271"/>
      <c r="JGC271"/>
      <c r="JGD271"/>
      <c r="JGE271"/>
      <c r="JGF271"/>
      <c r="JGG271"/>
      <c r="JGH271"/>
      <c r="JGI271"/>
      <c r="JGJ271"/>
      <c r="JGK271"/>
      <c r="JGL271"/>
      <c r="JGM271"/>
      <c r="JGN271"/>
      <c r="JGO271"/>
      <c r="JGP271"/>
      <c r="JGQ271"/>
      <c r="JGR271"/>
      <c r="JGS271"/>
      <c r="JGT271"/>
      <c r="JGU271"/>
      <c r="JGV271"/>
      <c r="JGW271"/>
      <c r="JGX271"/>
      <c r="JGY271"/>
      <c r="JGZ271"/>
      <c r="JHA271"/>
      <c r="JHB271"/>
      <c r="JHC271"/>
      <c r="JHD271"/>
      <c r="JHE271"/>
      <c r="JHF271"/>
      <c r="JHG271"/>
      <c r="JHH271"/>
      <c r="JHI271"/>
      <c r="JHJ271"/>
      <c r="JHK271"/>
      <c r="JHL271"/>
      <c r="JHM271"/>
      <c r="JHN271"/>
      <c r="JHO271"/>
      <c r="JHP271"/>
      <c r="JHQ271"/>
      <c r="JHR271"/>
      <c r="JHS271"/>
      <c r="JHT271"/>
      <c r="JHU271"/>
      <c r="JHV271"/>
      <c r="JHW271"/>
      <c r="JHX271"/>
      <c r="JHY271"/>
      <c r="JHZ271"/>
      <c r="JIA271"/>
      <c r="JIB271"/>
      <c r="JIC271"/>
      <c r="JID271"/>
      <c r="JIE271"/>
      <c r="JIF271"/>
      <c r="JIG271"/>
      <c r="JIH271"/>
      <c r="JII271"/>
      <c r="JIJ271"/>
      <c r="JIK271"/>
      <c r="JIL271"/>
      <c r="JIM271"/>
      <c r="JIN271"/>
      <c r="JIO271"/>
      <c r="JIP271"/>
      <c r="JIQ271"/>
      <c r="JIR271"/>
      <c r="JIS271"/>
      <c r="JIT271"/>
      <c r="JIU271"/>
      <c r="JIV271"/>
      <c r="JIW271"/>
      <c r="JIX271"/>
      <c r="JIY271"/>
      <c r="JIZ271"/>
      <c r="JJA271"/>
      <c r="JJB271"/>
      <c r="JJC271"/>
      <c r="JJD271"/>
      <c r="JJE271"/>
      <c r="JJF271"/>
      <c r="JJG271"/>
      <c r="JJH271"/>
      <c r="JJI271"/>
      <c r="JJJ271"/>
      <c r="JJK271"/>
      <c r="JJL271"/>
      <c r="JJM271"/>
      <c r="JJN271"/>
      <c r="JJO271"/>
      <c r="JJP271"/>
      <c r="JJQ271"/>
      <c r="JJR271"/>
      <c r="JJS271"/>
      <c r="JJT271"/>
      <c r="JJU271"/>
      <c r="JJV271"/>
      <c r="JJW271"/>
      <c r="JJX271"/>
      <c r="JJY271"/>
      <c r="JJZ271"/>
      <c r="JKA271"/>
      <c r="JKB271"/>
      <c r="JKC271"/>
      <c r="JKD271"/>
      <c r="JKE271"/>
      <c r="JKF271"/>
      <c r="JKG271"/>
      <c r="JKH271"/>
      <c r="JKI271"/>
      <c r="JKJ271"/>
      <c r="JKK271"/>
      <c r="JKL271"/>
      <c r="JKM271"/>
      <c r="JKN271"/>
      <c r="JKO271"/>
      <c r="JKP271"/>
      <c r="JKQ271"/>
      <c r="JKR271"/>
      <c r="JKS271"/>
      <c r="JKT271"/>
      <c r="JKU271"/>
      <c r="JKV271"/>
      <c r="JKW271"/>
      <c r="JKX271"/>
      <c r="JKY271"/>
      <c r="JKZ271"/>
      <c r="JLA271"/>
      <c r="JLB271"/>
      <c r="JLC271"/>
      <c r="JLD271"/>
      <c r="JLE271"/>
      <c r="JLF271"/>
      <c r="JLG271"/>
      <c r="JLH271"/>
      <c r="JLI271"/>
      <c r="JLJ271"/>
      <c r="JLK271"/>
      <c r="JLL271"/>
      <c r="JLM271"/>
      <c r="JLN271"/>
      <c r="JLO271"/>
      <c r="JLP271"/>
      <c r="JLQ271"/>
      <c r="JLR271"/>
      <c r="JLS271"/>
      <c r="JLT271"/>
      <c r="JLU271"/>
      <c r="JLV271"/>
      <c r="JLW271"/>
      <c r="JLX271"/>
      <c r="JLY271"/>
      <c r="JLZ271"/>
      <c r="JMA271"/>
      <c r="JMB271"/>
      <c r="JMC271"/>
      <c r="JMD271"/>
      <c r="JME271"/>
      <c r="JMF271"/>
      <c r="JMG271"/>
      <c r="JMH271"/>
      <c r="JMI271"/>
      <c r="JMJ271"/>
      <c r="JMK271"/>
      <c r="JML271"/>
      <c r="JMM271"/>
      <c r="JMN271"/>
      <c r="JMO271"/>
      <c r="JMP271"/>
      <c r="JMQ271"/>
      <c r="JMR271"/>
      <c r="JMS271"/>
      <c r="JMT271"/>
      <c r="JMU271"/>
      <c r="JMV271"/>
      <c r="JMW271"/>
      <c r="JMX271"/>
      <c r="JMY271"/>
      <c r="JMZ271"/>
      <c r="JNA271"/>
      <c r="JNB271"/>
      <c r="JNC271"/>
      <c r="JND271"/>
      <c r="JNE271"/>
      <c r="JNF271"/>
      <c r="JNG271"/>
      <c r="JNH271"/>
      <c r="JNI271"/>
      <c r="JNJ271"/>
      <c r="JNK271"/>
      <c r="JNL271"/>
      <c r="JNM271"/>
      <c r="JNN271"/>
      <c r="JNO271"/>
      <c r="JNP271"/>
      <c r="JNQ271"/>
      <c r="JNR271"/>
      <c r="JNS271"/>
      <c r="JNT271"/>
      <c r="JNU271"/>
      <c r="JNV271"/>
      <c r="JNW271"/>
      <c r="JNX271"/>
      <c r="JNY271"/>
      <c r="JNZ271"/>
      <c r="JOA271"/>
      <c r="JOB271"/>
      <c r="JOC271"/>
      <c r="JOD271"/>
      <c r="JOE271"/>
      <c r="JOF271"/>
      <c r="JOG271"/>
      <c r="JOH271"/>
      <c r="JOI271"/>
      <c r="JOJ271"/>
      <c r="JOK271"/>
      <c r="JOL271"/>
      <c r="JOM271"/>
      <c r="JON271"/>
      <c r="JOO271"/>
      <c r="JOP271"/>
      <c r="JOQ271"/>
      <c r="JOR271"/>
      <c r="JOS271"/>
      <c r="JOT271"/>
      <c r="JOU271"/>
      <c r="JOV271"/>
      <c r="JOW271"/>
      <c r="JOX271"/>
      <c r="JOY271"/>
      <c r="JOZ271"/>
      <c r="JPA271"/>
      <c r="JPB271"/>
      <c r="JPC271"/>
      <c r="JPD271"/>
      <c r="JPE271"/>
      <c r="JPF271"/>
      <c r="JPG271"/>
      <c r="JPH271"/>
      <c r="JPI271"/>
      <c r="JPJ271"/>
      <c r="JPK271"/>
      <c r="JPL271"/>
      <c r="JPM271"/>
      <c r="JPN271"/>
      <c r="JPO271"/>
      <c r="JPP271"/>
      <c r="JPQ271"/>
      <c r="JPR271"/>
      <c r="JPS271"/>
      <c r="JPT271"/>
      <c r="JPU271"/>
      <c r="JPV271"/>
      <c r="JPW271"/>
      <c r="JPX271"/>
      <c r="JPY271"/>
      <c r="JPZ271"/>
      <c r="JQA271"/>
      <c r="JQB271"/>
      <c r="JQC271"/>
      <c r="JQD271"/>
      <c r="JQE271"/>
      <c r="JQF271"/>
      <c r="JQG271"/>
      <c r="JQH271"/>
      <c r="JQI271"/>
      <c r="JQJ271"/>
      <c r="JQK271"/>
      <c r="JQL271"/>
      <c r="JQM271"/>
      <c r="JQN271"/>
      <c r="JQO271"/>
      <c r="JQP271"/>
      <c r="JQQ271"/>
      <c r="JQR271"/>
      <c r="JQS271"/>
      <c r="JQT271"/>
      <c r="JQU271"/>
      <c r="JQV271"/>
      <c r="JQW271"/>
      <c r="JQX271"/>
      <c r="JQY271"/>
      <c r="JQZ271"/>
      <c r="JRA271"/>
      <c r="JRB271"/>
      <c r="JRC271"/>
      <c r="JRD271"/>
      <c r="JRE271"/>
      <c r="JRF271"/>
      <c r="JRG271"/>
      <c r="JRH271"/>
      <c r="JRI271"/>
      <c r="JRJ271"/>
      <c r="JRK271"/>
      <c r="JRL271"/>
      <c r="JRM271"/>
      <c r="JRN271"/>
      <c r="JRO271"/>
      <c r="JRP271"/>
      <c r="JRQ271"/>
      <c r="JRR271"/>
      <c r="JRS271"/>
      <c r="JRT271"/>
      <c r="JRU271"/>
      <c r="JRV271"/>
      <c r="JRW271"/>
      <c r="JRX271"/>
      <c r="JRY271"/>
      <c r="JRZ271"/>
      <c r="JSA271"/>
      <c r="JSB271"/>
      <c r="JSC271"/>
      <c r="JSD271"/>
      <c r="JSE271"/>
      <c r="JSF271"/>
      <c r="JSG271"/>
      <c r="JSH271"/>
      <c r="JSI271"/>
      <c r="JSJ271"/>
      <c r="JSK271"/>
      <c r="JSL271"/>
      <c r="JSM271"/>
      <c r="JSN271"/>
      <c r="JSO271"/>
      <c r="JSP271"/>
      <c r="JSQ271"/>
      <c r="JSR271"/>
      <c r="JSS271"/>
      <c r="JST271"/>
      <c r="JSU271"/>
      <c r="JSV271"/>
      <c r="JSW271"/>
      <c r="JSX271"/>
      <c r="JSY271"/>
      <c r="JSZ271"/>
      <c r="JTA271"/>
      <c r="JTB271"/>
      <c r="JTC271"/>
      <c r="JTD271"/>
      <c r="JTE271"/>
      <c r="JTF271"/>
      <c r="JTG271"/>
      <c r="JTH271"/>
      <c r="JTI271"/>
      <c r="JTJ271"/>
      <c r="JTK271"/>
      <c r="JTL271"/>
      <c r="JTM271"/>
      <c r="JTN271"/>
      <c r="JTO271"/>
      <c r="JTP271"/>
      <c r="JTQ271"/>
      <c r="JTR271"/>
      <c r="JTS271"/>
      <c r="JTT271"/>
      <c r="JTU271"/>
      <c r="JTV271"/>
      <c r="JTW271"/>
      <c r="JTX271"/>
      <c r="JTY271"/>
      <c r="JTZ271"/>
      <c r="JUA271"/>
      <c r="JUB271"/>
      <c r="JUC271"/>
      <c r="JUD271"/>
      <c r="JUE271"/>
      <c r="JUF271"/>
      <c r="JUG271"/>
      <c r="JUH271"/>
      <c r="JUI271"/>
      <c r="JUJ271"/>
      <c r="JUK271"/>
      <c r="JUL271"/>
      <c r="JUM271"/>
      <c r="JUN271"/>
      <c r="JUO271"/>
      <c r="JUP271"/>
      <c r="JUQ271"/>
      <c r="JUR271"/>
      <c r="JUS271"/>
      <c r="JUT271"/>
      <c r="JUU271"/>
      <c r="JUV271"/>
      <c r="JUW271"/>
      <c r="JUX271"/>
      <c r="JUY271"/>
      <c r="JUZ271"/>
      <c r="JVA271"/>
      <c r="JVB271"/>
      <c r="JVC271"/>
      <c r="JVD271"/>
      <c r="JVE271"/>
      <c r="JVF271"/>
      <c r="JVG271"/>
      <c r="JVH271"/>
      <c r="JVI271"/>
      <c r="JVJ271"/>
      <c r="JVK271"/>
      <c r="JVL271"/>
      <c r="JVM271"/>
      <c r="JVN271"/>
      <c r="JVO271"/>
      <c r="JVP271"/>
      <c r="JVQ271"/>
      <c r="JVR271"/>
      <c r="JVS271"/>
      <c r="JVT271"/>
      <c r="JVU271"/>
      <c r="JVV271"/>
      <c r="JVW271"/>
      <c r="JVX271"/>
      <c r="JVY271"/>
      <c r="JVZ271"/>
      <c r="JWA271"/>
      <c r="JWB271"/>
      <c r="JWC271"/>
      <c r="JWD271"/>
      <c r="JWE271"/>
      <c r="JWF271"/>
      <c r="JWG271"/>
      <c r="JWH271"/>
      <c r="JWI271"/>
      <c r="JWJ271"/>
      <c r="JWK271"/>
      <c r="JWL271"/>
      <c r="JWM271"/>
      <c r="JWN271"/>
      <c r="JWO271"/>
      <c r="JWP271"/>
      <c r="JWQ271"/>
      <c r="JWR271"/>
      <c r="JWS271"/>
      <c r="JWT271"/>
      <c r="JWU271"/>
      <c r="JWV271"/>
      <c r="JWW271"/>
      <c r="JWX271"/>
      <c r="JWY271"/>
      <c r="JWZ271"/>
      <c r="JXA271"/>
      <c r="JXB271"/>
      <c r="JXC271"/>
      <c r="JXD271"/>
      <c r="JXE271"/>
      <c r="JXF271"/>
      <c r="JXG271"/>
      <c r="JXH271"/>
      <c r="JXI271"/>
      <c r="JXJ271"/>
      <c r="JXK271"/>
      <c r="JXL271"/>
      <c r="JXM271"/>
      <c r="JXN271"/>
      <c r="JXO271"/>
      <c r="JXP271"/>
      <c r="JXQ271"/>
      <c r="JXR271"/>
      <c r="JXS271"/>
      <c r="JXT271"/>
      <c r="JXU271"/>
      <c r="JXV271"/>
      <c r="JXW271"/>
      <c r="JXX271"/>
      <c r="JXY271"/>
      <c r="JXZ271"/>
      <c r="JYA271"/>
      <c r="JYB271"/>
      <c r="JYC271"/>
      <c r="JYD271"/>
      <c r="JYE271"/>
      <c r="JYF271"/>
      <c r="JYG271"/>
      <c r="JYH271"/>
      <c r="JYI271"/>
      <c r="JYJ271"/>
      <c r="JYK271"/>
      <c r="JYL271"/>
      <c r="JYM271"/>
      <c r="JYN271"/>
      <c r="JYO271"/>
      <c r="JYP271"/>
      <c r="JYQ271"/>
      <c r="JYR271"/>
      <c r="JYS271"/>
      <c r="JYT271"/>
      <c r="JYU271"/>
      <c r="JYV271"/>
      <c r="JYW271"/>
      <c r="JYX271"/>
      <c r="JYY271"/>
      <c r="JYZ271"/>
      <c r="JZA271"/>
      <c r="JZB271"/>
      <c r="JZC271"/>
      <c r="JZD271"/>
      <c r="JZE271"/>
      <c r="JZF271"/>
      <c r="JZG271"/>
      <c r="JZH271"/>
      <c r="JZI271"/>
      <c r="JZJ271"/>
      <c r="JZK271"/>
      <c r="JZL271"/>
      <c r="JZM271"/>
      <c r="JZN271"/>
      <c r="JZO271"/>
      <c r="JZP271"/>
      <c r="JZQ271"/>
      <c r="JZR271"/>
      <c r="JZS271"/>
      <c r="JZT271"/>
      <c r="JZU271"/>
      <c r="JZV271"/>
      <c r="JZW271"/>
      <c r="JZX271"/>
      <c r="JZY271"/>
      <c r="JZZ271"/>
      <c r="KAA271"/>
      <c r="KAB271"/>
      <c r="KAC271"/>
      <c r="KAD271"/>
      <c r="KAE271"/>
      <c r="KAF271"/>
      <c r="KAG271"/>
      <c r="KAH271"/>
      <c r="KAI271"/>
      <c r="KAJ271"/>
      <c r="KAK271"/>
      <c r="KAL271"/>
      <c r="KAM271"/>
      <c r="KAN271"/>
      <c r="KAO271"/>
      <c r="KAP271"/>
      <c r="KAQ271"/>
      <c r="KAR271"/>
      <c r="KAS271"/>
      <c r="KAT271"/>
      <c r="KAU271"/>
      <c r="KAV271"/>
      <c r="KAW271"/>
      <c r="KAX271"/>
      <c r="KAY271"/>
      <c r="KAZ271"/>
      <c r="KBA271"/>
      <c r="KBB271"/>
      <c r="KBC271"/>
      <c r="KBD271"/>
      <c r="KBE271"/>
      <c r="KBF271"/>
      <c r="KBG271"/>
      <c r="KBH271"/>
      <c r="KBI271"/>
      <c r="KBJ271"/>
      <c r="KBK271"/>
      <c r="KBL271"/>
      <c r="KBM271"/>
      <c r="KBN271"/>
      <c r="KBO271"/>
      <c r="KBP271"/>
      <c r="KBQ271"/>
      <c r="KBR271"/>
      <c r="KBS271"/>
      <c r="KBT271"/>
      <c r="KBU271"/>
      <c r="KBV271"/>
      <c r="KBW271"/>
      <c r="KBX271"/>
      <c r="KBY271"/>
      <c r="KBZ271"/>
      <c r="KCA271"/>
      <c r="KCB271"/>
      <c r="KCC271"/>
      <c r="KCD271"/>
      <c r="KCE271"/>
      <c r="KCF271"/>
      <c r="KCG271"/>
      <c r="KCH271"/>
      <c r="KCI271"/>
      <c r="KCJ271"/>
      <c r="KCK271"/>
      <c r="KCL271"/>
      <c r="KCM271"/>
      <c r="KCN271"/>
      <c r="KCO271"/>
      <c r="KCP271"/>
      <c r="KCQ271"/>
      <c r="KCR271"/>
      <c r="KCS271"/>
      <c r="KCT271"/>
      <c r="KCU271"/>
      <c r="KCV271"/>
      <c r="KCW271"/>
      <c r="KCX271"/>
      <c r="KCY271"/>
      <c r="KCZ271"/>
      <c r="KDA271"/>
      <c r="KDB271"/>
      <c r="KDC271"/>
      <c r="KDD271"/>
      <c r="KDE271"/>
      <c r="KDF271"/>
      <c r="KDG271"/>
      <c r="KDH271"/>
      <c r="KDI271"/>
      <c r="KDJ271"/>
      <c r="KDK271"/>
      <c r="KDL271"/>
      <c r="KDM271"/>
      <c r="KDN271"/>
      <c r="KDO271"/>
      <c r="KDP271"/>
      <c r="KDQ271"/>
      <c r="KDR271"/>
      <c r="KDS271"/>
      <c r="KDT271"/>
      <c r="KDU271"/>
      <c r="KDV271"/>
      <c r="KDW271"/>
      <c r="KDX271"/>
      <c r="KDY271"/>
      <c r="KDZ271"/>
      <c r="KEA271"/>
      <c r="KEB271"/>
      <c r="KEC271"/>
      <c r="KED271"/>
      <c r="KEE271"/>
      <c r="KEF271"/>
      <c r="KEG271"/>
      <c r="KEH271"/>
      <c r="KEI271"/>
      <c r="KEJ271"/>
      <c r="KEK271"/>
      <c r="KEL271"/>
      <c r="KEM271"/>
      <c r="KEN271"/>
      <c r="KEO271"/>
      <c r="KEP271"/>
      <c r="KEQ271"/>
      <c r="KER271"/>
      <c r="KES271"/>
      <c r="KET271"/>
      <c r="KEU271"/>
      <c r="KEV271"/>
      <c r="KEW271"/>
      <c r="KEX271"/>
      <c r="KEY271"/>
      <c r="KEZ271"/>
      <c r="KFA271"/>
      <c r="KFB271"/>
      <c r="KFC271"/>
      <c r="KFD271"/>
      <c r="KFE271"/>
      <c r="KFF271"/>
      <c r="KFG271"/>
      <c r="KFH271"/>
      <c r="KFI271"/>
      <c r="KFJ271"/>
      <c r="KFK271"/>
      <c r="KFL271"/>
      <c r="KFM271"/>
      <c r="KFN271"/>
      <c r="KFO271"/>
      <c r="KFP271"/>
      <c r="KFQ271"/>
      <c r="KFR271"/>
      <c r="KFS271"/>
      <c r="KFT271"/>
      <c r="KFU271"/>
      <c r="KFV271"/>
      <c r="KFW271"/>
      <c r="KFX271"/>
      <c r="KFY271"/>
      <c r="KFZ271"/>
      <c r="KGA271"/>
      <c r="KGB271"/>
      <c r="KGC271"/>
      <c r="KGD271"/>
      <c r="KGE271"/>
      <c r="KGF271"/>
      <c r="KGG271"/>
      <c r="KGH271"/>
      <c r="KGI271"/>
      <c r="KGJ271"/>
      <c r="KGK271"/>
      <c r="KGL271"/>
      <c r="KGM271"/>
      <c r="KGN271"/>
      <c r="KGO271"/>
      <c r="KGP271"/>
      <c r="KGQ271"/>
      <c r="KGR271"/>
      <c r="KGS271"/>
      <c r="KGT271"/>
      <c r="KGU271"/>
      <c r="KGV271"/>
      <c r="KGW271"/>
      <c r="KGX271"/>
      <c r="KGY271"/>
      <c r="KGZ271"/>
      <c r="KHA271"/>
      <c r="KHB271"/>
      <c r="KHC271"/>
      <c r="KHD271"/>
      <c r="KHE271"/>
      <c r="KHF271"/>
      <c r="KHG271"/>
      <c r="KHH271"/>
      <c r="KHI271"/>
      <c r="KHJ271"/>
      <c r="KHK271"/>
      <c r="KHL271"/>
      <c r="KHM271"/>
      <c r="KHN271"/>
      <c r="KHO271"/>
      <c r="KHP271"/>
      <c r="KHQ271"/>
      <c r="KHR271"/>
      <c r="KHS271"/>
      <c r="KHT271"/>
      <c r="KHU271"/>
      <c r="KHV271"/>
      <c r="KHW271"/>
      <c r="KHX271"/>
      <c r="KHY271"/>
      <c r="KHZ271"/>
      <c r="KIA271"/>
      <c r="KIB271"/>
      <c r="KIC271"/>
      <c r="KID271"/>
      <c r="KIE271"/>
      <c r="KIF271"/>
      <c r="KIG271"/>
      <c r="KIH271"/>
      <c r="KII271"/>
      <c r="KIJ271"/>
      <c r="KIK271"/>
      <c r="KIL271"/>
      <c r="KIM271"/>
      <c r="KIN271"/>
      <c r="KIO271"/>
      <c r="KIP271"/>
      <c r="KIQ271"/>
      <c r="KIR271"/>
      <c r="KIS271"/>
      <c r="KIT271"/>
      <c r="KIU271"/>
      <c r="KIV271"/>
      <c r="KIW271"/>
      <c r="KIX271"/>
      <c r="KIY271"/>
      <c r="KIZ271"/>
      <c r="KJA271"/>
      <c r="KJB271"/>
      <c r="KJC271"/>
      <c r="KJD271"/>
      <c r="KJE271"/>
      <c r="KJF271"/>
      <c r="KJG271"/>
      <c r="KJH271"/>
      <c r="KJI271"/>
      <c r="KJJ271"/>
      <c r="KJK271"/>
      <c r="KJL271"/>
      <c r="KJM271"/>
      <c r="KJN271"/>
      <c r="KJO271"/>
      <c r="KJP271"/>
      <c r="KJQ271"/>
      <c r="KJR271"/>
      <c r="KJS271"/>
      <c r="KJT271"/>
      <c r="KJU271"/>
      <c r="KJV271"/>
      <c r="KJW271"/>
      <c r="KJX271"/>
      <c r="KJY271"/>
      <c r="KJZ271"/>
      <c r="KKA271"/>
      <c r="KKB271"/>
      <c r="KKC271"/>
      <c r="KKD271"/>
      <c r="KKE271"/>
      <c r="KKF271"/>
      <c r="KKG271"/>
      <c r="KKH271"/>
      <c r="KKI271"/>
      <c r="KKJ271"/>
      <c r="KKK271"/>
      <c r="KKL271"/>
      <c r="KKM271"/>
      <c r="KKN271"/>
      <c r="KKO271"/>
      <c r="KKP271"/>
      <c r="KKQ271"/>
      <c r="KKR271"/>
      <c r="KKS271"/>
      <c r="KKT271"/>
      <c r="KKU271"/>
      <c r="KKV271"/>
      <c r="KKW271"/>
      <c r="KKX271"/>
      <c r="KKY271"/>
      <c r="KKZ271"/>
      <c r="KLA271"/>
      <c r="KLB271"/>
      <c r="KLC271"/>
      <c r="KLD271"/>
      <c r="KLE271"/>
      <c r="KLF271"/>
      <c r="KLG271"/>
      <c r="KLH271"/>
      <c r="KLI271"/>
      <c r="KLJ271"/>
      <c r="KLK271"/>
      <c r="KLL271"/>
      <c r="KLM271"/>
      <c r="KLN271"/>
      <c r="KLO271"/>
      <c r="KLP271"/>
      <c r="KLQ271"/>
      <c r="KLR271"/>
      <c r="KLS271"/>
      <c r="KLT271"/>
      <c r="KLU271"/>
      <c r="KLV271"/>
      <c r="KLW271"/>
      <c r="KLX271"/>
      <c r="KLY271"/>
      <c r="KLZ271"/>
      <c r="KMA271"/>
      <c r="KMB271"/>
      <c r="KMC271"/>
      <c r="KMD271"/>
      <c r="KME271"/>
      <c r="KMF271"/>
      <c r="KMG271"/>
      <c r="KMH271"/>
      <c r="KMI271"/>
      <c r="KMJ271"/>
      <c r="KMK271"/>
      <c r="KML271"/>
      <c r="KMM271"/>
      <c r="KMN271"/>
      <c r="KMO271"/>
      <c r="KMP271"/>
      <c r="KMQ271"/>
      <c r="KMR271"/>
      <c r="KMS271"/>
      <c r="KMT271"/>
      <c r="KMU271"/>
      <c r="KMV271"/>
      <c r="KMW271"/>
      <c r="KMX271"/>
      <c r="KMY271"/>
      <c r="KMZ271"/>
      <c r="KNA271"/>
      <c r="KNB271"/>
      <c r="KNC271"/>
      <c r="KND271"/>
      <c r="KNE271"/>
      <c r="KNF271"/>
      <c r="KNG271"/>
      <c r="KNH271"/>
      <c r="KNI271"/>
      <c r="KNJ271"/>
      <c r="KNK271"/>
      <c r="KNL271"/>
      <c r="KNM271"/>
      <c r="KNN271"/>
      <c r="KNO271"/>
      <c r="KNP271"/>
      <c r="KNQ271"/>
      <c r="KNR271"/>
      <c r="KNS271"/>
      <c r="KNT271"/>
      <c r="KNU271"/>
      <c r="KNV271"/>
      <c r="KNW271"/>
      <c r="KNX271"/>
      <c r="KNY271"/>
      <c r="KNZ271"/>
      <c r="KOA271"/>
      <c r="KOB271"/>
      <c r="KOC271"/>
      <c r="KOD271"/>
      <c r="KOE271"/>
      <c r="KOF271"/>
      <c r="KOG271"/>
      <c r="KOH271"/>
      <c r="KOI271"/>
      <c r="KOJ271"/>
      <c r="KOK271"/>
      <c r="KOL271"/>
      <c r="KOM271"/>
      <c r="KON271"/>
      <c r="KOO271"/>
      <c r="KOP271"/>
      <c r="KOQ271"/>
      <c r="KOR271"/>
      <c r="KOS271"/>
      <c r="KOT271"/>
      <c r="KOU271"/>
      <c r="KOV271"/>
      <c r="KOW271"/>
      <c r="KOX271"/>
      <c r="KOY271"/>
      <c r="KOZ271"/>
      <c r="KPA271"/>
      <c r="KPB271"/>
      <c r="KPC271"/>
      <c r="KPD271"/>
      <c r="KPE271"/>
      <c r="KPF271"/>
      <c r="KPG271"/>
      <c r="KPH271"/>
      <c r="KPI271"/>
      <c r="KPJ271"/>
      <c r="KPK271"/>
      <c r="KPL271"/>
      <c r="KPM271"/>
      <c r="KPN271"/>
      <c r="KPO271"/>
      <c r="KPP271"/>
      <c r="KPQ271"/>
      <c r="KPR271"/>
      <c r="KPS271"/>
      <c r="KPT271"/>
      <c r="KPU271"/>
      <c r="KPV271"/>
      <c r="KPW271"/>
      <c r="KPX271"/>
      <c r="KPY271"/>
      <c r="KPZ271"/>
      <c r="KQA271"/>
      <c r="KQB271"/>
      <c r="KQC271"/>
      <c r="KQD271"/>
      <c r="KQE271"/>
      <c r="KQF271"/>
      <c r="KQG271"/>
      <c r="KQH271"/>
      <c r="KQI271"/>
      <c r="KQJ271"/>
      <c r="KQK271"/>
      <c r="KQL271"/>
      <c r="KQM271"/>
      <c r="KQN271"/>
      <c r="KQO271"/>
      <c r="KQP271"/>
      <c r="KQQ271"/>
      <c r="KQR271"/>
      <c r="KQS271"/>
      <c r="KQT271"/>
      <c r="KQU271"/>
      <c r="KQV271"/>
      <c r="KQW271"/>
      <c r="KQX271"/>
      <c r="KQY271"/>
      <c r="KQZ271"/>
      <c r="KRA271"/>
      <c r="KRB271"/>
      <c r="KRC271"/>
      <c r="KRD271"/>
      <c r="KRE271"/>
      <c r="KRF271"/>
      <c r="KRG271"/>
      <c r="KRH271"/>
      <c r="KRI271"/>
      <c r="KRJ271"/>
      <c r="KRK271"/>
      <c r="KRL271"/>
      <c r="KRM271"/>
      <c r="KRN271"/>
      <c r="KRO271"/>
      <c r="KRP271"/>
      <c r="KRQ271"/>
      <c r="KRR271"/>
      <c r="KRS271"/>
      <c r="KRT271"/>
      <c r="KRU271"/>
      <c r="KRV271"/>
      <c r="KRW271"/>
      <c r="KRX271"/>
      <c r="KRY271"/>
      <c r="KRZ271"/>
      <c r="KSA271"/>
      <c r="KSB271"/>
      <c r="KSC271"/>
      <c r="KSD271"/>
      <c r="KSE271"/>
      <c r="KSF271"/>
      <c r="KSG271"/>
      <c r="KSH271"/>
      <c r="KSI271"/>
      <c r="KSJ271"/>
      <c r="KSK271"/>
      <c r="KSL271"/>
      <c r="KSM271"/>
      <c r="KSN271"/>
      <c r="KSO271"/>
      <c r="KSP271"/>
      <c r="KSQ271"/>
      <c r="KSR271"/>
      <c r="KSS271"/>
      <c r="KST271"/>
      <c r="KSU271"/>
      <c r="KSV271"/>
      <c r="KSW271"/>
      <c r="KSX271"/>
      <c r="KSY271"/>
      <c r="KSZ271"/>
      <c r="KTA271"/>
      <c r="KTB271"/>
      <c r="KTC271"/>
      <c r="KTD271"/>
      <c r="KTE271"/>
      <c r="KTF271"/>
      <c r="KTG271"/>
      <c r="KTH271"/>
      <c r="KTI271"/>
      <c r="KTJ271"/>
      <c r="KTK271"/>
      <c r="KTL271"/>
      <c r="KTM271"/>
      <c r="KTN271"/>
      <c r="KTO271"/>
      <c r="KTP271"/>
      <c r="KTQ271"/>
      <c r="KTR271"/>
      <c r="KTS271"/>
      <c r="KTT271"/>
      <c r="KTU271"/>
      <c r="KTV271"/>
      <c r="KTW271"/>
      <c r="KTX271"/>
      <c r="KTY271"/>
      <c r="KTZ271"/>
      <c r="KUA271"/>
      <c r="KUB271"/>
      <c r="KUC271"/>
      <c r="KUD271"/>
      <c r="KUE271"/>
      <c r="KUF271"/>
      <c r="KUG271"/>
      <c r="KUH271"/>
      <c r="KUI271"/>
      <c r="KUJ271"/>
      <c r="KUK271"/>
      <c r="KUL271"/>
      <c r="KUM271"/>
      <c r="KUN271"/>
      <c r="KUO271"/>
      <c r="KUP271"/>
      <c r="KUQ271"/>
      <c r="KUR271"/>
      <c r="KUS271"/>
      <c r="KUT271"/>
      <c r="KUU271"/>
      <c r="KUV271"/>
      <c r="KUW271"/>
      <c r="KUX271"/>
      <c r="KUY271"/>
      <c r="KUZ271"/>
      <c r="KVA271"/>
      <c r="KVB271"/>
      <c r="KVC271"/>
      <c r="KVD271"/>
      <c r="KVE271"/>
      <c r="KVF271"/>
      <c r="KVG271"/>
      <c r="KVH271"/>
      <c r="KVI271"/>
      <c r="KVJ271"/>
      <c r="KVK271"/>
      <c r="KVL271"/>
      <c r="KVM271"/>
      <c r="KVN271"/>
      <c r="KVO271"/>
      <c r="KVP271"/>
      <c r="KVQ271"/>
      <c r="KVR271"/>
      <c r="KVS271"/>
      <c r="KVT271"/>
      <c r="KVU271"/>
      <c r="KVV271"/>
      <c r="KVW271"/>
      <c r="KVX271"/>
      <c r="KVY271"/>
      <c r="KVZ271"/>
      <c r="KWA271"/>
      <c r="KWB271"/>
      <c r="KWC271"/>
      <c r="KWD271"/>
      <c r="KWE271"/>
      <c r="KWF271"/>
      <c r="KWG271"/>
      <c r="KWH271"/>
      <c r="KWI271"/>
      <c r="KWJ271"/>
      <c r="KWK271"/>
      <c r="KWL271"/>
      <c r="KWM271"/>
      <c r="KWN271"/>
      <c r="KWO271"/>
      <c r="KWP271"/>
      <c r="KWQ271"/>
      <c r="KWR271"/>
      <c r="KWS271"/>
      <c r="KWT271"/>
      <c r="KWU271"/>
      <c r="KWV271"/>
      <c r="KWW271"/>
      <c r="KWX271"/>
      <c r="KWY271"/>
      <c r="KWZ271"/>
      <c r="KXA271"/>
      <c r="KXB271"/>
      <c r="KXC271"/>
      <c r="KXD271"/>
      <c r="KXE271"/>
      <c r="KXF271"/>
      <c r="KXG271"/>
      <c r="KXH271"/>
      <c r="KXI271"/>
      <c r="KXJ271"/>
      <c r="KXK271"/>
      <c r="KXL271"/>
      <c r="KXM271"/>
      <c r="KXN271"/>
      <c r="KXO271"/>
      <c r="KXP271"/>
      <c r="KXQ271"/>
      <c r="KXR271"/>
      <c r="KXS271"/>
      <c r="KXT271"/>
      <c r="KXU271"/>
      <c r="KXV271"/>
      <c r="KXW271"/>
      <c r="KXX271"/>
      <c r="KXY271"/>
      <c r="KXZ271"/>
      <c r="KYA271"/>
      <c r="KYB271"/>
      <c r="KYC271"/>
      <c r="KYD271"/>
      <c r="KYE271"/>
      <c r="KYF271"/>
      <c r="KYG271"/>
      <c r="KYH271"/>
      <c r="KYI271"/>
      <c r="KYJ271"/>
      <c r="KYK271"/>
      <c r="KYL271"/>
      <c r="KYM271"/>
      <c r="KYN271"/>
      <c r="KYO271"/>
      <c r="KYP271"/>
      <c r="KYQ271"/>
      <c r="KYR271"/>
      <c r="KYS271"/>
      <c r="KYT271"/>
      <c r="KYU271"/>
      <c r="KYV271"/>
      <c r="KYW271"/>
      <c r="KYX271"/>
      <c r="KYY271"/>
      <c r="KYZ271"/>
      <c r="KZA271"/>
      <c r="KZB271"/>
      <c r="KZC271"/>
      <c r="KZD271"/>
      <c r="KZE271"/>
      <c r="KZF271"/>
      <c r="KZG271"/>
      <c r="KZH271"/>
      <c r="KZI271"/>
      <c r="KZJ271"/>
      <c r="KZK271"/>
      <c r="KZL271"/>
      <c r="KZM271"/>
      <c r="KZN271"/>
      <c r="KZO271"/>
      <c r="KZP271"/>
      <c r="KZQ271"/>
      <c r="KZR271"/>
      <c r="KZS271"/>
      <c r="KZT271"/>
      <c r="KZU271"/>
      <c r="KZV271"/>
      <c r="KZW271"/>
      <c r="KZX271"/>
      <c r="KZY271"/>
      <c r="KZZ271"/>
      <c r="LAA271"/>
      <c r="LAB271"/>
      <c r="LAC271"/>
      <c r="LAD271"/>
      <c r="LAE271"/>
      <c r="LAF271"/>
      <c r="LAG271"/>
      <c r="LAH271"/>
      <c r="LAI271"/>
      <c r="LAJ271"/>
      <c r="LAK271"/>
      <c r="LAL271"/>
      <c r="LAM271"/>
      <c r="LAN271"/>
      <c r="LAO271"/>
      <c r="LAP271"/>
      <c r="LAQ271"/>
      <c r="LAR271"/>
      <c r="LAS271"/>
      <c r="LAT271"/>
      <c r="LAU271"/>
      <c r="LAV271"/>
      <c r="LAW271"/>
      <c r="LAX271"/>
      <c r="LAY271"/>
      <c r="LAZ271"/>
      <c r="LBA271"/>
      <c r="LBB271"/>
      <c r="LBC271"/>
      <c r="LBD271"/>
      <c r="LBE271"/>
      <c r="LBF271"/>
      <c r="LBG271"/>
      <c r="LBH271"/>
      <c r="LBI271"/>
      <c r="LBJ271"/>
      <c r="LBK271"/>
      <c r="LBL271"/>
      <c r="LBM271"/>
      <c r="LBN271"/>
      <c r="LBO271"/>
      <c r="LBP271"/>
      <c r="LBQ271"/>
      <c r="LBR271"/>
      <c r="LBS271"/>
      <c r="LBT271"/>
      <c r="LBU271"/>
      <c r="LBV271"/>
      <c r="LBW271"/>
      <c r="LBX271"/>
      <c r="LBY271"/>
      <c r="LBZ271"/>
      <c r="LCA271"/>
      <c r="LCB271"/>
      <c r="LCC271"/>
      <c r="LCD271"/>
      <c r="LCE271"/>
      <c r="LCF271"/>
      <c r="LCG271"/>
      <c r="LCH271"/>
      <c r="LCI271"/>
      <c r="LCJ271"/>
      <c r="LCK271"/>
      <c r="LCL271"/>
      <c r="LCM271"/>
      <c r="LCN271"/>
      <c r="LCO271"/>
      <c r="LCP271"/>
      <c r="LCQ271"/>
      <c r="LCR271"/>
      <c r="LCS271"/>
      <c r="LCT271"/>
      <c r="LCU271"/>
      <c r="LCV271"/>
      <c r="LCW271"/>
      <c r="LCX271"/>
      <c r="LCY271"/>
      <c r="LCZ271"/>
      <c r="LDA271"/>
      <c r="LDB271"/>
      <c r="LDC271"/>
      <c r="LDD271"/>
      <c r="LDE271"/>
      <c r="LDF271"/>
      <c r="LDG271"/>
      <c r="LDH271"/>
      <c r="LDI271"/>
      <c r="LDJ271"/>
      <c r="LDK271"/>
      <c r="LDL271"/>
      <c r="LDM271"/>
      <c r="LDN271"/>
      <c r="LDO271"/>
      <c r="LDP271"/>
      <c r="LDQ271"/>
      <c r="LDR271"/>
      <c r="LDS271"/>
      <c r="LDT271"/>
      <c r="LDU271"/>
      <c r="LDV271"/>
      <c r="LDW271"/>
      <c r="LDX271"/>
      <c r="LDY271"/>
      <c r="LDZ271"/>
      <c r="LEA271"/>
      <c r="LEB271"/>
      <c r="LEC271"/>
      <c r="LED271"/>
      <c r="LEE271"/>
      <c r="LEF271"/>
      <c r="LEG271"/>
      <c r="LEH271"/>
      <c r="LEI271"/>
      <c r="LEJ271"/>
      <c r="LEK271"/>
      <c r="LEL271"/>
      <c r="LEM271"/>
      <c r="LEN271"/>
      <c r="LEO271"/>
      <c r="LEP271"/>
      <c r="LEQ271"/>
      <c r="LER271"/>
      <c r="LES271"/>
      <c r="LET271"/>
      <c r="LEU271"/>
      <c r="LEV271"/>
      <c r="LEW271"/>
      <c r="LEX271"/>
      <c r="LEY271"/>
      <c r="LEZ271"/>
      <c r="LFA271"/>
      <c r="LFB271"/>
      <c r="LFC271"/>
      <c r="LFD271"/>
      <c r="LFE271"/>
      <c r="LFF271"/>
      <c r="LFG271"/>
      <c r="LFH271"/>
      <c r="LFI271"/>
      <c r="LFJ271"/>
      <c r="LFK271"/>
      <c r="LFL271"/>
      <c r="LFM271"/>
      <c r="LFN271"/>
      <c r="LFO271"/>
      <c r="LFP271"/>
      <c r="LFQ271"/>
      <c r="LFR271"/>
      <c r="LFS271"/>
      <c r="LFT271"/>
      <c r="LFU271"/>
      <c r="LFV271"/>
      <c r="LFW271"/>
      <c r="LFX271"/>
      <c r="LFY271"/>
      <c r="LFZ271"/>
      <c r="LGA271"/>
      <c r="LGB271"/>
      <c r="LGC271"/>
      <c r="LGD271"/>
      <c r="LGE271"/>
      <c r="LGF271"/>
      <c r="LGG271"/>
      <c r="LGH271"/>
      <c r="LGI271"/>
      <c r="LGJ271"/>
      <c r="LGK271"/>
      <c r="LGL271"/>
      <c r="LGM271"/>
      <c r="LGN271"/>
      <c r="LGO271"/>
      <c r="LGP271"/>
      <c r="LGQ271"/>
      <c r="LGR271"/>
      <c r="LGS271"/>
      <c r="LGT271"/>
      <c r="LGU271"/>
      <c r="LGV271"/>
      <c r="LGW271"/>
      <c r="LGX271"/>
      <c r="LGY271"/>
      <c r="LGZ271"/>
      <c r="LHA271"/>
      <c r="LHB271"/>
      <c r="LHC271"/>
      <c r="LHD271"/>
      <c r="LHE271"/>
      <c r="LHF271"/>
      <c r="LHG271"/>
      <c r="LHH271"/>
      <c r="LHI271"/>
      <c r="LHJ271"/>
      <c r="LHK271"/>
      <c r="LHL271"/>
      <c r="LHM271"/>
      <c r="LHN271"/>
      <c r="LHO271"/>
      <c r="LHP271"/>
      <c r="LHQ271"/>
      <c r="LHR271"/>
      <c r="LHS271"/>
      <c r="LHT271"/>
      <c r="LHU271"/>
      <c r="LHV271"/>
      <c r="LHW271"/>
      <c r="LHX271"/>
      <c r="LHY271"/>
      <c r="LHZ271"/>
      <c r="LIA271"/>
      <c r="LIB271"/>
      <c r="LIC271"/>
      <c r="LID271"/>
      <c r="LIE271"/>
      <c r="LIF271"/>
      <c r="LIG271"/>
      <c r="LIH271"/>
      <c r="LII271"/>
      <c r="LIJ271"/>
      <c r="LIK271"/>
      <c r="LIL271"/>
      <c r="LIM271"/>
      <c r="LIN271"/>
      <c r="LIO271"/>
      <c r="LIP271"/>
      <c r="LIQ271"/>
      <c r="LIR271"/>
      <c r="LIS271"/>
      <c r="LIT271"/>
      <c r="LIU271"/>
      <c r="LIV271"/>
      <c r="LIW271"/>
      <c r="LIX271"/>
      <c r="LIY271"/>
      <c r="LIZ271"/>
      <c r="LJA271"/>
      <c r="LJB271"/>
      <c r="LJC271"/>
      <c r="LJD271"/>
      <c r="LJE271"/>
      <c r="LJF271"/>
      <c r="LJG271"/>
      <c r="LJH271"/>
      <c r="LJI271"/>
      <c r="LJJ271"/>
      <c r="LJK271"/>
      <c r="LJL271"/>
      <c r="LJM271"/>
      <c r="LJN271"/>
      <c r="LJO271"/>
      <c r="LJP271"/>
      <c r="LJQ271"/>
      <c r="LJR271"/>
      <c r="LJS271"/>
      <c r="LJT271"/>
      <c r="LJU271"/>
      <c r="LJV271"/>
      <c r="LJW271"/>
      <c r="LJX271"/>
      <c r="LJY271"/>
      <c r="LJZ271"/>
      <c r="LKA271"/>
      <c r="LKB271"/>
      <c r="LKC271"/>
      <c r="LKD271"/>
      <c r="LKE271"/>
      <c r="LKF271"/>
      <c r="LKG271"/>
      <c r="LKH271"/>
      <c r="LKI271"/>
      <c r="LKJ271"/>
      <c r="LKK271"/>
      <c r="LKL271"/>
      <c r="LKM271"/>
      <c r="LKN271"/>
      <c r="LKO271"/>
      <c r="LKP271"/>
      <c r="LKQ271"/>
      <c r="LKR271"/>
      <c r="LKS271"/>
      <c r="LKT271"/>
      <c r="LKU271"/>
      <c r="LKV271"/>
      <c r="LKW271"/>
      <c r="LKX271"/>
      <c r="LKY271"/>
      <c r="LKZ271"/>
      <c r="LLA271"/>
      <c r="LLB271"/>
      <c r="LLC271"/>
      <c r="LLD271"/>
      <c r="LLE271"/>
      <c r="LLF271"/>
      <c r="LLG271"/>
      <c r="LLH271"/>
      <c r="LLI271"/>
      <c r="LLJ271"/>
      <c r="LLK271"/>
      <c r="LLL271"/>
      <c r="LLM271"/>
      <c r="LLN271"/>
      <c r="LLO271"/>
      <c r="LLP271"/>
      <c r="LLQ271"/>
      <c r="LLR271"/>
      <c r="LLS271"/>
      <c r="LLT271"/>
      <c r="LLU271"/>
      <c r="LLV271"/>
      <c r="LLW271"/>
      <c r="LLX271"/>
      <c r="LLY271"/>
      <c r="LLZ271"/>
      <c r="LMA271"/>
      <c r="LMB271"/>
      <c r="LMC271"/>
      <c r="LMD271"/>
      <c r="LME271"/>
      <c r="LMF271"/>
      <c r="LMG271"/>
      <c r="LMH271"/>
      <c r="LMI271"/>
      <c r="LMJ271"/>
      <c r="LMK271"/>
      <c r="LML271"/>
      <c r="LMM271"/>
      <c r="LMN271"/>
      <c r="LMO271"/>
      <c r="LMP271"/>
      <c r="LMQ271"/>
      <c r="LMR271"/>
      <c r="LMS271"/>
      <c r="LMT271"/>
      <c r="LMU271"/>
      <c r="LMV271"/>
      <c r="LMW271"/>
      <c r="LMX271"/>
      <c r="LMY271"/>
      <c r="LMZ271"/>
      <c r="LNA271"/>
      <c r="LNB271"/>
      <c r="LNC271"/>
      <c r="LND271"/>
      <c r="LNE271"/>
      <c r="LNF271"/>
      <c r="LNG271"/>
      <c r="LNH271"/>
      <c r="LNI271"/>
      <c r="LNJ271"/>
      <c r="LNK271"/>
      <c r="LNL271"/>
      <c r="LNM271"/>
      <c r="LNN271"/>
      <c r="LNO271"/>
      <c r="LNP271"/>
      <c r="LNQ271"/>
      <c r="LNR271"/>
      <c r="LNS271"/>
      <c r="LNT271"/>
      <c r="LNU271"/>
      <c r="LNV271"/>
      <c r="LNW271"/>
      <c r="LNX271"/>
      <c r="LNY271"/>
      <c r="LNZ271"/>
      <c r="LOA271"/>
      <c r="LOB271"/>
      <c r="LOC271"/>
      <c r="LOD271"/>
      <c r="LOE271"/>
      <c r="LOF271"/>
      <c r="LOG271"/>
      <c r="LOH271"/>
      <c r="LOI271"/>
      <c r="LOJ271"/>
      <c r="LOK271"/>
      <c r="LOL271"/>
      <c r="LOM271"/>
      <c r="LON271"/>
      <c r="LOO271"/>
      <c r="LOP271"/>
      <c r="LOQ271"/>
      <c r="LOR271"/>
      <c r="LOS271"/>
      <c r="LOT271"/>
      <c r="LOU271"/>
      <c r="LOV271"/>
      <c r="LOW271"/>
      <c r="LOX271"/>
      <c r="LOY271"/>
      <c r="LOZ271"/>
      <c r="LPA271"/>
      <c r="LPB271"/>
      <c r="LPC271"/>
      <c r="LPD271"/>
      <c r="LPE271"/>
      <c r="LPF271"/>
      <c r="LPG271"/>
      <c r="LPH271"/>
      <c r="LPI271"/>
      <c r="LPJ271"/>
      <c r="LPK271"/>
      <c r="LPL271"/>
      <c r="LPM271"/>
      <c r="LPN271"/>
      <c r="LPO271"/>
      <c r="LPP271"/>
      <c r="LPQ271"/>
      <c r="LPR271"/>
      <c r="LPS271"/>
      <c r="LPT271"/>
      <c r="LPU271"/>
      <c r="LPV271"/>
      <c r="LPW271"/>
      <c r="LPX271"/>
      <c r="LPY271"/>
      <c r="LPZ271"/>
      <c r="LQA271"/>
      <c r="LQB271"/>
      <c r="LQC271"/>
      <c r="LQD271"/>
      <c r="LQE271"/>
      <c r="LQF271"/>
      <c r="LQG271"/>
      <c r="LQH271"/>
      <c r="LQI271"/>
      <c r="LQJ271"/>
      <c r="LQK271"/>
      <c r="LQL271"/>
      <c r="LQM271"/>
      <c r="LQN271"/>
      <c r="LQO271"/>
      <c r="LQP271"/>
      <c r="LQQ271"/>
      <c r="LQR271"/>
      <c r="LQS271"/>
      <c r="LQT271"/>
      <c r="LQU271"/>
      <c r="LQV271"/>
      <c r="LQW271"/>
      <c r="LQX271"/>
      <c r="LQY271"/>
      <c r="LQZ271"/>
      <c r="LRA271"/>
      <c r="LRB271"/>
      <c r="LRC271"/>
      <c r="LRD271"/>
      <c r="LRE271"/>
      <c r="LRF271"/>
      <c r="LRG271"/>
      <c r="LRH271"/>
      <c r="LRI271"/>
      <c r="LRJ271"/>
      <c r="LRK271"/>
      <c r="LRL271"/>
      <c r="LRM271"/>
      <c r="LRN271"/>
      <c r="LRO271"/>
      <c r="LRP271"/>
      <c r="LRQ271"/>
      <c r="LRR271"/>
      <c r="LRS271"/>
      <c r="LRT271"/>
      <c r="LRU271"/>
      <c r="LRV271"/>
      <c r="LRW271"/>
      <c r="LRX271"/>
      <c r="LRY271"/>
      <c r="LRZ271"/>
      <c r="LSA271"/>
      <c r="LSB271"/>
      <c r="LSC271"/>
      <c r="LSD271"/>
      <c r="LSE271"/>
      <c r="LSF271"/>
      <c r="LSG271"/>
      <c r="LSH271"/>
      <c r="LSI271"/>
      <c r="LSJ271"/>
      <c r="LSK271"/>
      <c r="LSL271"/>
      <c r="LSM271"/>
      <c r="LSN271"/>
      <c r="LSO271"/>
      <c r="LSP271"/>
      <c r="LSQ271"/>
      <c r="LSR271"/>
      <c r="LSS271"/>
      <c r="LST271"/>
      <c r="LSU271"/>
      <c r="LSV271"/>
      <c r="LSW271"/>
      <c r="LSX271"/>
      <c r="LSY271"/>
      <c r="LSZ271"/>
      <c r="LTA271"/>
      <c r="LTB271"/>
      <c r="LTC271"/>
      <c r="LTD271"/>
      <c r="LTE271"/>
      <c r="LTF271"/>
      <c r="LTG271"/>
      <c r="LTH271"/>
      <c r="LTI271"/>
      <c r="LTJ271"/>
      <c r="LTK271"/>
      <c r="LTL271"/>
      <c r="LTM271"/>
      <c r="LTN271"/>
      <c r="LTO271"/>
      <c r="LTP271"/>
      <c r="LTQ271"/>
      <c r="LTR271"/>
      <c r="LTS271"/>
      <c r="LTT271"/>
      <c r="LTU271"/>
      <c r="LTV271"/>
      <c r="LTW271"/>
      <c r="LTX271"/>
      <c r="LTY271"/>
      <c r="LTZ271"/>
      <c r="LUA271"/>
      <c r="LUB271"/>
      <c r="LUC271"/>
      <c r="LUD271"/>
      <c r="LUE271"/>
      <c r="LUF271"/>
      <c r="LUG271"/>
      <c r="LUH271"/>
      <c r="LUI271"/>
      <c r="LUJ271"/>
      <c r="LUK271"/>
      <c r="LUL271"/>
      <c r="LUM271"/>
      <c r="LUN271"/>
      <c r="LUO271"/>
      <c r="LUP271"/>
      <c r="LUQ271"/>
      <c r="LUR271"/>
      <c r="LUS271"/>
      <c r="LUT271"/>
      <c r="LUU271"/>
      <c r="LUV271"/>
      <c r="LUW271"/>
      <c r="LUX271"/>
      <c r="LUY271"/>
      <c r="LUZ271"/>
      <c r="LVA271"/>
      <c r="LVB271"/>
      <c r="LVC271"/>
      <c r="LVD271"/>
      <c r="LVE271"/>
      <c r="LVF271"/>
      <c r="LVG271"/>
      <c r="LVH271"/>
      <c r="LVI271"/>
      <c r="LVJ271"/>
      <c r="LVK271"/>
      <c r="LVL271"/>
      <c r="LVM271"/>
      <c r="LVN271"/>
      <c r="LVO271"/>
      <c r="LVP271"/>
      <c r="LVQ271"/>
      <c r="LVR271"/>
      <c r="LVS271"/>
      <c r="LVT271"/>
      <c r="LVU271"/>
      <c r="LVV271"/>
      <c r="LVW271"/>
      <c r="LVX271"/>
      <c r="LVY271"/>
      <c r="LVZ271"/>
      <c r="LWA271"/>
      <c r="LWB271"/>
      <c r="LWC271"/>
      <c r="LWD271"/>
      <c r="LWE271"/>
      <c r="LWF271"/>
      <c r="LWG271"/>
      <c r="LWH271"/>
      <c r="LWI271"/>
      <c r="LWJ271"/>
      <c r="LWK271"/>
      <c r="LWL271"/>
      <c r="LWM271"/>
      <c r="LWN271"/>
      <c r="LWO271"/>
      <c r="LWP271"/>
      <c r="LWQ271"/>
      <c r="LWR271"/>
      <c r="LWS271"/>
      <c r="LWT271"/>
      <c r="LWU271"/>
      <c r="LWV271"/>
      <c r="LWW271"/>
      <c r="LWX271"/>
      <c r="LWY271"/>
      <c r="LWZ271"/>
      <c r="LXA271"/>
      <c r="LXB271"/>
      <c r="LXC271"/>
      <c r="LXD271"/>
      <c r="LXE271"/>
      <c r="LXF271"/>
      <c r="LXG271"/>
      <c r="LXH271"/>
      <c r="LXI271"/>
      <c r="LXJ271"/>
      <c r="LXK271"/>
      <c r="LXL271"/>
      <c r="LXM271"/>
      <c r="LXN271"/>
      <c r="LXO271"/>
      <c r="LXP271"/>
      <c r="LXQ271"/>
      <c r="LXR271"/>
      <c r="LXS271"/>
      <c r="LXT271"/>
      <c r="LXU271"/>
      <c r="LXV271"/>
      <c r="LXW271"/>
      <c r="LXX271"/>
      <c r="LXY271"/>
      <c r="LXZ271"/>
      <c r="LYA271"/>
      <c r="LYB271"/>
      <c r="LYC271"/>
      <c r="LYD271"/>
      <c r="LYE271"/>
      <c r="LYF271"/>
      <c r="LYG271"/>
      <c r="LYH271"/>
      <c r="LYI271"/>
      <c r="LYJ271"/>
      <c r="LYK271"/>
      <c r="LYL271"/>
      <c r="LYM271"/>
      <c r="LYN271"/>
      <c r="LYO271"/>
      <c r="LYP271"/>
      <c r="LYQ271"/>
      <c r="LYR271"/>
      <c r="LYS271"/>
      <c r="LYT271"/>
      <c r="LYU271"/>
      <c r="LYV271"/>
      <c r="LYW271"/>
      <c r="LYX271"/>
      <c r="LYY271"/>
      <c r="LYZ271"/>
      <c r="LZA271"/>
      <c r="LZB271"/>
      <c r="LZC271"/>
      <c r="LZD271"/>
      <c r="LZE271"/>
      <c r="LZF271"/>
      <c r="LZG271"/>
      <c r="LZH271"/>
      <c r="LZI271"/>
      <c r="LZJ271"/>
      <c r="LZK271"/>
      <c r="LZL271"/>
      <c r="LZM271"/>
      <c r="LZN271"/>
      <c r="LZO271"/>
      <c r="LZP271"/>
      <c r="LZQ271"/>
      <c r="LZR271"/>
      <c r="LZS271"/>
      <c r="LZT271"/>
      <c r="LZU271"/>
      <c r="LZV271"/>
      <c r="LZW271"/>
      <c r="LZX271"/>
      <c r="LZY271"/>
      <c r="LZZ271"/>
      <c r="MAA271"/>
      <c r="MAB271"/>
      <c r="MAC271"/>
      <c r="MAD271"/>
      <c r="MAE271"/>
      <c r="MAF271"/>
      <c r="MAG271"/>
      <c r="MAH271"/>
      <c r="MAI271"/>
      <c r="MAJ271"/>
      <c r="MAK271"/>
      <c r="MAL271"/>
      <c r="MAM271"/>
      <c r="MAN271"/>
      <c r="MAO271"/>
      <c r="MAP271"/>
      <c r="MAQ271"/>
      <c r="MAR271"/>
      <c r="MAS271"/>
      <c r="MAT271"/>
      <c r="MAU271"/>
      <c r="MAV271"/>
      <c r="MAW271"/>
      <c r="MAX271"/>
      <c r="MAY271"/>
      <c r="MAZ271"/>
      <c r="MBA271"/>
      <c r="MBB271"/>
      <c r="MBC271"/>
      <c r="MBD271"/>
      <c r="MBE271"/>
      <c r="MBF271"/>
      <c r="MBG271"/>
      <c r="MBH271"/>
      <c r="MBI271"/>
      <c r="MBJ271"/>
      <c r="MBK271"/>
      <c r="MBL271"/>
      <c r="MBM271"/>
      <c r="MBN271"/>
      <c r="MBO271"/>
      <c r="MBP271"/>
      <c r="MBQ271"/>
      <c r="MBR271"/>
      <c r="MBS271"/>
      <c r="MBT271"/>
      <c r="MBU271"/>
      <c r="MBV271"/>
      <c r="MBW271"/>
      <c r="MBX271"/>
      <c r="MBY271"/>
      <c r="MBZ271"/>
      <c r="MCA271"/>
      <c r="MCB271"/>
      <c r="MCC271"/>
      <c r="MCD271"/>
      <c r="MCE271"/>
      <c r="MCF271"/>
      <c r="MCG271"/>
      <c r="MCH271"/>
      <c r="MCI271"/>
      <c r="MCJ271"/>
      <c r="MCK271"/>
      <c r="MCL271"/>
      <c r="MCM271"/>
      <c r="MCN271"/>
      <c r="MCO271"/>
      <c r="MCP271"/>
      <c r="MCQ271"/>
      <c r="MCR271"/>
      <c r="MCS271"/>
      <c r="MCT271"/>
      <c r="MCU271"/>
      <c r="MCV271"/>
      <c r="MCW271"/>
      <c r="MCX271"/>
      <c r="MCY271"/>
      <c r="MCZ271"/>
      <c r="MDA271"/>
      <c r="MDB271"/>
      <c r="MDC271"/>
      <c r="MDD271"/>
      <c r="MDE271"/>
      <c r="MDF271"/>
      <c r="MDG271"/>
      <c r="MDH271"/>
      <c r="MDI271"/>
      <c r="MDJ271"/>
      <c r="MDK271"/>
      <c r="MDL271"/>
      <c r="MDM271"/>
      <c r="MDN271"/>
      <c r="MDO271"/>
      <c r="MDP271"/>
      <c r="MDQ271"/>
      <c r="MDR271"/>
      <c r="MDS271"/>
      <c r="MDT271"/>
      <c r="MDU271"/>
      <c r="MDV271"/>
      <c r="MDW271"/>
      <c r="MDX271"/>
      <c r="MDY271"/>
      <c r="MDZ271"/>
      <c r="MEA271"/>
      <c r="MEB271"/>
      <c r="MEC271"/>
      <c r="MED271"/>
      <c r="MEE271"/>
      <c r="MEF271"/>
      <c r="MEG271"/>
      <c r="MEH271"/>
      <c r="MEI271"/>
      <c r="MEJ271"/>
      <c r="MEK271"/>
      <c r="MEL271"/>
      <c r="MEM271"/>
      <c r="MEN271"/>
      <c r="MEO271"/>
      <c r="MEP271"/>
      <c r="MEQ271"/>
      <c r="MER271"/>
      <c r="MES271"/>
      <c r="MET271"/>
      <c r="MEU271"/>
      <c r="MEV271"/>
      <c r="MEW271"/>
      <c r="MEX271"/>
      <c r="MEY271"/>
      <c r="MEZ271"/>
      <c r="MFA271"/>
      <c r="MFB271"/>
      <c r="MFC271"/>
      <c r="MFD271"/>
      <c r="MFE271"/>
      <c r="MFF271"/>
      <c r="MFG271"/>
      <c r="MFH271"/>
      <c r="MFI271"/>
      <c r="MFJ271"/>
      <c r="MFK271"/>
      <c r="MFL271"/>
      <c r="MFM271"/>
      <c r="MFN271"/>
      <c r="MFO271"/>
      <c r="MFP271"/>
      <c r="MFQ271"/>
      <c r="MFR271"/>
      <c r="MFS271"/>
      <c r="MFT271"/>
      <c r="MFU271"/>
      <c r="MFV271"/>
      <c r="MFW271"/>
      <c r="MFX271"/>
      <c r="MFY271"/>
      <c r="MFZ271"/>
      <c r="MGA271"/>
      <c r="MGB271"/>
      <c r="MGC271"/>
      <c r="MGD271"/>
      <c r="MGE271"/>
      <c r="MGF271"/>
      <c r="MGG271"/>
      <c r="MGH271"/>
      <c r="MGI271"/>
      <c r="MGJ271"/>
      <c r="MGK271"/>
      <c r="MGL271"/>
      <c r="MGM271"/>
      <c r="MGN271"/>
      <c r="MGO271"/>
      <c r="MGP271"/>
      <c r="MGQ271"/>
      <c r="MGR271"/>
      <c r="MGS271"/>
      <c r="MGT271"/>
      <c r="MGU271"/>
      <c r="MGV271"/>
      <c r="MGW271"/>
      <c r="MGX271"/>
      <c r="MGY271"/>
      <c r="MGZ271"/>
      <c r="MHA271"/>
      <c r="MHB271"/>
      <c r="MHC271"/>
      <c r="MHD271"/>
      <c r="MHE271"/>
      <c r="MHF271"/>
      <c r="MHG271"/>
      <c r="MHH271"/>
      <c r="MHI271"/>
      <c r="MHJ271"/>
      <c r="MHK271"/>
      <c r="MHL271"/>
      <c r="MHM271"/>
      <c r="MHN271"/>
      <c r="MHO271"/>
      <c r="MHP271"/>
      <c r="MHQ271"/>
      <c r="MHR271"/>
      <c r="MHS271"/>
      <c r="MHT271"/>
      <c r="MHU271"/>
      <c r="MHV271"/>
      <c r="MHW271"/>
      <c r="MHX271"/>
      <c r="MHY271"/>
      <c r="MHZ271"/>
      <c r="MIA271"/>
      <c r="MIB271"/>
      <c r="MIC271"/>
      <c r="MID271"/>
      <c r="MIE271"/>
      <c r="MIF271"/>
      <c r="MIG271"/>
      <c r="MIH271"/>
      <c r="MII271"/>
      <c r="MIJ271"/>
      <c r="MIK271"/>
      <c r="MIL271"/>
      <c r="MIM271"/>
      <c r="MIN271"/>
      <c r="MIO271"/>
      <c r="MIP271"/>
      <c r="MIQ271"/>
      <c r="MIR271"/>
      <c r="MIS271"/>
      <c r="MIT271"/>
      <c r="MIU271"/>
      <c r="MIV271"/>
      <c r="MIW271"/>
      <c r="MIX271"/>
      <c r="MIY271"/>
      <c r="MIZ271"/>
      <c r="MJA271"/>
      <c r="MJB271"/>
      <c r="MJC271"/>
      <c r="MJD271"/>
      <c r="MJE271"/>
      <c r="MJF271"/>
      <c r="MJG271"/>
      <c r="MJH271"/>
      <c r="MJI271"/>
      <c r="MJJ271"/>
      <c r="MJK271"/>
      <c r="MJL271"/>
      <c r="MJM271"/>
      <c r="MJN271"/>
      <c r="MJO271"/>
      <c r="MJP271"/>
      <c r="MJQ271"/>
      <c r="MJR271"/>
      <c r="MJS271"/>
      <c r="MJT271"/>
      <c r="MJU271"/>
      <c r="MJV271"/>
      <c r="MJW271"/>
      <c r="MJX271"/>
      <c r="MJY271"/>
      <c r="MJZ271"/>
      <c r="MKA271"/>
      <c r="MKB271"/>
      <c r="MKC271"/>
      <c r="MKD271"/>
      <c r="MKE271"/>
      <c r="MKF271"/>
      <c r="MKG271"/>
      <c r="MKH271"/>
      <c r="MKI271"/>
      <c r="MKJ271"/>
      <c r="MKK271"/>
      <c r="MKL271"/>
      <c r="MKM271"/>
      <c r="MKN271"/>
      <c r="MKO271"/>
      <c r="MKP271"/>
      <c r="MKQ271"/>
      <c r="MKR271"/>
      <c r="MKS271"/>
      <c r="MKT271"/>
      <c r="MKU271"/>
      <c r="MKV271"/>
      <c r="MKW271"/>
      <c r="MKX271"/>
      <c r="MKY271"/>
      <c r="MKZ271"/>
      <c r="MLA271"/>
      <c r="MLB271"/>
      <c r="MLC271"/>
      <c r="MLD271"/>
      <c r="MLE271"/>
      <c r="MLF271"/>
      <c r="MLG271"/>
      <c r="MLH271"/>
      <c r="MLI271"/>
      <c r="MLJ271"/>
      <c r="MLK271"/>
      <c r="MLL271"/>
      <c r="MLM271"/>
      <c r="MLN271"/>
      <c r="MLO271"/>
      <c r="MLP271"/>
      <c r="MLQ271"/>
      <c r="MLR271"/>
      <c r="MLS271"/>
      <c r="MLT271"/>
      <c r="MLU271"/>
      <c r="MLV271"/>
      <c r="MLW271"/>
      <c r="MLX271"/>
      <c r="MLY271"/>
      <c r="MLZ271"/>
      <c r="MMA271"/>
      <c r="MMB271"/>
      <c r="MMC271"/>
      <c r="MMD271"/>
      <c r="MME271"/>
      <c r="MMF271"/>
      <c r="MMG271"/>
      <c r="MMH271"/>
      <c r="MMI271"/>
      <c r="MMJ271"/>
      <c r="MMK271"/>
      <c r="MML271"/>
      <c r="MMM271"/>
      <c r="MMN271"/>
      <c r="MMO271"/>
      <c r="MMP271"/>
      <c r="MMQ271"/>
      <c r="MMR271"/>
      <c r="MMS271"/>
      <c r="MMT271"/>
      <c r="MMU271"/>
      <c r="MMV271"/>
      <c r="MMW271"/>
      <c r="MMX271"/>
      <c r="MMY271"/>
      <c r="MMZ271"/>
      <c r="MNA271"/>
      <c r="MNB271"/>
      <c r="MNC271"/>
      <c r="MND271"/>
      <c r="MNE271"/>
      <c r="MNF271"/>
      <c r="MNG271"/>
      <c r="MNH271"/>
      <c r="MNI271"/>
      <c r="MNJ271"/>
      <c r="MNK271"/>
      <c r="MNL271"/>
      <c r="MNM271"/>
      <c r="MNN271"/>
      <c r="MNO271"/>
      <c r="MNP271"/>
      <c r="MNQ271"/>
      <c r="MNR271"/>
      <c r="MNS271"/>
      <c r="MNT271"/>
      <c r="MNU271"/>
      <c r="MNV271"/>
      <c r="MNW271"/>
      <c r="MNX271"/>
      <c r="MNY271"/>
      <c r="MNZ271"/>
      <c r="MOA271"/>
      <c r="MOB271"/>
      <c r="MOC271"/>
      <c r="MOD271"/>
      <c r="MOE271"/>
      <c r="MOF271"/>
      <c r="MOG271"/>
      <c r="MOH271"/>
      <c r="MOI271"/>
      <c r="MOJ271"/>
      <c r="MOK271"/>
      <c r="MOL271"/>
      <c r="MOM271"/>
      <c r="MON271"/>
      <c r="MOO271"/>
      <c r="MOP271"/>
      <c r="MOQ271"/>
      <c r="MOR271"/>
      <c r="MOS271"/>
      <c r="MOT271"/>
      <c r="MOU271"/>
      <c r="MOV271"/>
      <c r="MOW271"/>
      <c r="MOX271"/>
      <c r="MOY271"/>
      <c r="MOZ271"/>
      <c r="MPA271"/>
      <c r="MPB271"/>
      <c r="MPC271"/>
      <c r="MPD271"/>
      <c r="MPE271"/>
      <c r="MPF271"/>
      <c r="MPG271"/>
      <c r="MPH271"/>
      <c r="MPI271"/>
      <c r="MPJ271"/>
      <c r="MPK271"/>
      <c r="MPL271"/>
      <c r="MPM271"/>
      <c r="MPN271"/>
      <c r="MPO271"/>
      <c r="MPP271"/>
      <c r="MPQ271"/>
      <c r="MPR271"/>
      <c r="MPS271"/>
      <c r="MPT271"/>
      <c r="MPU271"/>
      <c r="MPV271"/>
      <c r="MPW271"/>
      <c r="MPX271"/>
      <c r="MPY271"/>
      <c r="MPZ271"/>
      <c r="MQA271"/>
      <c r="MQB271"/>
      <c r="MQC271"/>
      <c r="MQD271"/>
      <c r="MQE271"/>
      <c r="MQF271"/>
      <c r="MQG271"/>
      <c r="MQH271"/>
      <c r="MQI271"/>
      <c r="MQJ271"/>
      <c r="MQK271"/>
      <c r="MQL271"/>
      <c r="MQM271"/>
      <c r="MQN271"/>
      <c r="MQO271"/>
      <c r="MQP271"/>
      <c r="MQQ271"/>
      <c r="MQR271"/>
      <c r="MQS271"/>
      <c r="MQT271"/>
      <c r="MQU271"/>
      <c r="MQV271"/>
      <c r="MQW271"/>
      <c r="MQX271"/>
      <c r="MQY271"/>
      <c r="MQZ271"/>
      <c r="MRA271"/>
      <c r="MRB271"/>
      <c r="MRC271"/>
      <c r="MRD271"/>
      <c r="MRE271"/>
      <c r="MRF271"/>
      <c r="MRG271"/>
      <c r="MRH271"/>
      <c r="MRI271"/>
      <c r="MRJ271"/>
      <c r="MRK271"/>
      <c r="MRL271"/>
      <c r="MRM271"/>
      <c r="MRN271"/>
      <c r="MRO271"/>
      <c r="MRP271"/>
      <c r="MRQ271"/>
      <c r="MRR271"/>
      <c r="MRS271"/>
      <c r="MRT271"/>
      <c r="MRU271"/>
      <c r="MRV271"/>
      <c r="MRW271"/>
      <c r="MRX271"/>
      <c r="MRY271"/>
      <c r="MRZ271"/>
      <c r="MSA271"/>
      <c r="MSB271"/>
      <c r="MSC271"/>
      <c r="MSD271"/>
      <c r="MSE271"/>
      <c r="MSF271"/>
      <c r="MSG271"/>
      <c r="MSH271"/>
      <c r="MSI271"/>
      <c r="MSJ271"/>
      <c r="MSK271"/>
      <c r="MSL271"/>
      <c r="MSM271"/>
      <c r="MSN271"/>
      <c r="MSO271"/>
      <c r="MSP271"/>
      <c r="MSQ271"/>
      <c r="MSR271"/>
      <c r="MSS271"/>
      <c r="MST271"/>
      <c r="MSU271"/>
      <c r="MSV271"/>
      <c r="MSW271"/>
      <c r="MSX271"/>
      <c r="MSY271"/>
      <c r="MSZ271"/>
      <c r="MTA271"/>
      <c r="MTB271"/>
      <c r="MTC271"/>
      <c r="MTD271"/>
      <c r="MTE271"/>
      <c r="MTF271"/>
      <c r="MTG271"/>
      <c r="MTH271"/>
      <c r="MTI271"/>
      <c r="MTJ271"/>
      <c r="MTK271"/>
      <c r="MTL271"/>
      <c r="MTM271"/>
      <c r="MTN271"/>
      <c r="MTO271"/>
      <c r="MTP271"/>
      <c r="MTQ271"/>
      <c r="MTR271"/>
      <c r="MTS271"/>
      <c r="MTT271"/>
      <c r="MTU271"/>
      <c r="MTV271"/>
      <c r="MTW271"/>
      <c r="MTX271"/>
      <c r="MTY271"/>
      <c r="MTZ271"/>
      <c r="MUA271"/>
      <c r="MUB271"/>
      <c r="MUC271"/>
      <c r="MUD271"/>
      <c r="MUE271"/>
      <c r="MUF271"/>
      <c r="MUG271"/>
      <c r="MUH271"/>
      <c r="MUI271"/>
      <c r="MUJ271"/>
      <c r="MUK271"/>
      <c r="MUL271"/>
      <c r="MUM271"/>
      <c r="MUN271"/>
      <c r="MUO271"/>
      <c r="MUP271"/>
      <c r="MUQ271"/>
      <c r="MUR271"/>
      <c r="MUS271"/>
      <c r="MUT271"/>
      <c r="MUU271"/>
      <c r="MUV271"/>
      <c r="MUW271"/>
      <c r="MUX271"/>
      <c r="MUY271"/>
      <c r="MUZ271"/>
      <c r="MVA271"/>
      <c r="MVB271"/>
      <c r="MVC271"/>
      <c r="MVD271"/>
      <c r="MVE271"/>
      <c r="MVF271"/>
      <c r="MVG271"/>
      <c r="MVH271"/>
      <c r="MVI271"/>
      <c r="MVJ271"/>
      <c r="MVK271"/>
      <c r="MVL271"/>
      <c r="MVM271"/>
      <c r="MVN271"/>
      <c r="MVO271"/>
      <c r="MVP271"/>
      <c r="MVQ271"/>
      <c r="MVR271"/>
      <c r="MVS271"/>
      <c r="MVT271"/>
      <c r="MVU271"/>
      <c r="MVV271"/>
      <c r="MVW271"/>
      <c r="MVX271"/>
      <c r="MVY271"/>
      <c r="MVZ271"/>
      <c r="MWA271"/>
      <c r="MWB271"/>
      <c r="MWC271"/>
      <c r="MWD271"/>
      <c r="MWE271"/>
      <c r="MWF271"/>
      <c r="MWG271"/>
      <c r="MWH271"/>
      <c r="MWI271"/>
      <c r="MWJ271"/>
      <c r="MWK271"/>
      <c r="MWL271"/>
      <c r="MWM271"/>
      <c r="MWN271"/>
      <c r="MWO271"/>
      <c r="MWP271"/>
      <c r="MWQ271"/>
      <c r="MWR271"/>
      <c r="MWS271"/>
      <c r="MWT271"/>
      <c r="MWU271"/>
      <c r="MWV271"/>
      <c r="MWW271"/>
      <c r="MWX271"/>
      <c r="MWY271"/>
      <c r="MWZ271"/>
      <c r="MXA271"/>
      <c r="MXB271"/>
      <c r="MXC271"/>
      <c r="MXD271"/>
      <c r="MXE271"/>
      <c r="MXF271"/>
      <c r="MXG271"/>
      <c r="MXH271"/>
      <c r="MXI271"/>
      <c r="MXJ271"/>
      <c r="MXK271"/>
      <c r="MXL271"/>
      <c r="MXM271"/>
      <c r="MXN271"/>
      <c r="MXO271"/>
      <c r="MXP271"/>
      <c r="MXQ271"/>
      <c r="MXR271"/>
      <c r="MXS271"/>
      <c r="MXT271"/>
      <c r="MXU271"/>
      <c r="MXV271"/>
      <c r="MXW271"/>
      <c r="MXX271"/>
      <c r="MXY271"/>
      <c r="MXZ271"/>
      <c r="MYA271"/>
      <c r="MYB271"/>
      <c r="MYC271"/>
      <c r="MYD271"/>
      <c r="MYE271"/>
      <c r="MYF271"/>
      <c r="MYG271"/>
      <c r="MYH271"/>
      <c r="MYI271"/>
      <c r="MYJ271"/>
      <c r="MYK271"/>
      <c r="MYL271"/>
      <c r="MYM271"/>
      <c r="MYN271"/>
      <c r="MYO271"/>
      <c r="MYP271"/>
      <c r="MYQ271"/>
      <c r="MYR271"/>
      <c r="MYS271"/>
      <c r="MYT271"/>
      <c r="MYU271"/>
      <c r="MYV271"/>
      <c r="MYW271"/>
      <c r="MYX271"/>
      <c r="MYY271"/>
      <c r="MYZ271"/>
      <c r="MZA271"/>
      <c r="MZB271"/>
      <c r="MZC271"/>
      <c r="MZD271"/>
      <c r="MZE271"/>
      <c r="MZF271"/>
      <c r="MZG271"/>
      <c r="MZH271"/>
      <c r="MZI271"/>
      <c r="MZJ271"/>
      <c r="MZK271"/>
      <c r="MZL271"/>
      <c r="MZM271"/>
      <c r="MZN271"/>
      <c r="MZO271"/>
      <c r="MZP271"/>
      <c r="MZQ271"/>
      <c r="MZR271"/>
      <c r="MZS271"/>
      <c r="MZT271"/>
      <c r="MZU271"/>
      <c r="MZV271"/>
      <c r="MZW271"/>
      <c r="MZX271"/>
      <c r="MZY271"/>
      <c r="MZZ271"/>
      <c r="NAA271"/>
      <c r="NAB271"/>
      <c r="NAC271"/>
      <c r="NAD271"/>
      <c r="NAE271"/>
      <c r="NAF271"/>
      <c r="NAG271"/>
      <c r="NAH271"/>
      <c r="NAI271"/>
      <c r="NAJ271"/>
      <c r="NAK271"/>
      <c r="NAL271"/>
      <c r="NAM271"/>
      <c r="NAN271"/>
      <c r="NAO271"/>
      <c r="NAP271"/>
      <c r="NAQ271"/>
      <c r="NAR271"/>
      <c r="NAS271"/>
      <c r="NAT271"/>
      <c r="NAU271"/>
      <c r="NAV271"/>
      <c r="NAW271"/>
      <c r="NAX271"/>
      <c r="NAY271"/>
      <c r="NAZ271"/>
      <c r="NBA271"/>
      <c r="NBB271"/>
      <c r="NBC271"/>
      <c r="NBD271"/>
      <c r="NBE271"/>
      <c r="NBF271"/>
      <c r="NBG271"/>
      <c r="NBH271"/>
      <c r="NBI271"/>
      <c r="NBJ271"/>
      <c r="NBK271"/>
      <c r="NBL271"/>
      <c r="NBM271"/>
      <c r="NBN271"/>
      <c r="NBO271"/>
      <c r="NBP271"/>
      <c r="NBQ271"/>
      <c r="NBR271"/>
      <c r="NBS271"/>
      <c r="NBT271"/>
      <c r="NBU271"/>
      <c r="NBV271"/>
      <c r="NBW271"/>
      <c r="NBX271"/>
      <c r="NBY271"/>
      <c r="NBZ271"/>
      <c r="NCA271"/>
      <c r="NCB271"/>
      <c r="NCC271"/>
      <c r="NCD271"/>
      <c r="NCE271"/>
      <c r="NCF271"/>
      <c r="NCG271"/>
      <c r="NCH271"/>
      <c r="NCI271"/>
      <c r="NCJ271"/>
      <c r="NCK271"/>
      <c r="NCL271"/>
      <c r="NCM271"/>
      <c r="NCN271"/>
      <c r="NCO271"/>
      <c r="NCP271"/>
      <c r="NCQ271"/>
      <c r="NCR271"/>
      <c r="NCS271"/>
      <c r="NCT271"/>
      <c r="NCU271"/>
      <c r="NCV271"/>
      <c r="NCW271"/>
      <c r="NCX271"/>
      <c r="NCY271"/>
      <c r="NCZ271"/>
      <c r="NDA271"/>
      <c r="NDB271"/>
      <c r="NDC271"/>
      <c r="NDD271"/>
      <c r="NDE271"/>
      <c r="NDF271"/>
      <c r="NDG271"/>
      <c r="NDH271"/>
      <c r="NDI271"/>
      <c r="NDJ271"/>
      <c r="NDK271"/>
      <c r="NDL271"/>
      <c r="NDM271"/>
      <c r="NDN271"/>
      <c r="NDO271"/>
      <c r="NDP271"/>
      <c r="NDQ271"/>
      <c r="NDR271"/>
      <c r="NDS271"/>
      <c r="NDT271"/>
      <c r="NDU271"/>
      <c r="NDV271"/>
      <c r="NDW271"/>
      <c r="NDX271"/>
      <c r="NDY271"/>
      <c r="NDZ271"/>
      <c r="NEA271"/>
      <c r="NEB271"/>
      <c r="NEC271"/>
      <c r="NED271"/>
      <c r="NEE271"/>
      <c r="NEF271"/>
      <c r="NEG271"/>
      <c r="NEH271"/>
      <c r="NEI271"/>
      <c r="NEJ271"/>
      <c r="NEK271"/>
      <c r="NEL271"/>
      <c r="NEM271"/>
      <c r="NEN271"/>
      <c r="NEO271"/>
      <c r="NEP271"/>
      <c r="NEQ271"/>
      <c r="NER271"/>
      <c r="NES271"/>
      <c r="NET271"/>
      <c r="NEU271"/>
      <c r="NEV271"/>
      <c r="NEW271"/>
      <c r="NEX271"/>
      <c r="NEY271"/>
      <c r="NEZ271"/>
      <c r="NFA271"/>
      <c r="NFB271"/>
      <c r="NFC271"/>
      <c r="NFD271"/>
      <c r="NFE271"/>
      <c r="NFF271"/>
      <c r="NFG271"/>
      <c r="NFH271"/>
      <c r="NFI271"/>
      <c r="NFJ271"/>
      <c r="NFK271"/>
      <c r="NFL271"/>
      <c r="NFM271"/>
      <c r="NFN271"/>
      <c r="NFO271"/>
      <c r="NFP271"/>
      <c r="NFQ271"/>
      <c r="NFR271"/>
      <c r="NFS271"/>
      <c r="NFT271"/>
      <c r="NFU271"/>
      <c r="NFV271"/>
      <c r="NFW271"/>
      <c r="NFX271"/>
      <c r="NFY271"/>
      <c r="NFZ271"/>
      <c r="NGA271"/>
      <c r="NGB271"/>
      <c r="NGC271"/>
      <c r="NGD271"/>
      <c r="NGE271"/>
      <c r="NGF271"/>
      <c r="NGG271"/>
      <c r="NGH271"/>
      <c r="NGI271"/>
      <c r="NGJ271"/>
      <c r="NGK271"/>
      <c r="NGL271"/>
      <c r="NGM271"/>
      <c r="NGN271"/>
      <c r="NGO271"/>
      <c r="NGP271"/>
      <c r="NGQ271"/>
      <c r="NGR271"/>
      <c r="NGS271"/>
      <c r="NGT271"/>
      <c r="NGU271"/>
      <c r="NGV271"/>
      <c r="NGW271"/>
      <c r="NGX271"/>
      <c r="NGY271"/>
      <c r="NGZ271"/>
      <c r="NHA271"/>
      <c r="NHB271"/>
      <c r="NHC271"/>
      <c r="NHD271"/>
      <c r="NHE271"/>
      <c r="NHF271"/>
      <c r="NHG271"/>
      <c r="NHH271"/>
      <c r="NHI271"/>
      <c r="NHJ271"/>
      <c r="NHK271"/>
      <c r="NHL271"/>
      <c r="NHM271"/>
      <c r="NHN271"/>
      <c r="NHO271"/>
      <c r="NHP271"/>
      <c r="NHQ271"/>
      <c r="NHR271"/>
      <c r="NHS271"/>
      <c r="NHT271"/>
      <c r="NHU271"/>
      <c r="NHV271"/>
      <c r="NHW271"/>
      <c r="NHX271"/>
      <c r="NHY271"/>
      <c r="NHZ271"/>
      <c r="NIA271"/>
      <c r="NIB271"/>
      <c r="NIC271"/>
      <c r="NID271"/>
      <c r="NIE271"/>
      <c r="NIF271"/>
      <c r="NIG271"/>
      <c r="NIH271"/>
      <c r="NII271"/>
      <c r="NIJ271"/>
      <c r="NIK271"/>
      <c r="NIL271"/>
      <c r="NIM271"/>
      <c r="NIN271"/>
      <c r="NIO271"/>
      <c r="NIP271"/>
      <c r="NIQ271"/>
      <c r="NIR271"/>
      <c r="NIS271"/>
      <c r="NIT271"/>
      <c r="NIU271"/>
      <c r="NIV271"/>
      <c r="NIW271"/>
      <c r="NIX271"/>
      <c r="NIY271"/>
      <c r="NIZ271"/>
      <c r="NJA271"/>
      <c r="NJB271"/>
      <c r="NJC271"/>
      <c r="NJD271"/>
      <c r="NJE271"/>
      <c r="NJF271"/>
      <c r="NJG271"/>
      <c r="NJH271"/>
      <c r="NJI271"/>
      <c r="NJJ271"/>
      <c r="NJK271"/>
      <c r="NJL271"/>
      <c r="NJM271"/>
      <c r="NJN271"/>
      <c r="NJO271"/>
      <c r="NJP271"/>
      <c r="NJQ271"/>
      <c r="NJR271"/>
      <c r="NJS271"/>
      <c r="NJT271"/>
      <c r="NJU271"/>
      <c r="NJV271"/>
      <c r="NJW271"/>
      <c r="NJX271"/>
      <c r="NJY271"/>
      <c r="NJZ271"/>
      <c r="NKA271"/>
      <c r="NKB271"/>
      <c r="NKC271"/>
      <c r="NKD271"/>
      <c r="NKE271"/>
      <c r="NKF271"/>
      <c r="NKG271"/>
      <c r="NKH271"/>
      <c r="NKI271"/>
      <c r="NKJ271"/>
      <c r="NKK271"/>
      <c r="NKL271"/>
      <c r="NKM271"/>
      <c r="NKN271"/>
      <c r="NKO271"/>
      <c r="NKP271"/>
      <c r="NKQ271"/>
      <c r="NKR271"/>
      <c r="NKS271"/>
      <c r="NKT271"/>
      <c r="NKU271"/>
      <c r="NKV271"/>
      <c r="NKW271"/>
      <c r="NKX271"/>
      <c r="NKY271"/>
      <c r="NKZ271"/>
      <c r="NLA271"/>
      <c r="NLB271"/>
      <c r="NLC271"/>
      <c r="NLD271"/>
      <c r="NLE271"/>
      <c r="NLF271"/>
      <c r="NLG271"/>
      <c r="NLH271"/>
      <c r="NLI271"/>
      <c r="NLJ271"/>
      <c r="NLK271"/>
      <c r="NLL271"/>
      <c r="NLM271"/>
      <c r="NLN271"/>
      <c r="NLO271"/>
      <c r="NLP271"/>
      <c r="NLQ271"/>
      <c r="NLR271"/>
      <c r="NLS271"/>
      <c r="NLT271"/>
      <c r="NLU271"/>
      <c r="NLV271"/>
      <c r="NLW271"/>
      <c r="NLX271"/>
      <c r="NLY271"/>
      <c r="NLZ271"/>
      <c r="NMA271"/>
      <c r="NMB271"/>
      <c r="NMC271"/>
      <c r="NMD271"/>
      <c r="NME271"/>
      <c r="NMF271"/>
      <c r="NMG271"/>
      <c r="NMH271"/>
      <c r="NMI271"/>
      <c r="NMJ271"/>
      <c r="NMK271"/>
      <c r="NML271"/>
      <c r="NMM271"/>
      <c r="NMN271"/>
      <c r="NMO271"/>
      <c r="NMP271"/>
      <c r="NMQ271"/>
      <c r="NMR271"/>
      <c r="NMS271"/>
      <c r="NMT271"/>
      <c r="NMU271"/>
      <c r="NMV271"/>
      <c r="NMW271"/>
      <c r="NMX271"/>
      <c r="NMY271"/>
      <c r="NMZ271"/>
      <c r="NNA271"/>
      <c r="NNB271"/>
      <c r="NNC271"/>
      <c r="NND271"/>
      <c r="NNE271"/>
      <c r="NNF271"/>
      <c r="NNG271"/>
      <c r="NNH271"/>
      <c r="NNI271"/>
      <c r="NNJ271"/>
      <c r="NNK271"/>
      <c r="NNL271"/>
      <c r="NNM271"/>
      <c r="NNN271"/>
      <c r="NNO271"/>
      <c r="NNP271"/>
      <c r="NNQ271"/>
      <c r="NNR271"/>
      <c r="NNS271"/>
      <c r="NNT271"/>
      <c r="NNU271"/>
      <c r="NNV271"/>
      <c r="NNW271"/>
      <c r="NNX271"/>
      <c r="NNY271"/>
      <c r="NNZ271"/>
      <c r="NOA271"/>
      <c r="NOB271"/>
      <c r="NOC271"/>
      <c r="NOD271"/>
      <c r="NOE271"/>
      <c r="NOF271"/>
      <c r="NOG271"/>
      <c r="NOH271"/>
      <c r="NOI271"/>
      <c r="NOJ271"/>
      <c r="NOK271"/>
      <c r="NOL271"/>
      <c r="NOM271"/>
      <c r="NON271"/>
      <c r="NOO271"/>
      <c r="NOP271"/>
      <c r="NOQ271"/>
      <c r="NOR271"/>
      <c r="NOS271"/>
      <c r="NOT271"/>
      <c r="NOU271"/>
      <c r="NOV271"/>
      <c r="NOW271"/>
      <c r="NOX271"/>
      <c r="NOY271"/>
      <c r="NOZ271"/>
      <c r="NPA271"/>
      <c r="NPB271"/>
      <c r="NPC271"/>
      <c r="NPD271"/>
      <c r="NPE271"/>
      <c r="NPF271"/>
      <c r="NPG271"/>
      <c r="NPH271"/>
      <c r="NPI271"/>
      <c r="NPJ271"/>
      <c r="NPK271"/>
      <c r="NPL271"/>
      <c r="NPM271"/>
      <c r="NPN271"/>
      <c r="NPO271"/>
      <c r="NPP271"/>
      <c r="NPQ271"/>
      <c r="NPR271"/>
      <c r="NPS271"/>
      <c r="NPT271"/>
      <c r="NPU271"/>
      <c r="NPV271"/>
      <c r="NPW271"/>
      <c r="NPX271"/>
      <c r="NPY271"/>
      <c r="NPZ271"/>
      <c r="NQA271"/>
      <c r="NQB271"/>
      <c r="NQC271"/>
      <c r="NQD271"/>
      <c r="NQE271"/>
      <c r="NQF271"/>
      <c r="NQG271"/>
      <c r="NQH271"/>
      <c r="NQI271"/>
      <c r="NQJ271"/>
      <c r="NQK271"/>
      <c r="NQL271"/>
      <c r="NQM271"/>
      <c r="NQN271"/>
      <c r="NQO271"/>
      <c r="NQP271"/>
      <c r="NQQ271"/>
      <c r="NQR271"/>
      <c r="NQS271"/>
      <c r="NQT271"/>
      <c r="NQU271"/>
      <c r="NQV271"/>
      <c r="NQW271"/>
      <c r="NQX271"/>
      <c r="NQY271"/>
      <c r="NQZ271"/>
      <c r="NRA271"/>
      <c r="NRB271"/>
      <c r="NRC271"/>
      <c r="NRD271"/>
      <c r="NRE271"/>
      <c r="NRF271"/>
      <c r="NRG271"/>
      <c r="NRH271"/>
      <c r="NRI271"/>
      <c r="NRJ271"/>
      <c r="NRK271"/>
      <c r="NRL271"/>
      <c r="NRM271"/>
      <c r="NRN271"/>
      <c r="NRO271"/>
      <c r="NRP271"/>
      <c r="NRQ271"/>
      <c r="NRR271"/>
      <c r="NRS271"/>
      <c r="NRT271"/>
      <c r="NRU271"/>
      <c r="NRV271"/>
      <c r="NRW271"/>
      <c r="NRX271"/>
      <c r="NRY271"/>
      <c r="NRZ271"/>
      <c r="NSA271"/>
      <c r="NSB271"/>
      <c r="NSC271"/>
      <c r="NSD271"/>
      <c r="NSE271"/>
      <c r="NSF271"/>
      <c r="NSG271"/>
      <c r="NSH271"/>
      <c r="NSI271"/>
      <c r="NSJ271"/>
      <c r="NSK271"/>
      <c r="NSL271"/>
      <c r="NSM271"/>
      <c r="NSN271"/>
      <c r="NSO271"/>
      <c r="NSP271"/>
      <c r="NSQ271"/>
      <c r="NSR271"/>
      <c r="NSS271"/>
      <c r="NST271"/>
      <c r="NSU271"/>
      <c r="NSV271"/>
      <c r="NSW271"/>
      <c r="NSX271"/>
      <c r="NSY271"/>
      <c r="NSZ271"/>
      <c r="NTA271"/>
      <c r="NTB271"/>
      <c r="NTC271"/>
      <c r="NTD271"/>
      <c r="NTE271"/>
      <c r="NTF271"/>
      <c r="NTG271"/>
      <c r="NTH271"/>
      <c r="NTI271"/>
      <c r="NTJ271"/>
      <c r="NTK271"/>
      <c r="NTL271"/>
      <c r="NTM271"/>
      <c r="NTN271"/>
      <c r="NTO271"/>
      <c r="NTP271"/>
      <c r="NTQ271"/>
      <c r="NTR271"/>
      <c r="NTS271"/>
      <c r="NTT271"/>
      <c r="NTU271"/>
      <c r="NTV271"/>
      <c r="NTW271"/>
      <c r="NTX271"/>
      <c r="NTY271"/>
      <c r="NTZ271"/>
      <c r="NUA271"/>
      <c r="NUB271"/>
      <c r="NUC271"/>
      <c r="NUD271"/>
      <c r="NUE271"/>
      <c r="NUF271"/>
      <c r="NUG271"/>
      <c r="NUH271"/>
      <c r="NUI271"/>
      <c r="NUJ271"/>
      <c r="NUK271"/>
      <c r="NUL271"/>
      <c r="NUM271"/>
      <c r="NUN271"/>
      <c r="NUO271"/>
      <c r="NUP271"/>
      <c r="NUQ271"/>
      <c r="NUR271"/>
      <c r="NUS271"/>
      <c r="NUT271"/>
      <c r="NUU271"/>
      <c r="NUV271"/>
      <c r="NUW271"/>
      <c r="NUX271"/>
      <c r="NUY271"/>
      <c r="NUZ271"/>
      <c r="NVA271"/>
      <c r="NVB271"/>
      <c r="NVC271"/>
      <c r="NVD271"/>
      <c r="NVE271"/>
      <c r="NVF271"/>
      <c r="NVG271"/>
      <c r="NVH271"/>
      <c r="NVI271"/>
      <c r="NVJ271"/>
      <c r="NVK271"/>
      <c r="NVL271"/>
      <c r="NVM271"/>
      <c r="NVN271"/>
      <c r="NVO271"/>
      <c r="NVP271"/>
      <c r="NVQ271"/>
      <c r="NVR271"/>
      <c r="NVS271"/>
      <c r="NVT271"/>
      <c r="NVU271"/>
      <c r="NVV271"/>
      <c r="NVW271"/>
      <c r="NVX271"/>
      <c r="NVY271"/>
      <c r="NVZ271"/>
      <c r="NWA271"/>
      <c r="NWB271"/>
      <c r="NWC271"/>
      <c r="NWD271"/>
      <c r="NWE271"/>
      <c r="NWF271"/>
      <c r="NWG271"/>
      <c r="NWH271"/>
      <c r="NWI271"/>
      <c r="NWJ271"/>
      <c r="NWK271"/>
      <c r="NWL271"/>
      <c r="NWM271"/>
      <c r="NWN271"/>
      <c r="NWO271"/>
      <c r="NWP271"/>
      <c r="NWQ271"/>
      <c r="NWR271"/>
      <c r="NWS271"/>
      <c r="NWT271"/>
      <c r="NWU271"/>
      <c r="NWV271"/>
      <c r="NWW271"/>
      <c r="NWX271"/>
      <c r="NWY271"/>
      <c r="NWZ271"/>
      <c r="NXA271"/>
      <c r="NXB271"/>
      <c r="NXC271"/>
      <c r="NXD271"/>
      <c r="NXE271"/>
      <c r="NXF271"/>
      <c r="NXG271"/>
      <c r="NXH271"/>
      <c r="NXI271"/>
      <c r="NXJ271"/>
      <c r="NXK271"/>
      <c r="NXL271"/>
      <c r="NXM271"/>
      <c r="NXN271"/>
      <c r="NXO271"/>
      <c r="NXP271"/>
      <c r="NXQ271"/>
      <c r="NXR271"/>
      <c r="NXS271"/>
      <c r="NXT271"/>
      <c r="NXU271"/>
      <c r="NXV271"/>
      <c r="NXW271"/>
      <c r="NXX271"/>
      <c r="NXY271"/>
      <c r="NXZ271"/>
      <c r="NYA271"/>
      <c r="NYB271"/>
      <c r="NYC271"/>
      <c r="NYD271"/>
      <c r="NYE271"/>
      <c r="NYF271"/>
      <c r="NYG271"/>
      <c r="NYH271"/>
      <c r="NYI271"/>
      <c r="NYJ271"/>
      <c r="NYK271"/>
      <c r="NYL271"/>
      <c r="NYM271"/>
      <c r="NYN271"/>
      <c r="NYO271"/>
      <c r="NYP271"/>
      <c r="NYQ271"/>
      <c r="NYR271"/>
      <c r="NYS271"/>
      <c r="NYT271"/>
      <c r="NYU271"/>
      <c r="NYV271"/>
      <c r="NYW271"/>
      <c r="NYX271"/>
      <c r="NYY271"/>
      <c r="NYZ271"/>
      <c r="NZA271"/>
      <c r="NZB271"/>
      <c r="NZC271"/>
      <c r="NZD271"/>
      <c r="NZE271"/>
      <c r="NZF271"/>
      <c r="NZG271"/>
      <c r="NZH271"/>
      <c r="NZI271"/>
      <c r="NZJ271"/>
      <c r="NZK271"/>
      <c r="NZL271"/>
      <c r="NZM271"/>
      <c r="NZN271"/>
      <c r="NZO271"/>
      <c r="NZP271"/>
      <c r="NZQ271"/>
      <c r="NZR271"/>
      <c r="NZS271"/>
      <c r="NZT271"/>
      <c r="NZU271"/>
      <c r="NZV271"/>
      <c r="NZW271"/>
      <c r="NZX271"/>
      <c r="NZY271"/>
      <c r="NZZ271"/>
      <c r="OAA271"/>
      <c r="OAB271"/>
      <c r="OAC271"/>
      <c r="OAD271"/>
      <c r="OAE271"/>
      <c r="OAF271"/>
      <c r="OAG271"/>
      <c r="OAH271"/>
      <c r="OAI271"/>
      <c r="OAJ271"/>
      <c r="OAK271"/>
      <c r="OAL271"/>
      <c r="OAM271"/>
      <c r="OAN271"/>
      <c r="OAO271"/>
      <c r="OAP271"/>
      <c r="OAQ271"/>
      <c r="OAR271"/>
      <c r="OAS271"/>
      <c r="OAT271"/>
      <c r="OAU271"/>
      <c r="OAV271"/>
      <c r="OAW271"/>
      <c r="OAX271"/>
      <c r="OAY271"/>
      <c r="OAZ271"/>
      <c r="OBA271"/>
      <c r="OBB271"/>
      <c r="OBC271"/>
      <c r="OBD271"/>
      <c r="OBE271"/>
      <c r="OBF271"/>
      <c r="OBG271"/>
      <c r="OBH271"/>
      <c r="OBI271"/>
      <c r="OBJ271"/>
      <c r="OBK271"/>
      <c r="OBL271"/>
      <c r="OBM271"/>
      <c r="OBN271"/>
      <c r="OBO271"/>
      <c r="OBP271"/>
      <c r="OBQ271"/>
      <c r="OBR271"/>
      <c r="OBS271"/>
      <c r="OBT271"/>
      <c r="OBU271"/>
      <c r="OBV271"/>
      <c r="OBW271"/>
      <c r="OBX271"/>
      <c r="OBY271"/>
      <c r="OBZ271"/>
      <c r="OCA271"/>
      <c r="OCB271"/>
      <c r="OCC271"/>
      <c r="OCD271"/>
      <c r="OCE271"/>
      <c r="OCF271"/>
      <c r="OCG271"/>
      <c r="OCH271"/>
      <c r="OCI271"/>
      <c r="OCJ271"/>
      <c r="OCK271"/>
      <c r="OCL271"/>
      <c r="OCM271"/>
      <c r="OCN271"/>
      <c r="OCO271"/>
      <c r="OCP271"/>
      <c r="OCQ271"/>
      <c r="OCR271"/>
      <c r="OCS271"/>
      <c r="OCT271"/>
      <c r="OCU271"/>
      <c r="OCV271"/>
      <c r="OCW271"/>
      <c r="OCX271"/>
      <c r="OCY271"/>
      <c r="OCZ271"/>
      <c r="ODA271"/>
      <c r="ODB271"/>
      <c r="ODC271"/>
      <c r="ODD271"/>
      <c r="ODE271"/>
      <c r="ODF271"/>
      <c r="ODG271"/>
      <c r="ODH271"/>
      <c r="ODI271"/>
      <c r="ODJ271"/>
      <c r="ODK271"/>
      <c r="ODL271"/>
      <c r="ODM271"/>
      <c r="ODN271"/>
      <c r="ODO271"/>
      <c r="ODP271"/>
      <c r="ODQ271"/>
      <c r="ODR271"/>
      <c r="ODS271"/>
      <c r="ODT271"/>
      <c r="ODU271"/>
      <c r="ODV271"/>
      <c r="ODW271"/>
      <c r="ODX271"/>
      <c r="ODY271"/>
      <c r="ODZ271"/>
      <c r="OEA271"/>
      <c r="OEB271"/>
      <c r="OEC271"/>
      <c r="OED271"/>
      <c r="OEE271"/>
      <c r="OEF271"/>
      <c r="OEG271"/>
      <c r="OEH271"/>
      <c r="OEI271"/>
      <c r="OEJ271"/>
      <c r="OEK271"/>
      <c r="OEL271"/>
      <c r="OEM271"/>
      <c r="OEN271"/>
      <c r="OEO271"/>
      <c r="OEP271"/>
      <c r="OEQ271"/>
      <c r="OER271"/>
      <c r="OES271"/>
      <c r="OET271"/>
      <c r="OEU271"/>
      <c r="OEV271"/>
      <c r="OEW271"/>
      <c r="OEX271"/>
      <c r="OEY271"/>
      <c r="OEZ271"/>
      <c r="OFA271"/>
      <c r="OFB271"/>
      <c r="OFC271"/>
      <c r="OFD271"/>
      <c r="OFE271"/>
      <c r="OFF271"/>
      <c r="OFG271"/>
      <c r="OFH271"/>
      <c r="OFI271"/>
      <c r="OFJ271"/>
      <c r="OFK271"/>
      <c r="OFL271"/>
      <c r="OFM271"/>
      <c r="OFN271"/>
      <c r="OFO271"/>
      <c r="OFP271"/>
      <c r="OFQ271"/>
      <c r="OFR271"/>
      <c r="OFS271"/>
      <c r="OFT271"/>
      <c r="OFU271"/>
      <c r="OFV271"/>
      <c r="OFW271"/>
      <c r="OFX271"/>
      <c r="OFY271"/>
      <c r="OFZ271"/>
      <c r="OGA271"/>
      <c r="OGB271"/>
      <c r="OGC271"/>
      <c r="OGD271"/>
      <c r="OGE271"/>
      <c r="OGF271"/>
      <c r="OGG271"/>
      <c r="OGH271"/>
      <c r="OGI271"/>
      <c r="OGJ271"/>
      <c r="OGK271"/>
      <c r="OGL271"/>
      <c r="OGM271"/>
      <c r="OGN271"/>
      <c r="OGO271"/>
      <c r="OGP271"/>
      <c r="OGQ271"/>
      <c r="OGR271"/>
      <c r="OGS271"/>
      <c r="OGT271"/>
      <c r="OGU271"/>
      <c r="OGV271"/>
      <c r="OGW271"/>
      <c r="OGX271"/>
      <c r="OGY271"/>
      <c r="OGZ271"/>
      <c r="OHA271"/>
      <c r="OHB271"/>
      <c r="OHC271"/>
      <c r="OHD271"/>
      <c r="OHE271"/>
      <c r="OHF271"/>
      <c r="OHG271"/>
      <c r="OHH271"/>
      <c r="OHI271"/>
      <c r="OHJ271"/>
      <c r="OHK271"/>
      <c r="OHL271"/>
      <c r="OHM271"/>
      <c r="OHN271"/>
      <c r="OHO271"/>
      <c r="OHP271"/>
      <c r="OHQ271"/>
      <c r="OHR271"/>
      <c r="OHS271"/>
      <c r="OHT271"/>
      <c r="OHU271"/>
      <c r="OHV271"/>
      <c r="OHW271"/>
      <c r="OHX271"/>
      <c r="OHY271"/>
      <c r="OHZ271"/>
      <c r="OIA271"/>
      <c r="OIB271"/>
      <c r="OIC271"/>
      <c r="OID271"/>
      <c r="OIE271"/>
      <c r="OIF271"/>
      <c r="OIG271"/>
      <c r="OIH271"/>
      <c r="OII271"/>
      <c r="OIJ271"/>
      <c r="OIK271"/>
      <c r="OIL271"/>
      <c r="OIM271"/>
      <c r="OIN271"/>
      <c r="OIO271"/>
      <c r="OIP271"/>
      <c r="OIQ271"/>
      <c r="OIR271"/>
      <c r="OIS271"/>
      <c r="OIT271"/>
      <c r="OIU271"/>
      <c r="OIV271"/>
      <c r="OIW271"/>
      <c r="OIX271"/>
      <c r="OIY271"/>
      <c r="OIZ271"/>
      <c r="OJA271"/>
      <c r="OJB271"/>
      <c r="OJC271"/>
      <c r="OJD271"/>
      <c r="OJE271"/>
      <c r="OJF271"/>
      <c r="OJG271"/>
      <c r="OJH271"/>
      <c r="OJI271"/>
      <c r="OJJ271"/>
      <c r="OJK271"/>
      <c r="OJL271"/>
      <c r="OJM271"/>
      <c r="OJN271"/>
      <c r="OJO271"/>
      <c r="OJP271"/>
      <c r="OJQ271"/>
      <c r="OJR271"/>
      <c r="OJS271"/>
      <c r="OJT271"/>
      <c r="OJU271"/>
      <c r="OJV271"/>
      <c r="OJW271"/>
      <c r="OJX271"/>
      <c r="OJY271"/>
      <c r="OJZ271"/>
      <c r="OKA271"/>
      <c r="OKB271"/>
      <c r="OKC271"/>
      <c r="OKD271"/>
      <c r="OKE271"/>
      <c r="OKF271"/>
      <c r="OKG271"/>
      <c r="OKH271"/>
      <c r="OKI271"/>
      <c r="OKJ271"/>
      <c r="OKK271"/>
      <c r="OKL271"/>
      <c r="OKM271"/>
      <c r="OKN271"/>
      <c r="OKO271"/>
      <c r="OKP271"/>
      <c r="OKQ271"/>
      <c r="OKR271"/>
      <c r="OKS271"/>
      <c r="OKT271"/>
      <c r="OKU271"/>
      <c r="OKV271"/>
      <c r="OKW271"/>
      <c r="OKX271"/>
      <c r="OKY271"/>
      <c r="OKZ271"/>
      <c r="OLA271"/>
      <c r="OLB271"/>
      <c r="OLC271"/>
      <c r="OLD271"/>
      <c r="OLE271"/>
      <c r="OLF271"/>
      <c r="OLG271"/>
      <c r="OLH271"/>
      <c r="OLI271"/>
      <c r="OLJ271"/>
      <c r="OLK271"/>
      <c r="OLL271"/>
      <c r="OLM271"/>
      <c r="OLN271"/>
      <c r="OLO271"/>
      <c r="OLP271"/>
      <c r="OLQ271"/>
      <c r="OLR271"/>
      <c r="OLS271"/>
      <c r="OLT271"/>
      <c r="OLU271"/>
      <c r="OLV271"/>
      <c r="OLW271"/>
      <c r="OLX271"/>
      <c r="OLY271"/>
      <c r="OLZ271"/>
      <c r="OMA271"/>
      <c r="OMB271"/>
      <c r="OMC271"/>
      <c r="OMD271"/>
      <c r="OME271"/>
      <c r="OMF271"/>
      <c r="OMG271"/>
      <c r="OMH271"/>
      <c r="OMI271"/>
      <c r="OMJ271"/>
      <c r="OMK271"/>
      <c r="OML271"/>
      <c r="OMM271"/>
      <c r="OMN271"/>
      <c r="OMO271"/>
      <c r="OMP271"/>
      <c r="OMQ271"/>
      <c r="OMR271"/>
      <c r="OMS271"/>
      <c r="OMT271"/>
      <c r="OMU271"/>
      <c r="OMV271"/>
      <c r="OMW271"/>
      <c r="OMX271"/>
      <c r="OMY271"/>
      <c r="OMZ271"/>
      <c r="ONA271"/>
      <c r="ONB271"/>
      <c r="ONC271"/>
      <c r="OND271"/>
      <c r="ONE271"/>
      <c r="ONF271"/>
      <c r="ONG271"/>
      <c r="ONH271"/>
      <c r="ONI271"/>
      <c r="ONJ271"/>
      <c r="ONK271"/>
      <c r="ONL271"/>
      <c r="ONM271"/>
      <c r="ONN271"/>
      <c r="ONO271"/>
      <c r="ONP271"/>
      <c r="ONQ271"/>
      <c r="ONR271"/>
      <c r="ONS271"/>
      <c r="ONT271"/>
      <c r="ONU271"/>
      <c r="ONV271"/>
      <c r="ONW271"/>
      <c r="ONX271"/>
      <c r="ONY271"/>
      <c r="ONZ271"/>
      <c r="OOA271"/>
      <c r="OOB271"/>
      <c r="OOC271"/>
      <c r="OOD271"/>
      <c r="OOE271"/>
      <c r="OOF271"/>
      <c r="OOG271"/>
      <c r="OOH271"/>
      <c r="OOI271"/>
      <c r="OOJ271"/>
      <c r="OOK271"/>
      <c r="OOL271"/>
      <c r="OOM271"/>
      <c r="OON271"/>
      <c r="OOO271"/>
      <c r="OOP271"/>
      <c r="OOQ271"/>
      <c r="OOR271"/>
      <c r="OOS271"/>
      <c r="OOT271"/>
      <c r="OOU271"/>
      <c r="OOV271"/>
      <c r="OOW271"/>
      <c r="OOX271"/>
      <c r="OOY271"/>
      <c r="OOZ271"/>
      <c r="OPA271"/>
      <c r="OPB271"/>
      <c r="OPC271"/>
      <c r="OPD271"/>
      <c r="OPE271"/>
      <c r="OPF271"/>
      <c r="OPG271"/>
      <c r="OPH271"/>
      <c r="OPI271"/>
      <c r="OPJ271"/>
      <c r="OPK271"/>
      <c r="OPL271"/>
      <c r="OPM271"/>
      <c r="OPN271"/>
      <c r="OPO271"/>
      <c r="OPP271"/>
      <c r="OPQ271"/>
      <c r="OPR271"/>
      <c r="OPS271"/>
      <c r="OPT271"/>
      <c r="OPU271"/>
      <c r="OPV271"/>
      <c r="OPW271"/>
      <c r="OPX271"/>
      <c r="OPY271"/>
      <c r="OPZ271"/>
      <c r="OQA271"/>
      <c r="OQB271"/>
      <c r="OQC271"/>
      <c r="OQD271"/>
      <c r="OQE271"/>
      <c r="OQF271"/>
      <c r="OQG271"/>
      <c r="OQH271"/>
      <c r="OQI271"/>
      <c r="OQJ271"/>
      <c r="OQK271"/>
      <c r="OQL271"/>
      <c r="OQM271"/>
      <c r="OQN271"/>
      <c r="OQO271"/>
      <c r="OQP271"/>
      <c r="OQQ271"/>
      <c r="OQR271"/>
      <c r="OQS271"/>
      <c r="OQT271"/>
      <c r="OQU271"/>
      <c r="OQV271"/>
      <c r="OQW271"/>
      <c r="OQX271"/>
      <c r="OQY271"/>
      <c r="OQZ271"/>
      <c r="ORA271"/>
      <c r="ORB271"/>
      <c r="ORC271"/>
      <c r="ORD271"/>
      <c r="ORE271"/>
      <c r="ORF271"/>
      <c r="ORG271"/>
      <c r="ORH271"/>
      <c r="ORI271"/>
      <c r="ORJ271"/>
      <c r="ORK271"/>
      <c r="ORL271"/>
      <c r="ORM271"/>
      <c r="ORN271"/>
      <c r="ORO271"/>
      <c r="ORP271"/>
      <c r="ORQ271"/>
      <c r="ORR271"/>
      <c r="ORS271"/>
      <c r="ORT271"/>
      <c r="ORU271"/>
      <c r="ORV271"/>
      <c r="ORW271"/>
      <c r="ORX271"/>
      <c r="ORY271"/>
      <c r="ORZ271"/>
      <c r="OSA271"/>
      <c r="OSB271"/>
      <c r="OSC271"/>
      <c r="OSD271"/>
      <c r="OSE271"/>
      <c r="OSF271"/>
      <c r="OSG271"/>
      <c r="OSH271"/>
      <c r="OSI271"/>
      <c r="OSJ271"/>
      <c r="OSK271"/>
      <c r="OSL271"/>
      <c r="OSM271"/>
      <c r="OSN271"/>
      <c r="OSO271"/>
      <c r="OSP271"/>
      <c r="OSQ271"/>
      <c r="OSR271"/>
      <c r="OSS271"/>
      <c r="OST271"/>
      <c r="OSU271"/>
      <c r="OSV271"/>
      <c r="OSW271"/>
      <c r="OSX271"/>
      <c r="OSY271"/>
      <c r="OSZ271"/>
      <c r="OTA271"/>
      <c r="OTB271"/>
      <c r="OTC271"/>
      <c r="OTD271"/>
      <c r="OTE271"/>
      <c r="OTF271"/>
      <c r="OTG271"/>
      <c r="OTH271"/>
      <c r="OTI271"/>
      <c r="OTJ271"/>
      <c r="OTK271"/>
      <c r="OTL271"/>
      <c r="OTM271"/>
      <c r="OTN271"/>
      <c r="OTO271"/>
      <c r="OTP271"/>
      <c r="OTQ271"/>
      <c r="OTR271"/>
      <c r="OTS271"/>
      <c r="OTT271"/>
      <c r="OTU271"/>
      <c r="OTV271"/>
      <c r="OTW271"/>
      <c r="OTX271"/>
      <c r="OTY271"/>
      <c r="OTZ271"/>
      <c r="OUA271"/>
      <c r="OUB271"/>
      <c r="OUC271"/>
      <c r="OUD271"/>
      <c r="OUE271"/>
      <c r="OUF271"/>
      <c r="OUG271"/>
      <c r="OUH271"/>
      <c r="OUI271"/>
      <c r="OUJ271"/>
      <c r="OUK271"/>
      <c r="OUL271"/>
      <c r="OUM271"/>
      <c r="OUN271"/>
      <c r="OUO271"/>
      <c r="OUP271"/>
      <c r="OUQ271"/>
      <c r="OUR271"/>
      <c r="OUS271"/>
      <c r="OUT271"/>
      <c r="OUU271"/>
      <c r="OUV271"/>
      <c r="OUW271"/>
      <c r="OUX271"/>
      <c r="OUY271"/>
      <c r="OUZ271"/>
      <c r="OVA271"/>
      <c r="OVB271"/>
      <c r="OVC271"/>
      <c r="OVD271"/>
      <c r="OVE271"/>
      <c r="OVF271"/>
      <c r="OVG271"/>
      <c r="OVH271"/>
      <c r="OVI271"/>
      <c r="OVJ271"/>
      <c r="OVK271"/>
      <c r="OVL271"/>
      <c r="OVM271"/>
      <c r="OVN271"/>
      <c r="OVO271"/>
      <c r="OVP271"/>
      <c r="OVQ271"/>
      <c r="OVR271"/>
      <c r="OVS271"/>
      <c r="OVT271"/>
      <c r="OVU271"/>
      <c r="OVV271"/>
      <c r="OVW271"/>
      <c r="OVX271"/>
      <c r="OVY271"/>
      <c r="OVZ271"/>
      <c r="OWA271"/>
      <c r="OWB271"/>
      <c r="OWC271"/>
      <c r="OWD271"/>
      <c r="OWE271"/>
      <c r="OWF271"/>
      <c r="OWG271"/>
      <c r="OWH271"/>
      <c r="OWI271"/>
      <c r="OWJ271"/>
      <c r="OWK271"/>
      <c r="OWL271"/>
      <c r="OWM271"/>
      <c r="OWN271"/>
      <c r="OWO271"/>
      <c r="OWP271"/>
      <c r="OWQ271"/>
      <c r="OWR271"/>
      <c r="OWS271"/>
      <c r="OWT271"/>
      <c r="OWU271"/>
      <c r="OWV271"/>
      <c r="OWW271"/>
      <c r="OWX271"/>
      <c r="OWY271"/>
      <c r="OWZ271"/>
      <c r="OXA271"/>
      <c r="OXB271"/>
      <c r="OXC271"/>
      <c r="OXD271"/>
      <c r="OXE271"/>
      <c r="OXF271"/>
      <c r="OXG271"/>
      <c r="OXH271"/>
      <c r="OXI271"/>
      <c r="OXJ271"/>
      <c r="OXK271"/>
      <c r="OXL271"/>
      <c r="OXM271"/>
      <c r="OXN271"/>
      <c r="OXO271"/>
      <c r="OXP271"/>
      <c r="OXQ271"/>
      <c r="OXR271"/>
      <c r="OXS271"/>
      <c r="OXT271"/>
      <c r="OXU271"/>
      <c r="OXV271"/>
      <c r="OXW271"/>
      <c r="OXX271"/>
      <c r="OXY271"/>
      <c r="OXZ271"/>
      <c r="OYA271"/>
      <c r="OYB271"/>
      <c r="OYC271"/>
      <c r="OYD271"/>
      <c r="OYE271"/>
      <c r="OYF271"/>
      <c r="OYG271"/>
      <c r="OYH271"/>
      <c r="OYI271"/>
      <c r="OYJ271"/>
      <c r="OYK271"/>
      <c r="OYL271"/>
      <c r="OYM271"/>
      <c r="OYN271"/>
      <c r="OYO271"/>
      <c r="OYP271"/>
      <c r="OYQ271"/>
      <c r="OYR271"/>
      <c r="OYS271"/>
      <c r="OYT271"/>
      <c r="OYU271"/>
      <c r="OYV271"/>
      <c r="OYW271"/>
      <c r="OYX271"/>
      <c r="OYY271"/>
      <c r="OYZ271"/>
      <c r="OZA271"/>
      <c r="OZB271"/>
      <c r="OZC271"/>
      <c r="OZD271"/>
      <c r="OZE271"/>
      <c r="OZF271"/>
      <c r="OZG271"/>
      <c r="OZH271"/>
      <c r="OZI271"/>
      <c r="OZJ271"/>
      <c r="OZK271"/>
      <c r="OZL271"/>
      <c r="OZM271"/>
      <c r="OZN271"/>
      <c r="OZO271"/>
      <c r="OZP271"/>
      <c r="OZQ271"/>
      <c r="OZR271"/>
      <c r="OZS271"/>
      <c r="OZT271"/>
      <c r="OZU271"/>
      <c r="OZV271"/>
      <c r="OZW271"/>
      <c r="OZX271"/>
      <c r="OZY271"/>
      <c r="OZZ271"/>
      <c r="PAA271"/>
      <c r="PAB271"/>
      <c r="PAC271"/>
      <c r="PAD271"/>
      <c r="PAE271"/>
      <c r="PAF271"/>
      <c r="PAG271"/>
      <c r="PAH271"/>
      <c r="PAI271"/>
      <c r="PAJ271"/>
      <c r="PAK271"/>
      <c r="PAL271"/>
      <c r="PAM271"/>
      <c r="PAN271"/>
      <c r="PAO271"/>
      <c r="PAP271"/>
      <c r="PAQ271"/>
      <c r="PAR271"/>
      <c r="PAS271"/>
      <c r="PAT271"/>
      <c r="PAU271"/>
      <c r="PAV271"/>
      <c r="PAW271"/>
      <c r="PAX271"/>
      <c r="PAY271"/>
      <c r="PAZ271"/>
      <c r="PBA271"/>
      <c r="PBB271"/>
      <c r="PBC271"/>
      <c r="PBD271"/>
      <c r="PBE271"/>
      <c r="PBF271"/>
      <c r="PBG271"/>
      <c r="PBH271"/>
      <c r="PBI271"/>
      <c r="PBJ271"/>
      <c r="PBK271"/>
      <c r="PBL271"/>
      <c r="PBM271"/>
      <c r="PBN271"/>
      <c r="PBO271"/>
      <c r="PBP271"/>
      <c r="PBQ271"/>
      <c r="PBR271"/>
      <c r="PBS271"/>
      <c r="PBT271"/>
      <c r="PBU271"/>
      <c r="PBV271"/>
      <c r="PBW271"/>
      <c r="PBX271"/>
      <c r="PBY271"/>
      <c r="PBZ271"/>
      <c r="PCA271"/>
      <c r="PCB271"/>
      <c r="PCC271"/>
      <c r="PCD271"/>
      <c r="PCE271"/>
      <c r="PCF271"/>
      <c r="PCG271"/>
      <c r="PCH271"/>
      <c r="PCI271"/>
      <c r="PCJ271"/>
      <c r="PCK271"/>
      <c r="PCL271"/>
      <c r="PCM271"/>
      <c r="PCN271"/>
      <c r="PCO271"/>
      <c r="PCP271"/>
      <c r="PCQ271"/>
      <c r="PCR271"/>
      <c r="PCS271"/>
      <c r="PCT271"/>
      <c r="PCU271"/>
      <c r="PCV271"/>
      <c r="PCW271"/>
      <c r="PCX271"/>
      <c r="PCY271"/>
      <c r="PCZ271"/>
      <c r="PDA271"/>
      <c r="PDB271"/>
      <c r="PDC271"/>
      <c r="PDD271"/>
      <c r="PDE271"/>
      <c r="PDF271"/>
      <c r="PDG271"/>
      <c r="PDH271"/>
      <c r="PDI271"/>
      <c r="PDJ271"/>
      <c r="PDK271"/>
      <c r="PDL271"/>
      <c r="PDM271"/>
      <c r="PDN271"/>
      <c r="PDO271"/>
      <c r="PDP271"/>
      <c r="PDQ271"/>
      <c r="PDR271"/>
      <c r="PDS271"/>
      <c r="PDT271"/>
      <c r="PDU271"/>
      <c r="PDV271"/>
      <c r="PDW271"/>
      <c r="PDX271"/>
      <c r="PDY271"/>
      <c r="PDZ271"/>
      <c r="PEA271"/>
      <c r="PEB271"/>
      <c r="PEC271"/>
      <c r="PED271"/>
      <c r="PEE271"/>
      <c r="PEF271"/>
      <c r="PEG271"/>
      <c r="PEH271"/>
      <c r="PEI271"/>
      <c r="PEJ271"/>
      <c r="PEK271"/>
      <c r="PEL271"/>
      <c r="PEM271"/>
      <c r="PEN271"/>
      <c r="PEO271"/>
      <c r="PEP271"/>
      <c r="PEQ271"/>
      <c r="PER271"/>
      <c r="PES271"/>
      <c r="PET271"/>
      <c r="PEU271"/>
      <c r="PEV271"/>
      <c r="PEW271"/>
      <c r="PEX271"/>
      <c r="PEY271"/>
      <c r="PEZ271"/>
      <c r="PFA271"/>
      <c r="PFB271"/>
      <c r="PFC271"/>
      <c r="PFD271"/>
      <c r="PFE271"/>
      <c r="PFF271"/>
      <c r="PFG271"/>
      <c r="PFH271"/>
      <c r="PFI271"/>
      <c r="PFJ271"/>
      <c r="PFK271"/>
      <c r="PFL271"/>
      <c r="PFM271"/>
      <c r="PFN271"/>
      <c r="PFO271"/>
      <c r="PFP271"/>
      <c r="PFQ271"/>
      <c r="PFR271"/>
      <c r="PFS271"/>
      <c r="PFT271"/>
      <c r="PFU271"/>
      <c r="PFV271"/>
      <c r="PFW271"/>
      <c r="PFX271"/>
      <c r="PFY271"/>
      <c r="PFZ271"/>
      <c r="PGA271"/>
      <c r="PGB271"/>
      <c r="PGC271"/>
      <c r="PGD271"/>
      <c r="PGE271"/>
      <c r="PGF271"/>
      <c r="PGG271"/>
      <c r="PGH271"/>
      <c r="PGI271"/>
      <c r="PGJ271"/>
      <c r="PGK271"/>
      <c r="PGL271"/>
      <c r="PGM271"/>
      <c r="PGN271"/>
      <c r="PGO271"/>
      <c r="PGP271"/>
      <c r="PGQ271"/>
      <c r="PGR271"/>
      <c r="PGS271"/>
      <c r="PGT271"/>
      <c r="PGU271"/>
      <c r="PGV271"/>
      <c r="PGW271"/>
      <c r="PGX271"/>
      <c r="PGY271"/>
      <c r="PGZ271"/>
      <c r="PHA271"/>
      <c r="PHB271"/>
      <c r="PHC271"/>
      <c r="PHD271"/>
      <c r="PHE271"/>
      <c r="PHF271"/>
      <c r="PHG271"/>
      <c r="PHH271"/>
      <c r="PHI271"/>
      <c r="PHJ271"/>
      <c r="PHK271"/>
      <c r="PHL271"/>
      <c r="PHM271"/>
      <c r="PHN271"/>
      <c r="PHO271"/>
      <c r="PHP271"/>
      <c r="PHQ271"/>
      <c r="PHR271"/>
      <c r="PHS271"/>
      <c r="PHT271"/>
      <c r="PHU271"/>
      <c r="PHV271"/>
      <c r="PHW271"/>
      <c r="PHX271"/>
      <c r="PHY271"/>
      <c r="PHZ271"/>
      <c r="PIA271"/>
      <c r="PIB271"/>
      <c r="PIC271"/>
      <c r="PID271"/>
      <c r="PIE271"/>
      <c r="PIF271"/>
      <c r="PIG271"/>
      <c r="PIH271"/>
      <c r="PII271"/>
      <c r="PIJ271"/>
      <c r="PIK271"/>
      <c r="PIL271"/>
      <c r="PIM271"/>
      <c r="PIN271"/>
      <c r="PIO271"/>
      <c r="PIP271"/>
      <c r="PIQ271"/>
      <c r="PIR271"/>
      <c r="PIS271"/>
      <c r="PIT271"/>
      <c r="PIU271"/>
      <c r="PIV271"/>
      <c r="PIW271"/>
      <c r="PIX271"/>
      <c r="PIY271"/>
      <c r="PIZ271"/>
      <c r="PJA271"/>
      <c r="PJB271"/>
      <c r="PJC271"/>
      <c r="PJD271"/>
      <c r="PJE271"/>
      <c r="PJF271"/>
      <c r="PJG271"/>
      <c r="PJH271"/>
      <c r="PJI271"/>
      <c r="PJJ271"/>
      <c r="PJK271"/>
      <c r="PJL271"/>
      <c r="PJM271"/>
      <c r="PJN271"/>
      <c r="PJO271"/>
      <c r="PJP271"/>
      <c r="PJQ271"/>
      <c r="PJR271"/>
      <c r="PJS271"/>
      <c r="PJT271"/>
      <c r="PJU271"/>
      <c r="PJV271"/>
      <c r="PJW271"/>
      <c r="PJX271"/>
      <c r="PJY271"/>
      <c r="PJZ271"/>
      <c r="PKA271"/>
      <c r="PKB271"/>
      <c r="PKC271"/>
      <c r="PKD271"/>
      <c r="PKE271"/>
      <c r="PKF271"/>
      <c r="PKG271"/>
      <c r="PKH271"/>
      <c r="PKI271"/>
      <c r="PKJ271"/>
      <c r="PKK271"/>
      <c r="PKL271"/>
      <c r="PKM271"/>
      <c r="PKN271"/>
      <c r="PKO271"/>
      <c r="PKP271"/>
      <c r="PKQ271"/>
      <c r="PKR271"/>
      <c r="PKS271"/>
      <c r="PKT271"/>
      <c r="PKU271"/>
      <c r="PKV271"/>
      <c r="PKW271"/>
      <c r="PKX271"/>
      <c r="PKY271"/>
      <c r="PKZ271"/>
      <c r="PLA271"/>
      <c r="PLB271"/>
      <c r="PLC271"/>
      <c r="PLD271"/>
      <c r="PLE271"/>
      <c r="PLF271"/>
      <c r="PLG271"/>
      <c r="PLH271"/>
      <c r="PLI271"/>
      <c r="PLJ271"/>
      <c r="PLK271"/>
      <c r="PLL271"/>
      <c r="PLM271"/>
      <c r="PLN271"/>
      <c r="PLO271"/>
      <c r="PLP271"/>
      <c r="PLQ271"/>
      <c r="PLR271"/>
      <c r="PLS271"/>
      <c r="PLT271"/>
      <c r="PLU271"/>
      <c r="PLV271"/>
      <c r="PLW271"/>
      <c r="PLX271"/>
      <c r="PLY271"/>
      <c r="PLZ271"/>
      <c r="PMA271"/>
      <c r="PMB271"/>
      <c r="PMC271"/>
      <c r="PMD271"/>
      <c r="PME271"/>
      <c r="PMF271"/>
      <c r="PMG271"/>
      <c r="PMH271"/>
      <c r="PMI271"/>
      <c r="PMJ271"/>
      <c r="PMK271"/>
      <c r="PML271"/>
      <c r="PMM271"/>
      <c r="PMN271"/>
      <c r="PMO271"/>
      <c r="PMP271"/>
      <c r="PMQ271"/>
      <c r="PMR271"/>
      <c r="PMS271"/>
      <c r="PMT271"/>
      <c r="PMU271"/>
      <c r="PMV271"/>
      <c r="PMW271"/>
      <c r="PMX271"/>
      <c r="PMY271"/>
      <c r="PMZ271"/>
      <c r="PNA271"/>
      <c r="PNB271"/>
      <c r="PNC271"/>
      <c r="PND271"/>
      <c r="PNE271"/>
      <c r="PNF271"/>
      <c r="PNG271"/>
      <c r="PNH271"/>
      <c r="PNI271"/>
      <c r="PNJ271"/>
      <c r="PNK271"/>
      <c r="PNL271"/>
      <c r="PNM271"/>
      <c r="PNN271"/>
      <c r="PNO271"/>
      <c r="PNP271"/>
      <c r="PNQ271"/>
      <c r="PNR271"/>
      <c r="PNS271"/>
      <c r="PNT271"/>
      <c r="PNU271"/>
      <c r="PNV271"/>
      <c r="PNW271"/>
      <c r="PNX271"/>
      <c r="PNY271"/>
      <c r="PNZ271"/>
      <c r="POA271"/>
      <c r="POB271"/>
      <c r="POC271"/>
      <c r="POD271"/>
      <c r="POE271"/>
      <c r="POF271"/>
      <c r="POG271"/>
      <c r="POH271"/>
      <c r="POI271"/>
      <c r="POJ271"/>
      <c r="POK271"/>
      <c r="POL271"/>
      <c r="POM271"/>
      <c r="PON271"/>
      <c r="POO271"/>
      <c r="POP271"/>
      <c r="POQ271"/>
      <c r="POR271"/>
      <c r="POS271"/>
      <c r="POT271"/>
      <c r="POU271"/>
      <c r="POV271"/>
      <c r="POW271"/>
      <c r="POX271"/>
      <c r="POY271"/>
      <c r="POZ271"/>
      <c r="PPA271"/>
      <c r="PPB271"/>
      <c r="PPC271"/>
      <c r="PPD271"/>
      <c r="PPE271"/>
      <c r="PPF271"/>
      <c r="PPG271"/>
      <c r="PPH271"/>
      <c r="PPI271"/>
      <c r="PPJ271"/>
      <c r="PPK271"/>
      <c r="PPL271"/>
      <c r="PPM271"/>
      <c r="PPN271"/>
      <c r="PPO271"/>
      <c r="PPP271"/>
      <c r="PPQ271"/>
      <c r="PPR271"/>
      <c r="PPS271"/>
      <c r="PPT271"/>
      <c r="PPU271"/>
      <c r="PPV271"/>
      <c r="PPW271"/>
      <c r="PPX271"/>
      <c r="PPY271"/>
      <c r="PPZ271"/>
      <c r="PQA271"/>
      <c r="PQB271"/>
      <c r="PQC271"/>
      <c r="PQD271"/>
      <c r="PQE271"/>
      <c r="PQF271"/>
      <c r="PQG271"/>
      <c r="PQH271"/>
      <c r="PQI271"/>
      <c r="PQJ271"/>
      <c r="PQK271"/>
      <c r="PQL271"/>
      <c r="PQM271"/>
      <c r="PQN271"/>
      <c r="PQO271"/>
      <c r="PQP271"/>
      <c r="PQQ271"/>
      <c r="PQR271"/>
      <c r="PQS271"/>
      <c r="PQT271"/>
      <c r="PQU271"/>
      <c r="PQV271"/>
      <c r="PQW271"/>
      <c r="PQX271"/>
      <c r="PQY271"/>
      <c r="PQZ271"/>
      <c r="PRA271"/>
      <c r="PRB271"/>
      <c r="PRC271"/>
      <c r="PRD271"/>
      <c r="PRE271"/>
      <c r="PRF271"/>
      <c r="PRG271"/>
      <c r="PRH271"/>
      <c r="PRI271"/>
      <c r="PRJ271"/>
      <c r="PRK271"/>
      <c r="PRL271"/>
      <c r="PRM271"/>
      <c r="PRN271"/>
      <c r="PRO271"/>
      <c r="PRP271"/>
      <c r="PRQ271"/>
      <c r="PRR271"/>
      <c r="PRS271"/>
      <c r="PRT271"/>
      <c r="PRU271"/>
      <c r="PRV271"/>
      <c r="PRW271"/>
      <c r="PRX271"/>
      <c r="PRY271"/>
      <c r="PRZ271"/>
      <c r="PSA271"/>
      <c r="PSB271"/>
      <c r="PSC271"/>
      <c r="PSD271"/>
      <c r="PSE271"/>
      <c r="PSF271"/>
      <c r="PSG271"/>
      <c r="PSH271"/>
      <c r="PSI271"/>
      <c r="PSJ271"/>
      <c r="PSK271"/>
      <c r="PSL271"/>
      <c r="PSM271"/>
      <c r="PSN271"/>
      <c r="PSO271"/>
      <c r="PSP271"/>
      <c r="PSQ271"/>
      <c r="PSR271"/>
      <c r="PSS271"/>
      <c r="PST271"/>
      <c r="PSU271"/>
      <c r="PSV271"/>
      <c r="PSW271"/>
      <c r="PSX271"/>
      <c r="PSY271"/>
      <c r="PSZ271"/>
      <c r="PTA271"/>
      <c r="PTB271"/>
      <c r="PTC271"/>
      <c r="PTD271"/>
      <c r="PTE271"/>
      <c r="PTF271"/>
      <c r="PTG271"/>
      <c r="PTH271"/>
      <c r="PTI271"/>
      <c r="PTJ271"/>
      <c r="PTK271"/>
      <c r="PTL271"/>
      <c r="PTM271"/>
      <c r="PTN271"/>
      <c r="PTO271"/>
      <c r="PTP271"/>
      <c r="PTQ271"/>
      <c r="PTR271"/>
      <c r="PTS271"/>
      <c r="PTT271"/>
      <c r="PTU271"/>
      <c r="PTV271"/>
      <c r="PTW271"/>
      <c r="PTX271"/>
      <c r="PTY271"/>
      <c r="PTZ271"/>
      <c r="PUA271"/>
      <c r="PUB271"/>
      <c r="PUC271"/>
      <c r="PUD271"/>
      <c r="PUE271"/>
      <c r="PUF271"/>
      <c r="PUG271"/>
      <c r="PUH271"/>
      <c r="PUI271"/>
      <c r="PUJ271"/>
      <c r="PUK271"/>
      <c r="PUL271"/>
      <c r="PUM271"/>
      <c r="PUN271"/>
      <c r="PUO271"/>
      <c r="PUP271"/>
      <c r="PUQ271"/>
      <c r="PUR271"/>
      <c r="PUS271"/>
      <c r="PUT271"/>
      <c r="PUU271"/>
      <c r="PUV271"/>
      <c r="PUW271"/>
      <c r="PUX271"/>
      <c r="PUY271"/>
      <c r="PUZ271"/>
      <c r="PVA271"/>
      <c r="PVB271"/>
      <c r="PVC271"/>
      <c r="PVD271"/>
      <c r="PVE271"/>
      <c r="PVF271"/>
      <c r="PVG271"/>
      <c r="PVH271"/>
      <c r="PVI271"/>
      <c r="PVJ271"/>
      <c r="PVK271"/>
      <c r="PVL271"/>
      <c r="PVM271"/>
      <c r="PVN271"/>
      <c r="PVO271"/>
      <c r="PVP271"/>
      <c r="PVQ271"/>
      <c r="PVR271"/>
      <c r="PVS271"/>
      <c r="PVT271"/>
      <c r="PVU271"/>
      <c r="PVV271"/>
      <c r="PVW271"/>
      <c r="PVX271"/>
      <c r="PVY271"/>
      <c r="PVZ271"/>
      <c r="PWA271"/>
      <c r="PWB271"/>
      <c r="PWC271"/>
      <c r="PWD271"/>
      <c r="PWE271"/>
      <c r="PWF271"/>
      <c r="PWG271"/>
      <c r="PWH271"/>
      <c r="PWI271"/>
      <c r="PWJ271"/>
      <c r="PWK271"/>
      <c r="PWL271"/>
      <c r="PWM271"/>
      <c r="PWN271"/>
      <c r="PWO271"/>
      <c r="PWP271"/>
      <c r="PWQ271"/>
      <c r="PWR271"/>
      <c r="PWS271"/>
      <c r="PWT271"/>
      <c r="PWU271"/>
      <c r="PWV271"/>
      <c r="PWW271"/>
      <c r="PWX271"/>
      <c r="PWY271"/>
      <c r="PWZ271"/>
      <c r="PXA271"/>
      <c r="PXB271"/>
      <c r="PXC271"/>
      <c r="PXD271"/>
      <c r="PXE271"/>
      <c r="PXF271"/>
      <c r="PXG271"/>
      <c r="PXH271"/>
      <c r="PXI271"/>
      <c r="PXJ271"/>
      <c r="PXK271"/>
      <c r="PXL271"/>
      <c r="PXM271"/>
      <c r="PXN271"/>
      <c r="PXO271"/>
      <c r="PXP271"/>
      <c r="PXQ271"/>
      <c r="PXR271"/>
      <c r="PXS271"/>
      <c r="PXT271"/>
      <c r="PXU271"/>
      <c r="PXV271"/>
      <c r="PXW271"/>
      <c r="PXX271"/>
      <c r="PXY271"/>
      <c r="PXZ271"/>
      <c r="PYA271"/>
      <c r="PYB271"/>
      <c r="PYC271"/>
      <c r="PYD271"/>
      <c r="PYE271"/>
      <c r="PYF271"/>
      <c r="PYG271"/>
      <c r="PYH271"/>
      <c r="PYI271"/>
      <c r="PYJ271"/>
      <c r="PYK271"/>
      <c r="PYL271"/>
      <c r="PYM271"/>
      <c r="PYN271"/>
      <c r="PYO271"/>
      <c r="PYP271"/>
      <c r="PYQ271"/>
      <c r="PYR271"/>
      <c r="PYS271"/>
      <c r="PYT271"/>
      <c r="PYU271"/>
      <c r="PYV271"/>
      <c r="PYW271"/>
      <c r="PYX271"/>
      <c r="PYY271"/>
      <c r="PYZ271"/>
      <c r="PZA271"/>
      <c r="PZB271"/>
      <c r="PZC271"/>
      <c r="PZD271"/>
      <c r="PZE271"/>
      <c r="PZF271"/>
      <c r="PZG271"/>
      <c r="PZH271"/>
      <c r="PZI271"/>
      <c r="PZJ271"/>
      <c r="PZK271"/>
      <c r="PZL271"/>
      <c r="PZM271"/>
      <c r="PZN271"/>
      <c r="PZO271"/>
      <c r="PZP271"/>
      <c r="PZQ271"/>
      <c r="PZR271"/>
      <c r="PZS271"/>
      <c r="PZT271"/>
      <c r="PZU271"/>
      <c r="PZV271"/>
      <c r="PZW271"/>
      <c r="PZX271"/>
      <c r="PZY271"/>
      <c r="PZZ271"/>
      <c r="QAA271"/>
      <c r="QAB271"/>
      <c r="QAC271"/>
      <c r="QAD271"/>
      <c r="QAE271"/>
      <c r="QAF271"/>
      <c r="QAG271"/>
      <c r="QAH271"/>
      <c r="QAI271"/>
      <c r="QAJ271"/>
      <c r="QAK271"/>
      <c r="QAL271"/>
      <c r="QAM271"/>
      <c r="QAN271"/>
      <c r="QAO271"/>
      <c r="QAP271"/>
      <c r="QAQ271"/>
      <c r="QAR271"/>
      <c r="QAS271"/>
      <c r="QAT271"/>
      <c r="QAU271"/>
      <c r="QAV271"/>
      <c r="QAW271"/>
      <c r="QAX271"/>
      <c r="QAY271"/>
      <c r="QAZ271"/>
      <c r="QBA271"/>
      <c r="QBB271"/>
      <c r="QBC271"/>
      <c r="QBD271"/>
      <c r="QBE271"/>
      <c r="QBF271"/>
      <c r="QBG271"/>
      <c r="QBH271"/>
      <c r="QBI271"/>
      <c r="QBJ271"/>
      <c r="QBK271"/>
      <c r="QBL271"/>
      <c r="QBM271"/>
      <c r="QBN271"/>
      <c r="QBO271"/>
      <c r="QBP271"/>
      <c r="QBQ271"/>
      <c r="QBR271"/>
      <c r="QBS271"/>
      <c r="QBT271"/>
      <c r="QBU271"/>
      <c r="QBV271"/>
      <c r="QBW271"/>
      <c r="QBX271"/>
      <c r="QBY271"/>
      <c r="QBZ271"/>
      <c r="QCA271"/>
      <c r="QCB271"/>
      <c r="QCC271"/>
      <c r="QCD271"/>
      <c r="QCE271"/>
      <c r="QCF271"/>
      <c r="QCG271"/>
      <c r="QCH271"/>
      <c r="QCI271"/>
      <c r="QCJ271"/>
      <c r="QCK271"/>
      <c r="QCL271"/>
      <c r="QCM271"/>
      <c r="QCN271"/>
      <c r="QCO271"/>
      <c r="QCP271"/>
      <c r="QCQ271"/>
      <c r="QCR271"/>
      <c r="QCS271"/>
      <c r="QCT271"/>
      <c r="QCU271"/>
      <c r="QCV271"/>
      <c r="QCW271"/>
      <c r="QCX271"/>
      <c r="QCY271"/>
      <c r="QCZ271"/>
      <c r="QDA271"/>
      <c r="QDB271"/>
      <c r="QDC271"/>
      <c r="QDD271"/>
      <c r="QDE271"/>
      <c r="QDF271"/>
      <c r="QDG271"/>
      <c r="QDH271"/>
      <c r="QDI271"/>
      <c r="QDJ271"/>
      <c r="QDK271"/>
      <c r="QDL271"/>
      <c r="QDM271"/>
      <c r="QDN271"/>
      <c r="QDO271"/>
      <c r="QDP271"/>
      <c r="QDQ271"/>
      <c r="QDR271"/>
      <c r="QDS271"/>
      <c r="QDT271"/>
      <c r="QDU271"/>
      <c r="QDV271"/>
      <c r="QDW271"/>
      <c r="QDX271"/>
      <c r="QDY271"/>
      <c r="QDZ271"/>
      <c r="QEA271"/>
      <c r="QEB271"/>
      <c r="QEC271"/>
      <c r="QED271"/>
      <c r="QEE271"/>
      <c r="QEF271"/>
      <c r="QEG271"/>
      <c r="QEH271"/>
      <c r="QEI271"/>
      <c r="QEJ271"/>
      <c r="QEK271"/>
      <c r="QEL271"/>
      <c r="QEM271"/>
      <c r="QEN271"/>
      <c r="QEO271"/>
      <c r="QEP271"/>
      <c r="QEQ271"/>
      <c r="QER271"/>
      <c r="QES271"/>
      <c r="QET271"/>
      <c r="QEU271"/>
      <c r="QEV271"/>
      <c r="QEW271"/>
      <c r="QEX271"/>
      <c r="QEY271"/>
      <c r="QEZ271"/>
      <c r="QFA271"/>
      <c r="QFB271"/>
      <c r="QFC271"/>
      <c r="QFD271"/>
      <c r="QFE271"/>
      <c r="QFF271"/>
      <c r="QFG271"/>
      <c r="QFH271"/>
      <c r="QFI271"/>
      <c r="QFJ271"/>
      <c r="QFK271"/>
      <c r="QFL271"/>
      <c r="QFM271"/>
      <c r="QFN271"/>
      <c r="QFO271"/>
      <c r="QFP271"/>
      <c r="QFQ271"/>
      <c r="QFR271"/>
      <c r="QFS271"/>
      <c r="QFT271"/>
      <c r="QFU271"/>
      <c r="QFV271"/>
      <c r="QFW271"/>
      <c r="QFX271"/>
      <c r="QFY271"/>
      <c r="QFZ271"/>
      <c r="QGA271"/>
      <c r="QGB271"/>
      <c r="QGC271"/>
      <c r="QGD271"/>
      <c r="QGE271"/>
      <c r="QGF271"/>
      <c r="QGG271"/>
      <c r="QGH271"/>
      <c r="QGI271"/>
      <c r="QGJ271"/>
      <c r="QGK271"/>
      <c r="QGL271"/>
      <c r="QGM271"/>
      <c r="QGN271"/>
      <c r="QGO271"/>
      <c r="QGP271"/>
      <c r="QGQ271"/>
      <c r="QGR271"/>
      <c r="QGS271"/>
      <c r="QGT271"/>
      <c r="QGU271"/>
      <c r="QGV271"/>
      <c r="QGW271"/>
      <c r="QGX271"/>
      <c r="QGY271"/>
      <c r="QGZ271"/>
      <c r="QHA271"/>
      <c r="QHB271"/>
      <c r="QHC271"/>
      <c r="QHD271"/>
      <c r="QHE271"/>
      <c r="QHF271"/>
      <c r="QHG271"/>
      <c r="QHH271"/>
      <c r="QHI271"/>
      <c r="QHJ271"/>
      <c r="QHK271"/>
      <c r="QHL271"/>
      <c r="QHM271"/>
      <c r="QHN271"/>
      <c r="QHO271"/>
      <c r="QHP271"/>
      <c r="QHQ271"/>
      <c r="QHR271"/>
      <c r="QHS271"/>
      <c r="QHT271"/>
      <c r="QHU271"/>
      <c r="QHV271"/>
      <c r="QHW271"/>
      <c r="QHX271"/>
      <c r="QHY271"/>
      <c r="QHZ271"/>
      <c r="QIA271"/>
      <c r="QIB271"/>
      <c r="QIC271"/>
      <c r="QID271"/>
      <c r="QIE271"/>
      <c r="QIF271"/>
      <c r="QIG271"/>
      <c r="QIH271"/>
      <c r="QII271"/>
      <c r="QIJ271"/>
      <c r="QIK271"/>
      <c r="QIL271"/>
      <c r="QIM271"/>
      <c r="QIN271"/>
      <c r="QIO271"/>
      <c r="QIP271"/>
      <c r="QIQ271"/>
      <c r="QIR271"/>
      <c r="QIS271"/>
      <c r="QIT271"/>
      <c r="QIU271"/>
      <c r="QIV271"/>
      <c r="QIW271"/>
      <c r="QIX271"/>
      <c r="QIY271"/>
      <c r="QIZ271"/>
      <c r="QJA271"/>
      <c r="QJB271"/>
      <c r="QJC271"/>
      <c r="QJD271"/>
      <c r="QJE271"/>
      <c r="QJF271"/>
      <c r="QJG271"/>
      <c r="QJH271"/>
      <c r="QJI271"/>
      <c r="QJJ271"/>
      <c r="QJK271"/>
      <c r="QJL271"/>
      <c r="QJM271"/>
      <c r="QJN271"/>
      <c r="QJO271"/>
      <c r="QJP271"/>
      <c r="QJQ271"/>
      <c r="QJR271"/>
      <c r="QJS271"/>
      <c r="QJT271"/>
      <c r="QJU271"/>
      <c r="QJV271"/>
      <c r="QJW271"/>
      <c r="QJX271"/>
      <c r="QJY271"/>
      <c r="QJZ271"/>
      <c r="QKA271"/>
      <c r="QKB271"/>
      <c r="QKC271"/>
      <c r="QKD271"/>
      <c r="QKE271"/>
      <c r="QKF271"/>
      <c r="QKG271"/>
      <c r="QKH271"/>
      <c r="QKI271"/>
      <c r="QKJ271"/>
      <c r="QKK271"/>
      <c r="QKL271"/>
      <c r="QKM271"/>
      <c r="QKN271"/>
      <c r="QKO271"/>
      <c r="QKP271"/>
      <c r="QKQ271"/>
      <c r="QKR271"/>
      <c r="QKS271"/>
      <c r="QKT271"/>
      <c r="QKU271"/>
      <c r="QKV271"/>
      <c r="QKW271"/>
      <c r="QKX271"/>
      <c r="QKY271"/>
      <c r="QKZ271"/>
      <c r="QLA271"/>
      <c r="QLB271"/>
      <c r="QLC271"/>
      <c r="QLD271"/>
      <c r="QLE271"/>
      <c r="QLF271"/>
      <c r="QLG271"/>
      <c r="QLH271"/>
      <c r="QLI271"/>
      <c r="QLJ271"/>
      <c r="QLK271"/>
      <c r="QLL271"/>
      <c r="QLM271"/>
      <c r="QLN271"/>
      <c r="QLO271"/>
      <c r="QLP271"/>
      <c r="QLQ271"/>
      <c r="QLR271"/>
      <c r="QLS271"/>
      <c r="QLT271"/>
      <c r="QLU271"/>
      <c r="QLV271"/>
      <c r="QLW271"/>
      <c r="QLX271"/>
      <c r="QLY271"/>
      <c r="QLZ271"/>
      <c r="QMA271"/>
      <c r="QMB271"/>
      <c r="QMC271"/>
      <c r="QMD271"/>
      <c r="QME271"/>
      <c r="QMF271"/>
      <c r="QMG271"/>
      <c r="QMH271"/>
      <c r="QMI271"/>
      <c r="QMJ271"/>
      <c r="QMK271"/>
      <c r="QML271"/>
      <c r="QMM271"/>
      <c r="QMN271"/>
      <c r="QMO271"/>
      <c r="QMP271"/>
      <c r="QMQ271"/>
      <c r="QMR271"/>
      <c r="QMS271"/>
      <c r="QMT271"/>
      <c r="QMU271"/>
      <c r="QMV271"/>
      <c r="QMW271"/>
      <c r="QMX271"/>
      <c r="QMY271"/>
      <c r="QMZ271"/>
      <c r="QNA271"/>
      <c r="QNB271"/>
      <c r="QNC271"/>
      <c r="QND271"/>
      <c r="QNE271"/>
      <c r="QNF271"/>
      <c r="QNG271"/>
      <c r="QNH271"/>
      <c r="QNI271"/>
      <c r="QNJ271"/>
      <c r="QNK271"/>
      <c r="QNL271"/>
      <c r="QNM271"/>
      <c r="QNN271"/>
      <c r="QNO271"/>
      <c r="QNP271"/>
      <c r="QNQ271"/>
      <c r="QNR271"/>
      <c r="QNS271"/>
      <c r="QNT271"/>
      <c r="QNU271"/>
      <c r="QNV271"/>
      <c r="QNW271"/>
      <c r="QNX271"/>
      <c r="QNY271"/>
      <c r="QNZ271"/>
      <c r="QOA271"/>
      <c r="QOB271"/>
      <c r="QOC271"/>
      <c r="QOD271"/>
      <c r="QOE271"/>
      <c r="QOF271"/>
      <c r="QOG271"/>
      <c r="QOH271"/>
      <c r="QOI271"/>
      <c r="QOJ271"/>
      <c r="QOK271"/>
      <c r="QOL271"/>
      <c r="QOM271"/>
      <c r="QON271"/>
      <c r="QOO271"/>
      <c r="QOP271"/>
      <c r="QOQ271"/>
      <c r="QOR271"/>
      <c r="QOS271"/>
      <c r="QOT271"/>
      <c r="QOU271"/>
      <c r="QOV271"/>
      <c r="QOW271"/>
      <c r="QOX271"/>
      <c r="QOY271"/>
      <c r="QOZ271"/>
      <c r="QPA271"/>
      <c r="QPB271"/>
      <c r="QPC271"/>
      <c r="QPD271"/>
      <c r="QPE271"/>
      <c r="QPF271"/>
      <c r="QPG271"/>
      <c r="QPH271"/>
      <c r="QPI271"/>
      <c r="QPJ271"/>
      <c r="QPK271"/>
      <c r="QPL271"/>
      <c r="QPM271"/>
      <c r="QPN271"/>
      <c r="QPO271"/>
      <c r="QPP271"/>
      <c r="QPQ271"/>
      <c r="QPR271"/>
      <c r="QPS271"/>
      <c r="QPT271"/>
      <c r="QPU271"/>
      <c r="QPV271"/>
      <c r="QPW271"/>
      <c r="QPX271"/>
      <c r="QPY271"/>
      <c r="QPZ271"/>
      <c r="QQA271"/>
      <c r="QQB271"/>
      <c r="QQC271"/>
      <c r="QQD271"/>
      <c r="QQE271"/>
      <c r="QQF271"/>
      <c r="QQG271"/>
      <c r="QQH271"/>
      <c r="QQI271"/>
      <c r="QQJ271"/>
      <c r="QQK271"/>
      <c r="QQL271"/>
      <c r="QQM271"/>
      <c r="QQN271"/>
      <c r="QQO271"/>
      <c r="QQP271"/>
      <c r="QQQ271"/>
      <c r="QQR271"/>
      <c r="QQS271"/>
      <c r="QQT271"/>
      <c r="QQU271"/>
      <c r="QQV271"/>
      <c r="QQW271"/>
      <c r="QQX271"/>
      <c r="QQY271"/>
      <c r="QQZ271"/>
      <c r="QRA271"/>
      <c r="QRB271"/>
      <c r="QRC271"/>
      <c r="QRD271"/>
      <c r="QRE271"/>
      <c r="QRF271"/>
      <c r="QRG271"/>
      <c r="QRH271"/>
      <c r="QRI271"/>
      <c r="QRJ271"/>
      <c r="QRK271"/>
      <c r="QRL271"/>
      <c r="QRM271"/>
      <c r="QRN271"/>
      <c r="QRO271"/>
      <c r="QRP271"/>
      <c r="QRQ271"/>
      <c r="QRR271"/>
      <c r="QRS271"/>
      <c r="QRT271"/>
      <c r="QRU271"/>
      <c r="QRV271"/>
      <c r="QRW271"/>
      <c r="QRX271"/>
      <c r="QRY271"/>
      <c r="QRZ271"/>
      <c r="QSA271"/>
      <c r="QSB271"/>
      <c r="QSC271"/>
      <c r="QSD271"/>
      <c r="QSE271"/>
      <c r="QSF271"/>
      <c r="QSG271"/>
      <c r="QSH271"/>
      <c r="QSI271"/>
      <c r="QSJ271"/>
      <c r="QSK271"/>
      <c r="QSL271"/>
      <c r="QSM271"/>
      <c r="QSN271"/>
      <c r="QSO271"/>
      <c r="QSP271"/>
      <c r="QSQ271"/>
      <c r="QSR271"/>
      <c r="QSS271"/>
      <c r="QST271"/>
      <c r="QSU271"/>
      <c r="QSV271"/>
      <c r="QSW271"/>
      <c r="QSX271"/>
      <c r="QSY271"/>
      <c r="QSZ271"/>
      <c r="QTA271"/>
      <c r="QTB271"/>
      <c r="QTC271"/>
      <c r="QTD271"/>
      <c r="QTE271"/>
      <c r="QTF271"/>
      <c r="QTG271"/>
      <c r="QTH271"/>
      <c r="QTI271"/>
      <c r="QTJ271"/>
      <c r="QTK271"/>
      <c r="QTL271"/>
      <c r="QTM271"/>
      <c r="QTN271"/>
      <c r="QTO271"/>
      <c r="QTP271"/>
      <c r="QTQ271"/>
      <c r="QTR271"/>
      <c r="QTS271"/>
      <c r="QTT271"/>
      <c r="QTU271"/>
      <c r="QTV271"/>
      <c r="QTW271"/>
      <c r="QTX271"/>
      <c r="QTY271"/>
      <c r="QTZ271"/>
      <c r="QUA271"/>
      <c r="QUB271"/>
      <c r="QUC271"/>
      <c r="QUD271"/>
      <c r="QUE271"/>
      <c r="QUF271"/>
      <c r="QUG271"/>
      <c r="QUH271"/>
      <c r="QUI271"/>
      <c r="QUJ271"/>
      <c r="QUK271"/>
      <c r="QUL271"/>
      <c r="QUM271"/>
      <c r="QUN271"/>
      <c r="QUO271"/>
      <c r="QUP271"/>
      <c r="QUQ271"/>
      <c r="QUR271"/>
      <c r="QUS271"/>
      <c r="QUT271"/>
      <c r="QUU271"/>
      <c r="QUV271"/>
      <c r="QUW271"/>
      <c r="QUX271"/>
      <c r="QUY271"/>
      <c r="QUZ271"/>
      <c r="QVA271"/>
      <c r="QVB271"/>
      <c r="QVC271"/>
      <c r="QVD271"/>
      <c r="QVE271"/>
      <c r="QVF271"/>
      <c r="QVG271"/>
      <c r="QVH271"/>
      <c r="QVI271"/>
      <c r="QVJ271"/>
      <c r="QVK271"/>
      <c r="QVL271"/>
      <c r="QVM271"/>
      <c r="QVN271"/>
      <c r="QVO271"/>
      <c r="QVP271"/>
      <c r="QVQ271"/>
      <c r="QVR271"/>
      <c r="QVS271"/>
      <c r="QVT271"/>
      <c r="QVU271"/>
      <c r="QVV271"/>
      <c r="QVW271"/>
      <c r="QVX271"/>
      <c r="QVY271"/>
      <c r="QVZ271"/>
      <c r="QWA271"/>
      <c r="QWB271"/>
      <c r="QWC271"/>
      <c r="QWD271"/>
      <c r="QWE271"/>
      <c r="QWF271"/>
      <c r="QWG271"/>
      <c r="QWH271"/>
      <c r="QWI271"/>
      <c r="QWJ271"/>
      <c r="QWK271"/>
      <c r="QWL271"/>
      <c r="QWM271"/>
      <c r="QWN271"/>
      <c r="QWO271"/>
      <c r="QWP271"/>
      <c r="QWQ271"/>
      <c r="QWR271"/>
      <c r="QWS271"/>
      <c r="QWT271"/>
      <c r="QWU271"/>
      <c r="QWV271"/>
      <c r="QWW271"/>
      <c r="QWX271"/>
      <c r="QWY271"/>
      <c r="QWZ271"/>
      <c r="QXA271"/>
      <c r="QXB271"/>
      <c r="QXC271"/>
      <c r="QXD271"/>
      <c r="QXE271"/>
      <c r="QXF271"/>
      <c r="QXG271"/>
      <c r="QXH271"/>
      <c r="QXI271"/>
      <c r="QXJ271"/>
      <c r="QXK271"/>
      <c r="QXL271"/>
      <c r="QXM271"/>
      <c r="QXN271"/>
      <c r="QXO271"/>
      <c r="QXP271"/>
      <c r="QXQ271"/>
      <c r="QXR271"/>
      <c r="QXS271"/>
      <c r="QXT271"/>
      <c r="QXU271"/>
      <c r="QXV271"/>
      <c r="QXW271"/>
      <c r="QXX271"/>
      <c r="QXY271"/>
      <c r="QXZ271"/>
      <c r="QYA271"/>
      <c r="QYB271"/>
      <c r="QYC271"/>
      <c r="QYD271"/>
      <c r="QYE271"/>
      <c r="QYF271"/>
      <c r="QYG271"/>
      <c r="QYH271"/>
      <c r="QYI271"/>
      <c r="QYJ271"/>
      <c r="QYK271"/>
      <c r="QYL271"/>
      <c r="QYM271"/>
      <c r="QYN271"/>
      <c r="QYO271"/>
      <c r="QYP271"/>
      <c r="QYQ271"/>
      <c r="QYR271"/>
      <c r="QYS271"/>
      <c r="QYT271"/>
      <c r="QYU271"/>
      <c r="QYV271"/>
      <c r="QYW271"/>
      <c r="QYX271"/>
      <c r="QYY271"/>
      <c r="QYZ271"/>
      <c r="QZA271"/>
      <c r="QZB271"/>
      <c r="QZC271"/>
      <c r="QZD271"/>
      <c r="QZE271"/>
      <c r="QZF271"/>
      <c r="QZG271"/>
      <c r="QZH271"/>
      <c r="QZI271"/>
      <c r="QZJ271"/>
      <c r="QZK271"/>
      <c r="QZL271"/>
      <c r="QZM271"/>
      <c r="QZN271"/>
      <c r="QZO271"/>
      <c r="QZP271"/>
      <c r="QZQ271"/>
      <c r="QZR271"/>
      <c r="QZS271"/>
      <c r="QZT271"/>
      <c r="QZU271"/>
      <c r="QZV271"/>
      <c r="QZW271"/>
      <c r="QZX271"/>
      <c r="QZY271"/>
      <c r="QZZ271"/>
      <c r="RAA271"/>
      <c r="RAB271"/>
      <c r="RAC271"/>
      <c r="RAD271"/>
      <c r="RAE271"/>
      <c r="RAF271"/>
      <c r="RAG271"/>
      <c r="RAH271"/>
      <c r="RAI271"/>
      <c r="RAJ271"/>
      <c r="RAK271"/>
      <c r="RAL271"/>
      <c r="RAM271"/>
      <c r="RAN271"/>
      <c r="RAO271"/>
      <c r="RAP271"/>
      <c r="RAQ271"/>
      <c r="RAR271"/>
      <c r="RAS271"/>
      <c r="RAT271"/>
      <c r="RAU271"/>
      <c r="RAV271"/>
      <c r="RAW271"/>
      <c r="RAX271"/>
      <c r="RAY271"/>
      <c r="RAZ271"/>
      <c r="RBA271"/>
      <c r="RBB271"/>
      <c r="RBC271"/>
      <c r="RBD271"/>
      <c r="RBE271"/>
      <c r="RBF271"/>
      <c r="RBG271"/>
      <c r="RBH271"/>
      <c r="RBI271"/>
      <c r="RBJ271"/>
      <c r="RBK271"/>
      <c r="RBL271"/>
      <c r="RBM271"/>
      <c r="RBN271"/>
      <c r="RBO271"/>
      <c r="RBP271"/>
      <c r="RBQ271"/>
      <c r="RBR271"/>
      <c r="RBS271"/>
      <c r="RBT271"/>
      <c r="RBU271"/>
      <c r="RBV271"/>
      <c r="RBW271"/>
      <c r="RBX271"/>
      <c r="RBY271"/>
      <c r="RBZ271"/>
      <c r="RCA271"/>
      <c r="RCB271"/>
      <c r="RCC271"/>
      <c r="RCD271"/>
      <c r="RCE271"/>
      <c r="RCF271"/>
      <c r="RCG271"/>
      <c r="RCH271"/>
      <c r="RCI271"/>
      <c r="RCJ271"/>
      <c r="RCK271"/>
      <c r="RCL271"/>
      <c r="RCM271"/>
      <c r="RCN271"/>
      <c r="RCO271"/>
      <c r="RCP271"/>
      <c r="RCQ271"/>
      <c r="RCR271"/>
      <c r="RCS271"/>
      <c r="RCT271"/>
      <c r="RCU271"/>
      <c r="RCV271"/>
      <c r="RCW271"/>
      <c r="RCX271"/>
      <c r="RCY271"/>
      <c r="RCZ271"/>
      <c r="RDA271"/>
      <c r="RDB271"/>
      <c r="RDC271"/>
      <c r="RDD271"/>
      <c r="RDE271"/>
      <c r="RDF271"/>
      <c r="RDG271"/>
      <c r="RDH271"/>
      <c r="RDI271"/>
      <c r="RDJ271"/>
      <c r="RDK271"/>
      <c r="RDL271"/>
      <c r="RDM271"/>
      <c r="RDN271"/>
      <c r="RDO271"/>
      <c r="RDP271"/>
      <c r="RDQ271"/>
      <c r="RDR271"/>
      <c r="RDS271"/>
      <c r="RDT271"/>
      <c r="RDU271"/>
      <c r="RDV271"/>
      <c r="RDW271"/>
      <c r="RDX271"/>
      <c r="RDY271"/>
      <c r="RDZ271"/>
      <c r="REA271"/>
      <c r="REB271"/>
      <c r="REC271"/>
      <c r="RED271"/>
      <c r="REE271"/>
      <c r="REF271"/>
      <c r="REG271"/>
      <c r="REH271"/>
      <c r="REI271"/>
      <c r="REJ271"/>
      <c r="REK271"/>
      <c r="REL271"/>
      <c r="REM271"/>
      <c r="REN271"/>
      <c r="REO271"/>
      <c r="REP271"/>
      <c r="REQ271"/>
      <c r="RER271"/>
      <c r="RES271"/>
      <c r="RET271"/>
      <c r="REU271"/>
      <c r="REV271"/>
      <c r="REW271"/>
      <c r="REX271"/>
      <c r="REY271"/>
      <c r="REZ271"/>
      <c r="RFA271"/>
      <c r="RFB271"/>
      <c r="RFC271"/>
      <c r="RFD271"/>
      <c r="RFE271"/>
      <c r="RFF271"/>
      <c r="RFG271"/>
      <c r="RFH271"/>
      <c r="RFI271"/>
      <c r="RFJ271"/>
      <c r="RFK271"/>
      <c r="RFL271"/>
      <c r="RFM271"/>
      <c r="RFN271"/>
      <c r="RFO271"/>
      <c r="RFP271"/>
      <c r="RFQ271"/>
      <c r="RFR271"/>
      <c r="RFS271"/>
      <c r="RFT271"/>
      <c r="RFU271"/>
      <c r="RFV271"/>
      <c r="RFW271"/>
      <c r="RFX271"/>
      <c r="RFY271"/>
      <c r="RFZ271"/>
      <c r="RGA271"/>
      <c r="RGB271"/>
      <c r="RGC271"/>
      <c r="RGD271"/>
      <c r="RGE271"/>
      <c r="RGF271"/>
      <c r="RGG271"/>
      <c r="RGH271"/>
      <c r="RGI271"/>
      <c r="RGJ271"/>
      <c r="RGK271"/>
      <c r="RGL271"/>
      <c r="RGM271"/>
      <c r="RGN271"/>
      <c r="RGO271"/>
      <c r="RGP271"/>
      <c r="RGQ271"/>
      <c r="RGR271"/>
      <c r="RGS271"/>
      <c r="RGT271"/>
      <c r="RGU271"/>
      <c r="RGV271"/>
      <c r="RGW271"/>
      <c r="RGX271"/>
      <c r="RGY271"/>
      <c r="RGZ271"/>
      <c r="RHA271"/>
      <c r="RHB271"/>
      <c r="RHC271"/>
      <c r="RHD271"/>
      <c r="RHE271"/>
      <c r="RHF271"/>
      <c r="RHG271"/>
      <c r="RHH271"/>
      <c r="RHI271"/>
      <c r="RHJ271"/>
      <c r="RHK271"/>
      <c r="RHL271"/>
      <c r="RHM271"/>
      <c r="RHN271"/>
      <c r="RHO271"/>
      <c r="RHP271"/>
      <c r="RHQ271"/>
      <c r="RHR271"/>
      <c r="RHS271"/>
      <c r="RHT271"/>
      <c r="RHU271"/>
      <c r="RHV271"/>
      <c r="RHW271"/>
      <c r="RHX271"/>
      <c r="RHY271"/>
      <c r="RHZ271"/>
      <c r="RIA271"/>
      <c r="RIB271"/>
      <c r="RIC271"/>
      <c r="RID271"/>
      <c r="RIE271"/>
      <c r="RIF271"/>
      <c r="RIG271"/>
      <c r="RIH271"/>
      <c r="RII271"/>
      <c r="RIJ271"/>
      <c r="RIK271"/>
      <c r="RIL271"/>
      <c r="RIM271"/>
      <c r="RIN271"/>
      <c r="RIO271"/>
      <c r="RIP271"/>
      <c r="RIQ271"/>
      <c r="RIR271"/>
      <c r="RIS271"/>
      <c r="RIT271"/>
      <c r="RIU271"/>
      <c r="RIV271"/>
      <c r="RIW271"/>
      <c r="RIX271"/>
      <c r="RIY271"/>
      <c r="RIZ271"/>
      <c r="RJA271"/>
      <c r="RJB271"/>
      <c r="RJC271"/>
      <c r="RJD271"/>
      <c r="RJE271"/>
      <c r="RJF271"/>
      <c r="RJG271"/>
      <c r="RJH271"/>
      <c r="RJI271"/>
      <c r="RJJ271"/>
      <c r="RJK271"/>
      <c r="RJL271"/>
      <c r="RJM271"/>
      <c r="RJN271"/>
      <c r="RJO271"/>
      <c r="RJP271"/>
      <c r="RJQ271"/>
      <c r="RJR271"/>
      <c r="RJS271"/>
      <c r="RJT271"/>
      <c r="RJU271"/>
      <c r="RJV271"/>
      <c r="RJW271"/>
      <c r="RJX271"/>
      <c r="RJY271"/>
      <c r="RJZ271"/>
      <c r="RKA271"/>
      <c r="RKB271"/>
      <c r="RKC271"/>
      <c r="RKD271"/>
      <c r="RKE271"/>
      <c r="RKF271"/>
      <c r="RKG271"/>
      <c r="RKH271"/>
      <c r="RKI271"/>
      <c r="RKJ271"/>
      <c r="RKK271"/>
      <c r="RKL271"/>
      <c r="RKM271"/>
      <c r="RKN271"/>
      <c r="RKO271"/>
      <c r="RKP271"/>
      <c r="RKQ271"/>
      <c r="RKR271"/>
      <c r="RKS271"/>
      <c r="RKT271"/>
      <c r="RKU271"/>
      <c r="RKV271"/>
      <c r="RKW271"/>
      <c r="RKX271"/>
      <c r="RKY271"/>
      <c r="RKZ271"/>
      <c r="RLA271"/>
      <c r="RLB271"/>
      <c r="RLC271"/>
      <c r="RLD271"/>
      <c r="RLE271"/>
      <c r="RLF271"/>
      <c r="RLG271"/>
      <c r="RLH271"/>
      <c r="RLI271"/>
      <c r="RLJ271"/>
      <c r="RLK271"/>
      <c r="RLL271"/>
      <c r="RLM271"/>
      <c r="RLN271"/>
      <c r="RLO271"/>
      <c r="RLP271"/>
      <c r="RLQ271"/>
      <c r="RLR271"/>
      <c r="RLS271"/>
      <c r="RLT271"/>
      <c r="RLU271"/>
      <c r="RLV271"/>
      <c r="RLW271"/>
      <c r="RLX271"/>
      <c r="RLY271"/>
      <c r="RLZ271"/>
      <c r="RMA271"/>
      <c r="RMB271"/>
      <c r="RMC271"/>
      <c r="RMD271"/>
      <c r="RME271"/>
      <c r="RMF271"/>
      <c r="RMG271"/>
      <c r="RMH271"/>
      <c r="RMI271"/>
      <c r="RMJ271"/>
      <c r="RMK271"/>
      <c r="RML271"/>
      <c r="RMM271"/>
      <c r="RMN271"/>
      <c r="RMO271"/>
      <c r="RMP271"/>
      <c r="RMQ271"/>
      <c r="RMR271"/>
      <c r="RMS271"/>
      <c r="RMT271"/>
      <c r="RMU271"/>
      <c r="RMV271"/>
      <c r="RMW271"/>
      <c r="RMX271"/>
      <c r="RMY271"/>
      <c r="RMZ271"/>
      <c r="RNA271"/>
      <c r="RNB271"/>
      <c r="RNC271"/>
      <c r="RND271"/>
      <c r="RNE271"/>
      <c r="RNF271"/>
      <c r="RNG271"/>
      <c r="RNH271"/>
      <c r="RNI271"/>
      <c r="RNJ271"/>
      <c r="RNK271"/>
      <c r="RNL271"/>
      <c r="RNM271"/>
      <c r="RNN271"/>
      <c r="RNO271"/>
      <c r="RNP271"/>
      <c r="RNQ271"/>
      <c r="RNR271"/>
      <c r="RNS271"/>
      <c r="RNT271"/>
      <c r="RNU271"/>
      <c r="RNV271"/>
      <c r="RNW271"/>
      <c r="RNX271"/>
      <c r="RNY271"/>
      <c r="RNZ271"/>
      <c r="ROA271"/>
      <c r="ROB271"/>
      <c r="ROC271"/>
      <c r="ROD271"/>
      <c r="ROE271"/>
      <c r="ROF271"/>
      <c r="ROG271"/>
      <c r="ROH271"/>
      <c r="ROI271"/>
      <c r="ROJ271"/>
      <c r="ROK271"/>
      <c r="ROL271"/>
      <c r="ROM271"/>
      <c r="RON271"/>
      <c r="ROO271"/>
      <c r="ROP271"/>
      <c r="ROQ271"/>
      <c r="ROR271"/>
      <c r="ROS271"/>
      <c r="ROT271"/>
      <c r="ROU271"/>
      <c r="ROV271"/>
      <c r="ROW271"/>
      <c r="ROX271"/>
      <c r="ROY271"/>
      <c r="ROZ271"/>
      <c r="RPA271"/>
      <c r="RPB271"/>
      <c r="RPC271"/>
      <c r="RPD271"/>
      <c r="RPE271"/>
      <c r="RPF271"/>
      <c r="RPG271"/>
      <c r="RPH271"/>
      <c r="RPI271"/>
      <c r="RPJ271"/>
      <c r="RPK271"/>
      <c r="RPL271"/>
      <c r="RPM271"/>
      <c r="RPN271"/>
      <c r="RPO271"/>
      <c r="RPP271"/>
      <c r="RPQ271"/>
      <c r="RPR271"/>
      <c r="RPS271"/>
      <c r="RPT271"/>
      <c r="RPU271"/>
      <c r="RPV271"/>
      <c r="RPW271"/>
      <c r="RPX271"/>
      <c r="RPY271"/>
      <c r="RPZ271"/>
      <c r="RQA271"/>
      <c r="RQB271"/>
      <c r="RQC271"/>
      <c r="RQD271"/>
      <c r="RQE271"/>
      <c r="RQF271"/>
      <c r="RQG271"/>
      <c r="RQH271"/>
      <c r="RQI271"/>
      <c r="RQJ271"/>
      <c r="RQK271"/>
      <c r="RQL271"/>
      <c r="RQM271"/>
      <c r="RQN271"/>
      <c r="RQO271"/>
      <c r="RQP271"/>
      <c r="RQQ271"/>
      <c r="RQR271"/>
      <c r="RQS271"/>
      <c r="RQT271"/>
      <c r="RQU271"/>
      <c r="RQV271"/>
      <c r="RQW271"/>
      <c r="RQX271"/>
      <c r="RQY271"/>
      <c r="RQZ271"/>
      <c r="RRA271"/>
      <c r="RRB271"/>
      <c r="RRC271"/>
      <c r="RRD271"/>
      <c r="RRE271"/>
      <c r="RRF271"/>
      <c r="RRG271"/>
      <c r="RRH271"/>
      <c r="RRI271"/>
      <c r="RRJ271"/>
      <c r="RRK271"/>
      <c r="RRL271"/>
      <c r="RRM271"/>
      <c r="RRN271"/>
      <c r="RRO271"/>
      <c r="RRP271"/>
      <c r="RRQ271"/>
      <c r="RRR271"/>
      <c r="RRS271"/>
      <c r="RRT271"/>
      <c r="RRU271"/>
      <c r="RRV271"/>
      <c r="RRW271"/>
      <c r="RRX271"/>
      <c r="RRY271"/>
      <c r="RRZ271"/>
      <c r="RSA271"/>
      <c r="RSB271"/>
      <c r="RSC271"/>
      <c r="RSD271"/>
      <c r="RSE271"/>
      <c r="RSF271"/>
      <c r="RSG271"/>
      <c r="RSH271"/>
      <c r="RSI271"/>
      <c r="RSJ271"/>
      <c r="RSK271"/>
      <c r="RSL271"/>
      <c r="RSM271"/>
      <c r="RSN271"/>
      <c r="RSO271"/>
      <c r="RSP271"/>
      <c r="RSQ271"/>
      <c r="RSR271"/>
      <c r="RSS271"/>
      <c r="RST271"/>
      <c r="RSU271"/>
      <c r="RSV271"/>
      <c r="RSW271"/>
      <c r="RSX271"/>
      <c r="RSY271"/>
      <c r="RSZ271"/>
      <c r="RTA271"/>
      <c r="RTB271"/>
      <c r="RTC271"/>
      <c r="RTD271"/>
      <c r="RTE271"/>
      <c r="RTF271"/>
      <c r="RTG271"/>
      <c r="RTH271"/>
      <c r="RTI271"/>
      <c r="RTJ271"/>
      <c r="RTK271"/>
      <c r="RTL271"/>
      <c r="RTM271"/>
      <c r="RTN271"/>
      <c r="RTO271"/>
      <c r="RTP271"/>
      <c r="RTQ271"/>
      <c r="RTR271"/>
      <c r="RTS271"/>
      <c r="RTT271"/>
      <c r="RTU271"/>
      <c r="RTV271"/>
      <c r="RTW271"/>
      <c r="RTX271"/>
      <c r="RTY271"/>
      <c r="RTZ271"/>
      <c r="RUA271"/>
      <c r="RUB271"/>
      <c r="RUC271"/>
      <c r="RUD271"/>
      <c r="RUE271"/>
      <c r="RUF271"/>
      <c r="RUG271"/>
      <c r="RUH271"/>
      <c r="RUI271"/>
      <c r="RUJ271"/>
      <c r="RUK271"/>
      <c r="RUL271"/>
      <c r="RUM271"/>
      <c r="RUN271"/>
      <c r="RUO271"/>
      <c r="RUP271"/>
      <c r="RUQ271"/>
      <c r="RUR271"/>
      <c r="RUS271"/>
      <c r="RUT271"/>
      <c r="RUU271"/>
      <c r="RUV271"/>
      <c r="RUW271"/>
      <c r="RUX271"/>
      <c r="RUY271"/>
      <c r="RUZ271"/>
      <c r="RVA271"/>
      <c r="RVB271"/>
      <c r="RVC271"/>
      <c r="RVD271"/>
      <c r="RVE271"/>
      <c r="RVF271"/>
      <c r="RVG271"/>
      <c r="RVH271"/>
      <c r="RVI271"/>
      <c r="RVJ271"/>
      <c r="RVK271"/>
      <c r="RVL271"/>
      <c r="RVM271"/>
      <c r="RVN271"/>
      <c r="RVO271"/>
      <c r="RVP271"/>
      <c r="RVQ271"/>
      <c r="RVR271"/>
      <c r="RVS271"/>
      <c r="RVT271"/>
      <c r="RVU271"/>
      <c r="RVV271"/>
      <c r="RVW271"/>
      <c r="RVX271"/>
      <c r="RVY271"/>
      <c r="RVZ271"/>
      <c r="RWA271"/>
      <c r="RWB271"/>
      <c r="RWC271"/>
      <c r="RWD271"/>
      <c r="RWE271"/>
      <c r="RWF271"/>
      <c r="RWG271"/>
      <c r="RWH271"/>
      <c r="RWI271"/>
      <c r="RWJ271"/>
      <c r="RWK271"/>
      <c r="RWL271"/>
      <c r="RWM271"/>
      <c r="RWN271"/>
      <c r="RWO271"/>
      <c r="RWP271"/>
      <c r="RWQ271"/>
      <c r="RWR271"/>
      <c r="RWS271"/>
      <c r="RWT271"/>
      <c r="RWU271"/>
      <c r="RWV271"/>
      <c r="RWW271"/>
      <c r="RWX271"/>
      <c r="RWY271"/>
      <c r="RWZ271"/>
      <c r="RXA271"/>
      <c r="RXB271"/>
      <c r="RXC271"/>
      <c r="RXD271"/>
      <c r="RXE271"/>
      <c r="RXF271"/>
      <c r="RXG271"/>
      <c r="RXH271"/>
      <c r="RXI271"/>
      <c r="RXJ271"/>
      <c r="RXK271"/>
      <c r="RXL271"/>
      <c r="RXM271"/>
      <c r="RXN271"/>
      <c r="RXO271"/>
      <c r="RXP271"/>
      <c r="RXQ271"/>
      <c r="RXR271"/>
      <c r="RXS271"/>
      <c r="RXT271"/>
      <c r="RXU271"/>
      <c r="RXV271"/>
      <c r="RXW271"/>
      <c r="RXX271"/>
      <c r="RXY271"/>
      <c r="RXZ271"/>
      <c r="RYA271"/>
      <c r="RYB271"/>
      <c r="RYC271"/>
      <c r="RYD271"/>
      <c r="RYE271"/>
      <c r="RYF271"/>
      <c r="RYG271"/>
      <c r="RYH271"/>
      <c r="RYI271"/>
      <c r="RYJ271"/>
      <c r="RYK271"/>
      <c r="RYL271"/>
      <c r="RYM271"/>
      <c r="RYN271"/>
      <c r="RYO271"/>
      <c r="RYP271"/>
      <c r="RYQ271"/>
      <c r="RYR271"/>
      <c r="RYS271"/>
      <c r="RYT271"/>
      <c r="RYU271"/>
      <c r="RYV271"/>
      <c r="RYW271"/>
      <c r="RYX271"/>
      <c r="RYY271"/>
      <c r="RYZ271"/>
      <c r="RZA271"/>
      <c r="RZB271"/>
      <c r="RZC271"/>
      <c r="RZD271"/>
      <c r="RZE271"/>
      <c r="RZF271"/>
      <c r="RZG271"/>
      <c r="RZH271"/>
      <c r="RZI271"/>
      <c r="RZJ271"/>
      <c r="RZK271"/>
      <c r="RZL271"/>
      <c r="RZM271"/>
      <c r="RZN271"/>
      <c r="RZO271"/>
      <c r="RZP271"/>
      <c r="RZQ271"/>
      <c r="RZR271"/>
      <c r="RZS271"/>
      <c r="RZT271"/>
      <c r="RZU271"/>
      <c r="RZV271"/>
      <c r="RZW271"/>
      <c r="RZX271"/>
      <c r="RZY271"/>
      <c r="RZZ271"/>
      <c r="SAA271"/>
      <c r="SAB271"/>
      <c r="SAC271"/>
      <c r="SAD271"/>
      <c r="SAE271"/>
      <c r="SAF271"/>
      <c r="SAG271"/>
      <c r="SAH271"/>
      <c r="SAI271"/>
      <c r="SAJ271"/>
      <c r="SAK271"/>
      <c r="SAL271"/>
      <c r="SAM271"/>
      <c r="SAN271"/>
      <c r="SAO271"/>
      <c r="SAP271"/>
      <c r="SAQ271"/>
      <c r="SAR271"/>
      <c r="SAS271"/>
      <c r="SAT271"/>
      <c r="SAU271"/>
      <c r="SAV271"/>
      <c r="SAW271"/>
      <c r="SAX271"/>
      <c r="SAY271"/>
      <c r="SAZ271"/>
      <c r="SBA271"/>
      <c r="SBB271"/>
      <c r="SBC271"/>
      <c r="SBD271"/>
      <c r="SBE271"/>
      <c r="SBF271"/>
      <c r="SBG271"/>
      <c r="SBH271"/>
      <c r="SBI271"/>
      <c r="SBJ271"/>
      <c r="SBK271"/>
      <c r="SBL271"/>
      <c r="SBM271"/>
      <c r="SBN271"/>
      <c r="SBO271"/>
      <c r="SBP271"/>
      <c r="SBQ271"/>
      <c r="SBR271"/>
      <c r="SBS271"/>
      <c r="SBT271"/>
      <c r="SBU271"/>
      <c r="SBV271"/>
      <c r="SBW271"/>
      <c r="SBX271"/>
      <c r="SBY271"/>
      <c r="SBZ271"/>
      <c r="SCA271"/>
      <c r="SCB271"/>
      <c r="SCC271"/>
      <c r="SCD271"/>
      <c r="SCE271"/>
      <c r="SCF271"/>
      <c r="SCG271"/>
      <c r="SCH271"/>
      <c r="SCI271"/>
      <c r="SCJ271"/>
      <c r="SCK271"/>
      <c r="SCL271"/>
      <c r="SCM271"/>
      <c r="SCN271"/>
      <c r="SCO271"/>
      <c r="SCP271"/>
      <c r="SCQ271"/>
      <c r="SCR271"/>
      <c r="SCS271"/>
      <c r="SCT271"/>
      <c r="SCU271"/>
      <c r="SCV271"/>
      <c r="SCW271"/>
      <c r="SCX271"/>
      <c r="SCY271"/>
      <c r="SCZ271"/>
      <c r="SDA271"/>
      <c r="SDB271"/>
      <c r="SDC271"/>
      <c r="SDD271"/>
      <c r="SDE271"/>
      <c r="SDF271"/>
      <c r="SDG271"/>
      <c r="SDH271"/>
      <c r="SDI271"/>
      <c r="SDJ271"/>
      <c r="SDK271"/>
      <c r="SDL271"/>
      <c r="SDM271"/>
      <c r="SDN271"/>
      <c r="SDO271"/>
      <c r="SDP271"/>
      <c r="SDQ271"/>
      <c r="SDR271"/>
      <c r="SDS271"/>
      <c r="SDT271"/>
      <c r="SDU271"/>
      <c r="SDV271"/>
      <c r="SDW271"/>
      <c r="SDX271"/>
      <c r="SDY271"/>
      <c r="SDZ271"/>
      <c r="SEA271"/>
      <c r="SEB271"/>
      <c r="SEC271"/>
      <c r="SED271"/>
      <c r="SEE271"/>
      <c r="SEF271"/>
      <c r="SEG271"/>
      <c r="SEH271"/>
      <c r="SEI271"/>
      <c r="SEJ271"/>
      <c r="SEK271"/>
      <c r="SEL271"/>
      <c r="SEM271"/>
      <c r="SEN271"/>
      <c r="SEO271"/>
      <c r="SEP271"/>
      <c r="SEQ271"/>
      <c r="SER271"/>
      <c r="SES271"/>
      <c r="SET271"/>
      <c r="SEU271"/>
      <c r="SEV271"/>
      <c r="SEW271"/>
      <c r="SEX271"/>
      <c r="SEY271"/>
      <c r="SEZ271"/>
      <c r="SFA271"/>
      <c r="SFB271"/>
      <c r="SFC271"/>
      <c r="SFD271"/>
      <c r="SFE271"/>
      <c r="SFF271"/>
      <c r="SFG271"/>
      <c r="SFH271"/>
      <c r="SFI271"/>
      <c r="SFJ271"/>
      <c r="SFK271"/>
      <c r="SFL271"/>
      <c r="SFM271"/>
      <c r="SFN271"/>
      <c r="SFO271"/>
      <c r="SFP271"/>
      <c r="SFQ271"/>
      <c r="SFR271"/>
      <c r="SFS271"/>
      <c r="SFT271"/>
      <c r="SFU271"/>
      <c r="SFV271"/>
      <c r="SFW271"/>
      <c r="SFX271"/>
      <c r="SFY271"/>
      <c r="SFZ271"/>
      <c r="SGA271"/>
      <c r="SGB271"/>
      <c r="SGC271"/>
      <c r="SGD271"/>
      <c r="SGE271"/>
      <c r="SGF271"/>
      <c r="SGG271"/>
      <c r="SGH271"/>
      <c r="SGI271"/>
      <c r="SGJ271"/>
      <c r="SGK271"/>
      <c r="SGL271"/>
      <c r="SGM271"/>
      <c r="SGN271"/>
      <c r="SGO271"/>
      <c r="SGP271"/>
      <c r="SGQ271"/>
      <c r="SGR271"/>
      <c r="SGS271"/>
      <c r="SGT271"/>
      <c r="SGU271"/>
      <c r="SGV271"/>
      <c r="SGW271"/>
      <c r="SGX271"/>
      <c r="SGY271"/>
      <c r="SGZ271"/>
      <c r="SHA271"/>
      <c r="SHB271"/>
      <c r="SHC271"/>
      <c r="SHD271"/>
      <c r="SHE271"/>
      <c r="SHF271"/>
      <c r="SHG271"/>
      <c r="SHH271"/>
      <c r="SHI271"/>
      <c r="SHJ271"/>
      <c r="SHK271"/>
      <c r="SHL271"/>
      <c r="SHM271"/>
      <c r="SHN271"/>
      <c r="SHO271"/>
      <c r="SHP271"/>
      <c r="SHQ271"/>
      <c r="SHR271"/>
      <c r="SHS271"/>
      <c r="SHT271"/>
      <c r="SHU271"/>
      <c r="SHV271"/>
      <c r="SHW271"/>
      <c r="SHX271"/>
      <c r="SHY271"/>
      <c r="SHZ271"/>
      <c r="SIA271"/>
      <c r="SIB271"/>
      <c r="SIC271"/>
      <c r="SID271"/>
      <c r="SIE271"/>
      <c r="SIF271"/>
      <c r="SIG271"/>
      <c r="SIH271"/>
      <c r="SII271"/>
      <c r="SIJ271"/>
      <c r="SIK271"/>
      <c r="SIL271"/>
      <c r="SIM271"/>
      <c r="SIN271"/>
      <c r="SIO271"/>
      <c r="SIP271"/>
      <c r="SIQ271"/>
      <c r="SIR271"/>
      <c r="SIS271"/>
      <c r="SIT271"/>
      <c r="SIU271"/>
      <c r="SIV271"/>
      <c r="SIW271"/>
      <c r="SIX271"/>
      <c r="SIY271"/>
      <c r="SIZ271"/>
      <c r="SJA271"/>
      <c r="SJB271"/>
      <c r="SJC271"/>
      <c r="SJD271"/>
      <c r="SJE271"/>
      <c r="SJF271"/>
      <c r="SJG271"/>
      <c r="SJH271"/>
      <c r="SJI271"/>
      <c r="SJJ271"/>
      <c r="SJK271"/>
      <c r="SJL271"/>
      <c r="SJM271"/>
      <c r="SJN271"/>
      <c r="SJO271"/>
      <c r="SJP271"/>
      <c r="SJQ271"/>
      <c r="SJR271"/>
      <c r="SJS271"/>
      <c r="SJT271"/>
      <c r="SJU271"/>
      <c r="SJV271"/>
      <c r="SJW271"/>
      <c r="SJX271"/>
      <c r="SJY271"/>
      <c r="SJZ271"/>
      <c r="SKA271"/>
      <c r="SKB271"/>
      <c r="SKC271"/>
      <c r="SKD271"/>
      <c r="SKE271"/>
      <c r="SKF271"/>
      <c r="SKG271"/>
      <c r="SKH271"/>
      <c r="SKI271"/>
      <c r="SKJ271"/>
      <c r="SKK271"/>
      <c r="SKL271"/>
      <c r="SKM271"/>
      <c r="SKN271"/>
      <c r="SKO271"/>
      <c r="SKP271"/>
      <c r="SKQ271"/>
      <c r="SKR271"/>
      <c r="SKS271"/>
      <c r="SKT271"/>
      <c r="SKU271"/>
      <c r="SKV271"/>
      <c r="SKW271"/>
      <c r="SKX271"/>
      <c r="SKY271"/>
      <c r="SKZ271"/>
      <c r="SLA271"/>
      <c r="SLB271"/>
      <c r="SLC271"/>
      <c r="SLD271"/>
      <c r="SLE271"/>
      <c r="SLF271"/>
      <c r="SLG271"/>
      <c r="SLH271"/>
      <c r="SLI271"/>
      <c r="SLJ271"/>
      <c r="SLK271"/>
      <c r="SLL271"/>
      <c r="SLM271"/>
      <c r="SLN271"/>
      <c r="SLO271"/>
      <c r="SLP271"/>
      <c r="SLQ271"/>
      <c r="SLR271"/>
      <c r="SLS271"/>
      <c r="SLT271"/>
      <c r="SLU271"/>
      <c r="SLV271"/>
      <c r="SLW271"/>
      <c r="SLX271"/>
      <c r="SLY271"/>
      <c r="SLZ271"/>
      <c r="SMA271"/>
      <c r="SMB271"/>
      <c r="SMC271"/>
      <c r="SMD271"/>
      <c r="SME271"/>
      <c r="SMF271"/>
      <c r="SMG271"/>
      <c r="SMH271"/>
      <c r="SMI271"/>
      <c r="SMJ271"/>
      <c r="SMK271"/>
      <c r="SML271"/>
      <c r="SMM271"/>
      <c r="SMN271"/>
      <c r="SMO271"/>
      <c r="SMP271"/>
      <c r="SMQ271"/>
      <c r="SMR271"/>
      <c r="SMS271"/>
      <c r="SMT271"/>
      <c r="SMU271"/>
      <c r="SMV271"/>
      <c r="SMW271"/>
      <c r="SMX271"/>
      <c r="SMY271"/>
      <c r="SMZ271"/>
      <c r="SNA271"/>
      <c r="SNB271"/>
      <c r="SNC271"/>
      <c r="SND271"/>
      <c r="SNE271"/>
      <c r="SNF271"/>
      <c r="SNG271"/>
      <c r="SNH271"/>
      <c r="SNI271"/>
      <c r="SNJ271"/>
      <c r="SNK271"/>
      <c r="SNL271"/>
      <c r="SNM271"/>
      <c r="SNN271"/>
      <c r="SNO271"/>
      <c r="SNP271"/>
      <c r="SNQ271"/>
      <c r="SNR271"/>
      <c r="SNS271"/>
      <c r="SNT271"/>
      <c r="SNU271"/>
      <c r="SNV271"/>
      <c r="SNW271"/>
      <c r="SNX271"/>
      <c r="SNY271"/>
      <c r="SNZ271"/>
      <c r="SOA271"/>
      <c r="SOB271"/>
      <c r="SOC271"/>
      <c r="SOD271"/>
      <c r="SOE271"/>
      <c r="SOF271"/>
      <c r="SOG271"/>
      <c r="SOH271"/>
      <c r="SOI271"/>
      <c r="SOJ271"/>
      <c r="SOK271"/>
      <c r="SOL271"/>
      <c r="SOM271"/>
      <c r="SON271"/>
      <c r="SOO271"/>
      <c r="SOP271"/>
      <c r="SOQ271"/>
      <c r="SOR271"/>
      <c r="SOS271"/>
      <c r="SOT271"/>
      <c r="SOU271"/>
      <c r="SOV271"/>
      <c r="SOW271"/>
      <c r="SOX271"/>
      <c r="SOY271"/>
      <c r="SOZ271"/>
      <c r="SPA271"/>
      <c r="SPB271"/>
      <c r="SPC271"/>
      <c r="SPD271"/>
      <c r="SPE271"/>
      <c r="SPF271"/>
      <c r="SPG271"/>
      <c r="SPH271"/>
      <c r="SPI271"/>
      <c r="SPJ271"/>
      <c r="SPK271"/>
      <c r="SPL271"/>
      <c r="SPM271"/>
      <c r="SPN271"/>
      <c r="SPO271"/>
      <c r="SPP271"/>
      <c r="SPQ271"/>
      <c r="SPR271"/>
      <c r="SPS271"/>
      <c r="SPT271"/>
      <c r="SPU271"/>
      <c r="SPV271"/>
      <c r="SPW271"/>
      <c r="SPX271"/>
      <c r="SPY271"/>
      <c r="SPZ271"/>
      <c r="SQA271"/>
      <c r="SQB271"/>
      <c r="SQC271"/>
      <c r="SQD271"/>
      <c r="SQE271"/>
      <c r="SQF271"/>
      <c r="SQG271"/>
      <c r="SQH271"/>
      <c r="SQI271"/>
      <c r="SQJ271"/>
      <c r="SQK271"/>
      <c r="SQL271"/>
      <c r="SQM271"/>
      <c r="SQN271"/>
      <c r="SQO271"/>
      <c r="SQP271"/>
      <c r="SQQ271"/>
      <c r="SQR271"/>
      <c r="SQS271"/>
      <c r="SQT271"/>
      <c r="SQU271"/>
      <c r="SQV271"/>
      <c r="SQW271"/>
      <c r="SQX271"/>
      <c r="SQY271"/>
      <c r="SQZ271"/>
      <c r="SRA271"/>
      <c r="SRB271"/>
      <c r="SRC271"/>
      <c r="SRD271"/>
      <c r="SRE271"/>
      <c r="SRF271"/>
      <c r="SRG271"/>
      <c r="SRH271"/>
      <c r="SRI271"/>
      <c r="SRJ271"/>
      <c r="SRK271"/>
      <c r="SRL271"/>
      <c r="SRM271"/>
      <c r="SRN271"/>
      <c r="SRO271"/>
      <c r="SRP271"/>
      <c r="SRQ271"/>
      <c r="SRR271"/>
      <c r="SRS271"/>
      <c r="SRT271"/>
      <c r="SRU271"/>
      <c r="SRV271"/>
      <c r="SRW271"/>
      <c r="SRX271"/>
      <c r="SRY271"/>
      <c r="SRZ271"/>
      <c r="SSA271"/>
      <c r="SSB271"/>
      <c r="SSC271"/>
      <c r="SSD271"/>
      <c r="SSE271"/>
      <c r="SSF271"/>
      <c r="SSG271"/>
      <c r="SSH271"/>
      <c r="SSI271"/>
      <c r="SSJ271"/>
      <c r="SSK271"/>
      <c r="SSL271"/>
      <c r="SSM271"/>
      <c r="SSN271"/>
      <c r="SSO271"/>
      <c r="SSP271"/>
      <c r="SSQ271"/>
      <c r="SSR271"/>
      <c r="SSS271"/>
      <c r="SST271"/>
      <c r="SSU271"/>
      <c r="SSV271"/>
      <c r="SSW271"/>
      <c r="SSX271"/>
      <c r="SSY271"/>
      <c r="SSZ271"/>
      <c r="STA271"/>
      <c r="STB271"/>
      <c r="STC271"/>
      <c r="STD271"/>
      <c r="STE271"/>
      <c r="STF271"/>
      <c r="STG271"/>
      <c r="STH271"/>
      <c r="STI271"/>
      <c r="STJ271"/>
      <c r="STK271"/>
      <c r="STL271"/>
      <c r="STM271"/>
      <c r="STN271"/>
      <c r="STO271"/>
      <c r="STP271"/>
      <c r="STQ271"/>
      <c r="STR271"/>
      <c r="STS271"/>
      <c r="STT271"/>
      <c r="STU271"/>
      <c r="STV271"/>
      <c r="STW271"/>
      <c r="STX271"/>
      <c r="STY271"/>
      <c r="STZ271"/>
      <c r="SUA271"/>
      <c r="SUB271"/>
      <c r="SUC271"/>
      <c r="SUD271"/>
      <c r="SUE271"/>
      <c r="SUF271"/>
      <c r="SUG271"/>
      <c r="SUH271"/>
      <c r="SUI271"/>
      <c r="SUJ271"/>
      <c r="SUK271"/>
      <c r="SUL271"/>
      <c r="SUM271"/>
      <c r="SUN271"/>
      <c r="SUO271"/>
      <c r="SUP271"/>
      <c r="SUQ271"/>
      <c r="SUR271"/>
      <c r="SUS271"/>
      <c r="SUT271"/>
      <c r="SUU271"/>
      <c r="SUV271"/>
      <c r="SUW271"/>
      <c r="SUX271"/>
      <c r="SUY271"/>
      <c r="SUZ271"/>
      <c r="SVA271"/>
      <c r="SVB271"/>
      <c r="SVC271"/>
      <c r="SVD271"/>
      <c r="SVE271"/>
      <c r="SVF271"/>
      <c r="SVG271"/>
      <c r="SVH271"/>
      <c r="SVI271"/>
      <c r="SVJ271"/>
      <c r="SVK271"/>
      <c r="SVL271"/>
      <c r="SVM271"/>
      <c r="SVN271"/>
      <c r="SVO271"/>
      <c r="SVP271"/>
      <c r="SVQ271"/>
      <c r="SVR271"/>
      <c r="SVS271"/>
      <c r="SVT271"/>
      <c r="SVU271"/>
      <c r="SVV271"/>
      <c r="SVW271"/>
      <c r="SVX271"/>
      <c r="SVY271"/>
      <c r="SVZ271"/>
      <c r="SWA271"/>
      <c r="SWB271"/>
      <c r="SWC271"/>
      <c r="SWD271"/>
      <c r="SWE271"/>
      <c r="SWF271"/>
      <c r="SWG271"/>
      <c r="SWH271"/>
      <c r="SWI271"/>
      <c r="SWJ271"/>
      <c r="SWK271"/>
      <c r="SWL271"/>
      <c r="SWM271"/>
      <c r="SWN271"/>
      <c r="SWO271"/>
      <c r="SWP271"/>
      <c r="SWQ271"/>
      <c r="SWR271"/>
      <c r="SWS271"/>
      <c r="SWT271"/>
      <c r="SWU271"/>
      <c r="SWV271"/>
      <c r="SWW271"/>
      <c r="SWX271"/>
      <c r="SWY271"/>
      <c r="SWZ271"/>
      <c r="SXA271"/>
      <c r="SXB271"/>
      <c r="SXC271"/>
      <c r="SXD271"/>
      <c r="SXE271"/>
      <c r="SXF271"/>
      <c r="SXG271"/>
      <c r="SXH271"/>
      <c r="SXI271"/>
      <c r="SXJ271"/>
      <c r="SXK271"/>
      <c r="SXL271"/>
      <c r="SXM271"/>
      <c r="SXN271"/>
      <c r="SXO271"/>
      <c r="SXP271"/>
      <c r="SXQ271"/>
      <c r="SXR271"/>
      <c r="SXS271"/>
      <c r="SXT271"/>
      <c r="SXU271"/>
      <c r="SXV271"/>
      <c r="SXW271"/>
      <c r="SXX271"/>
      <c r="SXY271"/>
      <c r="SXZ271"/>
      <c r="SYA271"/>
      <c r="SYB271"/>
      <c r="SYC271"/>
      <c r="SYD271"/>
      <c r="SYE271"/>
      <c r="SYF271"/>
      <c r="SYG271"/>
      <c r="SYH271"/>
      <c r="SYI271"/>
      <c r="SYJ271"/>
      <c r="SYK271"/>
      <c r="SYL271"/>
      <c r="SYM271"/>
      <c r="SYN271"/>
      <c r="SYO271"/>
      <c r="SYP271"/>
      <c r="SYQ271"/>
      <c r="SYR271"/>
      <c r="SYS271"/>
      <c r="SYT271"/>
      <c r="SYU271"/>
      <c r="SYV271"/>
      <c r="SYW271"/>
      <c r="SYX271"/>
      <c r="SYY271"/>
      <c r="SYZ271"/>
      <c r="SZA271"/>
      <c r="SZB271"/>
      <c r="SZC271"/>
      <c r="SZD271"/>
      <c r="SZE271"/>
      <c r="SZF271"/>
      <c r="SZG271"/>
      <c r="SZH271"/>
      <c r="SZI271"/>
      <c r="SZJ271"/>
      <c r="SZK271"/>
      <c r="SZL271"/>
      <c r="SZM271"/>
      <c r="SZN271"/>
      <c r="SZO271"/>
      <c r="SZP271"/>
      <c r="SZQ271"/>
      <c r="SZR271"/>
      <c r="SZS271"/>
      <c r="SZT271"/>
      <c r="SZU271"/>
      <c r="SZV271"/>
      <c r="SZW271"/>
      <c r="SZX271"/>
      <c r="SZY271"/>
      <c r="SZZ271"/>
      <c r="TAA271"/>
      <c r="TAB271"/>
      <c r="TAC271"/>
      <c r="TAD271"/>
      <c r="TAE271"/>
      <c r="TAF271"/>
      <c r="TAG271"/>
      <c r="TAH271"/>
      <c r="TAI271"/>
      <c r="TAJ271"/>
      <c r="TAK271"/>
      <c r="TAL271"/>
      <c r="TAM271"/>
      <c r="TAN271"/>
      <c r="TAO271"/>
      <c r="TAP271"/>
      <c r="TAQ271"/>
      <c r="TAR271"/>
      <c r="TAS271"/>
      <c r="TAT271"/>
      <c r="TAU271"/>
      <c r="TAV271"/>
      <c r="TAW271"/>
      <c r="TAX271"/>
      <c r="TAY271"/>
      <c r="TAZ271"/>
      <c r="TBA271"/>
      <c r="TBB271"/>
      <c r="TBC271"/>
      <c r="TBD271"/>
      <c r="TBE271"/>
      <c r="TBF271"/>
      <c r="TBG271"/>
      <c r="TBH271"/>
      <c r="TBI271"/>
      <c r="TBJ271"/>
      <c r="TBK271"/>
      <c r="TBL271"/>
      <c r="TBM271"/>
      <c r="TBN271"/>
      <c r="TBO271"/>
      <c r="TBP271"/>
      <c r="TBQ271"/>
      <c r="TBR271"/>
      <c r="TBS271"/>
      <c r="TBT271"/>
      <c r="TBU271"/>
      <c r="TBV271"/>
      <c r="TBW271"/>
      <c r="TBX271"/>
      <c r="TBY271"/>
      <c r="TBZ271"/>
      <c r="TCA271"/>
      <c r="TCB271"/>
      <c r="TCC271"/>
      <c r="TCD271"/>
      <c r="TCE271"/>
      <c r="TCF271"/>
      <c r="TCG271"/>
      <c r="TCH271"/>
      <c r="TCI271"/>
      <c r="TCJ271"/>
      <c r="TCK271"/>
      <c r="TCL271"/>
      <c r="TCM271"/>
      <c r="TCN271"/>
      <c r="TCO271"/>
      <c r="TCP271"/>
      <c r="TCQ271"/>
      <c r="TCR271"/>
      <c r="TCS271"/>
      <c r="TCT271"/>
      <c r="TCU271"/>
      <c r="TCV271"/>
      <c r="TCW271"/>
      <c r="TCX271"/>
      <c r="TCY271"/>
      <c r="TCZ271"/>
      <c r="TDA271"/>
      <c r="TDB271"/>
      <c r="TDC271"/>
      <c r="TDD271"/>
      <c r="TDE271"/>
      <c r="TDF271"/>
      <c r="TDG271"/>
      <c r="TDH271"/>
      <c r="TDI271"/>
      <c r="TDJ271"/>
      <c r="TDK271"/>
      <c r="TDL271"/>
      <c r="TDM271"/>
      <c r="TDN271"/>
      <c r="TDO271"/>
      <c r="TDP271"/>
      <c r="TDQ271"/>
      <c r="TDR271"/>
      <c r="TDS271"/>
      <c r="TDT271"/>
      <c r="TDU271"/>
      <c r="TDV271"/>
      <c r="TDW271"/>
      <c r="TDX271"/>
      <c r="TDY271"/>
      <c r="TDZ271"/>
      <c r="TEA271"/>
      <c r="TEB271"/>
      <c r="TEC271"/>
      <c r="TED271"/>
      <c r="TEE271"/>
      <c r="TEF271"/>
      <c r="TEG271"/>
      <c r="TEH271"/>
      <c r="TEI271"/>
      <c r="TEJ271"/>
      <c r="TEK271"/>
      <c r="TEL271"/>
      <c r="TEM271"/>
      <c r="TEN271"/>
      <c r="TEO271"/>
      <c r="TEP271"/>
      <c r="TEQ271"/>
      <c r="TER271"/>
      <c r="TES271"/>
      <c r="TET271"/>
      <c r="TEU271"/>
      <c r="TEV271"/>
      <c r="TEW271"/>
      <c r="TEX271"/>
      <c r="TEY271"/>
      <c r="TEZ271"/>
      <c r="TFA271"/>
      <c r="TFB271"/>
      <c r="TFC271"/>
      <c r="TFD271"/>
      <c r="TFE271"/>
      <c r="TFF271"/>
      <c r="TFG271"/>
      <c r="TFH271"/>
      <c r="TFI271"/>
      <c r="TFJ271"/>
      <c r="TFK271"/>
      <c r="TFL271"/>
      <c r="TFM271"/>
      <c r="TFN271"/>
      <c r="TFO271"/>
      <c r="TFP271"/>
      <c r="TFQ271"/>
      <c r="TFR271"/>
      <c r="TFS271"/>
      <c r="TFT271"/>
      <c r="TFU271"/>
      <c r="TFV271"/>
      <c r="TFW271"/>
      <c r="TFX271"/>
      <c r="TFY271"/>
      <c r="TFZ271"/>
      <c r="TGA271"/>
      <c r="TGB271"/>
      <c r="TGC271"/>
      <c r="TGD271"/>
      <c r="TGE271"/>
      <c r="TGF271"/>
      <c r="TGG271"/>
      <c r="TGH271"/>
      <c r="TGI271"/>
      <c r="TGJ271"/>
      <c r="TGK271"/>
      <c r="TGL271"/>
      <c r="TGM271"/>
      <c r="TGN271"/>
      <c r="TGO271"/>
      <c r="TGP271"/>
      <c r="TGQ271"/>
      <c r="TGR271"/>
      <c r="TGS271"/>
      <c r="TGT271"/>
      <c r="TGU271"/>
      <c r="TGV271"/>
      <c r="TGW271"/>
      <c r="TGX271"/>
      <c r="TGY271"/>
      <c r="TGZ271"/>
      <c r="THA271"/>
      <c r="THB271"/>
      <c r="THC271"/>
      <c r="THD271"/>
      <c r="THE271"/>
      <c r="THF271"/>
      <c r="THG271"/>
      <c r="THH271"/>
      <c r="THI271"/>
      <c r="THJ271"/>
      <c r="THK271"/>
      <c r="THL271"/>
      <c r="THM271"/>
      <c r="THN271"/>
      <c r="THO271"/>
      <c r="THP271"/>
      <c r="THQ271"/>
      <c r="THR271"/>
      <c r="THS271"/>
      <c r="THT271"/>
      <c r="THU271"/>
      <c r="THV271"/>
      <c r="THW271"/>
      <c r="THX271"/>
      <c r="THY271"/>
      <c r="THZ271"/>
      <c r="TIA271"/>
      <c r="TIB271"/>
      <c r="TIC271"/>
      <c r="TID271"/>
      <c r="TIE271"/>
      <c r="TIF271"/>
      <c r="TIG271"/>
      <c r="TIH271"/>
      <c r="TII271"/>
      <c r="TIJ271"/>
      <c r="TIK271"/>
      <c r="TIL271"/>
      <c r="TIM271"/>
      <c r="TIN271"/>
      <c r="TIO271"/>
      <c r="TIP271"/>
      <c r="TIQ271"/>
      <c r="TIR271"/>
      <c r="TIS271"/>
      <c r="TIT271"/>
      <c r="TIU271"/>
      <c r="TIV271"/>
      <c r="TIW271"/>
      <c r="TIX271"/>
      <c r="TIY271"/>
      <c r="TIZ271"/>
      <c r="TJA271"/>
      <c r="TJB271"/>
      <c r="TJC271"/>
      <c r="TJD271"/>
      <c r="TJE271"/>
      <c r="TJF271"/>
      <c r="TJG271"/>
      <c r="TJH271"/>
      <c r="TJI271"/>
      <c r="TJJ271"/>
      <c r="TJK271"/>
      <c r="TJL271"/>
      <c r="TJM271"/>
      <c r="TJN271"/>
      <c r="TJO271"/>
      <c r="TJP271"/>
      <c r="TJQ271"/>
      <c r="TJR271"/>
      <c r="TJS271"/>
      <c r="TJT271"/>
      <c r="TJU271"/>
      <c r="TJV271"/>
      <c r="TJW271"/>
      <c r="TJX271"/>
      <c r="TJY271"/>
      <c r="TJZ271"/>
      <c r="TKA271"/>
      <c r="TKB271"/>
      <c r="TKC271"/>
      <c r="TKD271"/>
      <c r="TKE271"/>
      <c r="TKF271"/>
      <c r="TKG271"/>
      <c r="TKH271"/>
      <c r="TKI271"/>
      <c r="TKJ271"/>
      <c r="TKK271"/>
      <c r="TKL271"/>
      <c r="TKM271"/>
      <c r="TKN271"/>
      <c r="TKO271"/>
      <c r="TKP271"/>
      <c r="TKQ271"/>
      <c r="TKR271"/>
      <c r="TKS271"/>
      <c r="TKT271"/>
      <c r="TKU271"/>
      <c r="TKV271"/>
      <c r="TKW271"/>
      <c r="TKX271"/>
      <c r="TKY271"/>
      <c r="TKZ271"/>
      <c r="TLA271"/>
      <c r="TLB271"/>
      <c r="TLC271"/>
      <c r="TLD271"/>
      <c r="TLE271"/>
      <c r="TLF271"/>
      <c r="TLG271"/>
      <c r="TLH271"/>
      <c r="TLI271"/>
      <c r="TLJ271"/>
      <c r="TLK271"/>
      <c r="TLL271"/>
      <c r="TLM271"/>
      <c r="TLN271"/>
      <c r="TLO271"/>
      <c r="TLP271"/>
      <c r="TLQ271"/>
      <c r="TLR271"/>
      <c r="TLS271"/>
      <c r="TLT271"/>
      <c r="TLU271"/>
      <c r="TLV271"/>
      <c r="TLW271"/>
      <c r="TLX271"/>
      <c r="TLY271"/>
      <c r="TLZ271"/>
      <c r="TMA271"/>
      <c r="TMB271"/>
      <c r="TMC271"/>
      <c r="TMD271"/>
      <c r="TME271"/>
      <c r="TMF271"/>
      <c r="TMG271"/>
      <c r="TMH271"/>
      <c r="TMI271"/>
      <c r="TMJ271"/>
      <c r="TMK271"/>
      <c r="TML271"/>
      <c r="TMM271"/>
      <c r="TMN271"/>
      <c r="TMO271"/>
      <c r="TMP271"/>
      <c r="TMQ271"/>
      <c r="TMR271"/>
      <c r="TMS271"/>
      <c r="TMT271"/>
      <c r="TMU271"/>
      <c r="TMV271"/>
      <c r="TMW271"/>
      <c r="TMX271"/>
      <c r="TMY271"/>
      <c r="TMZ271"/>
      <c r="TNA271"/>
      <c r="TNB271"/>
      <c r="TNC271"/>
      <c r="TND271"/>
      <c r="TNE271"/>
      <c r="TNF271"/>
      <c r="TNG271"/>
      <c r="TNH271"/>
      <c r="TNI271"/>
      <c r="TNJ271"/>
      <c r="TNK271"/>
      <c r="TNL271"/>
      <c r="TNM271"/>
      <c r="TNN271"/>
      <c r="TNO271"/>
      <c r="TNP271"/>
      <c r="TNQ271"/>
      <c r="TNR271"/>
      <c r="TNS271"/>
      <c r="TNT271"/>
      <c r="TNU271"/>
      <c r="TNV271"/>
      <c r="TNW271"/>
      <c r="TNX271"/>
      <c r="TNY271"/>
      <c r="TNZ271"/>
      <c r="TOA271"/>
      <c r="TOB271"/>
      <c r="TOC271"/>
      <c r="TOD271"/>
      <c r="TOE271"/>
      <c r="TOF271"/>
      <c r="TOG271"/>
      <c r="TOH271"/>
      <c r="TOI271"/>
      <c r="TOJ271"/>
      <c r="TOK271"/>
      <c r="TOL271"/>
      <c r="TOM271"/>
      <c r="TON271"/>
      <c r="TOO271"/>
      <c r="TOP271"/>
      <c r="TOQ271"/>
      <c r="TOR271"/>
      <c r="TOS271"/>
      <c r="TOT271"/>
      <c r="TOU271"/>
      <c r="TOV271"/>
      <c r="TOW271"/>
      <c r="TOX271"/>
      <c r="TOY271"/>
      <c r="TOZ271"/>
      <c r="TPA271"/>
      <c r="TPB271"/>
      <c r="TPC271"/>
      <c r="TPD271"/>
      <c r="TPE271"/>
      <c r="TPF271"/>
      <c r="TPG271"/>
      <c r="TPH271"/>
      <c r="TPI271"/>
      <c r="TPJ271"/>
      <c r="TPK271"/>
      <c r="TPL271"/>
      <c r="TPM271"/>
      <c r="TPN271"/>
      <c r="TPO271"/>
      <c r="TPP271"/>
      <c r="TPQ271"/>
      <c r="TPR271"/>
      <c r="TPS271"/>
      <c r="TPT271"/>
      <c r="TPU271"/>
      <c r="TPV271"/>
      <c r="TPW271"/>
      <c r="TPX271"/>
      <c r="TPY271"/>
      <c r="TPZ271"/>
      <c r="TQA271"/>
      <c r="TQB271"/>
      <c r="TQC271"/>
      <c r="TQD271"/>
      <c r="TQE271"/>
      <c r="TQF271"/>
      <c r="TQG271"/>
      <c r="TQH271"/>
      <c r="TQI271"/>
      <c r="TQJ271"/>
      <c r="TQK271"/>
      <c r="TQL271"/>
      <c r="TQM271"/>
      <c r="TQN271"/>
      <c r="TQO271"/>
      <c r="TQP271"/>
      <c r="TQQ271"/>
      <c r="TQR271"/>
      <c r="TQS271"/>
      <c r="TQT271"/>
      <c r="TQU271"/>
      <c r="TQV271"/>
      <c r="TQW271"/>
      <c r="TQX271"/>
      <c r="TQY271"/>
      <c r="TQZ271"/>
      <c r="TRA271"/>
      <c r="TRB271"/>
      <c r="TRC271"/>
      <c r="TRD271"/>
      <c r="TRE271"/>
      <c r="TRF271"/>
      <c r="TRG271"/>
      <c r="TRH271"/>
      <c r="TRI271"/>
      <c r="TRJ271"/>
      <c r="TRK271"/>
      <c r="TRL271"/>
      <c r="TRM271"/>
      <c r="TRN271"/>
      <c r="TRO271"/>
      <c r="TRP271"/>
      <c r="TRQ271"/>
      <c r="TRR271"/>
      <c r="TRS271"/>
      <c r="TRT271"/>
      <c r="TRU271"/>
      <c r="TRV271"/>
      <c r="TRW271"/>
      <c r="TRX271"/>
      <c r="TRY271"/>
      <c r="TRZ271"/>
      <c r="TSA271"/>
      <c r="TSB271"/>
      <c r="TSC271"/>
      <c r="TSD271"/>
      <c r="TSE271"/>
      <c r="TSF271"/>
      <c r="TSG271"/>
      <c r="TSH271"/>
      <c r="TSI271"/>
      <c r="TSJ271"/>
      <c r="TSK271"/>
      <c r="TSL271"/>
      <c r="TSM271"/>
      <c r="TSN271"/>
      <c r="TSO271"/>
      <c r="TSP271"/>
      <c r="TSQ271"/>
      <c r="TSR271"/>
      <c r="TSS271"/>
      <c r="TST271"/>
      <c r="TSU271"/>
      <c r="TSV271"/>
      <c r="TSW271"/>
      <c r="TSX271"/>
      <c r="TSY271"/>
      <c r="TSZ271"/>
      <c r="TTA271"/>
      <c r="TTB271"/>
      <c r="TTC271"/>
      <c r="TTD271"/>
      <c r="TTE271"/>
      <c r="TTF271"/>
      <c r="TTG271"/>
      <c r="TTH271"/>
      <c r="TTI271"/>
      <c r="TTJ271"/>
      <c r="TTK271"/>
      <c r="TTL271"/>
      <c r="TTM271"/>
      <c r="TTN271"/>
      <c r="TTO271"/>
      <c r="TTP271"/>
      <c r="TTQ271"/>
      <c r="TTR271"/>
      <c r="TTS271"/>
      <c r="TTT271"/>
      <c r="TTU271"/>
      <c r="TTV271"/>
      <c r="TTW271"/>
      <c r="TTX271"/>
      <c r="TTY271"/>
      <c r="TTZ271"/>
      <c r="TUA271"/>
      <c r="TUB271"/>
      <c r="TUC271"/>
      <c r="TUD271"/>
      <c r="TUE271"/>
      <c r="TUF271"/>
      <c r="TUG271"/>
      <c r="TUH271"/>
      <c r="TUI271"/>
      <c r="TUJ271"/>
      <c r="TUK271"/>
      <c r="TUL271"/>
      <c r="TUM271"/>
      <c r="TUN271"/>
      <c r="TUO271"/>
      <c r="TUP271"/>
      <c r="TUQ271"/>
      <c r="TUR271"/>
      <c r="TUS271"/>
      <c r="TUT271"/>
      <c r="TUU271"/>
      <c r="TUV271"/>
      <c r="TUW271"/>
      <c r="TUX271"/>
      <c r="TUY271"/>
      <c r="TUZ271"/>
      <c r="TVA271"/>
      <c r="TVB271"/>
      <c r="TVC271"/>
      <c r="TVD271"/>
      <c r="TVE271"/>
      <c r="TVF271"/>
      <c r="TVG271"/>
      <c r="TVH271"/>
      <c r="TVI271"/>
      <c r="TVJ271"/>
      <c r="TVK271"/>
      <c r="TVL271"/>
      <c r="TVM271"/>
      <c r="TVN271"/>
      <c r="TVO271"/>
      <c r="TVP271"/>
      <c r="TVQ271"/>
      <c r="TVR271"/>
      <c r="TVS271"/>
      <c r="TVT271"/>
      <c r="TVU271"/>
      <c r="TVV271"/>
      <c r="TVW271"/>
      <c r="TVX271"/>
      <c r="TVY271"/>
      <c r="TVZ271"/>
      <c r="TWA271"/>
      <c r="TWB271"/>
      <c r="TWC271"/>
      <c r="TWD271"/>
      <c r="TWE271"/>
      <c r="TWF271"/>
      <c r="TWG271"/>
      <c r="TWH271"/>
      <c r="TWI271"/>
      <c r="TWJ271"/>
      <c r="TWK271"/>
      <c r="TWL271"/>
      <c r="TWM271"/>
      <c r="TWN271"/>
      <c r="TWO271"/>
      <c r="TWP271"/>
      <c r="TWQ271"/>
      <c r="TWR271"/>
      <c r="TWS271"/>
      <c r="TWT271"/>
      <c r="TWU271"/>
      <c r="TWV271"/>
      <c r="TWW271"/>
      <c r="TWX271"/>
      <c r="TWY271"/>
      <c r="TWZ271"/>
      <c r="TXA271"/>
      <c r="TXB271"/>
      <c r="TXC271"/>
      <c r="TXD271"/>
      <c r="TXE271"/>
      <c r="TXF271"/>
      <c r="TXG271"/>
      <c r="TXH271"/>
      <c r="TXI271"/>
      <c r="TXJ271"/>
      <c r="TXK271"/>
      <c r="TXL271"/>
      <c r="TXM271"/>
      <c r="TXN271"/>
      <c r="TXO271"/>
      <c r="TXP271"/>
      <c r="TXQ271"/>
      <c r="TXR271"/>
      <c r="TXS271"/>
      <c r="TXT271"/>
      <c r="TXU271"/>
      <c r="TXV271"/>
      <c r="TXW271"/>
      <c r="TXX271"/>
      <c r="TXY271"/>
      <c r="TXZ271"/>
      <c r="TYA271"/>
      <c r="TYB271"/>
      <c r="TYC271"/>
      <c r="TYD271"/>
      <c r="TYE271"/>
      <c r="TYF271"/>
      <c r="TYG271"/>
      <c r="TYH271"/>
      <c r="TYI271"/>
      <c r="TYJ271"/>
      <c r="TYK271"/>
      <c r="TYL271"/>
      <c r="TYM271"/>
      <c r="TYN271"/>
      <c r="TYO271"/>
      <c r="TYP271"/>
      <c r="TYQ271"/>
      <c r="TYR271"/>
      <c r="TYS271"/>
      <c r="TYT271"/>
      <c r="TYU271"/>
      <c r="TYV271"/>
      <c r="TYW271"/>
      <c r="TYX271"/>
      <c r="TYY271"/>
      <c r="TYZ271"/>
      <c r="TZA271"/>
      <c r="TZB271"/>
      <c r="TZC271"/>
      <c r="TZD271"/>
      <c r="TZE271"/>
      <c r="TZF271"/>
      <c r="TZG271"/>
      <c r="TZH271"/>
      <c r="TZI271"/>
      <c r="TZJ271"/>
      <c r="TZK271"/>
      <c r="TZL271"/>
      <c r="TZM271"/>
      <c r="TZN271"/>
      <c r="TZO271"/>
      <c r="TZP271"/>
      <c r="TZQ271"/>
      <c r="TZR271"/>
      <c r="TZS271"/>
      <c r="TZT271"/>
      <c r="TZU271"/>
      <c r="TZV271"/>
      <c r="TZW271"/>
      <c r="TZX271"/>
      <c r="TZY271"/>
      <c r="TZZ271"/>
      <c r="UAA271"/>
      <c r="UAB271"/>
      <c r="UAC271"/>
      <c r="UAD271"/>
      <c r="UAE271"/>
      <c r="UAF271"/>
      <c r="UAG271"/>
      <c r="UAH271"/>
      <c r="UAI271"/>
      <c r="UAJ271"/>
      <c r="UAK271"/>
      <c r="UAL271"/>
      <c r="UAM271"/>
      <c r="UAN271"/>
      <c r="UAO271"/>
      <c r="UAP271"/>
      <c r="UAQ271"/>
      <c r="UAR271"/>
      <c r="UAS271"/>
      <c r="UAT271"/>
      <c r="UAU271"/>
      <c r="UAV271"/>
      <c r="UAW271"/>
      <c r="UAX271"/>
      <c r="UAY271"/>
      <c r="UAZ271"/>
      <c r="UBA271"/>
      <c r="UBB271"/>
      <c r="UBC271"/>
      <c r="UBD271"/>
      <c r="UBE271"/>
      <c r="UBF271"/>
      <c r="UBG271"/>
      <c r="UBH271"/>
      <c r="UBI271"/>
      <c r="UBJ271"/>
      <c r="UBK271"/>
      <c r="UBL271"/>
      <c r="UBM271"/>
      <c r="UBN271"/>
      <c r="UBO271"/>
      <c r="UBP271"/>
      <c r="UBQ271"/>
      <c r="UBR271"/>
      <c r="UBS271"/>
      <c r="UBT271"/>
      <c r="UBU271"/>
      <c r="UBV271"/>
      <c r="UBW271"/>
      <c r="UBX271"/>
      <c r="UBY271"/>
      <c r="UBZ271"/>
      <c r="UCA271"/>
      <c r="UCB271"/>
      <c r="UCC271"/>
      <c r="UCD271"/>
      <c r="UCE271"/>
      <c r="UCF271"/>
      <c r="UCG271"/>
      <c r="UCH271"/>
      <c r="UCI271"/>
      <c r="UCJ271"/>
      <c r="UCK271"/>
      <c r="UCL271"/>
      <c r="UCM271"/>
      <c r="UCN271"/>
      <c r="UCO271"/>
      <c r="UCP271"/>
      <c r="UCQ271"/>
      <c r="UCR271"/>
      <c r="UCS271"/>
      <c r="UCT271"/>
      <c r="UCU271"/>
      <c r="UCV271"/>
      <c r="UCW271"/>
      <c r="UCX271"/>
      <c r="UCY271"/>
      <c r="UCZ271"/>
      <c r="UDA271"/>
      <c r="UDB271"/>
      <c r="UDC271"/>
      <c r="UDD271"/>
      <c r="UDE271"/>
      <c r="UDF271"/>
      <c r="UDG271"/>
      <c r="UDH271"/>
      <c r="UDI271"/>
      <c r="UDJ271"/>
      <c r="UDK271"/>
      <c r="UDL271"/>
      <c r="UDM271"/>
      <c r="UDN271"/>
      <c r="UDO271"/>
      <c r="UDP271"/>
      <c r="UDQ271"/>
      <c r="UDR271"/>
      <c r="UDS271"/>
      <c r="UDT271"/>
      <c r="UDU271"/>
      <c r="UDV271"/>
      <c r="UDW271"/>
      <c r="UDX271"/>
      <c r="UDY271"/>
      <c r="UDZ271"/>
      <c r="UEA271"/>
      <c r="UEB271"/>
      <c r="UEC271"/>
      <c r="UED271"/>
      <c r="UEE271"/>
      <c r="UEF271"/>
      <c r="UEG271"/>
      <c r="UEH271"/>
      <c r="UEI271"/>
      <c r="UEJ271"/>
      <c r="UEK271"/>
      <c r="UEL271"/>
      <c r="UEM271"/>
      <c r="UEN271"/>
      <c r="UEO271"/>
      <c r="UEP271"/>
      <c r="UEQ271"/>
      <c r="UER271"/>
      <c r="UES271"/>
      <c r="UET271"/>
      <c r="UEU271"/>
      <c r="UEV271"/>
      <c r="UEW271"/>
      <c r="UEX271"/>
      <c r="UEY271"/>
      <c r="UEZ271"/>
      <c r="UFA271"/>
      <c r="UFB271"/>
      <c r="UFC271"/>
      <c r="UFD271"/>
      <c r="UFE271"/>
      <c r="UFF271"/>
      <c r="UFG271"/>
      <c r="UFH271"/>
      <c r="UFI271"/>
      <c r="UFJ271"/>
      <c r="UFK271"/>
      <c r="UFL271"/>
      <c r="UFM271"/>
      <c r="UFN271"/>
      <c r="UFO271"/>
      <c r="UFP271"/>
      <c r="UFQ271"/>
      <c r="UFR271"/>
      <c r="UFS271"/>
      <c r="UFT271"/>
      <c r="UFU271"/>
      <c r="UFV271"/>
      <c r="UFW271"/>
      <c r="UFX271"/>
      <c r="UFY271"/>
      <c r="UFZ271"/>
      <c r="UGA271"/>
      <c r="UGB271"/>
      <c r="UGC271"/>
      <c r="UGD271"/>
      <c r="UGE271"/>
      <c r="UGF271"/>
      <c r="UGG271"/>
      <c r="UGH271"/>
      <c r="UGI271"/>
      <c r="UGJ271"/>
      <c r="UGK271"/>
      <c r="UGL271"/>
      <c r="UGM271"/>
      <c r="UGN271"/>
      <c r="UGO271"/>
      <c r="UGP271"/>
      <c r="UGQ271"/>
      <c r="UGR271"/>
      <c r="UGS271"/>
      <c r="UGT271"/>
      <c r="UGU271"/>
      <c r="UGV271"/>
      <c r="UGW271"/>
      <c r="UGX271"/>
      <c r="UGY271"/>
      <c r="UGZ271"/>
      <c r="UHA271"/>
      <c r="UHB271"/>
      <c r="UHC271"/>
      <c r="UHD271"/>
      <c r="UHE271"/>
      <c r="UHF271"/>
      <c r="UHG271"/>
      <c r="UHH271"/>
      <c r="UHI271"/>
      <c r="UHJ271"/>
      <c r="UHK271"/>
      <c r="UHL271"/>
      <c r="UHM271"/>
      <c r="UHN271"/>
      <c r="UHO271"/>
      <c r="UHP271"/>
      <c r="UHQ271"/>
      <c r="UHR271"/>
      <c r="UHS271"/>
      <c r="UHT271"/>
      <c r="UHU271"/>
      <c r="UHV271"/>
      <c r="UHW271"/>
      <c r="UHX271"/>
      <c r="UHY271"/>
      <c r="UHZ271"/>
      <c r="UIA271"/>
      <c r="UIB271"/>
      <c r="UIC271"/>
      <c r="UID271"/>
      <c r="UIE271"/>
      <c r="UIF271"/>
      <c r="UIG271"/>
      <c r="UIH271"/>
      <c r="UII271"/>
      <c r="UIJ271"/>
      <c r="UIK271"/>
      <c r="UIL271"/>
      <c r="UIM271"/>
      <c r="UIN271"/>
      <c r="UIO271"/>
      <c r="UIP271"/>
      <c r="UIQ271"/>
      <c r="UIR271"/>
      <c r="UIS271"/>
      <c r="UIT271"/>
      <c r="UIU271"/>
      <c r="UIV271"/>
      <c r="UIW271"/>
      <c r="UIX271"/>
      <c r="UIY271"/>
      <c r="UIZ271"/>
      <c r="UJA271"/>
      <c r="UJB271"/>
      <c r="UJC271"/>
      <c r="UJD271"/>
      <c r="UJE271"/>
      <c r="UJF271"/>
      <c r="UJG271"/>
      <c r="UJH271"/>
      <c r="UJI271"/>
      <c r="UJJ271"/>
      <c r="UJK271"/>
      <c r="UJL271"/>
      <c r="UJM271"/>
      <c r="UJN271"/>
      <c r="UJO271"/>
      <c r="UJP271"/>
      <c r="UJQ271"/>
      <c r="UJR271"/>
      <c r="UJS271"/>
      <c r="UJT271"/>
      <c r="UJU271"/>
      <c r="UJV271"/>
      <c r="UJW271"/>
      <c r="UJX271"/>
      <c r="UJY271"/>
      <c r="UJZ271"/>
      <c r="UKA271"/>
      <c r="UKB271"/>
      <c r="UKC271"/>
      <c r="UKD271"/>
      <c r="UKE271"/>
      <c r="UKF271"/>
      <c r="UKG271"/>
      <c r="UKH271"/>
      <c r="UKI271"/>
      <c r="UKJ271"/>
      <c r="UKK271"/>
      <c r="UKL271"/>
      <c r="UKM271"/>
      <c r="UKN271"/>
      <c r="UKO271"/>
      <c r="UKP271"/>
      <c r="UKQ271"/>
      <c r="UKR271"/>
      <c r="UKS271"/>
      <c r="UKT271"/>
      <c r="UKU271"/>
      <c r="UKV271"/>
      <c r="UKW271"/>
      <c r="UKX271"/>
      <c r="UKY271"/>
      <c r="UKZ271"/>
      <c r="ULA271"/>
      <c r="ULB271"/>
      <c r="ULC271"/>
      <c r="ULD271"/>
      <c r="ULE271"/>
      <c r="ULF271"/>
      <c r="ULG271"/>
      <c r="ULH271"/>
      <c r="ULI271"/>
      <c r="ULJ271"/>
      <c r="ULK271"/>
      <c r="ULL271"/>
      <c r="ULM271"/>
      <c r="ULN271"/>
      <c r="ULO271"/>
      <c r="ULP271"/>
      <c r="ULQ271"/>
      <c r="ULR271"/>
      <c r="ULS271"/>
      <c r="ULT271"/>
      <c r="ULU271"/>
      <c r="ULV271"/>
      <c r="ULW271"/>
      <c r="ULX271"/>
      <c r="ULY271"/>
      <c r="ULZ271"/>
      <c r="UMA271"/>
      <c r="UMB271"/>
      <c r="UMC271"/>
      <c r="UMD271"/>
      <c r="UME271"/>
      <c r="UMF271"/>
      <c r="UMG271"/>
      <c r="UMH271"/>
      <c r="UMI271"/>
      <c r="UMJ271"/>
      <c r="UMK271"/>
      <c r="UML271"/>
      <c r="UMM271"/>
      <c r="UMN271"/>
      <c r="UMO271"/>
      <c r="UMP271"/>
      <c r="UMQ271"/>
      <c r="UMR271"/>
      <c r="UMS271"/>
      <c r="UMT271"/>
      <c r="UMU271"/>
      <c r="UMV271"/>
      <c r="UMW271"/>
      <c r="UMX271"/>
      <c r="UMY271"/>
      <c r="UMZ271"/>
      <c r="UNA271"/>
      <c r="UNB271"/>
      <c r="UNC271"/>
      <c r="UND271"/>
      <c r="UNE271"/>
      <c r="UNF271"/>
      <c r="UNG271"/>
      <c r="UNH271"/>
      <c r="UNI271"/>
      <c r="UNJ271"/>
      <c r="UNK271"/>
      <c r="UNL271"/>
      <c r="UNM271"/>
      <c r="UNN271"/>
      <c r="UNO271"/>
      <c r="UNP271"/>
      <c r="UNQ271"/>
      <c r="UNR271"/>
      <c r="UNS271"/>
      <c r="UNT271"/>
      <c r="UNU271"/>
      <c r="UNV271"/>
      <c r="UNW271"/>
      <c r="UNX271"/>
      <c r="UNY271"/>
      <c r="UNZ271"/>
      <c r="UOA271"/>
      <c r="UOB271"/>
      <c r="UOC271"/>
      <c r="UOD271"/>
      <c r="UOE271"/>
      <c r="UOF271"/>
      <c r="UOG271"/>
      <c r="UOH271"/>
      <c r="UOI271"/>
      <c r="UOJ271"/>
      <c r="UOK271"/>
      <c r="UOL271"/>
      <c r="UOM271"/>
      <c r="UON271"/>
      <c r="UOO271"/>
      <c r="UOP271"/>
      <c r="UOQ271"/>
      <c r="UOR271"/>
      <c r="UOS271"/>
      <c r="UOT271"/>
      <c r="UOU271"/>
      <c r="UOV271"/>
      <c r="UOW271"/>
      <c r="UOX271"/>
      <c r="UOY271"/>
      <c r="UOZ271"/>
      <c r="UPA271"/>
      <c r="UPB271"/>
      <c r="UPC271"/>
      <c r="UPD271"/>
      <c r="UPE271"/>
      <c r="UPF271"/>
      <c r="UPG271"/>
      <c r="UPH271"/>
      <c r="UPI271"/>
      <c r="UPJ271"/>
      <c r="UPK271"/>
      <c r="UPL271"/>
      <c r="UPM271"/>
      <c r="UPN271"/>
      <c r="UPO271"/>
      <c r="UPP271"/>
      <c r="UPQ271"/>
      <c r="UPR271"/>
      <c r="UPS271"/>
      <c r="UPT271"/>
      <c r="UPU271"/>
      <c r="UPV271"/>
      <c r="UPW271"/>
      <c r="UPX271"/>
      <c r="UPY271"/>
      <c r="UPZ271"/>
      <c r="UQA271"/>
      <c r="UQB271"/>
      <c r="UQC271"/>
      <c r="UQD271"/>
      <c r="UQE271"/>
      <c r="UQF271"/>
      <c r="UQG271"/>
      <c r="UQH271"/>
      <c r="UQI271"/>
      <c r="UQJ271"/>
      <c r="UQK271"/>
      <c r="UQL271"/>
      <c r="UQM271"/>
      <c r="UQN271"/>
      <c r="UQO271"/>
      <c r="UQP271"/>
      <c r="UQQ271"/>
      <c r="UQR271"/>
      <c r="UQS271"/>
      <c r="UQT271"/>
      <c r="UQU271"/>
      <c r="UQV271"/>
      <c r="UQW271"/>
      <c r="UQX271"/>
      <c r="UQY271"/>
      <c r="UQZ271"/>
      <c r="URA271"/>
      <c r="URB271"/>
      <c r="URC271"/>
      <c r="URD271"/>
      <c r="URE271"/>
      <c r="URF271"/>
      <c r="URG271"/>
      <c r="URH271"/>
      <c r="URI271"/>
      <c r="URJ271"/>
      <c r="URK271"/>
      <c r="URL271"/>
      <c r="URM271"/>
      <c r="URN271"/>
      <c r="URO271"/>
      <c r="URP271"/>
      <c r="URQ271"/>
      <c r="URR271"/>
      <c r="URS271"/>
      <c r="URT271"/>
      <c r="URU271"/>
      <c r="URV271"/>
      <c r="URW271"/>
      <c r="URX271"/>
      <c r="URY271"/>
      <c r="URZ271"/>
      <c r="USA271"/>
      <c r="USB271"/>
      <c r="USC271"/>
      <c r="USD271"/>
      <c r="USE271"/>
      <c r="USF271"/>
      <c r="USG271"/>
      <c r="USH271"/>
      <c r="USI271"/>
      <c r="USJ271"/>
      <c r="USK271"/>
      <c r="USL271"/>
      <c r="USM271"/>
      <c r="USN271"/>
      <c r="USO271"/>
      <c r="USP271"/>
      <c r="USQ271"/>
      <c r="USR271"/>
      <c r="USS271"/>
      <c r="UST271"/>
      <c r="USU271"/>
      <c r="USV271"/>
      <c r="USW271"/>
      <c r="USX271"/>
      <c r="USY271"/>
      <c r="USZ271"/>
      <c r="UTA271"/>
      <c r="UTB271"/>
      <c r="UTC271"/>
      <c r="UTD271"/>
      <c r="UTE271"/>
      <c r="UTF271"/>
      <c r="UTG271"/>
      <c r="UTH271"/>
      <c r="UTI271"/>
      <c r="UTJ271"/>
      <c r="UTK271"/>
      <c r="UTL271"/>
      <c r="UTM271"/>
      <c r="UTN271"/>
      <c r="UTO271"/>
      <c r="UTP271"/>
      <c r="UTQ271"/>
      <c r="UTR271"/>
      <c r="UTS271"/>
      <c r="UTT271"/>
      <c r="UTU271"/>
      <c r="UTV271"/>
      <c r="UTW271"/>
      <c r="UTX271"/>
      <c r="UTY271"/>
      <c r="UTZ271"/>
      <c r="UUA271"/>
      <c r="UUB271"/>
      <c r="UUC271"/>
      <c r="UUD271"/>
      <c r="UUE271"/>
      <c r="UUF271"/>
      <c r="UUG271"/>
      <c r="UUH271"/>
      <c r="UUI271"/>
      <c r="UUJ271"/>
      <c r="UUK271"/>
      <c r="UUL271"/>
      <c r="UUM271"/>
      <c r="UUN271"/>
      <c r="UUO271"/>
      <c r="UUP271"/>
      <c r="UUQ271"/>
      <c r="UUR271"/>
      <c r="UUS271"/>
      <c r="UUT271"/>
      <c r="UUU271"/>
      <c r="UUV271"/>
      <c r="UUW271"/>
      <c r="UUX271"/>
      <c r="UUY271"/>
      <c r="UUZ271"/>
      <c r="UVA271"/>
      <c r="UVB271"/>
      <c r="UVC271"/>
      <c r="UVD271"/>
      <c r="UVE271"/>
      <c r="UVF271"/>
      <c r="UVG271"/>
      <c r="UVH271"/>
      <c r="UVI271"/>
      <c r="UVJ271"/>
      <c r="UVK271"/>
      <c r="UVL271"/>
      <c r="UVM271"/>
      <c r="UVN271"/>
      <c r="UVO271"/>
      <c r="UVP271"/>
      <c r="UVQ271"/>
      <c r="UVR271"/>
      <c r="UVS271"/>
      <c r="UVT271"/>
      <c r="UVU271"/>
      <c r="UVV271"/>
      <c r="UVW271"/>
      <c r="UVX271"/>
      <c r="UVY271"/>
      <c r="UVZ271"/>
      <c r="UWA271"/>
      <c r="UWB271"/>
      <c r="UWC271"/>
      <c r="UWD271"/>
      <c r="UWE271"/>
      <c r="UWF271"/>
      <c r="UWG271"/>
      <c r="UWH271"/>
      <c r="UWI271"/>
      <c r="UWJ271"/>
      <c r="UWK271"/>
      <c r="UWL271"/>
      <c r="UWM271"/>
      <c r="UWN271"/>
      <c r="UWO271"/>
      <c r="UWP271"/>
      <c r="UWQ271"/>
      <c r="UWR271"/>
      <c r="UWS271"/>
      <c r="UWT271"/>
      <c r="UWU271"/>
      <c r="UWV271"/>
      <c r="UWW271"/>
      <c r="UWX271"/>
      <c r="UWY271"/>
      <c r="UWZ271"/>
      <c r="UXA271"/>
      <c r="UXB271"/>
      <c r="UXC271"/>
      <c r="UXD271"/>
      <c r="UXE271"/>
      <c r="UXF271"/>
      <c r="UXG271"/>
      <c r="UXH271"/>
      <c r="UXI271"/>
      <c r="UXJ271"/>
      <c r="UXK271"/>
      <c r="UXL271"/>
      <c r="UXM271"/>
      <c r="UXN271"/>
      <c r="UXO271"/>
      <c r="UXP271"/>
      <c r="UXQ271"/>
      <c r="UXR271"/>
      <c r="UXS271"/>
      <c r="UXT271"/>
      <c r="UXU271"/>
      <c r="UXV271"/>
      <c r="UXW271"/>
      <c r="UXX271"/>
      <c r="UXY271"/>
      <c r="UXZ271"/>
      <c r="UYA271"/>
      <c r="UYB271"/>
      <c r="UYC271"/>
      <c r="UYD271"/>
      <c r="UYE271"/>
      <c r="UYF271"/>
      <c r="UYG271"/>
      <c r="UYH271"/>
      <c r="UYI271"/>
      <c r="UYJ271"/>
      <c r="UYK271"/>
      <c r="UYL271"/>
      <c r="UYM271"/>
      <c r="UYN271"/>
      <c r="UYO271"/>
      <c r="UYP271"/>
      <c r="UYQ271"/>
      <c r="UYR271"/>
      <c r="UYS271"/>
      <c r="UYT271"/>
      <c r="UYU271"/>
      <c r="UYV271"/>
      <c r="UYW271"/>
      <c r="UYX271"/>
      <c r="UYY271"/>
      <c r="UYZ271"/>
      <c r="UZA271"/>
      <c r="UZB271"/>
      <c r="UZC271"/>
      <c r="UZD271"/>
      <c r="UZE271"/>
      <c r="UZF271"/>
      <c r="UZG271"/>
      <c r="UZH271"/>
      <c r="UZI271"/>
      <c r="UZJ271"/>
      <c r="UZK271"/>
      <c r="UZL271"/>
      <c r="UZM271"/>
      <c r="UZN271"/>
      <c r="UZO271"/>
      <c r="UZP271"/>
      <c r="UZQ271"/>
      <c r="UZR271"/>
      <c r="UZS271"/>
      <c r="UZT271"/>
      <c r="UZU271"/>
      <c r="UZV271"/>
      <c r="UZW271"/>
      <c r="UZX271"/>
      <c r="UZY271"/>
      <c r="UZZ271"/>
      <c r="VAA271"/>
      <c r="VAB271"/>
      <c r="VAC271"/>
      <c r="VAD271"/>
      <c r="VAE271"/>
      <c r="VAF271"/>
      <c r="VAG271"/>
      <c r="VAH271"/>
      <c r="VAI271"/>
      <c r="VAJ271"/>
      <c r="VAK271"/>
      <c r="VAL271"/>
      <c r="VAM271"/>
      <c r="VAN271"/>
      <c r="VAO271"/>
      <c r="VAP271"/>
      <c r="VAQ271"/>
      <c r="VAR271"/>
      <c r="VAS271"/>
      <c r="VAT271"/>
      <c r="VAU271"/>
      <c r="VAV271"/>
      <c r="VAW271"/>
      <c r="VAX271"/>
      <c r="VAY271"/>
      <c r="VAZ271"/>
      <c r="VBA271"/>
      <c r="VBB271"/>
      <c r="VBC271"/>
      <c r="VBD271"/>
      <c r="VBE271"/>
      <c r="VBF271"/>
      <c r="VBG271"/>
      <c r="VBH271"/>
      <c r="VBI271"/>
      <c r="VBJ271"/>
      <c r="VBK271"/>
      <c r="VBL271"/>
      <c r="VBM271"/>
      <c r="VBN271"/>
      <c r="VBO271"/>
      <c r="VBP271"/>
      <c r="VBQ271"/>
      <c r="VBR271"/>
      <c r="VBS271"/>
      <c r="VBT271"/>
      <c r="VBU271"/>
      <c r="VBV271"/>
      <c r="VBW271"/>
      <c r="VBX271"/>
      <c r="VBY271"/>
      <c r="VBZ271"/>
      <c r="VCA271"/>
      <c r="VCB271"/>
      <c r="VCC271"/>
      <c r="VCD271"/>
      <c r="VCE271"/>
      <c r="VCF271"/>
      <c r="VCG271"/>
      <c r="VCH271"/>
      <c r="VCI271"/>
      <c r="VCJ271"/>
      <c r="VCK271"/>
      <c r="VCL271"/>
      <c r="VCM271"/>
      <c r="VCN271"/>
      <c r="VCO271"/>
      <c r="VCP271"/>
      <c r="VCQ271"/>
      <c r="VCR271"/>
      <c r="VCS271"/>
      <c r="VCT271"/>
      <c r="VCU271"/>
      <c r="VCV271"/>
      <c r="VCW271"/>
      <c r="VCX271"/>
      <c r="VCY271"/>
      <c r="VCZ271"/>
      <c r="VDA271"/>
      <c r="VDB271"/>
      <c r="VDC271"/>
      <c r="VDD271"/>
      <c r="VDE271"/>
      <c r="VDF271"/>
      <c r="VDG271"/>
      <c r="VDH271"/>
      <c r="VDI271"/>
      <c r="VDJ271"/>
      <c r="VDK271"/>
      <c r="VDL271"/>
      <c r="VDM271"/>
      <c r="VDN271"/>
      <c r="VDO271"/>
      <c r="VDP271"/>
      <c r="VDQ271"/>
      <c r="VDR271"/>
      <c r="VDS271"/>
      <c r="VDT271"/>
      <c r="VDU271"/>
      <c r="VDV271"/>
      <c r="VDW271"/>
      <c r="VDX271"/>
      <c r="VDY271"/>
      <c r="VDZ271"/>
      <c r="VEA271"/>
      <c r="VEB271"/>
      <c r="VEC271"/>
      <c r="VED271"/>
      <c r="VEE271"/>
      <c r="VEF271"/>
      <c r="VEG271"/>
      <c r="VEH271"/>
      <c r="VEI271"/>
      <c r="VEJ271"/>
      <c r="VEK271"/>
      <c r="VEL271"/>
      <c r="VEM271"/>
      <c r="VEN271"/>
      <c r="VEO271"/>
      <c r="VEP271"/>
      <c r="VEQ271"/>
      <c r="VER271"/>
      <c r="VES271"/>
      <c r="VET271"/>
      <c r="VEU271"/>
      <c r="VEV271"/>
      <c r="VEW271"/>
      <c r="VEX271"/>
      <c r="VEY271"/>
      <c r="VEZ271"/>
      <c r="VFA271"/>
      <c r="VFB271"/>
      <c r="VFC271"/>
      <c r="VFD271"/>
      <c r="VFE271"/>
      <c r="VFF271"/>
      <c r="VFG271"/>
      <c r="VFH271"/>
      <c r="VFI271"/>
      <c r="VFJ271"/>
      <c r="VFK271"/>
      <c r="VFL271"/>
      <c r="VFM271"/>
      <c r="VFN271"/>
      <c r="VFO271"/>
      <c r="VFP271"/>
      <c r="VFQ271"/>
      <c r="VFR271"/>
      <c r="VFS271"/>
      <c r="VFT271"/>
      <c r="VFU271"/>
      <c r="VFV271"/>
      <c r="VFW271"/>
      <c r="VFX271"/>
      <c r="VFY271"/>
      <c r="VFZ271"/>
      <c r="VGA271"/>
      <c r="VGB271"/>
      <c r="VGC271"/>
      <c r="VGD271"/>
      <c r="VGE271"/>
      <c r="VGF271"/>
      <c r="VGG271"/>
      <c r="VGH271"/>
      <c r="VGI271"/>
      <c r="VGJ271"/>
      <c r="VGK271"/>
      <c r="VGL271"/>
      <c r="VGM271"/>
      <c r="VGN271"/>
      <c r="VGO271"/>
      <c r="VGP271"/>
      <c r="VGQ271"/>
      <c r="VGR271"/>
      <c r="VGS271"/>
      <c r="VGT271"/>
      <c r="VGU271"/>
      <c r="VGV271"/>
      <c r="VGW271"/>
      <c r="VGX271"/>
      <c r="VGY271"/>
      <c r="VGZ271"/>
      <c r="VHA271"/>
      <c r="VHB271"/>
      <c r="VHC271"/>
      <c r="VHD271"/>
      <c r="VHE271"/>
      <c r="VHF271"/>
      <c r="VHG271"/>
      <c r="VHH271"/>
      <c r="VHI271"/>
      <c r="VHJ271"/>
      <c r="VHK271"/>
      <c r="VHL271"/>
      <c r="VHM271"/>
      <c r="VHN271"/>
      <c r="VHO271"/>
      <c r="VHP271"/>
      <c r="VHQ271"/>
      <c r="VHR271"/>
      <c r="VHS271"/>
      <c r="VHT271"/>
      <c r="VHU271"/>
      <c r="VHV271"/>
      <c r="VHW271"/>
      <c r="VHX271"/>
      <c r="VHY271"/>
      <c r="VHZ271"/>
      <c r="VIA271"/>
      <c r="VIB271"/>
      <c r="VIC271"/>
      <c r="VID271"/>
      <c r="VIE271"/>
      <c r="VIF271"/>
      <c r="VIG271"/>
      <c r="VIH271"/>
      <c r="VII271"/>
      <c r="VIJ271"/>
      <c r="VIK271"/>
      <c r="VIL271"/>
      <c r="VIM271"/>
      <c r="VIN271"/>
      <c r="VIO271"/>
      <c r="VIP271"/>
      <c r="VIQ271"/>
      <c r="VIR271"/>
      <c r="VIS271"/>
      <c r="VIT271"/>
      <c r="VIU271"/>
      <c r="VIV271"/>
      <c r="VIW271"/>
      <c r="VIX271"/>
      <c r="VIY271"/>
      <c r="VIZ271"/>
      <c r="VJA271"/>
      <c r="VJB271"/>
      <c r="VJC271"/>
      <c r="VJD271"/>
      <c r="VJE271"/>
      <c r="VJF271"/>
      <c r="VJG271"/>
      <c r="VJH271"/>
      <c r="VJI271"/>
      <c r="VJJ271"/>
      <c r="VJK271"/>
      <c r="VJL271"/>
      <c r="VJM271"/>
      <c r="VJN271"/>
      <c r="VJO271"/>
      <c r="VJP271"/>
      <c r="VJQ271"/>
      <c r="VJR271"/>
      <c r="VJS271"/>
      <c r="VJT271"/>
      <c r="VJU271"/>
      <c r="VJV271"/>
      <c r="VJW271"/>
      <c r="VJX271"/>
      <c r="VJY271"/>
      <c r="VJZ271"/>
      <c r="VKA271"/>
      <c r="VKB271"/>
      <c r="VKC271"/>
      <c r="VKD271"/>
      <c r="VKE271"/>
      <c r="VKF271"/>
      <c r="VKG271"/>
      <c r="VKH271"/>
      <c r="VKI271"/>
      <c r="VKJ271"/>
      <c r="VKK271"/>
      <c r="VKL271"/>
      <c r="VKM271"/>
      <c r="VKN271"/>
      <c r="VKO271"/>
      <c r="VKP271"/>
      <c r="VKQ271"/>
      <c r="VKR271"/>
      <c r="VKS271"/>
      <c r="VKT271"/>
      <c r="VKU271"/>
      <c r="VKV271"/>
      <c r="VKW271"/>
      <c r="VKX271"/>
      <c r="VKY271"/>
      <c r="VKZ271"/>
      <c r="VLA271"/>
      <c r="VLB271"/>
      <c r="VLC271"/>
      <c r="VLD271"/>
      <c r="VLE271"/>
      <c r="VLF271"/>
      <c r="VLG271"/>
      <c r="VLH271"/>
      <c r="VLI271"/>
      <c r="VLJ271"/>
      <c r="VLK271"/>
      <c r="VLL271"/>
      <c r="VLM271"/>
      <c r="VLN271"/>
      <c r="VLO271"/>
      <c r="VLP271"/>
      <c r="VLQ271"/>
      <c r="VLR271"/>
      <c r="VLS271"/>
      <c r="VLT271"/>
      <c r="VLU271"/>
      <c r="VLV271"/>
      <c r="VLW271"/>
      <c r="VLX271"/>
      <c r="VLY271"/>
      <c r="VLZ271"/>
      <c r="VMA271"/>
      <c r="VMB271"/>
      <c r="VMC271"/>
      <c r="VMD271"/>
      <c r="VME271"/>
      <c r="VMF271"/>
      <c r="VMG271"/>
      <c r="VMH271"/>
      <c r="VMI271"/>
      <c r="VMJ271"/>
      <c r="VMK271"/>
      <c r="VML271"/>
      <c r="VMM271"/>
      <c r="VMN271"/>
      <c r="VMO271"/>
      <c r="VMP271"/>
      <c r="VMQ271"/>
      <c r="VMR271"/>
      <c r="VMS271"/>
      <c r="VMT271"/>
      <c r="VMU271"/>
      <c r="VMV271"/>
      <c r="VMW271"/>
      <c r="VMX271"/>
      <c r="VMY271"/>
      <c r="VMZ271"/>
      <c r="VNA271"/>
      <c r="VNB271"/>
      <c r="VNC271"/>
      <c r="VND271"/>
      <c r="VNE271"/>
      <c r="VNF271"/>
      <c r="VNG271"/>
      <c r="VNH271"/>
      <c r="VNI271"/>
      <c r="VNJ271"/>
      <c r="VNK271"/>
      <c r="VNL271"/>
      <c r="VNM271"/>
      <c r="VNN271"/>
      <c r="VNO271"/>
      <c r="VNP271"/>
      <c r="VNQ271"/>
      <c r="VNR271"/>
      <c r="VNS271"/>
      <c r="VNT271"/>
      <c r="VNU271"/>
      <c r="VNV271"/>
      <c r="VNW271"/>
      <c r="VNX271"/>
      <c r="VNY271"/>
      <c r="VNZ271"/>
      <c r="VOA271"/>
      <c r="VOB271"/>
      <c r="VOC271"/>
      <c r="VOD271"/>
      <c r="VOE271"/>
      <c r="VOF271"/>
      <c r="VOG271"/>
      <c r="VOH271"/>
      <c r="VOI271"/>
      <c r="VOJ271"/>
      <c r="VOK271"/>
      <c r="VOL271"/>
      <c r="VOM271"/>
      <c r="VON271"/>
      <c r="VOO271"/>
      <c r="VOP271"/>
      <c r="VOQ271"/>
      <c r="VOR271"/>
      <c r="VOS271"/>
      <c r="VOT271"/>
      <c r="VOU271"/>
      <c r="VOV271"/>
      <c r="VOW271"/>
      <c r="VOX271"/>
      <c r="VOY271"/>
      <c r="VOZ271"/>
      <c r="VPA271"/>
      <c r="VPB271"/>
      <c r="VPC271"/>
      <c r="VPD271"/>
      <c r="VPE271"/>
      <c r="VPF271"/>
      <c r="VPG271"/>
      <c r="VPH271"/>
      <c r="VPI271"/>
      <c r="VPJ271"/>
      <c r="VPK271"/>
      <c r="VPL271"/>
      <c r="VPM271"/>
      <c r="VPN271"/>
      <c r="VPO271"/>
      <c r="VPP271"/>
      <c r="VPQ271"/>
      <c r="VPR271"/>
      <c r="VPS271"/>
      <c r="VPT271"/>
      <c r="VPU271"/>
      <c r="VPV271"/>
      <c r="VPW271"/>
      <c r="VPX271"/>
      <c r="VPY271"/>
      <c r="VPZ271"/>
      <c r="VQA271"/>
      <c r="VQB271"/>
      <c r="VQC271"/>
      <c r="VQD271"/>
      <c r="VQE271"/>
      <c r="VQF271"/>
      <c r="VQG271"/>
      <c r="VQH271"/>
      <c r="VQI271"/>
      <c r="VQJ271"/>
      <c r="VQK271"/>
      <c r="VQL271"/>
      <c r="VQM271"/>
      <c r="VQN271"/>
      <c r="VQO271"/>
      <c r="VQP271"/>
      <c r="VQQ271"/>
      <c r="VQR271"/>
      <c r="VQS271"/>
      <c r="VQT271"/>
      <c r="VQU271"/>
      <c r="VQV271"/>
      <c r="VQW271"/>
      <c r="VQX271"/>
      <c r="VQY271"/>
      <c r="VQZ271"/>
      <c r="VRA271"/>
      <c r="VRB271"/>
      <c r="VRC271"/>
      <c r="VRD271"/>
      <c r="VRE271"/>
      <c r="VRF271"/>
      <c r="VRG271"/>
      <c r="VRH271"/>
      <c r="VRI271"/>
      <c r="VRJ271"/>
      <c r="VRK271"/>
      <c r="VRL271"/>
      <c r="VRM271"/>
      <c r="VRN271"/>
      <c r="VRO271"/>
      <c r="VRP271"/>
      <c r="VRQ271"/>
      <c r="VRR271"/>
      <c r="VRS271"/>
      <c r="VRT271"/>
      <c r="VRU271"/>
      <c r="VRV271"/>
      <c r="VRW271"/>
      <c r="VRX271"/>
      <c r="VRY271"/>
      <c r="VRZ271"/>
      <c r="VSA271"/>
      <c r="VSB271"/>
      <c r="VSC271"/>
      <c r="VSD271"/>
      <c r="VSE271"/>
      <c r="VSF271"/>
      <c r="VSG271"/>
      <c r="VSH271"/>
      <c r="VSI271"/>
      <c r="VSJ271"/>
      <c r="VSK271"/>
      <c r="VSL271"/>
      <c r="VSM271"/>
      <c r="VSN271"/>
      <c r="VSO271"/>
      <c r="VSP271"/>
      <c r="VSQ271"/>
      <c r="VSR271"/>
      <c r="VSS271"/>
      <c r="VST271"/>
      <c r="VSU271"/>
      <c r="VSV271"/>
      <c r="VSW271"/>
      <c r="VSX271"/>
      <c r="VSY271"/>
      <c r="VSZ271"/>
      <c r="VTA271"/>
      <c r="VTB271"/>
      <c r="VTC271"/>
      <c r="VTD271"/>
      <c r="VTE271"/>
      <c r="VTF271"/>
      <c r="VTG271"/>
      <c r="VTH271"/>
      <c r="VTI271"/>
      <c r="VTJ271"/>
      <c r="VTK271"/>
      <c r="VTL271"/>
      <c r="VTM271"/>
      <c r="VTN271"/>
      <c r="VTO271"/>
      <c r="VTP271"/>
      <c r="VTQ271"/>
      <c r="VTR271"/>
      <c r="VTS271"/>
      <c r="VTT271"/>
      <c r="VTU271"/>
      <c r="VTV271"/>
      <c r="VTW271"/>
      <c r="VTX271"/>
      <c r="VTY271"/>
      <c r="VTZ271"/>
      <c r="VUA271"/>
      <c r="VUB271"/>
      <c r="VUC271"/>
      <c r="VUD271"/>
      <c r="VUE271"/>
      <c r="VUF271"/>
      <c r="VUG271"/>
      <c r="VUH271"/>
      <c r="VUI271"/>
      <c r="VUJ271"/>
      <c r="VUK271"/>
      <c r="VUL271"/>
      <c r="VUM271"/>
      <c r="VUN271"/>
      <c r="VUO271"/>
      <c r="VUP271"/>
      <c r="VUQ271"/>
      <c r="VUR271"/>
      <c r="VUS271"/>
      <c r="VUT271"/>
      <c r="VUU271"/>
      <c r="VUV271"/>
      <c r="VUW271"/>
      <c r="VUX271"/>
      <c r="VUY271"/>
      <c r="VUZ271"/>
      <c r="VVA271"/>
      <c r="VVB271"/>
      <c r="VVC271"/>
      <c r="VVD271"/>
      <c r="VVE271"/>
      <c r="VVF271"/>
      <c r="VVG271"/>
      <c r="VVH271"/>
      <c r="VVI271"/>
      <c r="VVJ271"/>
      <c r="VVK271"/>
      <c r="VVL271"/>
      <c r="VVM271"/>
      <c r="VVN271"/>
      <c r="VVO271"/>
      <c r="VVP271"/>
      <c r="VVQ271"/>
      <c r="VVR271"/>
      <c r="VVS271"/>
      <c r="VVT271"/>
      <c r="VVU271"/>
      <c r="VVV271"/>
      <c r="VVW271"/>
      <c r="VVX271"/>
      <c r="VVY271"/>
      <c r="VVZ271"/>
      <c r="VWA271"/>
      <c r="VWB271"/>
      <c r="VWC271"/>
      <c r="VWD271"/>
      <c r="VWE271"/>
      <c r="VWF271"/>
      <c r="VWG271"/>
      <c r="VWH271"/>
      <c r="VWI271"/>
      <c r="VWJ271"/>
      <c r="VWK271"/>
      <c r="VWL271"/>
      <c r="VWM271"/>
      <c r="VWN271"/>
      <c r="VWO271"/>
      <c r="VWP271"/>
      <c r="VWQ271"/>
      <c r="VWR271"/>
      <c r="VWS271"/>
      <c r="VWT271"/>
      <c r="VWU271"/>
      <c r="VWV271"/>
      <c r="VWW271"/>
      <c r="VWX271"/>
      <c r="VWY271"/>
      <c r="VWZ271"/>
      <c r="VXA271"/>
      <c r="VXB271"/>
      <c r="VXC271"/>
      <c r="VXD271"/>
      <c r="VXE271"/>
      <c r="VXF271"/>
      <c r="VXG271"/>
      <c r="VXH271"/>
      <c r="VXI271"/>
      <c r="VXJ271"/>
      <c r="VXK271"/>
      <c r="VXL271"/>
      <c r="VXM271"/>
      <c r="VXN271"/>
      <c r="VXO271"/>
      <c r="VXP271"/>
      <c r="VXQ271"/>
      <c r="VXR271"/>
      <c r="VXS271"/>
      <c r="VXT271"/>
      <c r="VXU271"/>
      <c r="VXV271"/>
      <c r="VXW271"/>
      <c r="VXX271"/>
      <c r="VXY271"/>
      <c r="VXZ271"/>
      <c r="VYA271"/>
      <c r="VYB271"/>
      <c r="VYC271"/>
      <c r="VYD271"/>
      <c r="VYE271"/>
      <c r="VYF271"/>
      <c r="VYG271"/>
      <c r="VYH271"/>
      <c r="VYI271"/>
      <c r="VYJ271"/>
      <c r="VYK271"/>
      <c r="VYL271"/>
      <c r="VYM271"/>
      <c r="VYN271"/>
      <c r="VYO271"/>
      <c r="VYP271"/>
      <c r="VYQ271"/>
      <c r="VYR271"/>
      <c r="VYS271"/>
      <c r="VYT271"/>
      <c r="VYU271"/>
      <c r="VYV271"/>
      <c r="VYW271"/>
      <c r="VYX271"/>
      <c r="VYY271"/>
      <c r="VYZ271"/>
      <c r="VZA271"/>
      <c r="VZB271"/>
      <c r="VZC271"/>
      <c r="VZD271"/>
      <c r="VZE271"/>
      <c r="VZF271"/>
      <c r="VZG271"/>
      <c r="VZH271"/>
      <c r="VZI271"/>
      <c r="VZJ271"/>
      <c r="VZK271"/>
      <c r="VZL271"/>
      <c r="VZM271"/>
      <c r="VZN271"/>
      <c r="VZO271"/>
      <c r="VZP271"/>
      <c r="VZQ271"/>
      <c r="VZR271"/>
      <c r="VZS271"/>
      <c r="VZT271"/>
      <c r="VZU271"/>
      <c r="VZV271"/>
      <c r="VZW271"/>
      <c r="VZX271"/>
      <c r="VZY271"/>
      <c r="VZZ271"/>
      <c r="WAA271"/>
      <c r="WAB271"/>
      <c r="WAC271"/>
      <c r="WAD271"/>
      <c r="WAE271"/>
      <c r="WAF271"/>
      <c r="WAG271"/>
      <c r="WAH271"/>
      <c r="WAI271"/>
      <c r="WAJ271"/>
      <c r="WAK271"/>
      <c r="WAL271"/>
      <c r="WAM271"/>
      <c r="WAN271"/>
      <c r="WAO271"/>
      <c r="WAP271"/>
      <c r="WAQ271"/>
      <c r="WAR271"/>
      <c r="WAS271"/>
      <c r="WAT271"/>
      <c r="WAU271"/>
      <c r="WAV271"/>
      <c r="WAW271"/>
      <c r="WAX271"/>
      <c r="WAY271"/>
      <c r="WAZ271"/>
      <c r="WBA271"/>
      <c r="WBB271"/>
      <c r="WBC271"/>
      <c r="WBD271"/>
      <c r="WBE271"/>
      <c r="WBF271"/>
      <c r="WBG271"/>
      <c r="WBH271"/>
      <c r="WBI271"/>
      <c r="WBJ271"/>
      <c r="WBK271"/>
      <c r="WBL271"/>
      <c r="WBM271"/>
      <c r="WBN271"/>
      <c r="WBO271"/>
      <c r="WBP271"/>
      <c r="WBQ271"/>
      <c r="WBR271"/>
      <c r="WBS271"/>
      <c r="WBT271"/>
      <c r="WBU271"/>
      <c r="WBV271"/>
      <c r="WBW271"/>
      <c r="WBX271"/>
      <c r="WBY271"/>
      <c r="WBZ271"/>
      <c r="WCA271"/>
      <c r="WCB271"/>
      <c r="WCC271"/>
      <c r="WCD271"/>
      <c r="WCE271"/>
      <c r="WCF271"/>
      <c r="WCG271"/>
      <c r="WCH271"/>
      <c r="WCI271"/>
      <c r="WCJ271"/>
      <c r="WCK271"/>
      <c r="WCL271"/>
      <c r="WCM271"/>
      <c r="WCN271"/>
      <c r="WCO271"/>
      <c r="WCP271"/>
      <c r="WCQ271"/>
      <c r="WCR271"/>
      <c r="WCS271"/>
      <c r="WCT271"/>
      <c r="WCU271"/>
      <c r="WCV271"/>
      <c r="WCW271"/>
      <c r="WCX271"/>
      <c r="WCY271"/>
      <c r="WCZ271"/>
      <c r="WDA271"/>
      <c r="WDB271"/>
      <c r="WDC271"/>
      <c r="WDD271"/>
      <c r="WDE271"/>
      <c r="WDF271"/>
      <c r="WDG271"/>
      <c r="WDH271"/>
      <c r="WDI271"/>
      <c r="WDJ271"/>
      <c r="WDK271"/>
      <c r="WDL271"/>
      <c r="WDM271"/>
      <c r="WDN271"/>
      <c r="WDO271"/>
      <c r="WDP271"/>
      <c r="WDQ271"/>
      <c r="WDR271"/>
      <c r="WDS271"/>
      <c r="WDT271"/>
      <c r="WDU271"/>
      <c r="WDV271"/>
      <c r="WDW271"/>
      <c r="WDX271"/>
      <c r="WDY271"/>
      <c r="WDZ271"/>
      <c r="WEA271"/>
      <c r="WEB271"/>
      <c r="WEC271"/>
      <c r="WED271"/>
      <c r="WEE271"/>
      <c r="WEF271"/>
      <c r="WEG271"/>
      <c r="WEH271"/>
      <c r="WEI271"/>
      <c r="WEJ271"/>
      <c r="WEK271"/>
      <c r="WEL271"/>
      <c r="WEM271"/>
      <c r="WEN271"/>
      <c r="WEO271"/>
      <c r="WEP271"/>
      <c r="WEQ271"/>
      <c r="WER271"/>
      <c r="WES271"/>
      <c r="WET271"/>
      <c r="WEU271"/>
      <c r="WEV271"/>
      <c r="WEW271"/>
      <c r="WEX271"/>
      <c r="WEY271"/>
      <c r="WEZ271"/>
      <c r="WFA271"/>
      <c r="WFB271"/>
      <c r="WFC271"/>
      <c r="WFD271"/>
      <c r="WFE271"/>
      <c r="WFF271"/>
      <c r="WFG271"/>
      <c r="WFH271"/>
      <c r="WFI271"/>
      <c r="WFJ271"/>
      <c r="WFK271"/>
      <c r="WFL271"/>
      <c r="WFM271"/>
      <c r="WFN271"/>
      <c r="WFO271"/>
      <c r="WFP271"/>
      <c r="WFQ271"/>
      <c r="WFR271"/>
      <c r="WFS271"/>
      <c r="WFT271"/>
      <c r="WFU271"/>
      <c r="WFV271"/>
      <c r="WFW271"/>
      <c r="WFX271"/>
      <c r="WFY271"/>
      <c r="WFZ271"/>
      <c r="WGA271"/>
      <c r="WGB271"/>
      <c r="WGC271"/>
      <c r="WGD271"/>
      <c r="WGE271"/>
      <c r="WGF271"/>
      <c r="WGG271"/>
      <c r="WGH271"/>
      <c r="WGI271"/>
      <c r="WGJ271"/>
      <c r="WGK271"/>
      <c r="WGL271"/>
      <c r="WGM271"/>
      <c r="WGN271"/>
      <c r="WGO271"/>
      <c r="WGP271"/>
      <c r="WGQ271"/>
      <c r="WGR271"/>
      <c r="WGS271"/>
      <c r="WGT271"/>
      <c r="WGU271"/>
      <c r="WGV271"/>
      <c r="WGW271"/>
      <c r="WGX271"/>
      <c r="WGY271"/>
      <c r="WGZ271"/>
      <c r="WHA271"/>
      <c r="WHB271"/>
      <c r="WHC271"/>
      <c r="WHD271"/>
      <c r="WHE271"/>
      <c r="WHF271"/>
      <c r="WHG271"/>
      <c r="WHH271"/>
      <c r="WHI271"/>
      <c r="WHJ271"/>
      <c r="WHK271"/>
      <c r="WHL271"/>
      <c r="WHM271"/>
      <c r="WHN271"/>
      <c r="WHO271"/>
      <c r="WHP271"/>
      <c r="WHQ271"/>
      <c r="WHR271"/>
      <c r="WHS271"/>
      <c r="WHT271"/>
      <c r="WHU271"/>
      <c r="WHV271"/>
      <c r="WHW271"/>
      <c r="WHX271"/>
      <c r="WHY271"/>
      <c r="WHZ271"/>
      <c r="WIA271"/>
      <c r="WIB271"/>
      <c r="WIC271"/>
      <c r="WID271"/>
      <c r="WIE271"/>
      <c r="WIF271"/>
      <c r="WIG271"/>
      <c r="WIH271"/>
      <c r="WII271"/>
      <c r="WIJ271"/>
      <c r="WIK271"/>
      <c r="WIL271"/>
      <c r="WIM271"/>
      <c r="WIN271"/>
      <c r="WIO271"/>
      <c r="WIP271"/>
      <c r="WIQ271"/>
      <c r="WIR271"/>
      <c r="WIS271"/>
      <c r="WIT271"/>
      <c r="WIU271"/>
      <c r="WIV271"/>
      <c r="WIW271"/>
      <c r="WIX271"/>
      <c r="WIY271"/>
      <c r="WIZ271"/>
      <c r="WJA271"/>
      <c r="WJB271"/>
      <c r="WJC271"/>
      <c r="WJD271"/>
      <c r="WJE271"/>
      <c r="WJF271"/>
      <c r="WJG271"/>
      <c r="WJH271"/>
      <c r="WJI271"/>
      <c r="WJJ271"/>
      <c r="WJK271"/>
      <c r="WJL271"/>
      <c r="WJM271"/>
      <c r="WJN271"/>
      <c r="WJO271"/>
      <c r="WJP271"/>
      <c r="WJQ271"/>
      <c r="WJR271"/>
      <c r="WJS271"/>
      <c r="WJT271"/>
      <c r="WJU271"/>
      <c r="WJV271"/>
      <c r="WJW271"/>
      <c r="WJX271"/>
      <c r="WJY271"/>
      <c r="WJZ271"/>
      <c r="WKA271"/>
      <c r="WKB271"/>
      <c r="WKC271"/>
      <c r="WKD271"/>
      <c r="WKE271"/>
      <c r="WKF271"/>
      <c r="WKG271"/>
      <c r="WKH271"/>
      <c r="WKI271"/>
      <c r="WKJ271"/>
      <c r="WKK271"/>
      <c r="WKL271"/>
      <c r="WKM271"/>
      <c r="WKN271"/>
      <c r="WKO271"/>
      <c r="WKP271"/>
      <c r="WKQ271"/>
      <c r="WKR271"/>
      <c r="WKS271"/>
      <c r="WKT271"/>
      <c r="WKU271"/>
      <c r="WKV271"/>
      <c r="WKW271"/>
      <c r="WKX271"/>
      <c r="WKY271"/>
      <c r="WKZ271"/>
      <c r="WLA271"/>
      <c r="WLB271"/>
      <c r="WLC271"/>
      <c r="WLD271"/>
      <c r="WLE271"/>
      <c r="WLF271"/>
      <c r="WLG271"/>
      <c r="WLH271"/>
      <c r="WLI271"/>
      <c r="WLJ271"/>
      <c r="WLK271"/>
      <c r="WLL271"/>
      <c r="WLM271"/>
      <c r="WLN271"/>
      <c r="WLO271"/>
      <c r="WLP271"/>
      <c r="WLQ271"/>
      <c r="WLR271"/>
      <c r="WLS271"/>
      <c r="WLT271"/>
      <c r="WLU271"/>
      <c r="WLV271"/>
      <c r="WLW271"/>
      <c r="WLX271"/>
      <c r="WLY271"/>
      <c r="WLZ271"/>
      <c r="WMA271"/>
      <c r="WMB271"/>
      <c r="WMC271"/>
      <c r="WMD271"/>
      <c r="WME271"/>
      <c r="WMF271"/>
      <c r="WMG271"/>
      <c r="WMH271"/>
      <c r="WMI271"/>
      <c r="WMJ271"/>
      <c r="WMK271"/>
      <c r="WML271"/>
      <c r="WMM271"/>
      <c r="WMN271"/>
      <c r="WMO271"/>
      <c r="WMP271"/>
      <c r="WMQ271"/>
      <c r="WMR271"/>
      <c r="WMS271"/>
      <c r="WMT271"/>
      <c r="WMU271"/>
      <c r="WMV271"/>
      <c r="WMW271"/>
      <c r="WMX271"/>
      <c r="WMY271"/>
      <c r="WMZ271"/>
      <c r="WNA271"/>
      <c r="WNB271"/>
      <c r="WNC271"/>
      <c r="WND271"/>
      <c r="WNE271"/>
      <c r="WNF271"/>
      <c r="WNG271"/>
      <c r="WNH271"/>
      <c r="WNI271"/>
      <c r="WNJ271"/>
      <c r="WNK271"/>
      <c r="WNL271"/>
      <c r="WNM271"/>
      <c r="WNN271"/>
      <c r="WNO271"/>
      <c r="WNP271"/>
      <c r="WNQ271"/>
      <c r="WNR271"/>
      <c r="WNS271"/>
      <c r="WNT271"/>
      <c r="WNU271"/>
      <c r="WNV271"/>
      <c r="WNW271"/>
      <c r="WNX271"/>
      <c r="WNY271"/>
      <c r="WNZ271"/>
      <c r="WOA271"/>
      <c r="WOB271"/>
      <c r="WOC271"/>
      <c r="WOD271"/>
      <c r="WOE271"/>
      <c r="WOF271"/>
      <c r="WOG271"/>
      <c r="WOH271"/>
      <c r="WOI271"/>
      <c r="WOJ271"/>
      <c r="WOK271"/>
      <c r="WOL271"/>
      <c r="WOM271"/>
      <c r="WON271"/>
      <c r="WOO271"/>
      <c r="WOP271"/>
      <c r="WOQ271"/>
      <c r="WOR271"/>
      <c r="WOS271"/>
      <c r="WOT271"/>
      <c r="WOU271"/>
      <c r="WOV271"/>
      <c r="WOW271"/>
      <c r="WOX271"/>
      <c r="WOY271"/>
      <c r="WOZ271"/>
      <c r="WPA271"/>
      <c r="WPB271"/>
      <c r="WPC271"/>
      <c r="WPD271"/>
      <c r="WPE271"/>
      <c r="WPF271"/>
      <c r="WPG271"/>
      <c r="WPH271"/>
      <c r="WPI271"/>
      <c r="WPJ271"/>
      <c r="WPK271"/>
      <c r="WPL271"/>
      <c r="WPM271"/>
      <c r="WPN271"/>
      <c r="WPO271"/>
      <c r="WPP271"/>
      <c r="WPQ271"/>
      <c r="WPR271"/>
      <c r="WPS271"/>
      <c r="WPT271"/>
      <c r="WPU271"/>
      <c r="WPV271"/>
      <c r="WPW271"/>
      <c r="WPX271"/>
      <c r="WPY271"/>
      <c r="WPZ271"/>
      <c r="WQA271"/>
      <c r="WQB271"/>
      <c r="WQC271"/>
      <c r="WQD271"/>
      <c r="WQE271"/>
      <c r="WQF271"/>
      <c r="WQG271"/>
      <c r="WQH271"/>
      <c r="WQI271"/>
      <c r="WQJ271"/>
      <c r="WQK271"/>
      <c r="WQL271"/>
      <c r="WQM271"/>
      <c r="WQN271"/>
      <c r="WQO271"/>
      <c r="WQP271"/>
      <c r="WQQ271"/>
      <c r="WQR271"/>
      <c r="WQS271"/>
      <c r="WQT271"/>
      <c r="WQU271"/>
      <c r="WQV271"/>
      <c r="WQW271"/>
      <c r="WQX271"/>
      <c r="WQY271"/>
      <c r="WQZ271"/>
      <c r="WRA271"/>
      <c r="WRB271"/>
      <c r="WRC271"/>
      <c r="WRD271"/>
      <c r="WRE271"/>
      <c r="WRF271"/>
      <c r="WRG271"/>
      <c r="WRH271"/>
      <c r="WRI271"/>
      <c r="WRJ271"/>
      <c r="WRK271"/>
      <c r="WRL271"/>
      <c r="WRM271"/>
      <c r="WRN271"/>
      <c r="WRO271"/>
      <c r="WRP271"/>
      <c r="WRQ271"/>
      <c r="WRR271"/>
      <c r="WRS271"/>
      <c r="WRT271"/>
      <c r="WRU271"/>
      <c r="WRV271"/>
      <c r="WRW271"/>
      <c r="WRX271"/>
      <c r="WRY271"/>
      <c r="WRZ271"/>
      <c r="WSA271"/>
      <c r="WSB271"/>
      <c r="WSC271"/>
      <c r="WSD271"/>
      <c r="WSE271"/>
      <c r="WSF271"/>
      <c r="WSG271"/>
      <c r="WSH271"/>
      <c r="WSI271"/>
      <c r="WSJ271"/>
      <c r="WSK271"/>
      <c r="WSL271"/>
      <c r="WSM271"/>
      <c r="WSN271"/>
      <c r="WSO271"/>
      <c r="WSP271"/>
      <c r="WSQ271"/>
      <c r="WSR271"/>
      <c r="WSS271"/>
      <c r="WST271"/>
      <c r="WSU271"/>
      <c r="WSV271"/>
      <c r="WSW271"/>
      <c r="WSX271"/>
      <c r="WSY271"/>
      <c r="WSZ271"/>
      <c r="WTA271"/>
      <c r="WTB271"/>
      <c r="WTC271"/>
      <c r="WTD271"/>
      <c r="WTE271"/>
      <c r="WTF271"/>
      <c r="WTG271"/>
      <c r="WTH271"/>
      <c r="WTI271"/>
      <c r="WTJ271"/>
      <c r="WTK271"/>
      <c r="WTL271"/>
      <c r="WTM271"/>
      <c r="WTN271"/>
      <c r="WTO271"/>
      <c r="WTP271"/>
      <c r="WTQ271"/>
      <c r="WTR271"/>
      <c r="WTS271"/>
      <c r="WTT271"/>
      <c r="WTU271"/>
      <c r="WTV271"/>
      <c r="WTW271"/>
      <c r="WTX271"/>
      <c r="WTY271"/>
      <c r="WTZ271"/>
      <c r="WUA271"/>
      <c r="WUB271"/>
      <c r="WUC271"/>
      <c r="WUD271"/>
      <c r="WUE271"/>
      <c r="WUF271"/>
      <c r="WUG271"/>
      <c r="WUH271"/>
      <c r="WUI271"/>
      <c r="WUJ271"/>
      <c r="WUK271"/>
      <c r="WUL271"/>
      <c r="WUM271"/>
      <c r="WUN271"/>
      <c r="WUO271"/>
      <c r="WUP271"/>
      <c r="WUQ271"/>
      <c r="WUR271"/>
      <c r="WUS271"/>
      <c r="WUT271"/>
      <c r="WUU271"/>
      <c r="WUV271"/>
      <c r="WUW271"/>
      <c r="WUX271"/>
      <c r="WUY271"/>
      <c r="WUZ271"/>
      <c r="WVA271"/>
      <c r="WVB271"/>
      <c r="WVC271"/>
      <c r="WVD271"/>
      <c r="WVE271"/>
      <c r="WVF271"/>
      <c r="WVG271"/>
      <c r="WVH271"/>
      <c r="WVI271"/>
      <c r="WVJ271"/>
      <c r="WVK271"/>
      <c r="WVL271"/>
      <c r="WVM271"/>
      <c r="WVN271"/>
      <c r="WVO271"/>
      <c r="WVP271"/>
      <c r="WVQ271"/>
      <c r="WVR271"/>
      <c r="WVS271"/>
      <c r="WVT271"/>
      <c r="WVU271"/>
      <c r="WVV271"/>
      <c r="WVW271"/>
      <c r="WVX271"/>
      <c r="WVY271"/>
      <c r="WVZ271"/>
      <c r="WWA271"/>
      <c r="WWB271"/>
      <c r="WWC271"/>
      <c r="WWD271"/>
      <c r="WWE271"/>
      <c r="WWF271"/>
      <c r="WWG271"/>
      <c r="WWH271"/>
      <c r="WWI271"/>
      <c r="WWJ271"/>
      <c r="WWK271"/>
      <c r="WWL271"/>
      <c r="WWM271"/>
      <c r="WWN271"/>
      <c r="WWO271"/>
      <c r="WWP271"/>
      <c r="WWQ271"/>
      <c r="WWR271"/>
      <c r="WWS271"/>
      <c r="WWT271"/>
      <c r="WWU271"/>
      <c r="WWV271"/>
      <c r="WWW271"/>
      <c r="WWX271"/>
      <c r="WWY271"/>
      <c r="WWZ271"/>
      <c r="WXA271"/>
      <c r="WXB271"/>
      <c r="WXC271"/>
      <c r="WXD271"/>
      <c r="WXE271"/>
      <c r="WXF271"/>
      <c r="WXG271"/>
      <c r="WXH271"/>
      <c r="WXI271"/>
      <c r="WXJ271"/>
      <c r="WXK271"/>
      <c r="WXL271"/>
      <c r="WXM271"/>
      <c r="WXN271"/>
      <c r="WXO271"/>
      <c r="WXP271"/>
      <c r="WXQ271"/>
      <c r="WXR271"/>
      <c r="WXS271"/>
      <c r="WXT271"/>
      <c r="WXU271"/>
      <c r="WXV271"/>
      <c r="WXW271"/>
      <c r="WXX271"/>
      <c r="WXY271"/>
      <c r="WXZ271"/>
      <c r="WYA271"/>
      <c r="WYB271"/>
      <c r="WYC271"/>
      <c r="WYD271"/>
      <c r="WYE271"/>
      <c r="WYF271"/>
      <c r="WYG271"/>
      <c r="WYH271"/>
      <c r="WYI271"/>
      <c r="WYJ271"/>
      <c r="WYK271"/>
      <c r="WYL271"/>
      <c r="WYM271"/>
      <c r="WYN271"/>
      <c r="WYO271"/>
      <c r="WYP271"/>
      <c r="WYQ271"/>
      <c r="WYR271"/>
      <c r="WYS271"/>
      <c r="WYT271"/>
      <c r="WYU271"/>
      <c r="WYV271"/>
      <c r="WYW271"/>
      <c r="WYX271"/>
      <c r="WYY271"/>
      <c r="WYZ271"/>
      <c r="WZA271"/>
      <c r="WZB271"/>
      <c r="WZC271"/>
      <c r="WZD271"/>
      <c r="WZE271"/>
      <c r="WZF271"/>
      <c r="WZG271"/>
      <c r="WZH271"/>
      <c r="WZI271"/>
      <c r="WZJ271"/>
      <c r="WZK271"/>
      <c r="WZL271"/>
      <c r="WZM271"/>
      <c r="WZN271"/>
      <c r="WZO271"/>
      <c r="WZP271"/>
      <c r="WZQ271"/>
      <c r="WZR271"/>
      <c r="WZS271"/>
      <c r="WZT271"/>
      <c r="WZU271"/>
      <c r="WZV271"/>
      <c r="WZW271"/>
      <c r="WZX271"/>
      <c r="WZY271"/>
      <c r="WZZ271"/>
      <c r="XAA271"/>
      <c r="XAB271"/>
      <c r="XAC271"/>
      <c r="XAD271"/>
      <c r="XAE271"/>
      <c r="XAF271"/>
      <c r="XAG271"/>
      <c r="XAH271"/>
      <c r="XAI271"/>
      <c r="XAJ271"/>
      <c r="XAK271"/>
      <c r="XAL271"/>
      <c r="XAM271"/>
      <c r="XAN271"/>
      <c r="XAO271"/>
      <c r="XAP271"/>
      <c r="XAQ271"/>
      <c r="XAR271"/>
      <c r="XAS271"/>
      <c r="XAT271"/>
      <c r="XAU271"/>
      <c r="XAV271"/>
      <c r="XAW271"/>
      <c r="XAX271"/>
      <c r="XAY271"/>
      <c r="XAZ271"/>
      <c r="XBA271"/>
      <c r="XBB271"/>
      <c r="XBC271"/>
      <c r="XBD271"/>
      <c r="XBE271"/>
      <c r="XBF271"/>
      <c r="XBG271"/>
      <c r="XBH271"/>
      <c r="XBI271"/>
      <c r="XBJ271"/>
      <c r="XBK271"/>
      <c r="XBL271"/>
      <c r="XBM271"/>
      <c r="XBN271"/>
      <c r="XBO271"/>
      <c r="XBP271"/>
      <c r="XBQ271"/>
      <c r="XBR271"/>
      <c r="XBS271"/>
      <c r="XBT271"/>
      <c r="XBU271"/>
      <c r="XBV271"/>
      <c r="XBW271"/>
      <c r="XBX271"/>
      <c r="XBY271"/>
      <c r="XBZ271"/>
      <c r="XCA271"/>
      <c r="XCB271"/>
      <c r="XCC271"/>
      <c r="XCD271"/>
      <c r="XCE271"/>
      <c r="XCF271"/>
      <c r="XCG271"/>
      <c r="XCH271"/>
      <c r="XCI271"/>
      <c r="XCJ271"/>
      <c r="XCK271"/>
      <c r="XCL271"/>
      <c r="XCM271"/>
      <c r="XCN271"/>
      <c r="XCO271"/>
      <c r="XCP271"/>
      <c r="XCQ271"/>
      <c r="XCR271"/>
      <c r="XCS271"/>
      <c r="XCT271"/>
      <c r="XCU271"/>
      <c r="XCV271"/>
      <c r="XCW271"/>
      <c r="XCX271"/>
      <c r="XCY271"/>
      <c r="XCZ271"/>
      <c r="XDA271"/>
      <c r="XDB271"/>
      <c r="XDC271"/>
      <c r="XDD271"/>
      <c r="XDE271"/>
      <c r="XDF271"/>
      <c r="XDG271"/>
      <c r="XDH271"/>
      <c r="XDI271"/>
      <c r="XDJ271"/>
      <c r="XDK271"/>
      <c r="XDL271"/>
      <c r="XDM271"/>
      <c r="XDN271"/>
      <c r="XDO271"/>
      <c r="XDP271"/>
      <c r="XDQ271"/>
      <c r="XDR271"/>
      <c r="XDS271"/>
      <c r="XDT271"/>
      <c r="XDU271"/>
      <c r="XDV271"/>
      <c r="XDW271"/>
      <c r="XDX271"/>
      <c r="XDY271"/>
      <c r="XDZ271"/>
      <c r="XEA271"/>
      <c r="XEB271"/>
      <c r="XEC271"/>
      <c r="XED271"/>
      <c r="XEE271"/>
      <c r="XEF271"/>
      <c r="XEG271"/>
      <c r="XEH271"/>
      <c r="XEI271"/>
      <c r="XEJ271"/>
      <c r="XEK271"/>
      <c r="XEL271"/>
      <c r="XEM271"/>
      <c r="XEN271"/>
      <c r="XEO271"/>
      <c r="XEP271"/>
      <c r="XEQ271"/>
      <c r="XER271"/>
      <c r="XES271"/>
      <c r="XET271"/>
      <c r="XEU271"/>
      <c r="XEV271"/>
      <c r="XEW271"/>
      <c r="XEX271"/>
      <c r="XEY271"/>
      <c r="XEZ271"/>
      <c r="XFA271"/>
      <c r="XFB271"/>
      <c r="XFC271"/>
      <c r="XFD271"/>
    </row>
    <row r="272" spans="1:16384">
      <c r="A272"/>
      <c r="B272"/>
      <c r="C272"/>
      <c r="D272"/>
      <c r="E272" s="79">
        <v>0.08</v>
      </c>
      <c r="F272" s="64">
        <f t="shared" si="181"/>
        <v>0.83879999999999999</v>
      </c>
      <c r="G272"/>
      <c r="H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  <c r="TH272"/>
      <c r="TI272"/>
      <c r="TJ272"/>
      <c r="TK272"/>
      <c r="TL272"/>
      <c r="TM272"/>
      <c r="TN272"/>
      <c r="TO272"/>
      <c r="TP272"/>
      <c r="TQ272"/>
      <c r="TR272"/>
      <c r="TS272"/>
      <c r="TT272"/>
      <c r="TU272"/>
      <c r="TV272"/>
      <c r="TW272"/>
      <c r="TX272"/>
      <c r="TY272"/>
      <c r="TZ272"/>
      <c r="UA272"/>
      <c r="UB272"/>
      <c r="UC272"/>
      <c r="UD272"/>
      <c r="UE272"/>
      <c r="UF272"/>
      <c r="UG272"/>
      <c r="UH272"/>
      <c r="UI272"/>
      <c r="UJ272"/>
      <c r="UK272"/>
      <c r="UL272"/>
      <c r="UM272"/>
      <c r="UN272"/>
      <c r="UO272"/>
      <c r="UP272"/>
      <c r="UQ272"/>
      <c r="UR272"/>
      <c r="US272"/>
      <c r="UT272"/>
      <c r="UU272"/>
      <c r="UV272"/>
      <c r="UW272"/>
      <c r="UX272"/>
      <c r="UY272"/>
      <c r="UZ272"/>
      <c r="VA272"/>
      <c r="VB272"/>
      <c r="VC272"/>
      <c r="VD272"/>
      <c r="VE272"/>
      <c r="VF272"/>
      <c r="VG272"/>
      <c r="VH272"/>
      <c r="VI272"/>
      <c r="VJ272"/>
      <c r="VK272"/>
      <c r="VL272"/>
      <c r="VM272"/>
      <c r="VN272"/>
      <c r="VO272"/>
      <c r="VP272"/>
      <c r="VQ272"/>
      <c r="VR272"/>
      <c r="VS272"/>
      <c r="VT272"/>
      <c r="VU272"/>
      <c r="VV272"/>
      <c r="VW272"/>
      <c r="VX272"/>
      <c r="VY272"/>
      <c r="VZ272"/>
      <c r="WA272"/>
      <c r="WB272"/>
      <c r="WC272"/>
      <c r="WD272"/>
      <c r="WE272"/>
      <c r="WF272"/>
      <c r="WG272"/>
      <c r="WH272"/>
      <c r="WI272"/>
      <c r="WJ272"/>
      <c r="WK272"/>
      <c r="WL272"/>
      <c r="WM272"/>
      <c r="WN272"/>
      <c r="WO272"/>
      <c r="WP272"/>
      <c r="WQ272"/>
      <c r="WR272"/>
      <c r="WS272"/>
      <c r="WT272"/>
      <c r="WU272"/>
      <c r="WV272"/>
      <c r="WW272"/>
      <c r="WX272"/>
      <c r="WY272"/>
      <c r="WZ272"/>
      <c r="XA272"/>
      <c r="XB272"/>
      <c r="XC272"/>
      <c r="XD272"/>
      <c r="XE272"/>
      <c r="XF272"/>
      <c r="XG272"/>
      <c r="XH272"/>
      <c r="XI272"/>
      <c r="XJ272"/>
      <c r="XK272"/>
      <c r="XL272"/>
      <c r="XM272"/>
      <c r="XN272"/>
      <c r="XO272"/>
      <c r="XP272"/>
      <c r="XQ272"/>
      <c r="XR272"/>
      <c r="XS272"/>
      <c r="XT272"/>
      <c r="XU272"/>
      <c r="XV272"/>
      <c r="XW272"/>
      <c r="XX272"/>
      <c r="XY272"/>
      <c r="XZ272"/>
      <c r="YA272"/>
      <c r="YB272"/>
      <c r="YC272"/>
      <c r="YD272"/>
      <c r="YE272"/>
      <c r="YF272"/>
      <c r="YG272"/>
      <c r="YH272"/>
      <c r="YI272"/>
      <c r="YJ272"/>
      <c r="YK272"/>
      <c r="YL272"/>
      <c r="YM272"/>
      <c r="YN272"/>
      <c r="YO272"/>
      <c r="YP272"/>
      <c r="YQ272"/>
      <c r="YR272"/>
      <c r="YS272"/>
      <c r="YT272"/>
      <c r="YU272"/>
      <c r="YV272"/>
      <c r="YW272"/>
      <c r="YX272"/>
      <c r="YY272"/>
      <c r="YZ272"/>
      <c r="ZA272"/>
      <c r="ZB272"/>
      <c r="ZC272"/>
      <c r="ZD272"/>
      <c r="ZE272"/>
      <c r="ZF272"/>
      <c r="ZG272"/>
      <c r="ZH272"/>
      <c r="ZI272"/>
      <c r="ZJ272"/>
      <c r="ZK272"/>
      <c r="ZL272"/>
      <c r="ZM272"/>
      <c r="ZN272"/>
      <c r="ZO272"/>
      <c r="ZP272"/>
      <c r="ZQ272"/>
      <c r="ZR272"/>
      <c r="ZS272"/>
      <c r="ZT272"/>
      <c r="ZU272"/>
      <c r="ZV272"/>
      <c r="ZW272"/>
      <c r="ZX272"/>
      <c r="ZY272"/>
      <c r="ZZ272"/>
      <c r="AAA272"/>
      <c r="AAB272"/>
      <c r="AAC272"/>
      <c r="AAD272"/>
      <c r="AAE272"/>
      <c r="AAF272"/>
      <c r="AAG272"/>
      <c r="AAH272"/>
      <c r="AAI272"/>
      <c r="AAJ272"/>
      <c r="AAK272"/>
      <c r="AAL272"/>
      <c r="AAM272"/>
      <c r="AAN272"/>
      <c r="AAO272"/>
      <c r="AAP272"/>
      <c r="AAQ272"/>
      <c r="AAR272"/>
      <c r="AAS272"/>
      <c r="AAT272"/>
      <c r="AAU272"/>
      <c r="AAV272"/>
      <c r="AAW272"/>
      <c r="AAX272"/>
      <c r="AAY272"/>
      <c r="AAZ272"/>
      <c r="ABA272"/>
      <c r="ABB272"/>
      <c r="ABC272"/>
      <c r="ABD272"/>
      <c r="ABE272"/>
      <c r="ABF272"/>
      <c r="ABG272"/>
      <c r="ABH272"/>
      <c r="ABI272"/>
      <c r="ABJ272"/>
      <c r="ABK272"/>
      <c r="ABL272"/>
      <c r="ABM272"/>
      <c r="ABN272"/>
      <c r="ABO272"/>
      <c r="ABP272"/>
      <c r="ABQ272"/>
      <c r="ABR272"/>
      <c r="ABS272"/>
      <c r="ABT272"/>
      <c r="ABU272"/>
      <c r="ABV272"/>
      <c r="ABW272"/>
      <c r="ABX272"/>
      <c r="ABY272"/>
      <c r="ABZ272"/>
      <c r="ACA272"/>
      <c r="ACB272"/>
      <c r="ACC272"/>
      <c r="ACD272"/>
      <c r="ACE272"/>
      <c r="ACF272"/>
      <c r="ACG272"/>
      <c r="ACH272"/>
      <c r="ACI272"/>
      <c r="ACJ272"/>
      <c r="ACK272"/>
      <c r="ACL272"/>
      <c r="ACM272"/>
      <c r="ACN272"/>
      <c r="ACO272"/>
      <c r="ACP272"/>
      <c r="ACQ272"/>
      <c r="ACR272"/>
      <c r="ACS272"/>
      <c r="ACT272"/>
      <c r="ACU272"/>
      <c r="ACV272"/>
      <c r="ACW272"/>
      <c r="ACX272"/>
      <c r="ACY272"/>
      <c r="ACZ272"/>
      <c r="ADA272"/>
      <c r="ADB272"/>
      <c r="ADC272"/>
      <c r="ADD272"/>
      <c r="ADE272"/>
      <c r="ADF272"/>
      <c r="ADG272"/>
      <c r="ADH272"/>
      <c r="ADI272"/>
      <c r="ADJ272"/>
      <c r="ADK272"/>
      <c r="ADL272"/>
      <c r="ADM272"/>
      <c r="ADN272"/>
      <c r="ADO272"/>
      <c r="ADP272"/>
      <c r="ADQ272"/>
      <c r="ADR272"/>
      <c r="ADS272"/>
      <c r="ADT272"/>
      <c r="ADU272"/>
      <c r="ADV272"/>
      <c r="ADW272"/>
      <c r="ADX272"/>
      <c r="ADY272"/>
      <c r="ADZ272"/>
      <c r="AEA272"/>
      <c r="AEB272"/>
      <c r="AEC272"/>
      <c r="AED272"/>
      <c r="AEE272"/>
      <c r="AEF272"/>
      <c r="AEG272"/>
      <c r="AEH272"/>
      <c r="AEI272"/>
      <c r="AEJ272"/>
      <c r="AEK272"/>
      <c r="AEL272"/>
      <c r="AEM272"/>
      <c r="AEN272"/>
      <c r="AEO272"/>
      <c r="AEP272"/>
      <c r="AEQ272"/>
      <c r="AER272"/>
      <c r="AES272"/>
      <c r="AET272"/>
      <c r="AEU272"/>
      <c r="AEV272"/>
      <c r="AEW272"/>
      <c r="AEX272"/>
      <c r="AEY272"/>
      <c r="AEZ272"/>
      <c r="AFA272"/>
      <c r="AFB272"/>
      <c r="AFC272"/>
      <c r="AFD272"/>
      <c r="AFE272"/>
      <c r="AFF272"/>
      <c r="AFG272"/>
      <c r="AFH272"/>
      <c r="AFI272"/>
      <c r="AFJ272"/>
      <c r="AFK272"/>
      <c r="AFL272"/>
      <c r="AFM272"/>
      <c r="AFN272"/>
      <c r="AFO272"/>
      <c r="AFP272"/>
      <c r="AFQ272"/>
      <c r="AFR272"/>
      <c r="AFS272"/>
      <c r="AFT272"/>
      <c r="AFU272"/>
      <c r="AFV272"/>
      <c r="AFW272"/>
      <c r="AFX272"/>
      <c r="AFY272"/>
      <c r="AFZ272"/>
      <c r="AGA272"/>
      <c r="AGB272"/>
      <c r="AGC272"/>
      <c r="AGD272"/>
      <c r="AGE272"/>
      <c r="AGF272"/>
      <c r="AGG272"/>
      <c r="AGH272"/>
      <c r="AGI272"/>
      <c r="AGJ272"/>
      <c r="AGK272"/>
      <c r="AGL272"/>
      <c r="AGM272"/>
      <c r="AGN272"/>
      <c r="AGO272"/>
      <c r="AGP272"/>
      <c r="AGQ272"/>
      <c r="AGR272"/>
      <c r="AGS272"/>
      <c r="AGT272"/>
      <c r="AGU272"/>
      <c r="AGV272"/>
      <c r="AGW272"/>
      <c r="AGX272"/>
      <c r="AGY272"/>
      <c r="AGZ272"/>
      <c r="AHA272"/>
      <c r="AHB272"/>
      <c r="AHC272"/>
      <c r="AHD272"/>
      <c r="AHE272"/>
      <c r="AHF272"/>
      <c r="AHG272"/>
      <c r="AHH272"/>
      <c r="AHI272"/>
      <c r="AHJ272"/>
      <c r="AHK272"/>
      <c r="AHL272"/>
      <c r="AHM272"/>
      <c r="AHN272"/>
      <c r="AHO272"/>
      <c r="AHP272"/>
      <c r="AHQ272"/>
      <c r="AHR272"/>
      <c r="AHS272"/>
      <c r="AHT272"/>
      <c r="AHU272"/>
      <c r="AHV272"/>
      <c r="AHW272"/>
      <c r="AHX272"/>
      <c r="AHY272"/>
      <c r="AHZ272"/>
      <c r="AIA272"/>
      <c r="AIB272"/>
      <c r="AIC272"/>
      <c r="AID272"/>
      <c r="AIE272"/>
      <c r="AIF272"/>
      <c r="AIG272"/>
      <c r="AIH272"/>
      <c r="AII272"/>
      <c r="AIJ272"/>
      <c r="AIK272"/>
      <c r="AIL272"/>
      <c r="AIM272"/>
      <c r="AIN272"/>
      <c r="AIO272"/>
      <c r="AIP272"/>
      <c r="AIQ272"/>
      <c r="AIR272"/>
      <c r="AIS272"/>
      <c r="AIT272"/>
      <c r="AIU272"/>
      <c r="AIV272"/>
      <c r="AIW272"/>
      <c r="AIX272"/>
      <c r="AIY272"/>
      <c r="AIZ272"/>
      <c r="AJA272"/>
      <c r="AJB272"/>
      <c r="AJC272"/>
      <c r="AJD272"/>
      <c r="AJE272"/>
      <c r="AJF272"/>
      <c r="AJG272"/>
      <c r="AJH272"/>
      <c r="AJI272"/>
      <c r="AJJ272"/>
      <c r="AJK272"/>
      <c r="AJL272"/>
      <c r="AJM272"/>
      <c r="AJN272"/>
      <c r="AJO272"/>
      <c r="AJP272"/>
      <c r="AJQ272"/>
      <c r="AJR272"/>
      <c r="AJS272"/>
      <c r="AJT272"/>
      <c r="AJU272"/>
      <c r="AJV272"/>
      <c r="AJW272"/>
      <c r="AJX272"/>
      <c r="AJY272"/>
      <c r="AJZ272"/>
      <c r="AKA272"/>
      <c r="AKB272"/>
      <c r="AKC272"/>
      <c r="AKD272"/>
      <c r="AKE272"/>
      <c r="AKF272"/>
      <c r="AKG272"/>
      <c r="AKH272"/>
      <c r="AKI272"/>
      <c r="AKJ272"/>
      <c r="AKK272"/>
      <c r="AKL272"/>
      <c r="AKM272"/>
      <c r="AKN272"/>
      <c r="AKO272"/>
      <c r="AKP272"/>
      <c r="AKQ272"/>
      <c r="AKR272"/>
      <c r="AKS272"/>
      <c r="AKT272"/>
      <c r="AKU272"/>
      <c r="AKV272"/>
      <c r="AKW272"/>
      <c r="AKX272"/>
      <c r="AKY272"/>
      <c r="AKZ272"/>
      <c r="ALA272"/>
      <c r="ALB272"/>
      <c r="ALC272"/>
      <c r="ALD272"/>
      <c r="ALE272"/>
      <c r="ALF272"/>
      <c r="ALG272"/>
      <c r="ALH272"/>
      <c r="ALI272"/>
      <c r="ALJ272"/>
      <c r="ALK272"/>
      <c r="ALL272"/>
      <c r="ALM272"/>
      <c r="ALN272"/>
      <c r="ALO272"/>
      <c r="ALP272"/>
      <c r="ALQ272"/>
      <c r="ALR272"/>
      <c r="ALS272"/>
      <c r="ALT272"/>
      <c r="ALU272"/>
      <c r="ALV272"/>
      <c r="ALW272"/>
      <c r="ALX272"/>
      <c r="ALY272"/>
      <c r="ALZ272"/>
      <c r="AMA272"/>
      <c r="AMB272"/>
      <c r="AMC272"/>
      <c r="AMD272"/>
      <c r="AME272"/>
      <c r="AMF272"/>
      <c r="AMG272"/>
      <c r="AMH272"/>
      <c r="AMI272"/>
      <c r="AMJ272"/>
      <c r="AMK272"/>
      <c r="AML272"/>
      <c r="AMM272"/>
      <c r="AMN272"/>
      <c r="AMO272"/>
      <c r="AMP272"/>
      <c r="AMQ272"/>
      <c r="AMR272"/>
      <c r="AMS272"/>
      <c r="AMT272"/>
      <c r="AMU272"/>
      <c r="AMV272"/>
      <c r="AMW272"/>
      <c r="AMX272"/>
      <c r="AMY272"/>
      <c r="AMZ272"/>
      <c r="ANA272"/>
      <c r="ANB272"/>
      <c r="ANC272"/>
      <c r="AND272"/>
      <c r="ANE272"/>
      <c r="ANF272"/>
      <c r="ANG272"/>
      <c r="ANH272"/>
      <c r="ANI272"/>
      <c r="ANJ272"/>
      <c r="ANK272"/>
      <c r="ANL272"/>
      <c r="ANM272"/>
      <c r="ANN272"/>
      <c r="ANO272"/>
      <c r="ANP272"/>
      <c r="ANQ272"/>
      <c r="ANR272"/>
      <c r="ANS272"/>
      <c r="ANT272"/>
      <c r="ANU272"/>
      <c r="ANV272"/>
      <c r="ANW272"/>
      <c r="ANX272"/>
      <c r="ANY272"/>
      <c r="ANZ272"/>
      <c r="AOA272"/>
      <c r="AOB272"/>
      <c r="AOC272"/>
      <c r="AOD272"/>
      <c r="AOE272"/>
      <c r="AOF272"/>
      <c r="AOG272"/>
      <c r="AOH272"/>
      <c r="AOI272"/>
      <c r="AOJ272"/>
      <c r="AOK272"/>
      <c r="AOL272"/>
      <c r="AOM272"/>
      <c r="AON272"/>
      <c r="AOO272"/>
      <c r="AOP272"/>
      <c r="AOQ272"/>
      <c r="AOR272"/>
      <c r="AOS272"/>
      <c r="AOT272"/>
      <c r="AOU272"/>
      <c r="AOV272"/>
      <c r="AOW272"/>
      <c r="AOX272"/>
      <c r="AOY272"/>
      <c r="AOZ272"/>
      <c r="APA272"/>
      <c r="APB272"/>
      <c r="APC272"/>
      <c r="APD272"/>
      <c r="APE272"/>
      <c r="APF272"/>
      <c r="APG272"/>
      <c r="APH272"/>
      <c r="API272"/>
      <c r="APJ272"/>
      <c r="APK272"/>
      <c r="APL272"/>
      <c r="APM272"/>
      <c r="APN272"/>
      <c r="APO272"/>
      <c r="APP272"/>
      <c r="APQ272"/>
      <c r="APR272"/>
      <c r="APS272"/>
      <c r="APT272"/>
      <c r="APU272"/>
      <c r="APV272"/>
      <c r="APW272"/>
      <c r="APX272"/>
      <c r="APY272"/>
      <c r="APZ272"/>
      <c r="AQA272"/>
      <c r="AQB272"/>
      <c r="AQC272"/>
      <c r="AQD272"/>
      <c r="AQE272"/>
      <c r="AQF272"/>
      <c r="AQG272"/>
      <c r="AQH272"/>
      <c r="AQI272"/>
      <c r="AQJ272"/>
      <c r="AQK272"/>
      <c r="AQL272"/>
      <c r="AQM272"/>
      <c r="AQN272"/>
      <c r="AQO272"/>
      <c r="AQP272"/>
      <c r="AQQ272"/>
      <c r="AQR272"/>
      <c r="AQS272"/>
      <c r="AQT272"/>
      <c r="AQU272"/>
      <c r="AQV272"/>
      <c r="AQW272"/>
      <c r="AQX272"/>
      <c r="AQY272"/>
      <c r="AQZ272"/>
      <c r="ARA272"/>
      <c r="ARB272"/>
      <c r="ARC272"/>
      <c r="ARD272"/>
      <c r="ARE272"/>
      <c r="ARF272"/>
      <c r="ARG272"/>
      <c r="ARH272"/>
      <c r="ARI272"/>
      <c r="ARJ272"/>
      <c r="ARK272"/>
      <c r="ARL272"/>
      <c r="ARM272"/>
      <c r="ARN272"/>
      <c r="ARO272"/>
      <c r="ARP272"/>
      <c r="ARQ272"/>
      <c r="ARR272"/>
      <c r="ARS272"/>
      <c r="ART272"/>
      <c r="ARU272"/>
      <c r="ARV272"/>
      <c r="ARW272"/>
      <c r="ARX272"/>
      <c r="ARY272"/>
      <c r="ARZ272"/>
      <c r="ASA272"/>
      <c r="ASB272"/>
      <c r="ASC272"/>
      <c r="ASD272"/>
      <c r="ASE272"/>
      <c r="ASF272"/>
      <c r="ASG272"/>
      <c r="ASH272"/>
      <c r="ASI272"/>
      <c r="ASJ272"/>
      <c r="ASK272"/>
      <c r="ASL272"/>
      <c r="ASM272"/>
      <c r="ASN272"/>
      <c r="ASO272"/>
      <c r="ASP272"/>
      <c r="ASQ272"/>
      <c r="ASR272"/>
      <c r="ASS272"/>
      <c r="AST272"/>
      <c r="ASU272"/>
      <c r="ASV272"/>
      <c r="ASW272"/>
      <c r="ASX272"/>
      <c r="ASY272"/>
      <c r="ASZ272"/>
      <c r="ATA272"/>
      <c r="ATB272"/>
      <c r="ATC272"/>
      <c r="ATD272"/>
      <c r="ATE272"/>
      <c r="ATF272"/>
      <c r="ATG272"/>
      <c r="ATH272"/>
      <c r="ATI272"/>
      <c r="ATJ272"/>
      <c r="ATK272"/>
      <c r="ATL272"/>
      <c r="ATM272"/>
      <c r="ATN272"/>
      <c r="ATO272"/>
      <c r="ATP272"/>
      <c r="ATQ272"/>
      <c r="ATR272"/>
      <c r="ATS272"/>
      <c r="ATT272"/>
      <c r="ATU272"/>
      <c r="ATV272"/>
      <c r="ATW272"/>
      <c r="ATX272"/>
      <c r="ATY272"/>
      <c r="ATZ272"/>
      <c r="AUA272"/>
      <c r="AUB272"/>
      <c r="AUC272"/>
      <c r="AUD272"/>
      <c r="AUE272"/>
      <c r="AUF272"/>
      <c r="AUG272"/>
      <c r="AUH272"/>
      <c r="AUI272"/>
      <c r="AUJ272"/>
      <c r="AUK272"/>
      <c r="AUL272"/>
      <c r="AUM272"/>
      <c r="AUN272"/>
      <c r="AUO272"/>
      <c r="AUP272"/>
      <c r="AUQ272"/>
      <c r="AUR272"/>
      <c r="AUS272"/>
      <c r="AUT272"/>
      <c r="AUU272"/>
      <c r="AUV272"/>
      <c r="AUW272"/>
      <c r="AUX272"/>
      <c r="AUY272"/>
      <c r="AUZ272"/>
      <c r="AVA272"/>
      <c r="AVB272"/>
      <c r="AVC272"/>
      <c r="AVD272"/>
      <c r="AVE272"/>
      <c r="AVF272"/>
      <c r="AVG272"/>
      <c r="AVH272"/>
      <c r="AVI272"/>
      <c r="AVJ272"/>
      <c r="AVK272"/>
      <c r="AVL272"/>
      <c r="AVM272"/>
      <c r="AVN272"/>
      <c r="AVO272"/>
      <c r="AVP272"/>
      <c r="AVQ272"/>
      <c r="AVR272"/>
      <c r="AVS272"/>
      <c r="AVT272"/>
      <c r="AVU272"/>
      <c r="AVV272"/>
      <c r="AVW272"/>
      <c r="AVX272"/>
      <c r="AVY272"/>
      <c r="AVZ272"/>
      <c r="AWA272"/>
      <c r="AWB272"/>
      <c r="AWC272"/>
      <c r="AWD272"/>
      <c r="AWE272"/>
      <c r="AWF272"/>
      <c r="AWG272"/>
      <c r="AWH272"/>
      <c r="AWI272"/>
      <c r="AWJ272"/>
      <c r="AWK272"/>
      <c r="AWL272"/>
      <c r="AWM272"/>
      <c r="AWN272"/>
      <c r="AWO272"/>
      <c r="AWP272"/>
      <c r="AWQ272"/>
      <c r="AWR272"/>
      <c r="AWS272"/>
      <c r="AWT272"/>
      <c r="AWU272"/>
      <c r="AWV272"/>
      <c r="AWW272"/>
      <c r="AWX272"/>
      <c r="AWY272"/>
      <c r="AWZ272"/>
      <c r="AXA272"/>
      <c r="AXB272"/>
      <c r="AXC272"/>
      <c r="AXD272"/>
      <c r="AXE272"/>
      <c r="AXF272"/>
      <c r="AXG272"/>
      <c r="AXH272"/>
      <c r="AXI272"/>
      <c r="AXJ272"/>
      <c r="AXK272"/>
      <c r="AXL272"/>
      <c r="AXM272"/>
      <c r="AXN272"/>
      <c r="AXO272"/>
      <c r="AXP272"/>
      <c r="AXQ272"/>
      <c r="AXR272"/>
      <c r="AXS272"/>
      <c r="AXT272"/>
      <c r="AXU272"/>
      <c r="AXV272"/>
      <c r="AXW272"/>
      <c r="AXX272"/>
      <c r="AXY272"/>
      <c r="AXZ272"/>
      <c r="AYA272"/>
      <c r="AYB272"/>
      <c r="AYC272"/>
      <c r="AYD272"/>
      <c r="AYE272"/>
      <c r="AYF272"/>
      <c r="AYG272"/>
      <c r="AYH272"/>
      <c r="AYI272"/>
      <c r="AYJ272"/>
      <c r="AYK272"/>
      <c r="AYL272"/>
      <c r="AYM272"/>
      <c r="AYN272"/>
      <c r="AYO272"/>
      <c r="AYP272"/>
      <c r="AYQ272"/>
      <c r="AYR272"/>
      <c r="AYS272"/>
      <c r="AYT272"/>
      <c r="AYU272"/>
      <c r="AYV272"/>
      <c r="AYW272"/>
      <c r="AYX272"/>
      <c r="AYY272"/>
      <c r="AYZ272"/>
      <c r="AZA272"/>
      <c r="AZB272"/>
      <c r="AZC272"/>
      <c r="AZD272"/>
      <c r="AZE272"/>
      <c r="AZF272"/>
      <c r="AZG272"/>
      <c r="AZH272"/>
      <c r="AZI272"/>
      <c r="AZJ272"/>
      <c r="AZK272"/>
      <c r="AZL272"/>
      <c r="AZM272"/>
      <c r="AZN272"/>
      <c r="AZO272"/>
      <c r="AZP272"/>
      <c r="AZQ272"/>
      <c r="AZR272"/>
      <c r="AZS272"/>
      <c r="AZT272"/>
      <c r="AZU272"/>
      <c r="AZV272"/>
      <c r="AZW272"/>
      <c r="AZX272"/>
      <c r="AZY272"/>
      <c r="AZZ272"/>
      <c r="BAA272"/>
      <c r="BAB272"/>
      <c r="BAC272"/>
      <c r="BAD272"/>
      <c r="BAE272"/>
      <c r="BAF272"/>
      <c r="BAG272"/>
      <c r="BAH272"/>
      <c r="BAI272"/>
      <c r="BAJ272"/>
      <c r="BAK272"/>
      <c r="BAL272"/>
      <c r="BAM272"/>
      <c r="BAN272"/>
      <c r="BAO272"/>
      <c r="BAP272"/>
      <c r="BAQ272"/>
      <c r="BAR272"/>
      <c r="BAS272"/>
      <c r="BAT272"/>
      <c r="BAU272"/>
      <c r="BAV272"/>
      <c r="BAW272"/>
      <c r="BAX272"/>
      <c r="BAY272"/>
      <c r="BAZ272"/>
      <c r="BBA272"/>
      <c r="BBB272"/>
      <c r="BBC272"/>
      <c r="BBD272"/>
      <c r="BBE272"/>
      <c r="BBF272"/>
      <c r="BBG272"/>
      <c r="BBH272"/>
      <c r="BBI272"/>
      <c r="BBJ272"/>
      <c r="BBK272"/>
      <c r="BBL272"/>
      <c r="BBM272"/>
      <c r="BBN272"/>
      <c r="BBO272"/>
      <c r="BBP272"/>
      <c r="BBQ272"/>
      <c r="BBR272"/>
      <c r="BBS272"/>
      <c r="BBT272"/>
      <c r="BBU272"/>
      <c r="BBV272"/>
      <c r="BBW272"/>
      <c r="BBX272"/>
      <c r="BBY272"/>
      <c r="BBZ272"/>
      <c r="BCA272"/>
      <c r="BCB272"/>
      <c r="BCC272"/>
      <c r="BCD272"/>
      <c r="BCE272"/>
      <c r="BCF272"/>
      <c r="BCG272"/>
      <c r="BCH272"/>
      <c r="BCI272"/>
      <c r="BCJ272"/>
      <c r="BCK272"/>
      <c r="BCL272"/>
      <c r="BCM272"/>
      <c r="BCN272"/>
      <c r="BCO272"/>
      <c r="BCP272"/>
      <c r="BCQ272"/>
      <c r="BCR272"/>
      <c r="BCS272"/>
      <c r="BCT272"/>
      <c r="BCU272"/>
      <c r="BCV272"/>
      <c r="BCW272"/>
      <c r="BCX272"/>
      <c r="BCY272"/>
      <c r="BCZ272"/>
      <c r="BDA272"/>
      <c r="BDB272"/>
      <c r="BDC272"/>
      <c r="BDD272"/>
      <c r="BDE272"/>
      <c r="BDF272"/>
      <c r="BDG272"/>
      <c r="BDH272"/>
      <c r="BDI272"/>
      <c r="BDJ272"/>
      <c r="BDK272"/>
      <c r="BDL272"/>
      <c r="BDM272"/>
      <c r="BDN272"/>
      <c r="BDO272"/>
      <c r="BDP272"/>
      <c r="BDQ272"/>
      <c r="BDR272"/>
      <c r="BDS272"/>
      <c r="BDT272"/>
      <c r="BDU272"/>
      <c r="BDV272"/>
      <c r="BDW272"/>
      <c r="BDX272"/>
      <c r="BDY272"/>
      <c r="BDZ272"/>
      <c r="BEA272"/>
      <c r="BEB272"/>
      <c r="BEC272"/>
      <c r="BED272"/>
      <c r="BEE272"/>
      <c r="BEF272"/>
      <c r="BEG272"/>
      <c r="BEH272"/>
      <c r="BEI272"/>
      <c r="BEJ272"/>
      <c r="BEK272"/>
      <c r="BEL272"/>
      <c r="BEM272"/>
      <c r="BEN272"/>
      <c r="BEO272"/>
      <c r="BEP272"/>
      <c r="BEQ272"/>
      <c r="BER272"/>
      <c r="BES272"/>
      <c r="BET272"/>
      <c r="BEU272"/>
      <c r="BEV272"/>
      <c r="BEW272"/>
      <c r="BEX272"/>
      <c r="BEY272"/>
      <c r="BEZ272"/>
      <c r="BFA272"/>
      <c r="BFB272"/>
      <c r="BFC272"/>
      <c r="BFD272"/>
      <c r="BFE272"/>
      <c r="BFF272"/>
      <c r="BFG272"/>
      <c r="BFH272"/>
      <c r="BFI272"/>
      <c r="BFJ272"/>
      <c r="BFK272"/>
      <c r="BFL272"/>
      <c r="BFM272"/>
      <c r="BFN272"/>
      <c r="BFO272"/>
      <c r="BFP272"/>
      <c r="BFQ272"/>
      <c r="BFR272"/>
      <c r="BFS272"/>
      <c r="BFT272"/>
      <c r="BFU272"/>
      <c r="BFV272"/>
      <c r="BFW272"/>
      <c r="BFX272"/>
      <c r="BFY272"/>
      <c r="BFZ272"/>
      <c r="BGA272"/>
      <c r="BGB272"/>
      <c r="BGC272"/>
      <c r="BGD272"/>
      <c r="BGE272"/>
      <c r="BGF272"/>
      <c r="BGG272"/>
      <c r="BGH272"/>
      <c r="BGI272"/>
      <c r="BGJ272"/>
      <c r="BGK272"/>
      <c r="BGL272"/>
      <c r="BGM272"/>
      <c r="BGN272"/>
      <c r="BGO272"/>
      <c r="BGP272"/>
      <c r="BGQ272"/>
      <c r="BGR272"/>
      <c r="BGS272"/>
      <c r="BGT272"/>
      <c r="BGU272"/>
      <c r="BGV272"/>
      <c r="BGW272"/>
      <c r="BGX272"/>
      <c r="BGY272"/>
      <c r="BGZ272"/>
      <c r="BHA272"/>
      <c r="BHB272"/>
      <c r="BHC272"/>
      <c r="BHD272"/>
      <c r="BHE272"/>
      <c r="BHF272"/>
      <c r="BHG272"/>
      <c r="BHH272"/>
      <c r="BHI272"/>
      <c r="BHJ272"/>
      <c r="BHK272"/>
      <c r="BHL272"/>
      <c r="BHM272"/>
      <c r="BHN272"/>
      <c r="BHO272"/>
      <c r="BHP272"/>
      <c r="BHQ272"/>
      <c r="BHR272"/>
      <c r="BHS272"/>
      <c r="BHT272"/>
      <c r="BHU272"/>
      <c r="BHV272"/>
      <c r="BHW272"/>
      <c r="BHX272"/>
      <c r="BHY272"/>
      <c r="BHZ272"/>
      <c r="BIA272"/>
      <c r="BIB272"/>
      <c r="BIC272"/>
      <c r="BID272"/>
      <c r="BIE272"/>
      <c r="BIF272"/>
      <c r="BIG272"/>
      <c r="BIH272"/>
      <c r="BII272"/>
      <c r="BIJ272"/>
      <c r="BIK272"/>
      <c r="BIL272"/>
      <c r="BIM272"/>
      <c r="BIN272"/>
      <c r="BIO272"/>
      <c r="BIP272"/>
      <c r="BIQ272"/>
      <c r="BIR272"/>
      <c r="BIS272"/>
      <c r="BIT272"/>
      <c r="BIU272"/>
      <c r="BIV272"/>
      <c r="BIW272"/>
      <c r="BIX272"/>
      <c r="BIY272"/>
      <c r="BIZ272"/>
      <c r="BJA272"/>
      <c r="BJB272"/>
      <c r="BJC272"/>
      <c r="BJD272"/>
      <c r="BJE272"/>
      <c r="BJF272"/>
      <c r="BJG272"/>
      <c r="BJH272"/>
      <c r="BJI272"/>
      <c r="BJJ272"/>
      <c r="BJK272"/>
      <c r="BJL272"/>
      <c r="BJM272"/>
      <c r="BJN272"/>
      <c r="BJO272"/>
      <c r="BJP272"/>
      <c r="BJQ272"/>
      <c r="BJR272"/>
      <c r="BJS272"/>
      <c r="BJT272"/>
      <c r="BJU272"/>
      <c r="BJV272"/>
      <c r="BJW272"/>
      <c r="BJX272"/>
      <c r="BJY272"/>
      <c r="BJZ272"/>
      <c r="BKA272"/>
      <c r="BKB272"/>
      <c r="BKC272"/>
      <c r="BKD272"/>
      <c r="BKE272"/>
      <c r="BKF272"/>
      <c r="BKG272"/>
      <c r="BKH272"/>
      <c r="BKI272"/>
      <c r="BKJ272"/>
      <c r="BKK272"/>
      <c r="BKL272"/>
      <c r="BKM272"/>
      <c r="BKN272"/>
      <c r="BKO272"/>
      <c r="BKP272"/>
      <c r="BKQ272"/>
      <c r="BKR272"/>
      <c r="BKS272"/>
      <c r="BKT272"/>
      <c r="BKU272"/>
      <c r="BKV272"/>
      <c r="BKW272"/>
      <c r="BKX272"/>
      <c r="BKY272"/>
      <c r="BKZ272"/>
      <c r="BLA272"/>
      <c r="BLB272"/>
      <c r="BLC272"/>
      <c r="BLD272"/>
      <c r="BLE272"/>
      <c r="BLF272"/>
      <c r="BLG272"/>
      <c r="BLH272"/>
      <c r="BLI272"/>
      <c r="BLJ272"/>
      <c r="BLK272"/>
      <c r="BLL272"/>
      <c r="BLM272"/>
      <c r="BLN272"/>
      <c r="BLO272"/>
      <c r="BLP272"/>
      <c r="BLQ272"/>
      <c r="BLR272"/>
      <c r="BLS272"/>
      <c r="BLT272"/>
      <c r="BLU272"/>
      <c r="BLV272"/>
      <c r="BLW272"/>
      <c r="BLX272"/>
      <c r="BLY272"/>
      <c r="BLZ272"/>
      <c r="BMA272"/>
      <c r="BMB272"/>
      <c r="BMC272"/>
      <c r="BMD272"/>
      <c r="BME272"/>
      <c r="BMF272"/>
      <c r="BMG272"/>
      <c r="BMH272"/>
      <c r="BMI272"/>
      <c r="BMJ272"/>
      <c r="BMK272"/>
      <c r="BML272"/>
      <c r="BMM272"/>
      <c r="BMN272"/>
      <c r="BMO272"/>
      <c r="BMP272"/>
      <c r="BMQ272"/>
      <c r="BMR272"/>
      <c r="BMS272"/>
      <c r="BMT272"/>
      <c r="BMU272"/>
      <c r="BMV272"/>
      <c r="BMW272"/>
      <c r="BMX272"/>
      <c r="BMY272"/>
      <c r="BMZ272"/>
      <c r="BNA272"/>
      <c r="BNB272"/>
      <c r="BNC272"/>
      <c r="BND272"/>
      <c r="BNE272"/>
      <c r="BNF272"/>
      <c r="BNG272"/>
      <c r="BNH272"/>
      <c r="BNI272"/>
      <c r="BNJ272"/>
      <c r="BNK272"/>
      <c r="BNL272"/>
      <c r="BNM272"/>
      <c r="BNN272"/>
      <c r="BNO272"/>
      <c r="BNP272"/>
      <c r="BNQ272"/>
      <c r="BNR272"/>
      <c r="BNS272"/>
      <c r="BNT272"/>
      <c r="BNU272"/>
      <c r="BNV272"/>
      <c r="BNW272"/>
      <c r="BNX272"/>
      <c r="BNY272"/>
      <c r="BNZ272"/>
      <c r="BOA272"/>
      <c r="BOB272"/>
      <c r="BOC272"/>
      <c r="BOD272"/>
      <c r="BOE272"/>
      <c r="BOF272"/>
      <c r="BOG272"/>
      <c r="BOH272"/>
      <c r="BOI272"/>
      <c r="BOJ272"/>
      <c r="BOK272"/>
      <c r="BOL272"/>
      <c r="BOM272"/>
      <c r="BON272"/>
      <c r="BOO272"/>
      <c r="BOP272"/>
      <c r="BOQ272"/>
      <c r="BOR272"/>
      <c r="BOS272"/>
      <c r="BOT272"/>
      <c r="BOU272"/>
      <c r="BOV272"/>
      <c r="BOW272"/>
      <c r="BOX272"/>
      <c r="BOY272"/>
      <c r="BOZ272"/>
      <c r="BPA272"/>
      <c r="BPB272"/>
      <c r="BPC272"/>
      <c r="BPD272"/>
      <c r="BPE272"/>
      <c r="BPF272"/>
      <c r="BPG272"/>
      <c r="BPH272"/>
      <c r="BPI272"/>
      <c r="BPJ272"/>
      <c r="BPK272"/>
      <c r="BPL272"/>
      <c r="BPM272"/>
      <c r="BPN272"/>
      <c r="BPO272"/>
      <c r="BPP272"/>
      <c r="BPQ272"/>
      <c r="BPR272"/>
      <c r="BPS272"/>
      <c r="BPT272"/>
      <c r="BPU272"/>
      <c r="BPV272"/>
      <c r="BPW272"/>
      <c r="BPX272"/>
      <c r="BPY272"/>
      <c r="BPZ272"/>
      <c r="BQA272"/>
      <c r="BQB272"/>
      <c r="BQC272"/>
      <c r="BQD272"/>
      <c r="BQE272"/>
      <c r="BQF272"/>
      <c r="BQG272"/>
      <c r="BQH272"/>
      <c r="BQI272"/>
      <c r="BQJ272"/>
      <c r="BQK272"/>
      <c r="BQL272"/>
      <c r="BQM272"/>
      <c r="BQN272"/>
      <c r="BQO272"/>
      <c r="BQP272"/>
      <c r="BQQ272"/>
      <c r="BQR272"/>
      <c r="BQS272"/>
      <c r="BQT272"/>
      <c r="BQU272"/>
      <c r="BQV272"/>
      <c r="BQW272"/>
      <c r="BQX272"/>
      <c r="BQY272"/>
      <c r="BQZ272"/>
      <c r="BRA272"/>
      <c r="BRB272"/>
      <c r="BRC272"/>
      <c r="BRD272"/>
      <c r="BRE272"/>
      <c r="BRF272"/>
      <c r="BRG272"/>
      <c r="BRH272"/>
      <c r="BRI272"/>
      <c r="BRJ272"/>
      <c r="BRK272"/>
      <c r="BRL272"/>
      <c r="BRM272"/>
      <c r="BRN272"/>
      <c r="BRO272"/>
      <c r="BRP272"/>
      <c r="BRQ272"/>
      <c r="BRR272"/>
      <c r="BRS272"/>
      <c r="BRT272"/>
      <c r="BRU272"/>
      <c r="BRV272"/>
      <c r="BRW272"/>
      <c r="BRX272"/>
      <c r="BRY272"/>
      <c r="BRZ272"/>
      <c r="BSA272"/>
      <c r="BSB272"/>
      <c r="BSC272"/>
      <c r="BSD272"/>
      <c r="BSE272"/>
      <c r="BSF272"/>
      <c r="BSG272"/>
      <c r="BSH272"/>
      <c r="BSI272"/>
      <c r="BSJ272"/>
      <c r="BSK272"/>
      <c r="BSL272"/>
      <c r="BSM272"/>
      <c r="BSN272"/>
      <c r="BSO272"/>
      <c r="BSP272"/>
      <c r="BSQ272"/>
      <c r="BSR272"/>
      <c r="BSS272"/>
      <c r="BST272"/>
      <c r="BSU272"/>
      <c r="BSV272"/>
      <c r="BSW272"/>
      <c r="BSX272"/>
      <c r="BSY272"/>
      <c r="BSZ272"/>
      <c r="BTA272"/>
      <c r="BTB272"/>
      <c r="BTC272"/>
      <c r="BTD272"/>
      <c r="BTE272"/>
      <c r="BTF272"/>
      <c r="BTG272"/>
      <c r="BTH272"/>
      <c r="BTI272"/>
      <c r="BTJ272"/>
      <c r="BTK272"/>
      <c r="BTL272"/>
      <c r="BTM272"/>
      <c r="BTN272"/>
      <c r="BTO272"/>
      <c r="BTP272"/>
      <c r="BTQ272"/>
      <c r="BTR272"/>
      <c r="BTS272"/>
      <c r="BTT272"/>
      <c r="BTU272"/>
      <c r="BTV272"/>
      <c r="BTW272"/>
      <c r="BTX272"/>
      <c r="BTY272"/>
      <c r="BTZ272"/>
      <c r="BUA272"/>
      <c r="BUB272"/>
      <c r="BUC272"/>
      <c r="BUD272"/>
      <c r="BUE272"/>
      <c r="BUF272"/>
      <c r="BUG272"/>
      <c r="BUH272"/>
      <c r="BUI272"/>
      <c r="BUJ272"/>
      <c r="BUK272"/>
      <c r="BUL272"/>
      <c r="BUM272"/>
      <c r="BUN272"/>
      <c r="BUO272"/>
      <c r="BUP272"/>
      <c r="BUQ272"/>
      <c r="BUR272"/>
      <c r="BUS272"/>
      <c r="BUT272"/>
      <c r="BUU272"/>
      <c r="BUV272"/>
      <c r="BUW272"/>
      <c r="BUX272"/>
      <c r="BUY272"/>
      <c r="BUZ272"/>
      <c r="BVA272"/>
      <c r="BVB272"/>
      <c r="BVC272"/>
      <c r="BVD272"/>
      <c r="BVE272"/>
      <c r="BVF272"/>
      <c r="BVG272"/>
      <c r="BVH272"/>
      <c r="BVI272"/>
      <c r="BVJ272"/>
      <c r="BVK272"/>
      <c r="BVL272"/>
      <c r="BVM272"/>
      <c r="BVN272"/>
      <c r="BVO272"/>
      <c r="BVP272"/>
      <c r="BVQ272"/>
      <c r="BVR272"/>
      <c r="BVS272"/>
      <c r="BVT272"/>
      <c r="BVU272"/>
      <c r="BVV272"/>
      <c r="BVW272"/>
      <c r="BVX272"/>
      <c r="BVY272"/>
      <c r="BVZ272"/>
      <c r="BWA272"/>
      <c r="BWB272"/>
      <c r="BWC272"/>
      <c r="BWD272"/>
      <c r="BWE272"/>
      <c r="BWF272"/>
      <c r="BWG272"/>
      <c r="BWH272"/>
      <c r="BWI272"/>
      <c r="BWJ272"/>
      <c r="BWK272"/>
      <c r="BWL272"/>
      <c r="BWM272"/>
      <c r="BWN272"/>
      <c r="BWO272"/>
      <c r="BWP272"/>
      <c r="BWQ272"/>
      <c r="BWR272"/>
      <c r="BWS272"/>
      <c r="BWT272"/>
      <c r="BWU272"/>
      <c r="BWV272"/>
      <c r="BWW272"/>
      <c r="BWX272"/>
      <c r="BWY272"/>
      <c r="BWZ272"/>
      <c r="BXA272"/>
      <c r="BXB272"/>
      <c r="BXC272"/>
      <c r="BXD272"/>
      <c r="BXE272"/>
      <c r="BXF272"/>
      <c r="BXG272"/>
      <c r="BXH272"/>
      <c r="BXI272"/>
      <c r="BXJ272"/>
      <c r="BXK272"/>
      <c r="BXL272"/>
      <c r="BXM272"/>
      <c r="BXN272"/>
      <c r="BXO272"/>
      <c r="BXP272"/>
      <c r="BXQ272"/>
      <c r="BXR272"/>
      <c r="BXS272"/>
      <c r="BXT272"/>
      <c r="BXU272"/>
      <c r="BXV272"/>
      <c r="BXW272"/>
      <c r="BXX272"/>
      <c r="BXY272"/>
      <c r="BXZ272"/>
      <c r="BYA272"/>
      <c r="BYB272"/>
      <c r="BYC272"/>
      <c r="BYD272"/>
      <c r="BYE272"/>
      <c r="BYF272"/>
      <c r="BYG272"/>
      <c r="BYH272"/>
      <c r="BYI272"/>
      <c r="BYJ272"/>
      <c r="BYK272"/>
      <c r="BYL272"/>
      <c r="BYM272"/>
      <c r="BYN272"/>
      <c r="BYO272"/>
      <c r="BYP272"/>
      <c r="BYQ272"/>
      <c r="BYR272"/>
      <c r="BYS272"/>
      <c r="BYT272"/>
      <c r="BYU272"/>
      <c r="BYV272"/>
      <c r="BYW272"/>
      <c r="BYX272"/>
      <c r="BYY272"/>
      <c r="BYZ272"/>
      <c r="BZA272"/>
      <c r="BZB272"/>
      <c r="BZC272"/>
      <c r="BZD272"/>
      <c r="BZE272"/>
      <c r="BZF272"/>
      <c r="BZG272"/>
      <c r="BZH272"/>
      <c r="BZI272"/>
      <c r="BZJ272"/>
      <c r="BZK272"/>
      <c r="BZL272"/>
      <c r="BZM272"/>
      <c r="BZN272"/>
      <c r="BZO272"/>
      <c r="BZP272"/>
      <c r="BZQ272"/>
      <c r="BZR272"/>
      <c r="BZS272"/>
      <c r="BZT272"/>
      <c r="BZU272"/>
      <c r="BZV272"/>
      <c r="BZW272"/>
      <c r="BZX272"/>
      <c r="BZY272"/>
      <c r="BZZ272"/>
      <c r="CAA272"/>
      <c r="CAB272"/>
      <c r="CAC272"/>
      <c r="CAD272"/>
      <c r="CAE272"/>
      <c r="CAF272"/>
      <c r="CAG272"/>
      <c r="CAH272"/>
      <c r="CAI272"/>
      <c r="CAJ272"/>
      <c r="CAK272"/>
      <c r="CAL272"/>
      <c r="CAM272"/>
      <c r="CAN272"/>
      <c r="CAO272"/>
      <c r="CAP272"/>
      <c r="CAQ272"/>
      <c r="CAR272"/>
      <c r="CAS272"/>
      <c r="CAT272"/>
      <c r="CAU272"/>
      <c r="CAV272"/>
      <c r="CAW272"/>
      <c r="CAX272"/>
      <c r="CAY272"/>
      <c r="CAZ272"/>
      <c r="CBA272"/>
      <c r="CBB272"/>
      <c r="CBC272"/>
      <c r="CBD272"/>
      <c r="CBE272"/>
      <c r="CBF272"/>
      <c r="CBG272"/>
      <c r="CBH272"/>
      <c r="CBI272"/>
      <c r="CBJ272"/>
      <c r="CBK272"/>
      <c r="CBL272"/>
      <c r="CBM272"/>
      <c r="CBN272"/>
      <c r="CBO272"/>
      <c r="CBP272"/>
      <c r="CBQ272"/>
      <c r="CBR272"/>
      <c r="CBS272"/>
      <c r="CBT272"/>
      <c r="CBU272"/>
      <c r="CBV272"/>
      <c r="CBW272"/>
      <c r="CBX272"/>
      <c r="CBY272"/>
      <c r="CBZ272"/>
      <c r="CCA272"/>
      <c r="CCB272"/>
      <c r="CCC272"/>
      <c r="CCD272"/>
      <c r="CCE272"/>
      <c r="CCF272"/>
      <c r="CCG272"/>
      <c r="CCH272"/>
      <c r="CCI272"/>
      <c r="CCJ272"/>
      <c r="CCK272"/>
      <c r="CCL272"/>
      <c r="CCM272"/>
      <c r="CCN272"/>
      <c r="CCO272"/>
      <c r="CCP272"/>
      <c r="CCQ272"/>
      <c r="CCR272"/>
      <c r="CCS272"/>
      <c r="CCT272"/>
      <c r="CCU272"/>
      <c r="CCV272"/>
      <c r="CCW272"/>
      <c r="CCX272"/>
      <c r="CCY272"/>
      <c r="CCZ272"/>
      <c r="CDA272"/>
      <c r="CDB272"/>
      <c r="CDC272"/>
      <c r="CDD272"/>
      <c r="CDE272"/>
      <c r="CDF272"/>
      <c r="CDG272"/>
      <c r="CDH272"/>
      <c r="CDI272"/>
      <c r="CDJ272"/>
      <c r="CDK272"/>
      <c r="CDL272"/>
      <c r="CDM272"/>
      <c r="CDN272"/>
      <c r="CDO272"/>
      <c r="CDP272"/>
      <c r="CDQ272"/>
      <c r="CDR272"/>
      <c r="CDS272"/>
      <c r="CDT272"/>
      <c r="CDU272"/>
      <c r="CDV272"/>
      <c r="CDW272"/>
      <c r="CDX272"/>
      <c r="CDY272"/>
      <c r="CDZ272"/>
      <c r="CEA272"/>
      <c r="CEB272"/>
      <c r="CEC272"/>
      <c r="CED272"/>
      <c r="CEE272"/>
      <c r="CEF272"/>
      <c r="CEG272"/>
      <c r="CEH272"/>
      <c r="CEI272"/>
      <c r="CEJ272"/>
      <c r="CEK272"/>
      <c r="CEL272"/>
      <c r="CEM272"/>
      <c r="CEN272"/>
      <c r="CEO272"/>
      <c r="CEP272"/>
      <c r="CEQ272"/>
      <c r="CER272"/>
      <c r="CES272"/>
      <c r="CET272"/>
      <c r="CEU272"/>
      <c r="CEV272"/>
      <c r="CEW272"/>
      <c r="CEX272"/>
      <c r="CEY272"/>
      <c r="CEZ272"/>
      <c r="CFA272"/>
      <c r="CFB272"/>
      <c r="CFC272"/>
      <c r="CFD272"/>
      <c r="CFE272"/>
      <c r="CFF272"/>
      <c r="CFG272"/>
      <c r="CFH272"/>
      <c r="CFI272"/>
      <c r="CFJ272"/>
      <c r="CFK272"/>
      <c r="CFL272"/>
      <c r="CFM272"/>
      <c r="CFN272"/>
      <c r="CFO272"/>
      <c r="CFP272"/>
      <c r="CFQ272"/>
      <c r="CFR272"/>
      <c r="CFS272"/>
      <c r="CFT272"/>
      <c r="CFU272"/>
      <c r="CFV272"/>
      <c r="CFW272"/>
      <c r="CFX272"/>
      <c r="CFY272"/>
      <c r="CFZ272"/>
      <c r="CGA272"/>
      <c r="CGB272"/>
      <c r="CGC272"/>
      <c r="CGD272"/>
      <c r="CGE272"/>
      <c r="CGF272"/>
      <c r="CGG272"/>
      <c r="CGH272"/>
      <c r="CGI272"/>
      <c r="CGJ272"/>
      <c r="CGK272"/>
      <c r="CGL272"/>
      <c r="CGM272"/>
      <c r="CGN272"/>
      <c r="CGO272"/>
      <c r="CGP272"/>
      <c r="CGQ272"/>
      <c r="CGR272"/>
      <c r="CGS272"/>
      <c r="CGT272"/>
      <c r="CGU272"/>
      <c r="CGV272"/>
      <c r="CGW272"/>
      <c r="CGX272"/>
      <c r="CGY272"/>
      <c r="CGZ272"/>
      <c r="CHA272"/>
      <c r="CHB272"/>
      <c r="CHC272"/>
      <c r="CHD272"/>
      <c r="CHE272"/>
      <c r="CHF272"/>
      <c r="CHG272"/>
      <c r="CHH272"/>
      <c r="CHI272"/>
      <c r="CHJ272"/>
      <c r="CHK272"/>
      <c r="CHL272"/>
      <c r="CHM272"/>
      <c r="CHN272"/>
      <c r="CHO272"/>
      <c r="CHP272"/>
      <c r="CHQ272"/>
      <c r="CHR272"/>
      <c r="CHS272"/>
      <c r="CHT272"/>
      <c r="CHU272"/>
      <c r="CHV272"/>
      <c r="CHW272"/>
      <c r="CHX272"/>
      <c r="CHY272"/>
      <c r="CHZ272"/>
      <c r="CIA272"/>
      <c r="CIB272"/>
      <c r="CIC272"/>
      <c r="CID272"/>
      <c r="CIE272"/>
      <c r="CIF272"/>
      <c r="CIG272"/>
      <c r="CIH272"/>
      <c r="CII272"/>
      <c r="CIJ272"/>
      <c r="CIK272"/>
      <c r="CIL272"/>
      <c r="CIM272"/>
      <c r="CIN272"/>
      <c r="CIO272"/>
      <c r="CIP272"/>
      <c r="CIQ272"/>
      <c r="CIR272"/>
      <c r="CIS272"/>
      <c r="CIT272"/>
      <c r="CIU272"/>
      <c r="CIV272"/>
      <c r="CIW272"/>
      <c r="CIX272"/>
      <c r="CIY272"/>
      <c r="CIZ272"/>
      <c r="CJA272"/>
      <c r="CJB272"/>
      <c r="CJC272"/>
      <c r="CJD272"/>
      <c r="CJE272"/>
      <c r="CJF272"/>
      <c r="CJG272"/>
      <c r="CJH272"/>
      <c r="CJI272"/>
      <c r="CJJ272"/>
      <c r="CJK272"/>
      <c r="CJL272"/>
      <c r="CJM272"/>
      <c r="CJN272"/>
      <c r="CJO272"/>
      <c r="CJP272"/>
      <c r="CJQ272"/>
      <c r="CJR272"/>
      <c r="CJS272"/>
      <c r="CJT272"/>
      <c r="CJU272"/>
      <c r="CJV272"/>
      <c r="CJW272"/>
      <c r="CJX272"/>
      <c r="CJY272"/>
      <c r="CJZ272"/>
      <c r="CKA272"/>
      <c r="CKB272"/>
      <c r="CKC272"/>
      <c r="CKD272"/>
      <c r="CKE272"/>
      <c r="CKF272"/>
      <c r="CKG272"/>
      <c r="CKH272"/>
      <c r="CKI272"/>
      <c r="CKJ272"/>
      <c r="CKK272"/>
      <c r="CKL272"/>
      <c r="CKM272"/>
      <c r="CKN272"/>
      <c r="CKO272"/>
      <c r="CKP272"/>
      <c r="CKQ272"/>
      <c r="CKR272"/>
      <c r="CKS272"/>
      <c r="CKT272"/>
      <c r="CKU272"/>
      <c r="CKV272"/>
      <c r="CKW272"/>
      <c r="CKX272"/>
      <c r="CKY272"/>
      <c r="CKZ272"/>
      <c r="CLA272"/>
      <c r="CLB272"/>
      <c r="CLC272"/>
      <c r="CLD272"/>
      <c r="CLE272"/>
      <c r="CLF272"/>
      <c r="CLG272"/>
      <c r="CLH272"/>
      <c r="CLI272"/>
      <c r="CLJ272"/>
      <c r="CLK272"/>
      <c r="CLL272"/>
      <c r="CLM272"/>
      <c r="CLN272"/>
      <c r="CLO272"/>
      <c r="CLP272"/>
      <c r="CLQ272"/>
      <c r="CLR272"/>
      <c r="CLS272"/>
      <c r="CLT272"/>
      <c r="CLU272"/>
      <c r="CLV272"/>
      <c r="CLW272"/>
      <c r="CLX272"/>
      <c r="CLY272"/>
      <c r="CLZ272"/>
      <c r="CMA272"/>
      <c r="CMB272"/>
      <c r="CMC272"/>
      <c r="CMD272"/>
      <c r="CME272"/>
      <c r="CMF272"/>
      <c r="CMG272"/>
      <c r="CMH272"/>
      <c r="CMI272"/>
      <c r="CMJ272"/>
      <c r="CMK272"/>
      <c r="CML272"/>
      <c r="CMM272"/>
      <c r="CMN272"/>
      <c r="CMO272"/>
      <c r="CMP272"/>
      <c r="CMQ272"/>
      <c r="CMR272"/>
      <c r="CMS272"/>
      <c r="CMT272"/>
      <c r="CMU272"/>
      <c r="CMV272"/>
      <c r="CMW272"/>
      <c r="CMX272"/>
      <c r="CMY272"/>
      <c r="CMZ272"/>
      <c r="CNA272"/>
      <c r="CNB272"/>
      <c r="CNC272"/>
      <c r="CND272"/>
      <c r="CNE272"/>
      <c r="CNF272"/>
      <c r="CNG272"/>
      <c r="CNH272"/>
      <c r="CNI272"/>
      <c r="CNJ272"/>
      <c r="CNK272"/>
      <c r="CNL272"/>
      <c r="CNM272"/>
      <c r="CNN272"/>
      <c r="CNO272"/>
      <c r="CNP272"/>
      <c r="CNQ272"/>
      <c r="CNR272"/>
      <c r="CNS272"/>
      <c r="CNT272"/>
      <c r="CNU272"/>
      <c r="CNV272"/>
      <c r="CNW272"/>
      <c r="CNX272"/>
      <c r="CNY272"/>
      <c r="CNZ272"/>
      <c r="COA272"/>
      <c r="COB272"/>
      <c r="COC272"/>
      <c r="COD272"/>
      <c r="COE272"/>
      <c r="COF272"/>
      <c r="COG272"/>
      <c r="COH272"/>
      <c r="COI272"/>
      <c r="COJ272"/>
      <c r="COK272"/>
      <c r="COL272"/>
      <c r="COM272"/>
      <c r="CON272"/>
      <c r="COO272"/>
      <c r="COP272"/>
      <c r="COQ272"/>
      <c r="COR272"/>
      <c r="COS272"/>
      <c r="COT272"/>
      <c r="COU272"/>
      <c r="COV272"/>
      <c r="COW272"/>
      <c r="COX272"/>
      <c r="COY272"/>
      <c r="COZ272"/>
      <c r="CPA272"/>
      <c r="CPB272"/>
      <c r="CPC272"/>
      <c r="CPD272"/>
      <c r="CPE272"/>
      <c r="CPF272"/>
      <c r="CPG272"/>
      <c r="CPH272"/>
      <c r="CPI272"/>
      <c r="CPJ272"/>
      <c r="CPK272"/>
      <c r="CPL272"/>
      <c r="CPM272"/>
      <c r="CPN272"/>
      <c r="CPO272"/>
      <c r="CPP272"/>
      <c r="CPQ272"/>
      <c r="CPR272"/>
      <c r="CPS272"/>
      <c r="CPT272"/>
      <c r="CPU272"/>
      <c r="CPV272"/>
      <c r="CPW272"/>
      <c r="CPX272"/>
      <c r="CPY272"/>
      <c r="CPZ272"/>
      <c r="CQA272"/>
      <c r="CQB272"/>
      <c r="CQC272"/>
      <c r="CQD272"/>
      <c r="CQE272"/>
      <c r="CQF272"/>
      <c r="CQG272"/>
      <c r="CQH272"/>
      <c r="CQI272"/>
      <c r="CQJ272"/>
      <c r="CQK272"/>
      <c r="CQL272"/>
      <c r="CQM272"/>
      <c r="CQN272"/>
      <c r="CQO272"/>
      <c r="CQP272"/>
      <c r="CQQ272"/>
      <c r="CQR272"/>
      <c r="CQS272"/>
      <c r="CQT272"/>
      <c r="CQU272"/>
      <c r="CQV272"/>
      <c r="CQW272"/>
      <c r="CQX272"/>
      <c r="CQY272"/>
      <c r="CQZ272"/>
      <c r="CRA272"/>
      <c r="CRB272"/>
      <c r="CRC272"/>
      <c r="CRD272"/>
      <c r="CRE272"/>
      <c r="CRF272"/>
      <c r="CRG272"/>
      <c r="CRH272"/>
      <c r="CRI272"/>
      <c r="CRJ272"/>
      <c r="CRK272"/>
      <c r="CRL272"/>
      <c r="CRM272"/>
      <c r="CRN272"/>
      <c r="CRO272"/>
      <c r="CRP272"/>
      <c r="CRQ272"/>
      <c r="CRR272"/>
      <c r="CRS272"/>
      <c r="CRT272"/>
      <c r="CRU272"/>
      <c r="CRV272"/>
      <c r="CRW272"/>
      <c r="CRX272"/>
      <c r="CRY272"/>
      <c r="CRZ272"/>
      <c r="CSA272"/>
      <c r="CSB272"/>
      <c r="CSC272"/>
      <c r="CSD272"/>
      <c r="CSE272"/>
      <c r="CSF272"/>
      <c r="CSG272"/>
      <c r="CSH272"/>
      <c r="CSI272"/>
      <c r="CSJ272"/>
      <c r="CSK272"/>
      <c r="CSL272"/>
      <c r="CSM272"/>
      <c r="CSN272"/>
      <c r="CSO272"/>
      <c r="CSP272"/>
      <c r="CSQ272"/>
      <c r="CSR272"/>
      <c r="CSS272"/>
      <c r="CST272"/>
      <c r="CSU272"/>
      <c r="CSV272"/>
      <c r="CSW272"/>
      <c r="CSX272"/>
      <c r="CSY272"/>
      <c r="CSZ272"/>
      <c r="CTA272"/>
      <c r="CTB272"/>
      <c r="CTC272"/>
      <c r="CTD272"/>
      <c r="CTE272"/>
      <c r="CTF272"/>
      <c r="CTG272"/>
      <c r="CTH272"/>
      <c r="CTI272"/>
      <c r="CTJ272"/>
      <c r="CTK272"/>
      <c r="CTL272"/>
      <c r="CTM272"/>
      <c r="CTN272"/>
      <c r="CTO272"/>
      <c r="CTP272"/>
      <c r="CTQ272"/>
      <c r="CTR272"/>
      <c r="CTS272"/>
      <c r="CTT272"/>
      <c r="CTU272"/>
      <c r="CTV272"/>
      <c r="CTW272"/>
      <c r="CTX272"/>
      <c r="CTY272"/>
      <c r="CTZ272"/>
      <c r="CUA272"/>
      <c r="CUB272"/>
      <c r="CUC272"/>
      <c r="CUD272"/>
      <c r="CUE272"/>
      <c r="CUF272"/>
      <c r="CUG272"/>
      <c r="CUH272"/>
      <c r="CUI272"/>
      <c r="CUJ272"/>
      <c r="CUK272"/>
      <c r="CUL272"/>
      <c r="CUM272"/>
      <c r="CUN272"/>
      <c r="CUO272"/>
      <c r="CUP272"/>
      <c r="CUQ272"/>
      <c r="CUR272"/>
      <c r="CUS272"/>
      <c r="CUT272"/>
      <c r="CUU272"/>
      <c r="CUV272"/>
      <c r="CUW272"/>
      <c r="CUX272"/>
      <c r="CUY272"/>
      <c r="CUZ272"/>
      <c r="CVA272"/>
      <c r="CVB272"/>
      <c r="CVC272"/>
      <c r="CVD272"/>
      <c r="CVE272"/>
      <c r="CVF272"/>
      <c r="CVG272"/>
      <c r="CVH272"/>
      <c r="CVI272"/>
      <c r="CVJ272"/>
      <c r="CVK272"/>
      <c r="CVL272"/>
      <c r="CVM272"/>
      <c r="CVN272"/>
      <c r="CVO272"/>
      <c r="CVP272"/>
      <c r="CVQ272"/>
      <c r="CVR272"/>
      <c r="CVS272"/>
      <c r="CVT272"/>
      <c r="CVU272"/>
      <c r="CVV272"/>
      <c r="CVW272"/>
      <c r="CVX272"/>
      <c r="CVY272"/>
      <c r="CVZ272"/>
      <c r="CWA272"/>
      <c r="CWB272"/>
      <c r="CWC272"/>
      <c r="CWD272"/>
      <c r="CWE272"/>
      <c r="CWF272"/>
      <c r="CWG272"/>
      <c r="CWH272"/>
      <c r="CWI272"/>
      <c r="CWJ272"/>
      <c r="CWK272"/>
      <c r="CWL272"/>
      <c r="CWM272"/>
      <c r="CWN272"/>
      <c r="CWO272"/>
      <c r="CWP272"/>
      <c r="CWQ272"/>
      <c r="CWR272"/>
      <c r="CWS272"/>
      <c r="CWT272"/>
      <c r="CWU272"/>
      <c r="CWV272"/>
      <c r="CWW272"/>
      <c r="CWX272"/>
      <c r="CWY272"/>
      <c r="CWZ272"/>
      <c r="CXA272"/>
      <c r="CXB272"/>
      <c r="CXC272"/>
      <c r="CXD272"/>
      <c r="CXE272"/>
      <c r="CXF272"/>
      <c r="CXG272"/>
      <c r="CXH272"/>
      <c r="CXI272"/>
      <c r="CXJ272"/>
      <c r="CXK272"/>
      <c r="CXL272"/>
      <c r="CXM272"/>
      <c r="CXN272"/>
      <c r="CXO272"/>
      <c r="CXP272"/>
      <c r="CXQ272"/>
      <c r="CXR272"/>
      <c r="CXS272"/>
      <c r="CXT272"/>
      <c r="CXU272"/>
      <c r="CXV272"/>
      <c r="CXW272"/>
      <c r="CXX272"/>
      <c r="CXY272"/>
      <c r="CXZ272"/>
      <c r="CYA272"/>
      <c r="CYB272"/>
      <c r="CYC272"/>
      <c r="CYD272"/>
      <c r="CYE272"/>
      <c r="CYF272"/>
      <c r="CYG272"/>
      <c r="CYH272"/>
      <c r="CYI272"/>
      <c r="CYJ272"/>
      <c r="CYK272"/>
      <c r="CYL272"/>
      <c r="CYM272"/>
      <c r="CYN272"/>
      <c r="CYO272"/>
      <c r="CYP272"/>
      <c r="CYQ272"/>
      <c r="CYR272"/>
      <c r="CYS272"/>
      <c r="CYT272"/>
      <c r="CYU272"/>
      <c r="CYV272"/>
      <c r="CYW272"/>
      <c r="CYX272"/>
      <c r="CYY272"/>
      <c r="CYZ272"/>
      <c r="CZA272"/>
      <c r="CZB272"/>
      <c r="CZC272"/>
      <c r="CZD272"/>
      <c r="CZE272"/>
      <c r="CZF272"/>
      <c r="CZG272"/>
      <c r="CZH272"/>
      <c r="CZI272"/>
      <c r="CZJ272"/>
      <c r="CZK272"/>
      <c r="CZL272"/>
      <c r="CZM272"/>
      <c r="CZN272"/>
      <c r="CZO272"/>
      <c r="CZP272"/>
      <c r="CZQ272"/>
      <c r="CZR272"/>
      <c r="CZS272"/>
      <c r="CZT272"/>
      <c r="CZU272"/>
      <c r="CZV272"/>
      <c r="CZW272"/>
      <c r="CZX272"/>
      <c r="CZY272"/>
      <c r="CZZ272"/>
      <c r="DAA272"/>
      <c r="DAB272"/>
      <c r="DAC272"/>
      <c r="DAD272"/>
      <c r="DAE272"/>
      <c r="DAF272"/>
      <c r="DAG272"/>
      <c r="DAH272"/>
      <c r="DAI272"/>
      <c r="DAJ272"/>
      <c r="DAK272"/>
      <c r="DAL272"/>
      <c r="DAM272"/>
      <c r="DAN272"/>
      <c r="DAO272"/>
      <c r="DAP272"/>
      <c r="DAQ272"/>
      <c r="DAR272"/>
      <c r="DAS272"/>
      <c r="DAT272"/>
      <c r="DAU272"/>
      <c r="DAV272"/>
      <c r="DAW272"/>
      <c r="DAX272"/>
      <c r="DAY272"/>
      <c r="DAZ272"/>
      <c r="DBA272"/>
      <c r="DBB272"/>
      <c r="DBC272"/>
      <c r="DBD272"/>
      <c r="DBE272"/>
      <c r="DBF272"/>
      <c r="DBG272"/>
      <c r="DBH272"/>
      <c r="DBI272"/>
      <c r="DBJ272"/>
      <c r="DBK272"/>
      <c r="DBL272"/>
      <c r="DBM272"/>
      <c r="DBN272"/>
      <c r="DBO272"/>
      <c r="DBP272"/>
      <c r="DBQ272"/>
      <c r="DBR272"/>
      <c r="DBS272"/>
      <c r="DBT272"/>
      <c r="DBU272"/>
      <c r="DBV272"/>
      <c r="DBW272"/>
      <c r="DBX272"/>
      <c r="DBY272"/>
      <c r="DBZ272"/>
      <c r="DCA272"/>
      <c r="DCB272"/>
      <c r="DCC272"/>
      <c r="DCD272"/>
      <c r="DCE272"/>
      <c r="DCF272"/>
      <c r="DCG272"/>
      <c r="DCH272"/>
      <c r="DCI272"/>
      <c r="DCJ272"/>
      <c r="DCK272"/>
      <c r="DCL272"/>
      <c r="DCM272"/>
      <c r="DCN272"/>
      <c r="DCO272"/>
      <c r="DCP272"/>
      <c r="DCQ272"/>
      <c r="DCR272"/>
      <c r="DCS272"/>
      <c r="DCT272"/>
      <c r="DCU272"/>
      <c r="DCV272"/>
      <c r="DCW272"/>
      <c r="DCX272"/>
      <c r="DCY272"/>
      <c r="DCZ272"/>
      <c r="DDA272"/>
      <c r="DDB272"/>
      <c r="DDC272"/>
      <c r="DDD272"/>
      <c r="DDE272"/>
      <c r="DDF272"/>
      <c r="DDG272"/>
      <c r="DDH272"/>
      <c r="DDI272"/>
      <c r="DDJ272"/>
      <c r="DDK272"/>
      <c r="DDL272"/>
      <c r="DDM272"/>
      <c r="DDN272"/>
      <c r="DDO272"/>
      <c r="DDP272"/>
      <c r="DDQ272"/>
      <c r="DDR272"/>
      <c r="DDS272"/>
      <c r="DDT272"/>
      <c r="DDU272"/>
      <c r="DDV272"/>
      <c r="DDW272"/>
      <c r="DDX272"/>
      <c r="DDY272"/>
      <c r="DDZ272"/>
      <c r="DEA272"/>
      <c r="DEB272"/>
      <c r="DEC272"/>
      <c r="DED272"/>
      <c r="DEE272"/>
      <c r="DEF272"/>
      <c r="DEG272"/>
      <c r="DEH272"/>
      <c r="DEI272"/>
      <c r="DEJ272"/>
      <c r="DEK272"/>
      <c r="DEL272"/>
      <c r="DEM272"/>
      <c r="DEN272"/>
      <c r="DEO272"/>
      <c r="DEP272"/>
      <c r="DEQ272"/>
      <c r="DER272"/>
      <c r="DES272"/>
      <c r="DET272"/>
      <c r="DEU272"/>
      <c r="DEV272"/>
      <c r="DEW272"/>
      <c r="DEX272"/>
      <c r="DEY272"/>
      <c r="DEZ272"/>
      <c r="DFA272"/>
      <c r="DFB272"/>
      <c r="DFC272"/>
      <c r="DFD272"/>
      <c r="DFE272"/>
      <c r="DFF272"/>
      <c r="DFG272"/>
      <c r="DFH272"/>
      <c r="DFI272"/>
      <c r="DFJ272"/>
      <c r="DFK272"/>
      <c r="DFL272"/>
      <c r="DFM272"/>
      <c r="DFN272"/>
      <c r="DFO272"/>
      <c r="DFP272"/>
      <c r="DFQ272"/>
      <c r="DFR272"/>
      <c r="DFS272"/>
      <c r="DFT272"/>
      <c r="DFU272"/>
      <c r="DFV272"/>
      <c r="DFW272"/>
      <c r="DFX272"/>
      <c r="DFY272"/>
      <c r="DFZ272"/>
      <c r="DGA272"/>
      <c r="DGB272"/>
      <c r="DGC272"/>
      <c r="DGD272"/>
      <c r="DGE272"/>
      <c r="DGF272"/>
      <c r="DGG272"/>
      <c r="DGH272"/>
      <c r="DGI272"/>
      <c r="DGJ272"/>
      <c r="DGK272"/>
      <c r="DGL272"/>
      <c r="DGM272"/>
      <c r="DGN272"/>
      <c r="DGO272"/>
      <c r="DGP272"/>
      <c r="DGQ272"/>
      <c r="DGR272"/>
      <c r="DGS272"/>
      <c r="DGT272"/>
      <c r="DGU272"/>
      <c r="DGV272"/>
      <c r="DGW272"/>
      <c r="DGX272"/>
      <c r="DGY272"/>
      <c r="DGZ272"/>
      <c r="DHA272"/>
      <c r="DHB272"/>
      <c r="DHC272"/>
      <c r="DHD272"/>
      <c r="DHE272"/>
      <c r="DHF272"/>
      <c r="DHG272"/>
      <c r="DHH272"/>
      <c r="DHI272"/>
      <c r="DHJ272"/>
      <c r="DHK272"/>
      <c r="DHL272"/>
      <c r="DHM272"/>
      <c r="DHN272"/>
      <c r="DHO272"/>
      <c r="DHP272"/>
      <c r="DHQ272"/>
      <c r="DHR272"/>
      <c r="DHS272"/>
      <c r="DHT272"/>
      <c r="DHU272"/>
      <c r="DHV272"/>
      <c r="DHW272"/>
      <c r="DHX272"/>
      <c r="DHY272"/>
      <c r="DHZ272"/>
      <c r="DIA272"/>
      <c r="DIB272"/>
      <c r="DIC272"/>
      <c r="DID272"/>
      <c r="DIE272"/>
      <c r="DIF272"/>
      <c r="DIG272"/>
      <c r="DIH272"/>
      <c r="DII272"/>
      <c r="DIJ272"/>
      <c r="DIK272"/>
      <c r="DIL272"/>
      <c r="DIM272"/>
      <c r="DIN272"/>
      <c r="DIO272"/>
      <c r="DIP272"/>
      <c r="DIQ272"/>
      <c r="DIR272"/>
      <c r="DIS272"/>
      <c r="DIT272"/>
      <c r="DIU272"/>
      <c r="DIV272"/>
      <c r="DIW272"/>
      <c r="DIX272"/>
      <c r="DIY272"/>
      <c r="DIZ272"/>
      <c r="DJA272"/>
      <c r="DJB272"/>
      <c r="DJC272"/>
      <c r="DJD272"/>
      <c r="DJE272"/>
      <c r="DJF272"/>
      <c r="DJG272"/>
      <c r="DJH272"/>
      <c r="DJI272"/>
      <c r="DJJ272"/>
      <c r="DJK272"/>
      <c r="DJL272"/>
      <c r="DJM272"/>
      <c r="DJN272"/>
      <c r="DJO272"/>
      <c r="DJP272"/>
      <c r="DJQ272"/>
      <c r="DJR272"/>
      <c r="DJS272"/>
      <c r="DJT272"/>
      <c r="DJU272"/>
      <c r="DJV272"/>
      <c r="DJW272"/>
      <c r="DJX272"/>
      <c r="DJY272"/>
      <c r="DJZ272"/>
      <c r="DKA272"/>
      <c r="DKB272"/>
      <c r="DKC272"/>
      <c r="DKD272"/>
      <c r="DKE272"/>
      <c r="DKF272"/>
      <c r="DKG272"/>
      <c r="DKH272"/>
      <c r="DKI272"/>
      <c r="DKJ272"/>
      <c r="DKK272"/>
      <c r="DKL272"/>
      <c r="DKM272"/>
      <c r="DKN272"/>
      <c r="DKO272"/>
      <c r="DKP272"/>
      <c r="DKQ272"/>
      <c r="DKR272"/>
      <c r="DKS272"/>
      <c r="DKT272"/>
      <c r="DKU272"/>
      <c r="DKV272"/>
      <c r="DKW272"/>
      <c r="DKX272"/>
      <c r="DKY272"/>
      <c r="DKZ272"/>
      <c r="DLA272"/>
      <c r="DLB272"/>
      <c r="DLC272"/>
      <c r="DLD272"/>
      <c r="DLE272"/>
      <c r="DLF272"/>
      <c r="DLG272"/>
      <c r="DLH272"/>
      <c r="DLI272"/>
      <c r="DLJ272"/>
      <c r="DLK272"/>
      <c r="DLL272"/>
      <c r="DLM272"/>
      <c r="DLN272"/>
      <c r="DLO272"/>
      <c r="DLP272"/>
      <c r="DLQ272"/>
      <c r="DLR272"/>
      <c r="DLS272"/>
      <c r="DLT272"/>
      <c r="DLU272"/>
      <c r="DLV272"/>
      <c r="DLW272"/>
      <c r="DLX272"/>
      <c r="DLY272"/>
      <c r="DLZ272"/>
      <c r="DMA272"/>
      <c r="DMB272"/>
      <c r="DMC272"/>
      <c r="DMD272"/>
      <c r="DME272"/>
      <c r="DMF272"/>
      <c r="DMG272"/>
      <c r="DMH272"/>
      <c r="DMI272"/>
      <c r="DMJ272"/>
      <c r="DMK272"/>
      <c r="DML272"/>
      <c r="DMM272"/>
      <c r="DMN272"/>
      <c r="DMO272"/>
      <c r="DMP272"/>
      <c r="DMQ272"/>
      <c r="DMR272"/>
      <c r="DMS272"/>
      <c r="DMT272"/>
      <c r="DMU272"/>
      <c r="DMV272"/>
      <c r="DMW272"/>
      <c r="DMX272"/>
      <c r="DMY272"/>
      <c r="DMZ272"/>
      <c r="DNA272"/>
      <c r="DNB272"/>
      <c r="DNC272"/>
      <c r="DND272"/>
      <c r="DNE272"/>
      <c r="DNF272"/>
      <c r="DNG272"/>
      <c r="DNH272"/>
      <c r="DNI272"/>
      <c r="DNJ272"/>
      <c r="DNK272"/>
      <c r="DNL272"/>
      <c r="DNM272"/>
      <c r="DNN272"/>
      <c r="DNO272"/>
      <c r="DNP272"/>
      <c r="DNQ272"/>
      <c r="DNR272"/>
      <c r="DNS272"/>
      <c r="DNT272"/>
      <c r="DNU272"/>
      <c r="DNV272"/>
      <c r="DNW272"/>
      <c r="DNX272"/>
      <c r="DNY272"/>
      <c r="DNZ272"/>
      <c r="DOA272"/>
      <c r="DOB272"/>
      <c r="DOC272"/>
      <c r="DOD272"/>
      <c r="DOE272"/>
      <c r="DOF272"/>
      <c r="DOG272"/>
      <c r="DOH272"/>
      <c r="DOI272"/>
      <c r="DOJ272"/>
      <c r="DOK272"/>
      <c r="DOL272"/>
      <c r="DOM272"/>
      <c r="DON272"/>
      <c r="DOO272"/>
      <c r="DOP272"/>
      <c r="DOQ272"/>
      <c r="DOR272"/>
      <c r="DOS272"/>
      <c r="DOT272"/>
      <c r="DOU272"/>
      <c r="DOV272"/>
      <c r="DOW272"/>
      <c r="DOX272"/>
      <c r="DOY272"/>
      <c r="DOZ272"/>
      <c r="DPA272"/>
      <c r="DPB272"/>
      <c r="DPC272"/>
      <c r="DPD272"/>
      <c r="DPE272"/>
      <c r="DPF272"/>
      <c r="DPG272"/>
      <c r="DPH272"/>
      <c r="DPI272"/>
      <c r="DPJ272"/>
      <c r="DPK272"/>
      <c r="DPL272"/>
      <c r="DPM272"/>
      <c r="DPN272"/>
      <c r="DPO272"/>
      <c r="DPP272"/>
      <c r="DPQ272"/>
      <c r="DPR272"/>
      <c r="DPS272"/>
      <c r="DPT272"/>
      <c r="DPU272"/>
      <c r="DPV272"/>
      <c r="DPW272"/>
      <c r="DPX272"/>
      <c r="DPY272"/>
      <c r="DPZ272"/>
      <c r="DQA272"/>
      <c r="DQB272"/>
      <c r="DQC272"/>
      <c r="DQD272"/>
      <c r="DQE272"/>
      <c r="DQF272"/>
      <c r="DQG272"/>
      <c r="DQH272"/>
      <c r="DQI272"/>
      <c r="DQJ272"/>
      <c r="DQK272"/>
      <c r="DQL272"/>
      <c r="DQM272"/>
      <c r="DQN272"/>
      <c r="DQO272"/>
      <c r="DQP272"/>
      <c r="DQQ272"/>
      <c r="DQR272"/>
      <c r="DQS272"/>
      <c r="DQT272"/>
      <c r="DQU272"/>
      <c r="DQV272"/>
      <c r="DQW272"/>
      <c r="DQX272"/>
      <c r="DQY272"/>
      <c r="DQZ272"/>
      <c r="DRA272"/>
      <c r="DRB272"/>
      <c r="DRC272"/>
      <c r="DRD272"/>
      <c r="DRE272"/>
      <c r="DRF272"/>
      <c r="DRG272"/>
      <c r="DRH272"/>
      <c r="DRI272"/>
      <c r="DRJ272"/>
      <c r="DRK272"/>
      <c r="DRL272"/>
      <c r="DRM272"/>
      <c r="DRN272"/>
      <c r="DRO272"/>
      <c r="DRP272"/>
      <c r="DRQ272"/>
      <c r="DRR272"/>
      <c r="DRS272"/>
      <c r="DRT272"/>
      <c r="DRU272"/>
      <c r="DRV272"/>
      <c r="DRW272"/>
      <c r="DRX272"/>
      <c r="DRY272"/>
      <c r="DRZ272"/>
      <c r="DSA272"/>
      <c r="DSB272"/>
      <c r="DSC272"/>
      <c r="DSD272"/>
      <c r="DSE272"/>
      <c r="DSF272"/>
      <c r="DSG272"/>
      <c r="DSH272"/>
      <c r="DSI272"/>
      <c r="DSJ272"/>
      <c r="DSK272"/>
      <c r="DSL272"/>
      <c r="DSM272"/>
      <c r="DSN272"/>
      <c r="DSO272"/>
      <c r="DSP272"/>
      <c r="DSQ272"/>
      <c r="DSR272"/>
      <c r="DSS272"/>
      <c r="DST272"/>
      <c r="DSU272"/>
      <c r="DSV272"/>
      <c r="DSW272"/>
      <c r="DSX272"/>
      <c r="DSY272"/>
      <c r="DSZ272"/>
      <c r="DTA272"/>
      <c r="DTB272"/>
      <c r="DTC272"/>
      <c r="DTD272"/>
      <c r="DTE272"/>
      <c r="DTF272"/>
      <c r="DTG272"/>
      <c r="DTH272"/>
      <c r="DTI272"/>
      <c r="DTJ272"/>
      <c r="DTK272"/>
      <c r="DTL272"/>
      <c r="DTM272"/>
      <c r="DTN272"/>
      <c r="DTO272"/>
      <c r="DTP272"/>
      <c r="DTQ272"/>
      <c r="DTR272"/>
      <c r="DTS272"/>
      <c r="DTT272"/>
      <c r="DTU272"/>
      <c r="DTV272"/>
      <c r="DTW272"/>
      <c r="DTX272"/>
      <c r="DTY272"/>
      <c r="DTZ272"/>
      <c r="DUA272"/>
      <c r="DUB272"/>
      <c r="DUC272"/>
      <c r="DUD272"/>
      <c r="DUE272"/>
      <c r="DUF272"/>
      <c r="DUG272"/>
      <c r="DUH272"/>
      <c r="DUI272"/>
      <c r="DUJ272"/>
      <c r="DUK272"/>
      <c r="DUL272"/>
      <c r="DUM272"/>
      <c r="DUN272"/>
      <c r="DUO272"/>
      <c r="DUP272"/>
      <c r="DUQ272"/>
      <c r="DUR272"/>
      <c r="DUS272"/>
      <c r="DUT272"/>
      <c r="DUU272"/>
      <c r="DUV272"/>
      <c r="DUW272"/>
      <c r="DUX272"/>
      <c r="DUY272"/>
      <c r="DUZ272"/>
      <c r="DVA272"/>
      <c r="DVB272"/>
      <c r="DVC272"/>
      <c r="DVD272"/>
      <c r="DVE272"/>
      <c r="DVF272"/>
      <c r="DVG272"/>
      <c r="DVH272"/>
      <c r="DVI272"/>
      <c r="DVJ272"/>
      <c r="DVK272"/>
      <c r="DVL272"/>
      <c r="DVM272"/>
      <c r="DVN272"/>
      <c r="DVO272"/>
      <c r="DVP272"/>
      <c r="DVQ272"/>
      <c r="DVR272"/>
      <c r="DVS272"/>
      <c r="DVT272"/>
      <c r="DVU272"/>
      <c r="DVV272"/>
      <c r="DVW272"/>
      <c r="DVX272"/>
      <c r="DVY272"/>
      <c r="DVZ272"/>
      <c r="DWA272"/>
      <c r="DWB272"/>
      <c r="DWC272"/>
      <c r="DWD272"/>
      <c r="DWE272"/>
      <c r="DWF272"/>
      <c r="DWG272"/>
      <c r="DWH272"/>
      <c r="DWI272"/>
      <c r="DWJ272"/>
      <c r="DWK272"/>
      <c r="DWL272"/>
      <c r="DWM272"/>
      <c r="DWN272"/>
      <c r="DWO272"/>
      <c r="DWP272"/>
      <c r="DWQ272"/>
      <c r="DWR272"/>
      <c r="DWS272"/>
      <c r="DWT272"/>
      <c r="DWU272"/>
      <c r="DWV272"/>
      <c r="DWW272"/>
      <c r="DWX272"/>
      <c r="DWY272"/>
      <c r="DWZ272"/>
      <c r="DXA272"/>
      <c r="DXB272"/>
      <c r="DXC272"/>
      <c r="DXD272"/>
      <c r="DXE272"/>
      <c r="DXF272"/>
      <c r="DXG272"/>
      <c r="DXH272"/>
      <c r="DXI272"/>
      <c r="DXJ272"/>
      <c r="DXK272"/>
      <c r="DXL272"/>
      <c r="DXM272"/>
      <c r="DXN272"/>
      <c r="DXO272"/>
      <c r="DXP272"/>
      <c r="DXQ272"/>
      <c r="DXR272"/>
      <c r="DXS272"/>
      <c r="DXT272"/>
      <c r="DXU272"/>
      <c r="DXV272"/>
      <c r="DXW272"/>
      <c r="DXX272"/>
      <c r="DXY272"/>
      <c r="DXZ272"/>
      <c r="DYA272"/>
      <c r="DYB272"/>
      <c r="DYC272"/>
      <c r="DYD272"/>
      <c r="DYE272"/>
      <c r="DYF272"/>
      <c r="DYG272"/>
      <c r="DYH272"/>
      <c r="DYI272"/>
      <c r="DYJ272"/>
      <c r="DYK272"/>
      <c r="DYL272"/>
      <c r="DYM272"/>
      <c r="DYN272"/>
      <c r="DYO272"/>
      <c r="DYP272"/>
      <c r="DYQ272"/>
      <c r="DYR272"/>
      <c r="DYS272"/>
      <c r="DYT272"/>
      <c r="DYU272"/>
      <c r="DYV272"/>
      <c r="DYW272"/>
      <c r="DYX272"/>
      <c r="DYY272"/>
      <c r="DYZ272"/>
      <c r="DZA272"/>
      <c r="DZB272"/>
      <c r="DZC272"/>
      <c r="DZD272"/>
      <c r="DZE272"/>
      <c r="DZF272"/>
      <c r="DZG272"/>
      <c r="DZH272"/>
      <c r="DZI272"/>
      <c r="DZJ272"/>
      <c r="DZK272"/>
      <c r="DZL272"/>
      <c r="DZM272"/>
      <c r="DZN272"/>
      <c r="DZO272"/>
      <c r="DZP272"/>
      <c r="DZQ272"/>
      <c r="DZR272"/>
      <c r="DZS272"/>
      <c r="DZT272"/>
      <c r="DZU272"/>
      <c r="DZV272"/>
      <c r="DZW272"/>
      <c r="DZX272"/>
      <c r="DZY272"/>
      <c r="DZZ272"/>
      <c r="EAA272"/>
      <c r="EAB272"/>
      <c r="EAC272"/>
      <c r="EAD272"/>
      <c r="EAE272"/>
      <c r="EAF272"/>
      <c r="EAG272"/>
      <c r="EAH272"/>
      <c r="EAI272"/>
      <c r="EAJ272"/>
      <c r="EAK272"/>
      <c r="EAL272"/>
      <c r="EAM272"/>
      <c r="EAN272"/>
      <c r="EAO272"/>
      <c r="EAP272"/>
      <c r="EAQ272"/>
      <c r="EAR272"/>
      <c r="EAS272"/>
      <c r="EAT272"/>
      <c r="EAU272"/>
      <c r="EAV272"/>
      <c r="EAW272"/>
      <c r="EAX272"/>
      <c r="EAY272"/>
      <c r="EAZ272"/>
      <c r="EBA272"/>
      <c r="EBB272"/>
      <c r="EBC272"/>
      <c r="EBD272"/>
      <c r="EBE272"/>
      <c r="EBF272"/>
      <c r="EBG272"/>
      <c r="EBH272"/>
      <c r="EBI272"/>
      <c r="EBJ272"/>
      <c r="EBK272"/>
      <c r="EBL272"/>
      <c r="EBM272"/>
      <c r="EBN272"/>
      <c r="EBO272"/>
      <c r="EBP272"/>
      <c r="EBQ272"/>
      <c r="EBR272"/>
      <c r="EBS272"/>
      <c r="EBT272"/>
      <c r="EBU272"/>
      <c r="EBV272"/>
      <c r="EBW272"/>
      <c r="EBX272"/>
      <c r="EBY272"/>
      <c r="EBZ272"/>
      <c r="ECA272"/>
      <c r="ECB272"/>
      <c r="ECC272"/>
      <c r="ECD272"/>
      <c r="ECE272"/>
      <c r="ECF272"/>
      <c r="ECG272"/>
      <c r="ECH272"/>
      <c r="ECI272"/>
      <c r="ECJ272"/>
      <c r="ECK272"/>
      <c r="ECL272"/>
      <c r="ECM272"/>
      <c r="ECN272"/>
      <c r="ECO272"/>
      <c r="ECP272"/>
      <c r="ECQ272"/>
      <c r="ECR272"/>
      <c r="ECS272"/>
      <c r="ECT272"/>
      <c r="ECU272"/>
      <c r="ECV272"/>
      <c r="ECW272"/>
      <c r="ECX272"/>
      <c r="ECY272"/>
      <c r="ECZ272"/>
      <c r="EDA272"/>
      <c r="EDB272"/>
      <c r="EDC272"/>
      <c r="EDD272"/>
      <c r="EDE272"/>
      <c r="EDF272"/>
      <c r="EDG272"/>
      <c r="EDH272"/>
      <c r="EDI272"/>
      <c r="EDJ272"/>
      <c r="EDK272"/>
      <c r="EDL272"/>
      <c r="EDM272"/>
      <c r="EDN272"/>
      <c r="EDO272"/>
      <c r="EDP272"/>
      <c r="EDQ272"/>
      <c r="EDR272"/>
      <c r="EDS272"/>
      <c r="EDT272"/>
      <c r="EDU272"/>
      <c r="EDV272"/>
      <c r="EDW272"/>
      <c r="EDX272"/>
      <c r="EDY272"/>
      <c r="EDZ272"/>
      <c r="EEA272"/>
      <c r="EEB272"/>
      <c r="EEC272"/>
      <c r="EED272"/>
      <c r="EEE272"/>
      <c r="EEF272"/>
      <c r="EEG272"/>
      <c r="EEH272"/>
      <c r="EEI272"/>
      <c r="EEJ272"/>
      <c r="EEK272"/>
      <c r="EEL272"/>
      <c r="EEM272"/>
      <c r="EEN272"/>
      <c r="EEO272"/>
      <c r="EEP272"/>
      <c r="EEQ272"/>
      <c r="EER272"/>
      <c r="EES272"/>
      <c r="EET272"/>
      <c r="EEU272"/>
      <c r="EEV272"/>
      <c r="EEW272"/>
      <c r="EEX272"/>
      <c r="EEY272"/>
      <c r="EEZ272"/>
      <c r="EFA272"/>
      <c r="EFB272"/>
      <c r="EFC272"/>
      <c r="EFD272"/>
      <c r="EFE272"/>
      <c r="EFF272"/>
      <c r="EFG272"/>
      <c r="EFH272"/>
      <c r="EFI272"/>
      <c r="EFJ272"/>
      <c r="EFK272"/>
      <c r="EFL272"/>
      <c r="EFM272"/>
      <c r="EFN272"/>
      <c r="EFO272"/>
      <c r="EFP272"/>
      <c r="EFQ272"/>
      <c r="EFR272"/>
      <c r="EFS272"/>
      <c r="EFT272"/>
      <c r="EFU272"/>
      <c r="EFV272"/>
      <c r="EFW272"/>
      <c r="EFX272"/>
      <c r="EFY272"/>
      <c r="EFZ272"/>
      <c r="EGA272"/>
      <c r="EGB272"/>
      <c r="EGC272"/>
      <c r="EGD272"/>
      <c r="EGE272"/>
      <c r="EGF272"/>
      <c r="EGG272"/>
      <c r="EGH272"/>
      <c r="EGI272"/>
      <c r="EGJ272"/>
      <c r="EGK272"/>
      <c r="EGL272"/>
      <c r="EGM272"/>
      <c r="EGN272"/>
      <c r="EGO272"/>
      <c r="EGP272"/>
      <c r="EGQ272"/>
      <c r="EGR272"/>
      <c r="EGS272"/>
      <c r="EGT272"/>
      <c r="EGU272"/>
      <c r="EGV272"/>
      <c r="EGW272"/>
      <c r="EGX272"/>
      <c r="EGY272"/>
      <c r="EGZ272"/>
      <c r="EHA272"/>
      <c r="EHB272"/>
      <c r="EHC272"/>
      <c r="EHD272"/>
      <c r="EHE272"/>
      <c r="EHF272"/>
      <c r="EHG272"/>
      <c r="EHH272"/>
      <c r="EHI272"/>
      <c r="EHJ272"/>
      <c r="EHK272"/>
      <c r="EHL272"/>
      <c r="EHM272"/>
      <c r="EHN272"/>
      <c r="EHO272"/>
      <c r="EHP272"/>
      <c r="EHQ272"/>
      <c r="EHR272"/>
      <c r="EHS272"/>
      <c r="EHT272"/>
      <c r="EHU272"/>
      <c r="EHV272"/>
      <c r="EHW272"/>
      <c r="EHX272"/>
      <c r="EHY272"/>
      <c r="EHZ272"/>
      <c r="EIA272"/>
      <c r="EIB272"/>
      <c r="EIC272"/>
      <c r="EID272"/>
      <c r="EIE272"/>
      <c r="EIF272"/>
      <c r="EIG272"/>
      <c r="EIH272"/>
      <c r="EII272"/>
      <c r="EIJ272"/>
      <c r="EIK272"/>
      <c r="EIL272"/>
      <c r="EIM272"/>
      <c r="EIN272"/>
      <c r="EIO272"/>
      <c r="EIP272"/>
      <c r="EIQ272"/>
      <c r="EIR272"/>
      <c r="EIS272"/>
      <c r="EIT272"/>
      <c r="EIU272"/>
      <c r="EIV272"/>
      <c r="EIW272"/>
      <c r="EIX272"/>
      <c r="EIY272"/>
      <c r="EIZ272"/>
      <c r="EJA272"/>
      <c r="EJB272"/>
      <c r="EJC272"/>
      <c r="EJD272"/>
      <c r="EJE272"/>
      <c r="EJF272"/>
      <c r="EJG272"/>
      <c r="EJH272"/>
      <c r="EJI272"/>
      <c r="EJJ272"/>
      <c r="EJK272"/>
      <c r="EJL272"/>
      <c r="EJM272"/>
      <c r="EJN272"/>
      <c r="EJO272"/>
      <c r="EJP272"/>
      <c r="EJQ272"/>
      <c r="EJR272"/>
      <c r="EJS272"/>
      <c r="EJT272"/>
      <c r="EJU272"/>
      <c r="EJV272"/>
      <c r="EJW272"/>
      <c r="EJX272"/>
      <c r="EJY272"/>
      <c r="EJZ272"/>
      <c r="EKA272"/>
      <c r="EKB272"/>
      <c r="EKC272"/>
      <c r="EKD272"/>
      <c r="EKE272"/>
      <c r="EKF272"/>
      <c r="EKG272"/>
      <c r="EKH272"/>
      <c r="EKI272"/>
      <c r="EKJ272"/>
      <c r="EKK272"/>
      <c r="EKL272"/>
      <c r="EKM272"/>
      <c r="EKN272"/>
      <c r="EKO272"/>
      <c r="EKP272"/>
      <c r="EKQ272"/>
      <c r="EKR272"/>
      <c r="EKS272"/>
      <c r="EKT272"/>
      <c r="EKU272"/>
      <c r="EKV272"/>
      <c r="EKW272"/>
      <c r="EKX272"/>
      <c r="EKY272"/>
      <c r="EKZ272"/>
      <c r="ELA272"/>
      <c r="ELB272"/>
      <c r="ELC272"/>
      <c r="ELD272"/>
      <c r="ELE272"/>
      <c r="ELF272"/>
      <c r="ELG272"/>
      <c r="ELH272"/>
      <c r="ELI272"/>
      <c r="ELJ272"/>
      <c r="ELK272"/>
      <c r="ELL272"/>
      <c r="ELM272"/>
      <c r="ELN272"/>
      <c r="ELO272"/>
      <c r="ELP272"/>
      <c r="ELQ272"/>
      <c r="ELR272"/>
      <c r="ELS272"/>
      <c r="ELT272"/>
      <c r="ELU272"/>
      <c r="ELV272"/>
      <c r="ELW272"/>
      <c r="ELX272"/>
      <c r="ELY272"/>
      <c r="ELZ272"/>
      <c r="EMA272"/>
      <c r="EMB272"/>
      <c r="EMC272"/>
      <c r="EMD272"/>
      <c r="EME272"/>
      <c r="EMF272"/>
      <c r="EMG272"/>
      <c r="EMH272"/>
      <c r="EMI272"/>
      <c r="EMJ272"/>
      <c r="EMK272"/>
      <c r="EML272"/>
      <c r="EMM272"/>
      <c r="EMN272"/>
      <c r="EMO272"/>
      <c r="EMP272"/>
      <c r="EMQ272"/>
      <c r="EMR272"/>
      <c r="EMS272"/>
      <c r="EMT272"/>
      <c r="EMU272"/>
      <c r="EMV272"/>
      <c r="EMW272"/>
      <c r="EMX272"/>
      <c r="EMY272"/>
      <c r="EMZ272"/>
      <c r="ENA272"/>
      <c r="ENB272"/>
      <c r="ENC272"/>
      <c r="END272"/>
      <c r="ENE272"/>
      <c r="ENF272"/>
      <c r="ENG272"/>
      <c r="ENH272"/>
      <c r="ENI272"/>
      <c r="ENJ272"/>
      <c r="ENK272"/>
      <c r="ENL272"/>
      <c r="ENM272"/>
      <c r="ENN272"/>
      <c r="ENO272"/>
      <c r="ENP272"/>
      <c r="ENQ272"/>
      <c r="ENR272"/>
      <c r="ENS272"/>
      <c r="ENT272"/>
      <c r="ENU272"/>
      <c r="ENV272"/>
      <c r="ENW272"/>
      <c r="ENX272"/>
      <c r="ENY272"/>
      <c r="ENZ272"/>
      <c r="EOA272"/>
      <c r="EOB272"/>
      <c r="EOC272"/>
      <c r="EOD272"/>
      <c r="EOE272"/>
      <c r="EOF272"/>
      <c r="EOG272"/>
      <c r="EOH272"/>
      <c r="EOI272"/>
      <c r="EOJ272"/>
      <c r="EOK272"/>
      <c r="EOL272"/>
      <c r="EOM272"/>
      <c r="EON272"/>
      <c r="EOO272"/>
      <c r="EOP272"/>
      <c r="EOQ272"/>
      <c r="EOR272"/>
      <c r="EOS272"/>
      <c r="EOT272"/>
      <c r="EOU272"/>
      <c r="EOV272"/>
      <c r="EOW272"/>
      <c r="EOX272"/>
      <c r="EOY272"/>
      <c r="EOZ272"/>
      <c r="EPA272"/>
      <c r="EPB272"/>
      <c r="EPC272"/>
      <c r="EPD272"/>
      <c r="EPE272"/>
      <c r="EPF272"/>
      <c r="EPG272"/>
      <c r="EPH272"/>
      <c r="EPI272"/>
      <c r="EPJ272"/>
      <c r="EPK272"/>
      <c r="EPL272"/>
      <c r="EPM272"/>
      <c r="EPN272"/>
      <c r="EPO272"/>
      <c r="EPP272"/>
      <c r="EPQ272"/>
      <c r="EPR272"/>
      <c r="EPS272"/>
      <c r="EPT272"/>
      <c r="EPU272"/>
      <c r="EPV272"/>
      <c r="EPW272"/>
      <c r="EPX272"/>
      <c r="EPY272"/>
      <c r="EPZ272"/>
      <c r="EQA272"/>
      <c r="EQB272"/>
      <c r="EQC272"/>
      <c r="EQD272"/>
      <c r="EQE272"/>
      <c r="EQF272"/>
      <c r="EQG272"/>
      <c r="EQH272"/>
      <c r="EQI272"/>
      <c r="EQJ272"/>
      <c r="EQK272"/>
      <c r="EQL272"/>
      <c r="EQM272"/>
      <c r="EQN272"/>
      <c r="EQO272"/>
      <c r="EQP272"/>
      <c r="EQQ272"/>
      <c r="EQR272"/>
      <c r="EQS272"/>
      <c r="EQT272"/>
      <c r="EQU272"/>
      <c r="EQV272"/>
      <c r="EQW272"/>
      <c r="EQX272"/>
      <c r="EQY272"/>
      <c r="EQZ272"/>
      <c r="ERA272"/>
      <c r="ERB272"/>
      <c r="ERC272"/>
      <c r="ERD272"/>
      <c r="ERE272"/>
      <c r="ERF272"/>
      <c r="ERG272"/>
      <c r="ERH272"/>
      <c r="ERI272"/>
      <c r="ERJ272"/>
      <c r="ERK272"/>
      <c r="ERL272"/>
      <c r="ERM272"/>
      <c r="ERN272"/>
      <c r="ERO272"/>
      <c r="ERP272"/>
      <c r="ERQ272"/>
      <c r="ERR272"/>
      <c r="ERS272"/>
      <c r="ERT272"/>
      <c r="ERU272"/>
      <c r="ERV272"/>
      <c r="ERW272"/>
      <c r="ERX272"/>
      <c r="ERY272"/>
      <c r="ERZ272"/>
      <c r="ESA272"/>
      <c r="ESB272"/>
      <c r="ESC272"/>
      <c r="ESD272"/>
      <c r="ESE272"/>
      <c r="ESF272"/>
      <c r="ESG272"/>
      <c r="ESH272"/>
      <c r="ESI272"/>
      <c r="ESJ272"/>
      <c r="ESK272"/>
      <c r="ESL272"/>
      <c r="ESM272"/>
      <c r="ESN272"/>
      <c r="ESO272"/>
      <c r="ESP272"/>
      <c r="ESQ272"/>
      <c r="ESR272"/>
      <c r="ESS272"/>
      <c r="EST272"/>
      <c r="ESU272"/>
      <c r="ESV272"/>
      <c r="ESW272"/>
      <c r="ESX272"/>
      <c r="ESY272"/>
      <c r="ESZ272"/>
      <c r="ETA272"/>
      <c r="ETB272"/>
      <c r="ETC272"/>
      <c r="ETD272"/>
      <c r="ETE272"/>
      <c r="ETF272"/>
      <c r="ETG272"/>
      <c r="ETH272"/>
      <c r="ETI272"/>
      <c r="ETJ272"/>
      <c r="ETK272"/>
      <c r="ETL272"/>
      <c r="ETM272"/>
      <c r="ETN272"/>
      <c r="ETO272"/>
      <c r="ETP272"/>
      <c r="ETQ272"/>
      <c r="ETR272"/>
      <c r="ETS272"/>
      <c r="ETT272"/>
      <c r="ETU272"/>
      <c r="ETV272"/>
      <c r="ETW272"/>
      <c r="ETX272"/>
      <c r="ETY272"/>
      <c r="ETZ272"/>
      <c r="EUA272"/>
      <c r="EUB272"/>
      <c r="EUC272"/>
      <c r="EUD272"/>
      <c r="EUE272"/>
      <c r="EUF272"/>
      <c r="EUG272"/>
      <c r="EUH272"/>
      <c r="EUI272"/>
      <c r="EUJ272"/>
      <c r="EUK272"/>
      <c r="EUL272"/>
      <c r="EUM272"/>
      <c r="EUN272"/>
      <c r="EUO272"/>
      <c r="EUP272"/>
      <c r="EUQ272"/>
      <c r="EUR272"/>
      <c r="EUS272"/>
      <c r="EUT272"/>
      <c r="EUU272"/>
      <c r="EUV272"/>
      <c r="EUW272"/>
      <c r="EUX272"/>
      <c r="EUY272"/>
      <c r="EUZ272"/>
      <c r="EVA272"/>
      <c r="EVB272"/>
      <c r="EVC272"/>
      <c r="EVD272"/>
      <c r="EVE272"/>
      <c r="EVF272"/>
      <c r="EVG272"/>
      <c r="EVH272"/>
      <c r="EVI272"/>
      <c r="EVJ272"/>
      <c r="EVK272"/>
      <c r="EVL272"/>
      <c r="EVM272"/>
      <c r="EVN272"/>
      <c r="EVO272"/>
      <c r="EVP272"/>
      <c r="EVQ272"/>
      <c r="EVR272"/>
      <c r="EVS272"/>
      <c r="EVT272"/>
      <c r="EVU272"/>
      <c r="EVV272"/>
      <c r="EVW272"/>
      <c r="EVX272"/>
      <c r="EVY272"/>
      <c r="EVZ272"/>
      <c r="EWA272"/>
      <c r="EWB272"/>
      <c r="EWC272"/>
      <c r="EWD272"/>
      <c r="EWE272"/>
      <c r="EWF272"/>
      <c r="EWG272"/>
      <c r="EWH272"/>
      <c r="EWI272"/>
      <c r="EWJ272"/>
      <c r="EWK272"/>
      <c r="EWL272"/>
      <c r="EWM272"/>
      <c r="EWN272"/>
      <c r="EWO272"/>
      <c r="EWP272"/>
      <c r="EWQ272"/>
      <c r="EWR272"/>
      <c r="EWS272"/>
      <c r="EWT272"/>
      <c r="EWU272"/>
      <c r="EWV272"/>
      <c r="EWW272"/>
      <c r="EWX272"/>
      <c r="EWY272"/>
      <c r="EWZ272"/>
      <c r="EXA272"/>
      <c r="EXB272"/>
      <c r="EXC272"/>
      <c r="EXD272"/>
      <c r="EXE272"/>
      <c r="EXF272"/>
      <c r="EXG272"/>
      <c r="EXH272"/>
      <c r="EXI272"/>
      <c r="EXJ272"/>
      <c r="EXK272"/>
      <c r="EXL272"/>
      <c r="EXM272"/>
      <c r="EXN272"/>
      <c r="EXO272"/>
      <c r="EXP272"/>
      <c r="EXQ272"/>
      <c r="EXR272"/>
      <c r="EXS272"/>
      <c r="EXT272"/>
      <c r="EXU272"/>
      <c r="EXV272"/>
      <c r="EXW272"/>
      <c r="EXX272"/>
      <c r="EXY272"/>
      <c r="EXZ272"/>
      <c r="EYA272"/>
      <c r="EYB272"/>
      <c r="EYC272"/>
      <c r="EYD272"/>
      <c r="EYE272"/>
      <c r="EYF272"/>
      <c r="EYG272"/>
      <c r="EYH272"/>
      <c r="EYI272"/>
      <c r="EYJ272"/>
      <c r="EYK272"/>
      <c r="EYL272"/>
      <c r="EYM272"/>
      <c r="EYN272"/>
      <c r="EYO272"/>
      <c r="EYP272"/>
      <c r="EYQ272"/>
      <c r="EYR272"/>
      <c r="EYS272"/>
      <c r="EYT272"/>
      <c r="EYU272"/>
      <c r="EYV272"/>
      <c r="EYW272"/>
      <c r="EYX272"/>
      <c r="EYY272"/>
      <c r="EYZ272"/>
      <c r="EZA272"/>
      <c r="EZB272"/>
      <c r="EZC272"/>
      <c r="EZD272"/>
      <c r="EZE272"/>
      <c r="EZF272"/>
      <c r="EZG272"/>
      <c r="EZH272"/>
      <c r="EZI272"/>
      <c r="EZJ272"/>
      <c r="EZK272"/>
      <c r="EZL272"/>
      <c r="EZM272"/>
      <c r="EZN272"/>
      <c r="EZO272"/>
      <c r="EZP272"/>
      <c r="EZQ272"/>
      <c r="EZR272"/>
      <c r="EZS272"/>
      <c r="EZT272"/>
      <c r="EZU272"/>
      <c r="EZV272"/>
      <c r="EZW272"/>
      <c r="EZX272"/>
      <c r="EZY272"/>
      <c r="EZZ272"/>
      <c r="FAA272"/>
      <c r="FAB272"/>
      <c r="FAC272"/>
      <c r="FAD272"/>
      <c r="FAE272"/>
      <c r="FAF272"/>
      <c r="FAG272"/>
      <c r="FAH272"/>
      <c r="FAI272"/>
      <c r="FAJ272"/>
      <c r="FAK272"/>
      <c r="FAL272"/>
      <c r="FAM272"/>
      <c r="FAN272"/>
      <c r="FAO272"/>
      <c r="FAP272"/>
      <c r="FAQ272"/>
      <c r="FAR272"/>
      <c r="FAS272"/>
      <c r="FAT272"/>
      <c r="FAU272"/>
      <c r="FAV272"/>
      <c r="FAW272"/>
      <c r="FAX272"/>
      <c r="FAY272"/>
      <c r="FAZ272"/>
      <c r="FBA272"/>
      <c r="FBB272"/>
      <c r="FBC272"/>
      <c r="FBD272"/>
      <c r="FBE272"/>
      <c r="FBF272"/>
      <c r="FBG272"/>
      <c r="FBH272"/>
      <c r="FBI272"/>
      <c r="FBJ272"/>
      <c r="FBK272"/>
      <c r="FBL272"/>
      <c r="FBM272"/>
      <c r="FBN272"/>
      <c r="FBO272"/>
      <c r="FBP272"/>
      <c r="FBQ272"/>
      <c r="FBR272"/>
      <c r="FBS272"/>
      <c r="FBT272"/>
      <c r="FBU272"/>
      <c r="FBV272"/>
      <c r="FBW272"/>
      <c r="FBX272"/>
      <c r="FBY272"/>
      <c r="FBZ272"/>
      <c r="FCA272"/>
      <c r="FCB272"/>
      <c r="FCC272"/>
      <c r="FCD272"/>
      <c r="FCE272"/>
      <c r="FCF272"/>
      <c r="FCG272"/>
      <c r="FCH272"/>
      <c r="FCI272"/>
      <c r="FCJ272"/>
      <c r="FCK272"/>
      <c r="FCL272"/>
      <c r="FCM272"/>
      <c r="FCN272"/>
      <c r="FCO272"/>
      <c r="FCP272"/>
      <c r="FCQ272"/>
      <c r="FCR272"/>
      <c r="FCS272"/>
      <c r="FCT272"/>
      <c r="FCU272"/>
      <c r="FCV272"/>
      <c r="FCW272"/>
      <c r="FCX272"/>
      <c r="FCY272"/>
      <c r="FCZ272"/>
      <c r="FDA272"/>
      <c r="FDB272"/>
      <c r="FDC272"/>
      <c r="FDD272"/>
      <c r="FDE272"/>
      <c r="FDF272"/>
      <c r="FDG272"/>
      <c r="FDH272"/>
      <c r="FDI272"/>
      <c r="FDJ272"/>
      <c r="FDK272"/>
      <c r="FDL272"/>
      <c r="FDM272"/>
      <c r="FDN272"/>
      <c r="FDO272"/>
      <c r="FDP272"/>
      <c r="FDQ272"/>
      <c r="FDR272"/>
      <c r="FDS272"/>
      <c r="FDT272"/>
      <c r="FDU272"/>
      <c r="FDV272"/>
      <c r="FDW272"/>
      <c r="FDX272"/>
      <c r="FDY272"/>
      <c r="FDZ272"/>
      <c r="FEA272"/>
      <c r="FEB272"/>
      <c r="FEC272"/>
      <c r="FED272"/>
      <c r="FEE272"/>
      <c r="FEF272"/>
      <c r="FEG272"/>
      <c r="FEH272"/>
      <c r="FEI272"/>
      <c r="FEJ272"/>
      <c r="FEK272"/>
      <c r="FEL272"/>
      <c r="FEM272"/>
      <c r="FEN272"/>
      <c r="FEO272"/>
      <c r="FEP272"/>
      <c r="FEQ272"/>
      <c r="FER272"/>
      <c r="FES272"/>
      <c r="FET272"/>
      <c r="FEU272"/>
      <c r="FEV272"/>
      <c r="FEW272"/>
      <c r="FEX272"/>
      <c r="FEY272"/>
      <c r="FEZ272"/>
      <c r="FFA272"/>
      <c r="FFB272"/>
      <c r="FFC272"/>
      <c r="FFD272"/>
      <c r="FFE272"/>
      <c r="FFF272"/>
      <c r="FFG272"/>
      <c r="FFH272"/>
      <c r="FFI272"/>
      <c r="FFJ272"/>
      <c r="FFK272"/>
      <c r="FFL272"/>
      <c r="FFM272"/>
      <c r="FFN272"/>
      <c r="FFO272"/>
      <c r="FFP272"/>
      <c r="FFQ272"/>
      <c r="FFR272"/>
      <c r="FFS272"/>
      <c r="FFT272"/>
      <c r="FFU272"/>
      <c r="FFV272"/>
      <c r="FFW272"/>
      <c r="FFX272"/>
      <c r="FFY272"/>
      <c r="FFZ272"/>
      <c r="FGA272"/>
      <c r="FGB272"/>
      <c r="FGC272"/>
      <c r="FGD272"/>
      <c r="FGE272"/>
      <c r="FGF272"/>
      <c r="FGG272"/>
      <c r="FGH272"/>
      <c r="FGI272"/>
      <c r="FGJ272"/>
      <c r="FGK272"/>
      <c r="FGL272"/>
      <c r="FGM272"/>
      <c r="FGN272"/>
      <c r="FGO272"/>
      <c r="FGP272"/>
      <c r="FGQ272"/>
      <c r="FGR272"/>
      <c r="FGS272"/>
      <c r="FGT272"/>
      <c r="FGU272"/>
      <c r="FGV272"/>
      <c r="FGW272"/>
      <c r="FGX272"/>
      <c r="FGY272"/>
      <c r="FGZ272"/>
      <c r="FHA272"/>
      <c r="FHB272"/>
      <c r="FHC272"/>
      <c r="FHD272"/>
      <c r="FHE272"/>
      <c r="FHF272"/>
      <c r="FHG272"/>
      <c r="FHH272"/>
      <c r="FHI272"/>
      <c r="FHJ272"/>
      <c r="FHK272"/>
      <c r="FHL272"/>
      <c r="FHM272"/>
      <c r="FHN272"/>
      <c r="FHO272"/>
      <c r="FHP272"/>
      <c r="FHQ272"/>
      <c r="FHR272"/>
      <c r="FHS272"/>
      <c r="FHT272"/>
      <c r="FHU272"/>
      <c r="FHV272"/>
      <c r="FHW272"/>
      <c r="FHX272"/>
      <c r="FHY272"/>
      <c r="FHZ272"/>
      <c r="FIA272"/>
      <c r="FIB272"/>
      <c r="FIC272"/>
      <c r="FID272"/>
      <c r="FIE272"/>
      <c r="FIF272"/>
      <c r="FIG272"/>
      <c r="FIH272"/>
      <c r="FII272"/>
      <c r="FIJ272"/>
      <c r="FIK272"/>
      <c r="FIL272"/>
      <c r="FIM272"/>
      <c r="FIN272"/>
      <c r="FIO272"/>
      <c r="FIP272"/>
      <c r="FIQ272"/>
      <c r="FIR272"/>
      <c r="FIS272"/>
      <c r="FIT272"/>
      <c r="FIU272"/>
      <c r="FIV272"/>
      <c r="FIW272"/>
      <c r="FIX272"/>
      <c r="FIY272"/>
      <c r="FIZ272"/>
      <c r="FJA272"/>
      <c r="FJB272"/>
      <c r="FJC272"/>
      <c r="FJD272"/>
      <c r="FJE272"/>
      <c r="FJF272"/>
      <c r="FJG272"/>
      <c r="FJH272"/>
      <c r="FJI272"/>
      <c r="FJJ272"/>
      <c r="FJK272"/>
      <c r="FJL272"/>
      <c r="FJM272"/>
      <c r="FJN272"/>
      <c r="FJO272"/>
      <c r="FJP272"/>
      <c r="FJQ272"/>
      <c r="FJR272"/>
      <c r="FJS272"/>
      <c r="FJT272"/>
      <c r="FJU272"/>
      <c r="FJV272"/>
      <c r="FJW272"/>
      <c r="FJX272"/>
      <c r="FJY272"/>
      <c r="FJZ272"/>
      <c r="FKA272"/>
      <c r="FKB272"/>
      <c r="FKC272"/>
      <c r="FKD272"/>
      <c r="FKE272"/>
      <c r="FKF272"/>
      <c r="FKG272"/>
      <c r="FKH272"/>
      <c r="FKI272"/>
      <c r="FKJ272"/>
      <c r="FKK272"/>
      <c r="FKL272"/>
      <c r="FKM272"/>
      <c r="FKN272"/>
      <c r="FKO272"/>
      <c r="FKP272"/>
      <c r="FKQ272"/>
      <c r="FKR272"/>
      <c r="FKS272"/>
      <c r="FKT272"/>
      <c r="FKU272"/>
      <c r="FKV272"/>
      <c r="FKW272"/>
      <c r="FKX272"/>
      <c r="FKY272"/>
      <c r="FKZ272"/>
      <c r="FLA272"/>
      <c r="FLB272"/>
      <c r="FLC272"/>
      <c r="FLD272"/>
      <c r="FLE272"/>
      <c r="FLF272"/>
      <c r="FLG272"/>
      <c r="FLH272"/>
      <c r="FLI272"/>
      <c r="FLJ272"/>
      <c r="FLK272"/>
      <c r="FLL272"/>
      <c r="FLM272"/>
      <c r="FLN272"/>
      <c r="FLO272"/>
      <c r="FLP272"/>
      <c r="FLQ272"/>
      <c r="FLR272"/>
      <c r="FLS272"/>
      <c r="FLT272"/>
      <c r="FLU272"/>
      <c r="FLV272"/>
      <c r="FLW272"/>
      <c r="FLX272"/>
      <c r="FLY272"/>
      <c r="FLZ272"/>
      <c r="FMA272"/>
      <c r="FMB272"/>
      <c r="FMC272"/>
      <c r="FMD272"/>
      <c r="FME272"/>
      <c r="FMF272"/>
      <c r="FMG272"/>
      <c r="FMH272"/>
      <c r="FMI272"/>
      <c r="FMJ272"/>
      <c r="FMK272"/>
      <c r="FML272"/>
      <c r="FMM272"/>
      <c r="FMN272"/>
      <c r="FMO272"/>
      <c r="FMP272"/>
      <c r="FMQ272"/>
      <c r="FMR272"/>
      <c r="FMS272"/>
      <c r="FMT272"/>
      <c r="FMU272"/>
      <c r="FMV272"/>
      <c r="FMW272"/>
      <c r="FMX272"/>
      <c r="FMY272"/>
      <c r="FMZ272"/>
      <c r="FNA272"/>
      <c r="FNB272"/>
      <c r="FNC272"/>
      <c r="FND272"/>
      <c r="FNE272"/>
      <c r="FNF272"/>
      <c r="FNG272"/>
      <c r="FNH272"/>
      <c r="FNI272"/>
      <c r="FNJ272"/>
      <c r="FNK272"/>
      <c r="FNL272"/>
      <c r="FNM272"/>
      <c r="FNN272"/>
      <c r="FNO272"/>
      <c r="FNP272"/>
      <c r="FNQ272"/>
      <c r="FNR272"/>
      <c r="FNS272"/>
      <c r="FNT272"/>
      <c r="FNU272"/>
      <c r="FNV272"/>
      <c r="FNW272"/>
      <c r="FNX272"/>
      <c r="FNY272"/>
      <c r="FNZ272"/>
      <c r="FOA272"/>
      <c r="FOB272"/>
      <c r="FOC272"/>
      <c r="FOD272"/>
      <c r="FOE272"/>
      <c r="FOF272"/>
      <c r="FOG272"/>
      <c r="FOH272"/>
      <c r="FOI272"/>
      <c r="FOJ272"/>
      <c r="FOK272"/>
      <c r="FOL272"/>
      <c r="FOM272"/>
      <c r="FON272"/>
      <c r="FOO272"/>
      <c r="FOP272"/>
      <c r="FOQ272"/>
      <c r="FOR272"/>
      <c r="FOS272"/>
      <c r="FOT272"/>
      <c r="FOU272"/>
      <c r="FOV272"/>
      <c r="FOW272"/>
      <c r="FOX272"/>
      <c r="FOY272"/>
      <c r="FOZ272"/>
      <c r="FPA272"/>
      <c r="FPB272"/>
      <c r="FPC272"/>
      <c r="FPD272"/>
      <c r="FPE272"/>
      <c r="FPF272"/>
      <c r="FPG272"/>
      <c r="FPH272"/>
      <c r="FPI272"/>
      <c r="FPJ272"/>
      <c r="FPK272"/>
      <c r="FPL272"/>
      <c r="FPM272"/>
      <c r="FPN272"/>
      <c r="FPO272"/>
      <c r="FPP272"/>
      <c r="FPQ272"/>
      <c r="FPR272"/>
      <c r="FPS272"/>
      <c r="FPT272"/>
      <c r="FPU272"/>
      <c r="FPV272"/>
      <c r="FPW272"/>
      <c r="FPX272"/>
      <c r="FPY272"/>
      <c r="FPZ272"/>
      <c r="FQA272"/>
      <c r="FQB272"/>
      <c r="FQC272"/>
      <c r="FQD272"/>
      <c r="FQE272"/>
      <c r="FQF272"/>
      <c r="FQG272"/>
      <c r="FQH272"/>
      <c r="FQI272"/>
      <c r="FQJ272"/>
      <c r="FQK272"/>
      <c r="FQL272"/>
      <c r="FQM272"/>
      <c r="FQN272"/>
      <c r="FQO272"/>
      <c r="FQP272"/>
      <c r="FQQ272"/>
      <c r="FQR272"/>
      <c r="FQS272"/>
      <c r="FQT272"/>
      <c r="FQU272"/>
      <c r="FQV272"/>
      <c r="FQW272"/>
      <c r="FQX272"/>
      <c r="FQY272"/>
      <c r="FQZ272"/>
      <c r="FRA272"/>
      <c r="FRB272"/>
      <c r="FRC272"/>
      <c r="FRD272"/>
      <c r="FRE272"/>
      <c r="FRF272"/>
      <c r="FRG272"/>
      <c r="FRH272"/>
      <c r="FRI272"/>
      <c r="FRJ272"/>
      <c r="FRK272"/>
      <c r="FRL272"/>
      <c r="FRM272"/>
      <c r="FRN272"/>
      <c r="FRO272"/>
      <c r="FRP272"/>
      <c r="FRQ272"/>
      <c r="FRR272"/>
      <c r="FRS272"/>
      <c r="FRT272"/>
      <c r="FRU272"/>
      <c r="FRV272"/>
      <c r="FRW272"/>
      <c r="FRX272"/>
      <c r="FRY272"/>
      <c r="FRZ272"/>
      <c r="FSA272"/>
      <c r="FSB272"/>
      <c r="FSC272"/>
      <c r="FSD272"/>
      <c r="FSE272"/>
      <c r="FSF272"/>
      <c r="FSG272"/>
      <c r="FSH272"/>
      <c r="FSI272"/>
      <c r="FSJ272"/>
      <c r="FSK272"/>
      <c r="FSL272"/>
      <c r="FSM272"/>
      <c r="FSN272"/>
      <c r="FSO272"/>
      <c r="FSP272"/>
      <c r="FSQ272"/>
      <c r="FSR272"/>
      <c r="FSS272"/>
      <c r="FST272"/>
      <c r="FSU272"/>
      <c r="FSV272"/>
      <c r="FSW272"/>
      <c r="FSX272"/>
      <c r="FSY272"/>
      <c r="FSZ272"/>
      <c r="FTA272"/>
      <c r="FTB272"/>
      <c r="FTC272"/>
      <c r="FTD272"/>
      <c r="FTE272"/>
      <c r="FTF272"/>
      <c r="FTG272"/>
      <c r="FTH272"/>
      <c r="FTI272"/>
      <c r="FTJ272"/>
      <c r="FTK272"/>
      <c r="FTL272"/>
      <c r="FTM272"/>
      <c r="FTN272"/>
      <c r="FTO272"/>
      <c r="FTP272"/>
      <c r="FTQ272"/>
      <c r="FTR272"/>
      <c r="FTS272"/>
      <c r="FTT272"/>
      <c r="FTU272"/>
      <c r="FTV272"/>
      <c r="FTW272"/>
      <c r="FTX272"/>
      <c r="FTY272"/>
      <c r="FTZ272"/>
      <c r="FUA272"/>
      <c r="FUB272"/>
      <c r="FUC272"/>
      <c r="FUD272"/>
      <c r="FUE272"/>
      <c r="FUF272"/>
      <c r="FUG272"/>
      <c r="FUH272"/>
      <c r="FUI272"/>
      <c r="FUJ272"/>
      <c r="FUK272"/>
      <c r="FUL272"/>
      <c r="FUM272"/>
      <c r="FUN272"/>
      <c r="FUO272"/>
      <c r="FUP272"/>
      <c r="FUQ272"/>
      <c r="FUR272"/>
      <c r="FUS272"/>
      <c r="FUT272"/>
      <c r="FUU272"/>
      <c r="FUV272"/>
      <c r="FUW272"/>
      <c r="FUX272"/>
      <c r="FUY272"/>
      <c r="FUZ272"/>
      <c r="FVA272"/>
      <c r="FVB272"/>
      <c r="FVC272"/>
      <c r="FVD272"/>
      <c r="FVE272"/>
      <c r="FVF272"/>
      <c r="FVG272"/>
      <c r="FVH272"/>
      <c r="FVI272"/>
      <c r="FVJ272"/>
      <c r="FVK272"/>
      <c r="FVL272"/>
      <c r="FVM272"/>
      <c r="FVN272"/>
      <c r="FVO272"/>
      <c r="FVP272"/>
      <c r="FVQ272"/>
      <c r="FVR272"/>
      <c r="FVS272"/>
      <c r="FVT272"/>
      <c r="FVU272"/>
      <c r="FVV272"/>
      <c r="FVW272"/>
      <c r="FVX272"/>
      <c r="FVY272"/>
      <c r="FVZ272"/>
      <c r="FWA272"/>
      <c r="FWB272"/>
      <c r="FWC272"/>
      <c r="FWD272"/>
      <c r="FWE272"/>
      <c r="FWF272"/>
      <c r="FWG272"/>
      <c r="FWH272"/>
      <c r="FWI272"/>
      <c r="FWJ272"/>
      <c r="FWK272"/>
      <c r="FWL272"/>
      <c r="FWM272"/>
      <c r="FWN272"/>
      <c r="FWO272"/>
      <c r="FWP272"/>
      <c r="FWQ272"/>
      <c r="FWR272"/>
      <c r="FWS272"/>
      <c r="FWT272"/>
      <c r="FWU272"/>
      <c r="FWV272"/>
      <c r="FWW272"/>
      <c r="FWX272"/>
      <c r="FWY272"/>
      <c r="FWZ272"/>
      <c r="FXA272"/>
      <c r="FXB272"/>
      <c r="FXC272"/>
      <c r="FXD272"/>
      <c r="FXE272"/>
      <c r="FXF272"/>
      <c r="FXG272"/>
      <c r="FXH272"/>
      <c r="FXI272"/>
      <c r="FXJ272"/>
      <c r="FXK272"/>
      <c r="FXL272"/>
      <c r="FXM272"/>
      <c r="FXN272"/>
      <c r="FXO272"/>
      <c r="FXP272"/>
      <c r="FXQ272"/>
      <c r="FXR272"/>
      <c r="FXS272"/>
      <c r="FXT272"/>
      <c r="FXU272"/>
      <c r="FXV272"/>
      <c r="FXW272"/>
      <c r="FXX272"/>
      <c r="FXY272"/>
      <c r="FXZ272"/>
      <c r="FYA272"/>
      <c r="FYB272"/>
      <c r="FYC272"/>
      <c r="FYD272"/>
      <c r="FYE272"/>
      <c r="FYF272"/>
      <c r="FYG272"/>
      <c r="FYH272"/>
      <c r="FYI272"/>
      <c r="FYJ272"/>
      <c r="FYK272"/>
      <c r="FYL272"/>
      <c r="FYM272"/>
      <c r="FYN272"/>
      <c r="FYO272"/>
      <c r="FYP272"/>
      <c r="FYQ272"/>
      <c r="FYR272"/>
      <c r="FYS272"/>
      <c r="FYT272"/>
      <c r="FYU272"/>
      <c r="FYV272"/>
      <c r="FYW272"/>
      <c r="FYX272"/>
      <c r="FYY272"/>
      <c r="FYZ272"/>
      <c r="FZA272"/>
      <c r="FZB272"/>
      <c r="FZC272"/>
      <c r="FZD272"/>
      <c r="FZE272"/>
      <c r="FZF272"/>
      <c r="FZG272"/>
      <c r="FZH272"/>
      <c r="FZI272"/>
      <c r="FZJ272"/>
      <c r="FZK272"/>
      <c r="FZL272"/>
      <c r="FZM272"/>
      <c r="FZN272"/>
      <c r="FZO272"/>
      <c r="FZP272"/>
      <c r="FZQ272"/>
      <c r="FZR272"/>
      <c r="FZS272"/>
      <c r="FZT272"/>
      <c r="FZU272"/>
      <c r="FZV272"/>
      <c r="FZW272"/>
      <c r="FZX272"/>
      <c r="FZY272"/>
      <c r="FZZ272"/>
      <c r="GAA272"/>
      <c r="GAB272"/>
      <c r="GAC272"/>
      <c r="GAD272"/>
      <c r="GAE272"/>
      <c r="GAF272"/>
      <c r="GAG272"/>
      <c r="GAH272"/>
      <c r="GAI272"/>
      <c r="GAJ272"/>
      <c r="GAK272"/>
      <c r="GAL272"/>
      <c r="GAM272"/>
      <c r="GAN272"/>
      <c r="GAO272"/>
      <c r="GAP272"/>
      <c r="GAQ272"/>
      <c r="GAR272"/>
      <c r="GAS272"/>
      <c r="GAT272"/>
      <c r="GAU272"/>
      <c r="GAV272"/>
      <c r="GAW272"/>
      <c r="GAX272"/>
      <c r="GAY272"/>
      <c r="GAZ272"/>
      <c r="GBA272"/>
      <c r="GBB272"/>
      <c r="GBC272"/>
      <c r="GBD272"/>
      <c r="GBE272"/>
      <c r="GBF272"/>
      <c r="GBG272"/>
      <c r="GBH272"/>
      <c r="GBI272"/>
      <c r="GBJ272"/>
      <c r="GBK272"/>
      <c r="GBL272"/>
      <c r="GBM272"/>
      <c r="GBN272"/>
      <c r="GBO272"/>
      <c r="GBP272"/>
      <c r="GBQ272"/>
      <c r="GBR272"/>
      <c r="GBS272"/>
      <c r="GBT272"/>
      <c r="GBU272"/>
      <c r="GBV272"/>
      <c r="GBW272"/>
      <c r="GBX272"/>
      <c r="GBY272"/>
      <c r="GBZ272"/>
      <c r="GCA272"/>
      <c r="GCB272"/>
      <c r="GCC272"/>
      <c r="GCD272"/>
      <c r="GCE272"/>
      <c r="GCF272"/>
      <c r="GCG272"/>
      <c r="GCH272"/>
      <c r="GCI272"/>
      <c r="GCJ272"/>
      <c r="GCK272"/>
      <c r="GCL272"/>
      <c r="GCM272"/>
      <c r="GCN272"/>
      <c r="GCO272"/>
      <c r="GCP272"/>
      <c r="GCQ272"/>
      <c r="GCR272"/>
      <c r="GCS272"/>
      <c r="GCT272"/>
      <c r="GCU272"/>
      <c r="GCV272"/>
      <c r="GCW272"/>
      <c r="GCX272"/>
      <c r="GCY272"/>
      <c r="GCZ272"/>
      <c r="GDA272"/>
      <c r="GDB272"/>
      <c r="GDC272"/>
      <c r="GDD272"/>
      <c r="GDE272"/>
      <c r="GDF272"/>
      <c r="GDG272"/>
      <c r="GDH272"/>
      <c r="GDI272"/>
      <c r="GDJ272"/>
      <c r="GDK272"/>
      <c r="GDL272"/>
      <c r="GDM272"/>
      <c r="GDN272"/>
      <c r="GDO272"/>
      <c r="GDP272"/>
      <c r="GDQ272"/>
      <c r="GDR272"/>
      <c r="GDS272"/>
      <c r="GDT272"/>
      <c r="GDU272"/>
      <c r="GDV272"/>
      <c r="GDW272"/>
      <c r="GDX272"/>
      <c r="GDY272"/>
      <c r="GDZ272"/>
      <c r="GEA272"/>
      <c r="GEB272"/>
      <c r="GEC272"/>
      <c r="GED272"/>
      <c r="GEE272"/>
      <c r="GEF272"/>
      <c r="GEG272"/>
      <c r="GEH272"/>
      <c r="GEI272"/>
      <c r="GEJ272"/>
      <c r="GEK272"/>
      <c r="GEL272"/>
      <c r="GEM272"/>
      <c r="GEN272"/>
      <c r="GEO272"/>
      <c r="GEP272"/>
      <c r="GEQ272"/>
      <c r="GER272"/>
      <c r="GES272"/>
      <c r="GET272"/>
      <c r="GEU272"/>
      <c r="GEV272"/>
      <c r="GEW272"/>
      <c r="GEX272"/>
      <c r="GEY272"/>
      <c r="GEZ272"/>
      <c r="GFA272"/>
      <c r="GFB272"/>
      <c r="GFC272"/>
      <c r="GFD272"/>
      <c r="GFE272"/>
      <c r="GFF272"/>
      <c r="GFG272"/>
      <c r="GFH272"/>
      <c r="GFI272"/>
      <c r="GFJ272"/>
      <c r="GFK272"/>
      <c r="GFL272"/>
      <c r="GFM272"/>
      <c r="GFN272"/>
      <c r="GFO272"/>
      <c r="GFP272"/>
      <c r="GFQ272"/>
      <c r="GFR272"/>
      <c r="GFS272"/>
      <c r="GFT272"/>
      <c r="GFU272"/>
      <c r="GFV272"/>
      <c r="GFW272"/>
      <c r="GFX272"/>
      <c r="GFY272"/>
      <c r="GFZ272"/>
      <c r="GGA272"/>
      <c r="GGB272"/>
      <c r="GGC272"/>
      <c r="GGD272"/>
      <c r="GGE272"/>
      <c r="GGF272"/>
      <c r="GGG272"/>
      <c r="GGH272"/>
      <c r="GGI272"/>
      <c r="GGJ272"/>
      <c r="GGK272"/>
      <c r="GGL272"/>
      <c r="GGM272"/>
      <c r="GGN272"/>
      <c r="GGO272"/>
      <c r="GGP272"/>
      <c r="GGQ272"/>
      <c r="GGR272"/>
      <c r="GGS272"/>
      <c r="GGT272"/>
      <c r="GGU272"/>
      <c r="GGV272"/>
      <c r="GGW272"/>
      <c r="GGX272"/>
      <c r="GGY272"/>
      <c r="GGZ272"/>
      <c r="GHA272"/>
      <c r="GHB272"/>
      <c r="GHC272"/>
      <c r="GHD272"/>
      <c r="GHE272"/>
      <c r="GHF272"/>
      <c r="GHG272"/>
      <c r="GHH272"/>
      <c r="GHI272"/>
      <c r="GHJ272"/>
      <c r="GHK272"/>
      <c r="GHL272"/>
      <c r="GHM272"/>
      <c r="GHN272"/>
      <c r="GHO272"/>
      <c r="GHP272"/>
      <c r="GHQ272"/>
      <c r="GHR272"/>
      <c r="GHS272"/>
      <c r="GHT272"/>
      <c r="GHU272"/>
      <c r="GHV272"/>
      <c r="GHW272"/>
      <c r="GHX272"/>
      <c r="GHY272"/>
      <c r="GHZ272"/>
      <c r="GIA272"/>
      <c r="GIB272"/>
      <c r="GIC272"/>
      <c r="GID272"/>
      <c r="GIE272"/>
      <c r="GIF272"/>
      <c r="GIG272"/>
      <c r="GIH272"/>
      <c r="GII272"/>
      <c r="GIJ272"/>
      <c r="GIK272"/>
      <c r="GIL272"/>
      <c r="GIM272"/>
      <c r="GIN272"/>
      <c r="GIO272"/>
      <c r="GIP272"/>
      <c r="GIQ272"/>
      <c r="GIR272"/>
      <c r="GIS272"/>
      <c r="GIT272"/>
      <c r="GIU272"/>
      <c r="GIV272"/>
      <c r="GIW272"/>
      <c r="GIX272"/>
      <c r="GIY272"/>
      <c r="GIZ272"/>
      <c r="GJA272"/>
      <c r="GJB272"/>
      <c r="GJC272"/>
      <c r="GJD272"/>
      <c r="GJE272"/>
      <c r="GJF272"/>
      <c r="GJG272"/>
      <c r="GJH272"/>
      <c r="GJI272"/>
      <c r="GJJ272"/>
      <c r="GJK272"/>
      <c r="GJL272"/>
      <c r="GJM272"/>
      <c r="GJN272"/>
      <c r="GJO272"/>
      <c r="GJP272"/>
      <c r="GJQ272"/>
      <c r="GJR272"/>
      <c r="GJS272"/>
      <c r="GJT272"/>
      <c r="GJU272"/>
      <c r="GJV272"/>
      <c r="GJW272"/>
      <c r="GJX272"/>
      <c r="GJY272"/>
      <c r="GJZ272"/>
      <c r="GKA272"/>
      <c r="GKB272"/>
      <c r="GKC272"/>
      <c r="GKD272"/>
      <c r="GKE272"/>
      <c r="GKF272"/>
      <c r="GKG272"/>
      <c r="GKH272"/>
      <c r="GKI272"/>
      <c r="GKJ272"/>
      <c r="GKK272"/>
      <c r="GKL272"/>
      <c r="GKM272"/>
      <c r="GKN272"/>
      <c r="GKO272"/>
      <c r="GKP272"/>
      <c r="GKQ272"/>
      <c r="GKR272"/>
      <c r="GKS272"/>
      <c r="GKT272"/>
      <c r="GKU272"/>
      <c r="GKV272"/>
      <c r="GKW272"/>
      <c r="GKX272"/>
      <c r="GKY272"/>
      <c r="GKZ272"/>
      <c r="GLA272"/>
      <c r="GLB272"/>
      <c r="GLC272"/>
      <c r="GLD272"/>
      <c r="GLE272"/>
      <c r="GLF272"/>
      <c r="GLG272"/>
      <c r="GLH272"/>
      <c r="GLI272"/>
      <c r="GLJ272"/>
      <c r="GLK272"/>
      <c r="GLL272"/>
      <c r="GLM272"/>
      <c r="GLN272"/>
      <c r="GLO272"/>
      <c r="GLP272"/>
      <c r="GLQ272"/>
      <c r="GLR272"/>
      <c r="GLS272"/>
      <c r="GLT272"/>
      <c r="GLU272"/>
      <c r="GLV272"/>
      <c r="GLW272"/>
      <c r="GLX272"/>
      <c r="GLY272"/>
      <c r="GLZ272"/>
      <c r="GMA272"/>
      <c r="GMB272"/>
      <c r="GMC272"/>
      <c r="GMD272"/>
      <c r="GME272"/>
      <c r="GMF272"/>
      <c r="GMG272"/>
      <c r="GMH272"/>
      <c r="GMI272"/>
      <c r="GMJ272"/>
      <c r="GMK272"/>
      <c r="GML272"/>
      <c r="GMM272"/>
      <c r="GMN272"/>
      <c r="GMO272"/>
      <c r="GMP272"/>
      <c r="GMQ272"/>
      <c r="GMR272"/>
      <c r="GMS272"/>
      <c r="GMT272"/>
      <c r="GMU272"/>
      <c r="GMV272"/>
      <c r="GMW272"/>
      <c r="GMX272"/>
      <c r="GMY272"/>
      <c r="GMZ272"/>
      <c r="GNA272"/>
      <c r="GNB272"/>
      <c r="GNC272"/>
      <c r="GND272"/>
      <c r="GNE272"/>
      <c r="GNF272"/>
      <c r="GNG272"/>
      <c r="GNH272"/>
      <c r="GNI272"/>
      <c r="GNJ272"/>
      <c r="GNK272"/>
      <c r="GNL272"/>
      <c r="GNM272"/>
      <c r="GNN272"/>
      <c r="GNO272"/>
      <c r="GNP272"/>
      <c r="GNQ272"/>
      <c r="GNR272"/>
      <c r="GNS272"/>
      <c r="GNT272"/>
      <c r="GNU272"/>
      <c r="GNV272"/>
      <c r="GNW272"/>
      <c r="GNX272"/>
      <c r="GNY272"/>
      <c r="GNZ272"/>
      <c r="GOA272"/>
      <c r="GOB272"/>
      <c r="GOC272"/>
      <c r="GOD272"/>
      <c r="GOE272"/>
      <c r="GOF272"/>
      <c r="GOG272"/>
      <c r="GOH272"/>
      <c r="GOI272"/>
      <c r="GOJ272"/>
      <c r="GOK272"/>
      <c r="GOL272"/>
      <c r="GOM272"/>
      <c r="GON272"/>
      <c r="GOO272"/>
      <c r="GOP272"/>
      <c r="GOQ272"/>
      <c r="GOR272"/>
      <c r="GOS272"/>
      <c r="GOT272"/>
      <c r="GOU272"/>
      <c r="GOV272"/>
      <c r="GOW272"/>
      <c r="GOX272"/>
      <c r="GOY272"/>
      <c r="GOZ272"/>
      <c r="GPA272"/>
      <c r="GPB272"/>
      <c r="GPC272"/>
      <c r="GPD272"/>
      <c r="GPE272"/>
      <c r="GPF272"/>
      <c r="GPG272"/>
      <c r="GPH272"/>
      <c r="GPI272"/>
      <c r="GPJ272"/>
      <c r="GPK272"/>
      <c r="GPL272"/>
      <c r="GPM272"/>
      <c r="GPN272"/>
      <c r="GPO272"/>
      <c r="GPP272"/>
      <c r="GPQ272"/>
      <c r="GPR272"/>
      <c r="GPS272"/>
      <c r="GPT272"/>
      <c r="GPU272"/>
      <c r="GPV272"/>
      <c r="GPW272"/>
      <c r="GPX272"/>
      <c r="GPY272"/>
      <c r="GPZ272"/>
      <c r="GQA272"/>
      <c r="GQB272"/>
      <c r="GQC272"/>
      <c r="GQD272"/>
      <c r="GQE272"/>
      <c r="GQF272"/>
      <c r="GQG272"/>
      <c r="GQH272"/>
      <c r="GQI272"/>
      <c r="GQJ272"/>
      <c r="GQK272"/>
      <c r="GQL272"/>
      <c r="GQM272"/>
      <c r="GQN272"/>
      <c r="GQO272"/>
      <c r="GQP272"/>
      <c r="GQQ272"/>
      <c r="GQR272"/>
      <c r="GQS272"/>
      <c r="GQT272"/>
      <c r="GQU272"/>
      <c r="GQV272"/>
      <c r="GQW272"/>
      <c r="GQX272"/>
      <c r="GQY272"/>
      <c r="GQZ272"/>
      <c r="GRA272"/>
      <c r="GRB272"/>
      <c r="GRC272"/>
      <c r="GRD272"/>
      <c r="GRE272"/>
      <c r="GRF272"/>
      <c r="GRG272"/>
      <c r="GRH272"/>
      <c r="GRI272"/>
      <c r="GRJ272"/>
      <c r="GRK272"/>
      <c r="GRL272"/>
      <c r="GRM272"/>
      <c r="GRN272"/>
      <c r="GRO272"/>
      <c r="GRP272"/>
      <c r="GRQ272"/>
      <c r="GRR272"/>
      <c r="GRS272"/>
      <c r="GRT272"/>
      <c r="GRU272"/>
      <c r="GRV272"/>
      <c r="GRW272"/>
      <c r="GRX272"/>
      <c r="GRY272"/>
      <c r="GRZ272"/>
      <c r="GSA272"/>
      <c r="GSB272"/>
      <c r="GSC272"/>
      <c r="GSD272"/>
      <c r="GSE272"/>
      <c r="GSF272"/>
      <c r="GSG272"/>
      <c r="GSH272"/>
      <c r="GSI272"/>
      <c r="GSJ272"/>
      <c r="GSK272"/>
      <c r="GSL272"/>
      <c r="GSM272"/>
      <c r="GSN272"/>
      <c r="GSO272"/>
      <c r="GSP272"/>
      <c r="GSQ272"/>
      <c r="GSR272"/>
      <c r="GSS272"/>
      <c r="GST272"/>
      <c r="GSU272"/>
      <c r="GSV272"/>
      <c r="GSW272"/>
      <c r="GSX272"/>
      <c r="GSY272"/>
      <c r="GSZ272"/>
      <c r="GTA272"/>
      <c r="GTB272"/>
      <c r="GTC272"/>
      <c r="GTD272"/>
      <c r="GTE272"/>
      <c r="GTF272"/>
      <c r="GTG272"/>
      <c r="GTH272"/>
      <c r="GTI272"/>
      <c r="GTJ272"/>
      <c r="GTK272"/>
      <c r="GTL272"/>
      <c r="GTM272"/>
      <c r="GTN272"/>
      <c r="GTO272"/>
      <c r="GTP272"/>
      <c r="GTQ272"/>
      <c r="GTR272"/>
      <c r="GTS272"/>
      <c r="GTT272"/>
      <c r="GTU272"/>
      <c r="GTV272"/>
      <c r="GTW272"/>
      <c r="GTX272"/>
      <c r="GTY272"/>
      <c r="GTZ272"/>
      <c r="GUA272"/>
      <c r="GUB272"/>
      <c r="GUC272"/>
      <c r="GUD272"/>
      <c r="GUE272"/>
      <c r="GUF272"/>
      <c r="GUG272"/>
      <c r="GUH272"/>
      <c r="GUI272"/>
      <c r="GUJ272"/>
      <c r="GUK272"/>
      <c r="GUL272"/>
      <c r="GUM272"/>
      <c r="GUN272"/>
      <c r="GUO272"/>
      <c r="GUP272"/>
      <c r="GUQ272"/>
      <c r="GUR272"/>
      <c r="GUS272"/>
      <c r="GUT272"/>
      <c r="GUU272"/>
      <c r="GUV272"/>
      <c r="GUW272"/>
      <c r="GUX272"/>
      <c r="GUY272"/>
      <c r="GUZ272"/>
      <c r="GVA272"/>
      <c r="GVB272"/>
      <c r="GVC272"/>
      <c r="GVD272"/>
      <c r="GVE272"/>
      <c r="GVF272"/>
      <c r="GVG272"/>
      <c r="GVH272"/>
      <c r="GVI272"/>
      <c r="GVJ272"/>
      <c r="GVK272"/>
      <c r="GVL272"/>
      <c r="GVM272"/>
      <c r="GVN272"/>
      <c r="GVO272"/>
      <c r="GVP272"/>
      <c r="GVQ272"/>
      <c r="GVR272"/>
      <c r="GVS272"/>
      <c r="GVT272"/>
      <c r="GVU272"/>
      <c r="GVV272"/>
      <c r="GVW272"/>
      <c r="GVX272"/>
      <c r="GVY272"/>
      <c r="GVZ272"/>
      <c r="GWA272"/>
      <c r="GWB272"/>
      <c r="GWC272"/>
      <c r="GWD272"/>
      <c r="GWE272"/>
      <c r="GWF272"/>
      <c r="GWG272"/>
      <c r="GWH272"/>
      <c r="GWI272"/>
      <c r="GWJ272"/>
      <c r="GWK272"/>
      <c r="GWL272"/>
      <c r="GWM272"/>
      <c r="GWN272"/>
      <c r="GWO272"/>
      <c r="GWP272"/>
      <c r="GWQ272"/>
      <c r="GWR272"/>
      <c r="GWS272"/>
      <c r="GWT272"/>
      <c r="GWU272"/>
      <c r="GWV272"/>
      <c r="GWW272"/>
      <c r="GWX272"/>
      <c r="GWY272"/>
      <c r="GWZ272"/>
      <c r="GXA272"/>
      <c r="GXB272"/>
      <c r="GXC272"/>
      <c r="GXD272"/>
      <c r="GXE272"/>
      <c r="GXF272"/>
      <c r="GXG272"/>
      <c r="GXH272"/>
      <c r="GXI272"/>
      <c r="GXJ272"/>
      <c r="GXK272"/>
      <c r="GXL272"/>
      <c r="GXM272"/>
      <c r="GXN272"/>
      <c r="GXO272"/>
      <c r="GXP272"/>
      <c r="GXQ272"/>
      <c r="GXR272"/>
      <c r="GXS272"/>
      <c r="GXT272"/>
      <c r="GXU272"/>
      <c r="GXV272"/>
      <c r="GXW272"/>
      <c r="GXX272"/>
      <c r="GXY272"/>
      <c r="GXZ272"/>
      <c r="GYA272"/>
      <c r="GYB272"/>
      <c r="GYC272"/>
      <c r="GYD272"/>
      <c r="GYE272"/>
      <c r="GYF272"/>
      <c r="GYG272"/>
      <c r="GYH272"/>
      <c r="GYI272"/>
      <c r="GYJ272"/>
      <c r="GYK272"/>
      <c r="GYL272"/>
      <c r="GYM272"/>
      <c r="GYN272"/>
      <c r="GYO272"/>
      <c r="GYP272"/>
      <c r="GYQ272"/>
      <c r="GYR272"/>
      <c r="GYS272"/>
      <c r="GYT272"/>
      <c r="GYU272"/>
      <c r="GYV272"/>
      <c r="GYW272"/>
      <c r="GYX272"/>
      <c r="GYY272"/>
      <c r="GYZ272"/>
      <c r="GZA272"/>
      <c r="GZB272"/>
      <c r="GZC272"/>
      <c r="GZD272"/>
      <c r="GZE272"/>
      <c r="GZF272"/>
      <c r="GZG272"/>
      <c r="GZH272"/>
      <c r="GZI272"/>
      <c r="GZJ272"/>
      <c r="GZK272"/>
      <c r="GZL272"/>
      <c r="GZM272"/>
      <c r="GZN272"/>
      <c r="GZO272"/>
      <c r="GZP272"/>
      <c r="GZQ272"/>
      <c r="GZR272"/>
      <c r="GZS272"/>
      <c r="GZT272"/>
      <c r="GZU272"/>
      <c r="GZV272"/>
      <c r="GZW272"/>
      <c r="GZX272"/>
      <c r="GZY272"/>
      <c r="GZZ272"/>
      <c r="HAA272"/>
      <c r="HAB272"/>
      <c r="HAC272"/>
      <c r="HAD272"/>
      <c r="HAE272"/>
      <c r="HAF272"/>
      <c r="HAG272"/>
      <c r="HAH272"/>
      <c r="HAI272"/>
      <c r="HAJ272"/>
      <c r="HAK272"/>
      <c r="HAL272"/>
      <c r="HAM272"/>
      <c r="HAN272"/>
      <c r="HAO272"/>
      <c r="HAP272"/>
      <c r="HAQ272"/>
      <c r="HAR272"/>
      <c r="HAS272"/>
      <c r="HAT272"/>
      <c r="HAU272"/>
      <c r="HAV272"/>
      <c r="HAW272"/>
      <c r="HAX272"/>
      <c r="HAY272"/>
      <c r="HAZ272"/>
      <c r="HBA272"/>
      <c r="HBB272"/>
      <c r="HBC272"/>
      <c r="HBD272"/>
      <c r="HBE272"/>
      <c r="HBF272"/>
      <c r="HBG272"/>
      <c r="HBH272"/>
      <c r="HBI272"/>
      <c r="HBJ272"/>
      <c r="HBK272"/>
      <c r="HBL272"/>
      <c r="HBM272"/>
      <c r="HBN272"/>
      <c r="HBO272"/>
      <c r="HBP272"/>
      <c r="HBQ272"/>
      <c r="HBR272"/>
      <c r="HBS272"/>
      <c r="HBT272"/>
      <c r="HBU272"/>
      <c r="HBV272"/>
      <c r="HBW272"/>
      <c r="HBX272"/>
      <c r="HBY272"/>
      <c r="HBZ272"/>
      <c r="HCA272"/>
      <c r="HCB272"/>
      <c r="HCC272"/>
      <c r="HCD272"/>
      <c r="HCE272"/>
      <c r="HCF272"/>
      <c r="HCG272"/>
      <c r="HCH272"/>
      <c r="HCI272"/>
      <c r="HCJ272"/>
      <c r="HCK272"/>
      <c r="HCL272"/>
      <c r="HCM272"/>
      <c r="HCN272"/>
      <c r="HCO272"/>
      <c r="HCP272"/>
      <c r="HCQ272"/>
      <c r="HCR272"/>
      <c r="HCS272"/>
      <c r="HCT272"/>
      <c r="HCU272"/>
      <c r="HCV272"/>
      <c r="HCW272"/>
      <c r="HCX272"/>
      <c r="HCY272"/>
      <c r="HCZ272"/>
      <c r="HDA272"/>
      <c r="HDB272"/>
      <c r="HDC272"/>
      <c r="HDD272"/>
      <c r="HDE272"/>
      <c r="HDF272"/>
      <c r="HDG272"/>
      <c r="HDH272"/>
      <c r="HDI272"/>
      <c r="HDJ272"/>
      <c r="HDK272"/>
      <c r="HDL272"/>
      <c r="HDM272"/>
      <c r="HDN272"/>
      <c r="HDO272"/>
      <c r="HDP272"/>
      <c r="HDQ272"/>
      <c r="HDR272"/>
      <c r="HDS272"/>
      <c r="HDT272"/>
      <c r="HDU272"/>
      <c r="HDV272"/>
      <c r="HDW272"/>
      <c r="HDX272"/>
      <c r="HDY272"/>
      <c r="HDZ272"/>
      <c r="HEA272"/>
      <c r="HEB272"/>
      <c r="HEC272"/>
      <c r="HED272"/>
      <c r="HEE272"/>
      <c r="HEF272"/>
      <c r="HEG272"/>
      <c r="HEH272"/>
      <c r="HEI272"/>
      <c r="HEJ272"/>
      <c r="HEK272"/>
      <c r="HEL272"/>
      <c r="HEM272"/>
      <c r="HEN272"/>
      <c r="HEO272"/>
      <c r="HEP272"/>
      <c r="HEQ272"/>
      <c r="HER272"/>
      <c r="HES272"/>
      <c r="HET272"/>
      <c r="HEU272"/>
      <c r="HEV272"/>
      <c r="HEW272"/>
      <c r="HEX272"/>
      <c r="HEY272"/>
      <c r="HEZ272"/>
      <c r="HFA272"/>
      <c r="HFB272"/>
      <c r="HFC272"/>
      <c r="HFD272"/>
      <c r="HFE272"/>
      <c r="HFF272"/>
      <c r="HFG272"/>
      <c r="HFH272"/>
      <c r="HFI272"/>
      <c r="HFJ272"/>
      <c r="HFK272"/>
      <c r="HFL272"/>
      <c r="HFM272"/>
      <c r="HFN272"/>
      <c r="HFO272"/>
      <c r="HFP272"/>
      <c r="HFQ272"/>
      <c r="HFR272"/>
      <c r="HFS272"/>
      <c r="HFT272"/>
      <c r="HFU272"/>
      <c r="HFV272"/>
      <c r="HFW272"/>
      <c r="HFX272"/>
      <c r="HFY272"/>
      <c r="HFZ272"/>
      <c r="HGA272"/>
      <c r="HGB272"/>
      <c r="HGC272"/>
      <c r="HGD272"/>
      <c r="HGE272"/>
      <c r="HGF272"/>
      <c r="HGG272"/>
      <c r="HGH272"/>
      <c r="HGI272"/>
      <c r="HGJ272"/>
      <c r="HGK272"/>
      <c r="HGL272"/>
      <c r="HGM272"/>
      <c r="HGN272"/>
      <c r="HGO272"/>
      <c r="HGP272"/>
      <c r="HGQ272"/>
      <c r="HGR272"/>
      <c r="HGS272"/>
      <c r="HGT272"/>
      <c r="HGU272"/>
      <c r="HGV272"/>
      <c r="HGW272"/>
      <c r="HGX272"/>
      <c r="HGY272"/>
      <c r="HGZ272"/>
      <c r="HHA272"/>
      <c r="HHB272"/>
      <c r="HHC272"/>
      <c r="HHD272"/>
      <c r="HHE272"/>
      <c r="HHF272"/>
      <c r="HHG272"/>
      <c r="HHH272"/>
      <c r="HHI272"/>
      <c r="HHJ272"/>
      <c r="HHK272"/>
      <c r="HHL272"/>
      <c r="HHM272"/>
      <c r="HHN272"/>
      <c r="HHO272"/>
      <c r="HHP272"/>
      <c r="HHQ272"/>
      <c r="HHR272"/>
      <c r="HHS272"/>
      <c r="HHT272"/>
      <c r="HHU272"/>
      <c r="HHV272"/>
      <c r="HHW272"/>
      <c r="HHX272"/>
      <c r="HHY272"/>
      <c r="HHZ272"/>
      <c r="HIA272"/>
      <c r="HIB272"/>
      <c r="HIC272"/>
      <c r="HID272"/>
      <c r="HIE272"/>
      <c r="HIF272"/>
      <c r="HIG272"/>
      <c r="HIH272"/>
      <c r="HII272"/>
      <c r="HIJ272"/>
      <c r="HIK272"/>
      <c r="HIL272"/>
      <c r="HIM272"/>
      <c r="HIN272"/>
      <c r="HIO272"/>
      <c r="HIP272"/>
      <c r="HIQ272"/>
      <c r="HIR272"/>
      <c r="HIS272"/>
      <c r="HIT272"/>
      <c r="HIU272"/>
      <c r="HIV272"/>
      <c r="HIW272"/>
      <c r="HIX272"/>
      <c r="HIY272"/>
      <c r="HIZ272"/>
      <c r="HJA272"/>
      <c r="HJB272"/>
      <c r="HJC272"/>
      <c r="HJD272"/>
      <c r="HJE272"/>
      <c r="HJF272"/>
      <c r="HJG272"/>
      <c r="HJH272"/>
      <c r="HJI272"/>
      <c r="HJJ272"/>
      <c r="HJK272"/>
      <c r="HJL272"/>
      <c r="HJM272"/>
      <c r="HJN272"/>
      <c r="HJO272"/>
      <c r="HJP272"/>
      <c r="HJQ272"/>
      <c r="HJR272"/>
      <c r="HJS272"/>
      <c r="HJT272"/>
      <c r="HJU272"/>
      <c r="HJV272"/>
      <c r="HJW272"/>
      <c r="HJX272"/>
      <c r="HJY272"/>
      <c r="HJZ272"/>
      <c r="HKA272"/>
      <c r="HKB272"/>
      <c r="HKC272"/>
      <c r="HKD272"/>
      <c r="HKE272"/>
      <c r="HKF272"/>
      <c r="HKG272"/>
      <c r="HKH272"/>
      <c r="HKI272"/>
      <c r="HKJ272"/>
      <c r="HKK272"/>
      <c r="HKL272"/>
      <c r="HKM272"/>
      <c r="HKN272"/>
      <c r="HKO272"/>
      <c r="HKP272"/>
      <c r="HKQ272"/>
      <c r="HKR272"/>
      <c r="HKS272"/>
      <c r="HKT272"/>
      <c r="HKU272"/>
      <c r="HKV272"/>
      <c r="HKW272"/>
      <c r="HKX272"/>
      <c r="HKY272"/>
      <c r="HKZ272"/>
      <c r="HLA272"/>
      <c r="HLB272"/>
      <c r="HLC272"/>
      <c r="HLD272"/>
      <c r="HLE272"/>
      <c r="HLF272"/>
      <c r="HLG272"/>
      <c r="HLH272"/>
      <c r="HLI272"/>
      <c r="HLJ272"/>
      <c r="HLK272"/>
      <c r="HLL272"/>
      <c r="HLM272"/>
      <c r="HLN272"/>
      <c r="HLO272"/>
      <c r="HLP272"/>
      <c r="HLQ272"/>
      <c r="HLR272"/>
      <c r="HLS272"/>
      <c r="HLT272"/>
      <c r="HLU272"/>
      <c r="HLV272"/>
      <c r="HLW272"/>
      <c r="HLX272"/>
      <c r="HLY272"/>
      <c r="HLZ272"/>
      <c r="HMA272"/>
      <c r="HMB272"/>
      <c r="HMC272"/>
      <c r="HMD272"/>
      <c r="HME272"/>
      <c r="HMF272"/>
      <c r="HMG272"/>
      <c r="HMH272"/>
      <c r="HMI272"/>
      <c r="HMJ272"/>
      <c r="HMK272"/>
      <c r="HML272"/>
      <c r="HMM272"/>
      <c r="HMN272"/>
      <c r="HMO272"/>
      <c r="HMP272"/>
      <c r="HMQ272"/>
      <c r="HMR272"/>
      <c r="HMS272"/>
      <c r="HMT272"/>
      <c r="HMU272"/>
      <c r="HMV272"/>
      <c r="HMW272"/>
      <c r="HMX272"/>
      <c r="HMY272"/>
      <c r="HMZ272"/>
      <c r="HNA272"/>
      <c r="HNB272"/>
      <c r="HNC272"/>
      <c r="HND272"/>
      <c r="HNE272"/>
      <c r="HNF272"/>
      <c r="HNG272"/>
      <c r="HNH272"/>
      <c r="HNI272"/>
      <c r="HNJ272"/>
      <c r="HNK272"/>
      <c r="HNL272"/>
      <c r="HNM272"/>
      <c r="HNN272"/>
      <c r="HNO272"/>
      <c r="HNP272"/>
      <c r="HNQ272"/>
      <c r="HNR272"/>
      <c r="HNS272"/>
      <c r="HNT272"/>
      <c r="HNU272"/>
      <c r="HNV272"/>
      <c r="HNW272"/>
      <c r="HNX272"/>
      <c r="HNY272"/>
      <c r="HNZ272"/>
      <c r="HOA272"/>
      <c r="HOB272"/>
      <c r="HOC272"/>
      <c r="HOD272"/>
      <c r="HOE272"/>
      <c r="HOF272"/>
      <c r="HOG272"/>
      <c r="HOH272"/>
      <c r="HOI272"/>
      <c r="HOJ272"/>
      <c r="HOK272"/>
      <c r="HOL272"/>
      <c r="HOM272"/>
      <c r="HON272"/>
      <c r="HOO272"/>
      <c r="HOP272"/>
      <c r="HOQ272"/>
      <c r="HOR272"/>
      <c r="HOS272"/>
      <c r="HOT272"/>
      <c r="HOU272"/>
      <c r="HOV272"/>
      <c r="HOW272"/>
      <c r="HOX272"/>
      <c r="HOY272"/>
      <c r="HOZ272"/>
      <c r="HPA272"/>
      <c r="HPB272"/>
      <c r="HPC272"/>
      <c r="HPD272"/>
      <c r="HPE272"/>
      <c r="HPF272"/>
      <c r="HPG272"/>
      <c r="HPH272"/>
      <c r="HPI272"/>
      <c r="HPJ272"/>
      <c r="HPK272"/>
      <c r="HPL272"/>
      <c r="HPM272"/>
      <c r="HPN272"/>
      <c r="HPO272"/>
      <c r="HPP272"/>
      <c r="HPQ272"/>
      <c r="HPR272"/>
      <c r="HPS272"/>
      <c r="HPT272"/>
      <c r="HPU272"/>
      <c r="HPV272"/>
      <c r="HPW272"/>
      <c r="HPX272"/>
      <c r="HPY272"/>
      <c r="HPZ272"/>
      <c r="HQA272"/>
      <c r="HQB272"/>
      <c r="HQC272"/>
      <c r="HQD272"/>
      <c r="HQE272"/>
      <c r="HQF272"/>
      <c r="HQG272"/>
      <c r="HQH272"/>
      <c r="HQI272"/>
      <c r="HQJ272"/>
      <c r="HQK272"/>
      <c r="HQL272"/>
      <c r="HQM272"/>
      <c r="HQN272"/>
      <c r="HQO272"/>
      <c r="HQP272"/>
      <c r="HQQ272"/>
      <c r="HQR272"/>
      <c r="HQS272"/>
      <c r="HQT272"/>
      <c r="HQU272"/>
      <c r="HQV272"/>
      <c r="HQW272"/>
      <c r="HQX272"/>
      <c r="HQY272"/>
      <c r="HQZ272"/>
      <c r="HRA272"/>
      <c r="HRB272"/>
      <c r="HRC272"/>
      <c r="HRD272"/>
      <c r="HRE272"/>
      <c r="HRF272"/>
      <c r="HRG272"/>
      <c r="HRH272"/>
      <c r="HRI272"/>
      <c r="HRJ272"/>
      <c r="HRK272"/>
      <c r="HRL272"/>
      <c r="HRM272"/>
      <c r="HRN272"/>
      <c r="HRO272"/>
      <c r="HRP272"/>
      <c r="HRQ272"/>
      <c r="HRR272"/>
      <c r="HRS272"/>
      <c r="HRT272"/>
      <c r="HRU272"/>
      <c r="HRV272"/>
      <c r="HRW272"/>
      <c r="HRX272"/>
      <c r="HRY272"/>
      <c r="HRZ272"/>
      <c r="HSA272"/>
      <c r="HSB272"/>
      <c r="HSC272"/>
      <c r="HSD272"/>
      <c r="HSE272"/>
      <c r="HSF272"/>
      <c r="HSG272"/>
      <c r="HSH272"/>
      <c r="HSI272"/>
      <c r="HSJ272"/>
      <c r="HSK272"/>
      <c r="HSL272"/>
      <c r="HSM272"/>
      <c r="HSN272"/>
      <c r="HSO272"/>
      <c r="HSP272"/>
      <c r="HSQ272"/>
      <c r="HSR272"/>
      <c r="HSS272"/>
      <c r="HST272"/>
      <c r="HSU272"/>
      <c r="HSV272"/>
      <c r="HSW272"/>
      <c r="HSX272"/>
      <c r="HSY272"/>
      <c r="HSZ272"/>
      <c r="HTA272"/>
      <c r="HTB272"/>
      <c r="HTC272"/>
      <c r="HTD272"/>
      <c r="HTE272"/>
      <c r="HTF272"/>
      <c r="HTG272"/>
      <c r="HTH272"/>
      <c r="HTI272"/>
      <c r="HTJ272"/>
      <c r="HTK272"/>
      <c r="HTL272"/>
      <c r="HTM272"/>
      <c r="HTN272"/>
      <c r="HTO272"/>
      <c r="HTP272"/>
      <c r="HTQ272"/>
      <c r="HTR272"/>
      <c r="HTS272"/>
      <c r="HTT272"/>
      <c r="HTU272"/>
      <c r="HTV272"/>
      <c r="HTW272"/>
      <c r="HTX272"/>
      <c r="HTY272"/>
      <c r="HTZ272"/>
      <c r="HUA272"/>
      <c r="HUB272"/>
      <c r="HUC272"/>
      <c r="HUD272"/>
      <c r="HUE272"/>
      <c r="HUF272"/>
      <c r="HUG272"/>
      <c r="HUH272"/>
      <c r="HUI272"/>
      <c r="HUJ272"/>
      <c r="HUK272"/>
      <c r="HUL272"/>
      <c r="HUM272"/>
      <c r="HUN272"/>
      <c r="HUO272"/>
      <c r="HUP272"/>
      <c r="HUQ272"/>
      <c r="HUR272"/>
      <c r="HUS272"/>
      <c r="HUT272"/>
      <c r="HUU272"/>
      <c r="HUV272"/>
      <c r="HUW272"/>
      <c r="HUX272"/>
      <c r="HUY272"/>
      <c r="HUZ272"/>
      <c r="HVA272"/>
      <c r="HVB272"/>
      <c r="HVC272"/>
      <c r="HVD272"/>
      <c r="HVE272"/>
      <c r="HVF272"/>
      <c r="HVG272"/>
      <c r="HVH272"/>
      <c r="HVI272"/>
      <c r="HVJ272"/>
      <c r="HVK272"/>
      <c r="HVL272"/>
      <c r="HVM272"/>
      <c r="HVN272"/>
      <c r="HVO272"/>
      <c r="HVP272"/>
      <c r="HVQ272"/>
      <c r="HVR272"/>
      <c r="HVS272"/>
      <c r="HVT272"/>
      <c r="HVU272"/>
      <c r="HVV272"/>
      <c r="HVW272"/>
      <c r="HVX272"/>
      <c r="HVY272"/>
      <c r="HVZ272"/>
      <c r="HWA272"/>
      <c r="HWB272"/>
      <c r="HWC272"/>
      <c r="HWD272"/>
      <c r="HWE272"/>
      <c r="HWF272"/>
      <c r="HWG272"/>
      <c r="HWH272"/>
      <c r="HWI272"/>
      <c r="HWJ272"/>
      <c r="HWK272"/>
      <c r="HWL272"/>
      <c r="HWM272"/>
      <c r="HWN272"/>
      <c r="HWO272"/>
      <c r="HWP272"/>
      <c r="HWQ272"/>
      <c r="HWR272"/>
      <c r="HWS272"/>
      <c r="HWT272"/>
      <c r="HWU272"/>
      <c r="HWV272"/>
      <c r="HWW272"/>
      <c r="HWX272"/>
      <c r="HWY272"/>
      <c r="HWZ272"/>
      <c r="HXA272"/>
      <c r="HXB272"/>
      <c r="HXC272"/>
      <c r="HXD272"/>
      <c r="HXE272"/>
      <c r="HXF272"/>
      <c r="HXG272"/>
      <c r="HXH272"/>
      <c r="HXI272"/>
      <c r="HXJ272"/>
      <c r="HXK272"/>
      <c r="HXL272"/>
      <c r="HXM272"/>
      <c r="HXN272"/>
      <c r="HXO272"/>
      <c r="HXP272"/>
      <c r="HXQ272"/>
      <c r="HXR272"/>
      <c r="HXS272"/>
      <c r="HXT272"/>
      <c r="HXU272"/>
      <c r="HXV272"/>
      <c r="HXW272"/>
      <c r="HXX272"/>
      <c r="HXY272"/>
      <c r="HXZ272"/>
      <c r="HYA272"/>
      <c r="HYB272"/>
      <c r="HYC272"/>
      <c r="HYD272"/>
      <c r="HYE272"/>
      <c r="HYF272"/>
      <c r="HYG272"/>
      <c r="HYH272"/>
      <c r="HYI272"/>
      <c r="HYJ272"/>
      <c r="HYK272"/>
      <c r="HYL272"/>
      <c r="HYM272"/>
      <c r="HYN272"/>
      <c r="HYO272"/>
      <c r="HYP272"/>
      <c r="HYQ272"/>
      <c r="HYR272"/>
      <c r="HYS272"/>
      <c r="HYT272"/>
      <c r="HYU272"/>
      <c r="HYV272"/>
      <c r="HYW272"/>
      <c r="HYX272"/>
      <c r="HYY272"/>
      <c r="HYZ272"/>
      <c r="HZA272"/>
      <c r="HZB272"/>
      <c r="HZC272"/>
      <c r="HZD272"/>
      <c r="HZE272"/>
      <c r="HZF272"/>
      <c r="HZG272"/>
      <c r="HZH272"/>
      <c r="HZI272"/>
      <c r="HZJ272"/>
      <c r="HZK272"/>
      <c r="HZL272"/>
      <c r="HZM272"/>
      <c r="HZN272"/>
      <c r="HZO272"/>
      <c r="HZP272"/>
      <c r="HZQ272"/>
      <c r="HZR272"/>
      <c r="HZS272"/>
      <c r="HZT272"/>
      <c r="HZU272"/>
      <c r="HZV272"/>
      <c r="HZW272"/>
      <c r="HZX272"/>
      <c r="HZY272"/>
      <c r="HZZ272"/>
      <c r="IAA272"/>
      <c r="IAB272"/>
      <c r="IAC272"/>
      <c r="IAD272"/>
      <c r="IAE272"/>
      <c r="IAF272"/>
      <c r="IAG272"/>
      <c r="IAH272"/>
      <c r="IAI272"/>
      <c r="IAJ272"/>
      <c r="IAK272"/>
      <c r="IAL272"/>
      <c r="IAM272"/>
      <c r="IAN272"/>
      <c r="IAO272"/>
      <c r="IAP272"/>
      <c r="IAQ272"/>
      <c r="IAR272"/>
      <c r="IAS272"/>
      <c r="IAT272"/>
      <c r="IAU272"/>
      <c r="IAV272"/>
      <c r="IAW272"/>
      <c r="IAX272"/>
      <c r="IAY272"/>
      <c r="IAZ272"/>
      <c r="IBA272"/>
      <c r="IBB272"/>
      <c r="IBC272"/>
      <c r="IBD272"/>
      <c r="IBE272"/>
      <c r="IBF272"/>
      <c r="IBG272"/>
      <c r="IBH272"/>
      <c r="IBI272"/>
      <c r="IBJ272"/>
      <c r="IBK272"/>
      <c r="IBL272"/>
      <c r="IBM272"/>
      <c r="IBN272"/>
      <c r="IBO272"/>
      <c r="IBP272"/>
      <c r="IBQ272"/>
      <c r="IBR272"/>
      <c r="IBS272"/>
      <c r="IBT272"/>
      <c r="IBU272"/>
      <c r="IBV272"/>
      <c r="IBW272"/>
      <c r="IBX272"/>
      <c r="IBY272"/>
      <c r="IBZ272"/>
      <c r="ICA272"/>
      <c r="ICB272"/>
      <c r="ICC272"/>
      <c r="ICD272"/>
      <c r="ICE272"/>
      <c r="ICF272"/>
      <c r="ICG272"/>
      <c r="ICH272"/>
      <c r="ICI272"/>
      <c r="ICJ272"/>
      <c r="ICK272"/>
      <c r="ICL272"/>
      <c r="ICM272"/>
      <c r="ICN272"/>
      <c r="ICO272"/>
      <c r="ICP272"/>
      <c r="ICQ272"/>
      <c r="ICR272"/>
      <c r="ICS272"/>
      <c r="ICT272"/>
      <c r="ICU272"/>
      <c r="ICV272"/>
      <c r="ICW272"/>
      <c r="ICX272"/>
      <c r="ICY272"/>
      <c r="ICZ272"/>
      <c r="IDA272"/>
      <c r="IDB272"/>
      <c r="IDC272"/>
      <c r="IDD272"/>
      <c r="IDE272"/>
      <c r="IDF272"/>
      <c r="IDG272"/>
      <c r="IDH272"/>
      <c r="IDI272"/>
      <c r="IDJ272"/>
      <c r="IDK272"/>
      <c r="IDL272"/>
      <c r="IDM272"/>
      <c r="IDN272"/>
      <c r="IDO272"/>
      <c r="IDP272"/>
      <c r="IDQ272"/>
      <c r="IDR272"/>
      <c r="IDS272"/>
      <c r="IDT272"/>
      <c r="IDU272"/>
      <c r="IDV272"/>
      <c r="IDW272"/>
      <c r="IDX272"/>
      <c r="IDY272"/>
      <c r="IDZ272"/>
      <c r="IEA272"/>
      <c r="IEB272"/>
      <c r="IEC272"/>
      <c r="IED272"/>
      <c r="IEE272"/>
      <c r="IEF272"/>
      <c r="IEG272"/>
      <c r="IEH272"/>
      <c r="IEI272"/>
      <c r="IEJ272"/>
      <c r="IEK272"/>
      <c r="IEL272"/>
      <c r="IEM272"/>
      <c r="IEN272"/>
      <c r="IEO272"/>
      <c r="IEP272"/>
      <c r="IEQ272"/>
      <c r="IER272"/>
      <c r="IES272"/>
      <c r="IET272"/>
      <c r="IEU272"/>
      <c r="IEV272"/>
      <c r="IEW272"/>
      <c r="IEX272"/>
      <c r="IEY272"/>
      <c r="IEZ272"/>
      <c r="IFA272"/>
      <c r="IFB272"/>
      <c r="IFC272"/>
      <c r="IFD272"/>
      <c r="IFE272"/>
      <c r="IFF272"/>
      <c r="IFG272"/>
      <c r="IFH272"/>
      <c r="IFI272"/>
      <c r="IFJ272"/>
      <c r="IFK272"/>
      <c r="IFL272"/>
      <c r="IFM272"/>
      <c r="IFN272"/>
      <c r="IFO272"/>
      <c r="IFP272"/>
      <c r="IFQ272"/>
      <c r="IFR272"/>
      <c r="IFS272"/>
      <c r="IFT272"/>
      <c r="IFU272"/>
      <c r="IFV272"/>
      <c r="IFW272"/>
      <c r="IFX272"/>
      <c r="IFY272"/>
      <c r="IFZ272"/>
      <c r="IGA272"/>
      <c r="IGB272"/>
      <c r="IGC272"/>
      <c r="IGD272"/>
      <c r="IGE272"/>
      <c r="IGF272"/>
      <c r="IGG272"/>
      <c r="IGH272"/>
      <c r="IGI272"/>
      <c r="IGJ272"/>
      <c r="IGK272"/>
      <c r="IGL272"/>
      <c r="IGM272"/>
      <c r="IGN272"/>
      <c r="IGO272"/>
      <c r="IGP272"/>
      <c r="IGQ272"/>
      <c r="IGR272"/>
      <c r="IGS272"/>
      <c r="IGT272"/>
      <c r="IGU272"/>
      <c r="IGV272"/>
      <c r="IGW272"/>
      <c r="IGX272"/>
      <c r="IGY272"/>
      <c r="IGZ272"/>
      <c r="IHA272"/>
      <c r="IHB272"/>
      <c r="IHC272"/>
      <c r="IHD272"/>
      <c r="IHE272"/>
      <c r="IHF272"/>
      <c r="IHG272"/>
      <c r="IHH272"/>
      <c r="IHI272"/>
      <c r="IHJ272"/>
      <c r="IHK272"/>
      <c r="IHL272"/>
      <c r="IHM272"/>
      <c r="IHN272"/>
      <c r="IHO272"/>
      <c r="IHP272"/>
      <c r="IHQ272"/>
      <c r="IHR272"/>
      <c r="IHS272"/>
      <c r="IHT272"/>
      <c r="IHU272"/>
      <c r="IHV272"/>
      <c r="IHW272"/>
      <c r="IHX272"/>
      <c r="IHY272"/>
      <c r="IHZ272"/>
      <c r="IIA272"/>
      <c r="IIB272"/>
      <c r="IIC272"/>
      <c r="IID272"/>
      <c r="IIE272"/>
      <c r="IIF272"/>
      <c r="IIG272"/>
      <c r="IIH272"/>
      <c r="III272"/>
      <c r="IIJ272"/>
      <c r="IIK272"/>
      <c r="IIL272"/>
      <c r="IIM272"/>
      <c r="IIN272"/>
      <c r="IIO272"/>
      <c r="IIP272"/>
      <c r="IIQ272"/>
      <c r="IIR272"/>
      <c r="IIS272"/>
      <c r="IIT272"/>
      <c r="IIU272"/>
      <c r="IIV272"/>
      <c r="IIW272"/>
      <c r="IIX272"/>
      <c r="IIY272"/>
      <c r="IIZ272"/>
      <c r="IJA272"/>
      <c r="IJB272"/>
      <c r="IJC272"/>
      <c r="IJD272"/>
      <c r="IJE272"/>
      <c r="IJF272"/>
      <c r="IJG272"/>
      <c r="IJH272"/>
      <c r="IJI272"/>
      <c r="IJJ272"/>
      <c r="IJK272"/>
      <c r="IJL272"/>
      <c r="IJM272"/>
      <c r="IJN272"/>
      <c r="IJO272"/>
      <c r="IJP272"/>
      <c r="IJQ272"/>
      <c r="IJR272"/>
      <c r="IJS272"/>
      <c r="IJT272"/>
      <c r="IJU272"/>
      <c r="IJV272"/>
      <c r="IJW272"/>
      <c r="IJX272"/>
      <c r="IJY272"/>
      <c r="IJZ272"/>
      <c r="IKA272"/>
      <c r="IKB272"/>
      <c r="IKC272"/>
      <c r="IKD272"/>
      <c r="IKE272"/>
      <c r="IKF272"/>
      <c r="IKG272"/>
      <c r="IKH272"/>
      <c r="IKI272"/>
      <c r="IKJ272"/>
      <c r="IKK272"/>
      <c r="IKL272"/>
      <c r="IKM272"/>
      <c r="IKN272"/>
      <c r="IKO272"/>
      <c r="IKP272"/>
      <c r="IKQ272"/>
      <c r="IKR272"/>
      <c r="IKS272"/>
      <c r="IKT272"/>
      <c r="IKU272"/>
      <c r="IKV272"/>
      <c r="IKW272"/>
      <c r="IKX272"/>
      <c r="IKY272"/>
      <c r="IKZ272"/>
      <c r="ILA272"/>
      <c r="ILB272"/>
      <c r="ILC272"/>
      <c r="ILD272"/>
      <c r="ILE272"/>
      <c r="ILF272"/>
      <c r="ILG272"/>
      <c r="ILH272"/>
      <c r="ILI272"/>
      <c r="ILJ272"/>
      <c r="ILK272"/>
      <c r="ILL272"/>
      <c r="ILM272"/>
      <c r="ILN272"/>
      <c r="ILO272"/>
      <c r="ILP272"/>
      <c r="ILQ272"/>
      <c r="ILR272"/>
      <c r="ILS272"/>
      <c r="ILT272"/>
      <c r="ILU272"/>
      <c r="ILV272"/>
      <c r="ILW272"/>
      <c r="ILX272"/>
      <c r="ILY272"/>
      <c r="ILZ272"/>
      <c r="IMA272"/>
      <c r="IMB272"/>
      <c r="IMC272"/>
      <c r="IMD272"/>
      <c r="IME272"/>
      <c r="IMF272"/>
      <c r="IMG272"/>
      <c r="IMH272"/>
      <c r="IMI272"/>
      <c r="IMJ272"/>
      <c r="IMK272"/>
      <c r="IML272"/>
      <c r="IMM272"/>
      <c r="IMN272"/>
      <c r="IMO272"/>
      <c r="IMP272"/>
      <c r="IMQ272"/>
      <c r="IMR272"/>
      <c r="IMS272"/>
      <c r="IMT272"/>
      <c r="IMU272"/>
      <c r="IMV272"/>
      <c r="IMW272"/>
      <c r="IMX272"/>
      <c r="IMY272"/>
      <c r="IMZ272"/>
      <c r="INA272"/>
      <c r="INB272"/>
      <c r="INC272"/>
      <c r="IND272"/>
      <c r="INE272"/>
      <c r="INF272"/>
      <c r="ING272"/>
      <c r="INH272"/>
      <c r="INI272"/>
      <c r="INJ272"/>
      <c r="INK272"/>
      <c r="INL272"/>
      <c r="INM272"/>
      <c r="INN272"/>
      <c r="INO272"/>
      <c r="INP272"/>
      <c r="INQ272"/>
      <c r="INR272"/>
      <c r="INS272"/>
      <c r="INT272"/>
      <c r="INU272"/>
      <c r="INV272"/>
      <c r="INW272"/>
      <c r="INX272"/>
      <c r="INY272"/>
      <c r="INZ272"/>
      <c r="IOA272"/>
      <c r="IOB272"/>
      <c r="IOC272"/>
      <c r="IOD272"/>
      <c r="IOE272"/>
      <c r="IOF272"/>
      <c r="IOG272"/>
      <c r="IOH272"/>
      <c r="IOI272"/>
      <c r="IOJ272"/>
      <c r="IOK272"/>
      <c r="IOL272"/>
      <c r="IOM272"/>
      <c r="ION272"/>
      <c r="IOO272"/>
      <c r="IOP272"/>
      <c r="IOQ272"/>
      <c r="IOR272"/>
      <c r="IOS272"/>
      <c r="IOT272"/>
      <c r="IOU272"/>
      <c r="IOV272"/>
      <c r="IOW272"/>
      <c r="IOX272"/>
      <c r="IOY272"/>
      <c r="IOZ272"/>
      <c r="IPA272"/>
      <c r="IPB272"/>
      <c r="IPC272"/>
      <c r="IPD272"/>
      <c r="IPE272"/>
      <c r="IPF272"/>
      <c r="IPG272"/>
      <c r="IPH272"/>
      <c r="IPI272"/>
      <c r="IPJ272"/>
      <c r="IPK272"/>
      <c r="IPL272"/>
      <c r="IPM272"/>
      <c r="IPN272"/>
      <c r="IPO272"/>
      <c r="IPP272"/>
      <c r="IPQ272"/>
      <c r="IPR272"/>
      <c r="IPS272"/>
      <c r="IPT272"/>
      <c r="IPU272"/>
      <c r="IPV272"/>
      <c r="IPW272"/>
      <c r="IPX272"/>
      <c r="IPY272"/>
      <c r="IPZ272"/>
      <c r="IQA272"/>
      <c r="IQB272"/>
      <c r="IQC272"/>
      <c r="IQD272"/>
      <c r="IQE272"/>
      <c r="IQF272"/>
      <c r="IQG272"/>
      <c r="IQH272"/>
      <c r="IQI272"/>
      <c r="IQJ272"/>
      <c r="IQK272"/>
      <c r="IQL272"/>
      <c r="IQM272"/>
      <c r="IQN272"/>
      <c r="IQO272"/>
      <c r="IQP272"/>
      <c r="IQQ272"/>
      <c r="IQR272"/>
      <c r="IQS272"/>
      <c r="IQT272"/>
      <c r="IQU272"/>
      <c r="IQV272"/>
      <c r="IQW272"/>
      <c r="IQX272"/>
      <c r="IQY272"/>
      <c r="IQZ272"/>
      <c r="IRA272"/>
      <c r="IRB272"/>
      <c r="IRC272"/>
      <c r="IRD272"/>
      <c r="IRE272"/>
      <c r="IRF272"/>
      <c r="IRG272"/>
      <c r="IRH272"/>
      <c r="IRI272"/>
      <c r="IRJ272"/>
      <c r="IRK272"/>
      <c r="IRL272"/>
      <c r="IRM272"/>
      <c r="IRN272"/>
      <c r="IRO272"/>
      <c r="IRP272"/>
      <c r="IRQ272"/>
      <c r="IRR272"/>
      <c r="IRS272"/>
      <c r="IRT272"/>
      <c r="IRU272"/>
      <c r="IRV272"/>
      <c r="IRW272"/>
      <c r="IRX272"/>
      <c r="IRY272"/>
      <c r="IRZ272"/>
      <c r="ISA272"/>
      <c r="ISB272"/>
      <c r="ISC272"/>
      <c r="ISD272"/>
      <c r="ISE272"/>
      <c r="ISF272"/>
      <c r="ISG272"/>
      <c r="ISH272"/>
      <c r="ISI272"/>
      <c r="ISJ272"/>
      <c r="ISK272"/>
      <c r="ISL272"/>
      <c r="ISM272"/>
      <c r="ISN272"/>
      <c r="ISO272"/>
      <c r="ISP272"/>
      <c r="ISQ272"/>
      <c r="ISR272"/>
      <c r="ISS272"/>
      <c r="IST272"/>
      <c r="ISU272"/>
      <c r="ISV272"/>
      <c r="ISW272"/>
      <c r="ISX272"/>
      <c r="ISY272"/>
      <c r="ISZ272"/>
      <c r="ITA272"/>
      <c r="ITB272"/>
      <c r="ITC272"/>
      <c r="ITD272"/>
      <c r="ITE272"/>
      <c r="ITF272"/>
      <c r="ITG272"/>
      <c r="ITH272"/>
      <c r="ITI272"/>
      <c r="ITJ272"/>
      <c r="ITK272"/>
      <c r="ITL272"/>
      <c r="ITM272"/>
      <c r="ITN272"/>
      <c r="ITO272"/>
      <c r="ITP272"/>
      <c r="ITQ272"/>
      <c r="ITR272"/>
      <c r="ITS272"/>
      <c r="ITT272"/>
      <c r="ITU272"/>
      <c r="ITV272"/>
      <c r="ITW272"/>
      <c r="ITX272"/>
      <c r="ITY272"/>
      <c r="ITZ272"/>
      <c r="IUA272"/>
      <c r="IUB272"/>
      <c r="IUC272"/>
      <c r="IUD272"/>
      <c r="IUE272"/>
      <c r="IUF272"/>
      <c r="IUG272"/>
      <c r="IUH272"/>
      <c r="IUI272"/>
      <c r="IUJ272"/>
      <c r="IUK272"/>
      <c r="IUL272"/>
      <c r="IUM272"/>
      <c r="IUN272"/>
      <c r="IUO272"/>
      <c r="IUP272"/>
      <c r="IUQ272"/>
      <c r="IUR272"/>
      <c r="IUS272"/>
      <c r="IUT272"/>
      <c r="IUU272"/>
      <c r="IUV272"/>
      <c r="IUW272"/>
      <c r="IUX272"/>
      <c r="IUY272"/>
      <c r="IUZ272"/>
      <c r="IVA272"/>
      <c r="IVB272"/>
      <c r="IVC272"/>
      <c r="IVD272"/>
      <c r="IVE272"/>
      <c r="IVF272"/>
      <c r="IVG272"/>
      <c r="IVH272"/>
      <c r="IVI272"/>
      <c r="IVJ272"/>
      <c r="IVK272"/>
      <c r="IVL272"/>
      <c r="IVM272"/>
      <c r="IVN272"/>
      <c r="IVO272"/>
      <c r="IVP272"/>
      <c r="IVQ272"/>
      <c r="IVR272"/>
      <c r="IVS272"/>
      <c r="IVT272"/>
      <c r="IVU272"/>
      <c r="IVV272"/>
      <c r="IVW272"/>
      <c r="IVX272"/>
      <c r="IVY272"/>
      <c r="IVZ272"/>
      <c r="IWA272"/>
      <c r="IWB272"/>
      <c r="IWC272"/>
      <c r="IWD272"/>
      <c r="IWE272"/>
      <c r="IWF272"/>
      <c r="IWG272"/>
      <c r="IWH272"/>
      <c r="IWI272"/>
      <c r="IWJ272"/>
      <c r="IWK272"/>
      <c r="IWL272"/>
      <c r="IWM272"/>
      <c r="IWN272"/>
      <c r="IWO272"/>
      <c r="IWP272"/>
      <c r="IWQ272"/>
      <c r="IWR272"/>
      <c r="IWS272"/>
      <c r="IWT272"/>
      <c r="IWU272"/>
      <c r="IWV272"/>
      <c r="IWW272"/>
      <c r="IWX272"/>
      <c r="IWY272"/>
      <c r="IWZ272"/>
      <c r="IXA272"/>
      <c r="IXB272"/>
      <c r="IXC272"/>
      <c r="IXD272"/>
      <c r="IXE272"/>
      <c r="IXF272"/>
      <c r="IXG272"/>
      <c r="IXH272"/>
      <c r="IXI272"/>
      <c r="IXJ272"/>
      <c r="IXK272"/>
      <c r="IXL272"/>
      <c r="IXM272"/>
      <c r="IXN272"/>
      <c r="IXO272"/>
      <c r="IXP272"/>
      <c r="IXQ272"/>
      <c r="IXR272"/>
      <c r="IXS272"/>
      <c r="IXT272"/>
      <c r="IXU272"/>
      <c r="IXV272"/>
      <c r="IXW272"/>
      <c r="IXX272"/>
      <c r="IXY272"/>
      <c r="IXZ272"/>
      <c r="IYA272"/>
      <c r="IYB272"/>
      <c r="IYC272"/>
      <c r="IYD272"/>
      <c r="IYE272"/>
      <c r="IYF272"/>
      <c r="IYG272"/>
      <c r="IYH272"/>
      <c r="IYI272"/>
      <c r="IYJ272"/>
      <c r="IYK272"/>
      <c r="IYL272"/>
      <c r="IYM272"/>
      <c r="IYN272"/>
      <c r="IYO272"/>
      <c r="IYP272"/>
      <c r="IYQ272"/>
      <c r="IYR272"/>
      <c r="IYS272"/>
      <c r="IYT272"/>
      <c r="IYU272"/>
      <c r="IYV272"/>
      <c r="IYW272"/>
      <c r="IYX272"/>
      <c r="IYY272"/>
      <c r="IYZ272"/>
      <c r="IZA272"/>
      <c r="IZB272"/>
      <c r="IZC272"/>
      <c r="IZD272"/>
      <c r="IZE272"/>
      <c r="IZF272"/>
      <c r="IZG272"/>
      <c r="IZH272"/>
      <c r="IZI272"/>
      <c r="IZJ272"/>
      <c r="IZK272"/>
      <c r="IZL272"/>
      <c r="IZM272"/>
      <c r="IZN272"/>
      <c r="IZO272"/>
      <c r="IZP272"/>
      <c r="IZQ272"/>
      <c r="IZR272"/>
      <c r="IZS272"/>
      <c r="IZT272"/>
      <c r="IZU272"/>
      <c r="IZV272"/>
      <c r="IZW272"/>
      <c r="IZX272"/>
      <c r="IZY272"/>
      <c r="IZZ272"/>
      <c r="JAA272"/>
      <c r="JAB272"/>
      <c r="JAC272"/>
      <c r="JAD272"/>
      <c r="JAE272"/>
      <c r="JAF272"/>
      <c r="JAG272"/>
      <c r="JAH272"/>
      <c r="JAI272"/>
      <c r="JAJ272"/>
      <c r="JAK272"/>
      <c r="JAL272"/>
      <c r="JAM272"/>
      <c r="JAN272"/>
      <c r="JAO272"/>
      <c r="JAP272"/>
      <c r="JAQ272"/>
      <c r="JAR272"/>
      <c r="JAS272"/>
      <c r="JAT272"/>
      <c r="JAU272"/>
      <c r="JAV272"/>
      <c r="JAW272"/>
      <c r="JAX272"/>
      <c r="JAY272"/>
      <c r="JAZ272"/>
      <c r="JBA272"/>
      <c r="JBB272"/>
      <c r="JBC272"/>
      <c r="JBD272"/>
      <c r="JBE272"/>
      <c r="JBF272"/>
      <c r="JBG272"/>
      <c r="JBH272"/>
      <c r="JBI272"/>
      <c r="JBJ272"/>
      <c r="JBK272"/>
      <c r="JBL272"/>
      <c r="JBM272"/>
      <c r="JBN272"/>
      <c r="JBO272"/>
      <c r="JBP272"/>
      <c r="JBQ272"/>
      <c r="JBR272"/>
      <c r="JBS272"/>
      <c r="JBT272"/>
      <c r="JBU272"/>
      <c r="JBV272"/>
      <c r="JBW272"/>
      <c r="JBX272"/>
      <c r="JBY272"/>
      <c r="JBZ272"/>
      <c r="JCA272"/>
      <c r="JCB272"/>
      <c r="JCC272"/>
      <c r="JCD272"/>
      <c r="JCE272"/>
      <c r="JCF272"/>
      <c r="JCG272"/>
      <c r="JCH272"/>
      <c r="JCI272"/>
      <c r="JCJ272"/>
      <c r="JCK272"/>
      <c r="JCL272"/>
      <c r="JCM272"/>
      <c r="JCN272"/>
      <c r="JCO272"/>
      <c r="JCP272"/>
      <c r="JCQ272"/>
      <c r="JCR272"/>
      <c r="JCS272"/>
      <c r="JCT272"/>
      <c r="JCU272"/>
      <c r="JCV272"/>
      <c r="JCW272"/>
      <c r="JCX272"/>
      <c r="JCY272"/>
      <c r="JCZ272"/>
      <c r="JDA272"/>
      <c r="JDB272"/>
      <c r="JDC272"/>
      <c r="JDD272"/>
      <c r="JDE272"/>
      <c r="JDF272"/>
      <c r="JDG272"/>
      <c r="JDH272"/>
      <c r="JDI272"/>
      <c r="JDJ272"/>
      <c r="JDK272"/>
      <c r="JDL272"/>
      <c r="JDM272"/>
      <c r="JDN272"/>
      <c r="JDO272"/>
      <c r="JDP272"/>
      <c r="JDQ272"/>
      <c r="JDR272"/>
      <c r="JDS272"/>
      <c r="JDT272"/>
      <c r="JDU272"/>
      <c r="JDV272"/>
      <c r="JDW272"/>
      <c r="JDX272"/>
      <c r="JDY272"/>
      <c r="JDZ272"/>
      <c r="JEA272"/>
      <c r="JEB272"/>
      <c r="JEC272"/>
      <c r="JED272"/>
      <c r="JEE272"/>
      <c r="JEF272"/>
      <c r="JEG272"/>
      <c r="JEH272"/>
      <c r="JEI272"/>
      <c r="JEJ272"/>
      <c r="JEK272"/>
      <c r="JEL272"/>
      <c r="JEM272"/>
      <c r="JEN272"/>
      <c r="JEO272"/>
      <c r="JEP272"/>
      <c r="JEQ272"/>
      <c r="JER272"/>
      <c r="JES272"/>
      <c r="JET272"/>
      <c r="JEU272"/>
      <c r="JEV272"/>
      <c r="JEW272"/>
      <c r="JEX272"/>
      <c r="JEY272"/>
      <c r="JEZ272"/>
      <c r="JFA272"/>
      <c r="JFB272"/>
      <c r="JFC272"/>
      <c r="JFD272"/>
      <c r="JFE272"/>
      <c r="JFF272"/>
      <c r="JFG272"/>
      <c r="JFH272"/>
      <c r="JFI272"/>
      <c r="JFJ272"/>
      <c r="JFK272"/>
      <c r="JFL272"/>
      <c r="JFM272"/>
      <c r="JFN272"/>
      <c r="JFO272"/>
      <c r="JFP272"/>
      <c r="JFQ272"/>
      <c r="JFR272"/>
      <c r="JFS272"/>
      <c r="JFT272"/>
      <c r="JFU272"/>
      <c r="JFV272"/>
      <c r="JFW272"/>
      <c r="JFX272"/>
      <c r="JFY272"/>
      <c r="JFZ272"/>
      <c r="JGA272"/>
      <c r="JGB272"/>
      <c r="JGC272"/>
      <c r="JGD272"/>
      <c r="JGE272"/>
      <c r="JGF272"/>
      <c r="JGG272"/>
      <c r="JGH272"/>
      <c r="JGI272"/>
      <c r="JGJ272"/>
      <c r="JGK272"/>
      <c r="JGL272"/>
      <c r="JGM272"/>
      <c r="JGN272"/>
      <c r="JGO272"/>
      <c r="JGP272"/>
      <c r="JGQ272"/>
      <c r="JGR272"/>
      <c r="JGS272"/>
      <c r="JGT272"/>
      <c r="JGU272"/>
      <c r="JGV272"/>
      <c r="JGW272"/>
      <c r="JGX272"/>
      <c r="JGY272"/>
      <c r="JGZ272"/>
      <c r="JHA272"/>
      <c r="JHB272"/>
      <c r="JHC272"/>
      <c r="JHD272"/>
      <c r="JHE272"/>
      <c r="JHF272"/>
      <c r="JHG272"/>
      <c r="JHH272"/>
      <c r="JHI272"/>
      <c r="JHJ272"/>
      <c r="JHK272"/>
      <c r="JHL272"/>
      <c r="JHM272"/>
      <c r="JHN272"/>
      <c r="JHO272"/>
      <c r="JHP272"/>
      <c r="JHQ272"/>
      <c r="JHR272"/>
      <c r="JHS272"/>
      <c r="JHT272"/>
      <c r="JHU272"/>
      <c r="JHV272"/>
      <c r="JHW272"/>
      <c r="JHX272"/>
      <c r="JHY272"/>
      <c r="JHZ272"/>
      <c r="JIA272"/>
      <c r="JIB272"/>
      <c r="JIC272"/>
      <c r="JID272"/>
      <c r="JIE272"/>
      <c r="JIF272"/>
      <c r="JIG272"/>
      <c r="JIH272"/>
      <c r="JII272"/>
      <c r="JIJ272"/>
      <c r="JIK272"/>
      <c r="JIL272"/>
      <c r="JIM272"/>
      <c r="JIN272"/>
      <c r="JIO272"/>
      <c r="JIP272"/>
      <c r="JIQ272"/>
      <c r="JIR272"/>
      <c r="JIS272"/>
      <c r="JIT272"/>
      <c r="JIU272"/>
      <c r="JIV272"/>
      <c r="JIW272"/>
      <c r="JIX272"/>
      <c r="JIY272"/>
      <c r="JIZ272"/>
      <c r="JJA272"/>
      <c r="JJB272"/>
      <c r="JJC272"/>
      <c r="JJD272"/>
      <c r="JJE272"/>
      <c r="JJF272"/>
      <c r="JJG272"/>
      <c r="JJH272"/>
      <c r="JJI272"/>
      <c r="JJJ272"/>
      <c r="JJK272"/>
      <c r="JJL272"/>
      <c r="JJM272"/>
      <c r="JJN272"/>
      <c r="JJO272"/>
      <c r="JJP272"/>
      <c r="JJQ272"/>
      <c r="JJR272"/>
      <c r="JJS272"/>
      <c r="JJT272"/>
      <c r="JJU272"/>
      <c r="JJV272"/>
      <c r="JJW272"/>
      <c r="JJX272"/>
      <c r="JJY272"/>
      <c r="JJZ272"/>
      <c r="JKA272"/>
      <c r="JKB272"/>
      <c r="JKC272"/>
      <c r="JKD272"/>
      <c r="JKE272"/>
      <c r="JKF272"/>
      <c r="JKG272"/>
      <c r="JKH272"/>
      <c r="JKI272"/>
      <c r="JKJ272"/>
      <c r="JKK272"/>
      <c r="JKL272"/>
      <c r="JKM272"/>
      <c r="JKN272"/>
      <c r="JKO272"/>
      <c r="JKP272"/>
      <c r="JKQ272"/>
      <c r="JKR272"/>
      <c r="JKS272"/>
      <c r="JKT272"/>
      <c r="JKU272"/>
      <c r="JKV272"/>
      <c r="JKW272"/>
      <c r="JKX272"/>
      <c r="JKY272"/>
      <c r="JKZ272"/>
      <c r="JLA272"/>
      <c r="JLB272"/>
      <c r="JLC272"/>
      <c r="JLD272"/>
      <c r="JLE272"/>
      <c r="JLF272"/>
      <c r="JLG272"/>
      <c r="JLH272"/>
      <c r="JLI272"/>
      <c r="JLJ272"/>
      <c r="JLK272"/>
      <c r="JLL272"/>
      <c r="JLM272"/>
      <c r="JLN272"/>
      <c r="JLO272"/>
      <c r="JLP272"/>
      <c r="JLQ272"/>
      <c r="JLR272"/>
      <c r="JLS272"/>
      <c r="JLT272"/>
      <c r="JLU272"/>
      <c r="JLV272"/>
      <c r="JLW272"/>
      <c r="JLX272"/>
      <c r="JLY272"/>
      <c r="JLZ272"/>
      <c r="JMA272"/>
      <c r="JMB272"/>
      <c r="JMC272"/>
      <c r="JMD272"/>
      <c r="JME272"/>
      <c r="JMF272"/>
      <c r="JMG272"/>
      <c r="JMH272"/>
      <c r="JMI272"/>
      <c r="JMJ272"/>
      <c r="JMK272"/>
      <c r="JML272"/>
      <c r="JMM272"/>
      <c r="JMN272"/>
      <c r="JMO272"/>
      <c r="JMP272"/>
      <c r="JMQ272"/>
      <c r="JMR272"/>
      <c r="JMS272"/>
      <c r="JMT272"/>
      <c r="JMU272"/>
      <c r="JMV272"/>
      <c r="JMW272"/>
      <c r="JMX272"/>
      <c r="JMY272"/>
      <c r="JMZ272"/>
      <c r="JNA272"/>
      <c r="JNB272"/>
      <c r="JNC272"/>
      <c r="JND272"/>
      <c r="JNE272"/>
      <c r="JNF272"/>
      <c r="JNG272"/>
      <c r="JNH272"/>
      <c r="JNI272"/>
      <c r="JNJ272"/>
      <c r="JNK272"/>
      <c r="JNL272"/>
      <c r="JNM272"/>
      <c r="JNN272"/>
      <c r="JNO272"/>
      <c r="JNP272"/>
      <c r="JNQ272"/>
      <c r="JNR272"/>
      <c r="JNS272"/>
      <c r="JNT272"/>
      <c r="JNU272"/>
      <c r="JNV272"/>
      <c r="JNW272"/>
      <c r="JNX272"/>
      <c r="JNY272"/>
      <c r="JNZ272"/>
      <c r="JOA272"/>
      <c r="JOB272"/>
      <c r="JOC272"/>
      <c r="JOD272"/>
      <c r="JOE272"/>
      <c r="JOF272"/>
      <c r="JOG272"/>
      <c r="JOH272"/>
      <c r="JOI272"/>
      <c r="JOJ272"/>
      <c r="JOK272"/>
      <c r="JOL272"/>
      <c r="JOM272"/>
      <c r="JON272"/>
      <c r="JOO272"/>
      <c r="JOP272"/>
      <c r="JOQ272"/>
      <c r="JOR272"/>
      <c r="JOS272"/>
      <c r="JOT272"/>
      <c r="JOU272"/>
      <c r="JOV272"/>
      <c r="JOW272"/>
      <c r="JOX272"/>
      <c r="JOY272"/>
      <c r="JOZ272"/>
      <c r="JPA272"/>
      <c r="JPB272"/>
      <c r="JPC272"/>
      <c r="JPD272"/>
      <c r="JPE272"/>
      <c r="JPF272"/>
      <c r="JPG272"/>
      <c r="JPH272"/>
      <c r="JPI272"/>
      <c r="JPJ272"/>
      <c r="JPK272"/>
      <c r="JPL272"/>
      <c r="JPM272"/>
      <c r="JPN272"/>
      <c r="JPO272"/>
      <c r="JPP272"/>
      <c r="JPQ272"/>
      <c r="JPR272"/>
      <c r="JPS272"/>
      <c r="JPT272"/>
      <c r="JPU272"/>
      <c r="JPV272"/>
      <c r="JPW272"/>
      <c r="JPX272"/>
      <c r="JPY272"/>
      <c r="JPZ272"/>
      <c r="JQA272"/>
      <c r="JQB272"/>
      <c r="JQC272"/>
      <c r="JQD272"/>
      <c r="JQE272"/>
      <c r="JQF272"/>
      <c r="JQG272"/>
      <c r="JQH272"/>
      <c r="JQI272"/>
      <c r="JQJ272"/>
      <c r="JQK272"/>
      <c r="JQL272"/>
      <c r="JQM272"/>
      <c r="JQN272"/>
      <c r="JQO272"/>
      <c r="JQP272"/>
      <c r="JQQ272"/>
      <c r="JQR272"/>
      <c r="JQS272"/>
      <c r="JQT272"/>
      <c r="JQU272"/>
      <c r="JQV272"/>
      <c r="JQW272"/>
      <c r="JQX272"/>
      <c r="JQY272"/>
      <c r="JQZ272"/>
      <c r="JRA272"/>
      <c r="JRB272"/>
      <c r="JRC272"/>
      <c r="JRD272"/>
      <c r="JRE272"/>
      <c r="JRF272"/>
      <c r="JRG272"/>
      <c r="JRH272"/>
      <c r="JRI272"/>
      <c r="JRJ272"/>
      <c r="JRK272"/>
      <c r="JRL272"/>
      <c r="JRM272"/>
      <c r="JRN272"/>
      <c r="JRO272"/>
      <c r="JRP272"/>
      <c r="JRQ272"/>
      <c r="JRR272"/>
      <c r="JRS272"/>
      <c r="JRT272"/>
      <c r="JRU272"/>
      <c r="JRV272"/>
      <c r="JRW272"/>
      <c r="JRX272"/>
      <c r="JRY272"/>
      <c r="JRZ272"/>
      <c r="JSA272"/>
      <c r="JSB272"/>
      <c r="JSC272"/>
      <c r="JSD272"/>
      <c r="JSE272"/>
      <c r="JSF272"/>
      <c r="JSG272"/>
      <c r="JSH272"/>
      <c r="JSI272"/>
      <c r="JSJ272"/>
      <c r="JSK272"/>
      <c r="JSL272"/>
      <c r="JSM272"/>
      <c r="JSN272"/>
      <c r="JSO272"/>
      <c r="JSP272"/>
      <c r="JSQ272"/>
      <c r="JSR272"/>
      <c r="JSS272"/>
      <c r="JST272"/>
      <c r="JSU272"/>
      <c r="JSV272"/>
      <c r="JSW272"/>
      <c r="JSX272"/>
      <c r="JSY272"/>
      <c r="JSZ272"/>
      <c r="JTA272"/>
      <c r="JTB272"/>
      <c r="JTC272"/>
      <c r="JTD272"/>
      <c r="JTE272"/>
      <c r="JTF272"/>
      <c r="JTG272"/>
      <c r="JTH272"/>
      <c r="JTI272"/>
      <c r="JTJ272"/>
      <c r="JTK272"/>
      <c r="JTL272"/>
      <c r="JTM272"/>
      <c r="JTN272"/>
      <c r="JTO272"/>
      <c r="JTP272"/>
      <c r="JTQ272"/>
      <c r="JTR272"/>
      <c r="JTS272"/>
      <c r="JTT272"/>
      <c r="JTU272"/>
      <c r="JTV272"/>
      <c r="JTW272"/>
      <c r="JTX272"/>
      <c r="JTY272"/>
      <c r="JTZ272"/>
      <c r="JUA272"/>
      <c r="JUB272"/>
      <c r="JUC272"/>
      <c r="JUD272"/>
      <c r="JUE272"/>
      <c r="JUF272"/>
      <c r="JUG272"/>
      <c r="JUH272"/>
      <c r="JUI272"/>
      <c r="JUJ272"/>
      <c r="JUK272"/>
      <c r="JUL272"/>
      <c r="JUM272"/>
      <c r="JUN272"/>
      <c r="JUO272"/>
      <c r="JUP272"/>
      <c r="JUQ272"/>
      <c r="JUR272"/>
      <c r="JUS272"/>
      <c r="JUT272"/>
      <c r="JUU272"/>
      <c r="JUV272"/>
      <c r="JUW272"/>
      <c r="JUX272"/>
      <c r="JUY272"/>
      <c r="JUZ272"/>
      <c r="JVA272"/>
      <c r="JVB272"/>
      <c r="JVC272"/>
      <c r="JVD272"/>
      <c r="JVE272"/>
      <c r="JVF272"/>
      <c r="JVG272"/>
      <c r="JVH272"/>
      <c r="JVI272"/>
      <c r="JVJ272"/>
      <c r="JVK272"/>
      <c r="JVL272"/>
      <c r="JVM272"/>
      <c r="JVN272"/>
      <c r="JVO272"/>
      <c r="JVP272"/>
      <c r="JVQ272"/>
      <c r="JVR272"/>
      <c r="JVS272"/>
      <c r="JVT272"/>
      <c r="JVU272"/>
      <c r="JVV272"/>
      <c r="JVW272"/>
      <c r="JVX272"/>
      <c r="JVY272"/>
      <c r="JVZ272"/>
      <c r="JWA272"/>
      <c r="JWB272"/>
      <c r="JWC272"/>
      <c r="JWD272"/>
      <c r="JWE272"/>
      <c r="JWF272"/>
      <c r="JWG272"/>
      <c r="JWH272"/>
      <c r="JWI272"/>
      <c r="JWJ272"/>
      <c r="JWK272"/>
      <c r="JWL272"/>
      <c r="JWM272"/>
      <c r="JWN272"/>
      <c r="JWO272"/>
      <c r="JWP272"/>
      <c r="JWQ272"/>
      <c r="JWR272"/>
      <c r="JWS272"/>
      <c r="JWT272"/>
      <c r="JWU272"/>
      <c r="JWV272"/>
      <c r="JWW272"/>
      <c r="JWX272"/>
      <c r="JWY272"/>
      <c r="JWZ272"/>
      <c r="JXA272"/>
      <c r="JXB272"/>
      <c r="JXC272"/>
      <c r="JXD272"/>
      <c r="JXE272"/>
      <c r="JXF272"/>
      <c r="JXG272"/>
      <c r="JXH272"/>
      <c r="JXI272"/>
      <c r="JXJ272"/>
      <c r="JXK272"/>
      <c r="JXL272"/>
      <c r="JXM272"/>
      <c r="JXN272"/>
      <c r="JXO272"/>
      <c r="JXP272"/>
      <c r="JXQ272"/>
      <c r="JXR272"/>
      <c r="JXS272"/>
      <c r="JXT272"/>
      <c r="JXU272"/>
      <c r="JXV272"/>
      <c r="JXW272"/>
      <c r="JXX272"/>
      <c r="JXY272"/>
      <c r="JXZ272"/>
      <c r="JYA272"/>
      <c r="JYB272"/>
      <c r="JYC272"/>
      <c r="JYD272"/>
      <c r="JYE272"/>
      <c r="JYF272"/>
      <c r="JYG272"/>
      <c r="JYH272"/>
      <c r="JYI272"/>
      <c r="JYJ272"/>
      <c r="JYK272"/>
      <c r="JYL272"/>
      <c r="JYM272"/>
      <c r="JYN272"/>
      <c r="JYO272"/>
      <c r="JYP272"/>
      <c r="JYQ272"/>
      <c r="JYR272"/>
      <c r="JYS272"/>
      <c r="JYT272"/>
      <c r="JYU272"/>
      <c r="JYV272"/>
      <c r="JYW272"/>
      <c r="JYX272"/>
      <c r="JYY272"/>
      <c r="JYZ272"/>
      <c r="JZA272"/>
      <c r="JZB272"/>
      <c r="JZC272"/>
      <c r="JZD272"/>
      <c r="JZE272"/>
      <c r="JZF272"/>
      <c r="JZG272"/>
      <c r="JZH272"/>
      <c r="JZI272"/>
      <c r="JZJ272"/>
      <c r="JZK272"/>
      <c r="JZL272"/>
      <c r="JZM272"/>
      <c r="JZN272"/>
      <c r="JZO272"/>
      <c r="JZP272"/>
      <c r="JZQ272"/>
      <c r="JZR272"/>
      <c r="JZS272"/>
      <c r="JZT272"/>
      <c r="JZU272"/>
      <c r="JZV272"/>
      <c r="JZW272"/>
      <c r="JZX272"/>
      <c r="JZY272"/>
      <c r="JZZ272"/>
      <c r="KAA272"/>
      <c r="KAB272"/>
      <c r="KAC272"/>
      <c r="KAD272"/>
      <c r="KAE272"/>
      <c r="KAF272"/>
      <c r="KAG272"/>
      <c r="KAH272"/>
      <c r="KAI272"/>
      <c r="KAJ272"/>
      <c r="KAK272"/>
      <c r="KAL272"/>
      <c r="KAM272"/>
      <c r="KAN272"/>
      <c r="KAO272"/>
      <c r="KAP272"/>
      <c r="KAQ272"/>
      <c r="KAR272"/>
      <c r="KAS272"/>
      <c r="KAT272"/>
      <c r="KAU272"/>
      <c r="KAV272"/>
      <c r="KAW272"/>
      <c r="KAX272"/>
      <c r="KAY272"/>
      <c r="KAZ272"/>
      <c r="KBA272"/>
      <c r="KBB272"/>
      <c r="KBC272"/>
      <c r="KBD272"/>
      <c r="KBE272"/>
      <c r="KBF272"/>
      <c r="KBG272"/>
      <c r="KBH272"/>
      <c r="KBI272"/>
      <c r="KBJ272"/>
      <c r="KBK272"/>
      <c r="KBL272"/>
      <c r="KBM272"/>
      <c r="KBN272"/>
      <c r="KBO272"/>
      <c r="KBP272"/>
      <c r="KBQ272"/>
      <c r="KBR272"/>
      <c r="KBS272"/>
      <c r="KBT272"/>
      <c r="KBU272"/>
      <c r="KBV272"/>
      <c r="KBW272"/>
      <c r="KBX272"/>
      <c r="KBY272"/>
      <c r="KBZ272"/>
      <c r="KCA272"/>
      <c r="KCB272"/>
      <c r="KCC272"/>
      <c r="KCD272"/>
      <c r="KCE272"/>
      <c r="KCF272"/>
      <c r="KCG272"/>
      <c r="KCH272"/>
      <c r="KCI272"/>
      <c r="KCJ272"/>
      <c r="KCK272"/>
      <c r="KCL272"/>
      <c r="KCM272"/>
      <c r="KCN272"/>
      <c r="KCO272"/>
      <c r="KCP272"/>
      <c r="KCQ272"/>
      <c r="KCR272"/>
      <c r="KCS272"/>
      <c r="KCT272"/>
      <c r="KCU272"/>
      <c r="KCV272"/>
      <c r="KCW272"/>
      <c r="KCX272"/>
      <c r="KCY272"/>
      <c r="KCZ272"/>
      <c r="KDA272"/>
      <c r="KDB272"/>
      <c r="KDC272"/>
      <c r="KDD272"/>
      <c r="KDE272"/>
      <c r="KDF272"/>
      <c r="KDG272"/>
      <c r="KDH272"/>
      <c r="KDI272"/>
      <c r="KDJ272"/>
      <c r="KDK272"/>
      <c r="KDL272"/>
      <c r="KDM272"/>
      <c r="KDN272"/>
      <c r="KDO272"/>
      <c r="KDP272"/>
      <c r="KDQ272"/>
      <c r="KDR272"/>
      <c r="KDS272"/>
      <c r="KDT272"/>
      <c r="KDU272"/>
      <c r="KDV272"/>
      <c r="KDW272"/>
      <c r="KDX272"/>
      <c r="KDY272"/>
      <c r="KDZ272"/>
      <c r="KEA272"/>
      <c r="KEB272"/>
      <c r="KEC272"/>
      <c r="KED272"/>
      <c r="KEE272"/>
      <c r="KEF272"/>
      <c r="KEG272"/>
      <c r="KEH272"/>
      <c r="KEI272"/>
      <c r="KEJ272"/>
      <c r="KEK272"/>
      <c r="KEL272"/>
      <c r="KEM272"/>
      <c r="KEN272"/>
      <c r="KEO272"/>
      <c r="KEP272"/>
      <c r="KEQ272"/>
      <c r="KER272"/>
      <c r="KES272"/>
      <c r="KET272"/>
      <c r="KEU272"/>
      <c r="KEV272"/>
      <c r="KEW272"/>
      <c r="KEX272"/>
      <c r="KEY272"/>
      <c r="KEZ272"/>
      <c r="KFA272"/>
      <c r="KFB272"/>
      <c r="KFC272"/>
      <c r="KFD272"/>
      <c r="KFE272"/>
      <c r="KFF272"/>
      <c r="KFG272"/>
      <c r="KFH272"/>
      <c r="KFI272"/>
      <c r="KFJ272"/>
      <c r="KFK272"/>
      <c r="KFL272"/>
      <c r="KFM272"/>
      <c r="KFN272"/>
      <c r="KFO272"/>
      <c r="KFP272"/>
      <c r="KFQ272"/>
      <c r="KFR272"/>
      <c r="KFS272"/>
      <c r="KFT272"/>
      <c r="KFU272"/>
      <c r="KFV272"/>
      <c r="KFW272"/>
      <c r="KFX272"/>
      <c r="KFY272"/>
      <c r="KFZ272"/>
      <c r="KGA272"/>
      <c r="KGB272"/>
      <c r="KGC272"/>
      <c r="KGD272"/>
      <c r="KGE272"/>
      <c r="KGF272"/>
      <c r="KGG272"/>
      <c r="KGH272"/>
      <c r="KGI272"/>
      <c r="KGJ272"/>
      <c r="KGK272"/>
      <c r="KGL272"/>
      <c r="KGM272"/>
      <c r="KGN272"/>
      <c r="KGO272"/>
      <c r="KGP272"/>
      <c r="KGQ272"/>
      <c r="KGR272"/>
      <c r="KGS272"/>
      <c r="KGT272"/>
      <c r="KGU272"/>
      <c r="KGV272"/>
      <c r="KGW272"/>
      <c r="KGX272"/>
      <c r="KGY272"/>
      <c r="KGZ272"/>
      <c r="KHA272"/>
      <c r="KHB272"/>
      <c r="KHC272"/>
      <c r="KHD272"/>
      <c r="KHE272"/>
      <c r="KHF272"/>
      <c r="KHG272"/>
      <c r="KHH272"/>
      <c r="KHI272"/>
      <c r="KHJ272"/>
      <c r="KHK272"/>
      <c r="KHL272"/>
      <c r="KHM272"/>
      <c r="KHN272"/>
      <c r="KHO272"/>
      <c r="KHP272"/>
      <c r="KHQ272"/>
      <c r="KHR272"/>
      <c r="KHS272"/>
      <c r="KHT272"/>
      <c r="KHU272"/>
      <c r="KHV272"/>
      <c r="KHW272"/>
      <c r="KHX272"/>
      <c r="KHY272"/>
      <c r="KHZ272"/>
      <c r="KIA272"/>
      <c r="KIB272"/>
      <c r="KIC272"/>
      <c r="KID272"/>
      <c r="KIE272"/>
      <c r="KIF272"/>
      <c r="KIG272"/>
      <c r="KIH272"/>
      <c r="KII272"/>
      <c r="KIJ272"/>
      <c r="KIK272"/>
      <c r="KIL272"/>
      <c r="KIM272"/>
      <c r="KIN272"/>
      <c r="KIO272"/>
      <c r="KIP272"/>
      <c r="KIQ272"/>
      <c r="KIR272"/>
      <c r="KIS272"/>
      <c r="KIT272"/>
      <c r="KIU272"/>
      <c r="KIV272"/>
      <c r="KIW272"/>
      <c r="KIX272"/>
      <c r="KIY272"/>
      <c r="KIZ272"/>
      <c r="KJA272"/>
      <c r="KJB272"/>
      <c r="KJC272"/>
      <c r="KJD272"/>
      <c r="KJE272"/>
      <c r="KJF272"/>
      <c r="KJG272"/>
      <c r="KJH272"/>
      <c r="KJI272"/>
      <c r="KJJ272"/>
      <c r="KJK272"/>
      <c r="KJL272"/>
      <c r="KJM272"/>
      <c r="KJN272"/>
      <c r="KJO272"/>
      <c r="KJP272"/>
      <c r="KJQ272"/>
      <c r="KJR272"/>
      <c r="KJS272"/>
      <c r="KJT272"/>
      <c r="KJU272"/>
      <c r="KJV272"/>
      <c r="KJW272"/>
      <c r="KJX272"/>
      <c r="KJY272"/>
      <c r="KJZ272"/>
      <c r="KKA272"/>
      <c r="KKB272"/>
      <c r="KKC272"/>
      <c r="KKD272"/>
      <c r="KKE272"/>
      <c r="KKF272"/>
      <c r="KKG272"/>
      <c r="KKH272"/>
      <c r="KKI272"/>
      <c r="KKJ272"/>
      <c r="KKK272"/>
      <c r="KKL272"/>
      <c r="KKM272"/>
      <c r="KKN272"/>
      <c r="KKO272"/>
      <c r="KKP272"/>
      <c r="KKQ272"/>
      <c r="KKR272"/>
      <c r="KKS272"/>
      <c r="KKT272"/>
      <c r="KKU272"/>
      <c r="KKV272"/>
      <c r="KKW272"/>
      <c r="KKX272"/>
      <c r="KKY272"/>
      <c r="KKZ272"/>
      <c r="KLA272"/>
      <c r="KLB272"/>
      <c r="KLC272"/>
      <c r="KLD272"/>
      <c r="KLE272"/>
      <c r="KLF272"/>
      <c r="KLG272"/>
      <c r="KLH272"/>
      <c r="KLI272"/>
      <c r="KLJ272"/>
      <c r="KLK272"/>
      <c r="KLL272"/>
      <c r="KLM272"/>
      <c r="KLN272"/>
      <c r="KLO272"/>
      <c r="KLP272"/>
      <c r="KLQ272"/>
      <c r="KLR272"/>
      <c r="KLS272"/>
      <c r="KLT272"/>
      <c r="KLU272"/>
      <c r="KLV272"/>
      <c r="KLW272"/>
      <c r="KLX272"/>
      <c r="KLY272"/>
      <c r="KLZ272"/>
      <c r="KMA272"/>
      <c r="KMB272"/>
      <c r="KMC272"/>
      <c r="KMD272"/>
      <c r="KME272"/>
      <c r="KMF272"/>
      <c r="KMG272"/>
      <c r="KMH272"/>
      <c r="KMI272"/>
      <c r="KMJ272"/>
      <c r="KMK272"/>
      <c r="KML272"/>
      <c r="KMM272"/>
      <c r="KMN272"/>
      <c r="KMO272"/>
      <c r="KMP272"/>
      <c r="KMQ272"/>
      <c r="KMR272"/>
      <c r="KMS272"/>
      <c r="KMT272"/>
      <c r="KMU272"/>
      <c r="KMV272"/>
      <c r="KMW272"/>
      <c r="KMX272"/>
      <c r="KMY272"/>
      <c r="KMZ272"/>
      <c r="KNA272"/>
      <c r="KNB272"/>
      <c r="KNC272"/>
      <c r="KND272"/>
      <c r="KNE272"/>
      <c r="KNF272"/>
      <c r="KNG272"/>
      <c r="KNH272"/>
      <c r="KNI272"/>
      <c r="KNJ272"/>
      <c r="KNK272"/>
      <c r="KNL272"/>
      <c r="KNM272"/>
      <c r="KNN272"/>
      <c r="KNO272"/>
      <c r="KNP272"/>
      <c r="KNQ272"/>
      <c r="KNR272"/>
      <c r="KNS272"/>
      <c r="KNT272"/>
      <c r="KNU272"/>
      <c r="KNV272"/>
      <c r="KNW272"/>
      <c r="KNX272"/>
      <c r="KNY272"/>
      <c r="KNZ272"/>
      <c r="KOA272"/>
      <c r="KOB272"/>
      <c r="KOC272"/>
      <c r="KOD272"/>
      <c r="KOE272"/>
      <c r="KOF272"/>
      <c r="KOG272"/>
      <c r="KOH272"/>
      <c r="KOI272"/>
      <c r="KOJ272"/>
      <c r="KOK272"/>
      <c r="KOL272"/>
      <c r="KOM272"/>
      <c r="KON272"/>
      <c r="KOO272"/>
      <c r="KOP272"/>
      <c r="KOQ272"/>
      <c r="KOR272"/>
      <c r="KOS272"/>
      <c r="KOT272"/>
      <c r="KOU272"/>
      <c r="KOV272"/>
      <c r="KOW272"/>
      <c r="KOX272"/>
      <c r="KOY272"/>
      <c r="KOZ272"/>
      <c r="KPA272"/>
      <c r="KPB272"/>
      <c r="KPC272"/>
      <c r="KPD272"/>
      <c r="KPE272"/>
      <c r="KPF272"/>
      <c r="KPG272"/>
      <c r="KPH272"/>
      <c r="KPI272"/>
      <c r="KPJ272"/>
      <c r="KPK272"/>
      <c r="KPL272"/>
      <c r="KPM272"/>
      <c r="KPN272"/>
      <c r="KPO272"/>
      <c r="KPP272"/>
      <c r="KPQ272"/>
      <c r="KPR272"/>
      <c r="KPS272"/>
      <c r="KPT272"/>
      <c r="KPU272"/>
      <c r="KPV272"/>
      <c r="KPW272"/>
      <c r="KPX272"/>
      <c r="KPY272"/>
      <c r="KPZ272"/>
      <c r="KQA272"/>
      <c r="KQB272"/>
      <c r="KQC272"/>
      <c r="KQD272"/>
      <c r="KQE272"/>
      <c r="KQF272"/>
      <c r="KQG272"/>
      <c r="KQH272"/>
      <c r="KQI272"/>
      <c r="KQJ272"/>
      <c r="KQK272"/>
      <c r="KQL272"/>
      <c r="KQM272"/>
      <c r="KQN272"/>
      <c r="KQO272"/>
      <c r="KQP272"/>
      <c r="KQQ272"/>
      <c r="KQR272"/>
      <c r="KQS272"/>
      <c r="KQT272"/>
      <c r="KQU272"/>
      <c r="KQV272"/>
      <c r="KQW272"/>
      <c r="KQX272"/>
      <c r="KQY272"/>
      <c r="KQZ272"/>
      <c r="KRA272"/>
      <c r="KRB272"/>
      <c r="KRC272"/>
      <c r="KRD272"/>
      <c r="KRE272"/>
      <c r="KRF272"/>
      <c r="KRG272"/>
      <c r="KRH272"/>
      <c r="KRI272"/>
      <c r="KRJ272"/>
      <c r="KRK272"/>
      <c r="KRL272"/>
      <c r="KRM272"/>
      <c r="KRN272"/>
      <c r="KRO272"/>
      <c r="KRP272"/>
      <c r="KRQ272"/>
      <c r="KRR272"/>
      <c r="KRS272"/>
      <c r="KRT272"/>
      <c r="KRU272"/>
      <c r="KRV272"/>
      <c r="KRW272"/>
      <c r="KRX272"/>
      <c r="KRY272"/>
      <c r="KRZ272"/>
      <c r="KSA272"/>
      <c r="KSB272"/>
      <c r="KSC272"/>
      <c r="KSD272"/>
      <c r="KSE272"/>
      <c r="KSF272"/>
      <c r="KSG272"/>
      <c r="KSH272"/>
      <c r="KSI272"/>
      <c r="KSJ272"/>
      <c r="KSK272"/>
      <c r="KSL272"/>
      <c r="KSM272"/>
      <c r="KSN272"/>
      <c r="KSO272"/>
      <c r="KSP272"/>
      <c r="KSQ272"/>
      <c r="KSR272"/>
      <c r="KSS272"/>
      <c r="KST272"/>
      <c r="KSU272"/>
      <c r="KSV272"/>
      <c r="KSW272"/>
      <c r="KSX272"/>
      <c r="KSY272"/>
      <c r="KSZ272"/>
      <c r="KTA272"/>
      <c r="KTB272"/>
      <c r="KTC272"/>
      <c r="KTD272"/>
      <c r="KTE272"/>
      <c r="KTF272"/>
      <c r="KTG272"/>
      <c r="KTH272"/>
      <c r="KTI272"/>
      <c r="KTJ272"/>
      <c r="KTK272"/>
      <c r="KTL272"/>
      <c r="KTM272"/>
      <c r="KTN272"/>
      <c r="KTO272"/>
      <c r="KTP272"/>
      <c r="KTQ272"/>
      <c r="KTR272"/>
      <c r="KTS272"/>
      <c r="KTT272"/>
      <c r="KTU272"/>
      <c r="KTV272"/>
      <c r="KTW272"/>
      <c r="KTX272"/>
      <c r="KTY272"/>
      <c r="KTZ272"/>
      <c r="KUA272"/>
      <c r="KUB272"/>
      <c r="KUC272"/>
      <c r="KUD272"/>
      <c r="KUE272"/>
      <c r="KUF272"/>
      <c r="KUG272"/>
      <c r="KUH272"/>
      <c r="KUI272"/>
      <c r="KUJ272"/>
      <c r="KUK272"/>
      <c r="KUL272"/>
      <c r="KUM272"/>
      <c r="KUN272"/>
      <c r="KUO272"/>
      <c r="KUP272"/>
      <c r="KUQ272"/>
      <c r="KUR272"/>
      <c r="KUS272"/>
      <c r="KUT272"/>
      <c r="KUU272"/>
      <c r="KUV272"/>
      <c r="KUW272"/>
      <c r="KUX272"/>
      <c r="KUY272"/>
      <c r="KUZ272"/>
      <c r="KVA272"/>
      <c r="KVB272"/>
      <c r="KVC272"/>
      <c r="KVD272"/>
      <c r="KVE272"/>
      <c r="KVF272"/>
      <c r="KVG272"/>
      <c r="KVH272"/>
      <c r="KVI272"/>
      <c r="KVJ272"/>
      <c r="KVK272"/>
      <c r="KVL272"/>
      <c r="KVM272"/>
      <c r="KVN272"/>
      <c r="KVO272"/>
      <c r="KVP272"/>
      <c r="KVQ272"/>
      <c r="KVR272"/>
      <c r="KVS272"/>
      <c r="KVT272"/>
      <c r="KVU272"/>
      <c r="KVV272"/>
      <c r="KVW272"/>
      <c r="KVX272"/>
      <c r="KVY272"/>
      <c r="KVZ272"/>
      <c r="KWA272"/>
      <c r="KWB272"/>
      <c r="KWC272"/>
      <c r="KWD272"/>
      <c r="KWE272"/>
      <c r="KWF272"/>
      <c r="KWG272"/>
      <c r="KWH272"/>
      <c r="KWI272"/>
      <c r="KWJ272"/>
      <c r="KWK272"/>
      <c r="KWL272"/>
      <c r="KWM272"/>
      <c r="KWN272"/>
      <c r="KWO272"/>
      <c r="KWP272"/>
      <c r="KWQ272"/>
      <c r="KWR272"/>
      <c r="KWS272"/>
      <c r="KWT272"/>
      <c r="KWU272"/>
      <c r="KWV272"/>
      <c r="KWW272"/>
      <c r="KWX272"/>
      <c r="KWY272"/>
      <c r="KWZ272"/>
      <c r="KXA272"/>
      <c r="KXB272"/>
      <c r="KXC272"/>
      <c r="KXD272"/>
      <c r="KXE272"/>
      <c r="KXF272"/>
      <c r="KXG272"/>
      <c r="KXH272"/>
      <c r="KXI272"/>
      <c r="KXJ272"/>
      <c r="KXK272"/>
      <c r="KXL272"/>
      <c r="KXM272"/>
      <c r="KXN272"/>
      <c r="KXO272"/>
      <c r="KXP272"/>
      <c r="KXQ272"/>
      <c r="KXR272"/>
      <c r="KXS272"/>
      <c r="KXT272"/>
      <c r="KXU272"/>
      <c r="KXV272"/>
      <c r="KXW272"/>
      <c r="KXX272"/>
      <c r="KXY272"/>
      <c r="KXZ272"/>
      <c r="KYA272"/>
      <c r="KYB272"/>
      <c r="KYC272"/>
      <c r="KYD272"/>
      <c r="KYE272"/>
      <c r="KYF272"/>
      <c r="KYG272"/>
      <c r="KYH272"/>
      <c r="KYI272"/>
      <c r="KYJ272"/>
      <c r="KYK272"/>
      <c r="KYL272"/>
      <c r="KYM272"/>
      <c r="KYN272"/>
      <c r="KYO272"/>
      <c r="KYP272"/>
      <c r="KYQ272"/>
      <c r="KYR272"/>
      <c r="KYS272"/>
      <c r="KYT272"/>
      <c r="KYU272"/>
      <c r="KYV272"/>
      <c r="KYW272"/>
      <c r="KYX272"/>
      <c r="KYY272"/>
      <c r="KYZ272"/>
      <c r="KZA272"/>
      <c r="KZB272"/>
      <c r="KZC272"/>
      <c r="KZD272"/>
      <c r="KZE272"/>
      <c r="KZF272"/>
      <c r="KZG272"/>
      <c r="KZH272"/>
      <c r="KZI272"/>
      <c r="KZJ272"/>
      <c r="KZK272"/>
      <c r="KZL272"/>
      <c r="KZM272"/>
      <c r="KZN272"/>
      <c r="KZO272"/>
      <c r="KZP272"/>
      <c r="KZQ272"/>
      <c r="KZR272"/>
      <c r="KZS272"/>
      <c r="KZT272"/>
      <c r="KZU272"/>
      <c r="KZV272"/>
      <c r="KZW272"/>
      <c r="KZX272"/>
      <c r="KZY272"/>
      <c r="KZZ272"/>
      <c r="LAA272"/>
      <c r="LAB272"/>
      <c r="LAC272"/>
      <c r="LAD272"/>
      <c r="LAE272"/>
      <c r="LAF272"/>
      <c r="LAG272"/>
      <c r="LAH272"/>
      <c r="LAI272"/>
      <c r="LAJ272"/>
      <c r="LAK272"/>
      <c r="LAL272"/>
      <c r="LAM272"/>
      <c r="LAN272"/>
      <c r="LAO272"/>
      <c r="LAP272"/>
      <c r="LAQ272"/>
      <c r="LAR272"/>
      <c r="LAS272"/>
      <c r="LAT272"/>
      <c r="LAU272"/>
      <c r="LAV272"/>
      <c r="LAW272"/>
      <c r="LAX272"/>
      <c r="LAY272"/>
      <c r="LAZ272"/>
      <c r="LBA272"/>
      <c r="LBB272"/>
      <c r="LBC272"/>
      <c r="LBD272"/>
      <c r="LBE272"/>
      <c r="LBF272"/>
      <c r="LBG272"/>
      <c r="LBH272"/>
      <c r="LBI272"/>
      <c r="LBJ272"/>
      <c r="LBK272"/>
      <c r="LBL272"/>
      <c r="LBM272"/>
      <c r="LBN272"/>
      <c r="LBO272"/>
      <c r="LBP272"/>
      <c r="LBQ272"/>
      <c r="LBR272"/>
      <c r="LBS272"/>
      <c r="LBT272"/>
      <c r="LBU272"/>
      <c r="LBV272"/>
      <c r="LBW272"/>
      <c r="LBX272"/>
      <c r="LBY272"/>
      <c r="LBZ272"/>
      <c r="LCA272"/>
      <c r="LCB272"/>
      <c r="LCC272"/>
      <c r="LCD272"/>
      <c r="LCE272"/>
      <c r="LCF272"/>
      <c r="LCG272"/>
      <c r="LCH272"/>
      <c r="LCI272"/>
      <c r="LCJ272"/>
      <c r="LCK272"/>
      <c r="LCL272"/>
      <c r="LCM272"/>
      <c r="LCN272"/>
      <c r="LCO272"/>
      <c r="LCP272"/>
      <c r="LCQ272"/>
      <c r="LCR272"/>
      <c r="LCS272"/>
      <c r="LCT272"/>
      <c r="LCU272"/>
      <c r="LCV272"/>
      <c r="LCW272"/>
      <c r="LCX272"/>
      <c r="LCY272"/>
      <c r="LCZ272"/>
      <c r="LDA272"/>
      <c r="LDB272"/>
      <c r="LDC272"/>
      <c r="LDD272"/>
      <c r="LDE272"/>
      <c r="LDF272"/>
      <c r="LDG272"/>
      <c r="LDH272"/>
      <c r="LDI272"/>
      <c r="LDJ272"/>
      <c r="LDK272"/>
      <c r="LDL272"/>
      <c r="LDM272"/>
      <c r="LDN272"/>
      <c r="LDO272"/>
      <c r="LDP272"/>
      <c r="LDQ272"/>
      <c r="LDR272"/>
      <c r="LDS272"/>
      <c r="LDT272"/>
      <c r="LDU272"/>
      <c r="LDV272"/>
      <c r="LDW272"/>
      <c r="LDX272"/>
      <c r="LDY272"/>
      <c r="LDZ272"/>
      <c r="LEA272"/>
      <c r="LEB272"/>
      <c r="LEC272"/>
      <c r="LED272"/>
      <c r="LEE272"/>
      <c r="LEF272"/>
      <c r="LEG272"/>
      <c r="LEH272"/>
      <c r="LEI272"/>
      <c r="LEJ272"/>
      <c r="LEK272"/>
      <c r="LEL272"/>
      <c r="LEM272"/>
      <c r="LEN272"/>
      <c r="LEO272"/>
      <c r="LEP272"/>
      <c r="LEQ272"/>
      <c r="LER272"/>
      <c r="LES272"/>
      <c r="LET272"/>
      <c r="LEU272"/>
      <c r="LEV272"/>
      <c r="LEW272"/>
      <c r="LEX272"/>
      <c r="LEY272"/>
      <c r="LEZ272"/>
      <c r="LFA272"/>
      <c r="LFB272"/>
      <c r="LFC272"/>
      <c r="LFD272"/>
      <c r="LFE272"/>
      <c r="LFF272"/>
      <c r="LFG272"/>
      <c r="LFH272"/>
      <c r="LFI272"/>
      <c r="LFJ272"/>
      <c r="LFK272"/>
      <c r="LFL272"/>
      <c r="LFM272"/>
      <c r="LFN272"/>
      <c r="LFO272"/>
      <c r="LFP272"/>
      <c r="LFQ272"/>
      <c r="LFR272"/>
      <c r="LFS272"/>
      <c r="LFT272"/>
      <c r="LFU272"/>
      <c r="LFV272"/>
      <c r="LFW272"/>
      <c r="LFX272"/>
      <c r="LFY272"/>
      <c r="LFZ272"/>
      <c r="LGA272"/>
      <c r="LGB272"/>
      <c r="LGC272"/>
      <c r="LGD272"/>
      <c r="LGE272"/>
      <c r="LGF272"/>
      <c r="LGG272"/>
      <c r="LGH272"/>
      <c r="LGI272"/>
      <c r="LGJ272"/>
      <c r="LGK272"/>
      <c r="LGL272"/>
      <c r="LGM272"/>
      <c r="LGN272"/>
      <c r="LGO272"/>
      <c r="LGP272"/>
      <c r="LGQ272"/>
      <c r="LGR272"/>
      <c r="LGS272"/>
      <c r="LGT272"/>
      <c r="LGU272"/>
      <c r="LGV272"/>
      <c r="LGW272"/>
      <c r="LGX272"/>
      <c r="LGY272"/>
      <c r="LGZ272"/>
      <c r="LHA272"/>
      <c r="LHB272"/>
      <c r="LHC272"/>
      <c r="LHD272"/>
      <c r="LHE272"/>
      <c r="LHF272"/>
      <c r="LHG272"/>
      <c r="LHH272"/>
      <c r="LHI272"/>
      <c r="LHJ272"/>
      <c r="LHK272"/>
      <c r="LHL272"/>
      <c r="LHM272"/>
      <c r="LHN272"/>
      <c r="LHO272"/>
      <c r="LHP272"/>
      <c r="LHQ272"/>
      <c r="LHR272"/>
      <c r="LHS272"/>
      <c r="LHT272"/>
      <c r="LHU272"/>
      <c r="LHV272"/>
      <c r="LHW272"/>
      <c r="LHX272"/>
      <c r="LHY272"/>
      <c r="LHZ272"/>
      <c r="LIA272"/>
      <c r="LIB272"/>
      <c r="LIC272"/>
      <c r="LID272"/>
      <c r="LIE272"/>
      <c r="LIF272"/>
      <c r="LIG272"/>
      <c r="LIH272"/>
      <c r="LII272"/>
      <c r="LIJ272"/>
      <c r="LIK272"/>
      <c r="LIL272"/>
      <c r="LIM272"/>
      <c r="LIN272"/>
      <c r="LIO272"/>
      <c r="LIP272"/>
      <c r="LIQ272"/>
      <c r="LIR272"/>
      <c r="LIS272"/>
      <c r="LIT272"/>
      <c r="LIU272"/>
      <c r="LIV272"/>
      <c r="LIW272"/>
      <c r="LIX272"/>
      <c r="LIY272"/>
      <c r="LIZ272"/>
      <c r="LJA272"/>
      <c r="LJB272"/>
      <c r="LJC272"/>
      <c r="LJD272"/>
      <c r="LJE272"/>
      <c r="LJF272"/>
      <c r="LJG272"/>
      <c r="LJH272"/>
      <c r="LJI272"/>
      <c r="LJJ272"/>
      <c r="LJK272"/>
      <c r="LJL272"/>
      <c r="LJM272"/>
      <c r="LJN272"/>
      <c r="LJO272"/>
      <c r="LJP272"/>
      <c r="LJQ272"/>
      <c r="LJR272"/>
      <c r="LJS272"/>
      <c r="LJT272"/>
      <c r="LJU272"/>
      <c r="LJV272"/>
      <c r="LJW272"/>
      <c r="LJX272"/>
      <c r="LJY272"/>
      <c r="LJZ272"/>
      <c r="LKA272"/>
      <c r="LKB272"/>
      <c r="LKC272"/>
      <c r="LKD272"/>
      <c r="LKE272"/>
      <c r="LKF272"/>
      <c r="LKG272"/>
      <c r="LKH272"/>
      <c r="LKI272"/>
      <c r="LKJ272"/>
      <c r="LKK272"/>
      <c r="LKL272"/>
      <c r="LKM272"/>
      <c r="LKN272"/>
      <c r="LKO272"/>
      <c r="LKP272"/>
      <c r="LKQ272"/>
      <c r="LKR272"/>
      <c r="LKS272"/>
      <c r="LKT272"/>
      <c r="LKU272"/>
      <c r="LKV272"/>
      <c r="LKW272"/>
      <c r="LKX272"/>
      <c r="LKY272"/>
      <c r="LKZ272"/>
      <c r="LLA272"/>
      <c r="LLB272"/>
      <c r="LLC272"/>
      <c r="LLD272"/>
      <c r="LLE272"/>
      <c r="LLF272"/>
      <c r="LLG272"/>
      <c r="LLH272"/>
      <c r="LLI272"/>
      <c r="LLJ272"/>
      <c r="LLK272"/>
      <c r="LLL272"/>
      <c r="LLM272"/>
      <c r="LLN272"/>
      <c r="LLO272"/>
      <c r="LLP272"/>
      <c r="LLQ272"/>
      <c r="LLR272"/>
      <c r="LLS272"/>
      <c r="LLT272"/>
      <c r="LLU272"/>
      <c r="LLV272"/>
      <c r="LLW272"/>
      <c r="LLX272"/>
      <c r="LLY272"/>
      <c r="LLZ272"/>
      <c r="LMA272"/>
      <c r="LMB272"/>
      <c r="LMC272"/>
      <c r="LMD272"/>
      <c r="LME272"/>
      <c r="LMF272"/>
      <c r="LMG272"/>
      <c r="LMH272"/>
      <c r="LMI272"/>
      <c r="LMJ272"/>
      <c r="LMK272"/>
      <c r="LML272"/>
      <c r="LMM272"/>
      <c r="LMN272"/>
      <c r="LMO272"/>
      <c r="LMP272"/>
      <c r="LMQ272"/>
      <c r="LMR272"/>
      <c r="LMS272"/>
      <c r="LMT272"/>
      <c r="LMU272"/>
      <c r="LMV272"/>
      <c r="LMW272"/>
      <c r="LMX272"/>
      <c r="LMY272"/>
      <c r="LMZ272"/>
      <c r="LNA272"/>
      <c r="LNB272"/>
      <c r="LNC272"/>
      <c r="LND272"/>
      <c r="LNE272"/>
      <c r="LNF272"/>
      <c r="LNG272"/>
      <c r="LNH272"/>
      <c r="LNI272"/>
      <c r="LNJ272"/>
      <c r="LNK272"/>
      <c r="LNL272"/>
      <c r="LNM272"/>
      <c r="LNN272"/>
      <c r="LNO272"/>
      <c r="LNP272"/>
      <c r="LNQ272"/>
      <c r="LNR272"/>
      <c r="LNS272"/>
      <c r="LNT272"/>
      <c r="LNU272"/>
      <c r="LNV272"/>
      <c r="LNW272"/>
      <c r="LNX272"/>
      <c r="LNY272"/>
      <c r="LNZ272"/>
      <c r="LOA272"/>
      <c r="LOB272"/>
      <c r="LOC272"/>
      <c r="LOD272"/>
      <c r="LOE272"/>
      <c r="LOF272"/>
      <c r="LOG272"/>
      <c r="LOH272"/>
      <c r="LOI272"/>
      <c r="LOJ272"/>
      <c r="LOK272"/>
      <c r="LOL272"/>
      <c r="LOM272"/>
      <c r="LON272"/>
      <c r="LOO272"/>
      <c r="LOP272"/>
      <c r="LOQ272"/>
      <c r="LOR272"/>
      <c r="LOS272"/>
      <c r="LOT272"/>
      <c r="LOU272"/>
      <c r="LOV272"/>
      <c r="LOW272"/>
      <c r="LOX272"/>
      <c r="LOY272"/>
      <c r="LOZ272"/>
      <c r="LPA272"/>
      <c r="LPB272"/>
      <c r="LPC272"/>
      <c r="LPD272"/>
      <c r="LPE272"/>
      <c r="LPF272"/>
      <c r="LPG272"/>
      <c r="LPH272"/>
      <c r="LPI272"/>
      <c r="LPJ272"/>
      <c r="LPK272"/>
      <c r="LPL272"/>
      <c r="LPM272"/>
      <c r="LPN272"/>
      <c r="LPO272"/>
      <c r="LPP272"/>
      <c r="LPQ272"/>
      <c r="LPR272"/>
      <c r="LPS272"/>
      <c r="LPT272"/>
      <c r="LPU272"/>
      <c r="LPV272"/>
      <c r="LPW272"/>
      <c r="LPX272"/>
      <c r="LPY272"/>
      <c r="LPZ272"/>
      <c r="LQA272"/>
      <c r="LQB272"/>
      <c r="LQC272"/>
      <c r="LQD272"/>
      <c r="LQE272"/>
      <c r="LQF272"/>
      <c r="LQG272"/>
      <c r="LQH272"/>
      <c r="LQI272"/>
      <c r="LQJ272"/>
      <c r="LQK272"/>
      <c r="LQL272"/>
      <c r="LQM272"/>
      <c r="LQN272"/>
      <c r="LQO272"/>
      <c r="LQP272"/>
      <c r="LQQ272"/>
      <c r="LQR272"/>
      <c r="LQS272"/>
      <c r="LQT272"/>
      <c r="LQU272"/>
      <c r="LQV272"/>
      <c r="LQW272"/>
      <c r="LQX272"/>
      <c r="LQY272"/>
      <c r="LQZ272"/>
      <c r="LRA272"/>
      <c r="LRB272"/>
      <c r="LRC272"/>
      <c r="LRD272"/>
      <c r="LRE272"/>
      <c r="LRF272"/>
      <c r="LRG272"/>
      <c r="LRH272"/>
      <c r="LRI272"/>
      <c r="LRJ272"/>
      <c r="LRK272"/>
      <c r="LRL272"/>
      <c r="LRM272"/>
      <c r="LRN272"/>
      <c r="LRO272"/>
      <c r="LRP272"/>
      <c r="LRQ272"/>
      <c r="LRR272"/>
      <c r="LRS272"/>
      <c r="LRT272"/>
      <c r="LRU272"/>
      <c r="LRV272"/>
      <c r="LRW272"/>
      <c r="LRX272"/>
      <c r="LRY272"/>
      <c r="LRZ272"/>
      <c r="LSA272"/>
      <c r="LSB272"/>
      <c r="LSC272"/>
      <c r="LSD272"/>
      <c r="LSE272"/>
      <c r="LSF272"/>
      <c r="LSG272"/>
      <c r="LSH272"/>
      <c r="LSI272"/>
      <c r="LSJ272"/>
      <c r="LSK272"/>
      <c r="LSL272"/>
      <c r="LSM272"/>
      <c r="LSN272"/>
      <c r="LSO272"/>
      <c r="LSP272"/>
      <c r="LSQ272"/>
      <c r="LSR272"/>
      <c r="LSS272"/>
      <c r="LST272"/>
      <c r="LSU272"/>
      <c r="LSV272"/>
      <c r="LSW272"/>
      <c r="LSX272"/>
      <c r="LSY272"/>
      <c r="LSZ272"/>
      <c r="LTA272"/>
      <c r="LTB272"/>
      <c r="LTC272"/>
      <c r="LTD272"/>
      <c r="LTE272"/>
      <c r="LTF272"/>
      <c r="LTG272"/>
      <c r="LTH272"/>
      <c r="LTI272"/>
      <c r="LTJ272"/>
      <c r="LTK272"/>
      <c r="LTL272"/>
      <c r="LTM272"/>
      <c r="LTN272"/>
      <c r="LTO272"/>
      <c r="LTP272"/>
      <c r="LTQ272"/>
      <c r="LTR272"/>
      <c r="LTS272"/>
      <c r="LTT272"/>
      <c r="LTU272"/>
      <c r="LTV272"/>
      <c r="LTW272"/>
      <c r="LTX272"/>
      <c r="LTY272"/>
      <c r="LTZ272"/>
      <c r="LUA272"/>
      <c r="LUB272"/>
      <c r="LUC272"/>
      <c r="LUD272"/>
      <c r="LUE272"/>
      <c r="LUF272"/>
      <c r="LUG272"/>
      <c r="LUH272"/>
      <c r="LUI272"/>
      <c r="LUJ272"/>
      <c r="LUK272"/>
      <c r="LUL272"/>
      <c r="LUM272"/>
      <c r="LUN272"/>
      <c r="LUO272"/>
      <c r="LUP272"/>
      <c r="LUQ272"/>
      <c r="LUR272"/>
      <c r="LUS272"/>
      <c r="LUT272"/>
      <c r="LUU272"/>
      <c r="LUV272"/>
      <c r="LUW272"/>
      <c r="LUX272"/>
      <c r="LUY272"/>
      <c r="LUZ272"/>
      <c r="LVA272"/>
      <c r="LVB272"/>
      <c r="LVC272"/>
      <c r="LVD272"/>
      <c r="LVE272"/>
      <c r="LVF272"/>
      <c r="LVG272"/>
      <c r="LVH272"/>
      <c r="LVI272"/>
      <c r="LVJ272"/>
      <c r="LVK272"/>
      <c r="LVL272"/>
      <c r="LVM272"/>
      <c r="LVN272"/>
      <c r="LVO272"/>
      <c r="LVP272"/>
      <c r="LVQ272"/>
      <c r="LVR272"/>
      <c r="LVS272"/>
      <c r="LVT272"/>
      <c r="LVU272"/>
      <c r="LVV272"/>
      <c r="LVW272"/>
      <c r="LVX272"/>
      <c r="LVY272"/>
      <c r="LVZ272"/>
      <c r="LWA272"/>
      <c r="LWB272"/>
      <c r="LWC272"/>
      <c r="LWD272"/>
      <c r="LWE272"/>
      <c r="LWF272"/>
      <c r="LWG272"/>
      <c r="LWH272"/>
      <c r="LWI272"/>
      <c r="LWJ272"/>
      <c r="LWK272"/>
      <c r="LWL272"/>
      <c r="LWM272"/>
      <c r="LWN272"/>
      <c r="LWO272"/>
      <c r="LWP272"/>
      <c r="LWQ272"/>
      <c r="LWR272"/>
      <c r="LWS272"/>
      <c r="LWT272"/>
      <c r="LWU272"/>
      <c r="LWV272"/>
      <c r="LWW272"/>
      <c r="LWX272"/>
      <c r="LWY272"/>
      <c r="LWZ272"/>
      <c r="LXA272"/>
      <c r="LXB272"/>
      <c r="LXC272"/>
      <c r="LXD272"/>
      <c r="LXE272"/>
      <c r="LXF272"/>
      <c r="LXG272"/>
      <c r="LXH272"/>
      <c r="LXI272"/>
      <c r="LXJ272"/>
      <c r="LXK272"/>
      <c r="LXL272"/>
      <c r="LXM272"/>
      <c r="LXN272"/>
      <c r="LXO272"/>
      <c r="LXP272"/>
      <c r="LXQ272"/>
      <c r="LXR272"/>
      <c r="LXS272"/>
      <c r="LXT272"/>
      <c r="LXU272"/>
      <c r="LXV272"/>
      <c r="LXW272"/>
      <c r="LXX272"/>
      <c r="LXY272"/>
      <c r="LXZ272"/>
      <c r="LYA272"/>
      <c r="LYB272"/>
      <c r="LYC272"/>
      <c r="LYD272"/>
      <c r="LYE272"/>
      <c r="LYF272"/>
      <c r="LYG272"/>
      <c r="LYH272"/>
      <c r="LYI272"/>
      <c r="LYJ272"/>
      <c r="LYK272"/>
      <c r="LYL272"/>
      <c r="LYM272"/>
      <c r="LYN272"/>
      <c r="LYO272"/>
      <c r="LYP272"/>
      <c r="LYQ272"/>
      <c r="LYR272"/>
      <c r="LYS272"/>
      <c r="LYT272"/>
      <c r="LYU272"/>
      <c r="LYV272"/>
      <c r="LYW272"/>
      <c r="LYX272"/>
      <c r="LYY272"/>
      <c r="LYZ272"/>
      <c r="LZA272"/>
      <c r="LZB272"/>
      <c r="LZC272"/>
      <c r="LZD272"/>
      <c r="LZE272"/>
      <c r="LZF272"/>
      <c r="LZG272"/>
      <c r="LZH272"/>
      <c r="LZI272"/>
      <c r="LZJ272"/>
      <c r="LZK272"/>
      <c r="LZL272"/>
      <c r="LZM272"/>
      <c r="LZN272"/>
      <c r="LZO272"/>
      <c r="LZP272"/>
      <c r="LZQ272"/>
      <c r="LZR272"/>
      <c r="LZS272"/>
      <c r="LZT272"/>
      <c r="LZU272"/>
      <c r="LZV272"/>
      <c r="LZW272"/>
      <c r="LZX272"/>
      <c r="LZY272"/>
      <c r="LZZ272"/>
      <c r="MAA272"/>
      <c r="MAB272"/>
      <c r="MAC272"/>
      <c r="MAD272"/>
      <c r="MAE272"/>
      <c r="MAF272"/>
      <c r="MAG272"/>
      <c r="MAH272"/>
      <c r="MAI272"/>
      <c r="MAJ272"/>
      <c r="MAK272"/>
      <c r="MAL272"/>
      <c r="MAM272"/>
      <c r="MAN272"/>
      <c r="MAO272"/>
      <c r="MAP272"/>
      <c r="MAQ272"/>
      <c r="MAR272"/>
      <c r="MAS272"/>
      <c r="MAT272"/>
      <c r="MAU272"/>
      <c r="MAV272"/>
      <c r="MAW272"/>
      <c r="MAX272"/>
      <c r="MAY272"/>
      <c r="MAZ272"/>
      <c r="MBA272"/>
      <c r="MBB272"/>
      <c r="MBC272"/>
      <c r="MBD272"/>
      <c r="MBE272"/>
      <c r="MBF272"/>
      <c r="MBG272"/>
      <c r="MBH272"/>
      <c r="MBI272"/>
      <c r="MBJ272"/>
      <c r="MBK272"/>
      <c r="MBL272"/>
      <c r="MBM272"/>
      <c r="MBN272"/>
      <c r="MBO272"/>
      <c r="MBP272"/>
      <c r="MBQ272"/>
      <c r="MBR272"/>
      <c r="MBS272"/>
      <c r="MBT272"/>
      <c r="MBU272"/>
      <c r="MBV272"/>
      <c r="MBW272"/>
      <c r="MBX272"/>
      <c r="MBY272"/>
      <c r="MBZ272"/>
      <c r="MCA272"/>
      <c r="MCB272"/>
      <c r="MCC272"/>
      <c r="MCD272"/>
      <c r="MCE272"/>
      <c r="MCF272"/>
      <c r="MCG272"/>
      <c r="MCH272"/>
      <c r="MCI272"/>
      <c r="MCJ272"/>
      <c r="MCK272"/>
      <c r="MCL272"/>
      <c r="MCM272"/>
      <c r="MCN272"/>
      <c r="MCO272"/>
      <c r="MCP272"/>
      <c r="MCQ272"/>
      <c r="MCR272"/>
      <c r="MCS272"/>
      <c r="MCT272"/>
      <c r="MCU272"/>
      <c r="MCV272"/>
      <c r="MCW272"/>
      <c r="MCX272"/>
      <c r="MCY272"/>
      <c r="MCZ272"/>
      <c r="MDA272"/>
      <c r="MDB272"/>
      <c r="MDC272"/>
      <c r="MDD272"/>
      <c r="MDE272"/>
      <c r="MDF272"/>
      <c r="MDG272"/>
      <c r="MDH272"/>
      <c r="MDI272"/>
      <c r="MDJ272"/>
      <c r="MDK272"/>
      <c r="MDL272"/>
      <c r="MDM272"/>
      <c r="MDN272"/>
      <c r="MDO272"/>
      <c r="MDP272"/>
      <c r="MDQ272"/>
      <c r="MDR272"/>
      <c r="MDS272"/>
      <c r="MDT272"/>
      <c r="MDU272"/>
      <c r="MDV272"/>
      <c r="MDW272"/>
      <c r="MDX272"/>
      <c r="MDY272"/>
      <c r="MDZ272"/>
      <c r="MEA272"/>
      <c r="MEB272"/>
      <c r="MEC272"/>
      <c r="MED272"/>
      <c r="MEE272"/>
      <c r="MEF272"/>
      <c r="MEG272"/>
      <c r="MEH272"/>
      <c r="MEI272"/>
      <c r="MEJ272"/>
      <c r="MEK272"/>
      <c r="MEL272"/>
      <c r="MEM272"/>
      <c r="MEN272"/>
      <c r="MEO272"/>
      <c r="MEP272"/>
      <c r="MEQ272"/>
      <c r="MER272"/>
      <c r="MES272"/>
      <c r="MET272"/>
      <c r="MEU272"/>
      <c r="MEV272"/>
      <c r="MEW272"/>
      <c r="MEX272"/>
      <c r="MEY272"/>
      <c r="MEZ272"/>
      <c r="MFA272"/>
      <c r="MFB272"/>
      <c r="MFC272"/>
      <c r="MFD272"/>
      <c r="MFE272"/>
      <c r="MFF272"/>
      <c r="MFG272"/>
      <c r="MFH272"/>
      <c r="MFI272"/>
      <c r="MFJ272"/>
      <c r="MFK272"/>
      <c r="MFL272"/>
      <c r="MFM272"/>
      <c r="MFN272"/>
      <c r="MFO272"/>
      <c r="MFP272"/>
      <c r="MFQ272"/>
      <c r="MFR272"/>
      <c r="MFS272"/>
      <c r="MFT272"/>
      <c r="MFU272"/>
      <c r="MFV272"/>
      <c r="MFW272"/>
      <c r="MFX272"/>
      <c r="MFY272"/>
      <c r="MFZ272"/>
      <c r="MGA272"/>
      <c r="MGB272"/>
      <c r="MGC272"/>
      <c r="MGD272"/>
      <c r="MGE272"/>
      <c r="MGF272"/>
      <c r="MGG272"/>
      <c r="MGH272"/>
      <c r="MGI272"/>
      <c r="MGJ272"/>
      <c r="MGK272"/>
      <c r="MGL272"/>
      <c r="MGM272"/>
      <c r="MGN272"/>
      <c r="MGO272"/>
      <c r="MGP272"/>
      <c r="MGQ272"/>
      <c r="MGR272"/>
      <c r="MGS272"/>
      <c r="MGT272"/>
      <c r="MGU272"/>
      <c r="MGV272"/>
      <c r="MGW272"/>
      <c r="MGX272"/>
      <c r="MGY272"/>
      <c r="MGZ272"/>
      <c r="MHA272"/>
      <c r="MHB272"/>
      <c r="MHC272"/>
      <c r="MHD272"/>
      <c r="MHE272"/>
      <c r="MHF272"/>
      <c r="MHG272"/>
      <c r="MHH272"/>
      <c r="MHI272"/>
      <c r="MHJ272"/>
      <c r="MHK272"/>
      <c r="MHL272"/>
      <c r="MHM272"/>
      <c r="MHN272"/>
      <c r="MHO272"/>
      <c r="MHP272"/>
      <c r="MHQ272"/>
      <c r="MHR272"/>
      <c r="MHS272"/>
      <c r="MHT272"/>
      <c r="MHU272"/>
      <c r="MHV272"/>
      <c r="MHW272"/>
      <c r="MHX272"/>
      <c r="MHY272"/>
      <c r="MHZ272"/>
      <c r="MIA272"/>
      <c r="MIB272"/>
      <c r="MIC272"/>
      <c r="MID272"/>
      <c r="MIE272"/>
      <c r="MIF272"/>
      <c r="MIG272"/>
      <c r="MIH272"/>
      <c r="MII272"/>
      <c r="MIJ272"/>
      <c r="MIK272"/>
      <c r="MIL272"/>
      <c r="MIM272"/>
      <c r="MIN272"/>
      <c r="MIO272"/>
      <c r="MIP272"/>
      <c r="MIQ272"/>
      <c r="MIR272"/>
      <c r="MIS272"/>
      <c r="MIT272"/>
      <c r="MIU272"/>
      <c r="MIV272"/>
      <c r="MIW272"/>
      <c r="MIX272"/>
      <c r="MIY272"/>
      <c r="MIZ272"/>
      <c r="MJA272"/>
      <c r="MJB272"/>
      <c r="MJC272"/>
      <c r="MJD272"/>
      <c r="MJE272"/>
      <c r="MJF272"/>
      <c r="MJG272"/>
      <c r="MJH272"/>
      <c r="MJI272"/>
      <c r="MJJ272"/>
      <c r="MJK272"/>
      <c r="MJL272"/>
      <c r="MJM272"/>
      <c r="MJN272"/>
      <c r="MJO272"/>
      <c r="MJP272"/>
      <c r="MJQ272"/>
      <c r="MJR272"/>
      <c r="MJS272"/>
      <c r="MJT272"/>
      <c r="MJU272"/>
      <c r="MJV272"/>
      <c r="MJW272"/>
      <c r="MJX272"/>
      <c r="MJY272"/>
      <c r="MJZ272"/>
      <c r="MKA272"/>
      <c r="MKB272"/>
      <c r="MKC272"/>
      <c r="MKD272"/>
      <c r="MKE272"/>
      <c r="MKF272"/>
      <c r="MKG272"/>
      <c r="MKH272"/>
      <c r="MKI272"/>
      <c r="MKJ272"/>
      <c r="MKK272"/>
      <c r="MKL272"/>
      <c r="MKM272"/>
      <c r="MKN272"/>
      <c r="MKO272"/>
      <c r="MKP272"/>
      <c r="MKQ272"/>
      <c r="MKR272"/>
      <c r="MKS272"/>
      <c r="MKT272"/>
      <c r="MKU272"/>
      <c r="MKV272"/>
      <c r="MKW272"/>
      <c r="MKX272"/>
      <c r="MKY272"/>
      <c r="MKZ272"/>
      <c r="MLA272"/>
      <c r="MLB272"/>
      <c r="MLC272"/>
      <c r="MLD272"/>
      <c r="MLE272"/>
      <c r="MLF272"/>
      <c r="MLG272"/>
      <c r="MLH272"/>
      <c r="MLI272"/>
      <c r="MLJ272"/>
      <c r="MLK272"/>
      <c r="MLL272"/>
      <c r="MLM272"/>
      <c r="MLN272"/>
      <c r="MLO272"/>
      <c r="MLP272"/>
      <c r="MLQ272"/>
      <c r="MLR272"/>
      <c r="MLS272"/>
      <c r="MLT272"/>
      <c r="MLU272"/>
      <c r="MLV272"/>
      <c r="MLW272"/>
      <c r="MLX272"/>
      <c r="MLY272"/>
      <c r="MLZ272"/>
      <c r="MMA272"/>
      <c r="MMB272"/>
      <c r="MMC272"/>
      <c r="MMD272"/>
      <c r="MME272"/>
      <c r="MMF272"/>
      <c r="MMG272"/>
      <c r="MMH272"/>
      <c r="MMI272"/>
      <c r="MMJ272"/>
      <c r="MMK272"/>
      <c r="MML272"/>
      <c r="MMM272"/>
      <c r="MMN272"/>
      <c r="MMO272"/>
      <c r="MMP272"/>
      <c r="MMQ272"/>
      <c r="MMR272"/>
      <c r="MMS272"/>
      <c r="MMT272"/>
      <c r="MMU272"/>
      <c r="MMV272"/>
      <c r="MMW272"/>
      <c r="MMX272"/>
      <c r="MMY272"/>
      <c r="MMZ272"/>
      <c r="MNA272"/>
      <c r="MNB272"/>
      <c r="MNC272"/>
      <c r="MND272"/>
      <c r="MNE272"/>
      <c r="MNF272"/>
      <c r="MNG272"/>
      <c r="MNH272"/>
      <c r="MNI272"/>
      <c r="MNJ272"/>
      <c r="MNK272"/>
      <c r="MNL272"/>
      <c r="MNM272"/>
      <c r="MNN272"/>
      <c r="MNO272"/>
      <c r="MNP272"/>
      <c r="MNQ272"/>
      <c r="MNR272"/>
      <c r="MNS272"/>
      <c r="MNT272"/>
      <c r="MNU272"/>
      <c r="MNV272"/>
      <c r="MNW272"/>
      <c r="MNX272"/>
      <c r="MNY272"/>
      <c r="MNZ272"/>
      <c r="MOA272"/>
      <c r="MOB272"/>
      <c r="MOC272"/>
      <c r="MOD272"/>
      <c r="MOE272"/>
      <c r="MOF272"/>
      <c r="MOG272"/>
      <c r="MOH272"/>
      <c r="MOI272"/>
      <c r="MOJ272"/>
      <c r="MOK272"/>
      <c r="MOL272"/>
      <c r="MOM272"/>
      <c r="MON272"/>
      <c r="MOO272"/>
      <c r="MOP272"/>
      <c r="MOQ272"/>
      <c r="MOR272"/>
      <c r="MOS272"/>
      <c r="MOT272"/>
      <c r="MOU272"/>
      <c r="MOV272"/>
      <c r="MOW272"/>
      <c r="MOX272"/>
      <c r="MOY272"/>
      <c r="MOZ272"/>
      <c r="MPA272"/>
      <c r="MPB272"/>
      <c r="MPC272"/>
      <c r="MPD272"/>
      <c r="MPE272"/>
      <c r="MPF272"/>
      <c r="MPG272"/>
      <c r="MPH272"/>
      <c r="MPI272"/>
      <c r="MPJ272"/>
      <c r="MPK272"/>
      <c r="MPL272"/>
      <c r="MPM272"/>
      <c r="MPN272"/>
      <c r="MPO272"/>
      <c r="MPP272"/>
      <c r="MPQ272"/>
      <c r="MPR272"/>
      <c r="MPS272"/>
      <c r="MPT272"/>
      <c r="MPU272"/>
      <c r="MPV272"/>
      <c r="MPW272"/>
      <c r="MPX272"/>
      <c r="MPY272"/>
      <c r="MPZ272"/>
      <c r="MQA272"/>
      <c r="MQB272"/>
      <c r="MQC272"/>
      <c r="MQD272"/>
      <c r="MQE272"/>
      <c r="MQF272"/>
      <c r="MQG272"/>
      <c r="MQH272"/>
      <c r="MQI272"/>
      <c r="MQJ272"/>
      <c r="MQK272"/>
      <c r="MQL272"/>
      <c r="MQM272"/>
      <c r="MQN272"/>
      <c r="MQO272"/>
      <c r="MQP272"/>
      <c r="MQQ272"/>
      <c r="MQR272"/>
      <c r="MQS272"/>
      <c r="MQT272"/>
      <c r="MQU272"/>
      <c r="MQV272"/>
      <c r="MQW272"/>
      <c r="MQX272"/>
      <c r="MQY272"/>
      <c r="MQZ272"/>
      <c r="MRA272"/>
      <c r="MRB272"/>
      <c r="MRC272"/>
      <c r="MRD272"/>
      <c r="MRE272"/>
      <c r="MRF272"/>
      <c r="MRG272"/>
      <c r="MRH272"/>
      <c r="MRI272"/>
      <c r="MRJ272"/>
      <c r="MRK272"/>
      <c r="MRL272"/>
      <c r="MRM272"/>
      <c r="MRN272"/>
      <c r="MRO272"/>
      <c r="MRP272"/>
      <c r="MRQ272"/>
      <c r="MRR272"/>
      <c r="MRS272"/>
      <c r="MRT272"/>
      <c r="MRU272"/>
      <c r="MRV272"/>
      <c r="MRW272"/>
      <c r="MRX272"/>
      <c r="MRY272"/>
      <c r="MRZ272"/>
      <c r="MSA272"/>
      <c r="MSB272"/>
      <c r="MSC272"/>
      <c r="MSD272"/>
      <c r="MSE272"/>
      <c r="MSF272"/>
      <c r="MSG272"/>
      <c r="MSH272"/>
      <c r="MSI272"/>
      <c r="MSJ272"/>
      <c r="MSK272"/>
      <c r="MSL272"/>
      <c r="MSM272"/>
      <c r="MSN272"/>
      <c r="MSO272"/>
      <c r="MSP272"/>
      <c r="MSQ272"/>
      <c r="MSR272"/>
      <c r="MSS272"/>
      <c r="MST272"/>
      <c r="MSU272"/>
      <c r="MSV272"/>
      <c r="MSW272"/>
      <c r="MSX272"/>
      <c r="MSY272"/>
      <c r="MSZ272"/>
      <c r="MTA272"/>
      <c r="MTB272"/>
      <c r="MTC272"/>
      <c r="MTD272"/>
      <c r="MTE272"/>
      <c r="MTF272"/>
      <c r="MTG272"/>
      <c r="MTH272"/>
      <c r="MTI272"/>
      <c r="MTJ272"/>
      <c r="MTK272"/>
      <c r="MTL272"/>
      <c r="MTM272"/>
      <c r="MTN272"/>
      <c r="MTO272"/>
      <c r="MTP272"/>
      <c r="MTQ272"/>
      <c r="MTR272"/>
      <c r="MTS272"/>
      <c r="MTT272"/>
      <c r="MTU272"/>
      <c r="MTV272"/>
      <c r="MTW272"/>
      <c r="MTX272"/>
      <c r="MTY272"/>
      <c r="MTZ272"/>
      <c r="MUA272"/>
      <c r="MUB272"/>
      <c r="MUC272"/>
      <c r="MUD272"/>
      <c r="MUE272"/>
      <c r="MUF272"/>
      <c r="MUG272"/>
      <c r="MUH272"/>
      <c r="MUI272"/>
      <c r="MUJ272"/>
      <c r="MUK272"/>
      <c r="MUL272"/>
      <c r="MUM272"/>
      <c r="MUN272"/>
      <c r="MUO272"/>
      <c r="MUP272"/>
      <c r="MUQ272"/>
      <c r="MUR272"/>
      <c r="MUS272"/>
      <c r="MUT272"/>
      <c r="MUU272"/>
      <c r="MUV272"/>
      <c r="MUW272"/>
      <c r="MUX272"/>
      <c r="MUY272"/>
      <c r="MUZ272"/>
      <c r="MVA272"/>
      <c r="MVB272"/>
      <c r="MVC272"/>
      <c r="MVD272"/>
      <c r="MVE272"/>
      <c r="MVF272"/>
      <c r="MVG272"/>
      <c r="MVH272"/>
      <c r="MVI272"/>
      <c r="MVJ272"/>
      <c r="MVK272"/>
      <c r="MVL272"/>
      <c r="MVM272"/>
      <c r="MVN272"/>
      <c r="MVO272"/>
      <c r="MVP272"/>
      <c r="MVQ272"/>
      <c r="MVR272"/>
      <c r="MVS272"/>
      <c r="MVT272"/>
      <c r="MVU272"/>
      <c r="MVV272"/>
      <c r="MVW272"/>
      <c r="MVX272"/>
      <c r="MVY272"/>
      <c r="MVZ272"/>
      <c r="MWA272"/>
      <c r="MWB272"/>
      <c r="MWC272"/>
      <c r="MWD272"/>
      <c r="MWE272"/>
      <c r="MWF272"/>
      <c r="MWG272"/>
      <c r="MWH272"/>
      <c r="MWI272"/>
      <c r="MWJ272"/>
      <c r="MWK272"/>
      <c r="MWL272"/>
      <c r="MWM272"/>
      <c r="MWN272"/>
      <c r="MWO272"/>
      <c r="MWP272"/>
      <c r="MWQ272"/>
      <c r="MWR272"/>
      <c r="MWS272"/>
      <c r="MWT272"/>
      <c r="MWU272"/>
      <c r="MWV272"/>
      <c r="MWW272"/>
      <c r="MWX272"/>
      <c r="MWY272"/>
      <c r="MWZ272"/>
      <c r="MXA272"/>
      <c r="MXB272"/>
      <c r="MXC272"/>
      <c r="MXD272"/>
      <c r="MXE272"/>
      <c r="MXF272"/>
      <c r="MXG272"/>
      <c r="MXH272"/>
      <c r="MXI272"/>
      <c r="MXJ272"/>
      <c r="MXK272"/>
      <c r="MXL272"/>
      <c r="MXM272"/>
      <c r="MXN272"/>
      <c r="MXO272"/>
      <c r="MXP272"/>
      <c r="MXQ272"/>
      <c r="MXR272"/>
      <c r="MXS272"/>
      <c r="MXT272"/>
      <c r="MXU272"/>
      <c r="MXV272"/>
      <c r="MXW272"/>
      <c r="MXX272"/>
      <c r="MXY272"/>
      <c r="MXZ272"/>
      <c r="MYA272"/>
      <c r="MYB272"/>
      <c r="MYC272"/>
      <c r="MYD272"/>
      <c r="MYE272"/>
      <c r="MYF272"/>
      <c r="MYG272"/>
      <c r="MYH272"/>
      <c r="MYI272"/>
      <c r="MYJ272"/>
      <c r="MYK272"/>
      <c r="MYL272"/>
      <c r="MYM272"/>
      <c r="MYN272"/>
      <c r="MYO272"/>
      <c r="MYP272"/>
      <c r="MYQ272"/>
      <c r="MYR272"/>
      <c r="MYS272"/>
      <c r="MYT272"/>
      <c r="MYU272"/>
      <c r="MYV272"/>
      <c r="MYW272"/>
      <c r="MYX272"/>
      <c r="MYY272"/>
      <c r="MYZ272"/>
      <c r="MZA272"/>
      <c r="MZB272"/>
      <c r="MZC272"/>
      <c r="MZD272"/>
      <c r="MZE272"/>
      <c r="MZF272"/>
      <c r="MZG272"/>
      <c r="MZH272"/>
      <c r="MZI272"/>
      <c r="MZJ272"/>
      <c r="MZK272"/>
      <c r="MZL272"/>
      <c r="MZM272"/>
      <c r="MZN272"/>
      <c r="MZO272"/>
      <c r="MZP272"/>
      <c r="MZQ272"/>
      <c r="MZR272"/>
      <c r="MZS272"/>
      <c r="MZT272"/>
      <c r="MZU272"/>
      <c r="MZV272"/>
      <c r="MZW272"/>
      <c r="MZX272"/>
      <c r="MZY272"/>
      <c r="MZZ272"/>
      <c r="NAA272"/>
      <c r="NAB272"/>
      <c r="NAC272"/>
      <c r="NAD272"/>
      <c r="NAE272"/>
      <c r="NAF272"/>
      <c r="NAG272"/>
      <c r="NAH272"/>
      <c r="NAI272"/>
      <c r="NAJ272"/>
      <c r="NAK272"/>
      <c r="NAL272"/>
      <c r="NAM272"/>
      <c r="NAN272"/>
      <c r="NAO272"/>
      <c r="NAP272"/>
      <c r="NAQ272"/>
      <c r="NAR272"/>
      <c r="NAS272"/>
      <c r="NAT272"/>
      <c r="NAU272"/>
      <c r="NAV272"/>
      <c r="NAW272"/>
      <c r="NAX272"/>
      <c r="NAY272"/>
      <c r="NAZ272"/>
      <c r="NBA272"/>
      <c r="NBB272"/>
      <c r="NBC272"/>
      <c r="NBD272"/>
      <c r="NBE272"/>
      <c r="NBF272"/>
      <c r="NBG272"/>
      <c r="NBH272"/>
      <c r="NBI272"/>
      <c r="NBJ272"/>
      <c r="NBK272"/>
      <c r="NBL272"/>
      <c r="NBM272"/>
      <c r="NBN272"/>
      <c r="NBO272"/>
      <c r="NBP272"/>
      <c r="NBQ272"/>
      <c r="NBR272"/>
      <c r="NBS272"/>
      <c r="NBT272"/>
      <c r="NBU272"/>
      <c r="NBV272"/>
      <c r="NBW272"/>
      <c r="NBX272"/>
      <c r="NBY272"/>
      <c r="NBZ272"/>
      <c r="NCA272"/>
      <c r="NCB272"/>
      <c r="NCC272"/>
      <c r="NCD272"/>
      <c r="NCE272"/>
      <c r="NCF272"/>
      <c r="NCG272"/>
      <c r="NCH272"/>
      <c r="NCI272"/>
      <c r="NCJ272"/>
      <c r="NCK272"/>
      <c r="NCL272"/>
      <c r="NCM272"/>
      <c r="NCN272"/>
      <c r="NCO272"/>
      <c r="NCP272"/>
      <c r="NCQ272"/>
      <c r="NCR272"/>
      <c r="NCS272"/>
      <c r="NCT272"/>
      <c r="NCU272"/>
      <c r="NCV272"/>
      <c r="NCW272"/>
      <c r="NCX272"/>
      <c r="NCY272"/>
      <c r="NCZ272"/>
      <c r="NDA272"/>
      <c r="NDB272"/>
      <c r="NDC272"/>
      <c r="NDD272"/>
      <c r="NDE272"/>
      <c r="NDF272"/>
      <c r="NDG272"/>
      <c r="NDH272"/>
      <c r="NDI272"/>
      <c r="NDJ272"/>
      <c r="NDK272"/>
      <c r="NDL272"/>
      <c r="NDM272"/>
      <c r="NDN272"/>
      <c r="NDO272"/>
      <c r="NDP272"/>
      <c r="NDQ272"/>
      <c r="NDR272"/>
      <c r="NDS272"/>
      <c r="NDT272"/>
      <c r="NDU272"/>
      <c r="NDV272"/>
      <c r="NDW272"/>
      <c r="NDX272"/>
      <c r="NDY272"/>
      <c r="NDZ272"/>
      <c r="NEA272"/>
      <c r="NEB272"/>
      <c r="NEC272"/>
      <c r="NED272"/>
      <c r="NEE272"/>
      <c r="NEF272"/>
      <c r="NEG272"/>
      <c r="NEH272"/>
      <c r="NEI272"/>
      <c r="NEJ272"/>
      <c r="NEK272"/>
      <c r="NEL272"/>
      <c r="NEM272"/>
      <c r="NEN272"/>
      <c r="NEO272"/>
      <c r="NEP272"/>
      <c r="NEQ272"/>
      <c r="NER272"/>
      <c r="NES272"/>
      <c r="NET272"/>
      <c r="NEU272"/>
      <c r="NEV272"/>
      <c r="NEW272"/>
      <c r="NEX272"/>
      <c r="NEY272"/>
      <c r="NEZ272"/>
      <c r="NFA272"/>
      <c r="NFB272"/>
      <c r="NFC272"/>
      <c r="NFD272"/>
      <c r="NFE272"/>
      <c r="NFF272"/>
      <c r="NFG272"/>
      <c r="NFH272"/>
      <c r="NFI272"/>
      <c r="NFJ272"/>
      <c r="NFK272"/>
      <c r="NFL272"/>
      <c r="NFM272"/>
      <c r="NFN272"/>
      <c r="NFO272"/>
      <c r="NFP272"/>
      <c r="NFQ272"/>
      <c r="NFR272"/>
      <c r="NFS272"/>
      <c r="NFT272"/>
      <c r="NFU272"/>
      <c r="NFV272"/>
      <c r="NFW272"/>
      <c r="NFX272"/>
      <c r="NFY272"/>
      <c r="NFZ272"/>
      <c r="NGA272"/>
      <c r="NGB272"/>
      <c r="NGC272"/>
      <c r="NGD272"/>
      <c r="NGE272"/>
      <c r="NGF272"/>
      <c r="NGG272"/>
      <c r="NGH272"/>
      <c r="NGI272"/>
      <c r="NGJ272"/>
      <c r="NGK272"/>
      <c r="NGL272"/>
      <c r="NGM272"/>
      <c r="NGN272"/>
      <c r="NGO272"/>
      <c r="NGP272"/>
      <c r="NGQ272"/>
      <c r="NGR272"/>
      <c r="NGS272"/>
      <c r="NGT272"/>
      <c r="NGU272"/>
      <c r="NGV272"/>
      <c r="NGW272"/>
      <c r="NGX272"/>
      <c r="NGY272"/>
      <c r="NGZ272"/>
      <c r="NHA272"/>
      <c r="NHB272"/>
      <c r="NHC272"/>
      <c r="NHD272"/>
      <c r="NHE272"/>
      <c r="NHF272"/>
      <c r="NHG272"/>
      <c r="NHH272"/>
      <c r="NHI272"/>
      <c r="NHJ272"/>
      <c r="NHK272"/>
      <c r="NHL272"/>
      <c r="NHM272"/>
      <c r="NHN272"/>
      <c r="NHO272"/>
      <c r="NHP272"/>
      <c r="NHQ272"/>
      <c r="NHR272"/>
      <c r="NHS272"/>
      <c r="NHT272"/>
      <c r="NHU272"/>
      <c r="NHV272"/>
      <c r="NHW272"/>
      <c r="NHX272"/>
      <c r="NHY272"/>
      <c r="NHZ272"/>
      <c r="NIA272"/>
      <c r="NIB272"/>
      <c r="NIC272"/>
      <c r="NID272"/>
      <c r="NIE272"/>
      <c r="NIF272"/>
      <c r="NIG272"/>
      <c r="NIH272"/>
      <c r="NII272"/>
      <c r="NIJ272"/>
      <c r="NIK272"/>
      <c r="NIL272"/>
      <c r="NIM272"/>
      <c r="NIN272"/>
      <c r="NIO272"/>
      <c r="NIP272"/>
      <c r="NIQ272"/>
      <c r="NIR272"/>
      <c r="NIS272"/>
      <c r="NIT272"/>
      <c r="NIU272"/>
      <c r="NIV272"/>
      <c r="NIW272"/>
      <c r="NIX272"/>
      <c r="NIY272"/>
      <c r="NIZ272"/>
      <c r="NJA272"/>
      <c r="NJB272"/>
      <c r="NJC272"/>
      <c r="NJD272"/>
      <c r="NJE272"/>
      <c r="NJF272"/>
      <c r="NJG272"/>
      <c r="NJH272"/>
      <c r="NJI272"/>
      <c r="NJJ272"/>
      <c r="NJK272"/>
      <c r="NJL272"/>
      <c r="NJM272"/>
      <c r="NJN272"/>
      <c r="NJO272"/>
      <c r="NJP272"/>
      <c r="NJQ272"/>
      <c r="NJR272"/>
      <c r="NJS272"/>
      <c r="NJT272"/>
      <c r="NJU272"/>
      <c r="NJV272"/>
      <c r="NJW272"/>
      <c r="NJX272"/>
      <c r="NJY272"/>
      <c r="NJZ272"/>
      <c r="NKA272"/>
      <c r="NKB272"/>
      <c r="NKC272"/>
      <c r="NKD272"/>
      <c r="NKE272"/>
      <c r="NKF272"/>
      <c r="NKG272"/>
      <c r="NKH272"/>
      <c r="NKI272"/>
      <c r="NKJ272"/>
      <c r="NKK272"/>
      <c r="NKL272"/>
      <c r="NKM272"/>
      <c r="NKN272"/>
      <c r="NKO272"/>
      <c r="NKP272"/>
      <c r="NKQ272"/>
      <c r="NKR272"/>
      <c r="NKS272"/>
      <c r="NKT272"/>
      <c r="NKU272"/>
      <c r="NKV272"/>
      <c r="NKW272"/>
      <c r="NKX272"/>
      <c r="NKY272"/>
      <c r="NKZ272"/>
      <c r="NLA272"/>
      <c r="NLB272"/>
      <c r="NLC272"/>
      <c r="NLD272"/>
      <c r="NLE272"/>
      <c r="NLF272"/>
      <c r="NLG272"/>
      <c r="NLH272"/>
      <c r="NLI272"/>
      <c r="NLJ272"/>
      <c r="NLK272"/>
      <c r="NLL272"/>
      <c r="NLM272"/>
      <c r="NLN272"/>
      <c r="NLO272"/>
      <c r="NLP272"/>
      <c r="NLQ272"/>
      <c r="NLR272"/>
      <c r="NLS272"/>
      <c r="NLT272"/>
      <c r="NLU272"/>
      <c r="NLV272"/>
      <c r="NLW272"/>
      <c r="NLX272"/>
      <c r="NLY272"/>
      <c r="NLZ272"/>
      <c r="NMA272"/>
      <c r="NMB272"/>
      <c r="NMC272"/>
      <c r="NMD272"/>
      <c r="NME272"/>
      <c r="NMF272"/>
      <c r="NMG272"/>
      <c r="NMH272"/>
      <c r="NMI272"/>
      <c r="NMJ272"/>
      <c r="NMK272"/>
      <c r="NML272"/>
      <c r="NMM272"/>
      <c r="NMN272"/>
      <c r="NMO272"/>
      <c r="NMP272"/>
      <c r="NMQ272"/>
      <c r="NMR272"/>
      <c r="NMS272"/>
      <c r="NMT272"/>
      <c r="NMU272"/>
      <c r="NMV272"/>
      <c r="NMW272"/>
      <c r="NMX272"/>
      <c r="NMY272"/>
      <c r="NMZ272"/>
      <c r="NNA272"/>
      <c r="NNB272"/>
      <c r="NNC272"/>
      <c r="NND272"/>
      <c r="NNE272"/>
      <c r="NNF272"/>
      <c r="NNG272"/>
      <c r="NNH272"/>
      <c r="NNI272"/>
      <c r="NNJ272"/>
      <c r="NNK272"/>
      <c r="NNL272"/>
      <c r="NNM272"/>
      <c r="NNN272"/>
      <c r="NNO272"/>
      <c r="NNP272"/>
      <c r="NNQ272"/>
      <c r="NNR272"/>
      <c r="NNS272"/>
      <c r="NNT272"/>
      <c r="NNU272"/>
      <c r="NNV272"/>
      <c r="NNW272"/>
      <c r="NNX272"/>
      <c r="NNY272"/>
      <c r="NNZ272"/>
      <c r="NOA272"/>
      <c r="NOB272"/>
      <c r="NOC272"/>
      <c r="NOD272"/>
      <c r="NOE272"/>
      <c r="NOF272"/>
      <c r="NOG272"/>
      <c r="NOH272"/>
      <c r="NOI272"/>
      <c r="NOJ272"/>
      <c r="NOK272"/>
      <c r="NOL272"/>
      <c r="NOM272"/>
      <c r="NON272"/>
      <c r="NOO272"/>
      <c r="NOP272"/>
      <c r="NOQ272"/>
      <c r="NOR272"/>
      <c r="NOS272"/>
      <c r="NOT272"/>
      <c r="NOU272"/>
      <c r="NOV272"/>
      <c r="NOW272"/>
      <c r="NOX272"/>
      <c r="NOY272"/>
      <c r="NOZ272"/>
      <c r="NPA272"/>
      <c r="NPB272"/>
      <c r="NPC272"/>
      <c r="NPD272"/>
      <c r="NPE272"/>
      <c r="NPF272"/>
      <c r="NPG272"/>
      <c r="NPH272"/>
      <c r="NPI272"/>
      <c r="NPJ272"/>
      <c r="NPK272"/>
      <c r="NPL272"/>
      <c r="NPM272"/>
      <c r="NPN272"/>
      <c r="NPO272"/>
      <c r="NPP272"/>
      <c r="NPQ272"/>
      <c r="NPR272"/>
      <c r="NPS272"/>
      <c r="NPT272"/>
      <c r="NPU272"/>
      <c r="NPV272"/>
      <c r="NPW272"/>
      <c r="NPX272"/>
      <c r="NPY272"/>
      <c r="NPZ272"/>
      <c r="NQA272"/>
      <c r="NQB272"/>
      <c r="NQC272"/>
      <c r="NQD272"/>
      <c r="NQE272"/>
      <c r="NQF272"/>
      <c r="NQG272"/>
      <c r="NQH272"/>
      <c r="NQI272"/>
      <c r="NQJ272"/>
      <c r="NQK272"/>
      <c r="NQL272"/>
      <c r="NQM272"/>
      <c r="NQN272"/>
      <c r="NQO272"/>
      <c r="NQP272"/>
      <c r="NQQ272"/>
      <c r="NQR272"/>
      <c r="NQS272"/>
      <c r="NQT272"/>
      <c r="NQU272"/>
      <c r="NQV272"/>
      <c r="NQW272"/>
      <c r="NQX272"/>
      <c r="NQY272"/>
      <c r="NQZ272"/>
      <c r="NRA272"/>
      <c r="NRB272"/>
      <c r="NRC272"/>
      <c r="NRD272"/>
      <c r="NRE272"/>
      <c r="NRF272"/>
      <c r="NRG272"/>
      <c r="NRH272"/>
      <c r="NRI272"/>
      <c r="NRJ272"/>
      <c r="NRK272"/>
      <c r="NRL272"/>
      <c r="NRM272"/>
      <c r="NRN272"/>
      <c r="NRO272"/>
      <c r="NRP272"/>
      <c r="NRQ272"/>
      <c r="NRR272"/>
      <c r="NRS272"/>
      <c r="NRT272"/>
      <c r="NRU272"/>
      <c r="NRV272"/>
      <c r="NRW272"/>
      <c r="NRX272"/>
      <c r="NRY272"/>
      <c r="NRZ272"/>
      <c r="NSA272"/>
      <c r="NSB272"/>
      <c r="NSC272"/>
      <c r="NSD272"/>
      <c r="NSE272"/>
      <c r="NSF272"/>
      <c r="NSG272"/>
      <c r="NSH272"/>
      <c r="NSI272"/>
      <c r="NSJ272"/>
      <c r="NSK272"/>
      <c r="NSL272"/>
      <c r="NSM272"/>
      <c r="NSN272"/>
      <c r="NSO272"/>
      <c r="NSP272"/>
      <c r="NSQ272"/>
      <c r="NSR272"/>
      <c r="NSS272"/>
      <c r="NST272"/>
      <c r="NSU272"/>
      <c r="NSV272"/>
      <c r="NSW272"/>
      <c r="NSX272"/>
      <c r="NSY272"/>
      <c r="NSZ272"/>
      <c r="NTA272"/>
      <c r="NTB272"/>
      <c r="NTC272"/>
      <c r="NTD272"/>
      <c r="NTE272"/>
      <c r="NTF272"/>
      <c r="NTG272"/>
      <c r="NTH272"/>
      <c r="NTI272"/>
      <c r="NTJ272"/>
      <c r="NTK272"/>
      <c r="NTL272"/>
      <c r="NTM272"/>
      <c r="NTN272"/>
      <c r="NTO272"/>
      <c r="NTP272"/>
      <c r="NTQ272"/>
      <c r="NTR272"/>
      <c r="NTS272"/>
      <c r="NTT272"/>
      <c r="NTU272"/>
      <c r="NTV272"/>
      <c r="NTW272"/>
      <c r="NTX272"/>
      <c r="NTY272"/>
      <c r="NTZ272"/>
      <c r="NUA272"/>
      <c r="NUB272"/>
      <c r="NUC272"/>
      <c r="NUD272"/>
      <c r="NUE272"/>
      <c r="NUF272"/>
      <c r="NUG272"/>
      <c r="NUH272"/>
      <c r="NUI272"/>
      <c r="NUJ272"/>
      <c r="NUK272"/>
      <c r="NUL272"/>
      <c r="NUM272"/>
      <c r="NUN272"/>
      <c r="NUO272"/>
      <c r="NUP272"/>
      <c r="NUQ272"/>
      <c r="NUR272"/>
      <c r="NUS272"/>
      <c r="NUT272"/>
      <c r="NUU272"/>
      <c r="NUV272"/>
      <c r="NUW272"/>
      <c r="NUX272"/>
      <c r="NUY272"/>
      <c r="NUZ272"/>
      <c r="NVA272"/>
      <c r="NVB272"/>
      <c r="NVC272"/>
      <c r="NVD272"/>
      <c r="NVE272"/>
      <c r="NVF272"/>
      <c r="NVG272"/>
      <c r="NVH272"/>
      <c r="NVI272"/>
      <c r="NVJ272"/>
      <c r="NVK272"/>
      <c r="NVL272"/>
      <c r="NVM272"/>
      <c r="NVN272"/>
      <c r="NVO272"/>
      <c r="NVP272"/>
      <c r="NVQ272"/>
      <c r="NVR272"/>
      <c r="NVS272"/>
      <c r="NVT272"/>
      <c r="NVU272"/>
      <c r="NVV272"/>
      <c r="NVW272"/>
      <c r="NVX272"/>
      <c r="NVY272"/>
      <c r="NVZ272"/>
      <c r="NWA272"/>
      <c r="NWB272"/>
      <c r="NWC272"/>
      <c r="NWD272"/>
      <c r="NWE272"/>
      <c r="NWF272"/>
      <c r="NWG272"/>
      <c r="NWH272"/>
      <c r="NWI272"/>
      <c r="NWJ272"/>
      <c r="NWK272"/>
      <c r="NWL272"/>
      <c r="NWM272"/>
      <c r="NWN272"/>
      <c r="NWO272"/>
      <c r="NWP272"/>
      <c r="NWQ272"/>
      <c r="NWR272"/>
      <c r="NWS272"/>
      <c r="NWT272"/>
      <c r="NWU272"/>
      <c r="NWV272"/>
      <c r="NWW272"/>
      <c r="NWX272"/>
      <c r="NWY272"/>
      <c r="NWZ272"/>
      <c r="NXA272"/>
      <c r="NXB272"/>
      <c r="NXC272"/>
      <c r="NXD272"/>
      <c r="NXE272"/>
      <c r="NXF272"/>
      <c r="NXG272"/>
      <c r="NXH272"/>
      <c r="NXI272"/>
      <c r="NXJ272"/>
      <c r="NXK272"/>
      <c r="NXL272"/>
      <c r="NXM272"/>
      <c r="NXN272"/>
      <c r="NXO272"/>
      <c r="NXP272"/>
      <c r="NXQ272"/>
      <c r="NXR272"/>
      <c r="NXS272"/>
      <c r="NXT272"/>
      <c r="NXU272"/>
      <c r="NXV272"/>
      <c r="NXW272"/>
      <c r="NXX272"/>
      <c r="NXY272"/>
      <c r="NXZ272"/>
      <c r="NYA272"/>
      <c r="NYB272"/>
      <c r="NYC272"/>
      <c r="NYD272"/>
      <c r="NYE272"/>
      <c r="NYF272"/>
      <c r="NYG272"/>
      <c r="NYH272"/>
      <c r="NYI272"/>
      <c r="NYJ272"/>
      <c r="NYK272"/>
      <c r="NYL272"/>
      <c r="NYM272"/>
      <c r="NYN272"/>
      <c r="NYO272"/>
      <c r="NYP272"/>
      <c r="NYQ272"/>
      <c r="NYR272"/>
      <c r="NYS272"/>
      <c r="NYT272"/>
      <c r="NYU272"/>
      <c r="NYV272"/>
      <c r="NYW272"/>
      <c r="NYX272"/>
      <c r="NYY272"/>
      <c r="NYZ272"/>
      <c r="NZA272"/>
      <c r="NZB272"/>
      <c r="NZC272"/>
      <c r="NZD272"/>
      <c r="NZE272"/>
      <c r="NZF272"/>
      <c r="NZG272"/>
      <c r="NZH272"/>
      <c r="NZI272"/>
      <c r="NZJ272"/>
      <c r="NZK272"/>
      <c r="NZL272"/>
      <c r="NZM272"/>
      <c r="NZN272"/>
      <c r="NZO272"/>
      <c r="NZP272"/>
      <c r="NZQ272"/>
      <c r="NZR272"/>
      <c r="NZS272"/>
      <c r="NZT272"/>
      <c r="NZU272"/>
      <c r="NZV272"/>
      <c r="NZW272"/>
      <c r="NZX272"/>
      <c r="NZY272"/>
      <c r="NZZ272"/>
      <c r="OAA272"/>
      <c r="OAB272"/>
      <c r="OAC272"/>
      <c r="OAD272"/>
      <c r="OAE272"/>
      <c r="OAF272"/>
      <c r="OAG272"/>
      <c r="OAH272"/>
      <c r="OAI272"/>
      <c r="OAJ272"/>
      <c r="OAK272"/>
      <c r="OAL272"/>
      <c r="OAM272"/>
      <c r="OAN272"/>
      <c r="OAO272"/>
      <c r="OAP272"/>
      <c r="OAQ272"/>
      <c r="OAR272"/>
      <c r="OAS272"/>
      <c r="OAT272"/>
      <c r="OAU272"/>
      <c r="OAV272"/>
      <c r="OAW272"/>
      <c r="OAX272"/>
      <c r="OAY272"/>
      <c r="OAZ272"/>
      <c r="OBA272"/>
      <c r="OBB272"/>
      <c r="OBC272"/>
      <c r="OBD272"/>
      <c r="OBE272"/>
      <c r="OBF272"/>
      <c r="OBG272"/>
      <c r="OBH272"/>
      <c r="OBI272"/>
      <c r="OBJ272"/>
      <c r="OBK272"/>
      <c r="OBL272"/>
      <c r="OBM272"/>
      <c r="OBN272"/>
      <c r="OBO272"/>
      <c r="OBP272"/>
      <c r="OBQ272"/>
      <c r="OBR272"/>
      <c r="OBS272"/>
      <c r="OBT272"/>
      <c r="OBU272"/>
      <c r="OBV272"/>
      <c r="OBW272"/>
      <c r="OBX272"/>
      <c r="OBY272"/>
      <c r="OBZ272"/>
      <c r="OCA272"/>
      <c r="OCB272"/>
      <c r="OCC272"/>
      <c r="OCD272"/>
      <c r="OCE272"/>
      <c r="OCF272"/>
      <c r="OCG272"/>
      <c r="OCH272"/>
      <c r="OCI272"/>
      <c r="OCJ272"/>
      <c r="OCK272"/>
      <c r="OCL272"/>
      <c r="OCM272"/>
      <c r="OCN272"/>
      <c r="OCO272"/>
      <c r="OCP272"/>
      <c r="OCQ272"/>
      <c r="OCR272"/>
      <c r="OCS272"/>
      <c r="OCT272"/>
      <c r="OCU272"/>
      <c r="OCV272"/>
      <c r="OCW272"/>
      <c r="OCX272"/>
      <c r="OCY272"/>
      <c r="OCZ272"/>
      <c r="ODA272"/>
      <c r="ODB272"/>
      <c r="ODC272"/>
      <c r="ODD272"/>
      <c r="ODE272"/>
      <c r="ODF272"/>
      <c r="ODG272"/>
      <c r="ODH272"/>
      <c r="ODI272"/>
      <c r="ODJ272"/>
      <c r="ODK272"/>
      <c r="ODL272"/>
      <c r="ODM272"/>
      <c r="ODN272"/>
      <c r="ODO272"/>
      <c r="ODP272"/>
      <c r="ODQ272"/>
      <c r="ODR272"/>
      <c r="ODS272"/>
      <c r="ODT272"/>
      <c r="ODU272"/>
      <c r="ODV272"/>
      <c r="ODW272"/>
      <c r="ODX272"/>
      <c r="ODY272"/>
      <c r="ODZ272"/>
      <c r="OEA272"/>
      <c r="OEB272"/>
      <c r="OEC272"/>
      <c r="OED272"/>
      <c r="OEE272"/>
      <c r="OEF272"/>
      <c r="OEG272"/>
      <c r="OEH272"/>
      <c r="OEI272"/>
      <c r="OEJ272"/>
      <c r="OEK272"/>
      <c r="OEL272"/>
      <c r="OEM272"/>
      <c r="OEN272"/>
      <c r="OEO272"/>
      <c r="OEP272"/>
      <c r="OEQ272"/>
      <c r="OER272"/>
      <c r="OES272"/>
      <c r="OET272"/>
      <c r="OEU272"/>
      <c r="OEV272"/>
      <c r="OEW272"/>
      <c r="OEX272"/>
      <c r="OEY272"/>
      <c r="OEZ272"/>
      <c r="OFA272"/>
      <c r="OFB272"/>
      <c r="OFC272"/>
      <c r="OFD272"/>
      <c r="OFE272"/>
      <c r="OFF272"/>
      <c r="OFG272"/>
      <c r="OFH272"/>
      <c r="OFI272"/>
      <c r="OFJ272"/>
      <c r="OFK272"/>
      <c r="OFL272"/>
      <c r="OFM272"/>
      <c r="OFN272"/>
      <c r="OFO272"/>
      <c r="OFP272"/>
      <c r="OFQ272"/>
      <c r="OFR272"/>
      <c r="OFS272"/>
      <c r="OFT272"/>
      <c r="OFU272"/>
      <c r="OFV272"/>
      <c r="OFW272"/>
      <c r="OFX272"/>
      <c r="OFY272"/>
      <c r="OFZ272"/>
      <c r="OGA272"/>
      <c r="OGB272"/>
      <c r="OGC272"/>
      <c r="OGD272"/>
      <c r="OGE272"/>
      <c r="OGF272"/>
      <c r="OGG272"/>
      <c r="OGH272"/>
      <c r="OGI272"/>
      <c r="OGJ272"/>
      <c r="OGK272"/>
      <c r="OGL272"/>
      <c r="OGM272"/>
      <c r="OGN272"/>
      <c r="OGO272"/>
      <c r="OGP272"/>
      <c r="OGQ272"/>
      <c r="OGR272"/>
      <c r="OGS272"/>
      <c r="OGT272"/>
      <c r="OGU272"/>
      <c r="OGV272"/>
      <c r="OGW272"/>
      <c r="OGX272"/>
      <c r="OGY272"/>
      <c r="OGZ272"/>
      <c r="OHA272"/>
      <c r="OHB272"/>
      <c r="OHC272"/>
      <c r="OHD272"/>
      <c r="OHE272"/>
      <c r="OHF272"/>
      <c r="OHG272"/>
      <c r="OHH272"/>
      <c r="OHI272"/>
      <c r="OHJ272"/>
      <c r="OHK272"/>
      <c r="OHL272"/>
      <c r="OHM272"/>
      <c r="OHN272"/>
      <c r="OHO272"/>
      <c r="OHP272"/>
      <c r="OHQ272"/>
      <c r="OHR272"/>
      <c r="OHS272"/>
      <c r="OHT272"/>
      <c r="OHU272"/>
      <c r="OHV272"/>
      <c r="OHW272"/>
      <c r="OHX272"/>
      <c r="OHY272"/>
      <c r="OHZ272"/>
      <c r="OIA272"/>
      <c r="OIB272"/>
      <c r="OIC272"/>
      <c r="OID272"/>
      <c r="OIE272"/>
      <c r="OIF272"/>
      <c r="OIG272"/>
      <c r="OIH272"/>
      <c r="OII272"/>
      <c r="OIJ272"/>
      <c r="OIK272"/>
      <c r="OIL272"/>
      <c r="OIM272"/>
      <c r="OIN272"/>
      <c r="OIO272"/>
      <c r="OIP272"/>
      <c r="OIQ272"/>
      <c r="OIR272"/>
      <c r="OIS272"/>
      <c r="OIT272"/>
      <c r="OIU272"/>
      <c r="OIV272"/>
      <c r="OIW272"/>
      <c r="OIX272"/>
      <c r="OIY272"/>
      <c r="OIZ272"/>
      <c r="OJA272"/>
      <c r="OJB272"/>
      <c r="OJC272"/>
      <c r="OJD272"/>
      <c r="OJE272"/>
      <c r="OJF272"/>
      <c r="OJG272"/>
      <c r="OJH272"/>
      <c r="OJI272"/>
      <c r="OJJ272"/>
      <c r="OJK272"/>
      <c r="OJL272"/>
      <c r="OJM272"/>
      <c r="OJN272"/>
      <c r="OJO272"/>
      <c r="OJP272"/>
      <c r="OJQ272"/>
      <c r="OJR272"/>
      <c r="OJS272"/>
      <c r="OJT272"/>
      <c r="OJU272"/>
      <c r="OJV272"/>
      <c r="OJW272"/>
      <c r="OJX272"/>
      <c r="OJY272"/>
      <c r="OJZ272"/>
      <c r="OKA272"/>
      <c r="OKB272"/>
      <c r="OKC272"/>
      <c r="OKD272"/>
      <c r="OKE272"/>
      <c r="OKF272"/>
      <c r="OKG272"/>
      <c r="OKH272"/>
      <c r="OKI272"/>
      <c r="OKJ272"/>
      <c r="OKK272"/>
      <c r="OKL272"/>
      <c r="OKM272"/>
      <c r="OKN272"/>
      <c r="OKO272"/>
      <c r="OKP272"/>
      <c r="OKQ272"/>
      <c r="OKR272"/>
      <c r="OKS272"/>
      <c r="OKT272"/>
      <c r="OKU272"/>
      <c r="OKV272"/>
      <c r="OKW272"/>
      <c r="OKX272"/>
      <c r="OKY272"/>
      <c r="OKZ272"/>
      <c r="OLA272"/>
      <c r="OLB272"/>
      <c r="OLC272"/>
      <c r="OLD272"/>
      <c r="OLE272"/>
      <c r="OLF272"/>
      <c r="OLG272"/>
      <c r="OLH272"/>
      <c r="OLI272"/>
      <c r="OLJ272"/>
      <c r="OLK272"/>
      <c r="OLL272"/>
      <c r="OLM272"/>
      <c r="OLN272"/>
      <c r="OLO272"/>
      <c r="OLP272"/>
      <c r="OLQ272"/>
      <c r="OLR272"/>
      <c r="OLS272"/>
      <c r="OLT272"/>
      <c r="OLU272"/>
      <c r="OLV272"/>
      <c r="OLW272"/>
      <c r="OLX272"/>
      <c r="OLY272"/>
      <c r="OLZ272"/>
      <c r="OMA272"/>
      <c r="OMB272"/>
      <c r="OMC272"/>
      <c r="OMD272"/>
      <c r="OME272"/>
      <c r="OMF272"/>
      <c r="OMG272"/>
      <c r="OMH272"/>
      <c r="OMI272"/>
      <c r="OMJ272"/>
      <c r="OMK272"/>
      <c r="OML272"/>
      <c r="OMM272"/>
      <c r="OMN272"/>
      <c r="OMO272"/>
      <c r="OMP272"/>
      <c r="OMQ272"/>
      <c r="OMR272"/>
      <c r="OMS272"/>
      <c r="OMT272"/>
      <c r="OMU272"/>
      <c r="OMV272"/>
      <c r="OMW272"/>
      <c r="OMX272"/>
      <c r="OMY272"/>
      <c r="OMZ272"/>
      <c r="ONA272"/>
      <c r="ONB272"/>
      <c r="ONC272"/>
      <c r="OND272"/>
      <c r="ONE272"/>
      <c r="ONF272"/>
      <c r="ONG272"/>
      <c r="ONH272"/>
      <c r="ONI272"/>
      <c r="ONJ272"/>
      <c r="ONK272"/>
      <c r="ONL272"/>
      <c r="ONM272"/>
      <c r="ONN272"/>
      <c r="ONO272"/>
      <c r="ONP272"/>
      <c r="ONQ272"/>
      <c r="ONR272"/>
      <c r="ONS272"/>
      <c r="ONT272"/>
      <c r="ONU272"/>
      <c r="ONV272"/>
      <c r="ONW272"/>
      <c r="ONX272"/>
      <c r="ONY272"/>
      <c r="ONZ272"/>
      <c r="OOA272"/>
      <c r="OOB272"/>
      <c r="OOC272"/>
      <c r="OOD272"/>
      <c r="OOE272"/>
      <c r="OOF272"/>
      <c r="OOG272"/>
      <c r="OOH272"/>
      <c r="OOI272"/>
      <c r="OOJ272"/>
      <c r="OOK272"/>
      <c r="OOL272"/>
      <c r="OOM272"/>
      <c r="OON272"/>
      <c r="OOO272"/>
      <c r="OOP272"/>
      <c r="OOQ272"/>
      <c r="OOR272"/>
      <c r="OOS272"/>
      <c r="OOT272"/>
      <c r="OOU272"/>
      <c r="OOV272"/>
      <c r="OOW272"/>
      <c r="OOX272"/>
      <c r="OOY272"/>
      <c r="OOZ272"/>
      <c r="OPA272"/>
      <c r="OPB272"/>
      <c r="OPC272"/>
      <c r="OPD272"/>
      <c r="OPE272"/>
      <c r="OPF272"/>
      <c r="OPG272"/>
      <c r="OPH272"/>
      <c r="OPI272"/>
      <c r="OPJ272"/>
      <c r="OPK272"/>
      <c r="OPL272"/>
      <c r="OPM272"/>
      <c r="OPN272"/>
      <c r="OPO272"/>
      <c r="OPP272"/>
      <c r="OPQ272"/>
      <c r="OPR272"/>
      <c r="OPS272"/>
      <c r="OPT272"/>
      <c r="OPU272"/>
      <c r="OPV272"/>
      <c r="OPW272"/>
      <c r="OPX272"/>
      <c r="OPY272"/>
      <c r="OPZ272"/>
      <c r="OQA272"/>
      <c r="OQB272"/>
      <c r="OQC272"/>
      <c r="OQD272"/>
      <c r="OQE272"/>
      <c r="OQF272"/>
      <c r="OQG272"/>
      <c r="OQH272"/>
      <c r="OQI272"/>
      <c r="OQJ272"/>
      <c r="OQK272"/>
      <c r="OQL272"/>
      <c r="OQM272"/>
      <c r="OQN272"/>
      <c r="OQO272"/>
      <c r="OQP272"/>
      <c r="OQQ272"/>
      <c r="OQR272"/>
      <c r="OQS272"/>
      <c r="OQT272"/>
      <c r="OQU272"/>
      <c r="OQV272"/>
      <c r="OQW272"/>
      <c r="OQX272"/>
      <c r="OQY272"/>
      <c r="OQZ272"/>
      <c r="ORA272"/>
      <c r="ORB272"/>
      <c r="ORC272"/>
      <c r="ORD272"/>
      <c r="ORE272"/>
      <c r="ORF272"/>
      <c r="ORG272"/>
      <c r="ORH272"/>
      <c r="ORI272"/>
      <c r="ORJ272"/>
      <c r="ORK272"/>
      <c r="ORL272"/>
      <c r="ORM272"/>
      <c r="ORN272"/>
      <c r="ORO272"/>
      <c r="ORP272"/>
      <c r="ORQ272"/>
      <c r="ORR272"/>
      <c r="ORS272"/>
      <c r="ORT272"/>
      <c r="ORU272"/>
      <c r="ORV272"/>
      <c r="ORW272"/>
      <c r="ORX272"/>
      <c r="ORY272"/>
      <c r="ORZ272"/>
      <c r="OSA272"/>
      <c r="OSB272"/>
      <c r="OSC272"/>
      <c r="OSD272"/>
      <c r="OSE272"/>
      <c r="OSF272"/>
      <c r="OSG272"/>
      <c r="OSH272"/>
      <c r="OSI272"/>
      <c r="OSJ272"/>
      <c r="OSK272"/>
      <c r="OSL272"/>
      <c r="OSM272"/>
      <c r="OSN272"/>
      <c r="OSO272"/>
      <c r="OSP272"/>
      <c r="OSQ272"/>
      <c r="OSR272"/>
      <c r="OSS272"/>
      <c r="OST272"/>
      <c r="OSU272"/>
      <c r="OSV272"/>
      <c r="OSW272"/>
      <c r="OSX272"/>
      <c r="OSY272"/>
      <c r="OSZ272"/>
      <c r="OTA272"/>
      <c r="OTB272"/>
      <c r="OTC272"/>
      <c r="OTD272"/>
      <c r="OTE272"/>
      <c r="OTF272"/>
      <c r="OTG272"/>
      <c r="OTH272"/>
      <c r="OTI272"/>
      <c r="OTJ272"/>
      <c r="OTK272"/>
      <c r="OTL272"/>
      <c r="OTM272"/>
      <c r="OTN272"/>
      <c r="OTO272"/>
      <c r="OTP272"/>
      <c r="OTQ272"/>
      <c r="OTR272"/>
      <c r="OTS272"/>
      <c r="OTT272"/>
      <c r="OTU272"/>
      <c r="OTV272"/>
      <c r="OTW272"/>
      <c r="OTX272"/>
      <c r="OTY272"/>
      <c r="OTZ272"/>
      <c r="OUA272"/>
      <c r="OUB272"/>
      <c r="OUC272"/>
      <c r="OUD272"/>
      <c r="OUE272"/>
      <c r="OUF272"/>
      <c r="OUG272"/>
      <c r="OUH272"/>
      <c r="OUI272"/>
      <c r="OUJ272"/>
      <c r="OUK272"/>
      <c r="OUL272"/>
      <c r="OUM272"/>
      <c r="OUN272"/>
      <c r="OUO272"/>
      <c r="OUP272"/>
      <c r="OUQ272"/>
      <c r="OUR272"/>
      <c r="OUS272"/>
      <c r="OUT272"/>
      <c r="OUU272"/>
      <c r="OUV272"/>
      <c r="OUW272"/>
      <c r="OUX272"/>
      <c r="OUY272"/>
      <c r="OUZ272"/>
      <c r="OVA272"/>
      <c r="OVB272"/>
      <c r="OVC272"/>
      <c r="OVD272"/>
      <c r="OVE272"/>
      <c r="OVF272"/>
      <c r="OVG272"/>
      <c r="OVH272"/>
      <c r="OVI272"/>
      <c r="OVJ272"/>
      <c r="OVK272"/>
      <c r="OVL272"/>
      <c r="OVM272"/>
      <c r="OVN272"/>
      <c r="OVO272"/>
      <c r="OVP272"/>
      <c r="OVQ272"/>
      <c r="OVR272"/>
      <c r="OVS272"/>
      <c r="OVT272"/>
      <c r="OVU272"/>
      <c r="OVV272"/>
      <c r="OVW272"/>
      <c r="OVX272"/>
      <c r="OVY272"/>
      <c r="OVZ272"/>
      <c r="OWA272"/>
      <c r="OWB272"/>
      <c r="OWC272"/>
      <c r="OWD272"/>
      <c r="OWE272"/>
      <c r="OWF272"/>
      <c r="OWG272"/>
      <c r="OWH272"/>
      <c r="OWI272"/>
      <c r="OWJ272"/>
      <c r="OWK272"/>
      <c r="OWL272"/>
      <c r="OWM272"/>
      <c r="OWN272"/>
      <c r="OWO272"/>
      <c r="OWP272"/>
      <c r="OWQ272"/>
      <c r="OWR272"/>
      <c r="OWS272"/>
      <c r="OWT272"/>
      <c r="OWU272"/>
      <c r="OWV272"/>
      <c r="OWW272"/>
      <c r="OWX272"/>
      <c r="OWY272"/>
      <c r="OWZ272"/>
      <c r="OXA272"/>
      <c r="OXB272"/>
      <c r="OXC272"/>
      <c r="OXD272"/>
      <c r="OXE272"/>
      <c r="OXF272"/>
      <c r="OXG272"/>
      <c r="OXH272"/>
      <c r="OXI272"/>
      <c r="OXJ272"/>
      <c r="OXK272"/>
      <c r="OXL272"/>
      <c r="OXM272"/>
      <c r="OXN272"/>
      <c r="OXO272"/>
      <c r="OXP272"/>
      <c r="OXQ272"/>
      <c r="OXR272"/>
      <c r="OXS272"/>
      <c r="OXT272"/>
      <c r="OXU272"/>
      <c r="OXV272"/>
      <c r="OXW272"/>
      <c r="OXX272"/>
      <c r="OXY272"/>
      <c r="OXZ272"/>
      <c r="OYA272"/>
      <c r="OYB272"/>
      <c r="OYC272"/>
      <c r="OYD272"/>
      <c r="OYE272"/>
      <c r="OYF272"/>
      <c r="OYG272"/>
      <c r="OYH272"/>
      <c r="OYI272"/>
      <c r="OYJ272"/>
      <c r="OYK272"/>
      <c r="OYL272"/>
      <c r="OYM272"/>
      <c r="OYN272"/>
      <c r="OYO272"/>
      <c r="OYP272"/>
      <c r="OYQ272"/>
      <c r="OYR272"/>
      <c r="OYS272"/>
      <c r="OYT272"/>
      <c r="OYU272"/>
      <c r="OYV272"/>
      <c r="OYW272"/>
      <c r="OYX272"/>
      <c r="OYY272"/>
      <c r="OYZ272"/>
      <c r="OZA272"/>
      <c r="OZB272"/>
      <c r="OZC272"/>
      <c r="OZD272"/>
      <c r="OZE272"/>
      <c r="OZF272"/>
      <c r="OZG272"/>
      <c r="OZH272"/>
      <c r="OZI272"/>
      <c r="OZJ272"/>
      <c r="OZK272"/>
      <c r="OZL272"/>
      <c r="OZM272"/>
      <c r="OZN272"/>
      <c r="OZO272"/>
      <c r="OZP272"/>
      <c r="OZQ272"/>
      <c r="OZR272"/>
      <c r="OZS272"/>
      <c r="OZT272"/>
      <c r="OZU272"/>
      <c r="OZV272"/>
      <c r="OZW272"/>
      <c r="OZX272"/>
      <c r="OZY272"/>
      <c r="OZZ272"/>
      <c r="PAA272"/>
      <c r="PAB272"/>
      <c r="PAC272"/>
      <c r="PAD272"/>
      <c r="PAE272"/>
      <c r="PAF272"/>
      <c r="PAG272"/>
      <c r="PAH272"/>
      <c r="PAI272"/>
      <c r="PAJ272"/>
      <c r="PAK272"/>
      <c r="PAL272"/>
      <c r="PAM272"/>
      <c r="PAN272"/>
      <c r="PAO272"/>
      <c r="PAP272"/>
      <c r="PAQ272"/>
      <c r="PAR272"/>
      <c r="PAS272"/>
      <c r="PAT272"/>
      <c r="PAU272"/>
      <c r="PAV272"/>
      <c r="PAW272"/>
      <c r="PAX272"/>
      <c r="PAY272"/>
      <c r="PAZ272"/>
      <c r="PBA272"/>
      <c r="PBB272"/>
      <c r="PBC272"/>
      <c r="PBD272"/>
      <c r="PBE272"/>
      <c r="PBF272"/>
      <c r="PBG272"/>
      <c r="PBH272"/>
      <c r="PBI272"/>
      <c r="PBJ272"/>
      <c r="PBK272"/>
      <c r="PBL272"/>
      <c r="PBM272"/>
      <c r="PBN272"/>
      <c r="PBO272"/>
      <c r="PBP272"/>
      <c r="PBQ272"/>
      <c r="PBR272"/>
      <c r="PBS272"/>
      <c r="PBT272"/>
      <c r="PBU272"/>
      <c r="PBV272"/>
      <c r="PBW272"/>
      <c r="PBX272"/>
      <c r="PBY272"/>
      <c r="PBZ272"/>
      <c r="PCA272"/>
      <c r="PCB272"/>
      <c r="PCC272"/>
      <c r="PCD272"/>
      <c r="PCE272"/>
      <c r="PCF272"/>
      <c r="PCG272"/>
      <c r="PCH272"/>
      <c r="PCI272"/>
      <c r="PCJ272"/>
      <c r="PCK272"/>
      <c r="PCL272"/>
      <c r="PCM272"/>
      <c r="PCN272"/>
      <c r="PCO272"/>
      <c r="PCP272"/>
      <c r="PCQ272"/>
      <c r="PCR272"/>
      <c r="PCS272"/>
      <c r="PCT272"/>
      <c r="PCU272"/>
      <c r="PCV272"/>
      <c r="PCW272"/>
      <c r="PCX272"/>
      <c r="PCY272"/>
      <c r="PCZ272"/>
      <c r="PDA272"/>
      <c r="PDB272"/>
      <c r="PDC272"/>
      <c r="PDD272"/>
      <c r="PDE272"/>
      <c r="PDF272"/>
      <c r="PDG272"/>
      <c r="PDH272"/>
      <c r="PDI272"/>
      <c r="PDJ272"/>
      <c r="PDK272"/>
      <c r="PDL272"/>
      <c r="PDM272"/>
      <c r="PDN272"/>
      <c r="PDO272"/>
      <c r="PDP272"/>
      <c r="PDQ272"/>
      <c r="PDR272"/>
      <c r="PDS272"/>
      <c r="PDT272"/>
      <c r="PDU272"/>
      <c r="PDV272"/>
      <c r="PDW272"/>
      <c r="PDX272"/>
      <c r="PDY272"/>
      <c r="PDZ272"/>
      <c r="PEA272"/>
      <c r="PEB272"/>
      <c r="PEC272"/>
      <c r="PED272"/>
      <c r="PEE272"/>
      <c r="PEF272"/>
      <c r="PEG272"/>
      <c r="PEH272"/>
      <c r="PEI272"/>
      <c r="PEJ272"/>
      <c r="PEK272"/>
      <c r="PEL272"/>
      <c r="PEM272"/>
      <c r="PEN272"/>
      <c r="PEO272"/>
      <c r="PEP272"/>
      <c r="PEQ272"/>
      <c r="PER272"/>
      <c r="PES272"/>
      <c r="PET272"/>
      <c r="PEU272"/>
      <c r="PEV272"/>
      <c r="PEW272"/>
      <c r="PEX272"/>
      <c r="PEY272"/>
      <c r="PEZ272"/>
      <c r="PFA272"/>
      <c r="PFB272"/>
      <c r="PFC272"/>
      <c r="PFD272"/>
      <c r="PFE272"/>
      <c r="PFF272"/>
      <c r="PFG272"/>
      <c r="PFH272"/>
      <c r="PFI272"/>
      <c r="PFJ272"/>
      <c r="PFK272"/>
      <c r="PFL272"/>
      <c r="PFM272"/>
      <c r="PFN272"/>
      <c r="PFO272"/>
      <c r="PFP272"/>
      <c r="PFQ272"/>
      <c r="PFR272"/>
      <c r="PFS272"/>
      <c r="PFT272"/>
      <c r="PFU272"/>
      <c r="PFV272"/>
      <c r="PFW272"/>
      <c r="PFX272"/>
      <c r="PFY272"/>
      <c r="PFZ272"/>
      <c r="PGA272"/>
      <c r="PGB272"/>
      <c r="PGC272"/>
      <c r="PGD272"/>
      <c r="PGE272"/>
      <c r="PGF272"/>
      <c r="PGG272"/>
      <c r="PGH272"/>
      <c r="PGI272"/>
      <c r="PGJ272"/>
      <c r="PGK272"/>
      <c r="PGL272"/>
      <c r="PGM272"/>
      <c r="PGN272"/>
      <c r="PGO272"/>
      <c r="PGP272"/>
      <c r="PGQ272"/>
      <c r="PGR272"/>
      <c r="PGS272"/>
      <c r="PGT272"/>
      <c r="PGU272"/>
      <c r="PGV272"/>
      <c r="PGW272"/>
      <c r="PGX272"/>
      <c r="PGY272"/>
      <c r="PGZ272"/>
      <c r="PHA272"/>
      <c r="PHB272"/>
      <c r="PHC272"/>
      <c r="PHD272"/>
      <c r="PHE272"/>
      <c r="PHF272"/>
      <c r="PHG272"/>
      <c r="PHH272"/>
      <c r="PHI272"/>
      <c r="PHJ272"/>
      <c r="PHK272"/>
      <c r="PHL272"/>
      <c r="PHM272"/>
      <c r="PHN272"/>
      <c r="PHO272"/>
      <c r="PHP272"/>
      <c r="PHQ272"/>
      <c r="PHR272"/>
      <c r="PHS272"/>
      <c r="PHT272"/>
      <c r="PHU272"/>
      <c r="PHV272"/>
      <c r="PHW272"/>
      <c r="PHX272"/>
      <c r="PHY272"/>
      <c r="PHZ272"/>
      <c r="PIA272"/>
      <c r="PIB272"/>
      <c r="PIC272"/>
      <c r="PID272"/>
      <c r="PIE272"/>
      <c r="PIF272"/>
      <c r="PIG272"/>
      <c r="PIH272"/>
      <c r="PII272"/>
      <c r="PIJ272"/>
      <c r="PIK272"/>
      <c r="PIL272"/>
      <c r="PIM272"/>
      <c r="PIN272"/>
      <c r="PIO272"/>
      <c r="PIP272"/>
      <c r="PIQ272"/>
      <c r="PIR272"/>
      <c r="PIS272"/>
      <c r="PIT272"/>
      <c r="PIU272"/>
      <c r="PIV272"/>
      <c r="PIW272"/>
      <c r="PIX272"/>
      <c r="PIY272"/>
      <c r="PIZ272"/>
      <c r="PJA272"/>
      <c r="PJB272"/>
      <c r="PJC272"/>
      <c r="PJD272"/>
      <c r="PJE272"/>
      <c r="PJF272"/>
      <c r="PJG272"/>
      <c r="PJH272"/>
      <c r="PJI272"/>
      <c r="PJJ272"/>
      <c r="PJK272"/>
      <c r="PJL272"/>
      <c r="PJM272"/>
      <c r="PJN272"/>
      <c r="PJO272"/>
      <c r="PJP272"/>
      <c r="PJQ272"/>
      <c r="PJR272"/>
      <c r="PJS272"/>
      <c r="PJT272"/>
      <c r="PJU272"/>
      <c r="PJV272"/>
      <c r="PJW272"/>
      <c r="PJX272"/>
      <c r="PJY272"/>
      <c r="PJZ272"/>
      <c r="PKA272"/>
      <c r="PKB272"/>
      <c r="PKC272"/>
      <c r="PKD272"/>
      <c r="PKE272"/>
      <c r="PKF272"/>
      <c r="PKG272"/>
      <c r="PKH272"/>
      <c r="PKI272"/>
      <c r="PKJ272"/>
      <c r="PKK272"/>
      <c r="PKL272"/>
      <c r="PKM272"/>
      <c r="PKN272"/>
      <c r="PKO272"/>
      <c r="PKP272"/>
      <c r="PKQ272"/>
      <c r="PKR272"/>
      <c r="PKS272"/>
      <c r="PKT272"/>
      <c r="PKU272"/>
      <c r="PKV272"/>
      <c r="PKW272"/>
      <c r="PKX272"/>
      <c r="PKY272"/>
      <c r="PKZ272"/>
      <c r="PLA272"/>
      <c r="PLB272"/>
      <c r="PLC272"/>
      <c r="PLD272"/>
      <c r="PLE272"/>
      <c r="PLF272"/>
      <c r="PLG272"/>
      <c r="PLH272"/>
      <c r="PLI272"/>
      <c r="PLJ272"/>
      <c r="PLK272"/>
      <c r="PLL272"/>
      <c r="PLM272"/>
      <c r="PLN272"/>
      <c r="PLO272"/>
      <c r="PLP272"/>
      <c r="PLQ272"/>
      <c r="PLR272"/>
      <c r="PLS272"/>
      <c r="PLT272"/>
      <c r="PLU272"/>
      <c r="PLV272"/>
      <c r="PLW272"/>
      <c r="PLX272"/>
      <c r="PLY272"/>
      <c r="PLZ272"/>
      <c r="PMA272"/>
      <c r="PMB272"/>
      <c r="PMC272"/>
      <c r="PMD272"/>
      <c r="PME272"/>
      <c r="PMF272"/>
      <c r="PMG272"/>
      <c r="PMH272"/>
      <c r="PMI272"/>
      <c r="PMJ272"/>
      <c r="PMK272"/>
      <c r="PML272"/>
      <c r="PMM272"/>
      <c r="PMN272"/>
      <c r="PMO272"/>
      <c r="PMP272"/>
      <c r="PMQ272"/>
      <c r="PMR272"/>
      <c r="PMS272"/>
      <c r="PMT272"/>
      <c r="PMU272"/>
      <c r="PMV272"/>
      <c r="PMW272"/>
      <c r="PMX272"/>
      <c r="PMY272"/>
      <c r="PMZ272"/>
      <c r="PNA272"/>
      <c r="PNB272"/>
      <c r="PNC272"/>
      <c r="PND272"/>
      <c r="PNE272"/>
      <c r="PNF272"/>
      <c r="PNG272"/>
      <c r="PNH272"/>
      <c r="PNI272"/>
      <c r="PNJ272"/>
      <c r="PNK272"/>
      <c r="PNL272"/>
      <c r="PNM272"/>
      <c r="PNN272"/>
      <c r="PNO272"/>
      <c r="PNP272"/>
      <c r="PNQ272"/>
      <c r="PNR272"/>
      <c r="PNS272"/>
      <c r="PNT272"/>
      <c r="PNU272"/>
      <c r="PNV272"/>
      <c r="PNW272"/>
      <c r="PNX272"/>
      <c r="PNY272"/>
      <c r="PNZ272"/>
      <c r="POA272"/>
      <c r="POB272"/>
      <c r="POC272"/>
      <c r="POD272"/>
      <c r="POE272"/>
      <c r="POF272"/>
      <c r="POG272"/>
      <c r="POH272"/>
      <c r="POI272"/>
      <c r="POJ272"/>
      <c r="POK272"/>
      <c r="POL272"/>
      <c r="POM272"/>
      <c r="PON272"/>
      <c r="POO272"/>
      <c r="POP272"/>
      <c r="POQ272"/>
      <c r="POR272"/>
      <c r="POS272"/>
      <c r="POT272"/>
      <c r="POU272"/>
      <c r="POV272"/>
      <c r="POW272"/>
      <c r="POX272"/>
      <c r="POY272"/>
      <c r="POZ272"/>
      <c r="PPA272"/>
      <c r="PPB272"/>
      <c r="PPC272"/>
      <c r="PPD272"/>
      <c r="PPE272"/>
      <c r="PPF272"/>
      <c r="PPG272"/>
      <c r="PPH272"/>
      <c r="PPI272"/>
      <c r="PPJ272"/>
      <c r="PPK272"/>
      <c r="PPL272"/>
      <c r="PPM272"/>
      <c r="PPN272"/>
      <c r="PPO272"/>
      <c r="PPP272"/>
      <c r="PPQ272"/>
      <c r="PPR272"/>
      <c r="PPS272"/>
      <c r="PPT272"/>
      <c r="PPU272"/>
      <c r="PPV272"/>
      <c r="PPW272"/>
      <c r="PPX272"/>
      <c r="PPY272"/>
      <c r="PPZ272"/>
      <c r="PQA272"/>
      <c r="PQB272"/>
      <c r="PQC272"/>
      <c r="PQD272"/>
      <c r="PQE272"/>
      <c r="PQF272"/>
      <c r="PQG272"/>
      <c r="PQH272"/>
      <c r="PQI272"/>
      <c r="PQJ272"/>
      <c r="PQK272"/>
      <c r="PQL272"/>
      <c r="PQM272"/>
      <c r="PQN272"/>
      <c r="PQO272"/>
      <c r="PQP272"/>
      <c r="PQQ272"/>
      <c r="PQR272"/>
      <c r="PQS272"/>
      <c r="PQT272"/>
      <c r="PQU272"/>
      <c r="PQV272"/>
      <c r="PQW272"/>
      <c r="PQX272"/>
      <c r="PQY272"/>
      <c r="PQZ272"/>
      <c r="PRA272"/>
      <c r="PRB272"/>
      <c r="PRC272"/>
      <c r="PRD272"/>
      <c r="PRE272"/>
      <c r="PRF272"/>
      <c r="PRG272"/>
      <c r="PRH272"/>
      <c r="PRI272"/>
      <c r="PRJ272"/>
      <c r="PRK272"/>
      <c r="PRL272"/>
      <c r="PRM272"/>
      <c r="PRN272"/>
      <c r="PRO272"/>
      <c r="PRP272"/>
      <c r="PRQ272"/>
      <c r="PRR272"/>
      <c r="PRS272"/>
      <c r="PRT272"/>
      <c r="PRU272"/>
      <c r="PRV272"/>
      <c r="PRW272"/>
      <c r="PRX272"/>
      <c r="PRY272"/>
      <c r="PRZ272"/>
      <c r="PSA272"/>
      <c r="PSB272"/>
      <c r="PSC272"/>
      <c r="PSD272"/>
      <c r="PSE272"/>
      <c r="PSF272"/>
      <c r="PSG272"/>
      <c r="PSH272"/>
      <c r="PSI272"/>
      <c r="PSJ272"/>
      <c r="PSK272"/>
      <c r="PSL272"/>
      <c r="PSM272"/>
      <c r="PSN272"/>
      <c r="PSO272"/>
      <c r="PSP272"/>
      <c r="PSQ272"/>
      <c r="PSR272"/>
      <c r="PSS272"/>
      <c r="PST272"/>
      <c r="PSU272"/>
      <c r="PSV272"/>
      <c r="PSW272"/>
      <c r="PSX272"/>
      <c r="PSY272"/>
      <c r="PSZ272"/>
      <c r="PTA272"/>
      <c r="PTB272"/>
      <c r="PTC272"/>
      <c r="PTD272"/>
      <c r="PTE272"/>
      <c r="PTF272"/>
      <c r="PTG272"/>
      <c r="PTH272"/>
      <c r="PTI272"/>
      <c r="PTJ272"/>
      <c r="PTK272"/>
      <c r="PTL272"/>
      <c r="PTM272"/>
      <c r="PTN272"/>
      <c r="PTO272"/>
      <c r="PTP272"/>
      <c r="PTQ272"/>
      <c r="PTR272"/>
      <c r="PTS272"/>
      <c r="PTT272"/>
      <c r="PTU272"/>
      <c r="PTV272"/>
      <c r="PTW272"/>
      <c r="PTX272"/>
      <c r="PTY272"/>
      <c r="PTZ272"/>
      <c r="PUA272"/>
      <c r="PUB272"/>
      <c r="PUC272"/>
      <c r="PUD272"/>
      <c r="PUE272"/>
      <c r="PUF272"/>
      <c r="PUG272"/>
      <c r="PUH272"/>
      <c r="PUI272"/>
      <c r="PUJ272"/>
      <c r="PUK272"/>
      <c r="PUL272"/>
      <c r="PUM272"/>
      <c r="PUN272"/>
      <c r="PUO272"/>
      <c r="PUP272"/>
      <c r="PUQ272"/>
      <c r="PUR272"/>
      <c r="PUS272"/>
      <c r="PUT272"/>
      <c r="PUU272"/>
      <c r="PUV272"/>
      <c r="PUW272"/>
      <c r="PUX272"/>
      <c r="PUY272"/>
      <c r="PUZ272"/>
      <c r="PVA272"/>
      <c r="PVB272"/>
      <c r="PVC272"/>
      <c r="PVD272"/>
      <c r="PVE272"/>
      <c r="PVF272"/>
      <c r="PVG272"/>
      <c r="PVH272"/>
      <c r="PVI272"/>
      <c r="PVJ272"/>
      <c r="PVK272"/>
      <c r="PVL272"/>
      <c r="PVM272"/>
      <c r="PVN272"/>
      <c r="PVO272"/>
      <c r="PVP272"/>
      <c r="PVQ272"/>
      <c r="PVR272"/>
      <c r="PVS272"/>
      <c r="PVT272"/>
      <c r="PVU272"/>
      <c r="PVV272"/>
      <c r="PVW272"/>
      <c r="PVX272"/>
      <c r="PVY272"/>
      <c r="PVZ272"/>
      <c r="PWA272"/>
      <c r="PWB272"/>
      <c r="PWC272"/>
      <c r="PWD272"/>
      <c r="PWE272"/>
      <c r="PWF272"/>
      <c r="PWG272"/>
      <c r="PWH272"/>
      <c r="PWI272"/>
      <c r="PWJ272"/>
      <c r="PWK272"/>
      <c r="PWL272"/>
      <c r="PWM272"/>
      <c r="PWN272"/>
      <c r="PWO272"/>
      <c r="PWP272"/>
      <c r="PWQ272"/>
      <c r="PWR272"/>
      <c r="PWS272"/>
      <c r="PWT272"/>
      <c r="PWU272"/>
      <c r="PWV272"/>
      <c r="PWW272"/>
      <c r="PWX272"/>
      <c r="PWY272"/>
      <c r="PWZ272"/>
      <c r="PXA272"/>
      <c r="PXB272"/>
      <c r="PXC272"/>
      <c r="PXD272"/>
      <c r="PXE272"/>
      <c r="PXF272"/>
      <c r="PXG272"/>
      <c r="PXH272"/>
      <c r="PXI272"/>
      <c r="PXJ272"/>
      <c r="PXK272"/>
      <c r="PXL272"/>
      <c r="PXM272"/>
      <c r="PXN272"/>
      <c r="PXO272"/>
      <c r="PXP272"/>
      <c r="PXQ272"/>
      <c r="PXR272"/>
      <c r="PXS272"/>
      <c r="PXT272"/>
      <c r="PXU272"/>
      <c r="PXV272"/>
      <c r="PXW272"/>
      <c r="PXX272"/>
      <c r="PXY272"/>
      <c r="PXZ272"/>
      <c r="PYA272"/>
      <c r="PYB272"/>
      <c r="PYC272"/>
      <c r="PYD272"/>
      <c r="PYE272"/>
      <c r="PYF272"/>
      <c r="PYG272"/>
      <c r="PYH272"/>
      <c r="PYI272"/>
      <c r="PYJ272"/>
      <c r="PYK272"/>
      <c r="PYL272"/>
      <c r="PYM272"/>
      <c r="PYN272"/>
      <c r="PYO272"/>
      <c r="PYP272"/>
      <c r="PYQ272"/>
      <c r="PYR272"/>
      <c r="PYS272"/>
      <c r="PYT272"/>
      <c r="PYU272"/>
      <c r="PYV272"/>
      <c r="PYW272"/>
      <c r="PYX272"/>
      <c r="PYY272"/>
      <c r="PYZ272"/>
      <c r="PZA272"/>
      <c r="PZB272"/>
      <c r="PZC272"/>
      <c r="PZD272"/>
      <c r="PZE272"/>
      <c r="PZF272"/>
      <c r="PZG272"/>
      <c r="PZH272"/>
      <c r="PZI272"/>
      <c r="PZJ272"/>
      <c r="PZK272"/>
      <c r="PZL272"/>
      <c r="PZM272"/>
      <c r="PZN272"/>
      <c r="PZO272"/>
      <c r="PZP272"/>
      <c r="PZQ272"/>
      <c r="PZR272"/>
      <c r="PZS272"/>
      <c r="PZT272"/>
      <c r="PZU272"/>
      <c r="PZV272"/>
      <c r="PZW272"/>
      <c r="PZX272"/>
      <c r="PZY272"/>
      <c r="PZZ272"/>
      <c r="QAA272"/>
      <c r="QAB272"/>
      <c r="QAC272"/>
      <c r="QAD272"/>
      <c r="QAE272"/>
      <c r="QAF272"/>
      <c r="QAG272"/>
      <c r="QAH272"/>
      <c r="QAI272"/>
      <c r="QAJ272"/>
      <c r="QAK272"/>
      <c r="QAL272"/>
      <c r="QAM272"/>
      <c r="QAN272"/>
      <c r="QAO272"/>
      <c r="QAP272"/>
      <c r="QAQ272"/>
      <c r="QAR272"/>
      <c r="QAS272"/>
      <c r="QAT272"/>
      <c r="QAU272"/>
      <c r="QAV272"/>
      <c r="QAW272"/>
      <c r="QAX272"/>
      <c r="QAY272"/>
      <c r="QAZ272"/>
      <c r="QBA272"/>
      <c r="QBB272"/>
      <c r="QBC272"/>
      <c r="QBD272"/>
      <c r="QBE272"/>
      <c r="QBF272"/>
      <c r="QBG272"/>
      <c r="QBH272"/>
      <c r="QBI272"/>
      <c r="QBJ272"/>
      <c r="QBK272"/>
      <c r="QBL272"/>
      <c r="QBM272"/>
      <c r="QBN272"/>
      <c r="QBO272"/>
      <c r="QBP272"/>
      <c r="QBQ272"/>
      <c r="QBR272"/>
      <c r="QBS272"/>
      <c r="QBT272"/>
      <c r="QBU272"/>
      <c r="QBV272"/>
      <c r="QBW272"/>
      <c r="QBX272"/>
      <c r="QBY272"/>
      <c r="QBZ272"/>
      <c r="QCA272"/>
      <c r="QCB272"/>
      <c r="QCC272"/>
      <c r="QCD272"/>
      <c r="QCE272"/>
      <c r="QCF272"/>
      <c r="QCG272"/>
      <c r="QCH272"/>
      <c r="QCI272"/>
      <c r="QCJ272"/>
      <c r="QCK272"/>
      <c r="QCL272"/>
      <c r="QCM272"/>
      <c r="QCN272"/>
      <c r="QCO272"/>
      <c r="QCP272"/>
      <c r="QCQ272"/>
      <c r="QCR272"/>
      <c r="QCS272"/>
      <c r="QCT272"/>
      <c r="QCU272"/>
      <c r="QCV272"/>
      <c r="QCW272"/>
      <c r="QCX272"/>
      <c r="QCY272"/>
      <c r="QCZ272"/>
      <c r="QDA272"/>
      <c r="QDB272"/>
      <c r="QDC272"/>
      <c r="QDD272"/>
      <c r="QDE272"/>
      <c r="QDF272"/>
      <c r="QDG272"/>
      <c r="QDH272"/>
      <c r="QDI272"/>
      <c r="QDJ272"/>
      <c r="QDK272"/>
      <c r="QDL272"/>
      <c r="QDM272"/>
      <c r="QDN272"/>
      <c r="QDO272"/>
      <c r="QDP272"/>
      <c r="QDQ272"/>
      <c r="QDR272"/>
      <c r="QDS272"/>
      <c r="QDT272"/>
      <c r="QDU272"/>
      <c r="QDV272"/>
      <c r="QDW272"/>
      <c r="QDX272"/>
      <c r="QDY272"/>
      <c r="QDZ272"/>
      <c r="QEA272"/>
      <c r="QEB272"/>
      <c r="QEC272"/>
      <c r="QED272"/>
      <c r="QEE272"/>
      <c r="QEF272"/>
      <c r="QEG272"/>
      <c r="QEH272"/>
      <c r="QEI272"/>
      <c r="QEJ272"/>
      <c r="QEK272"/>
      <c r="QEL272"/>
      <c r="QEM272"/>
      <c r="QEN272"/>
      <c r="QEO272"/>
      <c r="QEP272"/>
      <c r="QEQ272"/>
      <c r="QER272"/>
      <c r="QES272"/>
      <c r="QET272"/>
      <c r="QEU272"/>
      <c r="QEV272"/>
      <c r="QEW272"/>
      <c r="QEX272"/>
      <c r="QEY272"/>
      <c r="QEZ272"/>
      <c r="QFA272"/>
      <c r="QFB272"/>
      <c r="QFC272"/>
      <c r="QFD272"/>
      <c r="QFE272"/>
      <c r="QFF272"/>
      <c r="QFG272"/>
      <c r="QFH272"/>
      <c r="QFI272"/>
      <c r="QFJ272"/>
      <c r="QFK272"/>
      <c r="QFL272"/>
      <c r="QFM272"/>
      <c r="QFN272"/>
      <c r="QFO272"/>
      <c r="QFP272"/>
      <c r="QFQ272"/>
      <c r="QFR272"/>
      <c r="QFS272"/>
      <c r="QFT272"/>
      <c r="QFU272"/>
      <c r="QFV272"/>
      <c r="QFW272"/>
      <c r="QFX272"/>
      <c r="QFY272"/>
      <c r="QFZ272"/>
      <c r="QGA272"/>
      <c r="QGB272"/>
      <c r="QGC272"/>
      <c r="QGD272"/>
      <c r="QGE272"/>
      <c r="QGF272"/>
      <c r="QGG272"/>
      <c r="QGH272"/>
      <c r="QGI272"/>
      <c r="QGJ272"/>
      <c r="QGK272"/>
      <c r="QGL272"/>
      <c r="QGM272"/>
      <c r="QGN272"/>
      <c r="QGO272"/>
      <c r="QGP272"/>
      <c r="QGQ272"/>
      <c r="QGR272"/>
      <c r="QGS272"/>
      <c r="QGT272"/>
      <c r="QGU272"/>
      <c r="QGV272"/>
      <c r="QGW272"/>
      <c r="QGX272"/>
      <c r="QGY272"/>
      <c r="QGZ272"/>
      <c r="QHA272"/>
      <c r="QHB272"/>
      <c r="QHC272"/>
      <c r="QHD272"/>
      <c r="QHE272"/>
      <c r="QHF272"/>
      <c r="QHG272"/>
      <c r="QHH272"/>
      <c r="QHI272"/>
      <c r="QHJ272"/>
      <c r="QHK272"/>
      <c r="QHL272"/>
      <c r="QHM272"/>
      <c r="QHN272"/>
      <c r="QHO272"/>
      <c r="QHP272"/>
      <c r="QHQ272"/>
      <c r="QHR272"/>
      <c r="QHS272"/>
      <c r="QHT272"/>
      <c r="QHU272"/>
      <c r="QHV272"/>
      <c r="QHW272"/>
      <c r="QHX272"/>
      <c r="QHY272"/>
      <c r="QHZ272"/>
      <c r="QIA272"/>
      <c r="QIB272"/>
      <c r="QIC272"/>
      <c r="QID272"/>
      <c r="QIE272"/>
      <c r="QIF272"/>
      <c r="QIG272"/>
      <c r="QIH272"/>
      <c r="QII272"/>
      <c r="QIJ272"/>
      <c r="QIK272"/>
      <c r="QIL272"/>
      <c r="QIM272"/>
      <c r="QIN272"/>
      <c r="QIO272"/>
      <c r="QIP272"/>
      <c r="QIQ272"/>
      <c r="QIR272"/>
      <c r="QIS272"/>
      <c r="QIT272"/>
      <c r="QIU272"/>
      <c r="QIV272"/>
      <c r="QIW272"/>
      <c r="QIX272"/>
      <c r="QIY272"/>
      <c r="QIZ272"/>
      <c r="QJA272"/>
      <c r="QJB272"/>
      <c r="QJC272"/>
      <c r="QJD272"/>
      <c r="QJE272"/>
      <c r="QJF272"/>
      <c r="QJG272"/>
      <c r="QJH272"/>
      <c r="QJI272"/>
      <c r="QJJ272"/>
      <c r="QJK272"/>
      <c r="QJL272"/>
      <c r="QJM272"/>
      <c r="QJN272"/>
      <c r="QJO272"/>
      <c r="QJP272"/>
      <c r="QJQ272"/>
      <c r="QJR272"/>
      <c r="QJS272"/>
      <c r="QJT272"/>
      <c r="QJU272"/>
      <c r="QJV272"/>
      <c r="QJW272"/>
      <c r="QJX272"/>
      <c r="QJY272"/>
      <c r="QJZ272"/>
      <c r="QKA272"/>
      <c r="QKB272"/>
      <c r="QKC272"/>
      <c r="QKD272"/>
      <c r="QKE272"/>
      <c r="QKF272"/>
      <c r="QKG272"/>
      <c r="QKH272"/>
      <c r="QKI272"/>
      <c r="QKJ272"/>
      <c r="QKK272"/>
      <c r="QKL272"/>
      <c r="QKM272"/>
      <c r="QKN272"/>
      <c r="QKO272"/>
      <c r="QKP272"/>
      <c r="QKQ272"/>
      <c r="QKR272"/>
      <c r="QKS272"/>
      <c r="QKT272"/>
      <c r="QKU272"/>
      <c r="QKV272"/>
      <c r="QKW272"/>
      <c r="QKX272"/>
      <c r="QKY272"/>
      <c r="QKZ272"/>
      <c r="QLA272"/>
      <c r="QLB272"/>
      <c r="QLC272"/>
      <c r="QLD272"/>
      <c r="QLE272"/>
      <c r="QLF272"/>
      <c r="QLG272"/>
      <c r="QLH272"/>
      <c r="QLI272"/>
      <c r="QLJ272"/>
      <c r="QLK272"/>
      <c r="QLL272"/>
      <c r="QLM272"/>
      <c r="QLN272"/>
      <c r="QLO272"/>
      <c r="QLP272"/>
      <c r="QLQ272"/>
      <c r="QLR272"/>
      <c r="QLS272"/>
      <c r="QLT272"/>
      <c r="QLU272"/>
      <c r="QLV272"/>
      <c r="QLW272"/>
      <c r="QLX272"/>
      <c r="QLY272"/>
      <c r="QLZ272"/>
      <c r="QMA272"/>
      <c r="QMB272"/>
      <c r="QMC272"/>
      <c r="QMD272"/>
      <c r="QME272"/>
      <c r="QMF272"/>
      <c r="QMG272"/>
      <c r="QMH272"/>
      <c r="QMI272"/>
      <c r="QMJ272"/>
      <c r="QMK272"/>
      <c r="QML272"/>
      <c r="QMM272"/>
      <c r="QMN272"/>
      <c r="QMO272"/>
      <c r="QMP272"/>
      <c r="QMQ272"/>
      <c r="QMR272"/>
      <c r="QMS272"/>
      <c r="QMT272"/>
      <c r="QMU272"/>
      <c r="QMV272"/>
      <c r="QMW272"/>
      <c r="QMX272"/>
      <c r="QMY272"/>
      <c r="QMZ272"/>
      <c r="QNA272"/>
      <c r="QNB272"/>
      <c r="QNC272"/>
      <c r="QND272"/>
      <c r="QNE272"/>
      <c r="QNF272"/>
      <c r="QNG272"/>
      <c r="QNH272"/>
      <c r="QNI272"/>
      <c r="QNJ272"/>
      <c r="QNK272"/>
      <c r="QNL272"/>
      <c r="QNM272"/>
      <c r="QNN272"/>
      <c r="QNO272"/>
      <c r="QNP272"/>
      <c r="QNQ272"/>
      <c r="QNR272"/>
      <c r="QNS272"/>
      <c r="QNT272"/>
      <c r="QNU272"/>
      <c r="QNV272"/>
      <c r="QNW272"/>
      <c r="QNX272"/>
      <c r="QNY272"/>
      <c r="QNZ272"/>
      <c r="QOA272"/>
      <c r="QOB272"/>
      <c r="QOC272"/>
      <c r="QOD272"/>
      <c r="QOE272"/>
      <c r="QOF272"/>
      <c r="QOG272"/>
      <c r="QOH272"/>
      <c r="QOI272"/>
      <c r="QOJ272"/>
      <c r="QOK272"/>
      <c r="QOL272"/>
      <c r="QOM272"/>
      <c r="QON272"/>
      <c r="QOO272"/>
      <c r="QOP272"/>
      <c r="QOQ272"/>
      <c r="QOR272"/>
      <c r="QOS272"/>
      <c r="QOT272"/>
      <c r="QOU272"/>
      <c r="QOV272"/>
      <c r="QOW272"/>
      <c r="QOX272"/>
      <c r="QOY272"/>
      <c r="QOZ272"/>
      <c r="QPA272"/>
      <c r="QPB272"/>
      <c r="QPC272"/>
      <c r="QPD272"/>
      <c r="QPE272"/>
      <c r="QPF272"/>
      <c r="QPG272"/>
      <c r="QPH272"/>
      <c r="QPI272"/>
      <c r="QPJ272"/>
      <c r="QPK272"/>
      <c r="QPL272"/>
      <c r="QPM272"/>
      <c r="QPN272"/>
      <c r="QPO272"/>
      <c r="QPP272"/>
      <c r="QPQ272"/>
      <c r="QPR272"/>
      <c r="QPS272"/>
      <c r="QPT272"/>
      <c r="QPU272"/>
      <c r="QPV272"/>
      <c r="QPW272"/>
      <c r="QPX272"/>
      <c r="QPY272"/>
      <c r="QPZ272"/>
      <c r="QQA272"/>
      <c r="QQB272"/>
      <c r="QQC272"/>
      <c r="QQD272"/>
      <c r="QQE272"/>
      <c r="QQF272"/>
      <c r="QQG272"/>
      <c r="QQH272"/>
      <c r="QQI272"/>
      <c r="QQJ272"/>
      <c r="QQK272"/>
      <c r="QQL272"/>
      <c r="QQM272"/>
      <c r="QQN272"/>
      <c r="QQO272"/>
      <c r="QQP272"/>
      <c r="QQQ272"/>
      <c r="QQR272"/>
      <c r="QQS272"/>
      <c r="QQT272"/>
      <c r="QQU272"/>
      <c r="QQV272"/>
      <c r="QQW272"/>
      <c r="QQX272"/>
      <c r="QQY272"/>
      <c r="QQZ272"/>
      <c r="QRA272"/>
      <c r="QRB272"/>
      <c r="QRC272"/>
      <c r="QRD272"/>
      <c r="QRE272"/>
      <c r="QRF272"/>
      <c r="QRG272"/>
      <c r="QRH272"/>
      <c r="QRI272"/>
      <c r="QRJ272"/>
      <c r="QRK272"/>
      <c r="QRL272"/>
      <c r="QRM272"/>
      <c r="QRN272"/>
      <c r="QRO272"/>
      <c r="QRP272"/>
      <c r="QRQ272"/>
      <c r="QRR272"/>
      <c r="QRS272"/>
      <c r="QRT272"/>
      <c r="QRU272"/>
      <c r="QRV272"/>
      <c r="QRW272"/>
      <c r="QRX272"/>
      <c r="QRY272"/>
      <c r="QRZ272"/>
      <c r="QSA272"/>
      <c r="QSB272"/>
      <c r="QSC272"/>
      <c r="QSD272"/>
      <c r="QSE272"/>
      <c r="QSF272"/>
      <c r="QSG272"/>
      <c r="QSH272"/>
      <c r="QSI272"/>
      <c r="QSJ272"/>
      <c r="QSK272"/>
      <c r="QSL272"/>
      <c r="QSM272"/>
      <c r="QSN272"/>
      <c r="QSO272"/>
      <c r="QSP272"/>
      <c r="QSQ272"/>
      <c r="QSR272"/>
      <c r="QSS272"/>
      <c r="QST272"/>
      <c r="QSU272"/>
      <c r="QSV272"/>
      <c r="QSW272"/>
      <c r="QSX272"/>
      <c r="QSY272"/>
      <c r="QSZ272"/>
      <c r="QTA272"/>
      <c r="QTB272"/>
      <c r="QTC272"/>
      <c r="QTD272"/>
      <c r="QTE272"/>
      <c r="QTF272"/>
      <c r="QTG272"/>
      <c r="QTH272"/>
      <c r="QTI272"/>
      <c r="QTJ272"/>
      <c r="QTK272"/>
      <c r="QTL272"/>
      <c r="QTM272"/>
      <c r="QTN272"/>
      <c r="QTO272"/>
      <c r="QTP272"/>
      <c r="QTQ272"/>
      <c r="QTR272"/>
      <c r="QTS272"/>
      <c r="QTT272"/>
      <c r="QTU272"/>
      <c r="QTV272"/>
      <c r="QTW272"/>
      <c r="QTX272"/>
      <c r="QTY272"/>
      <c r="QTZ272"/>
      <c r="QUA272"/>
      <c r="QUB272"/>
      <c r="QUC272"/>
      <c r="QUD272"/>
      <c r="QUE272"/>
      <c r="QUF272"/>
      <c r="QUG272"/>
      <c r="QUH272"/>
      <c r="QUI272"/>
      <c r="QUJ272"/>
      <c r="QUK272"/>
      <c r="QUL272"/>
      <c r="QUM272"/>
      <c r="QUN272"/>
      <c r="QUO272"/>
      <c r="QUP272"/>
      <c r="QUQ272"/>
      <c r="QUR272"/>
      <c r="QUS272"/>
      <c r="QUT272"/>
      <c r="QUU272"/>
      <c r="QUV272"/>
      <c r="QUW272"/>
      <c r="QUX272"/>
      <c r="QUY272"/>
      <c r="QUZ272"/>
      <c r="QVA272"/>
      <c r="QVB272"/>
      <c r="QVC272"/>
      <c r="QVD272"/>
      <c r="QVE272"/>
      <c r="QVF272"/>
      <c r="QVG272"/>
      <c r="QVH272"/>
      <c r="QVI272"/>
      <c r="QVJ272"/>
      <c r="QVK272"/>
      <c r="QVL272"/>
      <c r="QVM272"/>
      <c r="QVN272"/>
      <c r="QVO272"/>
      <c r="QVP272"/>
      <c r="QVQ272"/>
      <c r="QVR272"/>
      <c r="QVS272"/>
      <c r="QVT272"/>
      <c r="QVU272"/>
      <c r="QVV272"/>
      <c r="QVW272"/>
      <c r="QVX272"/>
      <c r="QVY272"/>
      <c r="QVZ272"/>
      <c r="QWA272"/>
      <c r="QWB272"/>
      <c r="QWC272"/>
      <c r="QWD272"/>
      <c r="QWE272"/>
      <c r="QWF272"/>
      <c r="QWG272"/>
      <c r="QWH272"/>
      <c r="QWI272"/>
      <c r="QWJ272"/>
      <c r="QWK272"/>
      <c r="QWL272"/>
      <c r="QWM272"/>
      <c r="QWN272"/>
      <c r="QWO272"/>
      <c r="QWP272"/>
      <c r="QWQ272"/>
      <c r="QWR272"/>
      <c r="QWS272"/>
      <c r="QWT272"/>
      <c r="QWU272"/>
      <c r="QWV272"/>
      <c r="QWW272"/>
      <c r="QWX272"/>
      <c r="QWY272"/>
      <c r="QWZ272"/>
      <c r="QXA272"/>
      <c r="QXB272"/>
      <c r="QXC272"/>
      <c r="QXD272"/>
      <c r="QXE272"/>
      <c r="QXF272"/>
      <c r="QXG272"/>
      <c r="QXH272"/>
      <c r="QXI272"/>
      <c r="QXJ272"/>
      <c r="QXK272"/>
      <c r="QXL272"/>
      <c r="QXM272"/>
      <c r="QXN272"/>
      <c r="QXO272"/>
      <c r="QXP272"/>
      <c r="QXQ272"/>
      <c r="QXR272"/>
      <c r="QXS272"/>
      <c r="QXT272"/>
      <c r="QXU272"/>
      <c r="QXV272"/>
      <c r="QXW272"/>
      <c r="QXX272"/>
      <c r="QXY272"/>
      <c r="QXZ272"/>
      <c r="QYA272"/>
      <c r="QYB272"/>
      <c r="QYC272"/>
      <c r="QYD272"/>
      <c r="QYE272"/>
      <c r="QYF272"/>
      <c r="QYG272"/>
      <c r="QYH272"/>
      <c r="QYI272"/>
      <c r="QYJ272"/>
      <c r="QYK272"/>
      <c r="QYL272"/>
      <c r="QYM272"/>
      <c r="QYN272"/>
      <c r="QYO272"/>
      <c r="QYP272"/>
      <c r="QYQ272"/>
      <c r="QYR272"/>
      <c r="QYS272"/>
      <c r="QYT272"/>
      <c r="QYU272"/>
      <c r="QYV272"/>
      <c r="QYW272"/>
      <c r="QYX272"/>
      <c r="QYY272"/>
      <c r="QYZ272"/>
      <c r="QZA272"/>
      <c r="QZB272"/>
      <c r="QZC272"/>
      <c r="QZD272"/>
      <c r="QZE272"/>
      <c r="QZF272"/>
      <c r="QZG272"/>
      <c r="QZH272"/>
      <c r="QZI272"/>
      <c r="QZJ272"/>
      <c r="QZK272"/>
      <c r="QZL272"/>
      <c r="QZM272"/>
      <c r="QZN272"/>
      <c r="QZO272"/>
      <c r="QZP272"/>
      <c r="QZQ272"/>
      <c r="QZR272"/>
      <c r="QZS272"/>
      <c r="QZT272"/>
      <c r="QZU272"/>
      <c r="QZV272"/>
      <c r="QZW272"/>
      <c r="QZX272"/>
      <c r="QZY272"/>
      <c r="QZZ272"/>
      <c r="RAA272"/>
      <c r="RAB272"/>
      <c r="RAC272"/>
      <c r="RAD272"/>
      <c r="RAE272"/>
      <c r="RAF272"/>
      <c r="RAG272"/>
      <c r="RAH272"/>
      <c r="RAI272"/>
      <c r="RAJ272"/>
      <c r="RAK272"/>
      <c r="RAL272"/>
      <c r="RAM272"/>
      <c r="RAN272"/>
      <c r="RAO272"/>
      <c r="RAP272"/>
      <c r="RAQ272"/>
      <c r="RAR272"/>
      <c r="RAS272"/>
      <c r="RAT272"/>
      <c r="RAU272"/>
      <c r="RAV272"/>
      <c r="RAW272"/>
      <c r="RAX272"/>
      <c r="RAY272"/>
      <c r="RAZ272"/>
      <c r="RBA272"/>
      <c r="RBB272"/>
      <c r="RBC272"/>
      <c r="RBD272"/>
      <c r="RBE272"/>
      <c r="RBF272"/>
      <c r="RBG272"/>
      <c r="RBH272"/>
      <c r="RBI272"/>
      <c r="RBJ272"/>
      <c r="RBK272"/>
      <c r="RBL272"/>
      <c r="RBM272"/>
      <c r="RBN272"/>
      <c r="RBO272"/>
      <c r="RBP272"/>
      <c r="RBQ272"/>
      <c r="RBR272"/>
      <c r="RBS272"/>
      <c r="RBT272"/>
      <c r="RBU272"/>
      <c r="RBV272"/>
      <c r="RBW272"/>
      <c r="RBX272"/>
      <c r="RBY272"/>
      <c r="RBZ272"/>
      <c r="RCA272"/>
      <c r="RCB272"/>
      <c r="RCC272"/>
      <c r="RCD272"/>
      <c r="RCE272"/>
      <c r="RCF272"/>
      <c r="RCG272"/>
      <c r="RCH272"/>
      <c r="RCI272"/>
      <c r="RCJ272"/>
      <c r="RCK272"/>
      <c r="RCL272"/>
      <c r="RCM272"/>
      <c r="RCN272"/>
      <c r="RCO272"/>
      <c r="RCP272"/>
      <c r="RCQ272"/>
      <c r="RCR272"/>
      <c r="RCS272"/>
      <c r="RCT272"/>
      <c r="RCU272"/>
      <c r="RCV272"/>
      <c r="RCW272"/>
      <c r="RCX272"/>
      <c r="RCY272"/>
      <c r="RCZ272"/>
      <c r="RDA272"/>
      <c r="RDB272"/>
      <c r="RDC272"/>
      <c r="RDD272"/>
      <c r="RDE272"/>
      <c r="RDF272"/>
      <c r="RDG272"/>
      <c r="RDH272"/>
      <c r="RDI272"/>
      <c r="RDJ272"/>
      <c r="RDK272"/>
      <c r="RDL272"/>
      <c r="RDM272"/>
      <c r="RDN272"/>
      <c r="RDO272"/>
      <c r="RDP272"/>
      <c r="RDQ272"/>
      <c r="RDR272"/>
      <c r="RDS272"/>
      <c r="RDT272"/>
      <c r="RDU272"/>
      <c r="RDV272"/>
      <c r="RDW272"/>
      <c r="RDX272"/>
      <c r="RDY272"/>
      <c r="RDZ272"/>
      <c r="REA272"/>
      <c r="REB272"/>
      <c r="REC272"/>
      <c r="RED272"/>
      <c r="REE272"/>
      <c r="REF272"/>
      <c r="REG272"/>
      <c r="REH272"/>
      <c r="REI272"/>
      <c r="REJ272"/>
      <c r="REK272"/>
      <c r="REL272"/>
      <c r="REM272"/>
      <c r="REN272"/>
      <c r="REO272"/>
      <c r="REP272"/>
      <c r="REQ272"/>
      <c r="RER272"/>
      <c r="RES272"/>
      <c r="RET272"/>
      <c r="REU272"/>
      <c r="REV272"/>
      <c r="REW272"/>
      <c r="REX272"/>
      <c r="REY272"/>
      <c r="REZ272"/>
      <c r="RFA272"/>
      <c r="RFB272"/>
      <c r="RFC272"/>
      <c r="RFD272"/>
      <c r="RFE272"/>
      <c r="RFF272"/>
      <c r="RFG272"/>
      <c r="RFH272"/>
      <c r="RFI272"/>
      <c r="RFJ272"/>
      <c r="RFK272"/>
      <c r="RFL272"/>
      <c r="RFM272"/>
      <c r="RFN272"/>
      <c r="RFO272"/>
      <c r="RFP272"/>
      <c r="RFQ272"/>
      <c r="RFR272"/>
      <c r="RFS272"/>
      <c r="RFT272"/>
      <c r="RFU272"/>
      <c r="RFV272"/>
      <c r="RFW272"/>
      <c r="RFX272"/>
      <c r="RFY272"/>
      <c r="RFZ272"/>
      <c r="RGA272"/>
      <c r="RGB272"/>
      <c r="RGC272"/>
      <c r="RGD272"/>
      <c r="RGE272"/>
      <c r="RGF272"/>
      <c r="RGG272"/>
      <c r="RGH272"/>
      <c r="RGI272"/>
      <c r="RGJ272"/>
      <c r="RGK272"/>
      <c r="RGL272"/>
      <c r="RGM272"/>
      <c r="RGN272"/>
      <c r="RGO272"/>
      <c r="RGP272"/>
      <c r="RGQ272"/>
      <c r="RGR272"/>
      <c r="RGS272"/>
      <c r="RGT272"/>
      <c r="RGU272"/>
      <c r="RGV272"/>
      <c r="RGW272"/>
      <c r="RGX272"/>
      <c r="RGY272"/>
      <c r="RGZ272"/>
      <c r="RHA272"/>
      <c r="RHB272"/>
      <c r="RHC272"/>
      <c r="RHD272"/>
      <c r="RHE272"/>
      <c r="RHF272"/>
      <c r="RHG272"/>
      <c r="RHH272"/>
      <c r="RHI272"/>
      <c r="RHJ272"/>
      <c r="RHK272"/>
      <c r="RHL272"/>
      <c r="RHM272"/>
      <c r="RHN272"/>
      <c r="RHO272"/>
      <c r="RHP272"/>
      <c r="RHQ272"/>
      <c r="RHR272"/>
      <c r="RHS272"/>
      <c r="RHT272"/>
      <c r="RHU272"/>
      <c r="RHV272"/>
      <c r="RHW272"/>
      <c r="RHX272"/>
      <c r="RHY272"/>
      <c r="RHZ272"/>
      <c r="RIA272"/>
      <c r="RIB272"/>
      <c r="RIC272"/>
      <c r="RID272"/>
      <c r="RIE272"/>
      <c r="RIF272"/>
      <c r="RIG272"/>
      <c r="RIH272"/>
      <c r="RII272"/>
      <c r="RIJ272"/>
      <c r="RIK272"/>
      <c r="RIL272"/>
      <c r="RIM272"/>
      <c r="RIN272"/>
      <c r="RIO272"/>
      <c r="RIP272"/>
      <c r="RIQ272"/>
      <c r="RIR272"/>
      <c r="RIS272"/>
      <c r="RIT272"/>
      <c r="RIU272"/>
      <c r="RIV272"/>
      <c r="RIW272"/>
      <c r="RIX272"/>
      <c r="RIY272"/>
      <c r="RIZ272"/>
      <c r="RJA272"/>
      <c r="RJB272"/>
      <c r="RJC272"/>
      <c r="RJD272"/>
      <c r="RJE272"/>
      <c r="RJF272"/>
      <c r="RJG272"/>
      <c r="RJH272"/>
      <c r="RJI272"/>
      <c r="RJJ272"/>
      <c r="RJK272"/>
      <c r="RJL272"/>
      <c r="RJM272"/>
      <c r="RJN272"/>
      <c r="RJO272"/>
      <c r="RJP272"/>
      <c r="RJQ272"/>
      <c r="RJR272"/>
      <c r="RJS272"/>
      <c r="RJT272"/>
      <c r="RJU272"/>
      <c r="RJV272"/>
      <c r="RJW272"/>
      <c r="RJX272"/>
      <c r="RJY272"/>
      <c r="RJZ272"/>
      <c r="RKA272"/>
      <c r="RKB272"/>
      <c r="RKC272"/>
      <c r="RKD272"/>
      <c r="RKE272"/>
      <c r="RKF272"/>
      <c r="RKG272"/>
      <c r="RKH272"/>
      <c r="RKI272"/>
      <c r="RKJ272"/>
      <c r="RKK272"/>
      <c r="RKL272"/>
      <c r="RKM272"/>
      <c r="RKN272"/>
      <c r="RKO272"/>
      <c r="RKP272"/>
      <c r="RKQ272"/>
      <c r="RKR272"/>
      <c r="RKS272"/>
      <c r="RKT272"/>
      <c r="RKU272"/>
      <c r="RKV272"/>
      <c r="RKW272"/>
      <c r="RKX272"/>
      <c r="RKY272"/>
      <c r="RKZ272"/>
      <c r="RLA272"/>
      <c r="RLB272"/>
      <c r="RLC272"/>
      <c r="RLD272"/>
      <c r="RLE272"/>
      <c r="RLF272"/>
      <c r="RLG272"/>
      <c r="RLH272"/>
      <c r="RLI272"/>
      <c r="RLJ272"/>
      <c r="RLK272"/>
      <c r="RLL272"/>
      <c r="RLM272"/>
      <c r="RLN272"/>
      <c r="RLO272"/>
      <c r="RLP272"/>
      <c r="RLQ272"/>
      <c r="RLR272"/>
      <c r="RLS272"/>
      <c r="RLT272"/>
      <c r="RLU272"/>
      <c r="RLV272"/>
      <c r="RLW272"/>
      <c r="RLX272"/>
      <c r="RLY272"/>
      <c r="RLZ272"/>
      <c r="RMA272"/>
      <c r="RMB272"/>
      <c r="RMC272"/>
      <c r="RMD272"/>
      <c r="RME272"/>
      <c r="RMF272"/>
      <c r="RMG272"/>
      <c r="RMH272"/>
      <c r="RMI272"/>
      <c r="RMJ272"/>
      <c r="RMK272"/>
      <c r="RML272"/>
      <c r="RMM272"/>
      <c r="RMN272"/>
      <c r="RMO272"/>
      <c r="RMP272"/>
      <c r="RMQ272"/>
      <c r="RMR272"/>
      <c r="RMS272"/>
      <c r="RMT272"/>
      <c r="RMU272"/>
      <c r="RMV272"/>
      <c r="RMW272"/>
      <c r="RMX272"/>
      <c r="RMY272"/>
      <c r="RMZ272"/>
      <c r="RNA272"/>
      <c r="RNB272"/>
      <c r="RNC272"/>
      <c r="RND272"/>
      <c r="RNE272"/>
      <c r="RNF272"/>
      <c r="RNG272"/>
      <c r="RNH272"/>
      <c r="RNI272"/>
      <c r="RNJ272"/>
      <c r="RNK272"/>
      <c r="RNL272"/>
      <c r="RNM272"/>
      <c r="RNN272"/>
      <c r="RNO272"/>
      <c r="RNP272"/>
      <c r="RNQ272"/>
      <c r="RNR272"/>
      <c r="RNS272"/>
      <c r="RNT272"/>
      <c r="RNU272"/>
      <c r="RNV272"/>
      <c r="RNW272"/>
      <c r="RNX272"/>
      <c r="RNY272"/>
      <c r="RNZ272"/>
      <c r="ROA272"/>
      <c r="ROB272"/>
      <c r="ROC272"/>
      <c r="ROD272"/>
      <c r="ROE272"/>
      <c r="ROF272"/>
      <c r="ROG272"/>
      <c r="ROH272"/>
      <c r="ROI272"/>
      <c r="ROJ272"/>
      <c r="ROK272"/>
      <c r="ROL272"/>
      <c r="ROM272"/>
      <c r="RON272"/>
      <c r="ROO272"/>
      <c r="ROP272"/>
      <c r="ROQ272"/>
      <c r="ROR272"/>
      <c r="ROS272"/>
      <c r="ROT272"/>
      <c r="ROU272"/>
      <c r="ROV272"/>
      <c r="ROW272"/>
      <c r="ROX272"/>
      <c r="ROY272"/>
      <c r="ROZ272"/>
      <c r="RPA272"/>
      <c r="RPB272"/>
      <c r="RPC272"/>
      <c r="RPD272"/>
      <c r="RPE272"/>
      <c r="RPF272"/>
      <c r="RPG272"/>
      <c r="RPH272"/>
      <c r="RPI272"/>
      <c r="RPJ272"/>
      <c r="RPK272"/>
      <c r="RPL272"/>
      <c r="RPM272"/>
      <c r="RPN272"/>
      <c r="RPO272"/>
      <c r="RPP272"/>
      <c r="RPQ272"/>
      <c r="RPR272"/>
      <c r="RPS272"/>
      <c r="RPT272"/>
      <c r="RPU272"/>
      <c r="RPV272"/>
      <c r="RPW272"/>
      <c r="RPX272"/>
      <c r="RPY272"/>
      <c r="RPZ272"/>
      <c r="RQA272"/>
      <c r="RQB272"/>
      <c r="RQC272"/>
      <c r="RQD272"/>
      <c r="RQE272"/>
      <c r="RQF272"/>
      <c r="RQG272"/>
      <c r="RQH272"/>
      <c r="RQI272"/>
      <c r="RQJ272"/>
      <c r="RQK272"/>
      <c r="RQL272"/>
      <c r="RQM272"/>
      <c r="RQN272"/>
      <c r="RQO272"/>
      <c r="RQP272"/>
      <c r="RQQ272"/>
      <c r="RQR272"/>
      <c r="RQS272"/>
      <c r="RQT272"/>
      <c r="RQU272"/>
      <c r="RQV272"/>
      <c r="RQW272"/>
      <c r="RQX272"/>
      <c r="RQY272"/>
      <c r="RQZ272"/>
      <c r="RRA272"/>
      <c r="RRB272"/>
      <c r="RRC272"/>
      <c r="RRD272"/>
      <c r="RRE272"/>
      <c r="RRF272"/>
      <c r="RRG272"/>
      <c r="RRH272"/>
      <c r="RRI272"/>
      <c r="RRJ272"/>
      <c r="RRK272"/>
      <c r="RRL272"/>
      <c r="RRM272"/>
      <c r="RRN272"/>
      <c r="RRO272"/>
      <c r="RRP272"/>
      <c r="RRQ272"/>
      <c r="RRR272"/>
      <c r="RRS272"/>
      <c r="RRT272"/>
      <c r="RRU272"/>
      <c r="RRV272"/>
      <c r="RRW272"/>
      <c r="RRX272"/>
      <c r="RRY272"/>
      <c r="RRZ272"/>
      <c r="RSA272"/>
      <c r="RSB272"/>
      <c r="RSC272"/>
      <c r="RSD272"/>
      <c r="RSE272"/>
      <c r="RSF272"/>
      <c r="RSG272"/>
      <c r="RSH272"/>
      <c r="RSI272"/>
      <c r="RSJ272"/>
      <c r="RSK272"/>
      <c r="RSL272"/>
      <c r="RSM272"/>
      <c r="RSN272"/>
      <c r="RSO272"/>
      <c r="RSP272"/>
      <c r="RSQ272"/>
      <c r="RSR272"/>
      <c r="RSS272"/>
      <c r="RST272"/>
      <c r="RSU272"/>
      <c r="RSV272"/>
      <c r="RSW272"/>
      <c r="RSX272"/>
      <c r="RSY272"/>
      <c r="RSZ272"/>
      <c r="RTA272"/>
      <c r="RTB272"/>
      <c r="RTC272"/>
      <c r="RTD272"/>
      <c r="RTE272"/>
      <c r="RTF272"/>
      <c r="RTG272"/>
      <c r="RTH272"/>
      <c r="RTI272"/>
      <c r="RTJ272"/>
      <c r="RTK272"/>
      <c r="RTL272"/>
      <c r="RTM272"/>
      <c r="RTN272"/>
      <c r="RTO272"/>
      <c r="RTP272"/>
      <c r="RTQ272"/>
      <c r="RTR272"/>
      <c r="RTS272"/>
      <c r="RTT272"/>
      <c r="RTU272"/>
      <c r="RTV272"/>
      <c r="RTW272"/>
      <c r="RTX272"/>
      <c r="RTY272"/>
      <c r="RTZ272"/>
      <c r="RUA272"/>
      <c r="RUB272"/>
      <c r="RUC272"/>
      <c r="RUD272"/>
      <c r="RUE272"/>
      <c r="RUF272"/>
      <c r="RUG272"/>
      <c r="RUH272"/>
      <c r="RUI272"/>
      <c r="RUJ272"/>
      <c r="RUK272"/>
      <c r="RUL272"/>
      <c r="RUM272"/>
      <c r="RUN272"/>
      <c r="RUO272"/>
      <c r="RUP272"/>
      <c r="RUQ272"/>
      <c r="RUR272"/>
      <c r="RUS272"/>
      <c r="RUT272"/>
      <c r="RUU272"/>
      <c r="RUV272"/>
      <c r="RUW272"/>
      <c r="RUX272"/>
      <c r="RUY272"/>
      <c r="RUZ272"/>
      <c r="RVA272"/>
      <c r="RVB272"/>
      <c r="RVC272"/>
      <c r="RVD272"/>
      <c r="RVE272"/>
      <c r="RVF272"/>
      <c r="RVG272"/>
      <c r="RVH272"/>
      <c r="RVI272"/>
      <c r="RVJ272"/>
      <c r="RVK272"/>
      <c r="RVL272"/>
      <c r="RVM272"/>
      <c r="RVN272"/>
      <c r="RVO272"/>
      <c r="RVP272"/>
      <c r="RVQ272"/>
      <c r="RVR272"/>
      <c r="RVS272"/>
      <c r="RVT272"/>
      <c r="RVU272"/>
      <c r="RVV272"/>
      <c r="RVW272"/>
      <c r="RVX272"/>
      <c r="RVY272"/>
      <c r="RVZ272"/>
      <c r="RWA272"/>
      <c r="RWB272"/>
      <c r="RWC272"/>
      <c r="RWD272"/>
      <c r="RWE272"/>
      <c r="RWF272"/>
      <c r="RWG272"/>
      <c r="RWH272"/>
      <c r="RWI272"/>
      <c r="RWJ272"/>
      <c r="RWK272"/>
      <c r="RWL272"/>
      <c r="RWM272"/>
      <c r="RWN272"/>
      <c r="RWO272"/>
      <c r="RWP272"/>
      <c r="RWQ272"/>
      <c r="RWR272"/>
      <c r="RWS272"/>
      <c r="RWT272"/>
      <c r="RWU272"/>
      <c r="RWV272"/>
      <c r="RWW272"/>
      <c r="RWX272"/>
      <c r="RWY272"/>
      <c r="RWZ272"/>
      <c r="RXA272"/>
      <c r="RXB272"/>
      <c r="RXC272"/>
      <c r="RXD272"/>
      <c r="RXE272"/>
      <c r="RXF272"/>
      <c r="RXG272"/>
      <c r="RXH272"/>
      <c r="RXI272"/>
      <c r="RXJ272"/>
      <c r="RXK272"/>
      <c r="RXL272"/>
      <c r="RXM272"/>
      <c r="RXN272"/>
      <c r="RXO272"/>
      <c r="RXP272"/>
      <c r="RXQ272"/>
      <c r="RXR272"/>
      <c r="RXS272"/>
      <c r="RXT272"/>
      <c r="RXU272"/>
      <c r="RXV272"/>
      <c r="RXW272"/>
      <c r="RXX272"/>
      <c r="RXY272"/>
      <c r="RXZ272"/>
      <c r="RYA272"/>
      <c r="RYB272"/>
      <c r="RYC272"/>
      <c r="RYD272"/>
      <c r="RYE272"/>
      <c r="RYF272"/>
      <c r="RYG272"/>
      <c r="RYH272"/>
      <c r="RYI272"/>
      <c r="RYJ272"/>
      <c r="RYK272"/>
      <c r="RYL272"/>
      <c r="RYM272"/>
      <c r="RYN272"/>
      <c r="RYO272"/>
      <c r="RYP272"/>
      <c r="RYQ272"/>
      <c r="RYR272"/>
      <c r="RYS272"/>
      <c r="RYT272"/>
      <c r="RYU272"/>
      <c r="RYV272"/>
      <c r="RYW272"/>
      <c r="RYX272"/>
      <c r="RYY272"/>
      <c r="RYZ272"/>
      <c r="RZA272"/>
      <c r="RZB272"/>
      <c r="RZC272"/>
      <c r="RZD272"/>
      <c r="RZE272"/>
      <c r="RZF272"/>
      <c r="RZG272"/>
      <c r="RZH272"/>
      <c r="RZI272"/>
      <c r="RZJ272"/>
      <c r="RZK272"/>
      <c r="RZL272"/>
      <c r="RZM272"/>
      <c r="RZN272"/>
      <c r="RZO272"/>
      <c r="RZP272"/>
      <c r="RZQ272"/>
      <c r="RZR272"/>
      <c r="RZS272"/>
      <c r="RZT272"/>
      <c r="RZU272"/>
      <c r="RZV272"/>
      <c r="RZW272"/>
      <c r="RZX272"/>
      <c r="RZY272"/>
      <c r="RZZ272"/>
      <c r="SAA272"/>
      <c r="SAB272"/>
      <c r="SAC272"/>
      <c r="SAD272"/>
      <c r="SAE272"/>
      <c r="SAF272"/>
      <c r="SAG272"/>
      <c r="SAH272"/>
      <c r="SAI272"/>
      <c r="SAJ272"/>
      <c r="SAK272"/>
      <c r="SAL272"/>
      <c r="SAM272"/>
      <c r="SAN272"/>
      <c r="SAO272"/>
      <c r="SAP272"/>
      <c r="SAQ272"/>
      <c r="SAR272"/>
      <c r="SAS272"/>
      <c r="SAT272"/>
      <c r="SAU272"/>
      <c r="SAV272"/>
      <c r="SAW272"/>
      <c r="SAX272"/>
      <c r="SAY272"/>
      <c r="SAZ272"/>
      <c r="SBA272"/>
      <c r="SBB272"/>
      <c r="SBC272"/>
      <c r="SBD272"/>
      <c r="SBE272"/>
      <c r="SBF272"/>
      <c r="SBG272"/>
      <c r="SBH272"/>
      <c r="SBI272"/>
      <c r="SBJ272"/>
      <c r="SBK272"/>
      <c r="SBL272"/>
      <c r="SBM272"/>
      <c r="SBN272"/>
      <c r="SBO272"/>
      <c r="SBP272"/>
      <c r="SBQ272"/>
      <c r="SBR272"/>
      <c r="SBS272"/>
      <c r="SBT272"/>
      <c r="SBU272"/>
      <c r="SBV272"/>
      <c r="SBW272"/>
      <c r="SBX272"/>
      <c r="SBY272"/>
      <c r="SBZ272"/>
      <c r="SCA272"/>
      <c r="SCB272"/>
      <c r="SCC272"/>
      <c r="SCD272"/>
      <c r="SCE272"/>
      <c r="SCF272"/>
      <c r="SCG272"/>
      <c r="SCH272"/>
      <c r="SCI272"/>
      <c r="SCJ272"/>
      <c r="SCK272"/>
      <c r="SCL272"/>
      <c r="SCM272"/>
      <c r="SCN272"/>
      <c r="SCO272"/>
      <c r="SCP272"/>
      <c r="SCQ272"/>
      <c r="SCR272"/>
      <c r="SCS272"/>
      <c r="SCT272"/>
      <c r="SCU272"/>
      <c r="SCV272"/>
      <c r="SCW272"/>
      <c r="SCX272"/>
      <c r="SCY272"/>
      <c r="SCZ272"/>
      <c r="SDA272"/>
      <c r="SDB272"/>
      <c r="SDC272"/>
      <c r="SDD272"/>
      <c r="SDE272"/>
      <c r="SDF272"/>
      <c r="SDG272"/>
      <c r="SDH272"/>
      <c r="SDI272"/>
      <c r="SDJ272"/>
      <c r="SDK272"/>
      <c r="SDL272"/>
      <c r="SDM272"/>
      <c r="SDN272"/>
      <c r="SDO272"/>
      <c r="SDP272"/>
      <c r="SDQ272"/>
      <c r="SDR272"/>
      <c r="SDS272"/>
      <c r="SDT272"/>
      <c r="SDU272"/>
      <c r="SDV272"/>
      <c r="SDW272"/>
      <c r="SDX272"/>
      <c r="SDY272"/>
      <c r="SDZ272"/>
      <c r="SEA272"/>
      <c r="SEB272"/>
      <c r="SEC272"/>
      <c r="SED272"/>
      <c r="SEE272"/>
      <c r="SEF272"/>
      <c r="SEG272"/>
      <c r="SEH272"/>
      <c r="SEI272"/>
      <c r="SEJ272"/>
      <c r="SEK272"/>
      <c r="SEL272"/>
      <c r="SEM272"/>
      <c r="SEN272"/>
      <c r="SEO272"/>
      <c r="SEP272"/>
      <c r="SEQ272"/>
      <c r="SER272"/>
      <c r="SES272"/>
      <c r="SET272"/>
      <c r="SEU272"/>
      <c r="SEV272"/>
      <c r="SEW272"/>
      <c r="SEX272"/>
      <c r="SEY272"/>
      <c r="SEZ272"/>
      <c r="SFA272"/>
      <c r="SFB272"/>
      <c r="SFC272"/>
      <c r="SFD272"/>
      <c r="SFE272"/>
      <c r="SFF272"/>
      <c r="SFG272"/>
      <c r="SFH272"/>
      <c r="SFI272"/>
      <c r="SFJ272"/>
      <c r="SFK272"/>
      <c r="SFL272"/>
      <c r="SFM272"/>
      <c r="SFN272"/>
      <c r="SFO272"/>
      <c r="SFP272"/>
      <c r="SFQ272"/>
      <c r="SFR272"/>
      <c r="SFS272"/>
      <c r="SFT272"/>
      <c r="SFU272"/>
      <c r="SFV272"/>
      <c r="SFW272"/>
      <c r="SFX272"/>
      <c r="SFY272"/>
      <c r="SFZ272"/>
      <c r="SGA272"/>
      <c r="SGB272"/>
      <c r="SGC272"/>
      <c r="SGD272"/>
      <c r="SGE272"/>
      <c r="SGF272"/>
      <c r="SGG272"/>
      <c r="SGH272"/>
      <c r="SGI272"/>
      <c r="SGJ272"/>
      <c r="SGK272"/>
      <c r="SGL272"/>
      <c r="SGM272"/>
      <c r="SGN272"/>
      <c r="SGO272"/>
      <c r="SGP272"/>
      <c r="SGQ272"/>
      <c r="SGR272"/>
      <c r="SGS272"/>
      <c r="SGT272"/>
      <c r="SGU272"/>
      <c r="SGV272"/>
      <c r="SGW272"/>
      <c r="SGX272"/>
      <c r="SGY272"/>
      <c r="SGZ272"/>
      <c r="SHA272"/>
      <c r="SHB272"/>
      <c r="SHC272"/>
      <c r="SHD272"/>
      <c r="SHE272"/>
      <c r="SHF272"/>
      <c r="SHG272"/>
      <c r="SHH272"/>
      <c r="SHI272"/>
      <c r="SHJ272"/>
      <c r="SHK272"/>
      <c r="SHL272"/>
      <c r="SHM272"/>
      <c r="SHN272"/>
      <c r="SHO272"/>
      <c r="SHP272"/>
      <c r="SHQ272"/>
      <c r="SHR272"/>
      <c r="SHS272"/>
      <c r="SHT272"/>
      <c r="SHU272"/>
      <c r="SHV272"/>
      <c r="SHW272"/>
      <c r="SHX272"/>
      <c r="SHY272"/>
      <c r="SHZ272"/>
      <c r="SIA272"/>
      <c r="SIB272"/>
      <c r="SIC272"/>
      <c r="SID272"/>
      <c r="SIE272"/>
      <c r="SIF272"/>
      <c r="SIG272"/>
      <c r="SIH272"/>
      <c r="SII272"/>
      <c r="SIJ272"/>
      <c r="SIK272"/>
      <c r="SIL272"/>
      <c r="SIM272"/>
      <c r="SIN272"/>
      <c r="SIO272"/>
      <c r="SIP272"/>
      <c r="SIQ272"/>
      <c r="SIR272"/>
      <c r="SIS272"/>
      <c r="SIT272"/>
      <c r="SIU272"/>
      <c r="SIV272"/>
      <c r="SIW272"/>
      <c r="SIX272"/>
      <c r="SIY272"/>
      <c r="SIZ272"/>
      <c r="SJA272"/>
      <c r="SJB272"/>
      <c r="SJC272"/>
      <c r="SJD272"/>
      <c r="SJE272"/>
      <c r="SJF272"/>
      <c r="SJG272"/>
      <c r="SJH272"/>
      <c r="SJI272"/>
      <c r="SJJ272"/>
      <c r="SJK272"/>
      <c r="SJL272"/>
      <c r="SJM272"/>
      <c r="SJN272"/>
      <c r="SJO272"/>
      <c r="SJP272"/>
      <c r="SJQ272"/>
      <c r="SJR272"/>
      <c r="SJS272"/>
      <c r="SJT272"/>
      <c r="SJU272"/>
      <c r="SJV272"/>
      <c r="SJW272"/>
      <c r="SJX272"/>
      <c r="SJY272"/>
      <c r="SJZ272"/>
      <c r="SKA272"/>
      <c r="SKB272"/>
      <c r="SKC272"/>
      <c r="SKD272"/>
      <c r="SKE272"/>
      <c r="SKF272"/>
      <c r="SKG272"/>
      <c r="SKH272"/>
      <c r="SKI272"/>
      <c r="SKJ272"/>
      <c r="SKK272"/>
      <c r="SKL272"/>
      <c r="SKM272"/>
      <c r="SKN272"/>
      <c r="SKO272"/>
      <c r="SKP272"/>
      <c r="SKQ272"/>
      <c r="SKR272"/>
      <c r="SKS272"/>
      <c r="SKT272"/>
      <c r="SKU272"/>
      <c r="SKV272"/>
      <c r="SKW272"/>
      <c r="SKX272"/>
      <c r="SKY272"/>
      <c r="SKZ272"/>
      <c r="SLA272"/>
      <c r="SLB272"/>
      <c r="SLC272"/>
      <c r="SLD272"/>
      <c r="SLE272"/>
      <c r="SLF272"/>
      <c r="SLG272"/>
      <c r="SLH272"/>
      <c r="SLI272"/>
      <c r="SLJ272"/>
      <c r="SLK272"/>
      <c r="SLL272"/>
      <c r="SLM272"/>
      <c r="SLN272"/>
      <c r="SLO272"/>
      <c r="SLP272"/>
      <c r="SLQ272"/>
      <c r="SLR272"/>
      <c r="SLS272"/>
      <c r="SLT272"/>
      <c r="SLU272"/>
      <c r="SLV272"/>
      <c r="SLW272"/>
      <c r="SLX272"/>
      <c r="SLY272"/>
      <c r="SLZ272"/>
      <c r="SMA272"/>
      <c r="SMB272"/>
      <c r="SMC272"/>
      <c r="SMD272"/>
      <c r="SME272"/>
      <c r="SMF272"/>
      <c r="SMG272"/>
      <c r="SMH272"/>
      <c r="SMI272"/>
      <c r="SMJ272"/>
      <c r="SMK272"/>
      <c r="SML272"/>
      <c r="SMM272"/>
      <c r="SMN272"/>
      <c r="SMO272"/>
      <c r="SMP272"/>
      <c r="SMQ272"/>
      <c r="SMR272"/>
      <c r="SMS272"/>
      <c r="SMT272"/>
      <c r="SMU272"/>
      <c r="SMV272"/>
      <c r="SMW272"/>
      <c r="SMX272"/>
      <c r="SMY272"/>
      <c r="SMZ272"/>
      <c r="SNA272"/>
      <c r="SNB272"/>
      <c r="SNC272"/>
      <c r="SND272"/>
      <c r="SNE272"/>
      <c r="SNF272"/>
      <c r="SNG272"/>
      <c r="SNH272"/>
      <c r="SNI272"/>
      <c r="SNJ272"/>
      <c r="SNK272"/>
      <c r="SNL272"/>
      <c r="SNM272"/>
      <c r="SNN272"/>
      <c r="SNO272"/>
      <c r="SNP272"/>
      <c r="SNQ272"/>
      <c r="SNR272"/>
      <c r="SNS272"/>
      <c r="SNT272"/>
      <c r="SNU272"/>
      <c r="SNV272"/>
      <c r="SNW272"/>
      <c r="SNX272"/>
      <c r="SNY272"/>
      <c r="SNZ272"/>
      <c r="SOA272"/>
      <c r="SOB272"/>
      <c r="SOC272"/>
      <c r="SOD272"/>
      <c r="SOE272"/>
      <c r="SOF272"/>
      <c r="SOG272"/>
      <c r="SOH272"/>
      <c r="SOI272"/>
      <c r="SOJ272"/>
      <c r="SOK272"/>
      <c r="SOL272"/>
      <c r="SOM272"/>
      <c r="SON272"/>
      <c r="SOO272"/>
      <c r="SOP272"/>
      <c r="SOQ272"/>
      <c r="SOR272"/>
      <c r="SOS272"/>
      <c r="SOT272"/>
      <c r="SOU272"/>
      <c r="SOV272"/>
      <c r="SOW272"/>
      <c r="SOX272"/>
      <c r="SOY272"/>
      <c r="SOZ272"/>
      <c r="SPA272"/>
      <c r="SPB272"/>
      <c r="SPC272"/>
      <c r="SPD272"/>
      <c r="SPE272"/>
      <c r="SPF272"/>
      <c r="SPG272"/>
      <c r="SPH272"/>
      <c r="SPI272"/>
      <c r="SPJ272"/>
      <c r="SPK272"/>
      <c r="SPL272"/>
      <c r="SPM272"/>
      <c r="SPN272"/>
      <c r="SPO272"/>
      <c r="SPP272"/>
      <c r="SPQ272"/>
      <c r="SPR272"/>
      <c r="SPS272"/>
      <c r="SPT272"/>
      <c r="SPU272"/>
      <c r="SPV272"/>
      <c r="SPW272"/>
      <c r="SPX272"/>
      <c r="SPY272"/>
      <c r="SPZ272"/>
      <c r="SQA272"/>
      <c r="SQB272"/>
      <c r="SQC272"/>
      <c r="SQD272"/>
      <c r="SQE272"/>
      <c r="SQF272"/>
      <c r="SQG272"/>
      <c r="SQH272"/>
      <c r="SQI272"/>
      <c r="SQJ272"/>
      <c r="SQK272"/>
      <c r="SQL272"/>
      <c r="SQM272"/>
      <c r="SQN272"/>
      <c r="SQO272"/>
      <c r="SQP272"/>
      <c r="SQQ272"/>
      <c r="SQR272"/>
      <c r="SQS272"/>
      <c r="SQT272"/>
      <c r="SQU272"/>
      <c r="SQV272"/>
      <c r="SQW272"/>
      <c r="SQX272"/>
      <c r="SQY272"/>
      <c r="SQZ272"/>
      <c r="SRA272"/>
      <c r="SRB272"/>
      <c r="SRC272"/>
      <c r="SRD272"/>
      <c r="SRE272"/>
      <c r="SRF272"/>
      <c r="SRG272"/>
      <c r="SRH272"/>
      <c r="SRI272"/>
      <c r="SRJ272"/>
      <c r="SRK272"/>
      <c r="SRL272"/>
      <c r="SRM272"/>
      <c r="SRN272"/>
      <c r="SRO272"/>
      <c r="SRP272"/>
      <c r="SRQ272"/>
      <c r="SRR272"/>
      <c r="SRS272"/>
      <c r="SRT272"/>
      <c r="SRU272"/>
      <c r="SRV272"/>
      <c r="SRW272"/>
      <c r="SRX272"/>
      <c r="SRY272"/>
      <c r="SRZ272"/>
      <c r="SSA272"/>
      <c r="SSB272"/>
      <c r="SSC272"/>
      <c r="SSD272"/>
      <c r="SSE272"/>
      <c r="SSF272"/>
      <c r="SSG272"/>
      <c r="SSH272"/>
      <c r="SSI272"/>
      <c r="SSJ272"/>
      <c r="SSK272"/>
      <c r="SSL272"/>
      <c r="SSM272"/>
      <c r="SSN272"/>
      <c r="SSO272"/>
      <c r="SSP272"/>
      <c r="SSQ272"/>
      <c r="SSR272"/>
      <c r="SSS272"/>
      <c r="SST272"/>
      <c r="SSU272"/>
      <c r="SSV272"/>
      <c r="SSW272"/>
      <c r="SSX272"/>
      <c r="SSY272"/>
      <c r="SSZ272"/>
      <c r="STA272"/>
      <c r="STB272"/>
      <c r="STC272"/>
      <c r="STD272"/>
      <c r="STE272"/>
      <c r="STF272"/>
      <c r="STG272"/>
      <c r="STH272"/>
      <c r="STI272"/>
      <c r="STJ272"/>
      <c r="STK272"/>
      <c r="STL272"/>
      <c r="STM272"/>
      <c r="STN272"/>
      <c r="STO272"/>
      <c r="STP272"/>
      <c r="STQ272"/>
      <c r="STR272"/>
      <c r="STS272"/>
      <c r="STT272"/>
      <c r="STU272"/>
      <c r="STV272"/>
      <c r="STW272"/>
      <c r="STX272"/>
      <c r="STY272"/>
      <c r="STZ272"/>
      <c r="SUA272"/>
      <c r="SUB272"/>
      <c r="SUC272"/>
      <c r="SUD272"/>
      <c r="SUE272"/>
      <c r="SUF272"/>
      <c r="SUG272"/>
      <c r="SUH272"/>
      <c r="SUI272"/>
      <c r="SUJ272"/>
      <c r="SUK272"/>
      <c r="SUL272"/>
      <c r="SUM272"/>
      <c r="SUN272"/>
      <c r="SUO272"/>
      <c r="SUP272"/>
      <c r="SUQ272"/>
      <c r="SUR272"/>
      <c r="SUS272"/>
      <c r="SUT272"/>
      <c r="SUU272"/>
      <c r="SUV272"/>
      <c r="SUW272"/>
      <c r="SUX272"/>
      <c r="SUY272"/>
      <c r="SUZ272"/>
      <c r="SVA272"/>
      <c r="SVB272"/>
      <c r="SVC272"/>
      <c r="SVD272"/>
      <c r="SVE272"/>
      <c r="SVF272"/>
      <c r="SVG272"/>
      <c r="SVH272"/>
      <c r="SVI272"/>
      <c r="SVJ272"/>
      <c r="SVK272"/>
      <c r="SVL272"/>
      <c r="SVM272"/>
      <c r="SVN272"/>
      <c r="SVO272"/>
      <c r="SVP272"/>
      <c r="SVQ272"/>
      <c r="SVR272"/>
      <c r="SVS272"/>
      <c r="SVT272"/>
      <c r="SVU272"/>
      <c r="SVV272"/>
      <c r="SVW272"/>
      <c r="SVX272"/>
      <c r="SVY272"/>
      <c r="SVZ272"/>
      <c r="SWA272"/>
      <c r="SWB272"/>
      <c r="SWC272"/>
      <c r="SWD272"/>
      <c r="SWE272"/>
      <c r="SWF272"/>
      <c r="SWG272"/>
      <c r="SWH272"/>
      <c r="SWI272"/>
      <c r="SWJ272"/>
      <c r="SWK272"/>
      <c r="SWL272"/>
      <c r="SWM272"/>
      <c r="SWN272"/>
      <c r="SWO272"/>
      <c r="SWP272"/>
      <c r="SWQ272"/>
      <c r="SWR272"/>
      <c r="SWS272"/>
      <c r="SWT272"/>
      <c r="SWU272"/>
      <c r="SWV272"/>
      <c r="SWW272"/>
      <c r="SWX272"/>
      <c r="SWY272"/>
      <c r="SWZ272"/>
      <c r="SXA272"/>
      <c r="SXB272"/>
      <c r="SXC272"/>
      <c r="SXD272"/>
      <c r="SXE272"/>
      <c r="SXF272"/>
      <c r="SXG272"/>
      <c r="SXH272"/>
      <c r="SXI272"/>
      <c r="SXJ272"/>
      <c r="SXK272"/>
      <c r="SXL272"/>
      <c r="SXM272"/>
      <c r="SXN272"/>
      <c r="SXO272"/>
      <c r="SXP272"/>
      <c r="SXQ272"/>
      <c r="SXR272"/>
      <c r="SXS272"/>
      <c r="SXT272"/>
      <c r="SXU272"/>
      <c r="SXV272"/>
      <c r="SXW272"/>
      <c r="SXX272"/>
      <c r="SXY272"/>
      <c r="SXZ272"/>
      <c r="SYA272"/>
      <c r="SYB272"/>
      <c r="SYC272"/>
      <c r="SYD272"/>
      <c r="SYE272"/>
      <c r="SYF272"/>
      <c r="SYG272"/>
      <c r="SYH272"/>
      <c r="SYI272"/>
      <c r="SYJ272"/>
      <c r="SYK272"/>
      <c r="SYL272"/>
      <c r="SYM272"/>
      <c r="SYN272"/>
      <c r="SYO272"/>
      <c r="SYP272"/>
      <c r="SYQ272"/>
      <c r="SYR272"/>
      <c r="SYS272"/>
      <c r="SYT272"/>
      <c r="SYU272"/>
      <c r="SYV272"/>
      <c r="SYW272"/>
      <c r="SYX272"/>
      <c r="SYY272"/>
      <c r="SYZ272"/>
      <c r="SZA272"/>
      <c r="SZB272"/>
      <c r="SZC272"/>
      <c r="SZD272"/>
      <c r="SZE272"/>
      <c r="SZF272"/>
      <c r="SZG272"/>
      <c r="SZH272"/>
      <c r="SZI272"/>
      <c r="SZJ272"/>
      <c r="SZK272"/>
      <c r="SZL272"/>
      <c r="SZM272"/>
      <c r="SZN272"/>
      <c r="SZO272"/>
      <c r="SZP272"/>
      <c r="SZQ272"/>
      <c r="SZR272"/>
      <c r="SZS272"/>
      <c r="SZT272"/>
      <c r="SZU272"/>
      <c r="SZV272"/>
      <c r="SZW272"/>
      <c r="SZX272"/>
      <c r="SZY272"/>
      <c r="SZZ272"/>
      <c r="TAA272"/>
      <c r="TAB272"/>
      <c r="TAC272"/>
      <c r="TAD272"/>
      <c r="TAE272"/>
      <c r="TAF272"/>
      <c r="TAG272"/>
      <c r="TAH272"/>
      <c r="TAI272"/>
      <c r="TAJ272"/>
      <c r="TAK272"/>
      <c r="TAL272"/>
      <c r="TAM272"/>
      <c r="TAN272"/>
      <c r="TAO272"/>
      <c r="TAP272"/>
      <c r="TAQ272"/>
      <c r="TAR272"/>
      <c r="TAS272"/>
      <c r="TAT272"/>
      <c r="TAU272"/>
      <c r="TAV272"/>
      <c r="TAW272"/>
      <c r="TAX272"/>
      <c r="TAY272"/>
      <c r="TAZ272"/>
      <c r="TBA272"/>
      <c r="TBB272"/>
      <c r="TBC272"/>
      <c r="TBD272"/>
      <c r="TBE272"/>
      <c r="TBF272"/>
      <c r="TBG272"/>
      <c r="TBH272"/>
      <c r="TBI272"/>
      <c r="TBJ272"/>
      <c r="TBK272"/>
      <c r="TBL272"/>
      <c r="TBM272"/>
      <c r="TBN272"/>
      <c r="TBO272"/>
      <c r="TBP272"/>
      <c r="TBQ272"/>
      <c r="TBR272"/>
      <c r="TBS272"/>
      <c r="TBT272"/>
      <c r="TBU272"/>
      <c r="TBV272"/>
      <c r="TBW272"/>
      <c r="TBX272"/>
      <c r="TBY272"/>
      <c r="TBZ272"/>
      <c r="TCA272"/>
      <c r="TCB272"/>
      <c r="TCC272"/>
      <c r="TCD272"/>
      <c r="TCE272"/>
      <c r="TCF272"/>
      <c r="TCG272"/>
      <c r="TCH272"/>
      <c r="TCI272"/>
      <c r="TCJ272"/>
      <c r="TCK272"/>
      <c r="TCL272"/>
      <c r="TCM272"/>
      <c r="TCN272"/>
      <c r="TCO272"/>
      <c r="TCP272"/>
      <c r="TCQ272"/>
      <c r="TCR272"/>
      <c r="TCS272"/>
      <c r="TCT272"/>
      <c r="TCU272"/>
      <c r="TCV272"/>
      <c r="TCW272"/>
      <c r="TCX272"/>
      <c r="TCY272"/>
      <c r="TCZ272"/>
      <c r="TDA272"/>
      <c r="TDB272"/>
      <c r="TDC272"/>
      <c r="TDD272"/>
      <c r="TDE272"/>
      <c r="TDF272"/>
      <c r="TDG272"/>
      <c r="TDH272"/>
      <c r="TDI272"/>
      <c r="TDJ272"/>
      <c r="TDK272"/>
      <c r="TDL272"/>
      <c r="TDM272"/>
      <c r="TDN272"/>
      <c r="TDO272"/>
      <c r="TDP272"/>
      <c r="TDQ272"/>
      <c r="TDR272"/>
      <c r="TDS272"/>
      <c r="TDT272"/>
      <c r="TDU272"/>
      <c r="TDV272"/>
      <c r="TDW272"/>
      <c r="TDX272"/>
      <c r="TDY272"/>
      <c r="TDZ272"/>
      <c r="TEA272"/>
      <c r="TEB272"/>
      <c r="TEC272"/>
      <c r="TED272"/>
      <c r="TEE272"/>
      <c r="TEF272"/>
      <c r="TEG272"/>
      <c r="TEH272"/>
      <c r="TEI272"/>
      <c r="TEJ272"/>
      <c r="TEK272"/>
      <c r="TEL272"/>
      <c r="TEM272"/>
      <c r="TEN272"/>
      <c r="TEO272"/>
      <c r="TEP272"/>
      <c r="TEQ272"/>
      <c r="TER272"/>
      <c r="TES272"/>
      <c r="TET272"/>
      <c r="TEU272"/>
      <c r="TEV272"/>
      <c r="TEW272"/>
      <c r="TEX272"/>
      <c r="TEY272"/>
      <c r="TEZ272"/>
      <c r="TFA272"/>
      <c r="TFB272"/>
      <c r="TFC272"/>
      <c r="TFD272"/>
      <c r="TFE272"/>
      <c r="TFF272"/>
      <c r="TFG272"/>
      <c r="TFH272"/>
      <c r="TFI272"/>
      <c r="TFJ272"/>
      <c r="TFK272"/>
      <c r="TFL272"/>
      <c r="TFM272"/>
      <c r="TFN272"/>
      <c r="TFO272"/>
      <c r="TFP272"/>
      <c r="TFQ272"/>
      <c r="TFR272"/>
      <c r="TFS272"/>
      <c r="TFT272"/>
      <c r="TFU272"/>
      <c r="TFV272"/>
      <c r="TFW272"/>
      <c r="TFX272"/>
      <c r="TFY272"/>
      <c r="TFZ272"/>
      <c r="TGA272"/>
      <c r="TGB272"/>
      <c r="TGC272"/>
      <c r="TGD272"/>
      <c r="TGE272"/>
      <c r="TGF272"/>
      <c r="TGG272"/>
      <c r="TGH272"/>
      <c r="TGI272"/>
      <c r="TGJ272"/>
      <c r="TGK272"/>
      <c r="TGL272"/>
      <c r="TGM272"/>
      <c r="TGN272"/>
      <c r="TGO272"/>
      <c r="TGP272"/>
      <c r="TGQ272"/>
      <c r="TGR272"/>
      <c r="TGS272"/>
      <c r="TGT272"/>
      <c r="TGU272"/>
      <c r="TGV272"/>
      <c r="TGW272"/>
      <c r="TGX272"/>
      <c r="TGY272"/>
      <c r="TGZ272"/>
      <c r="THA272"/>
      <c r="THB272"/>
      <c r="THC272"/>
      <c r="THD272"/>
      <c r="THE272"/>
      <c r="THF272"/>
      <c r="THG272"/>
      <c r="THH272"/>
      <c r="THI272"/>
      <c r="THJ272"/>
      <c r="THK272"/>
      <c r="THL272"/>
      <c r="THM272"/>
      <c r="THN272"/>
      <c r="THO272"/>
      <c r="THP272"/>
      <c r="THQ272"/>
      <c r="THR272"/>
      <c r="THS272"/>
      <c r="THT272"/>
      <c r="THU272"/>
      <c r="THV272"/>
      <c r="THW272"/>
      <c r="THX272"/>
      <c r="THY272"/>
      <c r="THZ272"/>
      <c r="TIA272"/>
      <c r="TIB272"/>
      <c r="TIC272"/>
      <c r="TID272"/>
      <c r="TIE272"/>
      <c r="TIF272"/>
      <c r="TIG272"/>
      <c r="TIH272"/>
      <c r="TII272"/>
      <c r="TIJ272"/>
      <c r="TIK272"/>
      <c r="TIL272"/>
      <c r="TIM272"/>
      <c r="TIN272"/>
      <c r="TIO272"/>
      <c r="TIP272"/>
      <c r="TIQ272"/>
      <c r="TIR272"/>
      <c r="TIS272"/>
      <c r="TIT272"/>
      <c r="TIU272"/>
      <c r="TIV272"/>
      <c r="TIW272"/>
      <c r="TIX272"/>
      <c r="TIY272"/>
      <c r="TIZ272"/>
      <c r="TJA272"/>
      <c r="TJB272"/>
      <c r="TJC272"/>
      <c r="TJD272"/>
      <c r="TJE272"/>
      <c r="TJF272"/>
      <c r="TJG272"/>
      <c r="TJH272"/>
      <c r="TJI272"/>
      <c r="TJJ272"/>
      <c r="TJK272"/>
      <c r="TJL272"/>
      <c r="TJM272"/>
      <c r="TJN272"/>
      <c r="TJO272"/>
      <c r="TJP272"/>
      <c r="TJQ272"/>
      <c r="TJR272"/>
      <c r="TJS272"/>
      <c r="TJT272"/>
      <c r="TJU272"/>
      <c r="TJV272"/>
      <c r="TJW272"/>
      <c r="TJX272"/>
      <c r="TJY272"/>
      <c r="TJZ272"/>
      <c r="TKA272"/>
      <c r="TKB272"/>
      <c r="TKC272"/>
      <c r="TKD272"/>
      <c r="TKE272"/>
      <c r="TKF272"/>
      <c r="TKG272"/>
      <c r="TKH272"/>
      <c r="TKI272"/>
      <c r="TKJ272"/>
      <c r="TKK272"/>
      <c r="TKL272"/>
      <c r="TKM272"/>
      <c r="TKN272"/>
      <c r="TKO272"/>
      <c r="TKP272"/>
      <c r="TKQ272"/>
      <c r="TKR272"/>
      <c r="TKS272"/>
      <c r="TKT272"/>
      <c r="TKU272"/>
      <c r="TKV272"/>
      <c r="TKW272"/>
      <c r="TKX272"/>
      <c r="TKY272"/>
      <c r="TKZ272"/>
      <c r="TLA272"/>
      <c r="TLB272"/>
      <c r="TLC272"/>
      <c r="TLD272"/>
      <c r="TLE272"/>
      <c r="TLF272"/>
      <c r="TLG272"/>
      <c r="TLH272"/>
      <c r="TLI272"/>
      <c r="TLJ272"/>
      <c r="TLK272"/>
      <c r="TLL272"/>
      <c r="TLM272"/>
      <c r="TLN272"/>
      <c r="TLO272"/>
      <c r="TLP272"/>
      <c r="TLQ272"/>
      <c r="TLR272"/>
      <c r="TLS272"/>
      <c r="TLT272"/>
      <c r="TLU272"/>
      <c r="TLV272"/>
      <c r="TLW272"/>
      <c r="TLX272"/>
      <c r="TLY272"/>
      <c r="TLZ272"/>
      <c r="TMA272"/>
      <c r="TMB272"/>
      <c r="TMC272"/>
      <c r="TMD272"/>
      <c r="TME272"/>
      <c r="TMF272"/>
      <c r="TMG272"/>
      <c r="TMH272"/>
      <c r="TMI272"/>
      <c r="TMJ272"/>
      <c r="TMK272"/>
      <c r="TML272"/>
      <c r="TMM272"/>
      <c r="TMN272"/>
      <c r="TMO272"/>
      <c r="TMP272"/>
      <c r="TMQ272"/>
      <c r="TMR272"/>
      <c r="TMS272"/>
      <c r="TMT272"/>
      <c r="TMU272"/>
      <c r="TMV272"/>
      <c r="TMW272"/>
      <c r="TMX272"/>
      <c r="TMY272"/>
      <c r="TMZ272"/>
      <c r="TNA272"/>
      <c r="TNB272"/>
      <c r="TNC272"/>
      <c r="TND272"/>
      <c r="TNE272"/>
      <c r="TNF272"/>
      <c r="TNG272"/>
      <c r="TNH272"/>
      <c r="TNI272"/>
      <c r="TNJ272"/>
      <c r="TNK272"/>
      <c r="TNL272"/>
      <c r="TNM272"/>
      <c r="TNN272"/>
      <c r="TNO272"/>
      <c r="TNP272"/>
      <c r="TNQ272"/>
      <c r="TNR272"/>
      <c r="TNS272"/>
      <c r="TNT272"/>
      <c r="TNU272"/>
      <c r="TNV272"/>
      <c r="TNW272"/>
      <c r="TNX272"/>
      <c r="TNY272"/>
      <c r="TNZ272"/>
      <c r="TOA272"/>
      <c r="TOB272"/>
      <c r="TOC272"/>
      <c r="TOD272"/>
      <c r="TOE272"/>
      <c r="TOF272"/>
      <c r="TOG272"/>
      <c r="TOH272"/>
      <c r="TOI272"/>
      <c r="TOJ272"/>
      <c r="TOK272"/>
      <c r="TOL272"/>
      <c r="TOM272"/>
      <c r="TON272"/>
      <c r="TOO272"/>
      <c r="TOP272"/>
      <c r="TOQ272"/>
      <c r="TOR272"/>
      <c r="TOS272"/>
      <c r="TOT272"/>
      <c r="TOU272"/>
      <c r="TOV272"/>
      <c r="TOW272"/>
      <c r="TOX272"/>
      <c r="TOY272"/>
      <c r="TOZ272"/>
      <c r="TPA272"/>
      <c r="TPB272"/>
      <c r="TPC272"/>
      <c r="TPD272"/>
      <c r="TPE272"/>
      <c r="TPF272"/>
      <c r="TPG272"/>
      <c r="TPH272"/>
      <c r="TPI272"/>
      <c r="TPJ272"/>
      <c r="TPK272"/>
      <c r="TPL272"/>
      <c r="TPM272"/>
      <c r="TPN272"/>
      <c r="TPO272"/>
      <c r="TPP272"/>
      <c r="TPQ272"/>
      <c r="TPR272"/>
      <c r="TPS272"/>
      <c r="TPT272"/>
      <c r="TPU272"/>
      <c r="TPV272"/>
      <c r="TPW272"/>
      <c r="TPX272"/>
      <c r="TPY272"/>
      <c r="TPZ272"/>
      <c r="TQA272"/>
      <c r="TQB272"/>
      <c r="TQC272"/>
      <c r="TQD272"/>
      <c r="TQE272"/>
      <c r="TQF272"/>
      <c r="TQG272"/>
      <c r="TQH272"/>
      <c r="TQI272"/>
      <c r="TQJ272"/>
      <c r="TQK272"/>
      <c r="TQL272"/>
      <c r="TQM272"/>
      <c r="TQN272"/>
      <c r="TQO272"/>
      <c r="TQP272"/>
      <c r="TQQ272"/>
      <c r="TQR272"/>
      <c r="TQS272"/>
      <c r="TQT272"/>
      <c r="TQU272"/>
      <c r="TQV272"/>
      <c r="TQW272"/>
      <c r="TQX272"/>
      <c r="TQY272"/>
      <c r="TQZ272"/>
      <c r="TRA272"/>
      <c r="TRB272"/>
      <c r="TRC272"/>
      <c r="TRD272"/>
      <c r="TRE272"/>
      <c r="TRF272"/>
      <c r="TRG272"/>
      <c r="TRH272"/>
      <c r="TRI272"/>
      <c r="TRJ272"/>
      <c r="TRK272"/>
      <c r="TRL272"/>
      <c r="TRM272"/>
      <c r="TRN272"/>
      <c r="TRO272"/>
      <c r="TRP272"/>
      <c r="TRQ272"/>
      <c r="TRR272"/>
      <c r="TRS272"/>
      <c r="TRT272"/>
      <c r="TRU272"/>
      <c r="TRV272"/>
      <c r="TRW272"/>
      <c r="TRX272"/>
      <c r="TRY272"/>
      <c r="TRZ272"/>
      <c r="TSA272"/>
      <c r="TSB272"/>
      <c r="TSC272"/>
      <c r="TSD272"/>
      <c r="TSE272"/>
      <c r="TSF272"/>
      <c r="TSG272"/>
      <c r="TSH272"/>
      <c r="TSI272"/>
      <c r="TSJ272"/>
      <c r="TSK272"/>
      <c r="TSL272"/>
      <c r="TSM272"/>
      <c r="TSN272"/>
      <c r="TSO272"/>
      <c r="TSP272"/>
      <c r="TSQ272"/>
      <c r="TSR272"/>
      <c r="TSS272"/>
      <c r="TST272"/>
      <c r="TSU272"/>
      <c r="TSV272"/>
      <c r="TSW272"/>
      <c r="TSX272"/>
      <c r="TSY272"/>
      <c r="TSZ272"/>
      <c r="TTA272"/>
      <c r="TTB272"/>
      <c r="TTC272"/>
      <c r="TTD272"/>
      <c r="TTE272"/>
      <c r="TTF272"/>
      <c r="TTG272"/>
      <c r="TTH272"/>
      <c r="TTI272"/>
      <c r="TTJ272"/>
      <c r="TTK272"/>
      <c r="TTL272"/>
      <c r="TTM272"/>
      <c r="TTN272"/>
      <c r="TTO272"/>
      <c r="TTP272"/>
      <c r="TTQ272"/>
      <c r="TTR272"/>
      <c r="TTS272"/>
      <c r="TTT272"/>
      <c r="TTU272"/>
      <c r="TTV272"/>
      <c r="TTW272"/>
      <c r="TTX272"/>
      <c r="TTY272"/>
      <c r="TTZ272"/>
      <c r="TUA272"/>
      <c r="TUB272"/>
      <c r="TUC272"/>
      <c r="TUD272"/>
      <c r="TUE272"/>
      <c r="TUF272"/>
      <c r="TUG272"/>
      <c r="TUH272"/>
      <c r="TUI272"/>
      <c r="TUJ272"/>
      <c r="TUK272"/>
      <c r="TUL272"/>
      <c r="TUM272"/>
      <c r="TUN272"/>
      <c r="TUO272"/>
      <c r="TUP272"/>
      <c r="TUQ272"/>
      <c r="TUR272"/>
      <c r="TUS272"/>
      <c r="TUT272"/>
      <c r="TUU272"/>
      <c r="TUV272"/>
      <c r="TUW272"/>
      <c r="TUX272"/>
      <c r="TUY272"/>
      <c r="TUZ272"/>
      <c r="TVA272"/>
      <c r="TVB272"/>
      <c r="TVC272"/>
      <c r="TVD272"/>
      <c r="TVE272"/>
      <c r="TVF272"/>
      <c r="TVG272"/>
      <c r="TVH272"/>
      <c r="TVI272"/>
      <c r="TVJ272"/>
      <c r="TVK272"/>
      <c r="TVL272"/>
      <c r="TVM272"/>
      <c r="TVN272"/>
      <c r="TVO272"/>
      <c r="TVP272"/>
      <c r="TVQ272"/>
      <c r="TVR272"/>
      <c r="TVS272"/>
      <c r="TVT272"/>
      <c r="TVU272"/>
      <c r="TVV272"/>
      <c r="TVW272"/>
      <c r="TVX272"/>
      <c r="TVY272"/>
      <c r="TVZ272"/>
      <c r="TWA272"/>
      <c r="TWB272"/>
      <c r="TWC272"/>
      <c r="TWD272"/>
      <c r="TWE272"/>
      <c r="TWF272"/>
      <c r="TWG272"/>
      <c r="TWH272"/>
      <c r="TWI272"/>
      <c r="TWJ272"/>
      <c r="TWK272"/>
      <c r="TWL272"/>
      <c r="TWM272"/>
      <c r="TWN272"/>
      <c r="TWO272"/>
      <c r="TWP272"/>
      <c r="TWQ272"/>
      <c r="TWR272"/>
      <c r="TWS272"/>
      <c r="TWT272"/>
      <c r="TWU272"/>
      <c r="TWV272"/>
      <c r="TWW272"/>
      <c r="TWX272"/>
      <c r="TWY272"/>
      <c r="TWZ272"/>
      <c r="TXA272"/>
      <c r="TXB272"/>
      <c r="TXC272"/>
      <c r="TXD272"/>
      <c r="TXE272"/>
      <c r="TXF272"/>
      <c r="TXG272"/>
      <c r="TXH272"/>
      <c r="TXI272"/>
      <c r="TXJ272"/>
      <c r="TXK272"/>
      <c r="TXL272"/>
      <c r="TXM272"/>
      <c r="TXN272"/>
      <c r="TXO272"/>
      <c r="TXP272"/>
      <c r="TXQ272"/>
      <c r="TXR272"/>
      <c r="TXS272"/>
      <c r="TXT272"/>
      <c r="TXU272"/>
      <c r="TXV272"/>
      <c r="TXW272"/>
      <c r="TXX272"/>
      <c r="TXY272"/>
      <c r="TXZ272"/>
      <c r="TYA272"/>
      <c r="TYB272"/>
      <c r="TYC272"/>
      <c r="TYD272"/>
      <c r="TYE272"/>
      <c r="TYF272"/>
      <c r="TYG272"/>
      <c r="TYH272"/>
      <c r="TYI272"/>
      <c r="TYJ272"/>
      <c r="TYK272"/>
      <c r="TYL272"/>
      <c r="TYM272"/>
      <c r="TYN272"/>
      <c r="TYO272"/>
      <c r="TYP272"/>
      <c r="TYQ272"/>
      <c r="TYR272"/>
      <c r="TYS272"/>
      <c r="TYT272"/>
      <c r="TYU272"/>
      <c r="TYV272"/>
      <c r="TYW272"/>
      <c r="TYX272"/>
      <c r="TYY272"/>
      <c r="TYZ272"/>
      <c r="TZA272"/>
      <c r="TZB272"/>
      <c r="TZC272"/>
      <c r="TZD272"/>
      <c r="TZE272"/>
      <c r="TZF272"/>
      <c r="TZG272"/>
      <c r="TZH272"/>
      <c r="TZI272"/>
      <c r="TZJ272"/>
      <c r="TZK272"/>
      <c r="TZL272"/>
      <c r="TZM272"/>
      <c r="TZN272"/>
      <c r="TZO272"/>
      <c r="TZP272"/>
      <c r="TZQ272"/>
      <c r="TZR272"/>
      <c r="TZS272"/>
      <c r="TZT272"/>
      <c r="TZU272"/>
      <c r="TZV272"/>
      <c r="TZW272"/>
      <c r="TZX272"/>
      <c r="TZY272"/>
      <c r="TZZ272"/>
      <c r="UAA272"/>
      <c r="UAB272"/>
      <c r="UAC272"/>
      <c r="UAD272"/>
      <c r="UAE272"/>
      <c r="UAF272"/>
      <c r="UAG272"/>
      <c r="UAH272"/>
      <c r="UAI272"/>
      <c r="UAJ272"/>
      <c r="UAK272"/>
      <c r="UAL272"/>
      <c r="UAM272"/>
      <c r="UAN272"/>
      <c r="UAO272"/>
      <c r="UAP272"/>
      <c r="UAQ272"/>
      <c r="UAR272"/>
      <c r="UAS272"/>
      <c r="UAT272"/>
      <c r="UAU272"/>
      <c r="UAV272"/>
      <c r="UAW272"/>
      <c r="UAX272"/>
      <c r="UAY272"/>
      <c r="UAZ272"/>
      <c r="UBA272"/>
      <c r="UBB272"/>
      <c r="UBC272"/>
      <c r="UBD272"/>
      <c r="UBE272"/>
      <c r="UBF272"/>
      <c r="UBG272"/>
      <c r="UBH272"/>
      <c r="UBI272"/>
      <c r="UBJ272"/>
      <c r="UBK272"/>
      <c r="UBL272"/>
      <c r="UBM272"/>
      <c r="UBN272"/>
      <c r="UBO272"/>
      <c r="UBP272"/>
      <c r="UBQ272"/>
      <c r="UBR272"/>
      <c r="UBS272"/>
      <c r="UBT272"/>
      <c r="UBU272"/>
      <c r="UBV272"/>
      <c r="UBW272"/>
      <c r="UBX272"/>
      <c r="UBY272"/>
      <c r="UBZ272"/>
      <c r="UCA272"/>
      <c r="UCB272"/>
      <c r="UCC272"/>
      <c r="UCD272"/>
      <c r="UCE272"/>
      <c r="UCF272"/>
      <c r="UCG272"/>
      <c r="UCH272"/>
      <c r="UCI272"/>
      <c r="UCJ272"/>
      <c r="UCK272"/>
      <c r="UCL272"/>
      <c r="UCM272"/>
      <c r="UCN272"/>
      <c r="UCO272"/>
      <c r="UCP272"/>
      <c r="UCQ272"/>
      <c r="UCR272"/>
      <c r="UCS272"/>
      <c r="UCT272"/>
      <c r="UCU272"/>
      <c r="UCV272"/>
      <c r="UCW272"/>
      <c r="UCX272"/>
      <c r="UCY272"/>
      <c r="UCZ272"/>
      <c r="UDA272"/>
      <c r="UDB272"/>
      <c r="UDC272"/>
      <c r="UDD272"/>
      <c r="UDE272"/>
      <c r="UDF272"/>
      <c r="UDG272"/>
      <c r="UDH272"/>
      <c r="UDI272"/>
      <c r="UDJ272"/>
      <c r="UDK272"/>
      <c r="UDL272"/>
      <c r="UDM272"/>
      <c r="UDN272"/>
      <c r="UDO272"/>
      <c r="UDP272"/>
      <c r="UDQ272"/>
      <c r="UDR272"/>
      <c r="UDS272"/>
      <c r="UDT272"/>
      <c r="UDU272"/>
      <c r="UDV272"/>
      <c r="UDW272"/>
      <c r="UDX272"/>
      <c r="UDY272"/>
      <c r="UDZ272"/>
      <c r="UEA272"/>
      <c r="UEB272"/>
      <c r="UEC272"/>
      <c r="UED272"/>
      <c r="UEE272"/>
      <c r="UEF272"/>
      <c r="UEG272"/>
      <c r="UEH272"/>
      <c r="UEI272"/>
      <c r="UEJ272"/>
      <c r="UEK272"/>
      <c r="UEL272"/>
      <c r="UEM272"/>
      <c r="UEN272"/>
      <c r="UEO272"/>
      <c r="UEP272"/>
      <c r="UEQ272"/>
      <c r="UER272"/>
      <c r="UES272"/>
      <c r="UET272"/>
      <c r="UEU272"/>
      <c r="UEV272"/>
      <c r="UEW272"/>
      <c r="UEX272"/>
      <c r="UEY272"/>
      <c r="UEZ272"/>
      <c r="UFA272"/>
      <c r="UFB272"/>
      <c r="UFC272"/>
      <c r="UFD272"/>
      <c r="UFE272"/>
      <c r="UFF272"/>
      <c r="UFG272"/>
      <c r="UFH272"/>
      <c r="UFI272"/>
      <c r="UFJ272"/>
      <c r="UFK272"/>
      <c r="UFL272"/>
      <c r="UFM272"/>
      <c r="UFN272"/>
      <c r="UFO272"/>
      <c r="UFP272"/>
      <c r="UFQ272"/>
      <c r="UFR272"/>
      <c r="UFS272"/>
      <c r="UFT272"/>
      <c r="UFU272"/>
      <c r="UFV272"/>
      <c r="UFW272"/>
      <c r="UFX272"/>
      <c r="UFY272"/>
      <c r="UFZ272"/>
      <c r="UGA272"/>
      <c r="UGB272"/>
      <c r="UGC272"/>
      <c r="UGD272"/>
      <c r="UGE272"/>
      <c r="UGF272"/>
      <c r="UGG272"/>
      <c r="UGH272"/>
      <c r="UGI272"/>
      <c r="UGJ272"/>
      <c r="UGK272"/>
      <c r="UGL272"/>
      <c r="UGM272"/>
      <c r="UGN272"/>
      <c r="UGO272"/>
      <c r="UGP272"/>
      <c r="UGQ272"/>
      <c r="UGR272"/>
      <c r="UGS272"/>
      <c r="UGT272"/>
      <c r="UGU272"/>
      <c r="UGV272"/>
      <c r="UGW272"/>
      <c r="UGX272"/>
      <c r="UGY272"/>
      <c r="UGZ272"/>
      <c r="UHA272"/>
      <c r="UHB272"/>
      <c r="UHC272"/>
      <c r="UHD272"/>
      <c r="UHE272"/>
      <c r="UHF272"/>
      <c r="UHG272"/>
      <c r="UHH272"/>
      <c r="UHI272"/>
      <c r="UHJ272"/>
      <c r="UHK272"/>
      <c r="UHL272"/>
      <c r="UHM272"/>
      <c r="UHN272"/>
      <c r="UHO272"/>
      <c r="UHP272"/>
      <c r="UHQ272"/>
      <c r="UHR272"/>
      <c r="UHS272"/>
      <c r="UHT272"/>
      <c r="UHU272"/>
      <c r="UHV272"/>
      <c r="UHW272"/>
      <c r="UHX272"/>
      <c r="UHY272"/>
      <c r="UHZ272"/>
      <c r="UIA272"/>
      <c r="UIB272"/>
      <c r="UIC272"/>
      <c r="UID272"/>
      <c r="UIE272"/>
      <c r="UIF272"/>
      <c r="UIG272"/>
      <c r="UIH272"/>
      <c r="UII272"/>
      <c r="UIJ272"/>
      <c r="UIK272"/>
      <c r="UIL272"/>
      <c r="UIM272"/>
      <c r="UIN272"/>
      <c r="UIO272"/>
      <c r="UIP272"/>
      <c r="UIQ272"/>
      <c r="UIR272"/>
      <c r="UIS272"/>
      <c r="UIT272"/>
      <c r="UIU272"/>
      <c r="UIV272"/>
      <c r="UIW272"/>
      <c r="UIX272"/>
      <c r="UIY272"/>
      <c r="UIZ272"/>
      <c r="UJA272"/>
      <c r="UJB272"/>
      <c r="UJC272"/>
      <c r="UJD272"/>
      <c r="UJE272"/>
      <c r="UJF272"/>
      <c r="UJG272"/>
      <c r="UJH272"/>
      <c r="UJI272"/>
      <c r="UJJ272"/>
      <c r="UJK272"/>
      <c r="UJL272"/>
      <c r="UJM272"/>
      <c r="UJN272"/>
      <c r="UJO272"/>
      <c r="UJP272"/>
      <c r="UJQ272"/>
      <c r="UJR272"/>
      <c r="UJS272"/>
      <c r="UJT272"/>
      <c r="UJU272"/>
      <c r="UJV272"/>
      <c r="UJW272"/>
      <c r="UJX272"/>
      <c r="UJY272"/>
      <c r="UJZ272"/>
      <c r="UKA272"/>
      <c r="UKB272"/>
      <c r="UKC272"/>
      <c r="UKD272"/>
      <c r="UKE272"/>
      <c r="UKF272"/>
      <c r="UKG272"/>
      <c r="UKH272"/>
      <c r="UKI272"/>
      <c r="UKJ272"/>
      <c r="UKK272"/>
      <c r="UKL272"/>
      <c r="UKM272"/>
      <c r="UKN272"/>
      <c r="UKO272"/>
      <c r="UKP272"/>
      <c r="UKQ272"/>
      <c r="UKR272"/>
      <c r="UKS272"/>
      <c r="UKT272"/>
      <c r="UKU272"/>
      <c r="UKV272"/>
      <c r="UKW272"/>
      <c r="UKX272"/>
      <c r="UKY272"/>
      <c r="UKZ272"/>
      <c r="ULA272"/>
      <c r="ULB272"/>
      <c r="ULC272"/>
      <c r="ULD272"/>
      <c r="ULE272"/>
      <c r="ULF272"/>
      <c r="ULG272"/>
      <c r="ULH272"/>
      <c r="ULI272"/>
      <c r="ULJ272"/>
      <c r="ULK272"/>
      <c r="ULL272"/>
      <c r="ULM272"/>
      <c r="ULN272"/>
      <c r="ULO272"/>
      <c r="ULP272"/>
      <c r="ULQ272"/>
      <c r="ULR272"/>
      <c r="ULS272"/>
      <c r="ULT272"/>
      <c r="ULU272"/>
      <c r="ULV272"/>
      <c r="ULW272"/>
      <c r="ULX272"/>
      <c r="ULY272"/>
      <c r="ULZ272"/>
      <c r="UMA272"/>
      <c r="UMB272"/>
      <c r="UMC272"/>
      <c r="UMD272"/>
      <c r="UME272"/>
      <c r="UMF272"/>
      <c r="UMG272"/>
      <c r="UMH272"/>
      <c r="UMI272"/>
      <c r="UMJ272"/>
      <c r="UMK272"/>
      <c r="UML272"/>
      <c r="UMM272"/>
      <c r="UMN272"/>
      <c r="UMO272"/>
      <c r="UMP272"/>
      <c r="UMQ272"/>
      <c r="UMR272"/>
      <c r="UMS272"/>
      <c r="UMT272"/>
      <c r="UMU272"/>
      <c r="UMV272"/>
      <c r="UMW272"/>
      <c r="UMX272"/>
      <c r="UMY272"/>
      <c r="UMZ272"/>
      <c r="UNA272"/>
      <c r="UNB272"/>
      <c r="UNC272"/>
      <c r="UND272"/>
      <c r="UNE272"/>
      <c r="UNF272"/>
      <c r="UNG272"/>
      <c r="UNH272"/>
      <c r="UNI272"/>
      <c r="UNJ272"/>
      <c r="UNK272"/>
      <c r="UNL272"/>
      <c r="UNM272"/>
      <c r="UNN272"/>
      <c r="UNO272"/>
      <c r="UNP272"/>
      <c r="UNQ272"/>
      <c r="UNR272"/>
      <c r="UNS272"/>
      <c r="UNT272"/>
      <c r="UNU272"/>
      <c r="UNV272"/>
      <c r="UNW272"/>
      <c r="UNX272"/>
      <c r="UNY272"/>
      <c r="UNZ272"/>
      <c r="UOA272"/>
      <c r="UOB272"/>
      <c r="UOC272"/>
      <c r="UOD272"/>
      <c r="UOE272"/>
      <c r="UOF272"/>
      <c r="UOG272"/>
      <c r="UOH272"/>
      <c r="UOI272"/>
      <c r="UOJ272"/>
      <c r="UOK272"/>
      <c r="UOL272"/>
      <c r="UOM272"/>
      <c r="UON272"/>
      <c r="UOO272"/>
      <c r="UOP272"/>
      <c r="UOQ272"/>
      <c r="UOR272"/>
      <c r="UOS272"/>
      <c r="UOT272"/>
      <c r="UOU272"/>
      <c r="UOV272"/>
      <c r="UOW272"/>
      <c r="UOX272"/>
      <c r="UOY272"/>
      <c r="UOZ272"/>
      <c r="UPA272"/>
      <c r="UPB272"/>
      <c r="UPC272"/>
      <c r="UPD272"/>
      <c r="UPE272"/>
      <c r="UPF272"/>
      <c r="UPG272"/>
      <c r="UPH272"/>
      <c r="UPI272"/>
      <c r="UPJ272"/>
      <c r="UPK272"/>
      <c r="UPL272"/>
      <c r="UPM272"/>
      <c r="UPN272"/>
      <c r="UPO272"/>
      <c r="UPP272"/>
      <c r="UPQ272"/>
      <c r="UPR272"/>
      <c r="UPS272"/>
      <c r="UPT272"/>
      <c r="UPU272"/>
      <c r="UPV272"/>
      <c r="UPW272"/>
      <c r="UPX272"/>
      <c r="UPY272"/>
      <c r="UPZ272"/>
      <c r="UQA272"/>
      <c r="UQB272"/>
      <c r="UQC272"/>
      <c r="UQD272"/>
      <c r="UQE272"/>
      <c r="UQF272"/>
      <c r="UQG272"/>
      <c r="UQH272"/>
      <c r="UQI272"/>
      <c r="UQJ272"/>
      <c r="UQK272"/>
      <c r="UQL272"/>
      <c r="UQM272"/>
      <c r="UQN272"/>
      <c r="UQO272"/>
      <c r="UQP272"/>
      <c r="UQQ272"/>
      <c r="UQR272"/>
      <c r="UQS272"/>
      <c r="UQT272"/>
      <c r="UQU272"/>
      <c r="UQV272"/>
      <c r="UQW272"/>
      <c r="UQX272"/>
      <c r="UQY272"/>
      <c r="UQZ272"/>
      <c r="URA272"/>
      <c r="URB272"/>
      <c r="URC272"/>
      <c r="URD272"/>
      <c r="URE272"/>
      <c r="URF272"/>
      <c r="URG272"/>
      <c r="URH272"/>
      <c r="URI272"/>
      <c r="URJ272"/>
      <c r="URK272"/>
      <c r="URL272"/>
      <c r="URM272"/>
      <c r="URN272"/>
      <c r="URO272"/>
      <c r="URP272"/>
      <c r="URQ272"/>
      <c r="URR272"/>
      <c r="URS272"/>
      <c r="URT272"/>
      <c r="URU272"/>
      <c r="URV272"/>
      <c r="URW272"/>
      <c r="URX272"/>
      <c r="URY272"/>
      <c r="URZ272"/>
      <c r="USA272"/>
      <c r="USB272"/>
      <c r="USC272"/>
      <c r="USD272"/>
      <c r="USE272"/>
      <c r="USF272"/>
      <c r="USG272"/>
      <c r="USH272"/>
      <c r="USI272"/>
      <c r="USJ272"/>
      <c r="USK272"/>
      <c r="USL272"/>
      <c r="USM272"/>
      <c r="USN272"/>
      <c r="USO272"/>
      <c r="USP272"/>
      <c r="USQ272"/>
      <c r="USR272"/>
      <c r="USS272"/>
      <c r="UST272"/>
      <c r="USU272"/>
      <c r="USV272"/>
      <c r="USW272"/>
      <c r="USX272"/>
      <c r="USY272"/>
      <c r="USZ272"/>
      <c r="UTA272"/>
      <c r="UTB272"/>
      <c r="UTC272"/>
      <c r="UTD272"/>
      <c r="UTE272"/>
      <c r="UTF272"/>
      <c r="UTG272"/>
      <c r="UTH272"/>
      <c r="UTI272"/>
      <c r="UTJ272"/>
      <c r="UTK272"/>
      <c r="UTL272"/>
      <c r="UTM272"/>
      <c r="UTN272"/>
      <c r="UTO272"/>
      <c r="UTP272"/>
      <c r="UTQ272"/>
      <c r="UTR272"/>
      <c r="UTS272"/>
      <c r="UTT272"/>
      <c r="UTU272"/>
      <c r="UTV272"/>
      <c r="UTW272"/>
      <c r="UTX272"/>
      <c r="UTY272"/>
      <c r="UTZ272"/>
      <c r="UUA272"/>
      <c r="UUB272"/>
      <c r="UUC272"/>
      <c r="UUD272"/>
      <c r="UUE272"/>
      <c r="UUF272"/>
      <c r="UUG272"/>
      <c r="UUH272"/>
      <c r="UUI272"/>
      <c r="UUJ272"/>
      <c r="UUK272"/>
      <c r="UUL272"/>
      <c r="UUM272"/>
      <c r="UUN272"/>
      <c r="UUO272"/>
      <c r="UUP272"/>
      <c r="UUQ272"/>
      <c r="UUR272"/>
      <c r="UUS272"/>
      <c r="UUT272"/>
      <c r="UUU272"/>
      <c r="UUV272"/>
      <c r="UUW272"/>
      <c r="UUX272"/>
      <c r="UUY272"/>
      <c r="UUZ272"/>
      <c r="UVA272"/>
      <c r="UVB272"/>
      <c r="UVC272"/>
      <c r="UVD272"/>
      <c r="UVE272"/>
      <c r="UVF272"/>
      <c r="UVG272"/>
      <c r="UVH272"/>
      <c r="UVI272"/>
      <c r="UVJ272"/>
      <c r="UVK272"/>
      <c r="UVL272"/>
      <c r="UVM272"/>
      <c r="UVN272"/>
      <c r="UVO272"/>
      <c r="UVP272"/>
      <c r="UVQ272"/>
      <c r="UVR272"/>
      <c r="UVS272"/>
      <c r="UVT272"/>
      <c r="UVU272"/>
      <c r="UVV272"/>
      <c r="UVW272"/>
      <c r="UVX272"/>
      <c r="UVY272"/>
      <c r="UVZ272"/>
      <c r="UWA272"/>
      <c r="UWB272"/>
      <c r="UWC272"/>
      <c r="UWD272"/>
      <c r="UWE272"/>
      <c r="UWF272"/>
      <c r="UWG272"/>
      <c r="UWH272"/>
      <c r="UWI272"/>
      <c r="UWJ272"/>
      <c r="UWK272"/>
      <c r="UWL272"/>
      <c r="UWM272"/>
      <c r="UWN272"/>
      <c r="UWO272"/>
      <c r="UWP272"/>
      <c r="UWQ272"/>
      <c r="UWR272"/>
      <c r="UWS272"/>
      <c r="UWT272"/>
      <c r="UWU272"/>
      <c r="UWV272"/>
      <c r="UWW272"/>
      <c r="UWX272"/>
      <c r="UWY272"/>
      <c r="UWZ272"/>
      <c r="UXA272"/>
      <c r="UXB272"/>
      <c r="UXC272"/>
      <c r="UXD272"/>
      <c r="UXE272"/>
      <c r="UXF272"/>
      <c r="UXG272"/>
      <c r="UXH272"/>
      <c r="UXI272"/>
      <c r="UXJ272"/>
      <c r="UXK272"/>
      <c r="UXL272"/>
      <c r="UXM272"/>
      <c r="UXN272"/>
      <c r="UXO272"/>
      <c r="UXP272"/>
      <c r="UXQ272"/>
      <c r="UXR272"/>
      <c r="UXS272"/>
      <c r="UXT272"/>
      <c r="UXU272"/>
      <c r="UXV272"/>
      <c r="UXW272"/>
      <c r="UXX272"/>
      <c r="UXY272"/>
      <c r="UXZ272"/>
      <c r="UYA272"/>
      <c r="UYB272"/>
      <c r="UYC272"/>
      <c r="UYD272"/>
      <c r="UYE272"/>
      <c r="UYF272"/>
      <c r="UYG272"/>
      <c r="UYH272"/>
      <c r="UYI272"/>
      <c r="UYJ272"/>
      <c r="UYK272"/>
      <c r="UYL272"/>
      <c r="UYM272"/>
      <c r="UYN272"/>
      <c r="UYO272"/>
      <c r="UYP272"/>
      <c r="UYQ272"/>
      <c r="UYR272"/>
      <c r="UYS272"/>
      <c r="UYT272"/>
      <c r="UYU272"/>
      <c r="UYV272"/>
      <c r="UYW272"/>
      <c r="UYX272"/>
      <c r="UYY272"/>
      <c r="UYZ272"/>
      <c r="UZA272"/>
      <c r="UZB272"/>
      <c r="UZC272"/>
      <c r="UZD272"/>
      <c r="UZE272"/>
      <c r="UZF272"/>
      <c r="UZG272"/>
      <c r="UZH272"/>
      <c r="UZI272"/>
      <c r="UZJ272"/>
      <c r="UZK272"/>
      <c r="UZL272"/>
      <c r="UZM272"/>
      <c r="UZN272"/>
      <c r="UZO272"/>
      <c r="UZP272"/>
      <c r="UZQ272"/>
      <c r="UZR272"/>
      <c r="UZS272"/>
      <c r="UZT272"/>
      <c r="UZU272"/>
      <c r="UZV272"/>
      <c r="UZW272"/>
      <c r="UZX272"/>
      <c r="UZY272"/>
      <c r="UZZ272"/>
      <c r="VAA272"/>
      <c r="VAB272"/>
      <c r="VAC272"/>
      <c r="VAD272"/>
      <c r="VAE272"/>
      <c r="VAF272"/>
      <c r="VAG272"/>
      <c r="VAH272"/>
      <c r="VAI272"/>
      <c r="VAJ272"/>
      <c r="VAK272"/>
      <c r="VAL272"/>
      <c r="VAM272"/>
      <c r="VAN272"/>
      <c r="VAO272"/>
      <c r="VAP272"/>
      <c r="VAQ272"/>
      <c r="VAR272"/>
      <c r="VAS272"/>
      <c r="VAT272"/>
      <c r="VAU272"/>
      <c r="VAV272"/>
      <c r="VAW272"/>
      <c r="VAX272"/>
      <c r="VAY272"/>
      <c r="VAZ272"/>
      <c r="VBA272"/>
      <c r="VBB272"/>
      <c r="VBC272"/>
      <c r="VBD272"/>
      <c r="VBE272"/>
      <c r="VBF272"/>
      <c r="VBG272"/>
      <c r="VBH272"/>
      <c r="VBI272"/>
      <c r="VBJ272"/>
      <c r="VBK272"/>
      <c r="VBL272"/>
      <c r="VBM272"/>
      <c r="VBN272"/>
      <c r="VBO272"/>
      <c r="VBP272"/>
      <c r="VBQ272"/>
      <c r="VBR272"/>
      <c r="VBS272"/>
      <c r="VBT272"/>
      <c r="VBU272"/>
      <c r="VBV272"/>
      <c r="VBW272"/>
      <c r="VBX272"/>
      <c r="VBY272"/>
      <c r="VBZ272"/>
      <c r="VCA272"/>
      <c r="VCB272"/>
      <c r="VCC272"/>
      <c r="VCD272"/>
      <c r="VCE272"/>
      <c r="VCF272"/>
      <c r="VCG272"/>
      <c r="VCH272"/>
      <c r="VCI272"/>
      <c r="VCJ272"/>
      <c r="VCK272"/>
      <c r="VCL272"/>
      <c r="VCM272"/>
      <c r="VCN272"/>
      <c r="VCO272"/>
      <c r="VCP272"/>
      <c r="VCQ272"/>
      <c r="VCR272"/>
      <c r="VCS272"/>
      <c r="VCT272"/>
      <c r="VCU272"/>
      <c r="VCV272"/>
      <c r="VCW272"/>
      <c r="VCX272"/>
      <c r="VCY272"/>
      <c r="VCZ272"/>
      <c r="VDA272"/>
      <c r="VDB272"/>
      <c r="VDC272"/>
      <c r="VDD272"/>
      <c r="VDE272"/>
      <c r="VDF272"/>
      <c r="VDG272"/>
      <c r="VDH272"/>
      <c r="VDI272"/>
      <c r="VDJ272"/>
      <c r="VDK272"/>
      <c r="VDL272"/>
      <c r="VDM272"/>
      <c r="VDN272"/>
      <c r="VDO272"/>
      <c r="VDP272"/>
      <c r="VDQ272"/>
      <c r="VDR272"/>
      <c r="VDS272"/>
      <c r="VDT272"/>
      <c r="VDU272"/>
      <c r="VDV272"/>
      <c r="VDW272"/>
      <c r="VDX272"/>
      <c r="VDY272"/>
      <c r="VDZ272"/>
      <c r="VEA272"/>
      <c r="VEB272"/>
      <c r="VEC272"/>
      <c r="VED272"/>
      <c r="VEE272"/>
      <c r="VEF272"/>
      <c r="VEG272"/>
      <c r="VEH272"/>
      <c r="VEI272"/>
      <c r="VEJ272"/>
      <c r="VEK272"/>
      <c r="VEL272"/>
      <c r="VEM272"/>
      <c r="VEN272"/>
      <c r="VEO272"/>
      <c r="VEP272"/>
      <c r="VEQ272"/>
      <c r="VER272"/>
      <c r="VES272"/>
      <c r="VET272"/>
      <c r="VEU272"/>
      <c r="VEV272"/>
      <c r="VEW272"/>
      <c r="VEX272"/>
      <c r="VEY272"/>
      <c r="VEZ272"/>
      <c r="VFA272"/>
      <c r="VFB272"/>
      <c r="VFC272"/>
      <c r="VFD272"/>
      <c r="VFE272"/>
      <c r="VFF272"/>
      <c r="VFG272"/>
      <c r="VFH272"/>
      <c r="VFI272"/>
      <c r="VFJ272"/>
      <c r="VFK272"/>
      <c r="VFL272"/>
      <c r="VFM272"/>
      <c r="VFN272"/>
      <c r="VFO272"/>
      <c r="VFP272"/>
      <c r="VFQ272"/>
      <c r="VFR272"/>
      <c r="VFS272"/>
      <c r="VFT272"/>
      <c r="VFU272"/>
      <c r="VFV272"/>
      <c r="VFW272"/>
      <c r="VFX272"/>
      <c r="VFY272"/>
      <c r="VFZ272"/>
      <c r="VGA272"/>
      <c r="VGB272"/>
      <c r="VGC272"/>
      <c r="VGD272"/>
      <c r="VGE272"/>
      <c r="VGF272"/>
      <c r="VGG272"/>
      <c r="VGH272"/>
      <c r="VGI272"/>
      <c r="VGJ272"/>
      <c r="VGK272"/>
      <c r="VGL272"/>
      <c r="VGM272"/>
      <c r="VGN272"/>
      <c r="VGO272"/>
      <c r="VGP272"/>
      <c r="VGQ272"/>
      <c r="VGR272"/>
      <c r="VGS272"/>
      <c r="VGT272"/>
      <c r="VGU272"/>
      <c r="VGV272"/>
      <c r="VGW272"/>
      <c r="VGX272"/>
      <c r="VGY272"/>
      <c r="VGZ272"/>
      <c r="VHA272"/>
      <c r="VHB272"/>
      <c r="VHC272"/>
      <c r="VHD272"/>
      <c r="VHE272"/>
      <c r="VHF272"/>
      <c r="VHG272"/>
      <c r="VHH272"/>
      <c r="VHI272"/>
      <c r="VHJ272"/>
      <c r="VHK272"/>
      <c r="VHL272"/>
      <c r="VHM272"/>
      <c r="VHN272"/>
      <c r="VHO272"/>
      <c r="VHP272"/>
      <c r="VHQ272"/>
      <c r="VHR272"/>
      <c r="VHS272"/>
      <c r="VHT272"/>
      <c r="VHU272"/>
      <c r="VHV272"/>
      <c r="VHW272"/>
      <c r="VHX272"/>
      <c r="VHY272"/>
      <c r="VHZ272"/>
      <c r="VIA272"/>
      <c r="VIB272"/>
      <c r="VIC272"/>
      <c r="VID272"/>
      <c r="VIE272"/>
      <c r="VIF272"/>
      <c r="VIG272"/>
      <c r="VIH272"/>
      <c r="VII272"/>
      <c r="VIJ272"/>
      <c r="VIK272"/>
      <c r="VIL272"/>
      <c r="VIM272"/>
      <c r="VIN272"/>
      <c r="VIO272"/>
      <c r="VIP272"/>
      <c r="VIQ272"/>
      <c r="VIR272"/>
      <c r="VIS272"/>
      <c r="VIT272"/>
      <c r="VIU272"/>
      <c r="VIV272"/>
      <c r="VIW272"/>
      <c r="VIX272"/>
      <c r="VIY272"/>
      <c r="VIZ272"/>
      <c r="VJA272"/>
      <c r="VJB272"/>
      <c r="VJC272"/>
      <c r="VJD272"/>
      <c r="VJE272"/>
      <c r="VJF272"/>
      <c r="VJG272"/>
      <c r="VJH272"/>
      <c r="VJI272"/>
      <c r="VJJ272"/>
      <c r="VJK272"/>
      <c r="VJL272"/>
      <c r="VJM272"/>
      <c r="VJN272"/>
      <c r="VJO272"/>
      <c r="VJP272"/>
      <c r="VJQ272"/>
      <c r="VJR272"/>
      <c r="VJS272"/>
      <c r="VJT272"/>
      <c r="VJU272"/>
      <c r="VJV272"/>
      <c r="VJW272"/>
      <c r="VJX272"/>
      <c r="VJY272"/>
      <c r="VJZ272"/>
      <c r="VKA272"/>
      <c r="VKB272"/>
      <c r="VKC272"/>
      <c r="VKD272"/>
      <c r="VKE272"/>
      <c r="VKF272"/>
      <c r="VKG272"/>
      <c r="VKH272"/>
      <c r="VKI272"/>
      <c r="VKJ272"/>
      <c r="VKK272"/>
      <c r="VKL272"/>
      <c r="VKM272"/>
      <c r="VKN272"/>
      <c r="VKO272"/>
      <c r="VKP272"/>
      <c r="VKQ272"/>
      <c r="VKR272"/>
      <c r="VKS272"/>
      <c r="VKT272"/>
      <c r="VKU272"/>
      <c r="VKV272"/>
      <c r="VKW272"/>
      <c r="VKX272"/>
      <c r="VKY272"/>
      <c r="VKZ272"/>
      <c r="VLA272"/>
      <c r="VLB272"/>
      <c r="VLC272"/>
      <c r="VLD272"/>
      <c r="VLE272"/>
      <c r="VLF272"/>
      <c r="VLG272"/>
      <c r="VLH272"/>
      <c r="VLI272"/>
      <c r="VLJ272"/>
      <c r="VLK272"/>
      <c r="VLL272"/>
      <c r="VLM272"/>
      <c r="VLN272"/>
      <c r="VLO272"/>
      <c r="VLP272"/>
      <c r="VLQ272"/>
      <c r="VLR272"/>
      <c r="VLS272"/>
      <c r="VLT272"/>
      <c r="VLU272"/>
      <c r="VLV272"/>
      <c r="VLW272"/>
      <c r="VLX272"/>
      <c r="VLY272"/>
      <c r="VLZ272"/>
      <c r="VMA272"/>
      <c r="VMB272"/>
      <c r="VMC272"/>
      <c r="VMD272"/>
      <c r="VME272"/>
      <c r="VMF272"/>
      <c r="VMG272"/>
      <c r="VMH272"/>
      <c r="VMI272"/>
      <c r="VMJ272"/>
      <c r="VMK272"/>
      <c r="VML272"/>
      <c r="VMM272"/>
      <c r="VMN272"/>
      <c r="VMO272"/>
      <c r="VMP272"/>
      <c r="VMQ272"/>
      <c r="VMR272"/>
      <c r="VMS272"/>
      <c r="VMT272"/>
      <c r="VMU272"/>
      <c r="VMV272"/>
      <c r="VMW272"/>
      <c r="VMX272"/>
      <c r="VMY272"/>
      <c r="VMZ272"/>
      <c r="VNA272"/>
      <c r="VNB272"/>
      <c r="VNC272"/>
      <c r="VND272"/>
      <c r="VNE272"/>
      <c r="VNF272"/>
      <c r="VNG272"/>
      <c r="VNH272"/>
      <c r="VNI272"/>
      <c r="VNJ272"/>
      <c r="VNK272"/>
      <c r="VNL272"/>
      <c r="VNM272"/>
      <c r="VNN272"/>
      <c r="VNO272"/>
      <c r="VNP272"/>
      <c r="VNQ272"/>
      <c r="VNR272"/>
      <c r="VNS272"/>
      <c r="VNT272"/>
      <c r="VNU272"/>
      <c r="VNV272"/>
      <c r="VNW272"/>
      <c r="VNX272"/>
      <c r="VNY272"/>
      <c r="VNZ272"/>
      <c r="VOA272"/>
      <c r="VOB272"/>
      <c r="VOC272"/>
      <c r="VOD272"/>
      <c r="VOE272"/>
      <c r="VOF272"/>
      <c r="VOG272"/>
      <c r="VOH272"/>
      <c r="VOI272"/>
      <c r="VOJ272"/>
      <c r="VOK272"/>
      <c r="VOL272"/>
      <c r="VOM272"/>
      <c r="VON272"/>
      <c r="VOO272"/>
      <c r="VOP272"/>
      <c r="VOQ272"/>
      <c r="VOR272"/>
      <c r="VOS272"/>
      <c r="VOT272"/>
      <c r="VOU272"/>
      <c r="VOV272"/>
      <c r="VOW272"/>
      <c r="VOX272"/>
      <c r="VOY272"/>
      <c r="VOZ272"/>
      <c r="VPA272"/>
      <c r="VPB272"/>
      <c r="VPC272"/>
      <c r="VPD272"/>
      <c r="VPE272"/>
      <c r="VPF272"/>
      <c r="VPG272"/>
      <c r="VPH272"/>
      <c r="VPI272"/>
      <c r="VPJ272"/>
      <c r="VPK272"/>
      <c r="VPL272"/>
      <c r="VPM272"/>
      <c r="VPN272"/>
      <c r="VPO272"/>
      <c r="VPP272"/>
      <c r="VPQ272"/>
      <c r="VPR272"/>
      <c r="VPS272"/>
      <c r="VPT272"/>
      <c r="VPU272"/>
      <c r="VPV272"/>
      <c r="VPW272"/>
      <c r="VPX272"/>
      <c r="VPY272"/>
      <c r="VPZ272"/>
      <c r="VQA272"/>
      <c r="VQB272"/>
      <c r="VQC272"/>
      <c r="VQD272"/>
      <c r="VQE272"/>
      <c r="VQF272"/>
      <c r="VQG272"/>
      <c r="VQH272"/>
      <c r="VQI272"/>
      <c r="VQJ272"/>
      <c r="VQK272"/>
      <c r="VQL272"/>
      <c r="VQM272"/>
      <c r="VQN272"/>
      <c r="VQO272"/>
      <c r="VQP272"/>
      <c r="VQQ272"/>
      <c r="VQR272"/>
      <c r="VQS272"/>
      <c r="VQT272"/>
      <c r="VQU272"/>
      <c r="VQV272"/>
      <c r="VQW272"/>
      <c r="VQX272"/>
      <c r="VQY272"/>
      <c r="VQZ272"/>
      <c r="VRA272"/>
      <c r="VRB272"/>
      <c r="VRC272"/>
      <c r="VRD272"/>
      <c r="VRE272"/>
      <c r="VRF272"/>
      <c r="VRG272"/>
      <c r="VRH272"/>
      <c r="VRI272"/>
      <c r="VRJ272"/>
      <c r="VRK272"/>
      <c r="VRL272"/>
      <c r="VRM272"/>
      <c r="VRN272"/>
      <c r="VRO272"/>
      <c r="VRP272"/>
      <c r="VRQ272"/>
      <c r="VRR272"/>
      <c r="VRS272"/>
      <c r="VRT272"/>
      <c r="VRU272"/>
      <c r="VRV272"/>
      <c r="VRW272"/>
      <c r="VRX272"/>
      <c r="VRY272"/>
      <c r="VRZ272"/>
      <c r="VSA272"/>
      <c r="VSB272"/>
      <c r="VSC272"/>
      <c r="VSD272"/>
      <c r="VSE272"/>
      <c r="VSF272"/>
      <c r="VSG272"/>
      <c r="VSH272"/>
      <c r="VSI272"/>
      <c r="VSJ272"/>
      <c r="VSK272"/>
      <c r="VSL272"/>
      <c r="VSM272"/>
      <c r="VSN272"/>
      <c r="VSO272"/>
      <c r="VSP272"/>
      <c r="VSQ272"/>
      <c r="VSR272"/>
      <c r="VSS272"/>
      <c r="VST272"/>
      <c r="VSU272"/>
      <c r="VSV272"/>
      <c r="VSW272"/>
      <c r="VSX272"/>
      <c r="VSY272"/>
      <c r="VSZ272"/>
      <c r="VTA272"/>
      <c r="VTB272"/>
      <c r="VTC272"/>
      <c r="VTD272"/>
      <c r="VTE272"/>
      <c r="VTF272"/>
      <c r="VTG272"/>
      <c r="VTH272"/>
      <c r="VTI272"/>
      <c r="VTJ272"/>
      <c r="VTK272"/>
      <c r="VTL272"/>
      <c r="VTM272"/>
      <c r="VTN272"/>
      <c r="VTO272"/>
      <c r="VTP272"/>
      <c r="VTQ272"/>
      <c r="VTR272"/>
      <c r="VTS272"/>
      <c r="VTT272"/>
      <c r="VTU272"/>
      <c r="VTV272"/>
      <c r="VTW272"/>
      <c r="VTX272"/>
      <c r="VTY272"/>
      <c r="VTZ272"/>
      <c r="VUA272"/>
      <c r="VUB272"/>
      <c r="VUC272"/>
      <c r="VUD272"/>
      <c r="VUE272"/>
      <c r="VUF272"/>
      <c r="VUG272"/>
      <c r="VUH272"/>
      <c r="VUI272"/>
      <c r="VUJ272"/>
      <c r="VUK272"/>
      <c r="VUL272"/>
      <c r="VUM272"/>
      <c r="VUN272"/>
      <c r="VUO272"/>
      <c r="VUP272"/>
      <c r="VUQ272"/>
      <c r="VUR272"/>
      <c r="VUS272"/>
      <c r="VUT272"/>
      <c r="VUU272"/>
      <c r="VUV272"/>
      <c r="VUW272"/>
      <c r="VUX272"/>
      <c r="VUY272"/>
      <c r="VUZ272"/>
      <c r="VVA272"/>
      <c r="VVB272"/>
      <c r="VVC272"/>
      <c r="VVD272"/>
      <c r="VVE272"/>
      <c r="VVF272"/>
      <c r="VVG272"/>
      <c r="VVH272"/>
      <c r="VVI272"/>
      <c r="VVJ272"/>
      <c r="VVK272"/>
      <c r="VVL272"/>
      <c r="VVM272"/>
      <c r="VVN272"/>
      <c r="VVO272"/>
      <c r="VVP272"/>
      <c r="VVQ272"/>
      <c r="VVR272"/>
      <c r="VVS272"/>
      <c r="VVT272"/>
      <c r="VVU272"/>
      <c r="VVV272"/>
      <c r="VVW272"/>
      <c r="VVX272"/>
      <c r="VVY272"/>
      <c r="VVZ272"/>
      <c r="VWA272"/>
      <c r="VWB272"/>
      <c r="VWC272"/>
      <c r="VWD272"/>
      <c r="VWE272"/>
      <c r="VWF272"/>
      <c r="VWG272"/>
      <c r="VWH272"/>
      <c r="VWI272"/>
      <c r="VWJ272"/>
      <c r="VWK272"/>
      <c r="VWL272"/>
      <c r="VWM272"/>
      <c r="VWN272"/>
      <c r="VWO272"/>
      <c r="VWP272"/>
      <c r="VWQ272"/>
      <c r="VWR272"/>
      <c r="VWS272"/>
      <c r="VWT272"/>
      <c r="VWU272"/>
      <c r="VWV272"/>
      <c r="VWW272"/>
      <c r="VWX272"/>
      <c r="VWY272"/>
      <c r="VWZ272"/>
      <c r="VXA272"/>
      <c r="VXB272"/>
      <c r="VXC272"/>
      <c r="VXD272"/>
      <c r="VXE272"/>
      <c r="VXF272"/>
      <c r="VXG272"/>
      <c r="VXH272"/>
      <c r="VXI272"/>
      <c r="VXJ272"/>
      <c r="VXK272"/>
      <c r="VXL272"/>
      <c r="VXM272"/>
      <c r="VXN272"/>
      <c r="VXO272"/>
      <c r="VXP272"/>
      <c r="VXQ272"/>
      <c r="VXR272"/>
      <c r="VXS272"/>
      <c r="VXT272"/>
      <c r="VXU272"/>
      <c r="VXV272"/>
      <c r="VXW272"/>
      <c r="VXX272"/>
      <c r="VXY272"/>
      <c r="VXZ272"/>
      <c r="VYA272"/>
      <c r="VYB272"/>
      <c r="VYC272"/>
      <c r="VYD272"/>
      <c r="VYE272"/>
      <c r="VYF272"/>
      <c r="VYG272"/>
      <c r="VYH272"/>
      <c r="VYI272"/>
      <c r="VYJ272"/>
      <c r="VYK272"/>
      <c r="VYL272"/>
      <c r="VYM272"/>
      <c r="VYN272"/>
      <c r="VYO272"/>
      <c r="VYP272"/>
      <c r="VYQ272"/>
      <c r="VYR272"/>
      <c r="VYS272"/>
      <c r="VYT272"/>
      <c r="VYU272"/>
      <c r="VYV272"/>
      <c r="VYW272"/>
      <c r="VYX272"/>
      <c r="VYY272"/>
      <c r="VYZ272"/>
      <c r="VZA272"/>
      <c r="VZB272"/>
      <c r="VZC272"/>
      <c r="VZD272"/>
      <c r="VZE272"/>
      <c r="VZF272"/>
      <c r="VZG272"/>
      <c r="VZH272"/>
      <c r="VZI272"/>
      <c r="VZJ272"/>
      <c r="VZK272"/>
      <c r="VZL272"/>
      <c r="VZM272"/>
      <c r="VZN272"/>
      <c r="VZO272"/>
      <c r="VZP272"/>
      <c r="VZQ272"/>
      <c r="VZR272"/>
      <c r="VZS272"/>
      <c r="VZT272"/>
      <c r="VZU272"/>
      <c r="VZV272"/>
      <c r="VZW272"/>
      <c r="VZX272"/>
      <c r="VZY272"/>
      <c r="VZZ272"/>
      <c r="WAA272"/>
      <c r="WAB272"/>
      <c r="WAC272"/>
      <c r="WAD272"/>
      <c r="WAE272"/>
      <c r="WAF272"/>
      <c r="WAG272"/>
      <c r="WAH272"/>
      <c r="WAI272"/>
      <c r="WAJ272"/>
      <c r="WAK272"/>
      <c r="WAL272"/>
      <c r="WAM272"/>
      <c r="WAN272"/>
      <c r="WAO272"/>
      <c r="WAP272"/>
      <c r="WAQ272"/>
      <c r="WAR272"/>
      <c r="WAS272"/>
      <c r="WAT272"/>
      <c r="WAU272"/>
      <c r="WAV272"/>
      <c r="WAW272"/>
      <c r="WAX272"/>
      <c r="WAY272"/>
      <c r="WAZ272"/>
      <c r="WBA272"/>
      <c r="WBB272"/>
      <c r="WBC272"/>
      <c r="WBD272"/>
      <c r="WBE272"/>
      <c r="WBF272"/>
      <c r="WBG272"/>
      <c r="WBH272"/>
      <c r="WBI272"/>
      <c r="WBJ272"/>
      <c r="WBK272"/>
      <c r="WBL272"/>
      <c r="WBM272"/>
      <c r="WBN272"/>
      <c r="WBO272"/>
      <c r="WBP272"/>
      <c r="WBQ272"/>
      <c r="WBR272"/>
      <c r="WBS272"/>
      <c r="WBT272"/>
      <c r="WBU272"/>
      <c r="WBV272"/>
      <c r="WBW272"/>
      <c r="WBX272"/>
      <c r="WBY272"/>
      <c r="WBZ272"/>
      <c r="WCA272"/>
      <c r="WCB272"/>
      <c r="WCC272"/>
      <c r="WCD272"/>
      <c r="WCE272"/>
      <c r="WCF272"/>
      <c r="WCG272"/>
      <c r="WCH272"/>
      <c r="WCI272"/>
      <c r="WCJ272"/>
      <c r="WCK272"/>
      <c r="WCL272"/>
      <c r="WCM272"/>
      <c r="WCN272"/>
      <c r="WCO272"/>
      <c r="WCP272"/>
      <c r="WCQ272"/>
      <c r="WCR272"/>
      <c r="WCS272"/>
      <c r="WCT272"/>
      <c r="WCU272"/>
      <c r="WCV272"/>
      <c r="WCW272"/>
      <c r="WCX272"/>
      <c r="WCY272"/>
      <c r="WCZ272"/>
      <c r="WDA272"/>
      <c r="WDB272"/>
      <c r="WDC272"/>
      <c r="WDD272"/>
      <c r="WDE272"/>
      <c r="WDF272"/>
      <c r="WDG272"/>
      <c r="WDH272"/>
      <c r="WDI272"/>
      <c r="WDJ272"/>
      <c r="WDK272"/>
      <c r="WDL272"/>
      <c r="WDM272"/>
      <c r="WDN272"/>
      <c r="WDO272"/>
      <c r="WDP272"/>
      <c r="WDQ272"/>
      <c r="WDR272"/>
      <c r="WDS272"/>
      <c r="WDT272"/>
      <c r="WDU272"/>
      <c r="WDV272"/>
      <c r="WDW272"/>
      <c r="WDX272"/>
      <c r="WDY272"/>
      <c r="WDZ272"/>
      <c r="WEA272"/>
      <c r="WEB272"/>
      <c r="WEC272"/>
      <c r="WED272"/>
      <c r="WEE272"/>
      <c r="WEF272"/>
      <c r="WEG272"/>
      <c r="WEH272"/>
      <c r="WEI272"/>
      <c r="WEJ272"/>
      <c r="WEK272"/>
      <c r="WEL272"/>
      <c r="WEM272"/>
      <c r="WEN272"/>
      <c r="WEO272"/>
      <c r="WEP272"/>
      <c r="WEQ272"/>
      <c r="WER272"/>
      <c r="WES272"/>
      <c r="WET272"/>
      <c r="WEU272"/>
      <c r="WEV272"/>
      <c r="WEW272"/>
      <c r="WEX272"/>
      <c r="WEY272"/>
      <c r="WEZ272"/>
      <c r="WFA272"/>
      <c r="WFB272"/>
      <c r="WFC272"/>
      <c r="WFD272"/>
      <c r="WFE272"/>
      <c r="WFF272"/>
      <c r="WFG272"/>
      <c r="WFH272"/>
      <c r="WFI272"/>
      <c r="WFJ272"/>
      <c r="WFK272"/>
      <c r="WFL272"/>
      <c r="WFM272"/>
      <c r="WFN272"/>
      <c r="WFO272"/>
      <c r="WFP272"/>
      <c r="WFQ272"/>
      <c r="WFR272"/>
      <c r="WFS272"/>
      <c r="WFT272"/>
      <c r="WFU272"/>
      <c r="WFV272"/>
      <c r="WFW272"/>
      <c r="WFX272"/>
      <c r="WFY272"/>
      <c r="WFZ272"/>
      <c r="WGA272"/>
      <c r="WGB272"/>
      <c r="WGC272"/>
      <c r="WGD272"/>
      <c r="WGE272"/>
      <c r="WGF272"/>
      <c r="WGG272"/>
      <c r="WGH272"/>
      <c r="WGI272"/>
      <c r="WGJ272"/>
      <c r="WGK272"/>
      <c r="WGL272"/>
      <c r="WGM272"/>
      <c r="WGN272"/>
      <c r="WGO272"/>
      <c r="WGP272"/>
      <c r="WGQ272"/>
      <c r="WGR272"/>
      <c r="WGS272"/>
      <c r="WGT272"/>
      <c r="WGU272"/>
      <c r="WGV272"/>
      <c r="WGW272"/>
      <c r="WGX272"/>
      <c r="WGY272"/>
      <c r="WGZ272"/>
      <c r="WHA272"/>
      <c r="WHB272"/>
      <c r="WHC272"/>
      <c r="WHD272"/>
      <c r="WHE272"/>
      <c r="WHF272"/>
      <c r="WHG272"/>
      <c r="WHH272"/>
      <c r="WHI272"/>
      <c r="WHJ272"/>
      <c r="WHK272"/>
      <c r="WHL272"/>
      <c r="WHM272"/>
      <c r="WHN272"/>
      <c r="WHO272"/>
      <c r="WHP272"/>
      <c r="WHQ272"/>
      <c r="WHR272"/>
      <c r="WHS272"/>
      <c r="WHT272"/>
      <c r="WHU272"/>
      <c r="WHV272"/>
      <c r="WHW272"/>
      <c r="WHX272"/>
      <c r="WHY272"/>
      <c r="WHZ272"/>
      <c r="WIA272"/>
      <c r="WIB272"/>
      <c r="WIC272"/>
      <c r="WID272"/>
      <c r="WIE272"/>
      <c r="WIF272"/>
      <c r="WIG272"/>
      <c r="WIH272"/>
      <c r="WII272"/>
      <c r="WIJ272"/>
      <c r="WIK272"/>
      <c r="WIL272"/>
      <c r="WIM272"/>
      <c r="WIN272"/>
      <c r="WIO272"/>
      <c r="WIP272"/>
      <c r="WIQ272"/>
      <c r="WIR272"/>
      <c r="WIS272"/>
      <c r="WIT272"/>
      <c r="WIU272"/>
      <c r="WIV272"/>
      <c r="WIW272"/>
      <c r="WIX272"/>
      <c r="WIY272"/>
      <c r="WIZ272"/>
      <c r="WJA272"/>
      <c r="WJB272"/>
      <c r="WJC272"/>
      <c r="WJD272"/>
      <c r="WJE272"/>
      <c r="WJF272"/>
      <c r="WJG272"/>
      <c r="WJH272"/>
      <c r="WJI272"/>
      <c r="WJJ272"/>
      <c r="WJK272"/>
      <c r="WJL272"/>
      <c r="WJM272"/>
      <c r="WJN272"/>
      <c r="WJO272"/>
      <c r="WJP272"/>
      <c r="WJQ272"/>
      <c r="WJR272"/>
      <c r="WJS272"/>
      <c r="WJT272"/>
      <c r="WJU272"/>
      <c r="WJV272"/>
      <c r="WJW272"/>
      <c r="WJX272"/>
      <c r="WJY272"/>
      <c r="WJZ272"/>
      <c r="WKA272"/>
      <c r="WKB272"/>
      <c r="WKC272"/>
      <c r="WKD272"/>
      <c r="WKE272"/>
      <c r="WKF272"/>
      <c r="WKG272"/>
      <c r="WKH272"/>
      <c r="WKI272"/>
      <c r="WKJ272"/>
      <c r="WKK272"/>
      <c r="WKL272"/>
      <c r="WKM272"/>
      <c r="WKN272"/>
      <c r="WKO272"/>
      <c r="WKP272"/>
      <c r="WKQ272"/>
      <c r="WKR272"/>
      <c r="WKS272"/>
      <c r="WKT272"/>
      <c r="WKU272"/>
      <c r="WKV272"/>
      <c r="WKW272"/>
      <c r="WKX272"/>
      <c r="WKY272"/>
      <c r="WKZ272"/>
      <c r="WLA272"/>
      <c r="WLB272"/>
      <c r="WLC272"/>
      <c r="WLD272"/>
      <c r="WLE272"/>
      <c r="WLF272"/>
      <c r="WLG272"/>
      <c r="WLH272"/>
      <c r="WLI272"/>
      <c r="WLJ272"/>
      <c r="WLK272"/>
      <c r="WLL272"/>
      <c r="WLM272"/>
      <c r="WLN272"/>
      <c r="WLO272"/>
      <c r="WLP272"/>
      <c r="WLQ272"/>
      <c r="WLR272"/>
      <c r="WLS272"/>
      <c r="WLT272"/>
      <c r="WLU272"/>
      <c r="WLV272"/>
      <c r="WLW272"/>
      <c r="WLX272"/>
      <c r="WLY272"/>
      <c r="WLZ272"/>
      <c r="WMA272"/>
      <c r="WMB272"/>
      <c r="WMC272"/>
      <c r="WMD272"/>
      <c r="WME272"/>
      <c r="WMF272"/>
      <c r="WMG272"/>
      <c r="WMH272"/>
      <c r="WMI272"/>
      <c r="WMJ272"/>
      <c r="WMK272"/>
      <c r="WML272"/>
      <c r="WMM272"/>
      <c r="WMN272"/>
      <c r="WMO272"/>
      <c r="WMP272"/>
      <c r="WMQ272"/>
      <c r="WMR272"/>
      <c r="WMS272"/>
      <c r="WMT272"/>
      <c r="WMU272"/>
      <c r="WMV272"/>
      <c r="WMW272"/>
      <c r="WMX272"/>
      <c r="WMY272"/>
      <c r="WMZ272"/>
      <c r="WNA272"/>
      <c r="WNB272"/>
      <c r="WNC272"/>
      <c r="WND272"/>
      <c r="WNE272"/>
      <c r="WNF272"/>
      <c r="WNG272"/>
      <c r="WNH272"/>
      <c r="WNI272"/>
      <c r="WNJ272"/>
      <c r="WNK272"/>
      <c r="WNL272"/>
      <c r="WNM272"/>
      <c r="WNN272"/>
      <c r="WNO272"/>
      <c r="WNP272"/>
      <c r="WNQ272"/>
      <c r="WNR272"/>
      <c r="WNS272"/>
      <c r="WNT272"/>
      <c r="WNU272"/>
      <c r="WNV272"/>
      <c r="WNW272"/>
      <c r="WNX272"/>
      <c r="WNY272"/>
      <c r="WNZ272"/>
      <c r="WOA272"/>
      <c r="WOB272"/>
      <c r="WOC272"/>
      <c r="WOD272"/>
      <c r="WOE272"/>
      <c r="WOF272"/>
      <c r="WOG272"/>
      <c r="WOH272"/>
      <c r="WOI272"/>
      <c r="WOJ272"/>
      <c r="WOK272"/>
      <c r="WOL272"/>
      <c r="WOM272"/>
      <c r="WON272"/>
      <c r="WOO272"/>
      <c r="WOP272"/>
      <c r="WOQ272"/>
      <c r="WOR272"/>
      <c r="WOS272"/>
      <c r="WOT272"/>
      <c r="WOU272"/>
      <c r="WOV272"/>
      <c r="WOW272"/>
      <c r="WOX272"/>
      <c r="WOY272"/>
      <c r="WOZ272"/>
      <c r="WPA272"/>
      <c r="WPB272"/>
      <c r="WPC272"/>
      <c r="WPD272"/>
      <c r="WPE272"/>
      <c r="WPF272"/>
      <c r="WPG272"/>
      <c r="WPH272"/>
      <c r="WPI272"/>
      <c r="WPJ272"/>
      <c r="WPK272"/>
      <c r="WPL272"/>
      <c r="WPM272"/>
      <c r="WPN272"/>
      <c r="WPO272"/>
      <c r="WPP272"/>
      <c r="WPQ272"/>
      <c r="WPR272"/>
      <c r="WPS272"/>
      <c r="WPT272"/>
      <c r="WPU272"/>
      <c r="WPV272"/>
      <c r="WPW272"/>
      <c r="WPX272"/>
      <c r="WPY272"/>
      <c r="WPZ272"/>
      <c r="WQA272"/>
      <c r="WQB272"/>
      <c r="WQC272"/>
      <c r="WQD272"/>
      <c r="WQE272"/>
      <c r="WQF272"/>
      <c r="WQG272"/>
      <c r="WQH272"/>
      <c r="WQI272"/>
      <c r="WQJ272"/>
      <c r="WQK272"/>
      <c r="WQL272"/>
      <c r="WQM272"/>
      <c r="WQN272"/>
      <c r="WQO272"/>
      <c r="WQP272"/>
      <c r="WQQ272"/>
      <c r="WQR272"/>
      <c r="WQS272"/>
      <c r="WQT272"/>
      <c r="WQU272"/>
      <c r="WQV272"/>
      <c r="WQW272"/>
      <c r="WQX272"/>
      <c r="WQY272"/>
      <c r="WQZ272"/>
      <c r="WRA272"/>
      <c r="WRB272"/>
      <c r="WRC272"/>
      <c r="WRD272"/>
      <c r="WRE272"/>
      <c r="WRF272"/>
      <c r="WRG272"/>
      <c r="WRH272"/>
      <c r="WRI272"/>
      <c r="WRJ272"/>
      <c r="WRK272"/>
      <c r="WRL272"/>
      <c r="WRM272"/>
      <c r="WRN272"/>
      <c r="WRO272"/>
      <c r="WRP272"/>
      <c r="WRQ272"/>
      <c r="WRR272"/>
      <c r="WRS272"/>
      <c r="WRT272"/>
      <c r="WRU272"/>
      <c r="WRV272"/>
      <c r="WRW272"/>
      <c r="WRX272"/>
      <c r="WRY272"/>
      <c r="WRZ272"/>
      <c r="WSA272"/>
      <c r="WSB272"/>
      <c r="WSC272"/>
      <c r="WSD272"/>
      <c r="WSE272"/>
      <c r="WSF272"/>
      <c r="WSG272"/>
      <c r="WSH272"/>
      <c r="WSI272"/>
      <c r="WSJ272"/>
      <c r="WSK272"/>
      <c r="WSL272"/>
      <c r="WSM272"/>
      <c r="WSN272"/>
      <c r="WSO272"/>
      <c r="WSP272"/>
      <c r="WSQ272"/>
      <c r="WSR272"/>
      <c r="WSS272"/>
      <c r="WST272"/>
      <c r="WSU272"/>
      <c r="WSV272"/>
      <c r="WSW272"/>
      <c r="WSX272"/>
      <c r="WSY272"/>
      <c r="WSZ272"/>
      <c r="WTA272"/>
      <c r="WTB272"/>
      <c r="WTC272"/>
      <c r="WTD272"/>
      <c r="WTE272"/>
      <c r="WTF272"/>
      <c r="WTG272"/>
      <c r="WTH272"/>
      <c r="WTI272"/>
      <c r="WTJ272"/>
      <c r="WTK272"/>
      <c r="WTL272"/>
      <c r="WTM272"/>
      <c r="WTN272"/>
      <c r="WTO272"/>
      <c r="WTP272"/>
      <c r="WTQ272"/>
      <c r="WTR272"/>
      <c r="WTS272"/>
      <c r="WTT272"/>
      <c r="WTU272"/>
      <c r="WTV272"/>
      <c r="WTW272"/>
      <c r="WTX272"/>
      <c r="WTY272"/>
      <c r="WTZ272"/>
      <c r="WUA272"/>
      <c r="WUB272"/>
      <c r="WUC272"/>
      <c r="WUD272"/>
      <c r="WUE272"/>
      <c r="WUF272"/>
      <c r="WUG272"/>
      <c r="WUH272"/>
      <c r="WUI272"/>
      <c r="WUJ272"/>
      <c r="WUK272"/>
      <c r="WUL272"/>
      <c r="WUM272"/>
      <c r="WUN272"/>
      <c r="WUO272"/>
      <c r="WUP272"/>
      <c r="WUQ272"/>
      <c r="WUR272"/>
      <c r="WUS272"/>
      <c r="WUT272"/>
      <c r="WUU272"/>
      <c r="WUV272"/>
      <c r="WUW272"/>
      <c r="WUX272"/>
      <c r="WUY272"/>
      <c r="WUZ272"/>
      <c r="WVA272"/>
      <c r="WVB272"/>
      <c r="WVC272"/>
      <c r="WVD272"/>
      <c r="WVE272"/>
      <c r="WVF272"/>
      <c r="WVG272"/>
      <c r="WVH272"/>
      <c r="WVI272"/>
      <c r="WVJ272"/>
      <c r="WVK272"/>
      <c r="WVL272"/>
      <c r="WVM272"/>
      <c r="WVN272"/>
      <c r="WVO272"/>
      <c r="WVP272"/>
      <c r="WVQ272"/>
      <c r="WVR272"/>
      <c r="WVS272"/>
      <c r="WVT272"/>
      <c r="WVU272"/>
      <c r="WVV272"/>
      <c r="WVW272"/>
      <c r="WVX272"/>
      <c r="WVY272"/>
      <c r="WVZ272"/>
      <c r="WWA272"/>
      <c r="WWB272"/>
      <c r="WWC272"/>
      <c r="WWD272"/>
      <c r="WWE272"/>
      <c r="WWF272"/>
      <c r="WWG272"/>
      <c r="WWH272"/>
      <c r="WWI272"/>
      <c r="WWJ272"/>
      <c r="WWK272"/>
      <c r="WWL272"/>
      <c r="WWM272"/>
      <c r="WWN272"/>
      <c r="WWO272"/>
      <c r="WWP272"/>
      <c r="WWQ272"/>
      <c r="WWR272"/>
      <c r="WWS272"/>
      <c r="WWT272"/>
      <c r="WWU272"/>
      <c r="WWV272"/>
      <c r="WWW272"/>
      <c r="WWX272"/>
      <c r="WWY272"/>
      <c r="WWZ272"/>
      <c r="WXA272"/>
      <c r="WXB272"/>
      <c r="WXC272"/>
      <c r="WXD272"/>
      <c r="WXE272"/>
      <c r="WXF272"/>
      <c r="WXG272"/>
      <c r="WXH272"/>
      <c r="WXI272"/>
      <c r="WXJ272"/>
      <c r="WXK272"/>
      <c r="WXL272"/>
      <c r="WXM272"/>
      <c r="WXN272"/>
      <c r="WXO272"/>
      <c r="WXP272"/>
      <c r="WXQ272"/>
      <c r="WXR272"/>
      <c r="WXS272"/>
      <c r="WXT272"/>
      <c r="WXU272"/>
      <c r="WXV272"/>
      <c r="WXW272"/>
      <c r="WXX272"/>
      <c r="WXY272"/>
      <c r="WXZ272"/>
      <c r="WYA272"/>
      <c r="WYB272"/>
      <c r="WYC272"/>
      <c r="WYD272"/>
      <c r="WYE272"/>
      <c r="WYF272"/>
      <c r="WYG272"/>
      <c r="WYH272"/>
      <c r="WYI272"/>
      <c r="WYJ272"/>
      <c r="WYK272"/>
      <c r="WYL272"/>
      <c r="WYM272"/>
      <c r="WYN272"/>
      <c r="WYO272"/>
      <c r="WYP272"/>
      <c r="WYQ272"/>
      <c r="WYR272"/>
      <c r="WYS272"/>
      <c r="WYT272"/>
      <c r="WYU272"/>
      <c r="WYV272"/>
      <c r="WYW272"/>
      <c r="WYX272"/>
      <c r="WYY272"/>
      <c r="WYZ272"/>
      <c r="WZA272"/>
      <c r="WZB272"/>
      <c r="WZC272"/>
      <c r="WZD272"/>
      <c r="WZE272"/>
      <c r="WZF272"/>
      <c r="WZG272"/>
      <c r="WZH272"/>
      <c r="WZI272"/>
      <c r="WZJ272"/>
      <c r="WZK272"/>
      <c r="WZL272"/>
      <c r="WZM272"/>
      <c r="WZN272"/>
      <c r="WZO272"/>
      <c r="WZP272"/>
      <c r="WZQ272"/>
      <c r="WZR272"/>
      <c r="WZS272"/>
      <c r="WZT272"/>
      <c r="WZU272"/>
      <c r="WZV272"/>
      <c r="WZW272"/>
      <c r="WZX272"/>
      <c r="WZY272"/>
      <c r="WZZ272"/>
      <c r="XAA272"/>
      <c r="XAB272"/>
      <c r="XAC272"/>
      <c r="XAD272"/>
      <c r="XAE272"/>
      <c r="XAF272"/>
      <c r="XAG272"/>
      <c r="XAH272"/>
      <c r="XAI272"/>
      <c r="XAJ272"/>
      <c r="XAK272"/>
      <c r="XAL272"/>
      <c r="XAM272"/>
      <c r="XAN272"/>
      <c r="XAO272"/>
      <c r="XAP272"/>
      <c r="XAQ272"/>
      <c r="XAR272"/>
      <c r="XAS272"/>
      <c r="XAT272"/>
      <c r="XAU272"/>
      <c r="XAV272"/>
      <c r="XAW272"/>
      <c r="XAX272"/>
      <c r="XAY272"/>
      <c r="XAZ272"/>
      <c r="XBA272"/>
      <c r="XBB272"/>
      <c r="XBC272"/>
      <c r="XBD272"/>
      <c r="XBE272"/>
      <c r="XBF272"/>
      <c r="XBG272"/>
      <c r="XBH272"/>
      <c r="XBI272"/>
      <c r="XBJ272"/>
      <c r="XBK272"/>
      <c r="XBL272"/>
      <c r="XBM272"/>
      <c r="XBN272"/>
      <c r="XBO272"/>
      <c r="XBP272"/>
      <c r="XBQ272"/>
      <c r="XBR272"/>
      <c r="XBS272"/>
      <c r="XBT272"/>
      <c r="XBU272"/>
      <c r="XBV272"/>
      <c r="XBW272"/>
      <c r="XBX272"/>
      <c r="XBY272"/>
      <c r="XBZ272"/>
      <c r="XCA272"/>
      <c r="XCB272"/>
      <c r="XCC272"/>
      <c r="XCD272"/>
      <c r="XCE272"/>
      <c r="XCF272"/>
      <c r="XCG272"/>
      <c r="XCH272"/>
      <c r="XCI272"/>
      <c r="XCJ272"/>
      <c r="XCK272"/>
      <c r="XCL272"/>
      <c r="XCM272"/>
      <c r="XCN272"/>
      <c r="XCO272"/>
      <c r="XCP272"/>
      <c r="XCQ272"/>
      <c r="XCR272"/>
      <c r="XCS272"/>
      <c r="XCT272"/>
      <c r="XCU272"/>
      <c r="XCV272"/>
      <c r="XCW272"/>
      <c r="XCX272"/>
      <c r="XCY272"/>
      <c r="XCZ272"/>
      <c r="XDA272"/>
      <c r="XDB272"/>
      <c r="XDC272"/>
      <c r="XDD272"/>
      <c r="XDE272"/>
      <c r="XDF272"/>
      <c r="XDG272"/>
      <c r="XDH272"/>
      <c r="XDI272"/>
      <c r="XDJ272"/>
      <c r="XDK272"/>
      <c r="XDL272"/>
      <c r="XDM272"/>
      <c r="XDN272"/>
      <c r="XDO272"/>
      <c r="XDP272"/>
      <c r="XDQ272"/>
      <c r="XDR272"/>
      <c r="XDS272"/>
      <c r="XDT272"/>
      <c r="XDU272"/>
      <c r="XDV272"/>
      <c r="XDW272"/>
      <c r="XDX272"/>
      <c r="XDY272"/>
      <c r="XDZ272"/>
      <c r="XEA272"/>
      <c r="XEB272"/>
      <c r="XEC272"/>
      <c r="XED272"/>
      <c r="XEE272"/>
      <c r="XEF272"/>
      <c r="XEG272"/>
      <c r="XEH272"/>
      <c r="XEI272"/>
      <c r="XEJ272"/>
      <c r="XEK272"/>
      <c r="XEL272"/>
      <c r="XEM272"/>
      <c r="XEN272"/>
      <c r="XEO272"/>
      <c r="XEP272"/>
      <c r="XEQ272"/>
      <c r="XER272"/>
      <c r="XES272"/>
      <c r="XET272"/>
      <c r="XEU272"/>
      <c r="XEV272"/>
      <c r="XEW272"/>
      <c r="XEX272"/>
      <c r="XEY272"/>
      <c r="XEZ272"/>
      <c r="XFA272"/>
      <c r="XFB272"/>
      <c r="XFC272"/>
      <c r="XFD272"/>
    </row>
    <row r="273" spans="1:16384">
      <c r="A273"/>
      <c r="B273"/>
      <c r="C273"/>
      <c r="D273"/>
      <c r="E273" s="79">
        <v>0.09</v>
      </c>
      <c r="F273" s="64">
        <f t="shared" si="181"/>
        <v>0.81864999999999999</v>
      </c>
      <c r="G273"/>
      <c r="H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NI273"/>
      <c r="NJ273"/>
      <c r="NK273"/>
      <c r="NL273"/>
      <c r="NM273"/>
      <c r="NN273"/>
      <c r="NO273"/>
      <c r="NP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  <c r="SE273"/>
      <c r="SF273"/>
      <c r="SG273"/>
      <c r="SH273"/>
      <c r="SI273"/>
      <c r="SJ273"/>
      <c r="SK273"/>
      <c r="SL273"/>
      <c r="SM273"/>
      <c r="SN273"/>
      <c r="SO273"/>
      <c r="SP273"/>
      <c r="SQ273"/>
      <c r="SR273"/>
      <c r="SS273"/>
      <c r="ST273"/>
      <c r="SU273"/>
      <c r="SV273"/>
      <c r="SW273"/>
      <c r="SX273"/>
      <c r="SY273"/>
      <c r="SZ273"/>
      <c r="TA273"/>
      <c r="TB273"/>
      <c r="TC273"/>
      <c r="TD273"/>
      <c r="TE273"/>
      <c r="TF273"/>
      <c r="TG273"/>
      <c r="TH273"/>
      <c r="TI273"/>
      <c r="TJ273"/>
      <c r="TK273"/>
      <c r="TL273"/>
      <c r="TM273"/>
      <c r="TN273"/>
      <c r="TO273"/>
      <c r="TP273"/>
      <c r="TQ273"/>
      <c r="TR273"/>
      <c r="TS273"/>
      <c r="TT273"/>
      <c r="TU273"/>
      <c r="TV273"/>
      <c r="TW273"/>
      <c r="TX273"/>
      <c r="TY273"/>
      <c r="TZ273"/>
      <c r="UA273"/>
      <c r="UB273"/>
      <c r="UC273"/>
      <c r="UD273"/>
      <c r="UE273"/>
      <c r="UF273"/>
      <c r="UG273"/>
      <c r="UH273"/>
      <c r="UI273"/>
      <c r="UJ273"/>
      <c r="UK273"/>
      <c r="UL273"/>
      <c r="UM273"/>
      <c r="UN273"/>
      <c r="UO273"/>
      <c r="UP273"/>
      <c r="UQ273"/>
      <c r="UR273"/>
      <c r="US273"/>
      <c r="UT273"/>
      <c r="UU273"/>
      <c r="UV273"/>
      <c r="UW273"/>
      <c r="UX273"/>
      <c r="UY273"/>
      <c r="UZ273"/>
      <c r="VA273"/>
      <c r="VB273"/>
      <c r="VC273"/>
      <c r="VD273"/>
      <c r="VE273"/>
      <c r="VF273"/>
      <c r="VG273"/>
      <c r="VH273"/>
      <c r="VI273"/>
      <c r="VJ273"/>
      <c r="VK273"/>
      <c r="VL273"/>
      <c r="VM273"/>
      <c r="VN273"/>
      <c r="VO273"/>
      <c r="VP273"/>
      <c r="VQ273"/>
      <c r="VR273"/>
      <c r="VS273"/>
      <c r="VT273"/>
      <c r="VU273"/>
      <c r="VV273"/>
      <c r="VW273"/>
      <c r="VX273"/>
      <c r="VY273"/>
      <c r="VZ273"/>
      <c r="WA273"/>
      <c r="WB273"/>
      <c r="WC273"/>
      <c r="WD273"/>
      <c r="WE273"/>
      <c r="WF273"/>
      <c r="WG273"/>
      <c r="WH273"/>
      <c r="WI273"/>
      <c r="WJ273"/>
      <c r="WK273"/>
      <c r="WL273"/>
      <c r="WM273"/>
      <c r="WN273"/>
      <c r="WO273"/>
      <c r="WP273"/>
      <c r="WQ273"/>
      <c r="WR273"/>
      <c r="WS273"/>
      <c r="WT273"/>
      <c r="WU273"/>
      <c r="WV273"/>
      <c r="WW273"/>
      <c r="WX273"/>
      <c r="WY273"/>
      <c r="WZ273"/>
      <c r="XA273"/>
      <c r="XB273"/>
      <c r="XC273"/>
      <c r="XD273"/>
      <c r="XE273"/>
      <c r="XF273"/>
      <c r="XG273"/>
      <c r="XH273"/>
      <c r="XI273"/>
      <c r="XJ273"/>
      <c r="XK273"/>
      <c r="XL273"/>
      <c r="XM273"/>
      <c r="XN273"/>
      <c r="XO273"/>
      <c r="XP273"/>
      <c r="XQ273"/>
      <c r="XR273"/>
      <c r="XS273"/>
      <c r="XT273"/>
      <c r="XU273"/>
      <c r="XV273"/>
      <c r="XW273"/>
      <c r="XX273"/>
      <c r="XY273"/>
      <c r="XZ273"/>
      <c r="YA273"/>
      <c r="YB273"/>
      <c r="YC273"/>
      <c r="YD273"/>
      <c r="YE273"/>
      <c r="YF273"/>
      <c r="YG273"/>
      <c r="YH273"/>
      <c r="YI273"/>
      <c r="YJ273"/>
      <c r="YK273"/>
      <c r="YL273"/>
      <c r="YM273"/>
      <c r="YN273"/>
      <c r="YO273"/>
      <c r="YP273"/>
      <c r="YQ273"/>
      <c r="YR273"/>
      <c r="YS273"/>
      <c r="YT273"/>
      <c r="YU273"/>
      <c r="YV273"/>
      <c r="YW273"/>
      <c r="YX273"/>
      <c r="YY273"/>
      <c r="YZ273"/>
      <c r="ZA273"/>
      <c r="ZB273"/>
      <c r="ZC273"/>
      <c r="ZD273"/>
      <c r="ZE273"/>
      <c r="ZF273"/>
      <c r="ZG273"/>
      <c r="ZH273"/>
      <c r="ZI273"/>
      <c r="ZJ273"/>
      <c r="ZK273"/>
      <c r="ZL273"/>
      <c r="ZM273"/>
      <c r="ZN273"/>
      <c r="ZO273"/>
      <c r="ZP273"/>
      <c r="ZQ273"/>
      <c r="ZR273"/>
      <c r="ZS273"/>
      <c r="ZT273"/>
      <c r="ZU273"/>
      <c r="ZV273"/>
      <c r="ZW273"/>
      <c r="ZX273"/>
      <c r="ZY273"/>
      <c r="ZZ273"/>
      <c r="AAA273"/>
      <c r="AAB273"/>
      <c r="AAC273"/>
      <c r="AAD273"/>
      <c r="AAE273"/>
      <c r="AAF273"/>
      <c r="AAG273"/>
      <c r="AAH273"/>
      <c r="AAI273"/>
      <c r="AAJ273"/>
      <c r="AAK273"/>
      <c r="AAL273"/>
      <c r="AAM273"/>
      <c r="AAN273"/>
      <c r="AAO273"/>
      <c r="AAP273"/>
      <c r="AAQ273"/>
      <c r="AAR273"/>
      <c r="AAS273"/>
      <c r="AAT273"/>
      <c r="AAU273"/>
      <c r="AAV273"/>
      <c r="AAW273"/>
      <c r="AAX273"/>
      <c r="AAY273"/>
      <c r="AAZ273"/>
      <c r="ABA273"/>
      <c r="ABB273"/>
      <c r="ABC273"/>
      <c r="ABD273"/>
      <c r="ABE273"/>
      <c r="ABF273"/>
      <c r="ABG273"/>
      <c r="ABH273"/>
      <c r="ABI273"/>
      <c r="ABJ273"/>
      <c r="ABK273"/>
      <c r="ABL273"/>
      <c r="ABM273"/>
      <c r="ABN273"/>
      <c r="ABO273"/>
      <c r="ABP273"/>
      <c r="ABQ273"/>
      <c r="ABR273"/>
      <c r="ABS273"/>
      <c r="ABT273"/>
      <c r="ABU273"/>
      <c r="ABV273"/>
      <c r="ABW273"/>
      <c r="ABX273"/>
      <c r="ABY273"/>
      <c r="ABZ273"/>
      <c r="ACA273"/>
      <c r="ACB273"/>
      <c r="ACC273"/>
      <c r="ACD273"/>
      <c r="ACE273"/>
      <c r="ACF273"/>
      <c r="ACG273"/>
      <c r="ACH273"/>
      <c r="ACI273"/>
      <c r="ACJ273"/>
      <c r="ACK273"/>
      <c r="ACL273"/>
      <c r="ACM273"/>
      <c r="ACN273"/>
      <c r="ACO273"/>
      <c r="ACP273"/>
      <c r="ACQ273"/>
      <c r="ACR273"/>
      <c r="ACS273"/>
      <c r="ACT273"/>
      <c r="ACU273"/>
      <c r="ACV273"/>
      <c r="ACW273"/>
      <c r="ACX273"/>
      <c r="ACY273"/>
      <c r="ACZ273"/>
      <c r="ADA273"/>
      <c r="ADB273"/>
      <c r="ADC273"/>
      <c r="ADD273"/>
      <c r="ADE273"/>
      <c r="ADF273"/>
      <c r="ADG273"/>
      <c r="ADH273"/>
      <c r="ADI273"/>
      <c r="ADJ273"/>
      <c r="ADK273"/>
      <c r="ADL273"/>
      <c r="ADM273"/>
      <c r="ADN273"/>
      <c r="ADO273"/>
      <c r="ADP273"/>
      <c r="ADQ273"/>
      <c r="ADR273"/>
      <c r="ADS273"/>
      <c r="ADT273"/>
      <c r="ADU273"/>
      <c r="ADV273"/>
      <c r="ADW273"/>
      <c r="ADX273"/>
      <c r="ADY273"/>
      <c r="ADZ273"/>
      <c r="AEA273"/>
      <c r="AEB273"/>
      <c r="AEC273"/>
      <c r="AED273"/>
      <c r="AEE273"/>
      <c r="AEF273"/>
      <c r="AEG273"/>
      <c r="AEH273"/>
      <c r="AEI273"/>
      <c r="AEJ273"/>
      <c r="AEK273"/>
      <c r="AEL273"/>
      <c r="AEM273"/>
      <c r="AEN273"/>
      <c r="AEO273"/>
      <c r="AEP273"/>
      <c r="AEQ273"/>
      <c r="AER273"/>
      <c r="AES273"/>
      <c r="AET273"/>
      <c r="AEU273"/>
      <c r="AEV273"/>
      <c r="AEW273"/>
      <c r="AEX273"/>
      <c r="AEY273"/>
      <c r="AEZ273"/>
      <c r="AFA273"/>
      <c r="AFB273"/>
      <c r="AFC273"/>
      <c r="AFD273"/>
      <c r="AFE273"/>
      <c r="AFF273"/>
      <c r="AFG273"/>
      <c r="AFH273"/>
      <c r="AFI273"/>
      <c r="AFJ273"/>
      <c r="AFK273"/>
      <c r="AFL273"/>
      <c r="AFM273"/>
      <c r="AFN273"/>
      <c r="AFO273"/>
      <c r="AFP273"/>
      <c r="AFQ273"/>
      <c r="AFR273"/>
      <c r="AFS273"/>
      <c r="AFT273"/>
      <c r="AFU273"/>
      <c r="AFV273"/>
      <c r="AFW273"/>
      <c r="AFX273"/>
      <c r="AFY273"/>
      <c r="AFZ273"/>
      <c r="AGA273"/>
      <c r="AGB273"/>
      <c r="AGC273"/>
      <c r="AGD273"/>
      <c r="AGE273"/>
      <c r="AGF273"/>
      <c r="AGG273"/>
      <c r="AGH273"/>
      <c r="AGI273"/>
      <c r="AGJ273"/>
      <c r="AGK273"/>
      <c r="AGL273"/>
      <c r="AGM273"/>
      <c r="AGN273"/>
      <c r="AGO273"/>
      <c r="AGP273"/>
      <c r="AGQ273"/>
      <c r="AGR273"/>
      <c r="AGS273"/>
      <c r="AGT273"/>
      <c r="AGU273"/>
      <c r="AGV273"/>
      <c r="AGW273"/>
      <c r="AGX273"/>
      <c r="AGY273"/>
      <c r="AGZ273"/>
      <c r="AHA273"/>
      <c r="AHB273"/>
      <c r="AHC273"/>
      <c r="AHD273"/>
      <c r="AHE273"/>
      <c r="AHF273"/>
      <c r="AHG273"/>
      <c r="AHH273"/>
      <c r="AHI273"/>
      <c r="AHJ273"/>
      <c r="AHK273"/>
      <c r="AHL273"/>
      <c r="AHM273"/>
      <c r="AHN273"/>
      <c r="AHO273"/>
      <c r="AHP273"/>
      <c r="AHQ273"/>
      <c r="AHR273"/>
      <c r="AHS273"/>
      <c r="AHT273"/>
      <c r="AHU273"/>
      <c r="AHV273"/>
      <c r="AHW273"/>
      <c r="AHX273"/>
      <c r="AHY273"/>
      <c r="AHZ273"/>
      <c r="AIA273"/>
      <c r="AIB273"/>
      <c r="AIC273"/>
      <c r="AID273"/>
      <c r="AIE273"/>
      <c r="AIF273"/>
      <c r="AIG273"/>
      <c r="AIH273"/>
      <c r="AII273"/>
      <c r="AIJ273"/>
      <c r="AIK273"/>
      <c r="AIL273"/>
      <c r="AIM273"/>
      <c r="AIN273"/>
      <c r="AIO273"/>
      <c r="AIP273"/>
      <c r="AIQ273"/>
      <c r="AIR273"/>
      <c r="AIS273"/>
      <c r="AIT273"/>
      <c r="AIU273"/>
      <c r="AIV273"/>
      <c r="AIW273"/>
      <c r="AIX273"/>
      <c r="AIY273"/>
      <c r="AIZ273"/>
      <c r="AJA273"/>
      <c r="AJB273"/>
      <c r="AJC273"/>
      <c r="AJD273"/>
      <c r="AJE273"/>
      <c r="AJF273"/>
      <c r="AJG273"/>
      <c r="AJH273"/>
      <c r="AJI273"/>
      <c r="AJJ273"/>
      <c r="AJK273"/>
      <c r="AJL273"/>
      <c r="AJM273"/>
      <c r="AJN273"/>
      <c r="AJO273"/>
      <c r="AJP273"/>
      <c r="AJQ273"/>
      <c r="AJR273"/>
      <c r="AJS273"/>
      <c r="AJT273"/>
      <c r="AJU273"/>
      <c r="AJV273"/>
      <c r="AJW273"/>
      <c r="AJX273"/>
      <c r="AJY273"/>
      <c r="AJZ273"/>
      <c r="AKA273"/>
      <c r="AKB273"/>
      <c r="AKC273"/>
      <c r="AKD273"/>
      <c r="AKE273"/>
      <c r="AKF273"/>
      <c r="AKG273"/>
      <c r="AKH273"/>
      <c r="AKI273"/>
      <c r="AKJ273"/>
      <c r="AKK273"/>
      <c r="AKL273"/>
      <c r="AKM273"/>
      <c r="AKN273"/>
      <c r="AKO273"/>
      <c r="AKP273"/>
      <c r="AKQ273"/>
      <c r="AKR273"/>
      <c r="AKS273"/>
      <c r="AKT273"/>
      <c r="AKU273"/>
      <c r="AKV273"/>
      <c r="AKW273"/>
      <c r="AKX273"/>
      <c r="AKY273"/>
      <c r="AKZ273"/>
      <c r="ALA273"/>
      <c r="ALB273"/>
      <c r="ALC273"/>
      <c r="ALD273"/>
      <c r="ALE273"/>
      <c r="ALF273"/>
      <c r="ALG273"/>
      <c r="ALH273"/>
      <c r="ALI273"/>
      <c r="ALJ273"/>
      <c r="ALK273"/>
      <c r="ALL273"/>
      <c r="ALM273"/>
      <c r="ALN273"/>
      <c r="ALO273"/>
      <c r="ALP273"/>
      <c r="ALQ273"/>
      <c r="ALR273"/>
      <c r="ALS273"/>
      <c r="ALT273"/>
      <c r="ALU273"/>
      <c r="ALV273"/>
      <c r="ALW273"/>
      <c r="ALX273"/>
      <c r="ALY273"/>
      <c r="ALZ273"/>
      <c r="AMA273"/>
      <c r="AMB273"/>
      <c r="AMC273"/>
      <c r="AMD273"/>
      <c r="AME273"/>
      <c r="AMF273"/>
      <c r="AMG273"/>
      <c r="AMH273"/>
      <c r="AMI273"/>
      <c r="AMJ273"/>
      <c r="AMK273"/>
      <c r="AML273"/>
      <c r="AMM273"/>
      <c r="AMN273"/>
      <c r="AMO273"/>
      <c r="AMP273"/>
      <c r="AMQ273"/>
      <c r="AMR273"/>
      <c r="AMS273"/>
      <c r="AMT273"/>
      <c r="AMU273"/>
      <c r="AMV273"/>
      <c r="AMW273"/>
      <c r="AMX273"/>
      <c r="AMY273"/>
      <c r="AMZ273"/>
      <c r="ANA273"/>
      <c r="ANB273"/>
      <c r="ANC273"/>
      <c r="AND273"/>
      <c r="ANE273"/>
      <c r="ANF273"/>
      <c r="ANG273"/>
      <c r="ANH273"/>
      <c r="ANI273"/>
      <c r="ANJ273"/>
      <c r="ANK273"/>
      <c r="ANL273"/>
      <c r="ANM273"/>
      <c r="ANN273"/>
      <c r="ANO273"/>
      <c r="ANP273"/>
      <c r="ANQ273"/>
      <c r="ANR273"/>
      <c r="ANS273"/>
      <c r="ANT273"/>
      <c r="ANU273"/>
      <c r="ANV273"/>
      <c r="ANW273"/>
      <c r="ANX273"/>
      <c r="ANY273"/>
      <c r="ANZ273"/>
      <c r="AOA273"/>
      <c r="AOB273"/>
      <c r="AOC273"/>
      <c r="AOD273"/>
      <c r="AOE273"/>
      <c r="AOF273"/>
      <c r="AOG273"/>
      <c r="AOH273"/>
      <c r="AOI273"/>
      <c r="AOJ273"/>
      <c r="AOK273"/>
      <c r="AOL273"/>
      <c r="AOM273"/>
      <c r="AON273"/>
      <c r="AOO273"/>
      <c r="AOP273"/>
      <c r="AOQ273"/>
      <c r="AOR273"/>
      <c r="AOS273"/>
      <c r="AOT273"/>
      <c r="AOU273"/>
      <c r="AOV273"/>
      <c r="AOW273"/>
      <c r="AOX273"/>
      <c r="AOY273"/>
      <c r="AOZ273"/>
      <c r="APA273"/>
      <c r="APB273"/>
      <c r="APC273"/>
      <c r="APD273"/>
      <c r="APE273"/>
      <c r="APF273"/>
      <c r="APG273"/>
      <c r="APH273"/>
      <c r="API273"/>
      <c r="APJ273"/>
      <c r="APK273"/>
      <c r="APL273"/>
      <c r="APM273"/>
      <c r="APN273"/>
      <c r="APO273"/>
      <c r="APP273"/>
      <c r="APQ273"/>
      <c r="APR273"/>
      <c r="APS273"/>
      <c r="APT273"/>
      <c r="APU273"/>
      <c r="APV273"/>
      <c r="APW273"/>
      <c r="APX273"/>
      <c r="APY273"/>
      <c r="APZ273"/>
      <c r="AQA273"/>
      <c r="AQB273"/>
      <c r="AQC273"/>
      <c r="AQD273"/>
      <c r="AQE273"/>
      <c r="AQF273"/>
      <c r="AQG273"/>
      <c r="AQH273"/>
      <c r="AQI273"/>
      <c r="AQJ273"/>
      <c r="AQK273"/>
      <c r="AQL273"/>
      <c r="AQM273"/>
      <c r="AQN273"/>
      <c r="AQO273"/>
      <c r="AQP273"/>
      <c r="AQQ273"/>
      <c r="AQR273"/>
      <c r="AQS273"/>
      <c r="AQT273"/>
      <c r="AQU273"/>
      <c r="AQV273"/>
      <c r="AQW273"/>
      <c r="AQX273"/>
      <c r="AQY273"/>
      <c r="AQZ273"/>
      <c r="ARA273"/>
      <c r="ARB273"/>
      <c r="ARC273"/>
      <c r="ARD273"/>
      <c r="ARE273"/>
      <c r="ARF273"/>
      <c r="ARG273"/>
      <c r="ARH273"/>
      <c r="ARI273"/>
      <c r="ARJ273"/>
      <c r="ARK273"/>
      <c r="ARL273"/>
      <c r="ARM273"/>
      <c r="ARN273"/>
      <c r="ARO273"/>
      <c r="ARP273"/>
      <c r="ARQ273"/>
      <c r="ARR273"/>
      <c r="ARS273"/>
      <c r="ART273"/>
      <c r="ARU273"/>
      <c r="ARV273"/>
      <c r="ARW273"/>
      <c r="ARX273"/>
      <c r="ARY273"/>
      <c r="ARZ273"/>
      <c r="ASA273"/>
      <c r="ASB273"/>
      <c r="ASC273"/>
      <c r="ASD273"/>
      <c r="ASE273"/>
      <c r="ASF273"/>
      <c r="ASG273"/>
      <c r="ASH273"/>
      <c r="ASI273"/>
      <c r="ASJ273"/>
      <c r="ASK273"/>
      <c r="ASL273"/>
      <c r="ASM273"/>
      <c r="ASN273"/>
      <c r="ASO273"/>
      <c r="ASP273"/>
      <c r="ASQ273"/>
      <c r="ASR273"/>
      <c r="ASS273"/>
      <c r="AST273"/>
      <c r="ASU273"/>
      <c r="ASV273"/>
      <c r="ASW273"/>
      <c r="ASX273"/>
      <c r="ASY273"/>
      <c r="ASZ273"/>
      <c r="ATA273"/>
      <c r="ATB273"/>
      <c r="ATC273"/>
      <c r="ATD273"/>
      <c r="ATE273"/>
      <c r="ATF273"/>
      <c r="ATG273"/>
      <c r="ATH273"/>
      <c r="ATI273"/>
      <c r="ATJ273"/>
      <c r="ATK273"/>
      <c r="ATL273"/>
      <c r="ATM273"/>
      <c r="ATN273"/>
      <c r="ATO273"/>
      <c r="ATP273"/>
      <c r="ATQ273"/>
      <c r="ATR273"/>
      <c r="ATS273"/>
      <c r="ATT273"/>
      <c r="ATU273"/>
      <c r="ATV273"/>
      <c r="ATW273"/>
      <c r="ATX273"/>
      <c r="ATY273"/>
      <c r="ATZ273"/>
      <c r="AUA273"/>
      <c r="AUB273"/>
      <c r="AUC273"/>
      <c r="AUD273"/>
      <c r="AUE273"/>
      <c r="AUF273"/>
      <c r="AUG273"/>
      <c r="AUH273"/>
      <c r="AUI273"/>
      <c r="AUJ273"/>
      <c r="AUK273"/>
      <c r="AUL273"/>
      <c r="AUM273"/>
      <c r="AUN273"/>
      <c r="AUO273"/>
      <c r="AUP273"/>
      <c r="AUQ273"/>
      <c r="AUR273"/>
      <c r="AUS273"/>
      <c r="AUT273"/>
      <c r="AUU273"/>
      <c r="AUV273"/>
      <c r="AUW273"/>
      <c r="AUX273"/>
      <c r="AUY273"/>
      <c r="AUZ273"/>
      <c r="AVA273"/>
      <c r="AVB273"/>
      <c r="AVC273"/>
      <c r="AVD273"/>
      <c r="AVE273"/>
      <c r="AVF273"/>
      <c r="AVG273"/>
      <c r="AVH273"/>
      <c r="AVI273"/>
      <c r="AVJ273"/>
      <c r="AVK273"/>
      <c r="AVL273"/>
      <c r="AVM273"/>
      <c r="AVN273"/>
      <c r="AVO273"/>
      <c r="AVP273"/>
      <c r="AVQ273"/>
      <c r="AVR273"/>
      <c r="AVS273"/>
      <c r="AVT273"/>
      <c r="AVU273"/>
      <c r="AVV273"/>
      <c r="AVW273"/>
      <c r="AVX273"/>
      <c r="AVY273"/>
      <c r="AVZ273"/>
      <c r="AWA273"/>
      <c r="AWB273"/>
      <c r="AWC273"/>
      <c r="AWD273"/>
      <c r="AWE273"/>
      <c r="AWF273"/>
      <c r="AWG273"/>
      <c r="AWH273"/>
      <c r="AWI273"/>
      <c r="AWJ273"/>
      <c r="AWK273"/>
      <c r="AWL273"/>
      <c r="AWM273"/>
      <c r="AWN273"/>
      <c r="AWO273"/>
      <c r="AWP273"/>
      <c r="AWQ273"/>
      <c r="AWR273"/>
      <c r="AWS273"/>
      <c r="AWT273"/>
      <c r="AWU273"/>
      <c r="AWV273"/>
      <c r="AWW273"/>
      <c r="AWX273"/>
      <c r="AWY273"/>
      <c r="AWZ273"/>
      <c r="AXA273"/>
      <c r="AXB273"/>
      <c r="AXC273"/>
      <c r="AXD273"/>
      <c r="AXE273"/>
      <c r="AXF273"/>
      <c r="AXG273"/>
      <c r="AXH273"/>
      <c r="AXI273"/>
      <c r="AXJ273"/>
      <c r="AXK273"/>
      <c r="AXL273"/>
      <c r="AXM273"/>
      <c r="AXN273"/>
      <c r="AXO273"/>
      <c r="AXP273"/>
      <c r="AXQ273"/>
      <c r="AXR273"/>
      <c r="AXS273"/>
      <c r="AXT273"/>
      <c r="AXU273"/>
      <c r="AXV273"/>
      <c r="AXW273"/>
      <c r="AXX273"/>
      <c r="AXY273"/>
      <c r="AXZ273"/>
      <c r="AYA273"/>
      <c r="AYB273"/>
      <c r="AYC273"/>
      <c r="AYD273"/>
      <c r="AYE273"/>
      <c r="AYF273"/>
      <c r="AYG273"/>
      <c r="AYH273"/>
      <c r="AYI273"/>
      <c r="AYJ273"/>
      <c r="AYK273"/>
      <c r="AYL273"/>
      <c r="AYM273"/>
      <c r="AYN273"/>
      <c r="AYO273"/>
      <c r="AYP273"/>
      <c r="AYQ273"/>
      <c r="AYR273"/>
      <c r="AYS273"/>
      <c r="AYT273"/>
      <c r="AYU273"/>
      <c r="AYV273"/>
      <c r="AYW273"/>
      <c r="AYX273"/>
      <c r="AYY273"/>
      <c r="AYZ273"/>
      <c r="AZA273"/>
      <c r="AZB273"/>
      <c r="AZC273"/>
      <c r="AZD273"/>
      <c r="AZE273"/>
      <c r="AZF273"/>
      <c r="AZG273"/>
      <c r="AZH273"/>
      <c r="AZI273"/>
      <c r="AZJ273"/>
      <c r="AZK273"/>
      <c r="AZL273"/>
      <c r="AZM273"/>
      <c r="AZN273"/>
      <c r="AZO273"/>
      <c r="AZP273"/>
      <c r="AZQ273"/>
      <c r="AZR273"/>
      <c r="AZS273"/>
      <c r="AZT273"/>
      <c r="AZU273"/>
      <c r="AZV273"/>
      <c r="AZW273"/>
      <c r="AZX273"/>
      <c r="AZY273"/>
      <c r="AZZ273"/>
      <c r="BAA273"/>
      <c r="BAB273"/>
      <c r="BAC273"/>
      <c r="BAD273"/>
      <c r="BAE273"/>
      <c r="BAF273"/>
      <c r="BAG273"/>
      <c r="BAH273"/>
      <c r="BAI273"/>
      <c r="BAJ273"/>
      <c r="BAK273"/>
      <c r="BAL273"/>
      <c r="BAM273"/>
      <c r="BAN273"/>
      <c r="BAO273"/>
      <c r="BAP273"/>
      <c r="BAQ273"/>
      <c r="BAR273"/>
      <c r="BAS273"/>
      <c r="BAT273"/>
      <c r="BAU273"/>
      <c r="BAV273"/>
      <c r="BAW273"/>
      <c r="BAX273"/>
      <c r="BAY273"/>
      <c r="BAZ273"/>
      <c r="BBA273"/>
      <c r="BBB273"/>
      <c r="BBC273"/>
      <c r="BBD273"/>
      <c r="BBE273"/>
      <c r="BBF273"/>
      <c r="BBG273"/>
      <c r="BBH273"/>
      <c r="BBI273"/>
      <c r="BBJ273"/>
      <c r="BBK273"/>
      <c r="BBL273"/>
      <c r="BBM273"/>
      <c r="BBN273"/>
      <c r="BBO273"/>
      <c r="BBP273"/>
      <c r="BBQ273"/>
      <c r="BBR273"/>
      <c r="BBS273"/>
      <c r="BBT273"/>
      <c r="BBU273"/>
      <c r="BBV273"/>
      <c r="BBW273"/>
      <c r="BBX273"/>
      <c r="BBY273"/>
      <c r="BBZ273"/>
      <c r="BCA273"/>
      <c r="BCB273"/>
      <c r="BCC273"/>
      <c r="BCD273"/>
      <c r="BCE273"/>
      <c r="BCF273"/>
      <c r="BCG273"/>
      <c r="BCH273"/>
      <c r="BCI273"/>
      <c r="BCJ273"/>
      <c r="BCK273"/>
      <c r="BCL273"/>
      <c r="BCM273"/>
      <c r="BCN273"/>
      <c r="BCO273"/>
      <c r="BCP273"/>
      <c r="BCQ273"/>
      <c r="BCR273"/>
      <c r="BCS273"/>
      <c r="BCT273"/>
      <c r="BCU273"/>
      <c r="BCV273"/>
      <c r="BCW273"/>
      <c r="BCX273"/>
      <c r="BCY273"/>
      <c r="BCZ273"/>
      <c r="BDA273"/>
      <c r="BDB273"/>
      <c r="BDC273"/>
      <c r="BDD273"/>
      <c r="BDE273"/>
      <c r="BDF273"/>
      <c r="BDG273"/>
      <c r="BDH273"/>
      <c r="BDI273"/>
      <c r="BDJ273"/>
      <c r="BDK273"/>
      <c r="BDL273"/>
      <c r="BDM273"/>
      <c r="BDN273"/>
      <c r="BDO273"/>
      <c r="BDP273"/>
      <c r="BDQ273"/>
      <c r="BDR273"/>
      <c r="BDS273"/>
      <c r="BDT273"/>
      <c r="BDU273"/>
      <c r="BDV273"/>
      <c r="BDW273"/>
      <c r="BDX273"/>
      <c r="BDY273"/>
      <c r="BDZ273"/>
      <c r="BEA273"/>
      <c r="BEB273"/>
      <c r="BEC273"/>
      <c r="BED273"/>
      <c r="BEE273"/>
      <c r="BEF273"/>
      <c r="BEG273"/>
      <c r="BEH273"/>
      <c r="BEI273"/>
      <c r="BEJ273"/>
      <c r="BEK273"/>
      <c r="BEL273"/>
      <c r="BEM273"/>
      <c r="BEN273"/>
      <c r="BEO273"/>
      <c r="BEP273"/>
      <c r="BEQ273"/>
      <c r="BER273"/>
      <c r="BES273"/>
      <c r="BET273"/>
      <c r="BEU273"/>
      <c r="BEV273"/>
      <c r="BEW273"/>
      <c r="BEX273"/>
      <c r="BEY273"/>
      <c r="BEZ273"/>
      <c r="BFA273"/>
      <c r="BFB273"/>
      <c r="BFC273"/>
      <c r="BFD273"/>
      <c r="BFE273"/>
      <c r="BFF273"/>
      <c r="BFG273"/>
      <c r="BFH273"/>
      <c r="BFI273"/>
      <c r="BFJ273"/>
      <c r="BFK273"/>
      <c r="BFL273"/>
      <c r="BFM273"/>
      <c r="BFN273"/>
      <c r="BFO273"/>
      <c r="BFP273"/>
      <c r="BFQ273"/>
      <c r="BFR273"/>
      <c r="BFS273"/>
      <c r="BFT273"/>
      <c r="BFU273"/>
      <c r="BFV273"/>
      <c r="BFW273"/>
      <c r="BFX273"/>
      <c r="BFY273"/>
      <c r="BFZ273"/>
      <c r="BGA273"/>
      <c r="BGB273"/>
      <c r="BGC273"/>
      <c r="BGD273"/>
      <c r="BGE273"/>
      <c r="BGF273"/>
      <c r="BGG273"/>
      <c r="BGH273"/>
      <c r="BGI273"/>
      <c r="BGJ273"/>
      <c r="BGK273"/>
      <c r="BGL273"/>
      <c r="BGM273"/>
      <c r="BGN273"/>
      <c r="BGO273"/>
      <c r="BGP273"/>
      <c r="BGQ273"/>
      <c r="BGR273"/>
      <c r="BGS273"/>
      <c r="BGT273"/>
      <c r="BGU273"/>
      <c r="BGV273"/>
      <c r="BGW273"/>
      <c r="BGX273"/>
      <c r="BGY273"/>
      <c r="BGZ273"/>
      <c r="BHA273"/>
      <c r="BHB273"/>
      <c r="BHC273"/>
      <c r="BHD273"/>
      <c r="BHE273"/>
      <c r="BHF273"/>
      <c r="BHG273"/>
      <c r="BHH273"/>
      <c r="BHI273"/>
      <c r="BHJ273"/>
      <c r="BHK273"/>
      <c r="BHL273"/>
      <c r="BHM273"/>
      <c r="BHN273"/>
      <c r="BHO273"/>
      <c r="BHP273"/>
      <c r="BHQ273"/>
      <c r="BHR273"/>
      <c r="BHS273"/>
      <c r="BHT273"/>
      <c r="BHU273"/>
      <c r="BHV273"/>
      <c r="BHW273"/>
      <c r="BHX273"/>
      <c r="BHY273"/>
      <c r="BHZ273"/>
      <c r="BIA273"/>
      <c r="BIB273"/>
      <c r="BIC273"/>
      <c r="BID273"/>
      <c r="BIE273"/>
      <c r="BIF273"/>
      <c r="BIG273"/>
      <c r="BIH273"/>
      <c r="BII273"/>
      <c r="BIJ273"/>
      <c r="BIK273"/>
      <c r="BIL273"/>
      <c r="BIM273"/>
      <c r="BIN273"/>
      <c r="BIO273"/>
      <c r="BIP273"/>
      <c r="BIQ273"/>
      <c r="BIR273"/>
      <c r="BIS273"/>
      <c r="BIT273"/>
      <c r="BIU273"/>
      <c r="BIV273"/>
      <c r="BIW273"/>
      <c r="BIX273"/>
      <c r="BIY273"/>
      <c r="BIZ273"/>
      <c r="BJA273"/>
      <c r="BJB273"/>
      <c r="BJC273"/>
      <c r="BJD273"/>
      <c r="BJE273"/>
      <c r="BJF273"/>
      <c r="BJG273"/>
      <c r="BJH273"/>
      <c r="BJI273"/>
      <c r="BJJ273"/>
      <c r="BJK273"/>
      <c r="BJL273"/>
      <c r="BJM273"/>
      <c r="BJN273"/>
      <c r="BJO273"/>
      <c r="BJP273"/>
      <c r="BJQ273"/>
      <c r="BJR273"/>
      <c r="BJS273"/>
      <c r="BJT273"/>
      <c r="BJU273"/>
      <c r="BJV273"/>
      <c r="BJW273"/>
      <c r="BJX273"/>
      <c r="BJY273"/>
      <c r="BJZ273"/>
      <c r="BKA273"/>
      <c r="BKB273"/>
      <c r="BKC273"/>
      <c r="BKD273"/>
      <c r="BKE273"/>
      <c r="BKF273"/>
      <c r="BKG273"/>
      <c r="BKH273"/>
      <c r="BKI273"/>
      <c r="BKJ273"/>
      <c r="BKK273"/>
      <c r="BKL273"/>
      <c r="BKM273"/>
      <c r="BKN273"/>
      <c r="BKO273"/>
      <c r="BKP273"/>
      <c r="BKQ273"/>
      <c r="BKR273"/>
      <c r="BKS273"/>
      <c r="BKT273"/>
      <c r="BKU273"/>
      <c r="BKV273"/>
      <c r="BKW273"/>
      <c r="BKX273"/>
      <c r="BKY273"/>
      <c r="BKZ273"/>
      <c r="BLA273"/>
      <c r="BLB273"/>
      <c r="BLC273"/>
      <c r="BLD273"/>
      <c r="BLE273"/>
      <c r="BLF273"/>
      <c r="BLG273"/>
      <c r="BLH273"/>
      <c r="BLI273"/>
      <c r="BLJ273"/>
      <c r="BLK273"/>
      <c r="BLL273"/>
      <c r="BLM273"/>
      <c r="BLN273"/>
      <c r="BLO273"/>
      <c r="BLP273"/>
      <c r="BLQ273"/>
      <c r="BLR273"/>
      <c r="BLS273"/>
      <c r="BLT273"/>
      <c r="BLU273"/>
      <c r="BLV273"/>
      <c r="BLW273"/>
      <c r="BLX273"/>
      <c r="BLY273"/>
      <c r="BLZ273"/>
      <c r="BMA273"/>
      <c r="BMB273"/>
      <c r="BMC273"/>
      <c r="BMD273"/>
      <c r="BME273"/>
      <c r="BMF273"/>
      <c r="BMG273"/>
      <c r="BMH273"/>
      <c r="BMI273"/>
      <c r="BMJ273"/>
      <c r="BMK273"/>
      <c r="BML273"/>
      <c r="BMM273"/>
      <c r="BMN273"/>
      <c r="BMO273"/>
      <c r="BMP273"/>
      <c r="BMQ273"/>
      <c r="BMR273"/>
      <c r="BMS273"/>
      <c r="BMT273"/>
      <c r="BMU273"/>
      <c r="BMV273"/>
      <c r="BMW273"/>
      <c r="BMX273"/>
      <c r="BMY273"/>
      <c r="BMZ273"/>
      <c r="BNA273"/>
      <c r="BNB273"/>
      <c r="BNC273"/>
      <c r="BND273"/>
      <c r="BNE273"/>
      <c r="BNF273"/>
      <c r="BNG273"/>
      <c r="BNH273"/>
      <c r="BNI273"/>
      <c r="BNJ273"/>
      <c r="BNK273"/>
      <c r="BNL273"/>
      <c r="BNM273"/>
      <c r="BNN273"/>
      <c r="BNO273"/>
      <c r="BNP273"/>
      <c r="BNQ273"/>
      <c r="BNR273"/>
      <c r="BNS273"/>
      <c r="BNT273"/>
      <c r="BNU273"/>
      <c r="BNV273"/>
      <c r="BNW273"/>
      <c r="BNX273"/>
      <c r="BNY273"/>
      <c r="BNZ273"/>
      <c r="BOA273"/>
      <c r="BOB273"/>
      <c r="BOC273"/>
      <c r="BOD273"/>
      <c r="BOE273"/>
      <c r="BOF273"/>
      <c r="BOG273"/>
      <c r="BOH273"/>
      <c r="BOI273"/>
      <c r="BOJ273"/>
      <c r="BOK273"/>
      <c r="BOL273"/>
      <c r="BOM273"/>
      <c r="BON273"/>
      <c r="BOO273"/>
      <c r="BOP273"/>
      <c r="BOQ273"/>
      <c r="BOR273"/>
      <c r="BOS273"/>
      <c r="BOT273"/>
      <c r="BOU273"/>
      <c r="BOV273"/>
      <c r="BOW273"/>
      <c r="BOX273"/>
      <c r="BOY273"/>
      <c r="BOZ273"/>
      <c r="BPA273"/>
      <c r="BPB273"/>
      <c r="BPC273"/>
      <c r="BPD273"/>
      <c r="BPE273"/>
      <c r="BPF273"/>
      <c r="BPG273"/>
      <c r="BPH273"/>
      <c r="BPI273"/>
      <c r="BPJ273"/>
      <c r="BPK273"/>
      <c r="BPL273"/>
      <c r="BPM273"/>
      <c r="BPN273"/>
      <c r="BPO273"/>
      <c r="BPP273"/>
      <c r="BPQ273"/>
      <c r="BPR273"/>
      <c r="BPS273"/>
      <c r="BPT273"/>
      <c r="BPU273"/>
      <c r="BPV273"/>
      <c r="BPW273"/>
      <c r="BPX273"/>
      <c r="BPY273"/>
      <c r="BPZ273"/>
      <c r="BQA273"/>
      <c r="BQB273"/>
      <c r="BQC273"/>
      <c r="BQD273"/>
      <c r="BQE273"/>
      <c r="BQF273"/>
      <c r="BQG273"/>
      <c r="BQH273"/>
      <c r="BQI273"/>
      <c r="BQJ273"/>
      <c r="BQK273"/>
      <c r="BQL273"/>
      <c r="BQM273"/>
      <c r="BQN273"/>
      <c r="BQO273"/>
      <c r="BQP273"/>
      <c r="BQQ273"/>
      <c r="BQR273"/>
      <c r="BQS273"/>
      <c r="BQT273"/>
      <c r="BQU273"/>
      <c r="BQV273"/>
      <c r="BQW273"/>
      <c r="BQX273"/>
      <c r="BQY273"/>
      <c r="BQZ273"/>
      <c r="BRA273"/>
      <c r="BRB273"/>
      <c r="BRC273"/>
      <c r="BRD273"/>
      <c r="BRE273"/>
      <c r="BRF273"/>
      <c r="BRG273"/>
      <c r="BRH273"/>
      <c r="BRI273"/>
      <c r="BRJ273"/>
      <c r="BRK273"/>
      <c r="BRL273"/>
      <c r="BRM273"/>
      <c r="BRN273"/>
      <c r="BRO273"/>
      <c r="BRP273"/>
      <c r="BRQ273"/>
      <c r="BRR273"/>
      <c r="BRS273"/>
      <c r="BRT273"/>
      <c r="BRU273"/>
      <c r="BRV273"/>
      <c r="BRW273"/>
      <c r="BRX273"/>
      <c r="BRY273"/>
      <c r="BRZ273"/>
      <c r="BSA273"/>
      <c r="BSB273"/>
      <c r="BSC273"/>
      <c r="BSD273"/>
      <c r="BSE273"/>
      <c r="BSF273"/>
      <c r="BSG273"/>
      <c r="BSH273"/>
      <c r="BSI273"/>
      <c r="BSJ273"/>
      <c r="BSK273"/>
      <c r="BSL273"/>
      <c r="BSM273"/>
      <c r="BSN273"/>
      <c r="BSO273"/>
      <c r="BSP273"/>
      <c r="BSQ273"/>
      <c r="BSR273"/>
      <c r="BSS273"/>
      <c r="BST273"/>
      <c r="BSU273"/>
      <c r="BSV273"/>
      <c r="BSW273"/>
      <c r="BSX273"/>
      <c r="BSY273"/>
      <c r="BSZ273"/>
      <c r="BTA273"/>
      <c r="BTB273"/>
      <c r="BTC273"/>
      <c r="BTD273"/>
      <c r="BTE273"/>
      <c r="BTF273"/>
      <c r="BTG273"/>
      <c r="BTH273"/>
      <c r="BTI273"/>
      <c r="BTJ273"/>
      <c r="BTK273"/>
      <c r="BTL273"/>
      <c r="BTM273"/>
      <c r="BTN273"/>
      <c r="BTO273"/>
      <c r="BTP273"/>
      <c r="BTQ273"/>
      <c r="BTR273"/>
      <c r="BTS273"/>
      <c r="BTT273"/>
      <c r="BTU273"/>
      <c r="BTV273"/>
      <c r="BTW273"/>
      <c r="BTX273"/>
      <c r="BTY273"/>
      <c r="BTZ273"/>
      <c r="BUA273"/>
      <c r="BUB273"/>
      <c r="BUC273"/>
      <c r="BUD273"/>
      <c r="BUE273"/>
      <c r="BUF273"/>
      <c r="BUG273"/>
      <c r="BUH273"/>
      <c r="BUI273"/>
      <c r="BUJ273"/>
      <c r="BUK273"/>
      <c r="BUL273"/>
      <c r="BUM273"/>
      <c r="BUN273"/>
      <c r="BUO273"/>
      <c r="BUP273"/>
      <c r="BUQ273"/>
      <c r="BUR273"/>
      <c r="BUS273"/>
      <c r="BUT273"/>
      <c r="BUU273"/>
      <c r="BUV273"/>
      <c r="BUW273"/>
      <c r="BUX273"/>
      <c r="BUY273"/>
      <c r="BUZ273"/>
      <c r="BVA273"/>
      <c r="BVB273"/>
      <c r="BVC273"/>
      <c r="BVD273"/>
      <c r="BVE273"/>
      <c r="BVF273"/>
      <c r="BVG273"/>
      <c r="BVH273"/>
      <c r="BVI273"/>
      <c r="BVJ273"/>
      <c r="BVK273"/>
      <c r="BVL273"/>
      <c r="BVM273"/>
      <c r="BVN273"/>
      <c r="BVO273"/>
      <c r="BVP273"/>
      <c r="BVQ273"/>
      <c r="BVR273"/>
      <c r="BVS273"/>
      <c r="BVT273"/>
      <c r="BVU273"/>
      <c r="BVV273"/>
      <c r="BVW273"/>
      <c r="BVX273"/>
      <c r="BVY273"/>
      <c r="BVZ273"/>
      <c r="BWA273"/>
      <c r="BWB273"/>
      <c r="BWC273"/>
      <c r="BWD273"/>
      <c r="BWE273"/>
      <c r="BWF273"/>
      <c r="BWG273"/>
      <c r="BWH273"/>
      <c r="BWI273"/>
      <c r="BWJ273"/>
      <c r="BWK273"/>
      <c r="BWL273"/>
      <c r="BWM273"/>
      <c r="BWN273"/>
      <c r="BWO273"/>
      <c r="BWP273"/>
      <c r="BWQ273"/>
      <c r="BWR273"/>
      <c r="BWS273"/>
      <c r="BWT273"/>
      <c r="BWU273"/>
      <c r="BWV273"/>
      <c r="BWW273"/>
      <c r="BWX273"/>
      <c r="BWY273"/>
      <c r="BWZ273"/>
      <c r="BXA273"/>
      <c r="BXB273"/>
      <c r="BXC273"/>
      <c r="BXD273"/>
      <c r="BXE273"/>
      <c r="BXF273"/>
      <c r="BXG273"/>
      <c r="BXH273"/>
      <c r="BXI273"/>
      <c r="BXJ273"/>
      <c r="BXK273"/>
      <c r="BXL273"/>
      <c r="BXM273"/>
      <c r="BXN273"/>
      <c r="BXO273"/>
      <c r="BXP273"/>
      <c r="BXQ273"/>
      <c r="BXR273"/>
      <c r="BXS273"/>
      <c r="BXT273"/>
      <c r="BXU273"/>
      <c r="BXV273"/>
      <c r="BXW273"/>
      <c r="BXX273"/>
      <c r="BXY273"/>
      <c r="BXZ273"/>
      <c r="BYA273"/>
      <c r="BYB273"/>
      <c r="BYC273"/>
      <c r="BYD273"/>
      <c r="BYE273"/>
      <c r="BYF273"/>
      <c r="BYG273"/>
      <c r="BYH273"/>
      <c r="BYI273"/>
      <c r="BYJ273"/>
      <c r="BYK273"/>
      <c r="BYL273"/>
      <c r="BYM273"/>
      <c r="BYN273"/>
      <c r="BYO273"/>
      <c r="BYP273"/>
      <c r="BYQ273"/>
      <c r="BYR273"/>
      <c r="BYS273"/>
      <c r="BYT273"/>
      <c r="BYU273"/>
      <c r="BYV273"/>
      <c r="BYW273"/>
      <c r="BYX273"/>
      <c r="BYY273"/>
      <c r="BYZ273"/>
      <c r="BZA273"/>
      <c r="BZB273"/>
      <c r="BZC273"/>
      <c r="BZD273"/>
      <c r="BZE273"/>
      <c r="BZF273"/>
      <c r="BZG273"/>
      <c r="BZH273"/>
      <c r="BZI273"/>
      <c r="BZJ273"/>
      <c r="BZK273"/>
      <c r="BZL273"/>
      <c r="BZM273"/>
      <c r="BZN273"/>
      <c r="BZO273"/>
      <c r="BZP273"/>
      <c r="BZQ273"/>
      <c r="BZR273"/>
      <c r="BZS273"/>
      <c r="BZT273"/>
      <c r="BZU273"/>
      <c r="BZV273"/>
      <c r="BZW273"/>
      <c r="BZX273"/>
      <c r="BZY273"/>
      <c r="BZZ273"/>
      <c r="CAA273"/>
      <c r="CAB273"/>
      <c r="CAC273"/>
      <c r="CAD273"/>
      <c r="CAE273"/>
      <c r="CAF273"/>
      <c r="CAG273"/>
      <c r="CAH273"/>
      <c r="CAI273"/>
      <c r="CAJ273"/>
      <c r="CAK273"/>
      <c r="CAL273"/>
      <c r="CAM273"/>
      <c r="CAN273"/>
      <c r="CAO273"/>
      <c r="CAP273"/>
      <c r="CAQ273"/>
      <c r="CAR273"/>
      <c r="CAS273"/>
      <c r="CAT273"/>
      <c r="CAU273"/>
      <c r="CAV273"/>
      <c r="CAW273"/>
      <c r="CAX273"/>
      <c r="CAY273"/>
      <c r="CAZ273"/>
      <c r="CBA273"/>
      <c r="CBB273"/>
      <c r="CBC273"/>
      <c r="CBD273"/>
      <c r="CBE273"/>
      <c r="CBF273"/>
      <c r="CBG273"/>
      <c r="CBH273"/>
      <c r="CBI273"/>
      <c r="CBJ273"/>
      <c r="CBK273"/>
      <c r="CBL273"/>
      <c r="CBM273"/>
      <c r="CBN273"/>
      <c r="CBO273"/>
      <c r="CBP273"/>
      <c r="CBQ273"/>
      <c r="CBR273"/>
      <c r="CBS273"/>
      <c r="CBT273"/>
      <c r="CBU273"/>
      <c r="CBV273"/>
      <c r="CBW273"/>
      <c r="CBX273"/>
      <c r="CBY273"/>
      <c r="CBZ273"/>
      <c r="CCA273"/>
      <c r="CCB273"/>
      <c r="CCC273"/>
      <c r="CCD273"/>
      <c r="CCE273"/>
      <c r="CCF273"/>
      <c r="CCG273"/>
      <c r="CCH273"/>
      <c r="CCI273"/>
      <c r="CCJ273"/>
      <c r="CCK273"/>
      <c r="CCL273"/>
      <c r="CCM273"/>
      <c r="CCN273"/>
      <c r="CCO273"/>
      <c r="CCP273"/>
      <c r="CCQ273"/>
      <c r="CCR273"/>
      <c r="CCS273"/>
      <c r="CCT273"/>
      <c r="CCU273"/>
      <c r="CCV273"/>
      <c r="CCW273"/>
      <c r="CCX273"/>
      <c r="CCY273"/>
      <c r="CCZ273"/>
      <c r="CDA273"/>
      <c r="CDB273"/>
      <c r="CDC273"/>
      <c r="CDD273"/>
      <c r="CDE273"/>
      <c r="CDF273"/>
      <c r="CDG273"/>
      <c r="CDH273"/>
      <c r="CDI273"/>
      <c r="CDJ273"/>
      <c r="CDK273"/>
      <c r="CDL273"/>
      <c r="CDM273"/>
      <c r="CDN273"/>
      <c r="CDO273"/>
      <c r="CDP273"/>
      <c r="CDQ273"/>
      <c r="CDR273"/>
      <c r="CDS273"/>
      <c r="CDT273"/>
      <c r="CDU273"/>
      <c r="CDV273"/>
      <c r="CDW273"/>
      <c r="CDX273"/>
      <c r="CDY273"/>
      <c r="CDZ273"/>
      <c r="CEA273"/>
      <c r="CEB273"/>
      <c r="CEC273"/>
      <c r="CED273"/>
      <c r="CEE273"/>
      <c r="CEF273"/>
      <c r="CEG273"/>
      <c r="CEH273"/>
      <c r="CEI273"/>
      <c r="CEJ273"/>
      <c r="CEK273"/>
      <c r="CEL273"/>
      <c r="CEM273"/>
      <c r="CEN273"/>
      <c r="CEO273"/>
      <c r="CEP273"/>
      <c r="CEQ273"/>
      <c r="CER273"/>
      <c r="CES273"/>
      <c r="CET273"/>
      <c r="CEU273"/>
      <c r="CEV273"/>
      <c r="CEW273"/>
      <c r="CEX273"/>
      <c r="CEY273"/>
      <c r="CEZ273"/>
      <c r="CFA273"/>
      <c r="CFB273"/>
      <c r="CFC273"/>
      <c r="CFD273"/>
      <c r="CFE273"/>
      <c r="CFF273"/>
      <c r="CFG273"/>
      <c r="CFH273"/>
      <c r="CFI273"/>
      <c r="CFJ273"/>
      <c r="CFK273"/>
      <c r="CFL273"/>
      <c r="CFM273"/>
      <c r="CFN273"/>
      <c r="CFO273"/>
      <c r="CFP273"/>
      <c r="CFQ273"/>
      <c r="CFR273"/>
      <c r="CFS273"/>
      <c r="CFT273"/>
      <c r="CFU273"/>
      <c r="CFV273"/>
      <c r="CFW273"/>
      <c r="CFX273"/>
      <c r="CFY273"/>
      <c r="CFZ273"/>
      <c r="CGA273"/>
      <c r="CGB273"/>
      <c r="CGC273"/>
      <c r="CGD273"/>
      <c r="CGE273"/>
      <c r="CGF273"/>
      <c r="CGG273"/>
      <c r="CGH273"/>
      <c r="CGI273"/>
      <c r="CGJ273"/>
      <c r="CGK273"/>
      <c r="CGL273"/>
      <c r="CGM273"/>
      <c r="CGN273"/>
      <c r="CGO273"/>
      <c r="CGP273"/>
      <c r="CGQ273"/>
      <c r="CGR273"/>
      <c r="CGS273"/>
      <c r="CGT273"/>
      <c r="CGU273"/>
      <c r="CGV273"/>
      <c r="CGW273"/>
      <c r="CGX273"/>
      <c r="CGY273"/>
      <c r="CGZ273"/>
      <c r="CHA273"/>
      <c r="CHB273"/>
      <c r="CHC273"/>
      <c r="CHD273"/>
      <c r="CHE273"/>
      <c r="CHF273"/>
      <c r="CHG273"/>
      <c r="CHH273"/>
      <c r="CHI273"/>
      <c r="CHJ273"/>
      <c r="CHK273"/>
      <c r="CHL273"/>
      <c r="CHM273"/>
      <c r="CHN273"/>
      <c r="CHO273"/>
      <c r="CHP273"/>
      <c r="CHQ273"/>
      <c r="CHR273"/>
      <c r="CHS273"/>
      <c r="CHT273"/>
      <c r="CHU273"/>
      <c r="CHV273"/>
      <c r="CHW273"/>
      <c r="CHX273"/>
      <c r="CHY273"/>
      <c r="CHZ273"/>
      <c r="CIA273"/>
      <c r="CIB273"/>
      <c r="CIC273"/>
      <c r="CID273"/>
      <c r="CIE273"/>
      <c r="CIF273"/>
      <c r="CIG273"/>
      <c r="CIH273"/>
      <c r="CII273"/>
      <c r="CIJ273"/>
      <c r="CIK273"/>
      <c r="CIL273"/>
      <c r="CIM273"/>
      <c r="CIN273"/>
      <c r="CIO273"/>
      <c r="CIP273"/>
      <c r="CIQ273"/>
      <c r="CIR273"/>
      <c r="CIS273"/>
      <c r="CIT273"/>
      <c r="CIU273"/>
      <c r="CIV273"/>
      <c r="CIW273"/>
      <c r="CIX273"/>
      <c r="CIY273"/>
      <c r="CIZ273"/>
      <c r="CJA273"/>
      <c r="CJB273"/>
      <c r="CJC273"/>
      <c r="CJD273"/>
      <c r="CJE273"/>
      <c r="CJF273"/>
      <c r="CJG273"/>
      <c r="CJH273"/>
      <c r="CJI273"/>
      <c r="CJJ273"/>
      <c r="CJK273"/>
      <c r="CJL273"/>
      <c r="CJM273"/>
      <c r="CJN273"/>
      <c r="CJO273"/>
      <c r="CJP273"/>
      <c r="CJQ273"/>
      <c r="CJR273"/>
      <c r="CJS273"/>
      <c r="CJT273"/>
      <c r="CJU273"/>
      <c r="CJV273"/>
      <c r="CJW273"/>
      <c r="CJX273"/>
      <c r="CJY273"/>
      <c r="CJZ273"/>
      <c r="CKA273"/>
      <c r="CKB273"/>
      <c r="CKC273"/>
      <c r="CKD273"/>
      <c r="CKE273"/>
      <c r="CKF273"/>
      <c r="CKG273"/>
      <c r="CKH273"/>
      <c r="CKI273"/>
      <c r="CKJ273"/>
      <c r="CKK273"/>
      <c r="CKL273"/>
      <c r="CKM273"/>
      <c r="CKN273"/>
      <c r="CKO273"/>
      <c r="CKP273"/>
      <c r="CKQ273"/>
      <c r="CKR273"/>
      <c r="CKS273"/>
      <c r="CKT273"/>
      <c r="CKU273"/>
      <c r="CKV273"/>
      <c r="CKW273"/>
      <c r="CKX273"/>
      <c r="CKY273"/>
      <c r="CKZ273"/>
      <c r="CLA273"/>
      <c r="CLB273"/>
      <c r="CLC273"/>
      <c r="CLD273"/>
      <c r="CLE273"/>
      <c r="CLF273"/>
      <c r="CLG273"/>
      <c r="CLH273"/>
      <c r="CLI273"/>
      <c r="CLJ273"/>
      <c r="CLK273"/>
      <c r="CLL273"/>
      <c r="CLM273"/>
      <c r="CLN273"/>
      <c r="CLO273"/>
      <c r="CLP273"/>
      <c r="CLQ273"/>
      <c r="CLR273"/>
      <c r="CLS273"/>
      <c r="CLT273"/>
      <c r="CLU273"/>
      <c r="CLV273"/>
      <c r="CLW273"/>
      <c r="CLX273"/>
      <c r="CLY273"/>
      <c r="CLZ273"/>
      <c r="CMA273"/>
      <c r="CMB273"/>
      <c r="CMC273"/>
      <c r="CMD273"/>
      <c r="CME273"/>
      <c r="CMF273"/>
      <c r="CMG273"/>
      <c r="CMH273"/>
      <c r="CMI273"/>
      <c r="CMJ273"/>
      <c r="CMK273"/>
      <c r="CML273"/>
      <c r="CMM273"/>
      <c r="CMN273"/>
      <c r="CMO273"/>
      <c r="CMP273"/>
      <c r="CMQ273"/>
      <c r="CMR273"/>
      <c r="CMS273"/>
      <c r="CMT273"/>
      <c r="CMU273"/>
      <c r="CMV273"/>
      <c r="CMW273"/>
      <c r="CMX273"/>
      <c r="CMY273"/>
      <c r="CMZ273"/>
      <c r="CNA273"/>
      <c r="CNB273"/>
      <c r="CNC273"/>
      <c r="CND273"/>
      <c r="CNE273"/>
      <c r="CNF273"/>
      <c r="CNG273"/>
      <c r="CNH273"/>
      <c r="CNI273"/>
      <c r="CNJ273"/>
      <c r="CNK273"/>
      <c r="CNL273"/>
      <c r="CNM273"/>
      <c r="CNN273"/>
      <c r="CNO273"/>
      <c r="CNP273"/>
      <c r="CNQ273"/>
      <c r="CNR273"/>
      <c r="CNS273"/>
      <c r="CNT273"/>
      <c r="CNU273"/>
      <c r="CNV273"/>
      <c r="CNW273"/>
      <c r="CNX273"/>
      <c r="CNY273"/>
      <c r="CNZ273"/>
      <c r="COA273"/>
      <c r="COB273"/>
      <c r="COC273"/>
      <c r="COD273"/>
      <c r="COE273"/>
      <c r="COF273"/>
      <c r="COG273"/>
      <c r="COH273"/>
      <c r="COI273"/>
      <c r="COJ273"/>
      <c r="COK273"/>
      <c r="COL273"/>
      <c r="COM273"/>
      <c r="CON273"/>
      <c r="COO273"/>
      <c r="COP273"/>
      <c r="COQ273"/>
      <c r="COR273"/>
      <c r="COS273"/>
      <c r="COT273"/>
      <c r="COU273"/>
      <c r="COV273"/>
      <c r="COW273"/>
      <c r="COX273"/>
      <c r="COY273"/>
      <c r="COZ273"/>
      <c r="CPA273"/>
      <c r="CPB273"/>
      <c r="CPC273"/>
      <c r="CPD273"/>
      <c r="CPE273"/>
      <c r="CPF273"/>
      <c r="CPG273"/>
      <c r="CPH273"/>
      <c r="CPI273"/>
      <c r="CPJ273"/>
      <c r="CPK273"/>
      <c r="CPL273"/>
      <c r="CPM273"/>
      <c r="CPN273"/>
      <c r="CPO273"/>
      <c r="CPP273"/>
      <c r="CPQ273"/>
      <c r="CPR273"/>
      <c r="CPS273"/>
      <c r="CPT273"/>
      <c r="CPU273"/>
      <c r="CPV273"/>
      <c r="CPW273"/>
      <c r="CPX273"/>
      <c r="CPY273"/>
      <c r="CPZ273"/>
      <c r="CQA273"/>
      <c r="CQB273"/>
      <c r="CQC273"/>
      <c r="CQD273"/>
      <c r="CQE273"/>
      <c r="CQF273"/>
      <c r="CQG273"/>
      <c r="CQH273"/>
      <c r="CQI273"/>
      <c r="CQJ273"/>
      <c r="CQK273"/>
      <c r="CQL273"/>
      <c r="CQM273"/>
      <c r="CQN273"/>
      <c r="CQO273"/>
      <c r="CQP273"/>
      <c r="CQQ273"/>
      <c r="CQR273"/>
      <c r="CQS273"/>
      <c r="CQT273"/>
      <c r="CQU273"/>
      <c r="CQV273"/>
      <c r="CQW273"/>
      <c r="CQX273"/>
      <c r="CQY273"/>
      <c r="CQZ273"/>
      <c r="CRA273"/>
      <c r="CRB273"/>
      <c r="CRC273"/>
      <c r="CRD273"/>
      <c r="CRE273"/>
      <c r="CRF273"/>
      <c r="CRG273"/>
      <c r="CRH273"/>
      <c r="CRI273"/>
      <c r="CRJ273"/>
      <c r="CRK273"/>
      <c r="CRL273"/>
      <c r="CRM273"/>
      <c r="CRN273"/>
      <c r="CRO273"/>
      <c r="CRP273"/>
      <c r="CRQ273"/>
      <c r="CRR273"/>
      <c r="CRS273"/>
      <c r="CRT273"/>
      <c r="CRU273"/>
      <c r="CRV273"/>
      <c r="CRW273"/>
      <c r="CRX273"/>
      <c r="CRY273"/>
      <c r="CRZ273"/>
      <c r="CSA273"/>
      <c r="CSB273"/>
      <c r="CSC273"/>
      <c r="CSD273"/>
      <c r="CSE273"/>
      <c r="CSF273"/>
      <c r="CSG273"/>
      <c r="CSH273"/>
      <c r="CSI273"/>
      <c r="CSJ273"/>
      <c r="CSK273"/>
      <c r="CSL273"/>
      <c r="CSM273"/>
      <c r="CSN273"/>
      <c r="CSO273"/>
      <c r="CSP273"/>
      <c r="CSQ273"/>
      <c r="CSR273"/>
      <c r="CSS273"/>
      <c r="CST273"/>
      <c r="CSU273"/>
      <c r="CSV273"/>
      <c r="CSW273"/>
      <c r="CSX273"/>
      <c r="CSY273"/>
      <c r="CSZ273"/>
      <c r="CTA273"/>
      <c r="CTB273"/>
      <c r="CTC273"/>
      <c r="CTD273"/>
      <c r="CTE273"/>
      <c r="CTF273"/>
      <c r="CTG273"/>
      <c r="CTH273"/>
      <c r="CTI273"/>
      <c r="CTJ273"/>
      <c r="CTK273"/>
      <c r="CTL273"/>
      <c r="CTM273"/>
      <c r="CTN273"/>
      <c r="CTO273"/>
      <c r="CTP273"/>
      <c r="CTQ273"/>
      <c r="CTR273"/>
      <c r="CTS273"/>
      <c r="CTT273"/>
      <c r="CTU273"/>
      <c r="CTV273"/>
      <c r="CTW273"/>
      <c r="CTX273"/>
      <c r="CTY273"/>
      <c r="CTZ273"/>
      <c r="CUA273"/>
      <c r="CUB273"/>
      <c r="CUC273"/>
      <c r="CUD273"/>
      <c r="CUE273"/>
      <c r="CUF273"/>
      <c r="CUG273"/>
      <c r="CUH273"/>
      <c r="CUI273"/>
      <c r="CUJ273"/>
      <c r="CUK273"/>
      <c r="CUL273"/>
      <c r="CUM273"/>
      <c r="CUN273"/>
      <c r="CUO273"/>
      <c r="CUP273"/>
      <c r="CUQ273"/>
      <c r="CUR273"/>
      <c r="CUS273"/>
      <c r="CUT273"/>
      <c r="CUU273"/>
      <c r="CUV273"/>
      <c r="CUW273"/>
      <c r="CUX273"/>
      <c r="CUY273"/>
      <c r="CUZ273"/>
      <c r="CVA273"/>
      <c r="CVB273"/>
      <c r="CVC273"/>
      <c r="CVD273"/>
      <c r="CVE273"/>
      <c r="CVF273"/>
      <c r="CVG273"/>
      <c r="CVH273"/>
      <c r="CVI273"/>
      <c r="CVJ273"/>
      <c r="CVK273"/>
      <c r="CVL273"/>
      <c r="CVM273"/>
      <c r="CVN273"/>
      <c r="CVO273"/>
      <c r="CVP273"/>
      <c r="CVQ273"/>
      <c r="CVR273"/>
      <c r="CVS273"/>
      <c r="CVT273"/>
      <c r="CVU273"/>
      <c r="CVV273"/>
      <c r="CVW273"/>
      <c r="CVX273"/>
      <c r="CVY273"/>
      <c r="CVZ273"/>
      <c r="CWA273"/>
      <c r="CWB273"/>
      <c r="CWC273"/>
      <c r="CWD273"/>
      <c r="CWE273"/>
      <c r="CWF273"/>
      <c r="CWG273"/>
      <c r="CWH273"/>
      <c r="CWI273"/>
      <c r="CWJ273"/>
      <c r="CWK273"/>
      <c r="CWL273"/>
      <c r="CWM273"/>
      <c r="CWN273"/>
      <c r="CWO273"/>
      <c r="CWP273"/>
      <c r="CWQ273"/>
      <c r="CWR273"/>
      <c r="CWS273"/>
      <c r="CWT273"/>
      <c r="CWU273"/>
      <c r="CWV273"/>
      <c r="CWW273"/>
      <c r="CWX273"/>
      <c r="CWY273"/>
      <c r="CWZ273"/>
      <c r="CXA273"/>
      <c r="CXB273"/>
      <c r="CXC273"/>
      <c r="CXD273"/>
      <c r="CXE273"/>
      <c r="CXF273"/>
      <c r="CXG273"/>
      <c r="CXH273"/>
      <c r="CXI273"/>
      <c r="CXJ273"/>
      <c r="CXK273"/>
      <c r="CXL273"/>
      <c r="CXM273"/>
      <c r="CXN273"/>
      <c r="CXO273"/>
      <c r="CXP273"/>
      <c r="CXQ273"/>
      <c r="CXR273"/>
      <c r="CXS273"/>
      <c r="CXT273"/>
      <c r="CXU273"/>
      <c r="CXV273"/>
      <c r="CXW273"/>
      <c r="CXX273"/>
      <c r="CXY273"/>
      <c r="CXZ273"/>
      <c r="CYA273"/>
      <c r="CYB273"/>
      <c r="CYC273"/>
      <c r="CYD273"/>
      <c r="CYE273"/>
      <c r="CYF273"/>
      <c r="CYG273"/>
      <c r="CYH273"/>
      <c r="CYI273"/>
      <c r="CYJ273"/>
      <c r="CYK273"/>
      <c r="CYL273"/>
      <c r="CYM273"/>
      <c r="CYN273"/>
      <c r="CYO273"/>
      <c r="CYP273"/>
      <c r="CYQ273"/>
      <c r="CYR273"/>
      <c r="CYS273"/>
      <c r="CYT273"/>
      <c r="CYU273"/>
      <c r="CYV273"/>
      <c r="CYW273"/>
      <c r="CYX273"/>
      <c r="CYY273"/>
      <c r="CYZ273"/>
      <c r="CZA273"/>
      <c r="CZB273"/>
      <c r="CZC273"/>
      <c r="CZD273"/>
      <c r="CZE273"/>
      <c r="CZF273"/>
      <c r="CZG273"/>
      <c r="CZH273"/>
      <c r="CZI273"/>
      <c r="CZJ273"/>
      <c r="CZK273"/>
      <c r="CZL273"/>
      <c r="CZM273"/>
      <c r="CZN273"/>
      <c r="CZO273"/>
      <c r="CZP273"/>
      <c r="CZQ273"/>
      <c r="CZR273"/>
      <c r="CZS273"/>
      <c r="CZT273"/>
      <c r="CZU273"/>
      <c r="CZV273"/>
      <c r="CZW273"/>
      <c r="CZX273"/>
      <c r="CZY273"/>
      <c r="CZZ273"/>
      <c r="DAA273"/>
      <c r="DAB273"/>
      <c r="DAC273"/>
      <c r="DAD273"/>
      <c r="DAE273"/>
      <c r="DAF273"/>
      <c r="DAG273"/>
      <c r="DAH273"/>
      <c r="DAI273"/>
      <c r="DAJ273"/>
      <c r="DAK273"/>
      <c r="DAL273"/>
      <c r="DAM273"/>
      <c r="DAN273"/>
      <c r="DAO273"/>
      <c r="DAP273"/>
      <c r="DAQ273"/>
      <c r="DAR273"/>
      <c r="DAS273"/>
      <c r="DAT273"/>
      <c r="DAU273"/>
      <c r="DAV273"/>
      <c r="DAW273"/>
      <c r="DAX273"/>
      <c r="DAY273"/>
      <c r="DAZ273"/>
      <c r="DBA273"/>
      <c r="DBB273"/>
      <c r="DBC273"/>
      <c r="DBD273"/>
      <c r="DBE273"/>
      <c r="DBF273"/>
      <c r="DBG273"/>
      <c r="DBH273"/>
      <c r="DBI273"/>
      <c r="DBJ273"/>
      <c r="DBK273"/>
      <c r="DBL273"/>
      <c r="DBM273"/>
      <c r="DBN273"/>
      <c r="DBO273"/>
      <c r="DBP273"/>
      <c r="DBQ273"/>
      <c r="DBR273"/>
      <c r="DBS273"/>
      <c r="DBT273"/>
      <c r="DBU273"/>
      <c r="DBV273"/>
      <c r="DBW273"/>
      <c r="DBX273"/>
      <c r="DBY273"/>
      <c r="DBZ273"/>
      <c r="DCA273"/>
      <c r="DCB273"/>
      <c r="DCC273"/>
      <c r="DCD273"/>
      <c r="DCE273"/>
      <c r="DCF273"/>
      <c r="DCG273"/>
      <c r="DCH273"/>
      <c r="DCI273"/>
      <c r="DCJ273"/>
      <c r="DCK273"/>
      <c r="DCL273"/>
      <c r="DCM273"/>
      <c r="DCN273"/>
      <c r="DCO273"/>
      <c r="DCP273"/>
      <c r="DCQ273"/>
      <c r="DCR273"/>
      <c r="DCS273"/>
      <c r="DCT273"/>
      <c r="DCU273"/>
      <c r="DCV273"/>
      <c r="DCW273"/>
      <c r="DCX273"/>
      <c r="DCY273"/>
      <c r="DCZ273"/>
      <c r="DDA273"/>
      <c r="DDB273"/>
      <c r="DDC273"/>
      <c r="DDD273"/>
      <c r="DDE273"/>
      <c r="DDF273"/>
      <c r="DDG273"/>
      <c r="DDH273"/>
      <c r="DDI273"/>
      <c r="DDJ273"/>
      <c r="DDK273"/>
      <c r="DDL273"/>
      <c r="DDM273"/>
      <c r="DDN273"/>
      <c r="DDO273"/>
      <c r="DDP273"/>
      <c r="DDQ273"/>
      <c r="DDR273"/>
      <c r="DDS273"/>
      <c r="DDT273"/>
      <c r="DDU273"/>
      <c r="DDV273"/>
      <c r="DDW273"/>
      <c r="DDX273"/>
      <c r="DDY273"/>
      <c r="DDZ273"/>
      <c r="DEA273"/>
      <c r="DEB273"/>
      <c r="DEC273"/>
      <c r="DED273"/>
      <c r="DEE273"/>
      <c r="DEF273"/>
      <c r="DEG273"/>
      <c r="DEH273"/>
      <c r="DEI273"/>
      <c r="DEJ273"/>
      <c r="DEK273"/>
      <c r="DEL273"/>
      <c r="DEM273"/>
      <c r="DEN273"/>
      <c r="DEO273"/>
      <c r="DEP273"/>
      <c r="DEQ273"/>
      <c r="DER273"/>
      <c r="DES273"/>
      <c r="DET273"/>
      <c r="DEU273"/>
      <c r="DEV273"/>
      <c r="DEW273"/>
      <c r="DEX273"/>
      <c r="DEY273"/>
      <c r="DEZ273"/>
      <c r="DFA273"/>
      <c r="DFB273"/>
      <c r="DFC273"/>
      <c r="DFD273"/>
      <c r="DFE273"/>
      <c r="DFF273"/>
      <c r="DFG273"/>
      <c r="DFH273"/>
      <c r="DFI273"/>
      <c r="DFJ273"/>
      <c r="DFK273"/>
      <c r="DFL273"/>
      <c r="DFM273"/>
      <c r="DFN273"/>
      <c r="DFO273"/>
      <c r="DFP273"/>
      <c r="DFQ273"/>
      <c r="DFR273"/>
      <c r="DFS273"/>
      <c r="DFT273"/>
      <c r="DFU273"/>
      <c r="DFV273"/>
      <c r="DFW273"/>
      <c r="DFX273"/>
      <c r="DFY273"/>
      <c r="DFZ273"/>
      <c r="DGA273"/>
      <c r="DGB273"/>
      <c r="DGC273"/>
      <c r="DGD273"/>
      <c r="DGE273"/>
      <c r="DGF273"/>
      <c r="DGG273"/>
      <c r="DGH273"/>
      <c r="DGI273"/>
      <c r="DGJ273"/>
      <c r="DGK273"/>
      <c r="DGL273"/>
      <c r="DGM273"/>
      <c r="DGN273"/>
      <c r="DGO273"/>
      <c r="DGP273"/>
      <c r="DGQ273"/>
      <c r="DGR273"/>
      <c r="DGS273"/>
      <c r="DGT273"/>
      <c r="DGU273"/>
      <c r="DGV273"/>
      <c r="DGW273"/>
      <c r="DGX273"/>
      <c r="DGY273"/>
      <c r="DGZ273"/>
      <c r="DHA273"/>
      <c r="DHB273"/>
      <c r="DHC273"/>
      <c r="DHD273"/>
      <c r="DHE273"/>
      <c r="DHF273"/>
      <c r="DHG273"/>
      <c r="DHH273"/>
      <c r="DHI273"/>
      <c r="DHJ273"/>
      <c r="DHK273"/>
      <c r="DHL273"/>
      <c r="DHM273"/>
      <c r="DHN273"/>
      <c r="DHO273"/>
      <c r="DHP273"/>
      <c r="DHQ273"/>
      <c r="DHR273"/>
      <c r="DHS273"/>
      <c r="DHT273"/>
      <c r="DHU273"/>
      <c r="DHV273"/>
      <c r="DHW273"/>
      <c r="DHX273"/>
      <c r="DHY273"/>
      <c r="DHZ273"/>
      <c r="DIA273"/>
      <c r="DIB273"/>
      <c r="DIC273"/>
      <c r="DID273"/>
      <c r="DIE273"/>
      <c r="DIF273"/>
      <c r="DIG273"/>
      <c r="DIH273"/>
      <c r="DII273"/>
      <c r="DIJ273"/>
      <c r="DIK273"/>
      <c r="DIL273"/>
      <c r="DIM273"/>
      <c r="DIN273"/>
      <c r="DIO273"/>
      <c r="DIP273"/>
      <c r="DIQ273"/>
      <c r="DIR273"/>
      <c r="DIS273"/>
      <c r="DIT273"/>
      <c r="DIU273"/>
      <c r="DIV273"/>
      <c r="DIW273"/>
      <c r="DIX273"/>
      <c r="DIY273"/>
      <c r="DIZ273"/>
      <c r="DJA273"/>
      <c r="DJB273"/>
      <c r="DJC273"/>
      <c r="DJD273"/>
      <c r="DJE273"/>
      <c r="DJF273"/>
      <c r="DJG273"/>
      <c r="DJH273"/>
      <c r="DJI273"/>
      <c r="DJJ273"/>
      <c r="DJK273"/>
      <c r="DJL273"/>
      <c r="DJM273"/>
      <c r="DJN273"/>
      <c r="DJO273"/>
      <c r="DJP273"/>
      <c r="DJQ273"/>
      <c r="DJR273"/>
      <c r="DJS273"/>
      <c r="DJT273"/>
      <c r="DJU273"/>
      <c r="DJV273"/>
      <c r="DJW273"/>
      <c r="DJX273"/>
      <c r="DJY273"/>
      <c r="DJZ273"/>
      <c r="DKA273"/>
      <c r="DKB273"/>
      <c r="DKC273"/>
      <c r="DKD273"/>
      <c r="DKE273"/>
      <c r="DKF273"/>
      <c r="DKG273"/>
      <c r="DKH273"/>
      <c r="DKI273"/>
      <c r="DKJ273"/>
      <c r="DKK273"/>
      <c r="DKL273"/>
      <c r="DKM273"/>
      <c r="DKN273"/>
      <c r="DKO273"/>
      <c r="DKP273"/>
      <c r="DKQ273"/>
      <c r="DKR273"/>
      <c r="DKS273"/>
      <c r="DKT273"/>
      <c r="DKU273"/>
      <c r="DKV273"/>
      <c r="DKW273"/>
      <c r="DKX273"/>
      <c r="DKY273"/>
      <c r="DKZ273"/>
      <c r="DLA273"/>
      <c r="DLB273"/>
      <c r="DLC273"/>
      <c r="DLD273"/>
      <c r="DLE273"/>
      <c r="DLF273"/>
      <c r="DLG273"/>
      <c r="DLH273"/>
      <c r="DLI273"/>
      <c r="DLJ273"/>
      <c r="DLK273"/>
      <c r="DLL273"/>
      <c r="DLM273"/>
      <c r="DLN273"/>
      <c r="DLO273"/>
      <c r="DLP273"/>
      <c r="DLQ273"/>
      <c r="DLR273"/>
      <c r="DLS273"/>
      <c r="DLT273"/>
      <c r="DLU273"/>
      <c r="DLV273"/>
      <c r="DLW273"/>
      <c r="DLX273"/>
      <c r="DLY273"/>
      <c r="DLZ273"/>
      <c r="DMA273"/>
      <c r="DMB273"/>
      <c r="DMC273"/>
      <c r="DMD273"/>
      <c r="DME273"/>
      <c r="DMF273"/>
      <c r="DMG273"/>
      <c r="DMH273"/>
      <c r="DMI273"/>
      <c r="DMJ273"/>
      <c r="DMK273"/>
      <c r="DML273"/>
      <c r="DMM273"/>
      <c r="DMN273"/>
      <c r="DMO273"/>
      <c r="DMP273"/>
      <c r="DMQ273"/>
      <c r="DMR273"/>
      <c r="DMS273"/>
      <c r="DMT273"/>
      <c r="DMU273"/>
      <c r="DMV273"/>
      <c r="DMW273"/>
      <c r="DMX273"/>
      <c r="DMY273"/>
      <c r="DMZ273"/>
      <c r="DNA273"/>
      <c r="DNB273"/>
      <c r="DNC273"/>
      <c r="DND273"/>
      <c r="DNE273"/>
      <c r="DNF273"/>
      <c r="DNG273"/>
      <c r="DNH273"/>
      <c r="DNI273"/>
      <c r="DNJ273"/>
      <c r="DNK273"/>
      <c r="DNL273"/>
      <c r="DNM273"/>
      <c r="DNN273"/>
      <c r="DNO273"/>
      <c r="DNP273"/>
      <c r="DNQ273"/>
      <c r="DNR273"/>
      <c r="DNS273"/>
      <c r="DNT273"/>
      <c r="DNU273"/>
      <c r="DNV273"/>
      <c r="DNW273"/>
      <c r="DNX273"/>
      <c r="DNY273"/>
      <c r="DNZ273"/>
      <c r="DOA273"/>
      <c r="DOB273"/>
      <c r="DOC273"/>
      <c r="DOD273"/>
      <c r="DOE273"/>
      <c r="DOF273"/>
      <c r="DOG273"/>
      <c r="DOH273"/>
      <c r="DOI273"/>
      <c r="DOJ273"/>
      <c r="DOK273"/>
      <c r="DOL273"/>
      <c r="DOM273"/>
      <c r="DON273"/>
      <c r="DOO273"/>
      <c r="DOP273"/>
      <c r="DOQ273"/>
      <c r="DOR273"/>
      <c r="DOS273"/>
      <c r="DOT273"/>
      <c r="DOU273"/>
      <c r="DOV273"/>
      <c r="DOW273"/>
      <c r="DOX273"/>
      <c r="DOY273"/>
      <c r="DOZ273"/>
      <c r="DPA273"/>
      <c r="DPB273"/>
      <c r="DPC273"/>
      <c r="DPD273"/>
      <c r="DPE273"/>
      <c r="DPF273"/>
      <c r="DPG273"/>
      <c r="DPH273"/>
      <c r="DPI273"/>
      <c r="DPJ273"/>
      <c r="DPK273"/>
      <c r="DPL273"/>
      <c r="DPM273"/>
      <c r="DPN273"/>
      <c r="DPO273"/>
      <c r="DPP273"/>
      <c r="DPQ273"/>
      <c r="DPR273"/>
      <c r="DPS273"/>
      <c r="DPT273"/>
      <c r="DPU273"/>
      <c r="DPV273"/>
      <c r="DPW273"/>
      <c r="DPX273"/>
      <c r="DPY273"/>
      <c r="DPZ273"/>
      <c r="DQA273"/>
      <c r="DQB273"/>
      <c r="DQC273"/>
      <c r="DQD273"/>
      <c r="DQE273"/>
      <c r="DQF273"/>
      <c r="DQG273"/>
      <c r="DQH273"/>
      <c r="DQI273"/>
      <c r="DQJ273"/>
      <c r="DQK273"/>
      <c r="DQL273"/>
      <c r="DQM273"/>
      <c r="DQN273"/>
      <c r="DQO273"/>
      <c r="DQP273"/>
      <c r="DQQ273"/>
      <c r="DQR273"/>
      <c r="DQS273"/>
      <c r="DQT273"/>
      <c r="DQU273"/>
      <c r="DQV273"/>
      <c r="DQW273"/>
      <c r="DQX273"/>
      <c r="DQY273"/>
      <c r="DQZ273"/>
      <c r="DRA273"/>
      <c r="DRB273"/>
      <c r="DRC273"/>
      <c r="DRD273"/>
      <c r="DRE273"/>
      <c r="DRF273"/>
      <c r="DRG273"/>
      <c r="DRH273"/>
      <c r="DRI273"/>
      <c r="DRJ273"/>
      <c r="DRK273"/>
      <c r="DRL273"/>
      <c r="DRM273"/>
      <c r="DRN273"/>
      <c r="DRO273"/>
      <c r="DRP273"/>
      <c r="DRQ273"/>
      <c r="DRR273"/>
      <c r="DRS273"/>
      <c r="DRT273"/>
      <c r="DRU273"/>
      <c r="DRV273"/>
      <c r="DRW273"/>
      <c r="DRX273"/>
      <c r="DRY273"/>
      <c r="DRZ273"/>
      <c r="DSA273"/>
      <c r="DSB273"/>
      <c r="DSC273"/>
      <c r="DSD273"/>
      <c r="DSE273"/>
      <c r="DSF273"/>
      <c r="DSG273"/>
      <c r="DSH273"/>
      <c r="DSI273"/>
      <c r="DSJ273"/>
      <c r="DSK273"/>
      <c r="DSL273"/>
      <c r="DSM273"/>
      <c r="DSN273"/>
      <c r="DSO273"/>
      <c r="DSP273"/>
      <c r="DSQ273"/>
      <c r="DSR273"/>
      <c r="DSS273"/>
      <c r="DST273"/>
      <c r="DSU273"/>
      <c r="DSV273"/>
      <c r="DSW273"/>
      <c r="DSX273"/>
      <c r="DSY273"/>
      <c r="DSZ273"/>
      <c r="DTA273"/>
      <c r="DTB273"/>
      <c r="DTC273"/>
      <c r="DTD273"/>
      <c r="DTE273"/>
      <c r="DTF273"/>
      <c r="DTG273"/>
      <c r="DTH273"/>
      <c r="DTI273"/>
      <c r="DTJ273"/>
      <c r="DTK273"/>
      <c r="DTL273"/>
      <c r="DTM273"/>
      <c r="DTN273"/>
      <c r="DTO273"/>
      <c r="DTP273"/>
      <c r="DTQ273"/>
      <c r="DTR273"/>
      <c r="DTS273"/>
      <c r="DTT273"/>
      <c r="DTU273"/>
      <c r="DTV273"/>
      <c r="DTW273"/>
      <c r="DTX273"/>
      <c r="DTY273"/>
      <c r="DTZ273"/>
      <c r="DUA273"/>
      <c r="DUB273"/>
      <c r="DUC273"/>
      <c r="DUD273"/>
      <c r="DUE273"/>
      <c r="DUF273"/>
      <c r="DUG273"/>
      <c r="DUH273"/>
      <c r="DUI273"/>
      <c r="DUJ273"/>
      <c r="DUK273"/>
      <c r="DUL273"/>
      <c r="DUM273"/>
      <c r="DUN273"/>
      <c r="DUO273"/>
      <c r="DUP273"/>
      <c r="DUQ273"/>
      <c r="DUR273"/>
      <c r="DUS273"/>
      <c r="DUT273"/>
      <c r="DUU273"/>
      <c r="DUV273"/>
      <c r="DUW273"/>
      <c r="DUX273"/>
      <c r="DUY273"/>
      <c r="DUZ273"/>
      <c r="DVA273"/>
      <c r="DVB273"/>
      <c r="DVC273"/>
      <c r="DVD273"/>
      <c r="DVE273"/>
      <c r="DVF273"/>
      <c r="DVG273"/>
      <c r="DVH273"/>
      <c r="DVI273"/>
      <c r="DVJ273"/>
      <c r="DVK273"/>
      <c r="DVL273"/>
      <c r="DVM273"/>
      <c r="DVN273"/>
      <c r="DVO273"/>
      <c r="DVP273"/>
      <c r="DVQ273"/>
      <c r="DVR273"/>
      <c r="DVS273"/>
      <c r="DVT273"/>
      <c r="DVU273"/>
      <c r="DVV273"/>
      <c r="DVW273"/>
      <c r="DVX273"/>
      <c r="DVY273"/>
      <c r="DVZ273"/>
      <c r="DWA273"/>
      <c r="DWB273"/>
      <c r="DWC273"/>
      <c r="DWD273"/>
      <c r="DWE273"/>
      <c r="DWF273"/>
      <c r="DWG273"/>
      <c r="DWH273"/>
      <c r="DWI273"/>
      <c r="DWJ273"/>
      <c r="DWK273"/>
      <c r="DWL273"/>
      <c r="DWM273"/>
      <c r="DWN273"/>
      <c r="DWO273"/>
      <c r="DWP273"/>
      <c r="DWQ273"/>
      <c r="DWR273"/>
      <c r="DWS273"/>
      <c r="DWT273"/>
      <c r="DWU273"/>
      <c r="DWV273"/>
      <c r="DWW273"/>
      <c r="DWX273"/>
      <c r="DWY273"/>
      <c r="DWZ273"/>
      <c r="DXA273"/>
      <c r="DXB273"/>
      <c r="DXC273"/>
      <c r="DXD273"/>
      <c r="DXE273"/>
      <c r="DXF273"/>
      <c r="DXG273"/>
      <c r="DXH273"/>
      <c r="DXI273"/>
      <c r="DXJ273"/>
      <c r="DXK273"/>
      <c r="DXL273"/>
      <c r="DXM273"/>
      <c r="DXN273"/>
      <c r="DXO273"/>
      <c r="DXP273"/>
      <c r="DXQ273"/>
      <c r="DXR273"/>
      <c r="DXS273"/>
      <c r="DXT273"/>
      <c r="DXU273"/>
      <c r="DXV273"/>
      <c r="DXW273"/>
      <c r="DXX273"/>
      <c r="DXY273"/>
      <c r="DXZ273"/>
      <c r="DYA273"/>
      <c r="DYB273"/>
      <c r="DYC273"/>
      <c r="DYD273"/>
      <c r="DYE273"/>
      <c r="DYF273"/>
      <c r="DYG273"/>
      <c r="DYH273"/>
      <c r="DYI273"/>
      <c r="DYJ273"/>
      <c r="DYK273"/>
      <c r="DYL273"/>
      <c r="DYM273"/>
      <c r="DYN273"/>
      <c r="DYO273"/>
      <c r="DYP273"/>
      <c r="DYQ273"/>
      <c r="DYR273"/>
      <c r="DYS273"/>
      <c r="DYT273"/>
      <c r="DYU273"/>
      <c r="DYV273"/>
      <c r="DYW273"/>
      <c r="DYX273"/>
      <c r="DYY273"/>
      <c r="DYZ273"/>
      <c r="DZA273"/>
      <c r="DZB273"/>
      <c r="DZC273"/>
      <c r="DZD273"/>
      <c r="DZE273"/>
      <c r="DZF273"/>
      <c r="DZG273"/>
      <c r="DZH273"/>
      <c r="DZI273"/>
      <c r="DZJ273"/>
      <c r="DZK273"/>
      <c r="DZL273"/>
      <c r="DZM273"/>
      <c r="DZN273"/>
      <c r="DZO273"/>
      <c r="DZP273"/>
      <c r="DZQ273"/>
      <c r="DZR273"/>
      <c r="DZS273"/>
      <c r="DZT273"/>
      <c r="DZU273"/>
      <c r="DZV273"/>
      <c r="DZW273"/>
      <c r="DZX273"/>
      <c r="DZY273"/>
      <c r="DZZ273"/>
      <c r="EAA273"/>
      <c r="EAB273"/>
      <c r="EAC273"/>
      <c r="EAD273"/>
      <c r="EAE273"/>
      <c r="EAF273"/>
      <c r="EAG273"/>
      <c r="EAH273"/>
      <c r="EAI273"/>
      <c r="EAJ273"/>
      <c r="EAK273"/>
      <c r="EAL273"/>
      <c r="EAM273"/>
      <c r="EAN273"/>
      <c r="EAO273"/>
      <c r="EAP273"/>
      <c r="EAQ273"/>
      <c r="EAR273"/>
      <c r="EAS273"/>
      <c r="EAT273"/>
      <c r="EAU273"/>
      <c r="EAV273"/>
      <c r="EAW273"/>
      <c r="EAX273"/>
      <c r="EAY273"/>
      <c r="EAZ273"/>
      <c r="EBA273"/>
      <c r="EBB273"/>
      <c r="EBC273"/>
      <c r="EBD273"/>
      <c r="EBE273"/>
      <c r="EBF273"/>
      <c r="EBG273"/>
      <c r="EBH273"/>
      <c r="EBI273"/>
      <c r="EBJ273"/>
      <c r="EBK273"/>
      <c r="EBL273"/>
      <c r="EBM273"/>
      <c r="EBN273"/>
      <c r="EBO273"/>
      <c r="EBP273"/>
      <c r="EBQ273"/>
      <c r="EBR273"/>
      <c r="EBS273"/>
      <c r="EBT273"/>
      <c r="EBU273"/>
      <c r="EBV273"/>
      <c r="EBW273"/>
      <c r="EBX273"/>
      <c r="EBY273"/>
      <c r="EBZ273"/>
      <c r="ECA273"/>
      <c r="ECB273"/>
      <c r="ECC273"/>
      <c r="ECD273"/>
      <c r="ECE273"/>
      <c r="ECF273"/>
      <c r="ECG273"/>
      <c r="ECH273"/>
      <c r="ECI273"/>
      <c r="ECJ273"/>
      <c r="ECK273"/>
      <c r="ECL273"/>
      <c r="ECM273"/>
      <c r="ECN273"/>
      <c r="ECO273"/>
      <c r="ECP273"/>
      <c r="ECQ273"/>
      <c r="ECR273"/>
      <c r="ECS273"/>
      <c r="ECT273"/>
      <c r="ECU273"/>
      <c r="ECV273"/>
      <c r="ECW273"/>
      <c r="ECX273"/>
      <c r="ECY273"/>
      <c r="ECZ273"/>
      <c r="EDA273"/>
      <c r="EDB273"/>
      <c r="EDC273"/>
      <c r="EDD273"/>
      <c r="EDE273"/>
      <c r="EDF273"/>
      <c r="EDG273"/>
      <c r="EDH273"/>
      <c r="EDI273"/>
      <c r="EDJ273"/>
      <c r="EDK273"/>
      <c r="EDL273"/>
      <c r="EDM273"/>
      <c r="EDN273"/>
      <c r="EDO273"/>
      <c r="EDP273"/>
      <c r="EDQ273"/>
      <c r="EDR273"/>
      <c r="EDS273"/>
      <c r="EDT273"/>
      <c r="EDU273"/>
      <c r="EDV273"/>
      <c r="EDW273"/>
      <c r="EDX273"/>
      <c r="EDY273"/>
      <c r="EDZ273"/>
      <c r="EEA273"/>
      <c r="EEB273"/>
      <c r="EEC273"/>
      <c r="EED273"/>
      <c r="EEE273"/>
      <c r="EEF273"/>
      <c r="EEG273"/>
      <c r="EEH273"/>
      <c r="EEI273"/>
      <c r="EEJ273"/>
      <c r="EEK273"/>
      <c r="EEL273"/>
      <c r="EEM273"/>
      <c r="EEN273"/>
      <c r="EEO273"/>
      <c r="EEP273"/>
      <c r="EEQ273"/>
      <c r="EER273"/>
      <c r="EES273"/>
      <c r="EET273"/>
      <c r="EEU273"/>
      <c r="EEV273"/>
      <c r="EEW273"/>
      <c r="EEX273"/>
      <c r="EEY273"/>
      <c r="EEZ273"/>
      <c r="EFA273"/>
      <c r="EFB273"/>
      <c r="EFC273"/>
      <c r="EFD273"/>
      <c r="EFE273"/>
      <c r="EFF273"/>
      <c r="EFG273"/>
      <c r="EFH273"/>
      <c r="EFI273"/>
      <c r="EFJ273"/>
      <c r="EFK273"/>
      <c r="EFL273"/>
      <c r="EFM273"/>
      <c r="EFN273"/>
      <c r="EFO273"/>
      <c r="EFP273"/>
      <c r="EFQ273"/>
      <c r="EFR273"/>
      <c r="EFS273"/>
      <c r="EFT273"/>
      <c r="EFU273"/>
      <c r="EFV273"/>
      <c r="EFW273"/>
      <c r="EFX273"/>
      <c r="EFY273"/>
      <c r="EFZ273"/>
      <c r="EGA273"/>
      <c r="EGB273"/>
      <c r="EGC273"/>
      <c r="EGD273"/>
      <c r="EGE273"/>
      <c r="EGF273"/>
      <c r="EGG273"/>
      <c r="EGH273"/>
      <c r="EGI273"/>
      <c r="EGJ273"/>
      <c r="EGK273"/>
      <c r="EGL273"/>
      <c r="EGM273"/>
      <c r="EGN273"/>
      <c r="EGO273"/>
      <c r="EGP273"/>
      <c r="EGQ273"/>
      <c r="EGR273"/>
      <c r="EGS273"/>
      <c r="EGT273"/>
      <c r="EGU273"/>
      <c r="EGV273"/>
      <c r="EGW273"/>
      <c r="EGX273"/>
      <c r="EGY273"/>
      <c r="EGZ273"/>
      <c r="EHA273"/>
      <c r="EHB273"/>
      <c r="EHC273"/>
      <c r="EHD273"/>
      <c r="EHE273"/>
      <c r="EHF273"/>
      <c r="EHG273"/>
      <c r="EHH273"/>
      <c r="EHI273"/>
      <c r="EHJ273"/>
      <c r="EHK273"/>
      <c r="EHL273"/>
      <c r="EHM273"/>
      <c r="EHN273"/>
      <c r="EHO273"/>
      <c r="EHP273"/>
      <c r="EHQ273"/>
      <c r="EHR273"/>
      <c r="EHS273"/>
      <c r="EHT273"/>
      <c r="EHU273"/>
      <c r="EHV273"/>
      <c r="EHW273"/>
      <c r="EHX273"/>
      <c r="EHY273"/>
      <c r="EHZ273"/>
      <c r="EIA273"/>
      <c r="EIB273"/>
      <c r="EIC273"/>
      <c r="EID273"/>
      <c r="EIE273"/>
      <c r="EIF273"/>
      <c r="EIG273"/>
      <c r="EIH273"/>
      <c r="EII273"/>
      <c r="EIJ273"/>
      <c r="EIK273"/>
      <c r="EIL273"/>
      <c r="EIM273"/>
      <c r="EIN273"/>
      <c r="EIO273"/>
      <c r="EIP273"/>
      <c r="EIQ273"/>
      <c r="EIR273"/>
      <c r="EIS273"/>
      <c r="EIT273"/>
      <c r="EIU273"/>
      <c r="EIV273"/>
      <c r="EIW273"/>
      <c r="EIX273"/>
      <c r="EIY273"/>
      <c r="EIZ273"/>
      <c r="EJA273"/>
      <c r="EJB273"/>
      <c r="EJC273"/>
      <c r="EJD273"/>
      <c r="EJE273"/>
      <c r="EJF273"/>
      <c r="EJG273"/>
      <c r="EJH273"/>
      <c r="EJI273"/>
      <c r="EJJ273"/>
      <c r="EJK273"/>
      <c r="EJL273"/>
      <c r="EJM273"/>
      <c r="EJN273"/>
      <c r="EJO273"/>
      <c r="EJP273"/>
      <c r="EJQ273"/>
      <c r="EJR273"/>
      <c r="EJS273"/>
      <c r="EJT273"/>
      <c r="EJU273"/>
      <c r="EJV273"/>
      <c r="EJW273"/>
      <c r="EJX273"/>
      <c r="EJY273"/>
      <c r="EJZ273"/>
      <c r="EKA273"/>
      <c r="EKB273"/>
      <c r="EKC273"/>
      <c r="EKD273"/>
      <c r="EKE273"/>
      <c r="EKF273"/>
      <c r="EKG273"/>
      <c r="EKH273"/>
      <c r="EKI273"/>
      <c r="EKJ273"/>
      <c r="EKK273"/>
      <c r="EKL273"/>
      <c r="EKM273"/>
      <c r="EKN273"/>
      <c r="EKO273"/>
      <c r="EKP273"/>
      <c r="EKQ273"/>
      <c r="EKR273"/>
      <c r="EKS273"/>
      <c r="EKT273"/>
      <c r="EKU273"/>
      <c r="EKV273"/>
      <c r="EKW273"/>
      <c r="EKX273"/>
      <c r="EKY273"/>
      <c r="EKZ273"/>
      <c r="ELA273"/>
      <c r="ELB273"/>
      <c r="ELC273"/>
      <c r="ELD273"/>
      <c r="ELE273"/>
      <c r="ELF273"/>
      <c r="ELG273"/>
      <c r="ELH273"/>
      <c r="ELI273"/>
      <c r="ELJ273"/>
      <c r="ELK273"/>
      <c r="ELL273"/>
      <c r="ELM273"/>
      <c r="ELN273"/>
      <c r="ELO273"/>
      <c r="ELP273"/>
      <c r="ELQ273"/>
      <c r="ELR273"/>
      <c r="ELS273"/>
      <c r="ELT273"/>
      <c r="ELU273"/>
      <c r="ELV273"/>
      <c r="ELW273"/>
      <c r="ELX273"/>
      <c r="ELY273"/>
      <c r="ELZ273"/>
      <c r="EMA273"/>
      <c r="EMB273"/>
      <c r="EMC273"/>
      <c r="EMD273"/>
      <c r="EME273"/>
      <c r="EMF273"/>
      <c r="EMG273"/>
      <c r="EMH273"/>
      <c r="EMI273"/>
      <c r="EMJ273"/>
      <c r="EMK273"/>
      <c r="EML273"/>
      <c r="EMM273"/>
      <c r="EMN273"/>
      <c r="EMO273"/>
      <c r="EMP273"/>
      <c r="EMQ273"/>
      <c r="EMR273"/>
      <c r="EMS273"/>
      <c r="EMT273"/>
      <c r="EMU273"/>
      <c r="EMV273"/>
      <c r="EMW273"/>
      <c r="EMX273"/>
      <c r="EMY273"/>
      <c r="EMZ273"/>
      <c r="ENA273"/>
      <c r="ENB273"/>
      <c r="ENC273"/>
      <c r="END273"/>
      <c r="ENE273"/>
      <c r="ENF273"/>
      <c r="ENG273"/>
      <c r="ENH273"/>
      <c r="ENI273"/>
      <c r="ENJ273"/>
      <c r="ENK273"/>
      <c r="ENL273"/>
      <c r="ENM273"/>
      <c r="ENN273"/>
      <c r="ENO273"/>
      <c r="ENP273"/>
      <c r="ENQ273"/>
      <c r="ENR273"/>
      <c r="ENS273"/>
      <c r="ENT273"/>
      <c r="ENU273"/>
      <c r="ENV273"/>
      <c r="ENW273"/>
      <c r="ENX273"/>
      <c r="ENY273"/>
      <c r="ENZ273"/>
      <c r="EOA273"/>
      <c r="EOB273"/>
      <c r="EOC273"/>
      <c r="EOD273"/>
      <c r="EOE273"/>
      <c r="EOF273"/>
      <c r="EOG273"/>
      <c r="EOH273"/>
      <c r="EOI273"/>
      <c r="EOJ273"/>
      <c r="EOK273"/>
      <c r="EOL273"/>
      <c r="EOM273"/>
      <c r="EON273"/>
      <c r="EOO273"/>
      <c r="EOP273"/>
      <c r="EOQ273"/>
      <c r="EOR273"/>
      <c r="EOS273"/>
      <c r="EOT273"/>
      <c r="EOU273"/>
      <c r="EOV273"/>
      <c r="EOW273"/>
      <c r="EOX273"/>
      <c r="EOY273"/>
      <c r="EOZ273"/>
      <c r="EPA273"/>
      <c r="EPB273"/>
      <c r="EPC273"/>
      <c r="EPD273"/>
      <c r="EPE273"/>
      <c r="EPF273"/>
      <c r="EPG273"/>
      <c r="EPH273"/>
      <c r="EPI273"/>
      <c r="EPJ273"/>
      <c r="EPK273"/>
      <c r="EPL273"/>
      <c r="EPM273"/>
      <c r="EPN273"/>
      <c r="EPO273"/>
      <c r="EPP273"/>
      <c r="EPQ273"/>
      <c r="EPR273"/>
      <c r="EPS273"/>
      <c r="EPT273"/>
      <c r="EPU273"/>
      <c r="EPV273"/>
      <c r="EPW273"/>
      <c r="EPX273"/>
      <c r="EPY273"/>
      <c r="EPZ273"/>
      <c r="EQA273"/>
      <c r="EQB273"/>
      <c r="EQC273"/>
      <c r="EQD273"/>
      <c r="EQE273"/>
      <c r="EQF273"/>
      <c r="EQG273"/>
      <c r="EQH273"/>
      <c r="EQI273"/>
      <c r="EQJ273"/>
      <c r="EQK273"/>
      <c r="EQL273"/>
      <c r="EQM273"/>
      <c r="EQN273"/>
      <c r="EQO273"/>
      <c r="EQP273"/>
      <c r="EQQ273"/>
      <c r="EQR273"/>
      <c r="EQS273"/>
      <c r="EQT273"/>
      <c r="EQU273"/>
      <c r="EQV273"/>
      <c r="EQW273"/>
      <c r="EQX273"/>
      <c r="EQY273"/>
      <c r="EQZ273"/>
      <c r="ERA273"/>
      <c r="ERB273"/>
      <c r="ERC273"/>
      <c r="ERD273"/>
      <c r="ERE273"/>
      <c r="ERF273"/>
      <c r="ERG273"/>
      <c r="ERH273"/>
      <c r="ERI273"/>
      <c r="ERJ273"/>
      <c r="ERK273"/>
      <c r="ERL273"/>
      <c r="ERM273"/>
      <c r="ERN273"/>
      <c r="ERO273"/>
      <c r="ERP273"/>
      <c r="ERQ273"/>
      <c r="ERR273"/>
      <c r="ERS273"/>
      <c r="ERT273"/>
      <c r="ERU273"/>
      <c r="ERV273"/>
      <c r="ERW273"/>
      <c r="ERX273"/>
      <c r="ERY273"/>
      <c r="ERZ273"/>
      <c r="ESA273"/>
      <c r="ESB273"/>
      <c r="ESC273"/>
      <c r="ESD273"/>
      <c r="ESE273"/>
      <c r="ESF273"/>
      <c r="ESG273"/>
      <c r="ESH273"/>
      <c r="ESI273"/>
      <c r="ESJ273"/>
      <c r="ESK273"/>
      <c r="ESL273"/>
      <c r="ESM273"/>
      <c r="ESN273"/>
      <c r="ESO273"/>
      <c r="ESP273"/>
      <c r="ESQ273"/>
      <c r="ESR273"/>
      <c r="ESS273"/>
      <c r="EST273"/>
      <c r="ESU273"/>
      <c r="ESV273"/>
      <c r="ESW273"/>
      <c r="ESX273"/>
      <c r="ESY273"/>
      <c r="ESZ273"/>
      <c r="ETA273"/>
      <c r="ETB273"/>
      <c r="ETC273"/>
      <c r="ETD273"/>
      <c r="ETE273"/>
      <c r="ETF273"/>
      <c r="ETG273"/>
      <c r="ETH273"/>
      <c r="ETI273"/>
      <c r="ETJ273"/>
      <c r="ETK273"/>
      <c r="ETL273"/>
      <c r="ETM273"/>
      <c r="ETN273"/>
      <c r="ETO273"/>
      <c r="ETP273"/>
      <c r="ETQ273"/>
      <c r="ETR273"/>
      <c r="ETS273"/>
      <c r="ETT273"/>
      <c r="ETU273"/>
      <c r="ETV273"/>
      <c r="ETW273"/>
      <c r="ETX273"/>
      <c r="ETY273"/>
      <c r="ETZ273"/>
      <c r="EUA273"/>
      <c r="EUB273"/>
      <c r="EUC273"/>
      <c r="EUD273"/>
      <c r="EUE273"/>
      <c r="EUF273"/>
      <c r="EUG273"/>
      <c r="EUH273"/>
      <c r="EUI273"/>
      <c r="EUJ273"/>
      <c r="EUK273"/>
      <c r="EUL273"/>
      <c r="EUM273"/>
      <c r="EUN273"/>
      <c r="EUO273"/>
      <c r="EUP273"/>
      <c r="EUQ273"/>
      <c r="EUR273"/>
      <c r="EUS273"/>
      <c r="EUT273"/>
      <c r="EUU273"/>
      <c r="EUV273"/>
      <c r="EUW273"/>
      <c r="EUX273"/>
      <c r="EUY273"/>
      <c r="EUZ273"/>
      <c r="EVA273"/>
      <c r="EVB273"/>
      <c r="EVC273"/>
      <c r="EVD273"/>
      <c r="EVE273"/>
      <c r="EVF273"/>
      <c r="EVG273"/>
      <c r="EVH273"/>
      <c r="EVI273"/>
      <c r="EVJ273"/>
      <c r="EVK273"/>
      <c r="EVL273"/>
      <c r="EVM273"/>
      <c r="EVN273"/>
      <c r="EVO273"/>
      <c r="EVP273"/>
      <c r="EVQ273"/>
      <c r="EVR273"/>
      <c r="EVS273"/>
      <c r="EVT273"/>
      <c r="EVU273"/>
      <c r="EVV273"/>
      <c r="EVW273"/>
      <c r="EVX273"/>
      <c r="EVY273"/>
      <c r="EVZ273"/>
      <c r="EWA273"/>
      <c r="EWB273"/>
      <c r="EWC273"/>
      <c r="EWD273"/>
      <c r="EWE273"/>
      <c r="EWF273"/>
      <c r="EWG273"/>
      <c r="EWH273"/>
      <c r="EWI273"/>
      <c r="EWJ273"/>
      <c r="EWK273"/>
      <c r="EWL273"/>
      <c r="EWM273"/>
      <c r="EWN273"/>
      <c r="EWO273"/>
      <c r="EWP273"/>
      <c r="EWQ273"/>
      <c r="EWR273"/>
      <c r="EWS273"/>
      <c r="EWT273"/>
      <c r="EWU273"/>
      <c r="EWV273"/>
      <c r="EWW273"/>
      <c r="EWX273"/>
      <c r="EWY273"/>
      <c r="EWZ273"/>
      <c r="EXA273"/>
      <c r="EXB273"/>
      <c r="EXC273"/>
      <c r="EXD273"/>
      <c r="EXE273"/>
      <c r="EXF273"/>
      <c r="EXG273"/>
      <c r="EXH273"/>
      <c r="EXI273"/>
      <c r="EXJ273"/>
      <c r="EXK273"/>
      <c r="EXL273"/>
      <c r="EXM273"/>
      <c r="EXN273"/>
      <c r="EXO273"/>
      <c r="EXP273"/>
      <c r="EXQ273"/>
      <c r="EXR273"/>
      <c r="EXS273"/>
      <c r="EXT273"/>
      <c r="EXU273"/>
      <c r="EXV273"/>
      <c r="EXW273"/>
      <c r="EXX273"/>
      <c r="EXY273"/>
      <c r="EXZ273"/>
      <c r="EYA273"/>
      <c r="EYB273"/>
      <c r="EYC273"/>
      <c r="EYD273"/>
      <c r="EYE273"/>
      <c r="EYF273"/>
      <c r="EYG273"/>
      <c r="EYH273"/>
      <c r="EYI273"/>
      <c r="EYJ273"/>
      <c r="EYK273"/>
      <c r="EYL273"/>
      <c r="EYM273"/>
      <c r="EYN273"/>
      <c r="EYO273"/>
      <c r="EYP273"/>
      <c r="EYQ273"/>
      <c r="EYR273"/>
      <c r="EYS273"/>
      <c r="EYT273"/>
      <c r="EYU273"/>
      <c r="EYV273"/>
      <c r="EYW273"/>
      <c r="EYX273"/>
      <c r="EYY273"/>
      <c r="EYZ273"/>
      <c r="EZA273"/>
      <c r="EZB273"/>
      <c r="EZC273"/>
      <c r="EZD273"/>
      <c r="EZE273"/>
      <c r="EZF273"/>
      <c r="EZG273"/>
      <c r="EZH273"/>
      <c r="EZI273"/>
      <c r="EZJ273"/>
      <c r="EZK273"/>
      <c r="EZL273"/>
      <c r="EZM273"/>
      <c r="EZN273"/>
      <c r="EZO273"/>
      <c r="EZP273"/>
      <c r="EZQ273"/>
      <c r="EZR273"/>
      <c r="EZS273"/>
      <c r="EZT273"/>
      <c r="EZU273"/>
      <c r="EZV273"/>
      <c r="EZW273"/>
      <c r="EZX273"/>
      <c r="EZY273"/>
      <c r="EZZ273"/>
      <c r="FAA273"/>
      <c r="FAB273"/>
      <c r="FAC273"/>
      <c r="FAD273"/>
      <c r="FAE273"/>
      <c r="FAF273"/>
      <c r="FAG273"/>
      <c r="FAH273"/>
      <c r="FAI273"/>
      <c r="FAJ273"/>
      <c r="FAK273"/>
      <c r="FAL273"/>
      <c r="FAM273"/>
      <c r="FAN273"/>
      <c r="FAO273"/>
      <c r="FAP273"/>
      <c r="FAQ273"/>
      <c r="FAR273"/>
      <c r="FAS273"/>
      <c r="FAT273"/>
      <c r="FAU273"/>
      <c r="FAV273"/>
      <c r="FAW273"/>
      <c r="FAX273"/>
      <c r="FAY273"/>
      <c r="FAZ273"/>
      <c r="FBA273"/>
      <c r="FBB273"/>
      <c r="FBC273"/>
      <c r="FBD273"/>
      <c r="FBE273"/>
      <c r="FBF273"/>
      <c r="FBG273"/>
      <c r="FBH273"/>
      <c r="FBI273"/>
      <c r="FBJ273"/>
      <c r="FBK273"/>
      <c r="FBL273"/>
      <c r="FBM273"/>
      <c r="FBN273"/>
      <c r="FBO273"/>
      <c r="FBP273"/>
      <c r="FBQ273"/>
      <c r="FBR273"/>
      <c r="FBS273"/>
      <c r="FBT273"/>
      <c r="FBU273"/>
      <c r="FBV273"/>
      <c r="FBW273"/>
      <c r="FBX273"/>
      <c r="FBY273"/>
      <c r="FBZ273"/>
      <c r="FCA273"/>
      <c r="FCB273"/>
      <c r="FCC273"/>
      <c r="FCD273"/>
      <c r="FCE273"/>
      <c r="FCF273"/>
      <c r="FCG273"/>
      <c r="FCH273"/>
      <c r="FCI273"/>
      <c r="FCJ273"/>
      <c r="FCK273"/>
      <c r="FCL273"/>
      <c r="FCM273"/>
      <c r="FCN273"/>
      <c r="FCO273"/>
      <c r="FCP273"/>
      <c r="FCQ273"/>
      <c r="FCR273"/>
      <c r="FCS273"/>
      <c r="FCT273"/>
      <c r="FCU273"/>
      <c r="FCV273"/>
      <c r="FCW273"/>
      <c r="FCX273"/>
      <c r="FCY273"/>
      <c r="FCZ273"/>
      <c r="FDA273"/>
      <c r="FDB273"/>
      <c r="FDC273"/>
      <c r="FDD273"/>
      <c r="FDE273"/>
      <c r="FDF273"/>
      <c r="FDG273"/>
      <c r="FDH273"/>
      <c r="FDI273"/>
      <c r="FDJ273"/>
      <c r="FDK273"/>
      <c r="FDL273"/>
      <c r="FDM273"/>
      <c r="FDN273"/>
      <c r="FDO273"/>
      <c r="FDP273"/>
      <c r="FDQ273"/>
      <c r="FDR273"/>
      <c r="FDS273"/>
      <c r="FDT273"/>
      <c r="FDU273"/>
      <c r="FDV273"/>
      <c r="FDW273"/>
      <c r="FDX273"/>
      <c r="FDY273"/>
      <c r="FDZ273"/>
      <c r="FEA273"/>
      <c r="FEB273"/>
      <c r="FEC273"/>
      <c r="FED273"/>
      <c r="FEE273"/>
      <c r="FEF273"/>
      <c r="FEG273"/>
      <c r="FEH273"/>
      <c r="FEI273"/>
      <c r="FEJ273"/>
      <c r="FEK273"/>
      <c r="FEL273"/>
      <c r="FEM273"/>
      <c r="FEN273"/>
      <c r="FEO273"/>
      <c r="FEP273"/>
      <c r="FEQ273"/>
      <c r="FER273"/>
      <c r="FES273"/>
      <c r="FET273"/>
      <c r="FEU273"/>
      <c r="FEV273"/>
      <c r="FEW273"/>
      <c r="FEX273"/>
      <c r="FEY273"/>
      <c r="FEZ273"/>
      <c r="FFA273"/>
      <c r="FFB273"/>
      <c r="FFC273"/>
      <c r="FFD273"/>
      <c r="FFE273"/>
      <c r="FFF273"/>
      <c r="FFG273"/>
      <c r="FFH273"/>
      <c r="FFI273"/>
      <c r="FFJ273"/>
      <c r="FFK273"/>
      <c r="FFL273"/>
      <c r="FFM273"/>
      <c r="FFN273"/>
      <c r="FFO273"/>
      <c r="FFP273"/>
      <c r="FFQ273"/>
      <c r="FFR273"/>
      <c r="FFS273"/>
      <c r="FFT273"/>
      <c r="FFU273"/>
      <c r="FFV273"/>
      <c r="FFW273"/>
      <c r="FFX273"/>
      <c r="FFY273"/>
      <c r="FFZ273"/>
      <c r="FGA273"/>
      <c r="FGB273"/>
      <c r="FGC273"/>
      <c r="FGD273"/>
      <c r="FGE273"/>
      <c r="FGF273"/>
      <c r="FGG273"/>
      <c r="FGH273"/>
      <c r="FGI273"/>
      <c r="FGJ273"/>
      <c r="FGK273"/>
      <c r="FGL273"/>
      <c r="FGM273"/>
      <c r="FGN273"/>
      <c r="FGO273"/>
      <c r="FGP273"/>
      <c r="FGQ273"/>
      <c r="FGR273"/>
      <c r="FGS273"/>
      <c r="FGT273"/>
      <c r="FGU273"/>
      <c r="FGV273"/>
      <c r="FGW273"/>
      <c r="FGX273"/>
      <c r="FGY273"/>
      <c r="FGZ273"/>
      <c r="FHA273"/>
      <c r="FHB273"/>
      <c r="FHC273"/>
      <c r="FHD273"/>
      <c r="FHE273"/>
      <c r="FHF273"/>
      <c r="FHG273"/>
      <c r="FHH273"/>
      <c r="FHI273"/>
      <c r="FHJ273"/>
      <c r="FHK273"/>
      <c r="FHL273"/>
      <c r="FHM273"/>
      <c r="FHN273"/>
      <c r="FHO273"/>
      <c r="FHP273"/>
      <c r="FHQ273"/>
      <c r="FHR273"/>
      <c r="FHS273"/>
      <c r="FHT273"/>
      <c r="FHU273"/>
      <c r="FHV273"/>
      <c r="FHW273"/>
      <c r="FHX273"/>
      <c r="FHY273"/>
      <c r="FHZ273"/>
      <c r="FIA273"/>
      <c r="FIB273"/>
      <c r="FIC273"/>
      <c r="FID273"/>
      <c r="FIE273"/>
      <c r="FIF273"/>
      <c r="FIG273"/>
      <c r="FIH273"/>
      <c r="FII273"/>
      <c r="FIJ273"/>
      <c r="FIK273"/>
      <c r="FIL273"/>
      <c r="FIM273"/>
      <c r="FIN273"/>
      <c r="FIO273"/>
      <c r="FIP273"/>
      <c r="FIQ273"/>
      <c r="FIR273"/>
      <c r="FIS273"/>
      <c r="FIT273"/>
      <c r="FIU273"/>
      <c r="FIV273"/>
      <c r="FIW273"/>
      <c r="FIX273"/>
      <c r="FIY273"/>
      <c r="FIZ273"/>
      <c r="FJA273"/>
      <c r="FJB273"/>
      <c r="FJC273"/>
      <c r="FJD273"/>
      <c r="FJE273"/>
      <c r="FJF273"/>
      <c r="FJG273"/>
      <c r="FJH273"/>
      <c r="FJI273"/>
      <c r="FJJ273"/>
      <c r="FJK273"/>
      <c r="FJL273"/>
      <c r="FJM273"/>
      <c r="FJN273"/>
      <c r="FJO273"/>
      <c r="FJP273"/>
      <c r="FJQ273"/>
      <c r="FJR273"/>
      <c r="FJS273"/>
      <c r="FJT273"/>
      <c r="FJU273"/>
      <c r="FJV273"/>
      <c r="FJW273"/>
      <c r="FJX273"/>
      <c r="FJY273"/>
      <c r="FJZ273"/>
      <c r="FKA273"/>
      <c r="FKB273"/>
      <c r="FKC273"/>
      <c r="FKD273"/>
      <c r="FKE273"/>
      <c r="FKF273"/>
      <c r="FKG273"/>
      <c r="FKH273"/>
      <c r="FKI273"/>
      <c r="FKJ273"/>
      <c r="FKK273"/>
      <c r="FKL273"/>
      <c r="FKM273"/>
      <c r="FKN273"/>
      <c r="FKO273"/>
      <c r="FKP273"/>
      <c r="FKQ273"/>
      <c r="FKR273"/>
      <c r="FKS273"/>
      <c r="FKT273"/>
      <c r="FKU273"/>
      <c r="FKV273"/>
      <c r="FKW273"/>
      <c r="FKX273"/>
      <c r="FKY273"/>
      <c r="FKZ273"/>
      <c r="FLA273"/>
      <c r="FLB273"/>
      <c r="FLC273"/>
      <c r="FLD273"/>
      <c r="FLE273"/>
      <c r="FLF273"/>
      <c r="FLG273"/>
      <c r="FLH273"/>
      <c r="FLI273"/>
      <c r="FLJ273"/>
      <c r="FLK273"/>
      <c r="FLL273"/>
      <c r="FLM273"/>
      <c r="FLN273"/>
      <c r="FLO273"/>
      <c r="FLP273"/>
      <c r="FLQ273"/>
      <c r="FLR273"/>
      <c r="FLS273"/>
      <c r="FLT273"/>
      <c r="FLU273"/>
      <c r="FLV273"/>
      <c r="FLW273"/>
      <c r="FLX273"/>
      <c r="FLY273"/>
      <c r="FLZ273"/>
      <c r="FMA273"/>
      <c r="FMB273"/>
      <c r="FMC273"/>
      <c r="FMD273"/>
      <c r="FME273"/>
      <c r="FMF273"/>
      <c r="FMG273"/>
      <c r="FMH273"/>
      <c r="FMI273"/>
      <c r="FMJ273"/>
      <c r="FMK273"/>
      <c r="FML273"/>
      <c r="FMM273"/>
      <c r="FMN273"/>
      <c r="FMO273"/>
      <c r="FMP273"/>
      <c r="FMQ273"/>
      <c r="FMR273"/>
      <c r="FMS273"/>
      <c r="FMT273"/>
      <c r="FMU273"/>
      <c r="FMV273"/>
      <c r="FMW273"/>
      <c r="FMX273"/>
      <c r="FMY273"/>
      <c r="FMZ273"/>
      <c r="FNA273"/>
      <c r="FNB273"/>
      <c r="FNC273"/>
      <c r="FND273"/>
      <c r="FNE273"/>
      <c r="FNF273"/>
      <c r="FNG273"/>
      <c r="FNH273"/>
      <c r="FNI273"/>
      <c r="FNJ273"/>
      <c r="FNK273"/>
      <c r="FNL273"/>
      <c r="FNM273"/>
      <c r="FNN273"/>
      <c r="FNO273"/>
      <c r="FNP273"/>
      <c r="FNQ273"/>
      <c r="FNR273"/>
      <c r="FNS273"/>
      <c r="FNT273"/>
      <c r="FNU273"/>
      <c r="FNV273"/>
      <c r="FNW273"/>
      <c r="FNX273"/>
      <c r="FNY273"/>
      <c r="FNZ273"/>
      <c r="FOA273"/>
      <c r="FOB273"/>
      <c r="FOC273"/>
      <c r="FOD273"/>
      <c r="FOE273"/>
      <c r="FOF273"/>
      <c r="FOG273"/>
      <c r="FOH273"/>
      <c r="FOI273"/>
      <c r="FOJ273"/>
      <c r="FOK273"/>
      <c r="FOL273"/>
      <c r="FOM273"/>
      <c r="FON273"/>
      <c r="FOO273"/>
      <c r="FOP273"/>
      <c r="FOQ273"/>
      <c r="FOR273"/>
      <c r="FOS273"/>
      <c r="FOT273"/>
      <c r="FOU273"/>
      <c r="FOV273"/>
      <c r="FOW273"/>
      <c r="FOX273"/>
      <c r="FOY273"/>
      <c r="FOZ273"/>
      <c r="FPA273"/>
      <c r="FPB273"/>
      <c r="FPC273"/>
      <c r="FPD273"/>
      <c r="FPE273"/>
      <c r="FPF273"/>
      <c r="FPG273"/>
      <c r="FPH273"/>
      <c r="FPI273"/>
      <c r="FPJ273"/>
      <c r="FPK273"/>
      <c r="FPL273"/>
      <c r="FPM273"/>
      <c r="FPN273"/>
      <c r="FPO273"/>
      <c r="FPP273"/>
      <c r="FPQ273"/>
      <c r="FPR273"/>
      <c r="FPS273"/>
      <c r="FPT273"/>
      <c r="FPU273"/>
      <c r="FPV273"/>
      <c r="FPW273"/>
      <c r="FPX273"/>
      <c r="FPY273"/>
      <c r="FPZ273"/>
      <c r="FQA273"/>
      <c r="FQB273"/>
      <c r="FQC273"/>
      <c r="FQD273"/>
      <c r="FQE273"/>
      <c r="FQF273"/>
      <c r="FQG273"/>
      <c r="FQH273"/>
      <c r="FQI273"/>
      <c r="FQJ273"/>
      <c r="FQK273"/>
      <c r="FQL273"/>
      <c r="FQM273"/>
      <c r="FQN273"/>
      <c r="FQO273"/>
      <c r="FQP273"/>
      <c r="FQQ273"/>
      <c r="FQR273"/>
      <c r="FQS273"/>
      <c r="FQT273"/>
      <c r="FQU273"/>
      <c r="FQV273"/>
      <c r="FQW273"/>
      <c r="FQX273"/>
      <c r="FQY273"/>
      <c r="FQZ273"/>
      <c r="FRA273"/>
      <c r="FRB273"/>
      <c r="FRC273"/>
      <c r="FRD273"/>
      <c r="FRE273"/>
      <c r="FRF273"/>
      <c r="FRG273"/>
      <c r="FRH273"/>
      <c r="FRI273"/>
      <c r="FRJ273"/>
      <c r="FRK273"/>
      <c r="FRL273"/>
      <c r="FRM273"/>
      <c r="FRN273"/>
      <c r="FRO273"/>
      <c r="FRP273"/>
      <c r="FRQ273"/>
      <c r="FRR273"/>
      <c r="FRS273"/>
      <c r="FRT273"/>
      <c r="FRU273"/>
      <c r="FRV273"/>
      <c r="FRW273"/>
      <c r="FRX273"/>
      <c r="FRY273"/>
      <c r="FRZ273"/>
      <c r="FSA273"/>
      <c r="FSB273"/>
      <c r="FSC273"/>
      <c r="FSD273"/>
      <c r="FSE273"/>
      <c r="FSF273"/>
      <c r="FSG273"/>
      <c r="FSH273"/>
      <c r="FSI273"/>
      <c r="FSJ273"/>
      <c r="FSK273"/>
      <c r="FSL273"/>
      <c r="FSM273"/>
      <c r="FSN273"/>
      <c r="FSO273"/>
      <c r="FSP273"/>
      <c r="FSQ273"/>
      <c r="FSR273"/>
      <c r="FSS273"/>
      <c r="FST273"/>
      <c r="FSU273"/>
      <c r="FSV273"/>
      <c r="FSW273"/>
      <c r="FSX273"/>
      <c r="FSY273"/>
      <c r="FSZ273"/>
      <c r="FTA273"/>
      <c r="FTB273"/>
      <c r="FTC273"/>
      <c r="FTD273"/>
      <c r="FTE273"/>
      <c r="FTF273"/>
      <c r="FTG273"/>
      <c r="FTH273"/>
      <c r="FTI273"/>
      <c r="FTJ273"/>
      <c r="FTK273"/>
      <c r="FTL273"/>
      <c r="FTM273"/>
      <c r="FTN273"/>
      <c r="FTO273"/>
      <c r="FTP273"/>
      <c r="FTQ273"/>
      <c r="FTR273"/>
      <c r="FTS273"/>
      <c r="FTT273"/>
      <c r="FTU273"/>
      <c r="FTV273"/>
      <c r="FTW273"/>
      <c r="FTX273"/>
      <c r="FTY273"/>
      <c r="FTZ273"/>
      <c r="FUA273"/>
      <c r="FUB273"/>
      <c r="FUC273"/>
      <c r="FUD273"/>
      <c r="FUE273"/>
      <c r="FUF273"/>
      <c r="FUG273"/>
      <c r="FUH273"/>
      <c r="FUI273"/>
      <c r="FUJ273"/>
      <c r="FUK273"/>
      <c r="FUL273"/>
      <c r="FUM273"/>
      <c r="FUN273"/>
      <c r="FUO273"/>
      <c r="FUP273"/>
      <c r="FUQ273"/>
      <c r="FUR273"/>
      <c r="FUS273"/>
      <c r="FUT273"/>
      <c r="FUU273"/>
      <c r="FUV273"/>
      <c r="FUW273"/>
      <c r="FUX273"/>
      <c r="FUY273"/>
      <c r="FUZ273"/>
      <c r="FVA273"/>
      <c r="FVB273"/>
      <c r="FVC273"/>
      <c r="FVD273"/>
      <c r="FVE273"/>
      <c r="FVF273"/>
      <c r="FVG273"/>
      <c r="FVH273"/>
      <c r="FVI273"/>
      <c r="FVJ273"/>
      <c r="FVK273"/>
      <c r="FVL273"/>
      <c r="FVM273"/>
      <c r="FVN273"/>
      <c r="FVO273"/>
      <c r="FVP273"/>
      <c r="FVQ273"/>
      <c r="FVR273"/>
      <c r="FVS273"/>
      <c r="FVT273"/>
      <c r="FVU273"/>
      <c r="FVV273"/>
      <c r="FVW273"/>
      <c r="FVX273"/>
      <c r="FVY273"/>
      <c r="FVZ273"/>
      <c r="FWA273"/>
      <c r="FWB273"/>
      <c r="FWC273"/>
      <c r="FWD273"/>
      <c r="FWE273"/>
      <c r="FWF273"/>
      <c r="FWG273"/>
      <c r="FWH273"/>
      <c r="FWI273"/>
      <c r="FWJ273"/>
      <c r="FWK273"/>
      <c r="FWL273"/>
      <c r="FWM273"/>
      <c r="FWN273"/>
      <c r="FWO273"/>
      <c r="FWP273"/>
      <c r="FWQ273"/>
      <c r="FWR273"/>
      <c r="FWS273"/>
      <c r="FWT273"/>
      <c r="FWU273"/>
      <c r="FWV273"/>
      <c r="FWW273"/>
      <c r="FWX273"/>
      <c r="FWY273"/>
      <c r="FWZ273"/>
      <c r="FXA273"/>
      <c r="FXB273"/>
      <c r="FXC273"/>
      <c r="FXD273"/>
      <c r="FXE273"/>
      <c r="FXF273"/>
      <c r="FXG273"/>
      <c r="FXH273"/>
      <c r="FXI273"/>
      <c r="FXJ273"/>
      <c r="FXK273"/>
      <c r="FXL273"/>
      <c r="FXM273"/>
      <c r="FXN273"/>
      <c r="FXO273"/>
      <c r="FXP273"/>
      <c r="FXQ273"/>
      <c r="FXR273"/>
      <c r="FXS273"/>
      <c r="FXT273"/>
      <c r="FXU273"/>
      <c r="FXV273"/>
      <c r="FXW273"/>
      <c r="FXX273"/>
      <c r="FXY273"/>
      <c r="FXZ273"/>
      <c r="FYA273"/>
      <c r="FYB273"/>
      <c r="FYC273"/>
      <c r="FYD273"/>
      <c r="FYE273"/>
      <c r="FYF273"/>
      <c r="FYG273"/>
      <c r="FYH273"/>
      <c r="FYI273"/>
      <c r="FYJ273"/>
      <c r="FYK273"/>
      <c r="FYL273"/>
      <c r="FYM273"/>
      <c r="FYN273"/>
      <c r="FYO273"/>
      <c r="FYP273"/>
      <c r="FYQ273"/>
      <c r="FYR273"/>
      <c r="FYS273"/>
      <c r="FYT273"/>
      <c r="FYU273"/>
      <c r="FYV273"/>
      <c r="FYW273"/>
      <c r="FYX273"/>
      <c r="FYY273"/>
      <c r="FYZ273"/>
      <c r="FZA273"/>
      <c r="FZB273"/>
      <c r="FZC273"/>
      <c r="FZD273"/>
      <c r="FZE273"/>
      <c r="FZF273"/>
      <c r="FZG273"/>
      <c r="FZH273"/>
      <c r="FZI273"/>
      <c r="FZJ273"/>
      <c r="FZK273"/>
      <c r="FZL273"/>
      <c r="FZM273"/>
      <c r="FZN273"/>
      <c r="FZO273"/>
      <c r="FZP273"/>
      <c r="FZQ273"/>
      <c r="FZR273"/>
      <c r="FZS273"/>
      <c r="FZT273"/>
      <c r="FZU273"/>
      <c r="FZV273"/>
      <c r="FZW273"/>
      <c r="FZX273"/>
      <c r="FZY273"/>
      <c r="FZZ273"/>
      <c r="GAA273"/>
      <c r="GAB273"/>
      <c r="GAC273"/>
      <c r="GAD273"/>
      <c r="GAE273"/>
      <c r="GAF273"/>
      <c r="GAG273"/>
      <c r="GAH273"/>
      <c r="GAI273"/>
      <c r="GAJ273"/>
      <c r="GAK273"/>
      <c r="GAL273"/>
      <c r="GAM273"/>
      <c r="GAN273"/>
      <c r="GAO273"/>
      <c r="GAP273"/>
      <c r="GAQ273"/>
      <c r="GAR273"/>
      <c r="GAS273"/>
      <c r="GAT273"/>
      <c r="GAU273"/>
      <c r="GAV273"/>
      <c r="GAW273"/>
      <c r="GAX273"/>
      <c r="GAY273"/>
      <c r="GAZ273"/>
      <c r="GBA273"/>
      <c r="GBB273"/>
      <c r="GBC273"/>
      <c r="GBD273"/>
      <c r="GBE273"/>
      <c r="GBF273"/>
      <c r="GBG273"/>
      <c r="GBH273"/>
      <c r="GBI273"/>
      <c r="GBJ273"/>
      <c r="GBK273"/>
      <c r="GBL273"/>
      <c r="GBM273"/>
      <c r="GBN273"/>
      <c r="GBO273"/>
      <c r="GBP273"/>
      <c r="GBQ273"/>
      <c r="GBR273"/>
      <c r="GBS273"/>
      <c r="GBT273"/>
      <c r="GBU273"/>
      <c r="GBV273"/>
      <c r="GBW273"/>
      <c r="GBX273"/>
      <c r="GBY273"/>
      <c r="GBZ273"/>
      <c r="GCA273"/>
      <c r="GCB273"/>
      <c r="GCC273"/>
      <c r="GCD273"/>
      <c r="GCE273"/>
      <c r="GCF273"/>
      <c r="GCG273"/>
      <c r="GCH273"/>
      <c r="GCI273"/>
      <c r="GCJ273"/>
      <c r="GCK273"/>
      <c r="GCL273"/>
      <c r="GCM273"/>
      <c r="GCN273"/>
      <c r="GCO273"/>
      <c r="GCP273"/>
      <c r="GCQ273"/>
      <c r="GCR273"/>
      <c r="GCS273"/>
      <c r="GCT273"/>
      <c r="GCU273"/>
      <c r="GCV273"/>
      <c r="GCW273"/>
      <c r="GCX273"/>
      <c r="GCY273"/>
      <c r="GCZ273"/>
      <c r="GDA273"/>
      <c r="GDB273"/>
      <c r="GDC273"/>
      <c r="GDD273"/>
      <c r="GDE273"/>
      <c r="GDF273"/>
      <c r="GDG273"/>
      <c r="GDH273"/>
      <c r="GDI273"/>
      <c r="GDJ273"/>
      <c r="GDK273"/>
      <c r="GDL273"/>
      <c r="GDM273"/>
      <c r="GDN273"/>
      <c r="GDO273"/>
      <c r="GDP273"/>
      <c r="GDQ273"/>
      <c r="GDR273"/>
      <c r="GDS273"/>
      <c r="GDT273"/>
      <c r="GDU273"/>
      <c r="GDV273"/>
      <c r="GDW273"/>
      <c r="GDX273"/>
      <c r="GDY273"/>
      <c r="GDZ273"/>
      <c r="GEA273"/>
      <c r="GEB273"/>
      <c r="GEC273"/>
      <c r="GED273"/>
      <c r="GEE273"/>
      <c r="GEF273"/>
      <c r="GEG273"/>
      <c r="GEH273"/>
      <c r="GEI273"/>
      <c r="GEJ273"/>
      <c r="GEK273"/>
      <c r="GEL273"/>
      <c r="GEM273"/>
      <c r="GEN273"/>
      <c r="GEO273"/>
      <c r="GEP273"/>
      <c r="GEQ273"/>
      <c r="GER273"/>
      <c r="GES273"/>
      <c r="GET273"/>
      <c r="GEU273"/>
      <c r="GEV273"/>
      <c r="GEW273"/>
      <c r="GEX273"/>
      <c r="GEY273"/>
      <c r="GEZ273"/>
      <c r="GFA273"/>
      <c r="GFB273"/>
      <c r="GFC273"/>
      <c r="GFD273"/>
      <c r="GFE273"/>
      <c r="GFF273"/>
      <c r="GFG273"/>
      <c r="GFH273"/>
      <c r="GFI273"/>
      <c r="GFJ273"/>
      <c r="GFK273"/>
      <c r="GFL273"/>
      <c r="GFM273"/>
      <c r="GFN273"/>
      <c r="GFO273"/>
      <c r="GFP273"/>
      <c r="GFQ273"/>
      <c r="GFR273"/>
      <c r="GFS273"/>
      <c r="GFT273"/>
      <c r="GFU273"/>
      <c r="GFV273"/>
      <c r="GFW273"/>
      <c r="GFX273"/>
      <c r="GFY273"/>
      <c r="GFZ273"/>
      <c r="GGA273"/>
      <c r="GGB273"/>
      <c r="GGC273"/>
      <c r="GGD273"/>
      <c r="GGE273"/>
      <c r="GGF273"/>
      <c r="GGG273"/>
      <c r="GGH273"/>
      <c r="GGI273"/>
      <c r="GGJ273"/>
      <c r="GGK273"/>
      <c r="GGL273"/>
      <c r="GGM273"/>
      <c r="GGN273"/>
      <c r="GGO273"/>
      <c r="GGP273"/>
      <c r="GGQ273"/>
      <c r="GGR273"/>
      <c r="GGS273"/>
      <c r="GGT273"/>
      <c r="GGU273"/>
      <c r="GGV273"/>
      <c r="GGW273"/>
      <c r="GGX273"/>
      <c r="GGY273"/>
      <c r="GGZ273"/>
      <c r="GHA273"/>
      <c r="GHB273"/>
      <c r="GHC273"/>
      <c r="GHD273"/>
      <c r="GHE273"/>
      <c r="GHF273"/>
      <c r="GHG273"/>
      <c r="GHH273"/>
      <c r="GHI273"/>
      <c r="GHJ273"/>
      <c r="GHK273"/>
      <c r="GHL273"/>
      <c r="GHM273"/>
      <c r="GHN273"/>
      <c r="GHO273"/>
      <c r="GHP273"/>
      <c r="GHQ273"/>
      <c r="GHR273"/>
      <c r="GHS273"/>
      <c r="GHT273"/>
      <c r="GHU273"/>
      <c r="GHV273"/>
      <c r="GHW273"/>
      <c r="GHX273"/>
      <c r="GHY273"/>
      <c r="GHZ273"/>
      <c r="GIA273"/>
      <c r="GIB273"/>
      <c r="GIC273"/>
      <c r="GID273"/>
      <c r="GIE273"/>
      <c r="GIF273"/>
      <c r="GIG273"/>
      <c r="GIH273"/>
      <c r="GII273"/>
      <c r="GIJ273"/>
      <c r="GIK273"/>
      <c r="GIL273"/>
      <c r="GIM273"/>
      <c r="GIN273"/>
      <c r="GIO273"/>
      <c r="GIP273"/>
      <c r="GIQ273"/>
      <c r="GIR273"/>
      <c r="GIS273"/>
      <c r="GIT273"/>
      <c r="GIU273"/>
      <c r="GIV273"/>
      <c r="GIW273"/>
      <c r="GIX273"/>
      <c r="GIY273"/>
      <c r="GIZ273"/>
      <c r="GJA273"/>
      <c r="GJB273"/>
      <c r="GJC273"/>
      <c r="GJD273"/>
      <c r="GJE273"/>
      <c r="GJF273"/>
      <c r="GJG273"/>
      <c r="GJH273"/>
      <c r="GJI273"/>
      <c r="GJJ273"/>
      <c r="GJK273"/>
      <c r="GJL273"/>
      <c r="GJM273"/>
      <c r="GJN273"/>
      <c r="GJO273"/>
      <c r="GJP273"/>
      <c r="GJQ273"/>
      <c r="GJR273"/>
      <c r="GJS273"/>
      <c r="GJT273"/>
      <c r="GJU273"/>
      <c r="GJV273"/>
      <c r="GJW273"/>
      <c r="GJX273"/>
      <c r="GJY273"/>
      <c r="GJZ273"/>
      <c r="GKA273"/>
      <c r="GKB273"/>
      <c r="GKC273"/>
      <c r="GKD273"/>
      <c r="GKE273"/>
      <c r="GKF273"/>
      <c r="GKG273"/>
      <c r="GKH273"/>
      <c r="GKI273"/>
      <c r="GKJ273"/>
      <c r="GKK273"/>
      <c r="GKL273"/>
      <c r="GKM273"/>
      <c r="GKN273"/>
      <c r="GKO273"/>
      <c r="GKP273"/>
      <c r="GKQ273"/>
      <c r="GKR273"/>
      <c r="GKS273"/>
      <c r="GKT273"/>
      <c r="GKU273"/>
      <c r="GKV273"/>
      <c r="GKW273"/>
      <c r="GKX273"/>
      <c r="GKY273"/>
      <c r="GKZ273"/>
      <c r="GLA273"/>
      <c r="GLB273"/>
      <c r="GLC273"/>
      <c r="GLD273"/>
      <c r="GLE273"/>
      <c r="GLF273"/>
      <c r="GLG273"/>
      <c r="GLH273"/>
      <c r="GLI273"/>
      <c r="GLJ273"/>
      <c r="GLK273"/>
      <c r="GLL273"/>
      <c r="GLM273"/>
      <c r="GLN273"/>
      <c r="GLO273"/>
      <c r="GLP273"/>
      <c r="GLQ273"/>
      <c r="GLR273"/>
      <c r="GLS273"/>
      <c r="GLT273"/>
      <c r="GLU273"/>
      <c r="GLV273"/>
      <c r="GLW273"/>
      <c r="GLX273"/>
      <c r="GLY273"/>
      <c r="GLZ273"/>
      <c r="GMA273"/>
      <c r="GMB273"/>
      <c r="GMC273"/>
      <c r="GMD273"/>
      <c r="GME273"/>
      <c r="GMF273"/>
      <c r="GMG273"/>
      <c r="GMH273"/>
      <c r="GMI273"/>
      <c r="GMJ273"/>
      <c r="GMK273"/>
      <c r="GML273"/>
      <c r="GMM273"/>
      <c r="GMN273"/>
      <c r="GMO273"/>
      <c r="GMP273"/>
      <c r="GMQ273"/>
      <c r="GMR273"/>
      <c r="GMS273"/>
      <c r="GMT273"/>
      <c r="GMU273"/>
      <c r="GMV273"/>
      <c r="GMW273"/>
      <c r="GMX273"/>
      <c r="GMY273"/>
      <c r="GMZ273"/>
      <c r="GNA273"/>
      <c r="GNB273"/>
      <c r="GNC273"/>
      <c r="GND273"/>
      <c r="GNE273"/>
      <c r="GNF273"/>
      <c r="GNG273"/>
      <c r="GNH273"/>
      <c r="GNI273"/>
      <c r="GNJ273"/>
      <c r="GNK273"/>
      <c r="GNL273"/>
      <c r="GNM273"/>
      <c r="GNN273"/>
      <c r="GNO273"/>
      <c r="GNP273"/>
      <c r="GNQ273"/>
      <c r="GNR273"/>
      <c r="GNS273"/>
      <c r="GNT273"/>
      <c r="GNU273"/>
      <c r="GNV273"/>
      <c r="GNW273"/>
      <c r="GNX273"/>
      <c r="GNY273"/>
      <c r="GNZ273"/>
      <c r="GOA273"/>
      <c r="GOB273"/>
      <c r="GOC273"/>
      <c r="GOD273"/>
      <c r="GOE273"/>
      <c r="GOF273"/>
      <c r="GOG273"/>
      <c r="GOH273"/>
      <c r="GOI273"/>
      <c r="GOJ273"/>
      <c r="GOK273"/>
      <c r="GOL273"/>
      <c r="GOM273"/>
      <c r="GON273"/>
      <c r="GOO273"/>
      <c r="GOP273"/>
      <c r="GOQ273"/>
      <c r="GOR273"/>
      <c r="GOS273"/>
      <c r="GOT273"/>
      <c r="GOU273"/>
      <c r="GOV273"/>
      <c r="GOW273"/>
      <c r="GOX273"/>
      <c r="GOY273"/>
      <c r="GOZ273"/>
      <c r="GPA273"/>
      <c r="GPB273"/>
      <c r="GPC273"/>
      <c r="GPD273"/>
      <c r="GPE273"/>
      <c r="GPF273"/>
      <c r="GPG273"/>
      <c r="GPH273"/>
      <c r="GPI273"/>
      <c r="GPJ273"/>
      <c r="GPK273"/>
      <c r="GPL273"/>
      <c r="GPM273"/>
      <c r="GPN273"/>
      <c r="GPO273"/>
      <c r="GPP273"/>
      <c r="GPQ273"/>
      <c r="GPR273"/>
      <c r="GPS273"/>
      <c r="GPT273"/>
      <c r="GPU273"/>
      <c r="GPV273"/>
      <c r="GPW273"/>
      <c r="GPX273"/>
      <c r="GPY273"/>
      <c r="GPZ273"/>
      <c r="GQA273"/>
      <c r="GQB273"/>
      <c r="GQC273"/>
      <c r="GQD273"/>
      <c r="GQE273"/>
      <c r="GQF273"/>
      <c r="GQG273"/>
      <c r="GQH273"/>
      <c r="GQI273"/>
      <c r="GQJ273"/>
      <c r="GQK273"/>
      <c r="GQL273"/>
      <c r="GQM273"/>
      <c r="GQN273"/>
      <c r="GQO273"/>
      <c r="GQP273"/>
      <c r="GQQ273"/>
      <c r="GQR273"/>
      <c r="GQS273"/>
      <c r="GQT273"/>
      <c r="GQU273"/>
      <c r="GQV273"/>
      <c r="GQW273"/>
      <c r="GQX273"/>
      <c r="GQY273"/>
      <c r="GQZ273"/>
      <c r="GRA273"/>
      <c r="GRB273"/>
      <c r="GRC273"/>
      <c r="GRD273"/>
      <c r="GRE273"/>
      <c r="GRF273"/>
      <c r="GRG273"/>
      <c r="GRH273"/>
      <c r="GRI273"/>
      <c r="GRJ273"/>
      <c r="GRK273"/>
      <c r="GRL273"/>
      <c r="GRM273"/>
      <c r="GRN273"/>
      <c r="GRO273"/>
      <c r="GRP273"/>
      <c r="GRQ273"/>
      <c r="GRR273"/>
      <c r="GRS273"/>
      <c r="GRT273"/>
      <c r="GRU273"/>
      <c r="GRV273"/>
      <c r="GRW273"/>
      <c r="GRX273"/>
      <c r="GRY273"/>
      <c r="GRZ273"/>
      <c r="GSA273"/>
      <c r="GSB273"/>
      <c r="GSC273"/>
      <c r="GSD273"/>
      <c r="GSE273"/>
      <c r="GSF273"/>
      <c r="GSG273"/>
      <c r="GSH273"/>
      <c r="GSI273"/>
      <c r="GSJ273"/>
      <c r="GSK273"/>
      <c r="GSL273"/>
      <c r="GSM273"/>
      <c r="GSN273"/>
      <c r="GSO273"/>
      <c r="GSP273"/>
      <c r="GSQ273"/>
      <c r="GSR273"/>
      <c r="GSS273"/>
      <c r="GST273"/>
      <c r="GSU273"/>
      <c r="GSV273"/>
      <c r="GSW273"/>
      <c r="GSX273"/>
      <c r="GSY273"/>
      <c r="GSZ273"/>
      <c r="GTA273"/>
      <c r="GTB273"/>
      <c r="GTC273"/>
      <c r="GTD273"/>
      <c r="GTE273"/>
      <c r="GTF273"/>
      <c r="GTG273"/>
      <c r="GTH273"/>
      <c r="GTI273"/>
      <c r="GTJ273"/>
      <c r="GTK273"/>
      <c r="GTL273"/>
      <c r="GTM273"/>
      <c r="GTN273"/>
      <c r="GTO273"/>
      <c r="GTP273"/>
      <c r="GTQ273"/>
      <c r="GTR273"/>
      <c r="GTS273"/>
      <c r="GTT273"/>
      <c r="GTU273"/>
      <c r="GTV273"/>
      <c r="GTW273"/>
      <c r="GTX273"/>
      <c r="GTY273"/>
      <c r="GTZ273"/>
      <c r="GUA273"/>
      <c r="GUB273"/>
      <c r="GUC273"/>
      <c r="GUD273"/>
      <c r="GUE273"/>
      <c r="GUF273"/>
      <c r="GUG273"/>
      <c r="GUH273"/>
      <c r="GUI273"/>
      <c r="GUJ273"/>
      <c r="GUK273"/>
      <c r="GUL273"/>
      <c r="GUM273"/>
      <c r="GUN273"/>
      <c r="GUO273"/>
      <c r="GUP273"/>
      <c r="GUQ273"/>
      <c r="GUR273"/>
      <c r="GUS273"/>
      <c r="GUT273"/>
      <c r="GUU273"/>
      <c r="GUV273"/>
      <c r="GUW273"/>
      <c r="GUX273"/>
      <c r="GUY273"/>
      <c r="GUZ273"/>
      <c r="GVA273"/>
      <c r="GVB273"/>
      <c r="GVC273"/>
      <c r="GVD273"/>
      <c r="GVE273"/>
      <c r="GVF273"/>
      <c r="GVG273"/>
      <c r="GVH273"/>
      <c r="GVI273"/>
      <c r="GVJ273"/>
      <c r="GVK273"/>
      <c r="GVL273"/>
      <c r="GVM273"/>
      <c r="GVN273"/>
      <c r="GVO273"/>
      <c r="GVP273"/>
      <c r="GVQ273"/>
      <c r="GVR273"/>
      <c r="GVS273"/>
      <c r="GVT273"/>
      <c r="GVU273"/>
      <c r="GVV273"/>
      <c r="GVW273"/>
      <c r="GVX273"/>
      <c r="GVY273"/>
      <c r="GVZ273"/>
      <c r="GWA273"/>
      <c r="GWB273"/>
      <c r="GWC273"/>
      <c r="GWD273"/>
      <c r="GWE273"/>
      <c r="GWF273"/>
      <c r="GWG273"/>
      <c r="GWH273"/>
      <c r="GWI273"/>
      <c r="GWJ273"/>
      <c r="GWK273"/>
      <c r="GWL273"/>
      <c r="GWM273"/>
      <c r="GWN273"/>
      <c r="GWO273"/>
      <c r="GWP273"/>
      <c r="GWQ273"/>
      <c r="GWR273"/>
      <c r="GWS273"/>
      <c r="GWT273"/>
      <c r="GWU273"/>
      <c r="GWV273"/>
      <c r="GWW273"/>
      <c r="GWX273"/>
      <c r="GWY273"/>
      <c r="GWZ273"/>
      <c r="GXA273"/>
      <c r="GXB273"/>
      <c r="GXC273"/>
      <c r="GXD273"/>
      <c r="GXE273"/>
      <c r="GXF273"/>
      <c r="GXG273"/>
      <c r="GXH273"/>
      <c r="GXI273"/>
      <c r="GXJ273"/>
      <c r="GXK273"/>
      <c r="GXL273"/>
      <c r="GXM273"/>
      <c r="GXN273"/>
      <c r="GXO273"/>
      <c r="GXP273"/>
      <c r="GXQ273"/>
      <c r="GXR273"/>
      <c r="GXS273"/>
      <c r="GXT273"/>
      <c r="GXU273"/>
      <c r="GXV273"/>
      <c r="GXW273"/>
      <c r="GXX273"/>
      <c r="GXY273"/>
      <c r="GXZ273"/>
      <c r="GYA273"/>
      <c r="GYB273"/>
      <c r="GYC273"/>
      <c r="GYD273"/>
      <c r="GYE273"/>
      <c r="GYF273"/>
      <c r="GYG273"/>
      <c r="GYH273"/>
      <c r="GYI273"/>
      <c r="GYJ273"/>
      <c r="GYK273"/>
      <c r="GYL273"/>
      <c r="GYM273"/>
      <c r="GYN273"/>
      <c r="GYO273"/>
      <c r="GYP273"/>
      <c r="GYQ273"/>
      <c r="GYR273"/>
      <c r="GYS273"/>
      <c r="GYT273"/>
      <c r="GYU273"/>
      <c r="GYV273"/>
      <c r="GYW273"/>
      <c r="GYX273"/>
      <c r="GYY273"/>
      <c r="GYZ273"/>
      <c r="GZA273"/>
      <c r="GZB273"/>
      <c r="GZC273"/>
      <c r="GZD273"/>
      <c r="GZE273"/>
      <c r="GZF273"/>
      <c r="GZG273"/>
      <c r="GZH273"/>
      <c r="GZI273"/>
      <c r="GZJ273"/>
      <c r="GZK273"/>
      <c r="GZL273"/>
      <c r="GZM273"/>
      <c r="GZN273"/>
      <c r="GZO273"/>
      <c r="GZP273"/>
      <c r="GZQ273"/>
      <c r="GZR273"/>
      <c r="GZS273"/>
      <c r="GZT273"/>
      <c r="GZU273"/>
      <c r="GZV273"/>
      <c r="GZW273"/>
      <c r="GZX273"/>
      <c r="GZY273"/>
      <c r="GZZ273"/>
      <c r="HAA273"/>
      <c r="HAB273"/>
      <c r="HAC273"/>
      <c r="HAD273"/>
      <c r="HAE273"/>
      <c r="HAF273"/>
      <c r="HAG273"/>
      <c r="HAH273"/>
      <c r="HAI273"/>
      <c r="HAJ273"/>
      <c r="HAK273"/>
      <c r="HAL273"/>
      <c r="HAM273"/>
      <c r="HAN273"/>
      <c r="HAO273"/>
      <c r="HAP273"/>
      <c r="HAQ273"/>
      <c r="HAR273"/>
      <c r="HAS273"/>
      <c r="HAT273"/>
      <c r="HAU273"/>
      <c r="HAV273"/>
      <c r="HAW273"/>
      <c r="HAX273"/>
      <c r="HAY273"/>
      <c r="HAZ273"/>
      <c r="HBA273"/>
      <c r="HBB273"/>
      <c r="HBC273"/>
      <c r="HBD273"/>
      <c r="HBE273"/>
      <c r="HBF273"/>
      <c r="HBG273"/>
      <c r="HBH273"/>
      <c r="HBI273"/>
      <c r="HBJ273"/>
      <c r="HBK273"/>
      <c r="HBL273"/>
      <c r="HBM273"/>
      <c r="HBN273"/>
      <c r="HBO273"/>
      <c r="HBP273"/>
      <c r="HBQ273"/>
      <c r="HBR273"/>
      <c r="HBS273"/>
      <c r="HBT273"/>
      <c r="HBU273"/>
      <c r="HBV273"/>
      <c r="HBW273"/>
      <c r="HBX273"/>
      <c r="HBY273"/>
      <c r="HBZ273"/>
      <c r="HCA273"/>
      <c r="HCB273"/>
      <c r="HCC273"/>
      <c r="HCD273"/>
      <c r="HCE273"/>
      <c r="HCF273"/>
      <c r="HCG273"/>
      <c r="HCH273"/>
      <c r="HCI273"/>
      <c r="HCJ273"/>
      <c r="HCK273"/>
      <c r="HCL273"/>
      <c r="HCM273"/>
      <c r="HCN273"/>
      <c r="HCO273"/>
      <c r="HCP273"/>
      <c r="HCQ273"/>
      <c r="HCR273"/>
      <c r="HCS273"/>
      <c r="HCT273"/>
      <c r="HCU273"/>
      <c r="HCV273"/>
      <c r="HCW273"/>
      <c r="HCX273"/>
      <c r="HCY273"/>
      <c r="HCZ273"/>
      <c r="HDA273"/>
      <c r="HDB273"/>
      <c r="HDC273"/>
      <c r="HDD273"/>
      <c r="HDE273"/>
      <c r="HDF273"/>
      <c r="HDG273"/>
      <c r="HDH273"/>
      <c r="HDI273"/>
      <c r="HDJ273"/>
      <c r="HDK273"/>
      <c r="HDL273"/>
      <c r="HDM273"/>
      <c r="HDN273"/>
      <c r="HDO273"/>
      <c r="HDP273"/>
      <c r="HDQ273"/>
      <c r="HDR273"/>
      <c r="HDS273"/>
      <c r="HDT273"/>
      <c r="HDU273"/>
      <c r="HDV273"/>
      <c r="HDW273"/>
      <c r="HDX273"/>
      <c r="HDY273"/>
      <c r="HDZ273"/>
      <c r="HEA273"/>
      <c r="HEB273"/>
      <c r="HEC273"/>
      <c r="HED273"/>
      <c r="HEE273"/>
      <c r="HEF273"/>
      <c r="HEG273"/>
      <c r="HEH273"/>
      <c r="HEI273"/>
      <c r="HEJ273"/>
      <c r="HEK273"/>
      <c r="HEL273"/>
      <c r="HEM273"/>
      <c r="HEN273"/>
      <c r="HEO273"/>
      <c r="HEP273"/>
      <c r="HEQ273"/>
      <c r="HER273"/>
      <c r="HES273"/>
      <c r="HET273"/>
      <c r="HEU273"/>
      <c r="HEV273"/>
      <c r="HEW273"/>
      <c r="HEX273"/>
      <c r="HEY273"/>
      <c r="HEZ273"/>
      <c r="HFA273"/>
      <c r="HFB273"/>
      <c r="HFC273"/>
      <c r="HFD273"/>
      <c r="HFE273"/>
      <c r="HFF273"/>
      <c r="HFG273"/>
      <c r="HFH273"/>
      <c r="HFI273"/>
      <c r="HFJ273"/>
      <c r="HFK273"/>
      <c r="HFL273"/>
      <c r="HFM273"/>
      <c r="HFN273"/>
      <c r="HFO273"/>
      <c r="HFP273"/>
      <c r="HFQ273"/>
      <c r="HFR273"/>
      <c r="HFS273"/>
      <c r="HFT273"/>
      <c r="HFU273"/>
      <c r="HFV273"/>
      <c r="HFW273"/>
      <c r="HFX273"/>
      <c r="HFY273"/>
      <c r="HFZ273"/>
      <c r="HGA273"/>
      <c r="HGB273"/>
      <c r="HGC273"/>
      <c r="HGD273"/>
      <c r="HGE273"/>
      <c r="HGF273"/>
      <c r="HGG273"/>
      <c r="HGH273"/>
      <c r="HGI273"/>
      <c r="HGJ273"/>
      <c r="HGK273"/>
      <c r="HGL273"/>
      <c r="HGM273"/>
      <c r="HGN273"/>
      <c r="HGO273"/>
      <c r="HGP273"/>
      <c r="HGQ273"/>
      <c r="HGR273"/>
      <c r="HGS273"/>
      <c r="HGT273"/>
      <c r="HGU273"/>
      <c r="HGV273"/>
      <c r="HGW273"/>
      <c r="HGX273"/>
      <c r="HGY273"/>
      <c r="HGZ273"/>
      <c r="HHA273"/>
      <c r="HHB273"/>
      <c r="HHC273"/>
      <c r="HHD273"/>
      <c r="HHE273"/>
      <c r="HHF273"/>
      <c r="HHG273"/>
      <c r="HHH273"/>
      <c r="HHI273"/>
      <c r="HHJ273"/>
      <c r="HHK273"/>
      <c r="HHL273"/>
      <c r="HHM273"/>
      <c r="HHN273"/>
      <c r="HHO273"/>
      <c r="HHP273"/>
      <c r="HHQ273"/>
      <c r="HHR273"/>
      <c r="HHS273"/>
      <c r="HHT273"/>
      <c r="HHU273"/>
      <c r="HHV273"/>
      <c r="HHW273"/>
      <c r="HHX273"/>
      <c r="HHY273"/>
      <c r="HHZ273"/>
      <c r="HIA273"/>
      <c r="HIB273"/>
      <c r="HIC273"/>
      <c r="HID273"/>
      <c r="HIE273"/>
      <c r="HIF273"/>
      <c r="HIG273"/>
      <c r="HIH273"/>
      <c r="HII273"/>
      <c r="HIJ273"/>
      <c r="HIK273"/>
      <c r="HIL273"/>
      <c r="HIM273"/>
      <c r="HIN273"/>
      <c r="HIO273"/>
      <c r="HIP273"/>
      <c r="HIQ273"/>
      <c r="HIR273"/>
      <c r="HIS273"/>
      <c r="HIT273"/>
      <c r="HIU273"/>
      <c r="HIV273"/>
      <c r="HIW273"/>
      <c r="HIX273"/>
      <c r="HIY273"/>
      <c r="HIZ273"/>
      <c r="HJA273"/>
      <c r="HJB273"/>
      <c r="HJC273"/>
      <c r="HJD273"/>
      <c r="HJE273"/>
      <c r="HJF273"/>
      <c r="HJG273"/>
      <c r="HJH273"/>
      <c r="HJI273"/>
      <c r="HJJ273"/>
      <c r="HJK273"/>
      <c r="HJL273"/>
      <c r="HJM273"/>
      <c r="HJN273"/>
      <c r="HJO273"/>
      <c r="HJP273"/>
      <c r="HJQ273"/>
      <c r="HJR273"/>
      <c r="HJS273"/>
      <c r="HJT273"/>
      <c r="HJU273"/>
      <c r="HJV273"/>
      <c r="HJW273"/>
      <c r="HJX273"/>
      <c r="HJY273"/>
      <c r="HJZ273"/>
      <c r="HKA273"/>
      <c r="HKB273"/>
      <c r="HKC273"/>
      <c r="HKD273"/>
      <c r="HKE273"/>
      <c r="HKF273"/>
      <c r="HKG273"/>
      <c r="HKH273"/>
      <c r="HKI273"/>
      <c r="HKJ273"/>
      <c r="HKK273"/>
      <c r="HKL273"/>
      <c r="HKM273"/>
      <c r="HKN273"/>
      <c r="HKO273"/>
      <c r="HKP273"/>
      <c r="HKQ273"/>
      <c r="HKR273"/>
      <c r="HKS273"/>
      <c r="HKT273"/>
      <c r="HKU273"/>
      <c r="HKV273"/>
      <c r="HKW273"/>
      <c r="HKX273"/>
      <c r="HKY273"/>
      <c r="HKZ273"/>
      <c r="HLA273"/>
      <c r="HLB273"/>
      <c r="HLC273"/>
      <c r="HLD273"/>
      <c r="HLE273"/>
      <c r="HLF273"/>
      <c r="HLG273"/>
      <c r="HLH273"/>
      <c r="HLI273"/>
      <c r="HLJ273"/>
      <c r="HLK273"/>
      <c r="HLL273"/>
      <c r="HLM273"/>
      <c r="HLN273"/>
      <c r="HLO273"/>
      <c r="HLP273"/>
      <c r="HLQ273"/>
      <c r="HLR273"/>
      <c r="HLS273"/>
      <c r="HLT273"/>
      <c r="HLU273"/>
      <c r="HLV273"/>
      <c r="HLW273"/>
      <c r="HLX273"/>
      <c r="HLY273"/>
      <c r="HLZ273"/>
      <c r="HMA273"/>
      <c r="HMB273"/>
      <c r="HMC273"/>
      <c r="HMD273"/>
      <c r="HME273"/>
      <c r="HMF273"/>
      <c r="HMG273"/>
      <c r="HMH273"/>
      <c r="HMI273"/>
      <c r="HMJ273"/>
      <c r="HMK273"/>
      <c r="HML273"/>
      <c r="HMM273"/>
      <c r="HMN273"/>
      <c r="HMO273"/>
      <c r="HMP273"/>
      <c r="HMQ273"/>
      <c r="HMR273"/>
      <c r="HMS273"/>
      <c r="HMT273"/>
      <c r="HMU273"/>
      <c r="HMV273"/>
      <c r="HMW273"/>
      <c r="HMX273"/>
      <c r="HMY273"/>
      <c r="HMZ273"/>
      <c r="HNA273"/>
      <c r="HNB273"/>
      <c r="HNC273"/>
      <c r="HND273"/>
      <c r="HNE273"/>
      <c r="HNF273"/>
      <c r="HNG273"/>
      <c r="HNH273"/>
      <c r="HNI273"/>
      <c r="HNJ273"/>
      <c r="HNK273"/>
      <c r="HNL273"/>
      <c r="HNM273"/>
      <c r="HNN273"/>
      <c r="HNO273"/>
      <c r="HNP273"/>
      <c r="HNQ273"/>
      <c r="HNR273"/>
      <c r="HNS273"/>
      <c r="HNT273"/>
      <c r="HNU273"/>
      <c r="HNV273"/>
      <c r="HNW273"/>
      <c r="HNX273"/>
      <c r="HNY273"/>
      <c r="HNZ273"/>
      <c r="HOA273"/>
      <c r="HOB273"/>
      <c r="HOC273"/>
      <c r="HOD273"/>
      <c r="HOE273"/>
      <c r="HOF273"/>
      <c r="HOG273"/>
      <c r="HOH273"/>
      <c r="HOI273"/>
      <c r="HOJ273"/>
      <c r="HOK273"/>
      <c r="HOL273"/>
      <c r="HOM273"/>
      <c r="HON273"/>
      <c r="HOO273"/>
      <c r="HOP273"/>
      <c r="HOQ273"/>
      <c r="HOR273"/>
      <c r="HOS273"/>
      <c r="HOT273"/>
      <c r="HOU273"/>
      <c r="HOV273"/>
      <c r="HOW273"/>
      <c r="HOX273"/>
      <c r="HOY273"/>
      <c r="HOZ273"/>
      <c r="HPA273"/>
      <c r="HPB273"/>
      <c r="HPC273"/>
      <c r="HPD273"/>
      <c r="HPE273"/>
      <c r="HPF273"/>
      <c r="HPG273"/>
      <c r="HPH273"/>
      <c r="HPI273"/>
      <c r="HPJ273"/>
      <c r="HPK273"/>
      <c r="HPL273"/>
      <c r="HPM273"/>
      <c r="HPN273"/>
      <c r="HPO273"/>
      <c r="HPP273"/>
      <c r="HPQ273"/>
      <c r="HPR273"/>
      <c r="HPS273"/>
      <c r="HPT273"/>
      <c r="HPU273"/>
      <c r="HPV273"/>
      <c r="HPW273"/>
      <c r="HPX273"/>
      <c r="HPY273"/>
      <c r="HPZ273"/>
      <c r="HQA273"/>
      <c r="HQB273"/>
      <c r="HQC273"/>
      <c r="HQD273"/>
      <c r="HQE273"/>
      <c r="HQF273"/>
      <c r="HQG273"/>
      <c r="HQH273"/>
      <c r="HQI273"/>
      <c r="HQJ273"/>
      <c r="HQK273"/>
      <c r="HQL273"/>
      <c r="HQM273"/>
      <c r="HQN273"/>
      <c r="HQO273"/>
      <c r="HQP273"/>
      <c r="HQQ273"/>
      <c r="HQR273"/>
      <c r="HQS273"/>
      <c r="HQT273"/>
      <c r="HQU273"/>
      <c r="HQV273"/>
      <c r="HQW273"/>
      <c r="HQX273"/>
      <c r="HQY273"/>
      <c r="HQZ273"/>
      <c r="HRA273"/>
      <c r="HRB273"/>
      <c r="HRC273"/>
      <c r="HRD273"/>
      <c r="HRE273"/>
      <c r="HRF273"/>
      <c r="HRG273"/>
      <c r="HRH273"/>
      <c r="HRI273"/>
      <c r="HRJ273"/>
      <c r="HRK273"/>
      <c r="HRL273"/>
      <c r="HRM273"/>
      <c r="HRN273"/>
      <c r="HRO273"/>
      <c r="HRP273"/>
      <c r="HRQ273"/>
      <c r="HRR273"/>
      <c r="HRS273"/>
      <c r="HRT273"/>
      <c r="HRU273"/>
      <c r="HRV273"/>
      <c r="HRW273"/>
      <c r="HRX273"/>
      <c r="HRY273"/>
      <c r="HRZ273"/>
      <c r="HSA273"/>
      <c r="HSB273"/>
      <c r="HSC273"/>
      <c r="HSD273"/>
      <c r="HSE273"/>
      <c r="HSF273"/>
      <c r="HSG273"/>
      <c r="HSH273"/>
      <c r="HSI273"/>
      <c r="HSJ273"/>
      <c r="HSK273"/>
      <c r="HSL273"/>
      <c r="HSM273"/>
      <c r="HSN273"/>
      <c r="HSO273"/>
      <c r="HSP273"/>
      <c r="HSQ273"/>
      <c r="HSR273"/>
      <c r="HSS273"/>
      <c r="HST273"/>
      <c r="HSU273"/>
      <c r="HSV273"/>
      <c r="HSW273"/>
      <c r="HSX273"/>
      <c r="HSY273"/>
      <c r="HSZ273"/>
      <c r="HTA273"/>
      <c r="HTB273"/>
      <c r="HTC273"/>
      <c r="HTD273"/>
      <c r="HTE273"/>
      <c r="HTF273"/>
      <c r="HTG273"/>
      <c r="HTH273"/>
      <c r="HTI273"/>
      <c r="HTJ273"/>
      <c r="HTK273"/>
      <c r="HTL273"/>
      <c r="HTM273"/>
      <c r="HTN273"/>
      <c r="HTO273"/>
      <c r="HTP273"/>
      <c r="HTQ273"/>
      <c r="HTR273"/>
      <c r="HTS273"/>
      <c r="HTT273"/>
      <c r="HTU273"/>
      <c r="HTV273"/>
      <c r="HTW273"/>
      <c r="HTX273"/>
      <c r="HTY273"/>
      <c r="HTZ273"/>
      <c r="HUA273"/>
      <c r="HUB273"/>
      <c r="HUC273"/>
      <c r="HUD273"/>
      <c r="HUE273"/>
      <c r="HUF273"/>
      <c r="HUG273"/>
      <c r="HUH273"/>
      <c r="HUI273"/>
      <c r="HUJ273"/>
      <c r="HUK273"/>
      <c r="HUL273"/>
      <c r="HUM273"/>
      <c r="HUN273"/>
      <c r="HUO273"/>
      <c r="HUP273"/>
      <c r="HUQ273"/>
      <c r="HUR273"/>
      <c r="HUS273"/>
      <c r="HUT273"/>
      <c r="HUU273"/>
      <c r="HUV273"/>
      <c r="HUW273"/>
      <c r="HUX273"/>
      <c r="HUY273"/>
      <c r="HUZ273"/>
      <c r="HVA273"/>
      <c r="HVB273"/>
      <c r="HVC273"/>
      <c r="HVD273"/>
      <c r="HVE273"/>
      <c r="HVF273"/>
      <c r="HVG273"/>
      <c r="HVH273"/>
      <c r="HVI273"/>
      <c r="HVJ273"/>
      <c r="HVK273"/>
      <c r="HVL273"/>
      <c r="HVM273"/>
      <c r="HVN273"/>
      <c r="HVO273"/>
      <c r="HVP273"/>
      <c r="HVQ273"/>
      <c r="HVR273"/>
      <c r="HVS273"/>
      <c r="HVT273"/>
      <c r="HVU273"/>
      <c r="HVV273"/>
      <c r="HVW273"/>
      <c r="HVX273"/>
      <c r="HVY273"/>
      <c r="HVZ273"/>
      <c r="HWA273"/>
      <c r="HWB273"/>
      <c r="HWC273"/>
      <c r="HWD273"/>
      <c r="HWE273"/>
      <c r="HWF273"/>
      <c r="HWG273"/>
      <c r="HWH273"/>
      <c r="HWI273"/>
      <c r="HWJ273"/>
      <c r="HWK273"/>
      <c r="HWL273"/>
      <c r="HWM273"/>
      <c r="HWN273"/>
      <c r="HWO273"/>
      <c r="HWP273"/>
      <c r="HWQ273"/>
      <c r="HWR273"/>
      <c r="HWS273"/>
      <c r="HWT273"/>
      <c r="HWU273"/>
      <c r="HWV273"/>
      <c r="HWW273"/>
      <c r="HWX273"/>
      <c r="HWY273"/>
      <c r="HWZ273"/>
      <c r="HXA273"/>
      <c r="HXB273"/>
      <c r="HXC273"/>
      <c r="HXD273"/>
      <c r="HXE273"/>
      <c r="HXF273"/>
      <c r="HXG273"/>
      <c r="HXH273"/>
      <c r="HXI273"/>
      <c r="HXJ273"/>
      <c r="HXK273"/>
      <c r="HXL273"/>
      <c r="HXM273"/>
      <c r="HXN273"/>
      <c r="HXO273"/>
      <c r="HXP273"/>
      <c r="HXQ273"/>
      <c r="HXR273"/>
      <c r="HXS273"/>
      <c r="HXT273"/>
      <c r="HXU273"/>
      <c r="HXV273"/>
      <c r="HXW273"/>
      <c r="HXX273"/>
      <c r="HXY273"/>
      <c r="HXZ273"/>
      <c r="HYA273"/>
      <c r="HYB273"/>
      <c r="HYC273"/>
      <c r="HYD273"/>
      <c r="HYE273"/>
      <c r="HYF273"/>
      <c r="HYG273"/>
      <c r="HYH273"/>
      <c r="HYI273"/>
      <c r="HYJ273"/>
      <c r="HYK273"/>
      <c r="HYL273"/>
      <c r="HYM273"/>
      <c r="HYN273"/>
      <c r="HYO273"/>
      <c r="HYP273"/>
      <c r="HYQ273"/>
      <c r="HYR273"/>
      <c r="HYS273"/>
      <c r="HYT273"/>
      <c r="HYU273"/>
      <c r="HYV273"/>
      <c r="HYW273"/>
      <c r="HYX273"/>
      <c r="HYY273"/>
      <c r="HYZ273"/>
      <c r="HZA273"/>
      <c r="HZB273"/>
      <c r="HZC273"/>
      <c r="HZD273"/>
      <c r="HZE273"/>
      <c r="HZF273"/>
      <c r="HZG273"/>
      <c r="HZH273"/>
      <c r="HZI273"/>
      <c r="HZJ273"/>
      <c r="HZK273"/>
      <c r="HZL273"/>
      <c r="HZM273"/>
      <c r="HZN273"/>
      <c r="HZO273"/>
      <c r="HZP273"/>
      <c r="HZQ273"/>
      <c r="HZR273"/>
      <c r="HZS273"/>
      <c r="HZT273"/>
      <c r="HZU273"/>
      <c r="HZV273"/>
      <c r="HZW273"/>
      <c r="HZX273"/>
      <c r="HZY273"/>
      <c r="HZZ273"/>
      <c r="IAA273"/>
      <c r="IAB273"/>
      <c r="IAC273"/>
      <c r="IAD273"/>
      <c r="IAE273"/>
      <c r="IAF273"/>
      <c r="IAG273"/>
      <c r="IAH273"/>
      <c r="IAI273"/>
      <c r="IAJ273"/>
      <c r="IAK273"/>
      <c r="IAL273"/>
      <c r="IAM273"/>
      <c r="IAN273"/>
      <c r="IAO273"/>
      <c r="IAP273"/>
      <c r="IAQ273"/>
      <c r="IAR273"/>
      <c r="IAS273"/>
      <c r="IAT273"/>
      <c r="IAU273"/>
      <c r="IAV273"/>
      <c r="IAW273"/>
      <c r="IAX273"/>
      <c r="IAY273"/>
      <c r="IAZ273"/>
      <c r="IBA273"/>
      <c r="IBB273"/>
      <c r="IBC273"/>
      <c r="IBD273"/>
      <c r="IBE273"/>
      <c r="IBF273"/>
      <c r="IBG273"/>
      <c r="IBH273"/>
      <c r="IBI273"/>
      <c r="IBJ273"/>
      <c r="IBK273"/>
      <c r="IBL273"/>
      <c r="IBM273"/>
      <c r="IBN273"/>
      <c r="IBO273"/>
      <c r="IBP273"/>
      <c r="IBQ273"/>
      <c r="IBR273"/>
      <c r="IBS273"/>
      <c r="IBT273"/>
      <c r="IBU273"/>
      <c r="IBV273"/>
      <c r="IBW273"/>
      <c r="IBX273"/>
      <c r="IBY273"/>
      <c r="IBZ273"/>
      <c r="ICA273"/>
      <c r="ICB273"/>
      <c r="ICC273"/>
      <c r="ICD273"/>
      <c r="ICE273"/>
      <c r="ICF273"/>
      <c r="ICG273"/>
      <c r="ICH273"/>
      <c r="ICI273"/>
      <c r="ICJ273"/>
      <c r="ICK273"/>
      <c r="ICL273"/>
      <c r="ICM273"/>
      <c r="ICN273"/>
      <c r="ICO273"/>
      <c r="ICP273"/>
      <c r="ICQ273"/>
      <c r="ICR273"/>
      <c r="ICS273"/>
      <c r="ICT273"/>
      <c r="ICU273"/>
      <c r="ICV273"/>
      <c r="ICW273"/>
      <c r="ICX273"/>
      <c r="ICY273"/>
      <c r="ICZ273"/>
      <c r="IDA273"/>
      <c r="IDB273"/>
      <c r="IDC273"/>
      <c r="IDD273"/>
      <c r="IDE273"/>
      <c r="IDF273"/>
      <c r="IDG273"/>
      <c r="IDH273"/>
      <c r="IDI273"/>
      <c r="IDJ273"/>
      <c r="IDK273"/>
      <c r="IDL273"/>
      <c r="IDM273"/>
      <c r="IDN273"/>
      <c r="IDO273"/>
      <c r="IDP273"/>
      <c r="IDQ273"/>
      <c r="IDR273"/>
      <c r="IDS273"/>
      <c r="IDT273"/>
      <c r="IDU273"/>
      <c r="IDV273"/>
      <c r="IDW273"/>
      <c r="IDX273"/>
      <c r="IDY273"/>
      <c r="IDZ273"/>
      <c r="IEA273"/>
      <c r="IEB273"/>
      <c r="IEC273"/>
      <c r="IED273"/>
      <c r="IEE273"/>
      <c r="IEF273"/>
      <c r="IEG273"/>
      <c r="IEH273"/>
      <c r="IEI273"/>
      <c r="IEJ273"/>
      <c r="IEK273"/>
      <c r="IEL273"/>
      <c r="IEM273"/>
      <c r="IEN273"/>
      <c r="IEO273"/>
      <c r="IEP273"/>
      <c r="IEQ273"/>
      <c r="IER273"/>
      <c r="IES273"/>
      <c r="IET273"/>
      <c r="IEU273"/>
      <c r="IEV273"/>
      <c r="IEW273"/>
      <c r="IEX273"/>
      <c r="IEY273"/>
      <c r="IEZ273"/>
      <c r="IFA273"/>
      <c r="IFB273"/>
      <c r="IFC273"/>
      <c r="IFD273"/>
      <c r="IFE273"/>
      <c r="IFF273"/>
      <c r="IFG273"/>
      <c r="IFH273"/>
      <c r="IFI273"/>
      <c r="IFJ273"/>
      <c r="IFK273"/>
      <c r="IFL273"/>
      <c r="IFM273"/>
      <c r="IFN273"/>
      <c r="IFO273"/>
      <c r="IFP273"/>
      <c r="IFQ273"/>
      <c r="IFR273"/>
      <c r="IFS273"/>
      <c r="IFT273"/>
      <c r="IFU273"/>
      <c r="IFV273"/>
      <c r="IFW273"/>
      <c r="IFX273"/>
      <c r="IFY273"/>
      <c r="IFZ273"/>
      <c r="IGA273"/>
      <c r="IGB273"/>
      <c r="IGC273"/>
      <c r="IGD273"/>
      <c r="IGE273"/>
      <c r="IGF273"/>
      <c r="IGG273"/>
      <c r="IGH273"/>
      <c r="IGI273"/>
      <c r="IGJ273"/>
      <c r="IGK273"/>
      <c r="IGL273"/>
      <c r="IGM273"/>
      <c r="IGN273"/>
      <c r="IGO273"/>
      <c r="IGP273"/>
      <c r="IGQ273"/>
      <c r="IGR273"/>
      <c r="IGS273"/>
      <c r="IGT273"/>
      <c r="IGU273"/>
      <c r="IGV273"/>
      <c r="IGW273"/>
      <c r="IGX273"/>
      <c r="IGY273"/>
      <c r="IGZ273"/>
      <c r="IHA273"/>
      <c r="IHB273"/>
      <c r="IHC273"/>
      <c r="IHD273"/>
      <c r="IHE273"/>
      <c r="IHF273"/>
      <c r="IHG273"/>
      <c r="IHH273"/>
      <c r="IHI273"/>
      <c r="IHJ273"/>
      <c r="IHK273"/>
      <c r="IHL273"/>
      <c r="IHM273"/>
      <c r="IHN273"/>
      <c r="IHO273"/>
      <c r="IHP273"/>
      <c r="IHQ273"/>
      <c r="IHR273"/>
      <c r="IHS273"/>
      <c r="IHT273"/>
      <c r="IHU273"/>
      <c r="IHV273"/>
      <c r="IHW273"/>
      <c r="IHX273"/>
      <c r="IHY273"/>
      <c r="IHZ273"/>
      <c r="IIA273"/>
      <c r="IIB273"/>
      <c r="IIC273"/>
      <c r="IID273"/>
      <c r="IIE273"/>
      <c r="IIF273"/>
      <c r="IIG273"/>
      <c r="IIH273"/>
      <c r="III273"/>
      <c r="IIJ273"/>
      <c r="IIK273"/>
      <c r="IIL273"/>
      <c r="IIM273"/>
      <c r="IIN273"/>
      <c r="IIO273"/>
      <c r="IIP273"/>
      <c r="IIQ273"/>
      <c r="IIR273"/>
      <c r="IIS273"/>
      <c r="IIT273"/>
      <c r="IIU273"/>
      <c r="IIV273"/>
      <c r="IIW273"/>
      <c r="IIX273"/>
      <c r="IIY273"/>
      <c r="IIZ273"/>
      <c r="IJA273"/>
      <c r="IJB273"/>
      <c r="IJC273"/>
      <c r="IJD273"/>
      <c r="IJE273"/>
      <c r="IJF273"/>
      <c r="IJG273"/>
      <c r="IJH273"/>
      <c r="IJI273"/>
      <c r="IJJ273"/>
      <c r="IJK273"/>
      <c r="IJL273"/>
      <c r="IJM273"/>
      <c r="IJN273"/>
      <c r="IJO273"/>
      <c r="IJP273"/>
      <c r="IJQ273"/>
      <c r="IJR273"/>
      <c r="IJS273"/>
      <c r="IJT273"/>
      <c r="IJU273"/>
      <c r="IJV273"/>
      <c r="IJW273"/>
      <c r="IJX273"/>
      <c r="IJY273"/>
      <c r="IJZ273"/>
      <c r="IKA273"/>
      <c r="IKB273"/>
      <c r="IKC273"/>
      <c r="IKD273"/>
      <c r="IKE273"/>
      <c r="IKF273"/>
      <c r="IKG273"/>
      <c r="IKH273"/>
      <c r="IKI273"/>
      <c r="IKJ273"/>
      <c r="IKK273"/>
      <c r="IKL273"/>
      <c r="IKM273"/>
      <c r="IKN273"/>
      <c r="IKO273"/>
      <c r="IKP273"/>
      <c r="IKQ273"/>
      <c r="IKR273"/>
      <c r="IKS273"/>
      <c r="IKT273"/>
      <c r="IKU273"/>
      <c r="IKV273"/>
      <c r="IKW273"/>
      <c r="IKX273"/>
      <c r="IKY273"/>
      <c r="IKZ273"/>
      <c r="ILA273"/>
      <c r="ILB273"/>
      <c r="ILC273"/>
      <c r="ILD273"/>
      <c r="ILE273"/>
      <c r="ILF273"/>
      <c r="ILG273"/>
      <c r="ILH273"/>
      <c r="ILI273"/>
      <c r="ILJ273"/>
      <c r="ILK273"/>
      <c r="ILL273"/>
      <c r="ILM273"/>
      <c r="ILN273"/>
      <c r="ILO273"/>
      <c r="ILP273"/>
      <c r="ILQ273"/>
      <c r="ILR273"/>
      <c r="ILS273"/>
      <c r="ILT273"/>
      <c r="ILU273"/>
      <c r="ILV273"/>
      <c r="ILW273"/>
      <c r="ILX273"/>
      <c r="ILY273"/>
      <c r="ILZ273"/>
      <c r="IMA273"/>
      <c r="IMB273"/>
      <c r="IMC273"/>
      <c r="IMD273"/>
      <c r="IME273"/>
      <c r="IMF273"/>
      <c r="IMG273"/>
      <c r="IMH273"/>
      <c r="IMI273"/>
      <c r="IMJ273"/>
      <c r="IMK273"/>
      <c r="IML273"/>
      <c r="IMM273"/>
      <c r="IMN273"/>
      <c r="IMO273"/>
      <c r="IMP273"/>
      <c r="IMQ273"/>
      <c r="IMR273"/>
      <c r="IMS273"/>
      <c r="IMT273"/>
      <c r="IMU273"/>
      <c r="IMV273"/>
      <c r="IMW273"/>
      <c r="IMX273"/>
      <c r="IMY273"/>
      <c r="IMZ273"/>
      <c r="INA273"/>
      <c r="INB273"/>
      <c r="INC273"/>
      <c r="IND273"/>
      <c r="INE273"/>
      <c r="INF273"/>
      <c r="ING273"/>
      <c r="INH273"/>
      <c r="INI273"/>
      <c r="INJ273"/>
      <c r="INK273"/>
      <c r="INL273"/>
      <c r="INM273"/>
      <c r="INN273"/>
      <c r="INO273"/>
      <c r="INP273"/>
      <c r="INQ273"/>
      <c r="INR273"/>
      <c r="INS273"/>
      <c r="INT273"/>
      <c r="INU273"/>
      <c r="INV273"/>
      <c r="INW273"/>
      <c r="INX273"/>
      <c r="INY273"/>
      <c r="INZ273"/>
      <c r="IOA273"/>
      <c r="IOB273"/>
      <c r="IOC273"/>
      <c r="IOD273"/>
      <c r="IOE273"/>
      <c r="IOF273"/>
      <c r="IOG273"/>
      <c r="IOH273"/>
      <c r="IOI273"/>
      <c r="IOJ273"/>
      <c r="IOK273"/>
      <c r="IOL273"/>
      <c r="IOM273"/>
      <c r="ION273"/>
      <c r="IOO273"/>
      <c r="IOP273"/>
      <c r="IOQ273"/>
      <c r="IOR273"/>
      <c r="IOS273"/>
      <c r="IOT273"/>
      <c r="IOU273"/>
      <c r="IOV273"/>
      <c r="IOW273"/>
      <c r="IOX273"/>
      <c r="IOY273"/>
      <c r="IOZ273"/>
      <c r="IPA273"/>
      <c r="IPB273"/>
      <c r="IPC273"/>
      <c r="IPD273"/>
      <c r="IPE273"/>
      <c r="IPF273"/>
      <c r="IPG273"/>
      <c r="IPH273"/>
      <c r="IPI273"/>
      <c r="IPJ273"/>
      <c r="IPK273"/>
      <c r="IPL273"/>
      <c r="IPM273"/>
      <c r="IPN273"/>
      <c r="IPO273"/>
      <c r="IPP273"/>
      <c r="IPQ273"/>
      <c r="IPR273"/>
      <c r="IPS273"/>
      <c r="IPT273"/>
      <c r="IPU273"/>
      <c r="IPV273"/>
      <c r="IPW273"/>
      <c r="IPX273"/>
      <c r="IPY273"/>
      <c r="IPZ273"/>
      <c r="IQA273"/>
      <c r="IQB273"/>
      <c r="IQC273"/>
      <c r="IQD273"/>
      <c r="IQE273"/>
      <c r="IQF273"/>
      <c r="IQG273"/>
      <c r="IQH273"/>
      <c r="IQI273"/>
      <c r="IQJ273"/>
      <c r="IQK273"/>
      <c r="IQL273"/>
      <c r="IQM273"/>
      <c r="IQN273"/>
      <c r="IQO273"/>
      <c r="IQP273"/>
      <c r="IQQ273"/>
      <c r="IQR273"/>
      <c r="IQS273"/>
      <c r="IQT273"/>
      <c r="IQU273"/>
      <c r="IQV273"/>
      <c r="IQW273"/>
      <c r="IQX273"/>
      <c r="IQY273"/>
      <c r="IQZ273"/>
      <c r="IRA273"/>
      <c r="IRB273"/>
      <c r="IRC273"/>
      <c r="IRD273"/>
      <c r="IRE273"/>
      <c r="IRF273"/>
      <c r="IRG273"/>
      <c r="IRH273"/>
      <c r="IRI273"/>
      <c r="IRJ273"/>
      <c r="IRK273"/>
      <c r="IRL273"/>
      <c r="IRM273"/>
      <c r="IRN273"/>
      <c r="IRO273"/>
      <c r="IRP273"/>
      <c r="IRQ273"/>
      <c r="IRR273"/>
      <c r="IRS273"/>
      <c r="IRT273"/>
      <c r="IRU273"/>
      <c r="IRV273"/>
      <c r="IRW273"/>
      <c r="IRX273"/>
      <c r="IRY273"/>
      <c r="IRZ273"/>
      <c r="ISA273"/>
      <c r="ISB273"/>
      <c r="ISC273"/>
      <c r="ISD273"/>
      <c r="ISE273"/>
      <c r="ISF273"/>
      <c r="ISG273"/>
      <c r="ISH273"/>
      <c r="ISI273"/>
      <c r="ISJ273"/>
      <c r="ISK273"/>
      <c r="ISL273"/>
      <c r="ISM273"/>
      <c r="ISN273"/>
      <c r="ISO273"/>
      <c r="ISP273"/>
      <c r="ISQ273"/>
      <c r="ISR273"/>
      <c r="ISS273"/>
      <c r="IST273"/>
      <c r="ISU273"/>
      <c r="ISV273"/>
      <c r="ISW273"/>
      <c r="ISX273"/>
      <c r="ISY273"/>
      <c r="ISZ273"/>
      <c r="ITA273"/>
      <c r="ITB273"/>
      <c r="ITC273"/>
      <c r="ITD273"/>
      <c r="ITE273"/>
      <c r="ITF273"/>
      <c r="ITG273"/>
      <c r="ITH273"/>
      <c r="ITI273"/>
      <c r="ITJ273"/>
      <c r="ITK273"/>
      <c r="ITL273"/>
      <c r="ITM273"/>
      <c r="ITN273"/>
      <c r="ITO273"/>
      <c r="ITP273"/>
      <c r="ITQ273"/>
      <c r="ITR273"/>
      <c r="ITS273"/>
      <c r="ITT273"/>
      <c r="ITU273"/>
      <c r="ITV273"/>
      <c r="ITW273"/>
      <c r="ITX273"/>
      <c r="ITY273"/>
      <c r="ITZ273"/>
      <c r="IUA273"/>
      <c r="IUB273"/>
      <c r="IUC273"/>
      <c r="IUD273"/>
      <c r="IUE273"/>
      <c r="IUF273"/>
      <c r="IUG273"/>
      <c r="IUH273"/>
      <c r="IUI273"/>
      <c r="IUJ273"/>
      <c r="IUK273"/>
      <c r="IUL273"/>
      <c r="IUM273"/>
      <c r="IUN273"/>
      <c r="IUO273"/>
      <c r="IUP273"/>
      <c r="IUQ273"/>
      <c r="IUR273"/>
      <c r="IUS273"/>
      <c r="IUT273"/>
      <c r="IUU273"/>
      <c r="IUV273"/>
      <c r="IUW273"/>
      <c r="IUX273"/>
      <c r="IUY273"/>
      <c r="IUZ273"/>
      <c r="IVA273"/>
      <c r="IVB273"/>
      <c r="IVC273"/>
      <c r="IVD273"/>
      <c r="IVE273"/>
      <c r="IVF273"/>
      <c r="IVG273"/>
      <c r="IVH273"/>
      <c r="IVI273"/>
      <c r="IVJ273"/>
      <c r="IVK273"/>
      <c r="IVL273"/>
      <c r="IVM273"/>
      <c r="IVN273"/>
      <c r="IVO273"/>
      <c r="IVP273"/>
      <c r="IVQ273"/>
      <c r="IVR273"/>
      <c r="IVS273"/>
      <c r="IVT273"/>
      <c r="IVU273"/>
      <c r="IVV273"/>
      <c r="IVW273"/>
      <c r="IVX273"/>
      <c r="IVY273"/>
      <c r="IVZ273"/>
      <c r="IWA273"/>
      <c r="IWB273"/>
      <c r="IWC273"/>
      <c r="IWD273"/>
      <c r="IWE273"/>
      <c r="IWF273"/>
      <c r="IWG273"/>
      <c r="IWH273"/>
      <c r="IWI273"/>
      <c r="IWJ273"/>
      <c r="IWK273"/>
      <c r="IWL273"/>
      <c r="IWM273"/>
      <c r="IWN273"/>
      <c r="IWO273"/>
      <c r="IWP273"/>
      <c r="IWQ273"/>
      <c r="IWR273"/>
      <c r="IWS273"/>
      <c r="IWT273"/>
      <c r="IWU273"/>
      <c r="IWV273"/>
      <c r="IWW273"/>
      <c r="IWX273"/>
      <c r="IWY273"/>
      <c r="IWZ273"/>
      <c r="IXA273"/>
      <c r="IXB273"/>
      <c r="IXC273"/>
      <c r="IXD273"/>
      <c r="IXE273"/>
      <c r="IXF273"/>
      <c r="IXG273"/>
      <c r="IXH273"/>
      <c r="IXI273"/>
      <c r="IXJ273"/>
      <c r="IXK273"/>
      <c r="IXL273"/>
      <c r="IXM273"/>
      <c r="IXN273"/>
      <c r="IXO273"/>
      <c r="IXP273"/>
      <c r="IXQ273"/>
      <c r="IXR273"/>
      <c r="IXS273"/>
      <c r="IXT273"/>
      <c r="IXU273"/>
      <c r="IXV273"/>
      <c r="IXW273"/>
      <c r="IXX273"/>
      <c r="IXY273"/>
      <c r="IXZ273"/>
      <c r="IYA273"/>
      <c r="IYB273"/>
      <c r="IYC273"/>
      <c r="IYD273"/>
      <c r="IYE273"/>
      <c r="IYF273"/>
      <c r="IYG273"/>
      <c r="IYH273"/>
      <c r="IYI273"/>
      <c r="IYJ273"/>
      <c r="IYK273"/>
      <c r="IYL273"/>
      <c r="IYM273"/>
      <c r="IYN273"/>
      <c r="IYO273"/>
      <c r="IYP273"/>
      <c r="IYQ273"/>
      <c r="IYR273"/>
      <c r="IYS273"/>
      <c r="IYT273"/>
      <c r="IYU273"/>
      <c r="IYV273"/>
      <c r="IYW273"/>
      <c r="IYX273"/>
      <c r="IYY273"/>
      <c r="IYZ273"/>
      <c r="IZA273"/>
      <c r="IZB273"/>
      <c r="IZC273"/>
      <c r="IZD273"/>
      <c r="IZE273"/>
      <c r="IZF273"/>
      <c r="IZG273"/>
      <c r="IZH273"/>
      <c r="IZI273"/>
      <c r="IZJ273"/>
      <c r="IZK273"/>
      <c r="IZL273"/>
      <c r="IZM273"/>
      <c r="IZN273"/>
      <c r="IZO273"/>
      <c r="IZP273"/>
      <c r="IZQ273"/>
      <c r="IZR273"/>
      <c r="IZS273"/>
      <c r="IZT273"/>
      <c r="IZU273"/>
      <c r="IZV273"/>
      <c r="IZW273"/>
      <c r="IZX273"/>
      <c r="IZY273"/>
      <c r="IZZ273"/>
      <c r="JAA273"/>
      <c r="JAB273"/>
      <c r="JAC273"/>
      <c r="JAD273"/>
      <c r="JAE273"/>
      <c r="JAF273"/>
      <c r="JAG273"/>
      <c r="JAH273"/>
      <c r="JAI273"/>
      <c r="JAJ273"/>
      <c r="JAK273"/>
      <c r="JAL273"/>
      <c r="JAM273"/>
      <c r="JAN273"/>
      <c r="JAO273"/>
      <c r="JAP273"/>
      <c r="JAQ273"/>
      <c r="JAR273"/>
      <c r="JAS273"/>
      <c r="JAT273"/>
      <c r="JAU273"/>
      <c r="JAV273"/>
      <c r="JAW273"/>
      <c r="JAX273"/>
      <c r="JAY273"/>
      <c r="JAZ273"/>
      <c r="JBA273"/>
      <c r="JBB273"/>
      <c r="JBC273"/>
      <c r="JBD273"/>
      <c r="JBE273"/>
      <c r="JBF273"/>
      <c r="JBG273"/>
      <c r="JBH273"/>
      <c r="JBI273"/>
      <c r="JBJ273"/>
      <c r="JBK273"/>
      <c r="JBL273"/>
      <c r="JBM273"/>
      <c r="JBN273"/>
      <c r="JBO273"/>
      <c r="JBP273"/>
      <c r="JBQ273"/>
      <c r="JBR273"/>
      <c r="JBS273"/>
      <c r="JBT273"/>
      <c r="JBU273"/>
      <c r="JBV273"/>
      <c r="JBW273"/>
      <c r="JBX273"/>
      <c r="JBY273"/>
      <c r="JBZ273"/>
      <c r="JCA273"/>
      <c r="JCB273"/>
      <c r="JCC273"/>
      <c r="JCD273"/>
      <c r="JCE273"/>
      <c r="JCF273"/>
      <c r="JCG273"/>
      <c r="JCH273"/>
      <c r="JCI273"/>
      <c r="JCJ273"/>
      <c r="JCK273"/>
      <c r="JCL273"/>
      <c r="JCM273"/>
      <c r="JCN273"/>
      <c r="JCO273"/>
      <c r="JCP273"/>
      <c r="JCQ273"/>
      <c r="JCR273"/>
      <c r="JCS273"/>
      <c r="JCT273"/>
      <c r="JCU273"/>
      <c r="JCV273"/>
      <c r="JCW273"/>
      <c r="JCX273"/>
      <c r="JCY273"/>
      <c r="JCZ273"/>
      <c r="JDA273"/>
      <c r="JDB273"/>
      <c r="JDC273"/>
      <c r="JDD273"/>
      <c r="JDE273"/>
      <c r="JDF273"/>
      <c r="JDG273"/>
      <c r="JDH273"/>
      <c r="JDI273"/>
      <c r="JDJ273"/>
      <c r="JDK273"/>
      <c r="JDL273"/>
      <c r="JDM273"/>
      <c r="JDN273"/>
      <c r="JDO273"/>
      <c r="JDP273"/>
      <c r="JDQ273"/>
      <c r="JDR273"/>
      <c r="JDS273"/>
      <c r="JDT273"/>
      <c r="JDU273"/>
      <c r="JDV273"/>
      <c r="JDW273"/>
      <c r="JDX273"/>
      <c r="JDY273"/>
      <c r="JDZ273"/>
      <c r="JEA273"/>
      <c r="JEB273"/>
      <c r="JEC273"/>
      <c r="JED273"/>
      <c r="JEE273"/>
      <c r="JEF273"/>
      <c r="JEG273"/>
      <c r="JEH273"/>
      <c r="JEI273"/>
      <c r="JEJ273"/>
      <c r="JEK273"/>
      <c r="JEL273"/>
      <c r="JEM273"/>
      <c r="JEN273"/>
      <c r="JEO273"/>
      <c r="JEP273"/>
      <c r="JEQ273"/>
      <c r="JER273"/>
      <c r="JES273"/>
      <c r="JET273"/>
      <c r="JEU273"/>
      <c r="JEV273"/>
      <c r="JEW273"/>
      <c r="JEX273"/>
      <c r="JEY273"/>
      <c r="JEZ273"/>
      <c r="JFA273"/>
      <c r="JFB273"/>
      <c r="JFC273"/>
      <c r="JFD273"/>
      <c r="JFE273"/>
      <c r="JFF273"/>
      <c r="JFG273"/>
      <c r="JFH273"/>
      <c r="JFI273"/>
      <c r="JFJ273"/>
      <c r="JFK273"/>
      <c r="JFL273"/>
      <c r="JFM273"/>
      <c r="JFN273"/>
      <c r="JFO273"/>
      <c r="JFP273"/>
      <c r="JFQ273"/>
      <c r="JFR273"/>
      <c r="JFS273"/>
      <c r="JFT273"/>
      <c r="JFU273"/>
      <c r="JFV273"/>
      <c r="JFW273"/>
      <c r="JFX273"/>
      <c r="JFY273"/>
      <c r="JFZ273"/>
      <c r="JGA273"/>
      <c r="JGB273"/>
      <c r="JGC273"/>
      <c r="JGD273"/>
      <c r="JGE273"/>
      <c r="JGF273"/>
      <c r="JGG273"/>
      <c r="JGH273"/>
      <c r="JGI273"/>
      <c r="JGJ273"/>
      <c r="JGK273"/>
      <c r="JGL273"/>
      <c r="JGM273"/>
      <c r="JGN273"/>
      <c r="JGO273"/>
      <c r="JGP273"/>
      <c r="JGQ273"/>
      <c r="JGR273"/>
      <c r="JGS273"/>
      <c r="JGT273"/>
      <c r="JGU273"/>
      <c r="JGV273"/>
      <c r="JGW273"/>
      <c r="JGX273"/>
      <c r="JGY273"/>
      <c r="JGZ273"/>
      <c r="JHA273"/>
      <c r="JHB273"/>
      <c r="JHC273"/>
      <c r="JHD273"/>
      <c r="JHE273"/>
      <c r="JHF273"/>
      <c r="JHG273"/>
      <c r="JHH273"/>
      <c r="JHI273"/>
      <c r="JHJ273"/>
      <c r="JHK273"/>
      <c r="JHL273"/>
      <c r="JHM273"/>
      <c r="JHN273"/>
      <c r="JHO273"/>
      <c r="JHP273"/>
      <c r="JHQ273"/>
      <c r="JHR273"/>
      <c r="JHS273"/>
      <c r="JHT273"/>
      <c r="JHU273"/>
      <c r="JHV273"/>
      <c r="JHW273"/>
      <c r="JHX273"/>
      <c r="JHY273"/>
      <c r="JHZ273"/>
      <c r="JIA273"/>
      <c r="JIB273"/>
      <c r="JIC273"/>
      <c r="JID273"/>
      <c r="JIE273"/>
      <c r="JIF273"/>
      <c r="JIG273"/>
      <c r="JIH273"/>
      <c r="JII273"/>
      <c r="JIJ273"/>
      <c r="JIK273"/>
      <c r="JIL273"/>
      <c r="JIM273"/>
      <c r="JIN273"/>
      <c r="JIO273"/>
      <c r="JIP273"/>
      <c r="JIQ273"/>
      <c r="JIR273"/>
      <c r="JIS273"/>
      <c r="JIT273"/>
      <c r="JIU273"/>
      <c r="JIV273"/>
      <c r="JIW273"/>
      <c r="JIX273"/>
      <c r="JIY273"/>
      <c r="JIZ273"/>
      <c r="JJA273"/>
      <c r="JJB273"/>
      <c r="JJC273"/>
      <c r="JJD273"/>
      <c r="JJE273"/>
      <c r="JJF273"/>
      <c r="JJG273"/>
      <c r="JJH273"/>
      <c r="JJI273"/>
      <c r="JJJ273"/>
      <c r="JJK273"/>
      <c r="JJL273"/>
      <c r="JJM273"/>
      <c r="JJN273"/>
      <c r="JJO273"/>
      <c r="JJP273"/>
      <c r="JJQ273"/>
      <c r="JJR273"/>
      <c r="JJS273"/>
      <c r="JJT273"/>
      <c r="JJU273"/>
      <c r="JJV273"/>
      <c r="JJW273"/>
      <c r="JJX273"/>
      <c r="JJY273"/>
      <c r="JJZ273"/>
      <c r="JKA273"/>
      <c r="JKB273"/>
      <c r="JKC273"/>
      <c r="JKD273"/>
      <c r="JKE273"/>
      <c r="JKF273"/>
      <c r="JKG273"/>
      <c r="JKH273"/>
      <c r="JKI273"/>
      <c r="JKJ273"/>
      <c r="JKK273"/>
      <c r="JKL273"/>
      <c r="JKM273"/>
      <c r="JKN273"/>
      <c r="JKO273"/>
      <c r="JKP273"/>
      <c r="JKQ273"/>
      <c r="JKR273"/>
      <c r="JKS273"/>
      <c r="JKT273"/>
      <c r="JKU273"/>
      <c r="JKV273"/>
      <c r="JKW273"/>
      <c r="JKX273"/>
      <c r="JKY273"/>
      <c r="JKZ273"/>
      <c r="JLA273"/>
      <c r="JLB273"/>
      <c r="JLC273"/>
      <c r="JLD273"/>
      <c r="JLE273"/>
      <c r="JLF273"/>
      <c r="JLG273"/>
      <c r="JLH273"/>
      <c r="JLI273"/>
      <c r="JLJ273"/>
      <c r="JLK273"/>
      <c r="JLL273"/>
      <c r="JLM273"/>
      <c r="JLN273"/>
      <c r="JLO273"/>
      <c r="JLP273"/>
      <c r="JLQ273"/>
      <c r="JLR273"/>
      <c r="JLS273"/>
      <c r="JLT273"/>
      <c r="JLU273"/>
      <c r="JLV273"/>
      <c r="JLW273"/>
      <c r="JLX273"/>
      <c r="JLY273"/>
      <c r="JLZ273"/>
      <c r="JMA273"/>
      <c r="JMB273"/>
      <c r="JMC273"/>
      <c r="JMD273"/>
      <c r="JME273"/>
      <c r="JMF273"/>
      <c r="JMG273"/>
      <c r="JMH273"/>
      <c r="JMI273"/>
      <c r="JMJ273"/>
      <c r="JMK273"/>
      <c r="JML273"/>
      <c r="JMM273"/>
      <c r="JMN273"/>
      <c r="JMO273"/>
      <c r="JMP273"/>
      <c r="JMQ273"/>
      <c r="JMR273"/>
      <c r="JMS273"/>
      <c r="JMT273"/>
      <c r="JMU273"/>
      <c r="JMV273"/>
      <c r="JMW273"/>
      <c r="JMX273"/>
      <c r="JMY273"/>
      <c r="JMZ273"/>
      <c r="JNA273"/>
      <c r="JNB273"/>
      <c r="JNC273"/>
      <c r="JND273"/>
      <c r="JNE273"/>
      <c r="JNF273"/>
      <c r="JNG273"/>
      <c r="JNH273"/>
      <c r="JNI273"/>
      <c r="JNJ273"/>
      <c r="JNK273"/>
      <c r="JNL273"/>
      <c r="JNM273"/>
      <c r="JNN273"/>
      <c r="JNO273"/>
      <c r="JNP273"/>
      <c r="JNQ273"/>
      <c r="JNR273"/>
      <c r="JNS273"/>
      <c r="JNT273"/>
      <c r="JNU273"/>
      <c r="JNV273"/>
      <c r="JNW273"/>
      <c r="JNX273"/>
      <c r="JNY273"/>
      <c r="JNZ273"/>
      <c r="JOA273"/>
      <c r="JOB273"/>
      <c r="JOC273"/>
      <c r="JOD273"/>
      <c r="JOE273"/>
      <c r="JOF273"/>
      <c r="JOG273"/>
      <c r="JOH273"/>
      <c r="JOI273"/>
      <c r="JOJ273"/>
      <c r="JOK273"/>
      <c r="JOL273"/>
      <c r="JOM273"/>
      <c r="JON273"/>
      <c r="JOO273"/>
      <c r="JOP273"/>
      <c r="JOQ273"/>
      <c r="JOR273"/>
      <c r="JOS273"/>
      <c r="JOT273"/>
      <c r="JOU273"/>
      <c r="JOV273"/>
      <c r="JOW273"/>
      <c r="JOX273"/>
      <c r="JOY273"/>
      <c r="JOZ273"/>
      <c r="JPA273"/>
      <c r="JPB273"/>
      <c r="JPC273"/>
      <c r="JPD273"/>
      <c r="JPE273"/>
      <c r="JPF273"/>
      <c r="JPG273"/>
      <c r="JPH273"/>
      <c r="JPI273"/>
      <c r="JPJ273"/>
      <c r="JPK273"/>
      <c r="JPL273"/>
      <c r="JPM273"/>
      <c r="JPN273"/>
      <c r="JPO273"/>
      <c r="JPP273"/>
      <c r="JPQ273"/>
      <c r="JPR273"/>
      <c r="JPS273"/>
      <c r="JPT273"/>
      <c r="JPU273"/>
      <c r="JPV273"/>
      <c r="JPW273"/>
      <c r="JPX273"/>
      <c r="JPY273"/>
      <c r="JPZ273"/>
      <c r="JQA273"/>
      <c r="JQB273"/>
      <c r="JQC273"/>
      <c r="JQD273"/>
      <c r="JQE273"/>
      <c r="JQF273"/>
      <c r="JQG273"/>
      <c r="JQH273"/>
      <c r="JQI273"/>
      <c r="JQJ273"/>
      <c r="JQK273"/>
      <c r="JQL273"/>
      <c r="JQM273"/>
      <c r="JQN273"/>
      <c r="JQO273"/>
      <c r="JQP273"/>
      <c r="JQQ273"/>
      <c r="JQR273"/>
      <c r="JQS273"/>
      <c r="JQT273"/>
      <c r="JQU273"/>
      <c r="JQV273"/>
      <c r="JQW273"/>
      <c r="JQX273"/>
      <c r="JQY273"/>
      <c r="JQZ273"/>
      <c r="JRA273"/>
      <c r="JRB273"/>
      <c r="JRC273"/>
      <c r="JRD273"/>
      <c r="JRE273"/>
      <c r="JRF273"/>
      <c r="JRG273"/>
      <c r="JRH273"/>
      <c r="JRI273"/>
      <c r="JRJ273"/>
      <c r="JRK273"/>
      <c r="JRL273"/>
      <c r="JRM273"/>
      <c r="JRN273"/>
      <c r="JRO273"/>
      <c r="JRP273"/>
      <c r="JRQ273"/>
      <c r="JRR273"/>
      <c r="JRS273"/>
      <c r="JRT273"/>
      <c r="JRU273"/>
      <c r="JRV273"/>
      <c r="JRW273"/>
      <c r="JRX273"/>
      <c r="JRY273"/>
      <c r="JRZ273"/>
      <c r="JSA273"/>
      <c r="JSB273"/>
      <c r="JSC273"/>
      <c r="JSD273"/>
      <c r="JSE273"/>
      <c r="JSF273"/>
      <c r="JSG273"/>
      <c r="JSH273"/>
      <c r="JSI273"/>
      <c r="JSJ273"/>
      <c r="JSK273"/>
      <c r="JSL273"/>
      <c r="JSM273"/>
      <c r="JSN273"/>
      <c r="JSO273"/>
      <c r="JSP273"/>
      <c r="JSQ273"/>
      <c r="JSR273"/>
      <c r="JSS273"/>
      <c r="JST273"/>
      <c r="JSU273"/>
      <c r="JSV273"/>
      <c r="JSW273"/>
      <c r="JSX273"/>
      <c r="JSY273"/>
      <c r="JSZ273"/>
      <c r="JTA273"/>
      <c r="JTB273"/>
      <c r="JTC273"/>
      <c r="JTD273"/>
      <c r="JTE273"/>
      <c r="JTF273"/>
      <c r="JTG273"/>
      <c r="JTH273"/>
      <c r="JTI273"/>
      <c r="JTJ273"/>
      <c r="JTK273"/>
      <c r="JTL273"/>
      <c r="JTM273"/>
      <c r="JTN273"/>
      <c r="JTO273"/>
      <c r="JTP273"/>
      <c r="JTQ273"/>
      <c r="JTR273"/>
      <c r="JTS273"/>
      <c r="JTT273"/>
      <c r="JTU273"/>
      <c r="JTV273"/>
      <c r="JTW273"/>
      <c r="JTX273"/>
      <c r="JTY273"/>
      <c r="JTZ273"/>
      <c r="JUA273"/>
      <c r="JUB273"/>
      <c r="JUC273"/>
      <c r="JUD273"/>
      <c r="JUE273"/>
      <c r="JUF273"/>
      <c r="JUG273"/>
      <c r="JUH273"/>
      <c r="JUI273"/>
      <c r="JUJ273"/>
      <c r="JUK273"/>
      <c r="JUL273"/>
      <c r="JUM273"/>
      <c r="JUN273"/>
      <c r="JUO273"/>
      <c r="JUP273"/>
      <c r="JUQ273"/>
      <c r="JUR273"/>
      <c r="JUS273"/>
      <c r="JUT273"/>
      <c r="JUU273"/>
      <c r="JUV273"/>
      <c r="JUW273"/>
      <c r="JUX273"/>
      <c r="JUY273"/>
      <c r="JUZ273"/>
      <c r="JVA273"/>
      <c r="JVB273"/>
      <c r="JVC273"/>
      <c r="JVD273"/>
      <c r="JVE273"/>
      <c r="JVF273"/>
      <c r="JVG273"/>
      <c r="JVH273"/>
      <c r="JVI273"/>
      <c r="JVJ273"/>
      <c r="JVK273"/>
      <c r="JVL273"/>
      <c r="JVM273"/>
      <c r="JVN273"/>
      <c r="JVO273"/>
      <c r="JVP273"/>
      <c r="JVQ273"/>
      <c r="JVR273"/>
      <c r="JVS273"/>
      <c r="JVT273"/>
      <c r="JVU273"/>
      <c r="JVV273"/>
      <c r="JVW273"/>
      <c r="JVX273"/>
      <c r="JVY273"/>
      <c r="JVZ273"/>
      <c r="JWA273"/>
      <c r="JWB273"/>
      <c r="JWC273"/>
      <c r="JWD273"/>
      <c r="JWE273"/>
      <c r="JWF273"/>
      <c r="JWG273"/>
      <c r="JWH273"/>
      <c r="JWI273"/>
      <c r="JWJ273"/>
      <c r="JWK273"/>
      <c r="JWL273"/>
      <c r="JWM273"/>
      <c r="JWN273"/>
      <c r="JWO273"/>
      <c r="JWP273"/>
      <c r="JWQ273"/>
      <c r="JWR273"/>
      <c r="JWS273"/>
      <c r="JWT273"/>
      <c r="JWU273"/>
      <c r="JWV273"/>
      <c r="JWW273"/>
      <c r="JWX273"/>
      <c r="JWY273"/>
      <c r="JWZ273"/>
      <c r="JXA273"/>
      <c r="JXB273"/>
      <c r="JXC273"/>
      <c r="JXD273"/>
      <c r="JXE273"/>
      <c r="JXF273"/>
      <c r="JXG273"/>
      <c r="JXH273"/>
      <c r="JXI273"/>
      <c r="JXJ273"/>
      <c r="JXK273"/>
      <c r="JXL273"/>
      <c r="JXM273"/>
      <c r="JXN273"/>
      <c r="JXO273"/>
      <c r="JXP273"/>
      <c r="JXQ273"/>
      <c r="JXR273"/>
      <c r="JXS273"/>
      <c r="JXT273"/>
      <c r="JXU273"/>
      <c r="JXV273"/>
      <c r="JXW273"/>
      <c r="JXX273"/>
      <c r="JXY273"/>
      <c r="JXZ273"/>
      <c r="JYA273"/>
      <c r="JYB273"/>
      <c r="JYC273"/>
      <c r="JYD273"/>
      <c r="JYE273"/>
      <c r="JYF273"/>
      <c r="JYG273"/>
      <c r="JYH273"/>
      <c r="JYI273"/>
      <c r="JYJ273"/>
      <c r="JYK273"/>
      <c r="JYL273"/>
      <c r="JYM273"/>
      <c r="JYN273"/>
      <c r="JYO273"/>
      <c r="JYP273"/>
      <c r="JYQ273"/>
      <c r="JYR273"/>
      <c r="JYS273"/>
      <c r="JYT273"/>
      <c r="JYU273"/>
      <c r="JYV273"/>
      <c r="JYW273"/>
      <c r="JYX273"/>
      <c r="JYY273"/>
      <c r="JYZ273"/>
      <c r="JZA273"/>
      <c r="JZB273"/>
      <c r="JZC273"/>
      <c r="JZD273"/>
      <c r="JZE273"/>
      <c r="JZF273"/>
      <c r="JZG273"/>
      <c r="JZH273"/>
      <c r="JZI273"/>
      <c r="JZJ273"/>
      <c r="JZK273"/>
      <c r="JZL273"/>
      <c r="JZM273"/>
      <c r="JZN273"/>
      <c r="JZO273"/>
      <c r="JZP273"/>
      <c r="JZQ273"/>
      <c r="JZR273"/>
      <c r="JZS273"/>
      <c r="JZT273"/>
      <c r="JZU273"/>
      <c r="JZV273"/>
      <c r="JZW273"/>
      <c r="JZX273"/>
      <c r="JZY273"/>
      <c r="JZZ273"/>
      <c r="KAA273"/>
      <c r="KAB273"/>
      <c r="KAC273"/>
      <c r="KAD273"/>
      <c r="KAE273"/>
      <c r="KAF273"/>
      <c r="KAG273"/>
      <c r="KAH273"/>
      <c r="KAI273"/>
      <c r="KAJ273"/>
      <c r="KAK273"/>
      <c r="KAL273"/>
      <c r="KAM273"/>
      <c r="KAN273"/>
      <c r="KAO273"/>
      <c r="KAP273"/>
      <c r="KAQ273"/>
      <c r="KAR273"/>
      <c r="KAS273"/>
      <c r="KAT273"/>
      <c r="KAU273"/>
      <c r="KAV273"/>
      <c r="KAW273"/>
      <c r="KAX273"/>
      <c r="KAY273"/>
      <c r="KAZ273"/>
      <c r="KBA273"/>
      <c r="KBB273"/>
      <c r="KBC273"/>
      <c r="KBD273"/>
      <c r="KBE273"/>
      <c r="KBF273"/>
      <c r="KBG273"/>
      <c r="KBH273"/>
      <c r="KBI273"/>
      <c r="KBJ273"/>
      <c r="KBK273"/>
      <c r="KBL273"/>
      <c r="KBM273"/>
      <c r="KBN273"/>
      <c r="KBO273"/>
      <c r="KBP273"/>
      <c r="KBQ273"/>
      <c r="KBR273"/>
      <c r="KBS273"/>
      <c r="KBT273"/>
      <c r="KBU273"/>
      <c r="KBV273"/>
      <c r="KBW273"/>
      <c r="KBX273"/>
      <c r="KBY273"/>
      <c r="KBZ273"/>
      <c r="KCA273"/>
      <c r="KCB273"/>
      <c r="KCC273"/>
      <c r="KCD273"/>
      <c r="KCE273"/>
      <c r="KCF273"/>
      <c r="KCG273"/>
      <c r="KCH273"/>
      <c r="KCI273"/>
      <c r="KCJ273"/>
      <c r="KCK273"/>
      <c r="KCL273"/>
      <c r="KCM273"/>
      <c r="KCN273"/>
      <c r="KCO273"/>
      <c r="KCP273"/>
      <c r="KCQ273"/>
      <c r="KCR273"/>
      <c r="KCS273"/>
      <c r="KCT273"/>
      <c r="KCU273"/>
      <c r="KCV273"/>
      <c r="KCW273"/>
      <c r="KCX273"/>
      <c r="KCY273"/>
      <c r="KCZ273"/>
      <c r="KDA273"/>
      <c r="KDB273"/>
      <c r="KDC273"/>
      <c r="KDD273"/>
      <c r="KDE273"/>
      <c r="KDF273"/>
      <c r="KDG273"/>
      <c r="KDH273"/>
      <c r="KDI273"/>
      <c r="KDJ273"/>
      <c r="KDK273"/>
      <c r="KDL273"/>
      <c r="KDM273"/>
      <c r="KDN273"/>
      <c r="KDO273"/>
      <c r="KDP273"/>
      <c r="KDQ273"/>
      <c r="KDR273"/>
      <c r="KDS273"/>
      <c r="KDT273"/>
      <c r="KDU273"/>
      <c r="KDV273"/>
      <c r="KDW273"/>
      <c r="KDX273"/>
      <c r="KDY273"/>
      <c r="KDZ273"/>
      <c r="KEA273"/>
      <c r="KEB273"/>
      <c r="KEC273"/>
      <c r="KED273"/>
      <c r="KEE273"/>
      <c r="KEF273"/>
      <c r="KEG273"/>
      <c r="KEH273"/>
      <c r="KEI273"/>
      <c r="KEJ273"/>
      <c r="KEK273"/>
      <c r="KEL273"/>
      <c r="KEM273"/>
      <c r="KEN273"/>
      <c r="KEO273"/>
      <c r="KEP273"/>
      <c r="KEQ273"/>
      <c r="KER273"/>
      <c r="KES273"/>
      <c r="KET273"/>
      <c r="KEU273"/>
      <c r="KEV273"/>
      <c r="KEW273"/>
      <c r="KEX273"/>
      <c r="KEY273"/>
      <c r="KEZ273"/>
      <c r="KFA273"/>
      <c r="KFB273"/>
      <c r="KFC273"/>
      <c r="KFD273"/>
      <c r="KFE273"/>
      <c r="KFF273"/>
      <c r="KFG273"/>
      <c r="KFH273"/>
      <c r="KFI273"/>
      <c r="KFJ273"/>
      <c r="KFK273"/>
      <c r="KFL273"/>
      <c r="KFM273"/>
      <c r="KFN273"/>
      <c r="KFO273"/>
      <c r="KFP273"/>
      <c r="KFQ273"/>
      <c r="KFR273"/>
      <c r="KFS273"/>
      <c r="KFT273"/>
      <c r="KFU273"/>
      <c r="KFV273"/>
      <c r="KFW273"/>
      <c r="KFX273"/>
      <c r="KFY273"/>
      <c r="KFZ273"/>
      <c r="KGA273"/>
      <c r="KGB273"/>
      <c r="KGC273"/>
      <c r="KGD273"/>
      <c r="KGE273"/>
      <c r="KGF273"/>
      <c r="KGG273"/>
      <c r="KGH273"/>
      <c r="KGI273"/>
      <c r="KGJ273"/>
      <c r="KGK273"/>
      <c r="KGL273"/>
      <c r="KGM273"/>
      <c r="KGN273"/>
      <c r="KGO273"/>
      <c r="KGP273"/>
      <c r="KGQ273"/>
      <c r="KGR273"/>
      <c r="KGS273"/>
      <c r="KGT273"/>
      <c r="KGU273"/>
      <c r="KGV273"/>
      <c r="KGW273"/>
      <c r="KGX273"/>
      <c r="KGY273"/>
      <c r="KGZ273"/>
      <c r="KHA273"/>
      <c r="KHB273"/>
      <c r="KHC273"/>
      <c r="KHD273"/>
      <c r="KHE273"/>
      <c r="KHF273"/>
      <c r="KHG273"/>
      <c r="KHH273"/>
      <c r="KHI273"/>
      <c r="KHJ273"/>
      <c r="KHK273"/>
      <c r="KHL273"/>
      <c r="KHM273"/>
      <c r="KHN273"/>
      <c r="KHO273"/>
      <c r="KHP273"/>
      <c r="KHQ273"/>
      <c r="KHR273"/>
      <c r="KHS273"/>
      <c r="KHT273"/>
      <c r="KHU273"/>
      <c r="KHV273"/>
      <c r="KHW273"/>
      <c r="KHX273"/>
      <c r="KHY273"/>
      <c r="KHZ273"/>
      <c r="KIA273"/>
      <c r="KIB273"/>
      <c r="KIC273"/>
      <c r="KID273"/>
      <c r="KIE273"/>
      <c r="KIF273"/>
      <c r="KIG273"/>
      <c r="KIH273"/>
      <c r="KII273"/>
      <c r="KIJ273"/>
      <c r="KIK273"/>
      <c r="KIL273"/>
      <c r="KIM273"/>
      <c r="KIN273"/>
      <c r="KIO273"/>
      <c r="KIP273"/>
      <c r="KIQ273"/>
      <c r="KIR273"/>
      <c r="KIS273"/>
      <c r="KIT273"/>
      <c r="KIU273"/>
      <c r="KIV273"/>
      <c r="KIW273"/>
      <c r="KIX273"/>
      <c r="KIY273"/>
      <c r="KIZ273"/>
      <c r="KJA273"/>
      <c r="KJB273"/>
      <c r="KJC273"/>
      <c r="KJD273"/>
      <c r="KJE273"/>
      <c r="KJF273"/>
      <c r="KJG273"/>
      <c r="KJH273"/>
      <c r="KJI273"/>
      <c r="KJJ273"/>
      <c r="KJK273"/>
      <c r="KJL273"/>
      <c r="KJM273"/>
      <c r="KJN273"/>
      <c r="KJO273"/>
      <c r="KJP273"/>
      <c r="KJQ273"/>
      <c r="KJR273"/>
      <c r="KJS273"/>
      <c r="KJT273"/>
      <c r="KJU273"/>
      <c r="KJV273"/>
      <c r="KJW273"/>
      <c r="KJX273"/>
      <c r="KJY273"/>
      <c r="KJZ273"/>
      <c r="KKA273"/>
      <c r="KKB273"/>
      <c r="KKC273"/>
      <c r="KKD273"/>
      <c r="KKE273"/>
      <c r="KKF273"/>
      <c r="KKG273"/>
      <c r="KKH273"/>
      <c r="KKI273"/>
      <c r="KKJ273"/>
      <c r="KKK273"/>
      <c r="KKL273"/>
      <c r="KKM273"/>
      <c r="KKN273"/>
      <c r="KKO273"/>
      <c r="KKP273"/>
      <c r="KKQ273"/>
      <c r="KKR273"/>
      <c r="KKS273"/>
      <c r="KKT273"/>
      <c r="KKU273"/>
      <c r="KKV273"/>
      <c r="KKW273"/>
      <c r="KKX273"/>
      <c r="KKY273"/>
      <c r="KKZ273"/>
      <c r="KLA273"/>
      <c r="KLB273"/>
      <c r="KLC273"/>
      <c r="KLD273"/>
      <c r="KLE273"/>
      <c r="KLF273"/>
      <c r="KLG273"/>
      <c r="KLH273"/>
      <c r="KLI273"/>
      <c r="KLJ273"/>
      <c r="KLK273"/>
      <c r="KLL273"/>
      <c r="KLM273"/>
      <c r="KLN273"/>
      <c r="KLO273"/>
      <c r="KLP273"/>
      <c r="KLQ273"/>
      <c r="KLR273"/>
      <c r="KLS273"/>
      <c r="KLT273"/>
      <c r="KLU273"/>
      <c r="KLV273"/>
      <c r="KLW273"/>
      <c r="KLX273"/>
      <c r="KLY273"/>
      <c r="KLZ273"/>
      <c r="KMA273"/>
      <c r="KMB273"/>
      <c r="KMC273"/>
      <c r="KMD273"/>
      <c r="KME273"/>
      <c r="KMF273"/>
      <c r="KMG273"/>
      <c r="KMH273"/>
      <c r="KMI273"/>
      <c r="KMJ273"/>
      <c r="KMK273"/>
      <c r="KML273"/>
      <c r="KMM273"/>
      <c r="KMN273"/>
      <c r="KMO273"/>
      <c r="KMP273"/>
      <c r="KMQ273"/>
      <c r="KMR273"/>
      <c r="KMS273"/>
      <c r="KMT273"/>
      <c r="KMU273"/>
      <c r="KMV273"/>
      <c r="KMW273"/>
      <c r="KMX273"/>
      <c r="KMY273"/>
      <c r="KMZ273"/>
      <c r="KNA273"/>
      <c r="KNB273"/>
      <c r="KNC273"/>
      <c r="KND273"/>
      <c r="KNE273"/>
      <c r="KNF273"/>
      <c r="KNG273"/>
      <c r="KNH273"/>
      <c r="KNI273"/>
      <c r="KNJ273"/>
      <c r="KNK273"/>
      <c r="KNL273"/>
      <c r="KNM273"/>
      <c r="KNN273"/>
      <c r="KNO273"/>
      <c r="KNP273"/>
      <c r="KNQ273"/>
      <c r="KNR273"/>
      <c r="KNS273"/>
      <c r="KNT273"/>
      <c r="KNU273"/>
      <c r="KNV273"/>
      <c r="KNW273"/>
      <c r="KNX273"/>
      <c r="KNY273"/>
      <c r="KNZ273"/>
      <c r="KOA273"/>
      <c r="KOB273"/>
      <c r="KOC273"/>
      <c r="KOD273"/>
      <c r="KOE273"/>
      <c r="KOF273"/>
      <c r="KOG273"/>
      <c r="KOH273"/>
      <c r="KOI273"/>
      <c r="KOJ273"/>
      <c r="KOK273"/>
      <c r="KOL273"/>
      <c r="KOM273"/>
      <c r="KON273"/>
      <c r="KOO273"/>
      <c r="KOP273"/>
      <c r="KOQ273"/>
      <c r="KOR273"/>
      <c r="KOS273"/>
      <c r="KOT273"/>
      <c r="KOU273"/>
      <c r="KOV273"/>
      <c r="KOW273"/>
      <c r="KOX273"/>
      <c r="KOY273"/>
      <c r="KOZ273"/>
      <c r="KPA273"/>
      <c r="KPB273"/>
      <c r="KPC273"/>
      <c r="KPD273"/>
      <c r="KPE273"/>
      <c r="KPF273"/>
      <c r="KPG273"/>
      <c r="KPH273"/>
      <c r="KPI273"/>
      <c r="KPJ273"/>
      <c r="KPK273"/>
      <c r="KPL273"/>
      <c r="KPM273"/>
      <c r="KPN273"/>
      <c r="KPO273"/>
      <c r="KPP273"/>
      <c r="KPQ273"/>
      <c r="KPR273"/>
      <c r="KPS273"/>
      <c r="KPT273"/>
      <c r="KPU273"/>
      <c r="KPV273"/>
      <c r="KPW273"/>
      <c r="KPX273"/>
      <c r="KPY273"/>
      <c r="KPZ273"/>
      <c r="KQA273"/>
      <c r="KQB273"/>
      <c r="KQC273"/>
      <c r="KQD273"/>
      <c r="KQE273"/>
      <c r="KQF273"/>
      <c r="KQG273"/>
      <c r="KQH273"/>
      <c r="KQI273"/>
      <c r="KQJ273"/>
      <c r="KQK273"/>
      <c r="KQL273"/>
      <c r="KQM273"/>
      <c r="KQN273"/>
      <c r="KQO273"/>
      <c r="KQP273"/>
      <c r="KQQ273"/>
      <c r="KQR273"/>
      <c r="KQS273"/>
      <c r="KQT273"/>
      <c r="KQU273"/>
      <c r="KQV273"/>
      <c r="KQW273"/>
      <c r="KQX273"/>
      <c r="KQY273"/>
      <c r="KQZ273"/>
      <c r="KRA273"/>
      <c r="KRB273"/>
      <c r="KRC273"/>
      <c r="KRD273"/>
      <c r="KRE273"/>
      <c r="KRF273"/>
      <c r="KRG273"/>
      <c r="KRH273"/>
      <c r="KRI273"/>
      <c r="KRJ273"/>
      <c r="KRK273"/>
      <c r="KRL273"/>
      <c r="KRM273"/>
      <c r="KRN273"/>
      <c r="KRO273"/>
      <c r="KRP273"/>
      <c r="KRQ273"/>
      <c r="KRR273"/>
      <c r="KRS273"/>
      <c r="KRT273"/>
      <c r="KRU273"/>
      <c r="KRV273"/>
      <c r="KRW273"/>
      <c r="KRX273"/>
      <c r="KRY273"/>
      <c r="KRZ273"/>
      <c r="KSA273"/>
      <c r="KSB273"/>
      <c r="KSC273"/>
      <c r="KSD273"/>
      <c r="KSE273"/>
      <c r="KSF273"/>
      <c r="KSG273"/>
      <c r="KSH273"/>
      <c r="KSI273"/>
      <c r="KSJ273"/>
      <c r="KSK273"/>
      <c r="KSL273"/>
      <c r="KSM273"/>
      <c r="KSN273"/>
      <c r="KSO273"/>
      <c r="KSP273"/>
      <c r="KSQ273"/>
      <c r="KSR273"/>
      <c r="KSS273"/>
      <c r="KST273"/>
      <c r="KSU273"/>
      <c r="KSV273"/>
      <c r="KSW273"/>
      <c r="KSX273"/>
      <c r="KSY273"/>
      <c r="KSZ273"/>
      <c r="KTA273"/>
      <c r="KTB273"/>
      <c r="KTC273"/>
      <c r="KTD273"/>
      <c r="KTE273"/>
      <c r="KTF273"/>
      <c r="KTG273"/>
      <c r="KTH273"/>
      <c r="KTI273"/>
      <c r="KTJ273"/>
      <c r="KTK273"/>
      <c r="KTL273"/>
      <c r="KTM273"/>
      <c r="KTN273"/>
      <c r="KTO273"/>
      <c r="KTP273"/>
      <c r="KTQ273"/>
      <c r="KTR273"/>
      <c r="KTS273"/>
      <c r="KTT273"/>
      <c r="KTU273"/>
      <c r="KTV273"/>
      <c r="KTW273"/>
      <c r="KTX273"/>
      <c r="KTY273"/>
      <c r="KTZ273"/>
      <c r="KUA273"/>
      <c r="KUB273"/>
      <c r="KUC273"/>
      <c r="KUD273"/>
      <c r="KUE273"/>
      <c r="KUF273"/>
      <c r="KUG273"/>
      <c r="KUH273"/>
      <c r="KUI273"/>
      <c r="KUJ273"/>
      <c r="KUK273"/>
      <c r="KUL273"/>
      <c r="KUM273"/>
      <c r="KUN273"/>
      <c r="KUO273"/>
      <c r="KUP273"/>
      <c r="KUQ273"/>
      <c r="KUR273"/>
      <c r="KUS273"/>
      <c r="KUT273"/>
      <c r="KUU273"/>
      <c r="KUV273"/>
      <c r="KUW273"/>
      <c r="KUX273"/>
      <c r="KUY273"/>
      <c r="KUZ273"/>
      <c r="KVA273"/>
      <c r="KVB273"/>
      <c r="KVC273"/>
      <c r="KVD273"/>
      <c r="KVE273"/>
      <c r="KVF273"/>
      <c r="KVG273"/>
      <c r="KVH273"/>
      <c r="KVI273"/>
      <c r="KVJ273"/>
      <c r="KVK273"/>
      <c r="KVL273"/>
      <c r="KVM273"/>
      <c r="KVN273"/>
      <c r="KVO273"/>
      <c r="KVP273"/>
      <c r="KVQ273"/>
      <c r="KVR273"/>
      <c r="KVS273"/>
      <c r="KVT273"/>
      <c r="KVU273"/>
      <c r="KVV273"/>
      <c r="KVW273"/>
      <c r="KVX273"/>
      <c r="KVY273"/>
      <c r="KVZ273"/>
      <c r="KWA273"/>
      <c r="KWB273"/>
      <c r="KWC273"/>
      <c r="KWD273"/>
      <c r="KWE273"/>
      <c r="KWF273"/>
      <c r="KWG273"/>
      <c r="KWH273"/>
      <c r="KWI273"/>
      <c r="KWJ273"/>
      <c r="KWK273"/>
      <c r="KWL273"/>
      <c r="KWM273"/>
      <c r="KWN273"/>
      <c r="KWO273"/>
      <c r="KWP273"/>
      <c r="KWQ273"/>
      <c r="KWR273"/>
      <c r="KWS273"/>
      <c r="KWT273"/>
      <c r="KWU273"/>
      <c r="KWV273"/>
      <c r="KWW273"/>
      <c r="KWX273"/>
      <c r="KWY273"/>
      <c r="KWZ273"/>
      <c r="KXA273"/>
      <c r="KXB273"/>
      <c r="KXC273"/>
      <c r="KXD273"/>
      <c r="KXE273"/>
      <c r="KXF273"/>
      <c r="KXG273"/>
      <c r="KXH273"/>
      <c r="KXI273"/>
      <c r="KXJ273"/>
      <c r="KXK273"/>
      <c r="KXL273"/>
      <c r="KXM273"/>
      <c r="KXN273"/>
      <c r="KXO273"/>
      <c r="KXP273"/>
      <c r="KXQ273"/>
      <c r="KXR273"/>
      <c r="KXS273"/>
      <c r="KXT273"/>
      <c r="KXU273"/>
      <c r="KXV273"/>
      <c r="KXW273"/>
      <c r="KXX273"/>
      <c r="KXY273"/>
      <c r="KXZ273"/>
      <c r="KYA273"/>
      <c r="KYB273"/>
      <c r="KYC273"/>
      <c r="KYD273"/>
      <c r="KYE273"/>
      <c r="KYF273"/>
      <c r="KYG273"/>
      <c r="KYH273"/>
      <c r="KYI273"/>
      <c r="KYJ273"/>
      <c r="KYK273"/>
      <c r="KYL273"/>
      <c r="KYM273"/>
      <c r="KYN273"/>
      <c r="KYO273"/>
      <c r="KYP273"/>
      <c r="KYQ273"/>
      <c r="KYR273"/>
      <c r="KYS273"/>
      <c r="KYT273"/>
      <c r="KYU273"/>
      <c r="KYV273"/>
      <c r="KYW273"/>
      <c r="KYX273"/>
      <c r="KYY273"/>
      <c r="KYZ273"/>
      <c r="KZA273"/>
      <c r="KZB273"/>
      <c r="KZC273"/>
      <c r="KZD273"/>
      <c r="KZE273"/>
      <c r="KZF273"/>
      <c r="KZG273"/>
      <c r="KZH273"/>
      <c r="KZI273"/>
      <c r="KZJ273"/>
      <c r="KZK273"/>
      <c r="KZL273"/>
      <c r="KZM273"/>
      <c r="KZN273"/>
      <c r="KZO273"/>
      <c r="KZP273"/>
      <c r="KZQ273"/>
      <c r="KZR273"/>
      <c r="KZS273"/>
      <c r="KZT273"/>
      <c r="KZU273"/>
      <c r="KZV273"/>
      <c r="KZW273"/>
      <c r="KZX273"/>
      <c r="KZY273"/>
      <c r="KZZ273"/>
      <c r="LAA273"/>
      <c r="LAB273"/>
      <c r="LAC273"/>
      <c r="LAD273"/>
      <c r="LAE273"/>
      <c r="LAF273"/>
      <c r="LAG273"/>
      <c r="LAH273"/>
      <c r="LAI273"/>
      <c r="LAJ273"/>
      <c r="LAK273"/>
      <c r="LAL273"/>
      <c r="LAM273"/>
      <c r="LAN273"/>
      <c r="LAO273"/>
      <c r="LAP273"/>
      <c r="LAQ273"/>
      <c r="LAR273"/>
      <c r="LAS273"/>
      <c r="LAT273"/>
      <c r="LAU273"/>
      <c r="LAV273"/>
      <c r="LAW273"/>
      <c r="LAX273"/>
      <c r="LAY273"/>
      <c r="LAZ273"/>
      <c r="LBA273"/>
      <c r="LBB273"/>
      <c r="LBC273"/>
      <c r="LBD273"/>
      <c r="LBE273"/>
      <c r="LBF273"/>
      <c r="LBG273"/>
      <c r="LBH273"/>
      <c r="LBI273"/>
      <c r="LBJ273"/>
      <c r="LBK273"/>
      <c r="LBL273"/>
      <c r="LBM273"/>
      <c r="LBN273"/>
      <c r="LBO273"/>
      <c r="LBP273"/>
      <c r="LBQ273"/>
      <c r="LBR273"/>
      <c r="LBS273"/>
      <c r="LBT273"/>
      <c r="LBU273"/>
      <c r="LBV273"/>
      <c r="LBW273"/>
      <c r="LBX273"/>
      <c r="LBY273"/>
      <c r="LBZ273"/>
      <c r="LCA273"/>
      <c r="LCB273"/>
      <c r="LCC273"/>
      <c r="LCD273"/>
      <c r="LCE273"/>
      <c r="LCF273"/>
      <c r="LCG273"/>
      <c r="LCH273"/>
      <c r="LCI273"/>
      <c r="LCJ273"/>
      <c r="LCK273"/>
      <c r="LCL273"/>
      <c r="LCM273"/>
      <c r="LCN273"/>
      <c r="LCO273"/>
      <c r="LCP273"/>
      <c r="LCQ273"/>
      <c r="LCR273"/>
      <c r="LCS273"/>
      <c r="LCT273"/>
      <c r="LCU273"/>
      <c r="LCV273"/>
      <c r="LCW273"/>
      <c r="LCX273"/>
      <c r="LCY273"/>
      <c r="LCZ273"/>
      <c r="LDA273"/>
      <c r="LDB273"/>
      <c r="LDC273"/>
      <c r="LDD273"/>
      <c r="LDE273"/>
      <c r="LDF273"/>
      <c r="LDG273"/>
      <c r="LDH273"/>
      <c r="LDI273"/>
      <c r="LDJ273"/>
      <c r="LDK273"/>
      <c r="LDL273"/>
      <c r="LDM273"/>
      <c r="LDN273"/>
      <c r="LDO273"/>
      <c r="LDP273"/>
      <c r="LDQ273"/>
      <c r="LDR273"/>
      <c r="LDS273"/>
      <c r="LDT273"/>
      <c r="LDU273"/>
      <c r="LDV273"/>
      <c r="LDW273"/>
      <c r="LDX273"/>
      <c r="LDY273"/>
      <c r="LDZ273"/>
      <c r="LEA273"/>
      <c r="LEB273"/>
      <c r="LEC273"/>
      <c r="LED273"/>
      <c r="LEE273"/>
      <c r="LEF273"/>
      <c r="LEG273"/>
      <c r="LEH273"/>
      <c r="LEI273"/>
      <c r="LEJ273"/>
      <c r="LEK273"/>
      <c r="LEL273"/>
      <c r="LEM273"/>
      <c r="LEN273"/>
      <c r="LEO273"/>
      <c r="LEP273"/>
      <c r="LEQ273"/>
      <c r="LER273"/>
      <c r="LES273"/>
      <c r="LET273"/>
      <c r="LEU273"/>
      <c r="LEV273"/>
      <c r="LEW273"/>
      <c r="LEX273"/>
      <c r="LEY273"/>
      <c r="LEZ273"/>
      <c r="LFA273"/>
      <c r="LFB273"/>
      <c r="LFC273"/>
      <c r="LFD273"/>
      <c r="LFE273"/>
      <c r="LFF273"/>
      <c r="LFG273"/>
      <c r="LFH273"/>
      <c r="LFI273"/>
      <c r="LFJ273"/>
      <c r="LFK273"/>
      <c r="LFL273"/>
      <c r="LFM273"/>
      <c r="LFN273"/>
      <c r="LFO273"/>
      <c r="LFP273"/>
      <c r="LFQ273"/>
      <c r="LFR273"/>
      <c r="LFS273"/>
      <c r="LFT273"/>
      <c r="LFU273"/>
      <c r="LFV273"/>
      <c r="LFW273"/>
      <c r="LFX273"/>
      <c r="LFY273"/>
      <c r="LFZ273"/>
      <c r="LGA273"/>
      <c r="LGB273"/>
      <c r="LGC273"/>
      <c r="LGD273"/>
      <c r="LGE273"/>
      <c r="LGF273"/>
      <c r="LGG273"/>
      <c r="LGH273"/>
      <c r="LGI273"/>
      <c r="LGJ273"/>
      <c r="LGK273"/>
      <c r="LGL273"/>
      <c r="LGM273"/>
      <c r="LGN273"/>
      <c r="LGO273"/>
      <c r="LGP273"/>
      <c r="LGQ273"/>
      <c r="LGR273"/>
      <c r="LGS273"/>
      <c r="LGT273"/>
      <c r="LGU273"/>
      <c r="LGV273"/>
      <c r="LGW273"/>
      <c r="LGX273"/>
      <c r="LGY273"/>
      <c r="LGZ273"/>
      <c r="LHA273"/>
      <c r="LHB273"/>
      <c r="LHC273"/>
      <c r="LHD273"/>
      <c r="LHE273"/>
      <c r="LHF273"/>
      <c r="LHG273"/>
      <c r="LHH273"/>
      <c r="LHI273"/>
      <c r="LHJ273"/>
      <c r="LHK273"/>
      <c r="LHL273"/>
      <c r="LHM273"/>
      <c r="LHN273"/>
      <c r="LHO273"/>
      <c r="LHP273"/>
      <c r="LHQ273"/>
      <c r="LHR273"/>
      <c r="LHS273"/>
      <c r="LHT273"/>
      <c r="LHU273"/>
      <c r="LHV273"/>
      <c r="LHW273"/>
      <c r="LHX273"/>
      <c r="LHY273"/>
      <c r="LHZ273"/>
      <c r="LIA273"/>
      <c r="LIB273"/>
      <c r="LIC273"/>
      <c r="LID273"/>
      <c r="LIE273"/>
      <c r="LIF273"/>
      <c r="LIG273"/>
      <c r="LIH273"/>
      <c r="LII273"/>
      <c r="LIJ273"/>
      <c r="LIK273"/>
      <c r="LIL273"/>
      <c r="LIM273"/>
      <c r="LIN273"/>
      <c r="LIO273"/>
      <c r="LIP273"/>
      <c r="LIQ273"/>
      <c r="LIR273"/>
      <c r="LIS273"/>
      <c r="LIT273"/>
      <c r="LIU273"/>
      <c r="LIV273"/>
      <c r="LIW273"/>
      <c r="LIX273"/>
      <c r="LIY273"/>
      <c r="LIZ273"/>
      <c r="LJA273"/>
      <c r="LJB273"/>
      <c r="LJC273"/>
      <c r="LJD273"/>
      <c r="LJE273"/>
      <c r="LJF273"/>
      <c r="LJG273"/>
      <c r="LJH273"/>
      <c r="LJI273"/>
      <c r="LJJ273"/>
      <c r="LJK273"/>
      <c r="LJL273"/>
      <c r="LJM273"/>
      <c r="LJN273"/>
      <c r="LJO273"/>
      <c r="LJP273"/>
      <c r="LJQ273"/>
      <c r="LJR273"/>
      <c r="LJS273"/>
      <c r="LJT273"/>
      <c r="LJU273"/>
      <c r="LJV273"/>
      <c r="LJW273"/>
      <c r="LJX273"/>
      <c r="LJY273"/>
      <c r="LJZ273"/>
      <c r="LKA273"/>
      <c r="LKB273"/>
      <c r="LKC273"/>
      <c r="LKD273"/>
      <c r="LKE273"/>
      <c r="LKF273"/>
      <c r="LKG273"/>
      <c r="LKH273"/>
      <c r="LKI273"/>
      <c r="LKJ273"/>
      <c r="LKK273"/>
      <c r="LKL273"/>
      <c r="LKM273"/>
      <c r="LKN273"/>
      <c r="LKO273"/>
      <c r="LKP273"/>
      <c r="LKQ273"/>
      <c r="LKR273"/>
      <c r="LKS273"/>
      <c r="LKT273"/>
      <c r="LKU273"/>
      <c r="LKV273"/>
      <c r="LKW273"/>
      <c r="LKX273"/>
      <c r="LKY273"/>
      <c r="LKZ273"/>
      <c r="LLA273"/>
      <c r="LLB273"/>
      <c r="LLC273"/>
      <c r="LLD273"/>
      <c r="LLE273"/>
      <c r="LLF273"/>
      <c r="LLG273"/>
      <c r="LLH273"/>
      <c r="LLI273"/>
      <c r="LLJ273"/>
      <c r="LLK273"/>
      <c r="LLL273"/>
      <c r="LLM273"/>
      <c r="LLN273"/>
      <c r="LLO273"/>
      <c r="LLP273"/>
      <c r="LLQ273"/>
      <c r="LLR273"/>
      <c r="LLS273"/>
      <c r="LLT273"/>
      <c r="LLU273"/>
      <c r="LLV273"/>
      <c r="LLW273"/>
      <c r="LLX273"/>
      <c r="LLY273"/>
      <c r="LLZ273"/>
      <c r="LMA273"/>
      <c r="LMB273"/>
      <c r="LMC273"/>
      <c r="LMD273"/>
      <c r="LME273"/>
      <c r="LMF273"/>
      <c r="LMG273"/>
      <c r="LMH273"/>
      <c r="LMI273"/>
      <c r="LMJ273"/>
      <c r="LMK273"/>
      <c r="LML273"/>
      <c r="LMM273"/>
      <c r="LMN273"/>
      <c r="LMO273"/>
      <c r="LMP273"/>
      <c r="LMQ273"/>
      <c r="LMR273"/>
      <c r="LMS273"/>
      <c r="LMT273"/>
      <c r="LMU273"/>
      <c r="LMV273"/>
      <c r="LMW273"/>
      <c r="LMX273"/>
      <c r="LMY273"/>
      <c r="LMZ273"/>
      <c r="LNA273"/>
      <c r="LNB273"/>
      <c r="LNC273"/>
      <c r="LND273"/>
      <c r="LNE273"/>
      <c r="LNF273"/>
      <c r="LNG273"/>
      <c r="LNH273"/>
      <c r="LNI273"/>
      <c r="LNJ273"/>
      <c r="LNK273"/>
      <c r="LNL273"/>
      <c r="LNM273"/>
      <c r="LNN273"/>
      <c r="LNO273"/>
      <c r="LNP273"/>
      <c r="LNQ273"/>
      <c r="LNR273"/>
      <c r="LNS273"/>
      <c r="LNT273"/>
      <c r="LNU273"/>
      <c r="LNV273"/>
      <c r="LNW273"/>
      <c r="LNX273"/>
      <c r="LNY273"/>
      <c r="LNZ273"/>
      <c r="LOA273"/>
      <c r="LOB273"/>
      <c r="LOC273"/>
      <c r="LOD273"/>
      <c r="LOE273"/>
      <c r="LOF273"/>
      <c r="LOG273"/>
      <c r="LOH273"/>
      <c r="LOI273"/>
      <c r="LOJ273"/>
      <c r="LOK273"/>
      <c r="LOL273"/>
      <c r="LOM273"/>
      <c r="LON273"/>
      <c r="LOO273"/>
      <c r="LOP273"/>
      <c r="LOQ273"/>
      <c r="LOR273"/>
      <c r="LOS273"/>
      <c r="LOT273"/>
      <c r="LOU273"/>
      <c r="LOV273"/>
      <c r="LOW273"/>
      <c r="LOX273"/>
      <c r="LOY273"/>
      <c r="LOZ273"/>
      <c r="LPA273"/>
      <c r="LPB273"/>
      <c r="LPC273"/>
      <c r="LPD273"/>
      <c r="LPE273"/>
      <c r="LPF273"/>
      <c r="LPG273"/>
      <c r="LPH273"/>
      <c r="LPI273"/>
      <c r="LPJ273"/>
      <c r="LPK273"/>
      <c r="LPL273"/>
      <c r="LPM273"/>
      <c r="LPN273"/>
      <c r="LPO273"/>
      <c r="LPP273"/>
      <c r="LPQ273"/>
      <c r="LPR273"/>
      <c r="LPS273"/>
      <c r="LPT273"/>
      <c r="LPU273"/>
      <c r="LPV273"/>
      <c r="LPW273"/>
      <c r="LPX273"/>
      <c r="LPY273"/>
      <c r="LPZ273"/>
      <c r="LQA273"/>
      <c r="LQB273"/>
      <c r="LQC273"/>
      <c r="LQD273"/>
      <c r="LQE273"/>
      <c r="LQF273"/>
      <c r="LQG273"/>
      <c r="LQH273"/>
      <c r="LQI273"/>
      <c r="LQJ273"/>
      <c r="LQK273"/>
      <c r="LQL273"/>
      <c r="LQM273"/>
      <c r="LQN273"/>
      <c r="LQO273"/>
      <c r="LQP273"/>
      <c r="LQQ273"/>
      <c r="LQR273"/>
      <c r="LQS273"/>
      <c r="LQT273"/>
      <c r="LQU273"/>
      <c r="LQV273"/>
      <c r="LQW273"/>
      <c r="LQX273"/>
      <c r="LQY273"/>
      <c r="LQZ273"/>
      <c r="LRA273"/>
      <c r="LRB273"/>
      <c r="LRC273"/>
      <c r="LRD273"/>
      <c r="LRE273"/>
      <c r="LRF273"/>
      <c r="LRG273"/>
      <c r="LRH273"/>
      <c r="LRI273"/>
      <c r="LRJ273"/>
      <c r="LRK273"/>
      <c r="LRL273"/>
      <c r="LRM273"/>
      <c r="LRN273"/>
      <c r="LRO273"/>
      <c r="LRP273"/>
      <c r="LRQ273"/>
      <c r="LRR273"/>
      <c r="LRS273"/>
      <c r="LRT273"/>
      <c r="LRU273"/>
      <c r="LRV273"/>
      <c r="LRW273"/>
      <c r="LRX273"/>
      <c r="LRY273"/>
      <c r="LRZ273"/>
      <c r="LSA273"/>
      <c r="LSB273"/>
      <c r="LSC273"/>
      <c r="LSD273"/>
      <c r="LSE273"/>
      <c r="LSF273"/>
      <c r="LSG273"/>
      <c r="LSH273"/>
      <c r="LSI273"/>
      <c r="LSJ273"/>
      <c r="LSK273"/>
      <c r="LSL273"/>
      <c r="LSM273"/>
      <c r="LSN273"/>
      <c r="LSO273"/>
      <c r="LSP273"/>
      <c r="LSQ273"/>
      <c r="LSR273"/>
      <c r="LSS273"/>
      <c r="LST273"/>
      <c r="LSU273"/>
      <c r="LSV273"/>
      <c r="LSW273"/>
      <c r="LSX273"/>
      <c r="LSY273"/>
      <c r="LSZ273"/>
      <c r="LTA273"/>
      <c r="LTB273"/>
      <c r="LTC273"/>
      <c r="LTD273"/>
      <c r="LTE273"/>
      <c r="LTF273"/>
      <c r="LTG273"/>
      <c r="LTH273"/>
      <c r="LTI273"/>
      <c r="LTJ273"/>
      <c r="LTK273"/>
      <c r="LTL273"/>
      <c r="LTM273"/>
      <c r="LTN273"/>
      <c r="LTO273"/>
      <c r="LTP273"/>
      <c r="LTQ273"/>
      <c r="LTR273"/>
      <c r="LTS273"/>
      <c r="LTT273"/>
      <c r="LTU273"/>
      <c r="LTV273"/>
      <c r="LTW273"/>
      <c r="LTX273"/>
      <c r="LTY273"/>
      <c r="LTZ273"/>
      <c r="LUA273"/>
      <c r="LUB273"/>
      <c r="LUC273"/>
      <c r="LUD273"/>
      <c r="LUE273"/>
      <c r="LUF273"/>
      <c r="LUG273"/>
      <c r="LUH273"/>
      <c r="LUI273"/>
      <c r="LUJ273"/>
      <c r="LUK273"/>
      <c r="LUL273"/>
      <c r="LUM273"/>
      <c r="LUN273"/>
      <c r="LUO273"/>
      <c r="LUP273"/>
      <c r="LUQ273"/>
      <c r="LUR273"/>
      <c r="LUS273"/>
      <c r="LUT273"/>
      <c r="LUU273"/>
      <c r="LUV273"/>
      <c r="LUW273"/>
      <c r="LUX273"/>
      <c r="LUY273"/>
      <c r="LUZ273"/>
      <c r="LVA273"/>
      <c r="LVB273"/>
      <c r="LVC273"/>
      <c r="LVD273"/>
      <c r="LVE273"/>
      <c r="LVF273"/>
      <c r="LVG273"/>
      <c r="LVH273"/>
      <c r="LVI273"/>
      <c r="LVJ273"/>
      <c r="LVK273"/>
      <c r="LVL273"/>
      <c r="LVM273"/>
      <c r="LVN273"/>
      <c r="LVO273"/>
      <c r="LVP273"/>
      <c r="LVQ273"/>
      <c r="LVR273"/>
      <c r="LVS273"/>
      <c r="LVT273"/>
      <c r="LVU273"/>
      <c r="LVV273"/>
      <c r="LVW273"/>
      <c r="LVX273"/>
      <c r="LVY273"/>
      <c r="LVZ273"/>
      <c r="LWA273"/>
      <c r="LWB273"/>
      <c r="LWC273"/>
      <c r="LWD273"/>
      <c r="LWE273"/>
      <c r="LWF273"/>
      <c r="LWG273"/>
      <c r="LWH273"/>
      <c r="LWI273"/>
      <c r="LWJ273"/>
      <c r="LWK273"/>
      <c r="LWL273"/>
      <c r="LWM273"/>
      <c r="LWN273"/>
      <c r="LWO273"/>
      <c r="LWP273"/>
      <c r="LWQ273"/>
      <c r="LWR273"/>
      <c r="LWS273"/>
      <c r="LWT273"/>
      <c r="LWU273"/>
      <c r="LWV273"/>
      <c r="LWW273"/>
      <c r="LWX273"/>
      <c r="LWY273"/>
      <c r="LWZ273"/>
      <c r="LXA273"/>
      <c r="LXB273"/>
      <c r="LXC273"/>
      <c r="LXD273"/>
      <c r="LXE273"/>
      <c r="LXF273"/>
      <c r="LXG273"/>
      <c r="LXH273"/>
      <c r="LXI273"/>
      <c r="LXJ273"/>
      <c r="LXK273"/>
      <c r="LXL273"/>
      <c r="LXM273"/>
      <c r="LXN273"/>
      <c r="LXO273"/>
      <c r="LXP273"/>
      <c r="LXQ273"/>
      <c r="LXR273"/>
      <c r="LXS273"/>
      <c r="LXT273"/>
      <c r="LXU273"/>
      <c r="LXV273"/>
      <c r="LXW273"/>
      <c r="LXX273"/>
      <c r="LXY273"/>
      <c r="LXZ273"/>
      <c r="LYA273"/>
      <c r="LYB273"/>
      <c r="LYC273"/>
      <c r="LYD273"/>
      <c r="LYE273"/>
      <c r="LYF273"/>
      <c r="LYG273"/>
      <c r="LYH273"/>
      <c r="LYI273"/>
      <c r="LYJ273"/>
      <c r="LYK273"/>
      <c r="LYL273"/>
      <c r="LYM273"/>
      <c r="LYN273"/>
      <c r="LYO273"/>
      <c r="LYP273"/>
      <c r="LYQ273"/>
      <c r="LYR273"/>
      <c r="LYS273"/>
      <c r="LYT273"/>
      <c r="LYU273"/>
      <c r="LYV273"/>
      <c r="LYW273"/>
      <c r="LYX273"/>
      <c r="LYY273"/>
      <c r="LYZ273"/>
      <c r="LZA273"/>
      <c r="LZB273"/>
      <c r="LZC273"/>
      <c r="LZD273"/>
      <c r="LZE273"/>
      <c r="LZF273"/>
      <c r="LZG273"/>
      <c r="LZH273"/>
      <c r="LZI273"/>
      <c r="LZJ273"/>
      <c r="LZK273"/>
      <c r="LZL273"/>
      <c r="LZM273"/>
      <c r="LZN273"/>
      <c r="LZO273"/>
      <c r="LZP273"/>
      <c r="LZQ273"/>
      <c r="LZR273"/>
      <c r="LZS273"/>
      <c r="LZT273"/>
      <c r="LZU273"/>
      <c r="LZV273"/>
      <c r="LZW273"/>
      <c r="LZX273"/>
      <c r="LZY273"/>
      <c r="LZZ273"/>
      <c r="MAA273"/>
      <c r="MAB273"/>
      <c r="MAC273"/>
      <c r="MAD273"/>
      <c r="MAE273"/>
      <c r="MAF273"/>
      <c r="MAG273"/>
      <c r="MAH273"/>
      <c r="MAI273"/>
      <c r="MAJ273"/>
      <c r="MAK273"/>
      <c r="MAL273"/>
      <c r="MAM273"/>
      <c r="MAN273"/>
      <c r="MAO273"/>
      <c r="MAP273"/>
      <c r="MAQ273"/>
      <c r="MAR273"/>
      <c r="MAS273"/>
      <c r="MAT273"/>
      <c r="MAU273"/>
      <c r="MAV273"/>
      <c r="MAW273"/>
      <c r="MAX273"/>
      <c r="MAY273"/>
      <c r="MAZ273"/>
      <c r="MBA273"/>
      <c r="MBB273"/>
      <c r="MBC273"/>
      <c r="MBD273"/>
      <c r="MBE273"/>
      <c r="MBF273"/>
      <c r="MBG273"/>
      <c r="MBH273"/>
      <c r="MBI273"/>
      <c r="MBJ273"/>
      <c r="MBK273"/>
      <c r="MBL273"/>
      <c r="MBM273"/>
      <c r="MBN273"/>
      <c r="MBO273"/>
      <c r="MBP273"/>
      <c r="MBQ273"/>
      <c r="MBR273"/>
      <c r="MBS273"/>
      <c r="MBT273"/>
      <c r="MBU273"/>
      <c r="MBV273"/>
      <c r="MBW273"/>
      <c r="MBX273"/>
      <c r="MBY273"/>
      <c r="MBZ273"/>
      <c r="MCA273"/>
      <c r="MCB273"/>
      <c r="MCC273"/>
      <c r="MCD273"/>
      <c r="MCE273"/>
      <c r="MCF273"/>
      <c r="MCG273"/>
      <c r="MCH273"/>
      <c r="MCI273"/>
      <c r="MCJ273"/>
      <c r="MCK273"/>
      <c r="MCL273"/>
      <c r="MCM273"/>
      <c r="MCN273"/>
      <c r="MCO273"/>
      <c r="MCP273"/>
      <c r="MCQ273"/>
      <c r="MCR273"/>
      <c r="MCS273"/>
      <c r="MCT273"/>
      <c r="MCU273"/>
      <c r="MCV273"/>
      <c r="MCW273"/>
      <c r="MCX273"/>
      <c r="MCY273"/>
      <c r="MCZ273"/>
      <c r="MDA273"/>
      <c r="MDB273"/>
      <c r="MDC273"/>
      <c r="MDD273"/>
      <c r="MDE273"/>
      <c r="MDF273"/>
      <c r="MDG273"/>
      <c r="MDH273"/>
      <c r="MDI273"/>
      <c r="MDJ273"/>
      <c r="MDK273"/>
      <c r="MDL273"/>
      <c r="MDM273"/>
      <c r="MDN273"/>
      <c r="MDO273"/>
      <c r="MDP273"/>
      <c r="MDQ273"/>
      <c r="MDR273"/>
      <c r="MDS273"/>
      <c r="MDT273"/>
      <c r="MDU273"/>
      <c r="MDV273"/>
      <c r="MDW273"/>
      <c r="MDX273"/>
      <c r="MDY273"/>
      <c r="MDZ273"/>
      <c r="MEA273"/>
      <c r="MEB273"/>
      <c r="MEC273"/>
      <c r="MED273"/>
      <c r="MEE273"/>
      <c r="MEF273"/>
      <c r="MEG273"/>
      <c r="MEH273"/>
      <c r="MEI273"/>
      <c r="MEJ273"/>
      <c r="MEK273"/>
      <c r="MEL273"/>
      <c r="MEM273"/>
      <c r="MEN273"/>
      <c r="MEO273"/>
      <c r="MEP273"/>
      <c r="MEQ273"/>
      <c r="MER273"/>
      <c r="MES273"/>
      <c r="MET273"/>
      <c r="MEU273"/>
      <c r="MEV273"/>
      <c r="MEW273"/>
      <c r="MEX273"/>
      <c r="MEY273"/>
      <c r="MEZ273"/>
      <c r="MFA273"/>
      <c r="MFB273"/>
      <c r="MFC273"/>
      <c r="MFD273"/>
      <c r="MFE273"/>
      <c r="MFF273"/>
      <c r="MFG273"/>
      <c r="MFH273"/>
      <c r="MFI273"/>
      <c r="MFJ273"/>
      <c r="MFK273"/>
      <c r="MFL273"/>
      <c r="MFM273"/>
      <c r="MFN273"/>
      <c r="MFO273"/>
      <c r="MFP273"/>
      <c r="MFQ273"/>
      <c r="MFR273"/>
      <c r="MFS273"/>
      <c r="MFT273"/>
      <c r="MFU273"/>
      <c r="MFV273"/>
      <c r="MFW273"/>
      <c r="MFX273"/>
      <c r="MFY273"/>
      <c r="MFZ273"/>
      <c r="MGA273"/>
      <c r="MGB273"/>
      <c r="MGC273"/>
      <c r="MGD273"/>
      <c r="MGE273"/>
      <c r="MGF273"/>
      <c r="MGG273"/>
      <c r="MGH273"/>
      <c r="MGI273"/>
      <c r="MGJ273"/>
      <c r="MGK273"/>
      <c r="MGL273"/>
      <c r="MGM273"/>
      <c r="MGN273"/>
      <c r="MGO273"/>
      <c r="MGP273"/>
      <c r="MGQ273"/>
      <c r="MGR273"/>
      <c r="MGS273"/>
      <c r="MGT273"/>
      <c r="MGU273"/>
      <c r="MGV273"/>
      <c r="MGW273"/>
      <c r="MGX273"/>
      <c r="MGY273"/>
      <c r="MGZ273"/>
      <c r="MHA273"/>
      <c r="MHB273"/>
      <c r="MHC273"/>
      <c r="MHD273"/>
      <c r="MHE273"/>
      <c r="MHF273"/>
      <c r="MHG273"/>
      <c r="MHH273"/>
      <c r="MHI273"/>
      <c r="MHJ273"/>
      <c r="MHK273"/>
      <c r="MHL273"/>
      <c r="MHM273"/>
      <c r="MHN273"/>
      <c r="MHO273"/>
      <c r="MHP273"/>
      <c r="MHQ273"/>
      <c r="MHR273"/>
      <c r="MHS273"/>
      <c r="MHT273"/>
      <c r="MHU273"/>
      <c r="MHV273"/>
      <c r="MHW273"/>
      <c r="MHX273"/>
      <c r="MHY273"/>
      <c r="MHZ273"/>
      <c r="MIA273"/>
      <c r="MIB273"/>
      <c r="MIC273"/>
      <c r="MID273"/>
      <c r="MIE273"/>
      <c r="MIF273"/>
      <c r="MIG273"/>
      <c r="MIH273"/>
      <c r="MII273"/>
      <c r="MIJ273"/>
      <c r="MIK273"/>
      <c r="MIL273"/>
      <c r="MIM273"/>
      <c r="MIN273"/>
      <c r="MIO273"/>
      <c r="MIP273"/>
      <c r="MIQ273"/>
      <c r="MIR273"/>
      <c r="MIS273"/>
      <c r="MIT273"/>
      <c r="MIU273"/>
      <c r="MIV273"/>
      <c r="MIW273"/>
      <c r="MIX273"/>
      <c r="MIY273"/>
      <c r="MIZ273"/>
      <c r="MJA273"/>
      <c r="MJB273"/>
      <c r="MJC273"/>
      <c r="MJD273"/>
      <c r="MJE273"/>
      <c r="MJF273"/>
      <c r="MJG273"/>
      <c r="MJH273"/>
      <c r="MJI273"/>
      <c r="MJJ273"/>
      <c r="MJK273"/>
      <c r="MJL273"/>
      <c r="MJM273"/>
      <c r="MJN273"/>
      <c r="MJO273"/>
      <c r="MJP273"/>
      <c r="MJQ273"/>
      <c r="MJR273"/>
      <c r="MJS273"/>
      <c r="MJT273"/>
      <c r="MJU273"/>
      <c r="MJV273"/>
      <c r="MJW273"/>
      <c r="MJX273"/>
      <c r="MJY273"/>
      <c r="MJZ273"/>
      <c r="MKA273"/>
      <c r="MKB273"/>
      <c r="MKC273"/>
      <c r="MKD273"/>
      <c r="MKE273"/>
      <c r="MKF273"/>
      <c r="MKG273"/>
      <c r="MKH273"/>
      <c r="MKI273"/>
      <c r="MKJ273"/>
      <c r="MKK273"/>
      <c r="MKL273"/>
      <c r="MKM273"/>
      <c r="MKN273"/>
      <c r="MKO273"/>
      <c r="MKP273"/>
      <c r="MKQ273"/>
      <c r="MKR273"/>
      <c r="MKS273"/>
      <c r="MKT273"/>
      <c r="MKU273"/>
      <c r="MKV273"/>
      <c r="MKW273"/>
      <c r="MKX273"/>
      <c r="MKY273"/>
      <c r="MKZ273"/>
      <c r="MLA273"/>
      <c r="MLB273"/>
      <c r="MLC273"/>
      <c r="MLD273"/>
      <c r="MLE273"/>
      <c r="MLF273"/>
      <c r="MLG273"/>
      <c r="MLH273"/>
      <c r="MLI273"/>
      <c r="MLJ273"/>
      <c r="MLK273"/>
      <c r="MLL273"/>
      <c r="MLM273"/>
      <c r="MLN273"/>
      <c r="MLO273"/>
      <c r="MLP273"/>
      <c r="MLQ273"/>
      <c r="MLR273"/>
      <c r="MLS273"/>
      <c r="MLT273"/>
      <c r="MLU273"/>
      <c r="MLV273"/>
      <c r="MLW273"/>
      <c r="MLX273"/>
      <c r="MLY273"/>
      <c r="MLZ273"/>
      <c r="MMA273"/>
      <c r="MMB273"/>
      <c r="MMC273"/>
      <c r="MMD273"/>
      <c r="MME273"/>
      <c r="MMF273"/>
      <c r="MMG273"/>
      <c r="MMH273"/>
      <c r="MMI273"/>
      <c r="MMJ273"/>
      <c r="MMK273"/>
      <c r="MML273"/>
      <c r="MMM273"/>
      <c r="MMN273"/>
      <c r="MMO273"/>
      <c r="MMP273"/>
      <c r="MMQ273"/>
      <c r="MMR273"/>
      <c r="MMS273"/>
      <c r="MMT273"/>
      <c r="MMU273"/>
      <c r="MMV273"/>
      <c r="MMW273"/>
      <c r="MMX273"/>
      <c r="MMY273"/>
      <c r="MMZ273"/>
      <c r="MNA273"/>
      <c r="MNB273"/>
      <c r="MNC273"/>
      <c r="MND273"/>
      <c r="MNE273"/>
      <c r="MNF273"/>
      <c r="MNG273"/>
      <c r="MNH273"/>
      <c r="MNI273"/>
      <c r="MNJ273"/>
      <c r="MNK273"/>
      <c r="MNL273"/>
      <c r="MNM273"/>
      <c r="MNN273"/>
      <c r="MNO273"/>
      <c r="MNP273"/>
      <c r="MNQ273"/>
      <c r="MNR273"/>
      <c r="MNS273"/>
      <c r="MNT273"/>
      <c r="MNU273"/>
      <c r="MNV273"/>
      <c r="MNW273"/>
      <c r="MNX273"/>
      <c r="MNY273"/>
      <c r="MNZ273"/>
      <c r="MOA273"/>
      <c r="MOB273"/>
      <c r="MOC273"/>
      <c r="MOD273"/>
      <c r="MOE273"/>
      <c r="MOF273"/>
      <c r="MOG273"/>
      <c r="MOH273"/>
      <c r="MOI273"/>
      <c r="MOJ273"/>
      <c r="MOK273"/>
      <c r="MOL273"/>
      <c r="MOM273"/>
      <c r="MON273"/>
      <c r="MOO273"/>
      <c r="MOP273"/>
      <c r="MOQ273"/>
      <c r="MOR273"/>
      <c r="MOS273"/>
      <c r="MOT273"/>
      <c r="MOU273"/>
      <c r="MOV273"/>
      <c r="MOW273"/>
      <c r="MOX273"/>
      <c r="MOY273"/>
      <c r="MOZ273"/>
      <c r="MPA273"/>
      <c r="MPB273"/>
      <c r="MPC273"/>
      <c r="MPD273"/>
      <c r="MPE273"/>
      <c r="MPF273"/>
      <c r="MPG273"/>
      <c r="MPH273"/>
      <c r="MPI273"/>
      <c r="MPJ273"/>
      <c r="MPK273"/>
      <c r="MPL273"/>
      <c r="MPM273"/>
      <c r="MPN273"/>
      <c r="MPO273"/>
      <c r="MPP273"/>
      <c r="MPQ273"/>
      <c r="MPR273"/>
      <c r="MPS273"/>
      <c r="MPT273"/>
      <c r="MPU273"/>
      <c r="MPV273"/>
      <c r="MPW273"/>
      <c r="MPX273"/>
      <c r="MPY273"/>
      <c r="MPZ273"/>
      <c r="MQA273"/>
      <c r="MQB273"/>
      <c r="MQC273"/>
      <c r="MQD273"/>
      <c r="MQE273"/>
      <c r="MQF273"/>
      <c r="MQG273"/>
      <c r="MQH273"/>
      <c r="MQI273"/>
      <c r="MQJ273"/>
      <c r="MQK273"/>
      <c r="MQL273"/>
      <c r="MQM273"/>
      <c r="MQN273"/>
      <c r="MQO273"/>
      <c r="MQP273"/>
      <c r="MQQ273"/>
      <c r="MQR273"/>
      <c r="MQS273"/>
      <c r="MQT273"/>
      <c r="MQU273"/>
      <c r="MQV273"/>
      <c r="MQW273"/>
      <c r="MQX273"/>
      <c r="MQY273"/>
      <c r="MQZ273"/>
      <c r="MRA273"/>
      <c r="MRB273"/>
      <c r="MRC273"/>
      <c r="MRD273"/>
      <c r="MRE273"/>
      <c r="MRF273"/>
      <c r="MRG273"/>
      <c r="MRH273"/>
      <c r="MRI273"/>
      <c r="MRJ273"/>
      <c r="MRK273"/>
      <c r="MRL273"/>
      <c r="MRM273"/>
      <c r="MRN273"/>
      <c r="MRO273"/>
      <c r="MRP273"/>
      <c r="MRQ273"/>
      <c r="MRR273"/>
      <c r="MRS273"/>
      <c r="MRT273"/>
      <c r="MRU273"/>
      <c r="MRV273"/>
      <c r="MRW273"/>
      <c r="MRX273"/>
      <c r="MRY273"/>
      <c r="MRZ273"/>
      <c r="MSA273"/>
      <c r="MSB273"/>
      <c r="MSC273"/>
      <c r="MSD273"/>
      <c r="MSE273"/>
      <c r="MSF273"/>
      <c r="MSG273"/>
      <c r="MSH273"/>
      <c r="MSI273"/>
      <c r="MSJ273"/>
      <c r="MSK273"/>
      <c r="MSL273"/>
      <c r="MSM273"/>
      <c r="MSN273"/>
      <c r="MSO273"/>
      <c r="MSP273"/>
      <c r="MSQ273"/>
      <c r="MSR273"/>
      <c r="MSS273"/>
      <c r="MST273"/>
      <c r="MSU273"/>
      <c r="MSV273"/>
      <c r="MSW273"/>
      <c r="MSX273"/>
      <c r="MSY273"/>
      <c r="MSZ273"/>
      <c r="MTA273"/>
      <c r="MTB273"/>
      <c r="MTC273"/>
      <c r="MTD273"/>
      <c r="MTE273"/>
      <c r="MTF273"/>
      <c r="MTG273"/>
      <c r="MTH273"/>
      <c r="MTI273"/>
      <c r="MTJ273"/>
      <c r="MTK273"/>
      <c r="MTL273"/>
      <c r="MTM273"/>
      <c r="MTN273"/>
      <c r="MTO273"/>
      <c r="MTP273"/>
      <c r="MTQ273"/>
      <c r="MTR273"/>
      <c r="MTS273"/>
      <c r="MTT273"/>
      <c r="MTU273"/>
      <c r="MTV273"/>
      <c r="MTW273"/>
      <c r="MTX273"/>
      <c r="MTY273"/>
      <c r="MTZ273"/>
      <c r="MUA273"/>
      <c r="MUB273"/>
      <c r="MUC273"/>
      <c r="MUD273"/>
      <c r="MUE273"/>
      <c r="MUF273"/>
      <c r="MUG273"/>
      <c r="MUH273"/>
      <c r="MUI273"/>
      <c r="MUJ273"/>
      <c r="MUK273"/>
      <c r="MUL273"/>
      <c r="MUM273"/>
      <c r="MUN273"/>
      <c r="MUO273"/>
      <c r="MUP273"/>
      <c r="MUQ273"/>
      <c r="MUR273"/>
      <c r="MUS273"/>
      <c r="MUT273"/>
      <c r="MUU273"/>
      <c r="MUV273"/>
      <c r="MUW273"/>
      <c r="MUX273"/>
      <c r="MUY273"/>
      <c r="MUZ273"/>
      <c r="MVA273"/>
      <c r="MVB273"/>
      <c r="MVC273"/>
      <c r="MVD273"/>
      <c r="MVE273"/>
      <c r="MVF273"/>
      <c r="MVG273"/>
      <c r="MVH273"/>
      <c r="MVI273"/>
      <c r="MVJ273"/>
      <c r="MVK273"/>
      <c r="MVL273"/>
      <c r="MVM273"/>
      <c r="MVN273"/>
      <c r="MVO273"/>
      <c r="MVP273"/>
      <c r="MVQ273"/>
      <c r="MVR273"/>
      <c r="MVS273"/>
      <c r="MVT273"/>
      <c r="MVU273"/>
      <c r="MVV273"/>
      <c r="MVW273"/>
      <c r="MVX273"/>
      <c r="MVY273"/>
      <c r="MVZ273"/>
      <c r="MWA273"/>
      <c r="MWB273"/>
      <c r="MWC273"/>
      <c r="MWD273"/>
      <c r="MWE273"/>
      <c r="MWF273"/>
      <c r="MWG273"/>
      <c r="MWH273"/>
      <c r="MWI273"/>
      <c r="MWJ273"/>
      <c r="MWK273"/>
      <c r="MWL273"/>
      <c r="MWM273"/>
      <c r="MWN273"/>
      <c r="MWO273"/>
      <c r="MWP273"/>
      <c r="MWQ273"/>
      <c r="MWR273"/>
      <c r="MWS273"/>
      <c r="MWT273"/>
      <c r="MWU273"/>
      <c r="MWV273"/>
      <c r="MWW273"/>
      <c r="MWX273"/>
      <c r="MWY273"/>
      <c r="MWZ273"/>
      <c r="MXA273"/>
      <c r="MXB273"/>
      <c r="MXC273"/>
      <c r="MXD273"/>
      <c r="MXE273"/>
      <c r="MXF273"/>
      <c r="MXG273"/>
      <c r="MXH273"/>
      <c r="MXI273"/>
      <c r="MXJ273"/>
      <c r="MXK273"/>
      <c r="MXL273"/>
      <c r="MXM273"/>
      <c r="MXN273"/>
      <c r="MXO273"/>
      <c r="MXP273"/>
      <c r="MXQ273"/>
      <c r="MXR273"/>
      <c r="MXS273"/>
      <c r="MXT273"/>
      <c r="MXU273"/>
      <c r="MXV273"/>
      <c r="MXW273"/>
      <c r="MXX273"/>
      <c r="MXY273"/>
      <c r="MXZ273"/>
      <c r="MYA273"/>
      <c r="MYB273"/>
      <c r="MYC273"/>
      <c r="MYD273"/>
      <c r="MYE273"/>
      <c r="MYF273"/>
      <c r="MYG273"/>
      <c r="MYH273"/>
      <c r="MYI273"/>
      <c r="MYJ273"/>
      <c r="MYK273"/>
      <c r="MYL273"/>
      <c r="MYM273"/>
      <c r="MYN273"/>
      <c r="MYO273"/>
      <c r="MYP273"/>
      <c r="MYQ273"/>
      <c r="MYR273"/>
      <c r="MYS273"/>
      <c r="MYT273"/>
      <c r="MYU273"/>
      <c r="MYV273"/>
      <c r="MYW273"/>
      <c r="MYX273"/>
      <c r="MYY273"/>
      <c r="MYZ273"/>
      <c r="MZA273"/>
      <c r="MZB273"/>
      <c r="MZC273"/>
      <c r="MZD273"/>
      <c r="MZE273"/>
      <c r="MZF273"/>
      <c r="MZG273"/>
      <c r="MZH273"/>
      <c r="MZI273"/>
      <c r="MZJ273"/>
      <c r="MZK273"/>
      <c r="MZL273"/>
      <c r="MZM273"/>
      <c r="MZN273"/>
      <c r="MZO273"/>
      <c r="MZP273"/>
      <c r="MZQ273"/>
      <c r="MZR273"/>
      <c r="MZS273"/>
      <c r="MZT273"/>
      <c r="MZU273"/>
      <c r="MZV273"/>
      <c r="MZW273"/>
      <c r="MZX273"/>
      <c r="MZY273"/>
      <c r="MZZ273"/>
      <c r="NAA273"/>
      <c r="NAB273"/>
      <c r="NAC273"/>
      <c r="NAD273"/>
      <c r="NAE273"/>
      <c r="NAF273"/>
      <c r="NAG273"/>
      <c r="NAH273"/>
      <c r="NAI273"/>
      <c r="NAJ273"/>
      <c r="NAK273"/>
      <c r="NAL273"/>
      <c r="NAM273"/>
      <c r="NAN273"/>
      <c r="NAO273"/>
      <c r="NAP273"/>
      <c r="NAQ273"/>
      <c r="NAR273"/>
      <c r="NAS273"/>
      <c r="NAT273"/>
      <c r="NAU273"/>
      <c r="NAV273"/>
      <c r="NAW273"/>
      <c r="NAX273"/>
      <c r="NAY273"/>
      <c r="NAZ273"/>
      <c r="NBA273"/>
      <c r="NBB273"/>
      <c r="NBC273"/>
      <c r="NBD273"/>
      <c r="NBE273"/>
      <c r="NBF273"/>
      <c r="NBG273"/>
      <c r="NBH273"/>
      <c r="NBI273"/>
      <c r="NBJ273"/>
      <c r="NBK273"/>
      <c r="NBL273"/>
      <c r="NBM273"/>
      <c r="NBN273"/>
      <c r="NBO273"/>
      <c r="NBP273"/>
      <c r="NBQ273"/>
      <c r="NBR273"/>
      <c r="NBS273"/>
      <c r="NBT273"/>
      <c r="NBU273"/>
      <c r="NBV273"/>
      <c r="NBW273"/>
      <c r="NBX273"/>
      <c r="NBY273"/>
      <c r="NBZ273"/>
      <c r="NCA273"/>
      <c r="NCB273"/>
      <c r="NCC273"/>
      <c r="NCD273"/>
      <c r="NCE273"/>
      <c r="NCF273"/>
      <c r="NCG273"/>
      <c r="NCH273"/>
      <c r="NCI273"/>
      <c r="NCJ273"/>
      <c r="NCK273"/>
      <c r="NCL273"/>
      <c r="NCM273"/>
      <c r="NCN273"/>
      <c r="NCO273"/>
      <c r="NCP273"/>
      <c r="NCQ273"/>
      <c r="NCR273"/>
      <c r="NCS273"/>
      <c r="NCT273"/>
      <c r="NCU273"/>
      <c r="NCV273"/>
      <c r="NCW273"/>
      <c r="NCX273"/>
      <c r="NCY273"/>
      <c r="NCZ273"/>
      <c r="NDA273"/>
      <c r="NDB273"/>
      <c r="NDC273"/>
      <c r="NDD273"/>
      <c r="NDE273"/>
      <c r="NDF273"/>
      <c r="NDG273"/>
      <c r="NDH273"/>
      <c r="NDI273"/>
      <c r="NDJ273"/>
      <c r="NDK273"/>
      <c r="NDL273"/>
      <c r="NDM273"/>
      <c r="NDN273"/>
      <c r="NDO273"/>
      <c r="NDP273"/>
      <c r="NDQ273"/>
      <c r="NDR273"/>
      <c r="NDS273"/>
      <c r="NDT273"/>
      <c r="NDU273"/>
      <c r="NDV273"/>
      <c r="NDW273"/>
      <c r="NDX273"/>
      <c r="NDY273"/>
      <c r="NDZ273"/>
      <c r="NEA273"/>
      <c r="NEB273"/>
      <c r="NEC273"/>
      <c r="NED273"/>
      <c r="NEE273"/>
      <c r="NEF273"/>
      <c r="NEG273"/>
      <c r="NEH273"/>
      <c r="NEI273"/>
      <c r="NEJ273"/>
      <c r="NEK273"/>
      <c r="NEL273"/>
      <c r="NEM273"/>
      <c r="NEN273"/>
      <c r="NEO273"/>
      <c r="NEP273"/>
      <c r="NEQ273"/>
      <c r="NER273"/>
      <c r="NES273"/>
      <c r="NET273"/>
      <c r="NEU273"/>
      <c r="NEV273"/>
      <c r="NEW273"/>
      <c r="NEX273"/>
      <c r="NEY273"/>
      <c r="NEZ273"/>
      <c r="NFA273"/>
      <c r="NFB273"/>
      <c r="NFC273"/>
      <c r="NFD273"/>
      <c r="NFE273"/>
      <c r="NFF273"/>
      <c r="NFG273"/>
      <c r="NFH273"/>
      <c r="NFI273"/>
      <c r="NFJ273"/>
      <c r="NFK273"/>
      <c r="NFL273"/>
      <c r="NFM273"/>
      <c r="NFN273"/>
      <c r="NFO273"/>
      <c r="NFP273"/>
      <c r="NFQ273"/>
      <c r="NFR273"/>
      <c r="NFS273"/>
      <c r="NFT273"/>
      <c r="NFU273"/>
      <c r="NFV273"/>
      <c r="NFW273"/>
      <c r="NFX273"/>
      <c r="NFY273"/>
      <c r="NFZ273"/>
      <c r="NGA273"/>
      <c r="NGB273"/>
      <c r="NGC273"/>
      <c r="NGD273"/>
      <c r="NGE273"/>
      <c r="NGF273"/>
      <c r="NGG273"/>
      <c r="NGH273"/>
      <c r="NGI273"/>
      <c r="NGJ273"/>
      <c r="NGK273"/>
      <c r="NGL273"/>
      <c r="NGM273"/>
      <c r="NGN273"/>
      <c r="NGO273"/>
      <c r="NGP273"/>
      <c r="NGQ273"/>
      <c r="NGR273"/>
      <c r="NGS273"/>
      <c r="NGT273"/>
      <c r="NGU273"/>
      <c r="NGV273"/>
      <c r="NGW273"/>
      <c r="NGX273"/>
      <c r="NGY273"/>
      <c r="NGZ273"/>
      <c r="NHA273"/>
      <c r="NHB273"/>
      <c r="NHC273"/>
      <c r="NHD273"/>
      <c r="NHE273"/>
      <c r="NHF273"/>
      <c r="NHG273"/>
      <c r="NHH273"/>
      <c r="NHI273"/>
      <c r="NHJ273"/>
      <c r="NHK273"/>
      <c r="NHL273"/>
      <c r="NHM273"/>
      <c r="NHN273"/>
      <c r="NHO273"/>
      <c r="NHP273"/>
      <c r="NHQ273"/>
      <c r="NHR273"/>
      <c r="NHS273"/>
      <c r="NHT273"/>
      <c r="NHU273"/>
      <c r="NHV273"/>
      <c r="NHW273"/>
      <c r="NHX273"/>
      <c r="NHY273"/>
      <c r="NHZ273"/>
      <c r="NIA273"/>
      <c r="NIB273"/>
      <c r="NIC273"/>
      <c r="NID273"/>
      <c r="NIE273"/>
      <c r="NIF273"/>
      <c r="NIG273"/>
      <c r="NIH273"/>
      <c r="NII273"/>
      <c r="NIJ273"/>
      <c r="NIK273"/>
      <c r="NIL273"/>
      <c r="NIM273"/>
      <c r="NIN273"/>
      <c r="NIO273"/>
      <c r="NIP273"/>
      <c r="NIQ273"/>
      <c r="NIR273"/>
      <c r="NIS273"/>
      <c r="NIT273"/>
      <c r="NIU273"/>
      <c r="NIV273"/>
      <c r="NIW273"/>
      <c r="NIX273"/>
      <c r="NIY273"/>
      <c r="NIZ273"/>
      <c r="NJA273"/>
      <c r="NJB273"/>
      <c r="NJC273"/>
      <c r="NJD273"/>
      <c r="NJE273"/>
      <c r="NJF273"/>
      <c r="NJG273"/>
      <c r="NJH273"/>
      <c r="NJI273"/>
      <c r="NJJ273"/>
      <c r="NJK273"/>
      <c r="NJL273"/>
      <c r="NJM273"/>
      <c r="NJN273"/>
      <c r="NJO273"/>
      <c r="NJP273"/>
      <c r="NJQ273"/>
      <c r="NJR273"/>
      <c r="NJS273"/>
      <c r="NJT273"/>
      <c r="NJU273"/>
      <c r="NJV273"/>
      <c r="NJW273"/>
      <c r="NJX273"/>
      <c r="NJY273"/>
      <c r="NJZ273"/>
      <c r="NKA273"/>
      <c r="NKB273"/>
      <c r="NKC273"/>
      <c r="NKD273"/>
      <c r="NKE273"/>
      <c r="NKF273"/>
      <c r="NKG273"/>
      <c r="NKH273"/>
      <c r="NKI273"/>
      <c r="NKJ273"/>
      <c r="NKK273"/>
      <c r="NKL273"/>
      <c r="NKM273"/>
      <c r="NKN273"/>
      <c r="NKO273"/>
      <c r="NKP273"/>
      <c r="NKQ273"/>
      <c r="NKR273"/>
      <c r="NKS273"/>
      <c r="NKT273"/>
      <c r="NKU273"/>
      <c r="NKV273"/>
      <c r="NKW273"/>
      <c r="NKX273"/>
      <c r="NKY273"/>
      <c r="NKZ273"/>
      <c r="NLA273"/>
      <c r="NLB273"/>
      <c r="NLC273"/>
      <c r="NLD273"/>
      <c r="NLE273"/>
      <c r="NLF273"/>
      <c r="NLG273"/>
      <c r="NLH273"/>
      <c r="NLI273"/>
      <c r="NLJ273"/>
      <c r="NLK273"/>
      <c r="NLL273"/>
      <c r="NLM273"/>
      <c r="NLN273"/>
      <c r="NLO273"/>
      <c r="NLP273"/>
      <c r="NLQ273"/>
      <c r="NLR273"/>
      <c r="NLS273"/>
      <c r="NLT273"/>
      <c r="NLU273"/>
      <c r="NLV273"/>
      <c r="NLW273"/>
      <c r="NLX273"/>
      <c r="NLY273"/>
      <c r="NLZ273"/>
      <c r="NMA273"/>
      <c r="NMB273"/>
      <c r="NMC273"/>
      <c r="NMD273"/>
      <c r="NME273"/>
      <c r="NMF273"/>
      <c r="NMG273"/>
      <c r="NMH273"/>
      <c r="NMI273"/>
      <c r="NMJ273"/>
      <c r="NMK273"/>
      <c r="NML273"/>
      <c r="NMM273"/>
      <c r="NMN273"/>
      <c r="NMO273"/>
      <c r="NMP273"/>
      <c r="NMQ273"/>
      <c r="NMR273"/>
      <c r="NMS273"/>
      <c r="NMT273"/>
      <c r="NMU273"/>
      <c r="NMV273"/>
      <c r="NMW273"/>
      <c r="NMX273"/>
      <c r="NMY273"/>
      <c r="NMZ273"/>
      <c r="NNA273"/>
      <c r="NNB273"/>
      <c r="NNC273"/>
      <c r="NND273"/>
      <c r="NNE273"/>
      <c r="NNF273"/>
      <c r="NNG273"/>
      <c r="NNH273"/>
      <c r="NNI273"/>
      <c r="NNJ273"/>
      <c r="NNK273"/>
      <c r="NNL273"/>
      <c r="NNM273"/>
      <c r="NNN273"/>
      <c r="NNO273"/>
      <c r="NNP273"/>
      <c r="NNQ273"/>
      <c r="NNR273"/>
      <c r="NNS273"/>
      <c r="NNT273"/>
      <c r="NNU273"/>
      <c r="NNV273"/>
      <c r="NNW273"/>
      <c r="NNX273"/>
      <c r="NNY273"/>
      <c r="NNZ273"/>
      <c r="NOA273"/>
      <c r="NOB273"/>
      <c r="NOC273"/>
      <c r="NOD273"/>
      <c r="NOE273"/>
      <c r="NOF273"/>
      <c r="NOG273"/>
      <c r="NOH273"/>
      <c r="NOI273"/>
      <c r="NOJ273"/>
      <c r="NOK273"/>
      <c r="NOL273"/>
      <c r="NOM273"/>
      <c r="NON273"/>
      <c r="NOO273"/>
      <c r="NOP273"/>
      <c r="NOQ273"/>
      <c r="NOR273"/>
      <c r="NOS273"/>
      <c r="NOT273"/>
      <c r="NOU273"/>
      <c r="NOV273"/>
      <c r="NOW273"/>
      <c r="NOX273"/>
      <c r="NOY273"/>
      <c r="NOZ273"/>
      <c r="NPA273"/>
      <c r="NPB273"/>
      <c r="NPC273"/>
      <c r="NPD273"/>
      <c r="NPE273"/>
      <c r="NPF273"/>
      <c r="NPG273"/>
      <c r="NPH273"/>
      <c r="NPI273"/>
      <c r="NPJ273"/>
      <c r="NPK273"/>
      <c r="NPL273"/>
      <c r="NPM273"/>
      <c r="NPN273"/>
      <c r="NPO273"/>
      <c r="NPP273"/>
      <c r="NPQ273"/>
      <c r="NPR273"/>
      <c r="NPS273"/>
      <c r="NPT273"/>
      <c r="NPU273"/>
      <c r="NPV273"/>
      <c r="NPW273"/>
      <c r="NPX273"/>
      <c r="NPY273"/>
      <c r="NPZ273"/>
      <c r="NQA273"/>
      <c r="NQB273"/>
      <c r="NQC273"/>
      <c r="NQD273"/>
      <c r="NQE273"/>
      <c r="NQF273"/>
      <c r="NQG273"/>
      <c r="NQH273"/>
      <c r="NQI273"/>
      <c r="NQJ273"/>
      <c r="NQK273"/>
      <c r="NQL273"/>
      <c r="NQM273"/>
      <c r="NQN273"/>
      <c r="NQO273"/>
      <c r="NQP273"/>
      <c r="NQQ273"/>
      <c r="NQR273"/>
      <c r="NQS273"/>
      <c r="NQT273"/>
      <c r="NQU273"/>
      <c r="NQV273"/>
      <c r="NQW273"/>
      <c r="NQX273"/>
      <c r="NQY273"/>
      <c r="NQZ273"/>
      <c r="NRA273"/>
      <c r="NRB273"/>
      <c r="NRC273"/>
      <c r="NRD273"/>
      <c r="NRE273"/>
      <c r="NRF273"/>
      <c r="NRG273"/>
      <c r="NRH273"/>
      <c r="NRI273"/>
      <c r="NRJ273"/>
      <c r="NRK273"/>
      <c r="NRL273"/>
      <c r="NRM273"/>
      <c r="NRN273"/>
      <c r="NRO273"/>
      <c r="NRP273"/>
      <c r="NRQ273"/>
      <c r="NRR273"/>
      <c r="NRS273"/>
      <c r="NRT273"/>
      <c r="NRU273"/>
      <c r="NRV273"/>
      <c r="NRW273"/>
      <c r="NRX273"/>
      <c r="NRY273"/>
      <c r="NRZ273"/>
      <c r="NSA273"/>
      <c r="NSB273"/>
      <c r="NSC273"/>
      <c r="NSD273"/>
      <c r="NSE273"/>
      <c r="NSF273"/>
      <c r="NSG273"/>
      <c r="NSH273"/>
      <c r="NSI273"/>
      <c r="NSJ273"/>
      <c r="NSK273"/>
      <c r="NSL273"/>
      <c r="NSM273"/>
      <c r="NSN273"/>
      <c r="NSO273"/>
      <c r="NSP273"/>
      <c r="NSQ273"/>
      <c r="NSR273"/>
      <c r="NSS273"/>
      <c r="NST273"/>
      <c r="NSU273"/>
      <c r="NSV273"/>
      <c r="NSW273"/>
      <c r="NSX273"/>
      <c r="NSY273"/>
      <c r="NSZ273"/>
      <c r="NTA273"/>
      <c r="NTB273"/>
      <c r="NTC273"/>
      <c r="NTD273"/>
      <c r="NTE273"/>
      <c r="NTF273"/>
      <c r="NTG273"/>
      <c r="NTH273"/>
      <c r="NTI273"/>
      <c r="NTJ273"/>
      <c r="NTK273"/>
      <c r="NTL273"/>
      <c r="NTM273"/>
      <c r="NTN273"/>
      <c r="NTO273"/>
      <c r="NTP273"/>
      <c r="NTQ273"/>
      <c r="NTR273"/>
      <c r="NTS273"/>
      <c r="NTT273"/>
      <c r="NTU273"/>
      <c r="NTV273"/>
      <c r="NTW273"/>
      <c r="NTX273"/>
      <c r="NTY273"/>
      <c r="NTZ273"/>
      <c r="NUA273"/>
      <c r="NUB273"/>
      <c r="NUC273"/>
      <c r="NUD273"/>
      <c r="NUE273"/>
      <c r="NUF273"/>
      <c r="NUG273"/>
      <c r="NUH273"/>
      <c r="NUI273"/>
      <c r="NUJ273"/>
      <c r="NUK273"/>
      <c r="NUL273"/>
      <c r="NUM273"/>
      <c r="NUN273"/>
      <c r="NUO273"/>
      <c r="NUP273"/>
      <c r="NUQ273"/>
      <c r="NUR273"/>
      <c r="NUS273"/>
      <c r="NUT273"/>
      <c r="NUU273"/>
      <c r="NUV273"/>
      <c r="NUW273"/>
      <c r="NUX273"/>
      <c r="NUY273"/>
      <c r="NUZ273"/>
      <c r="NVA273"/>
      <c r="NVB273"/>
      <c r="NVC273"/>
      <c r="NVD273"/>
      <c r="NVE273"/>
      <c r="NVF273"/>
      <c r="NVG273"/>
      <c r="NVH273"/>
      <c r="NVI273"/>
      <c r="NVJ273"/>
      <c r="NVK273"/>
      <c r="NVL273"/>
      <c r="NVM273"/>
      <c r="NVN273"/>
      <c r="NVO273"/>
      <c r="NVP273"/>
      <c r="NVQ273"/>
      <c r="NVR273"/>
      <c r="NVS273"/>
      <c r="NVT273"/>
      <c r="NVU273"/>
      <c r="NVV273"/>
      <c r="NVW273"/>
      <c r="NVX273"/>
      <c r="NVY273"/>
      <c r="NVZ273"/>
      <c r="NWA273"/>
      <c r="NWB273"/>
      <c r="NWC273"/>
      <c r="NWD273"/>
      <c r="NWE273"/>
      <c r="NWF273"/>
      <c r="NWG273"/>
      <c r="NWH273"/>
      <c r="NWI273"/>
      <c r="NWJ273"/>
      <c r="NWK273"/>
      <c r="NWL273"/>
      <c r="NWM273"/>
      <c r="NWN273"/>
      <c r="NWO273"/>
      <c r="NWP273"/>
      <c r="NWQ273"/>
      <c r="NWR273"/>
      <c r="NWS273"/>
      <c r="NWT273"/>
      <c r="NWU273"/>
      <c r="NWV273"/>
      <c r="NWW273"/>
      <c r="NWX273"/>
      <c r="NWY273"/>
      <c r="NWZ273"/>
      <c r="NXA273"/>
      <c r="NXB273"/>
      <c r="NXC273"/>
      <c r="NXD273"/>
      <c r="NXE273"/>
      <c r="NXF273"/>
      <c r="NXG273"/>
      <c r="NXH273"/>
      <c r="NXI273"/>
      <c r="NXJ273"/>
      <c r="NXK273"/>
      <c r="NXL273"/>
      <c r="NXM273"/>
      <c r="NXN273"/>
      <c r="NXO273"/>
      <c r="NXP273"/>
      <c r="NXQ273"/>
      <c r="NXR273"/>
      <c r="NXS273"/>
      <c r="NXT273"/>
      <c r="NXU273"/>
      <c r="NXV273"/>
      <c r="NXW273"/>
      <c r="NXX273"/>
      <c r="NXY273"/>
      <c r="NXZ273"/>
      <c r="NYA273"/>
      <c r="NYB273"/>
      <c r="NYC273"/>
      <c r="NYD273"/>
      <c r="NYE273"/>
      <c r="NYF273"/>
      <c r="NYG273"/>
      <c r="NYH273"/>
      <c r="NYI273"/>
      <c r="NYJ273"/>
      <c r="NYK273"/>
      <c r="NYL273"/>
      <c r="NYM273"/>
      <c r="NYN273"/>
      <c r="NYO273"/>
      <c r="NYP273"/>
      <c r="NYQ273"/>
      <c r="NYR273"/>
      <c r="NYS273"/>
      <c r="NYT273"/>
      <c r="NYU273"/>
      <c r="NYV273"/>
      <c r="NYW273"/>
      <c r="NYX273"/>
      <c r="NYY273"/>
      <c r="NYZ273"/>
      <c r="NZA273"/>
      <c r="NZB273"/>
      <c r="NZC273"/>
      <c r="NZD273"/>
      <c r="NZE273"/>
      <c r="NZF273"/>
      <c r="NZG273"/>
      <c r="NZH273"/>
      <c r="NZI273"/>
      <c r="NZJ273"/>
      <c r="NZK273"/>
      <c r="NZL273"/>
      <c r="NZM273"/>
      <c r="NZN273"/>
      <c r="NZO273"/>
      <c r="NZP273"/>
      <c r="NZQ273"/>
      <c r="NZR273"/>
      <c r="NZS273"/>
      <c r="NZT273"/>
      <c r="NZU273"/>
      <c r="NZV273"/>
      <c r="NZW273"/>
      <c r="NZX273"/>
      <c r="NZY273"/>
      <c r="NZZ273"/>
      <c r="OAA273"/>
      <c r="OAB273"/>
      <c r="OAC273"/>
      <c r="OAD273"/>
      <c r="OAE273"/>
      <c r="OAF273"/>
      <c r="OAG273"/>
      <c r="OAH273"/>
      <c r="OAI273"/>
      <c r="OAJ273"/>
      <c r="OAK273"/>
      <c r="OAL273"/>
      <c r="OAM273"/>
      <c r="OAN273"/>
      <c r="OAO273"/>
      <c r="OAP273"/>
      <c r="OAQ273"/>
      <c r="OAR273"/>
      <c r="OAS273"/>
      <c r="OAT273"/>
      <c r="OAU273"/>
      <c r="OAV273"/>
      <c r="OAW273"/>
      <c r="OAX273"/>
      <c r="OAY273"/>
      <c r="OAZ273"/>
      <c r="OBA273"/>
      <c r="OBB273"/>
      <c r="OBC273"/>
      <c r="OBD273"/>
      <c r="OBE273"/>
      <c r="OBF273"/>
      <c r="OBG273"/>
      <c r="OBH273"/>
      <c r="OBI273"/>
      <c r="OBJ273"/>
      <c r="OBK273"/>
      <c r="OBL273"/>
      <c r="OBM273"/>
      <c r="OBN273"/>
      <c r="OBO273"/>
      <c r="OBP273"/>
      <c r="OBQ273"/>
      <c r="OBR273"/>
      <c r="OBS273"/>
      <c r="OBT273"/>
      <c r="OBU273"/>
      <c r="OBV273"/>
      <c r="OBW273"/>
      <c r="OBX273"/>
      <c r="OBY273"/>
      <c r="OBZ273"/>
      <c r="OCA273"/>
      <c r="OCB273"/>
      <c r="OCC273"/>
      <c r="OCD273"/>
      <c r="OCE273"/>
      <c r="OCF273"/>
      <c r="OCG273"/>
      <c r="OCH273"/>
      <c r="OCI273"/>
      <c r="OCJ273"/>
      <c r="OCK273"/>
      <c r="OCL273"/>
      <c r="OCM273"/>
      <c r="OCN273"/>
      <c r="OCO273"/>
      <c r="OCP273"/>
      <c r="OCQ273"/>
      <c r="OCR273"/>
      <c r="OCS273"/>
      <c r="OCT273"/>
      <c r="OCU273"/>
      <c r="OCV273"/>
      <c r="OCW273"/>
      <c r="OCX273"/>
      <c r="OCY273"/>
      <c r="OCZ273"/>
      <c r="ODA273"/>
      <c r="ODB273"/>
      <c r="ODC273"/>
      <c r="ODD273"/>
      <c r="ODE273"/>
      <c r="ODF273"/>
      <c r="ODG273"/>
      <c r="ODH273"/>
      <c r="ODI273"/>
      <c r="ODJ273"/>
      <c r="ODK273"/>
      <c r="ODL273"/>
      <c r="ODM273"/>
      <c r="ODN273"/>
      <c r="ODO273"/>
      <c r="ODP273"/>
      <c r="ODQ273"/>
      <c r="ODR273"/>
      <c r="ODS273"/>
      <c r="ODT273"/>
      <c r="ODU273"/>
      <c r="ODV273"/>
      <c r="ODW273"/>
      <c r="ODX273"/>
      <c r="ODY273"/>
      <c r="ODZ273"/>
      <c r="OEA273"/>
      <c r="OEB273"/>
      <c r="OEC273"/>
      <c r="OED273"/>
      <c r="OEE273"/>
      <c r="OEF273"/>
      <c r="OEG273"/>
      <c r="OEH273"/>
      <c r="OEI273"/>
      <c r="OEJ273"/>
      <c r="OEK273"/>
      <c r="OEL273"/>
      <c r="OEM273"/>
      <c r="OEN273"/>
      <c r="OEO273"/>
      <c r="OEP273"/>
      <c r="OEQ273"/>
      <c r="OER273"/>
      <c r="OES273"/>
      <c r="OET273"/>
      <c r="OEU273"/>
      <c r="OEV273"/>
      <c r="OEW273"/>
      <c r="OEX273"/>
      <c r="OEY273"/>
      <c r="OEZ273"/>
      <c r="OFA273"/>
      <c r="OFB273"/>
      <c r="OFC273"/>
      <c r="OFD273"/>
      <c r="OFE273"/>
      <c r="OFF273"/>
      <c r="OFG273"/>
      <c r="OFH273"/>
      <c r="OFI273"/>
      <c r="OFJ273"/>
      <c r="OFK273"/>
      <c r="OFL273"/>
      <c r="OFM273"/>
      <c r="OFN273"/>
      <c r="OFO273"/>
      <c r="OFP273"/>
      <c r="OFQ273"/>
      <c r="OFR273"/>
      <c r="OFS273"/>
      <c r="OFT273"/>
      <c r="OFU273"/>
      <c r="OFV273"/>
      <c r="OFW273"/>
      <c r="OFX273"/>
      <c r="OFY273"/>
      <c r="OFZ273"/>
      <c r="OGA273"/>
      <c r="OGB273"/>
      <c r="OGC273"/>
      <c r="OGD273"/>
      <c r="OGE273"/>
      <c r="OGF273"/>
      <c r="OGG273"/>
      <c r="OGH273"/>
      <c r="OGI273"/>
      <c r="OGJ273"/>
      <c r="OGK273"/>
      <c r="OGL273"/>
      <c r="OGM273"/>
      <c r="OGN273"/>
      <c r="OGO273"/>
      <c r="OGP273"/>
      <c r="OGQ273"/>
      <c r="OGR273"/>
      <c r="OGS273"/>
      <c r="OGT273"/>
      <c r="OGU273"/>
      <c r="OGV273"/>
      <c r="OGW273"/>
      <c r="OGX273"/>
      <c r="OGY273"/>
      <c r="OGZ273"/>
      <c r="OHA273"/>
      <c r="OHB273"/>
      <c r="OHC273"/>
      <c r="OHD273"/>
      <c r="OHE273"/>
      <c r="OHF273"/>
      <c r="OHG273"/>
      <c r="OHH273"/>
      <c r="OHI273"/>
      <c r="OHJ273"/>
      <c r="OHK273"/>
      <c r="OHL273"/>
      <c r="OHM273"/>
      <c r="OHN273"/>
      <c r="OHO273"/>
      <c r="OHP273"/>
      <c r="OHQ273"/>
      <c r="OHR273"/>
      <c r="OHS273"/>
      <c r="OHT273"/>
      <c r="OHU273"/>
      <c r="OHV273"/>
      <c r="OHW273"/>
      <c r="OHX273"/>
      <c r="OHY273"/>
      <c r="OHZ273"/>
      <c r="OIA273"/>
      <c r="OIB273"/>
      <c r="OIC273"/>
      <c r="OID273"/>
      <c r="OIE273"/>
      <c r="OIF273"/>
      <c r="OIG273"/>
      <c r="OIH273"/>
      <c r="OII273"/>
      <c r="OIJ273"/>
      <c r="OIK273"/>
      <c r="OIL273"/>
      <c r="OIM273"/>
      <c r="OIN273"/>
      <c r="OIO273"/>
      <c r="OIP273"/>
      <c r="OIQ273"/>
      <c r="OIR273"/>
      <c r="OIS273"/>
      <c r="OIT273"/>
      <c r="OIU273"/>
      <c r="OIV273"/>
      <c r="OIW273"/>
      <c r="OIX273"/>
      <c r="OIY273"/>
      <c r="OIZ273"/>
      <c r="OJA273"/>
      <c r="OJB273"/>
      <c r="OJC273"/>
      <c r="OJD273"/>
      <c r="OJE273"/>
      <c r="OJF273"/>
      <c r="OJG273"/>
      <c r="OJH273"/>
      <c r="OJI273"/>
      <c r="OJJ273"/>
      <c r="OJK273"/>
      <c r="OJL273"/>
      <c r="OJM273"/>
      <c r="OJN273"/>
      <c r="OJO273"/>
      <c r="OJP273"/>
      <c r="OJQ273"/>
      <c r="OJR273"/>
      <c r="OJS273"/>
      <c r="OJT273"/>
      <c r="OJU273"/>
      <c r="OJV273"/>
      <c r="OJW273"/>
      <c r="OJX273"/>
      <c r="OJY273"/>
      <c r="OJZ273"/>
      <c r="OKA273"/>
      <c r="OKB273"/>
      <c r="OKC273"/>
      <c r="OKD273"/>
      <c r="OKE273"/>
      <c r="OKF273"/>
      <c r="OKG273"/>
      <c r="OKH273"/>
      <c r="OKI273"/>
      <c r="OKJ273"/>
      <c r="OKK273"/>
      <c r="OKL273"/>
      <c r="OKM273"/>
      <c r="OKN273"/>
      <c r="OKO273"/>
      <c r="OKP273"/>
      <c r="OKQ273"/>
      <c r="OKR273"/>
      <c r="OKS273"/>
      <c r="OKT273"/>
      <c r="OKU273"/>
      <c r="OKV273"/>
      <c r="OKW273"/>
      <c r="OKX273"/>
      <c r="OKY273"/>
      <c r="OKZ273"/>
      <c r="OLA273"/>
      <c r="OLB273"/>
      <c r="OLC273"/>
      <c r="OLD273"/>
      <c r="OLE273"/>
      <c r="OLF273"/>
      <c r="OLG273"/>
      <c r="OLH273"/>
      <c r="OLI273"/>
      <c r="OLJ273"/>
      <c r="OLK273"/>
      <c r="OLL273"/>
      <c r="OLM273"/>
      <c r="OLN273"/>
      <c r="OLO273"/>
      <c r="OLP273"/>
      <c r="OLQ273"/>
      <c r="OLR273"/>
      <c r="OLS273"/>
      <c r="OLT273"/>
      <c r="OLU273"/>
      <c r="OLV273"/>
      <c r="OLW273"/>
      <c r="OLX273"/>
      <c r="OLY273"/>
      <c r="OLZ273"/>
      <c r="OMA273"/>
      <c r="OMB273"/>
      <c r="OMC273"/>
      <c r="OMD273"/>
      <c r="OME273"/>
      <c r="OMF273"/>
      <c r="OMG273"/>
      <c r="OMH273"/>
      <c r="OMI273"/>
      <c r="OMJ273"/>
      <c r="OMK273"/>
      <c r="OML273"/>
      <c r="OMM273"/>
      <c r="OMN273"/>
      <c r="OMO273"/>
      <c r="OMP273"/>
      <c r="OMQ273"/>
      <c r="OMR273"/>
      <c r="OMS273"/>
      <c r="OMT273"/>
      <c r="OMU273"/>
      <c r="OMV273"/>
      <c r="OMW273"/>
      <c r="OMX273"/>
      <c r="OMY273"/>
      <c r="OMZ273"/>
      <c r="ONA273"/>
      <c r="ONB273"/>
      <c r="ONC273"/>
      <c r="OND273"/>
      <c r="ONE273"/>
      <c r="ONF273"/>
      <c r="ONG273"/>
      <c r="ONH273"/>
      <c r="ONI273"/>
      <c r="ONJ273"/>
      <c r="ONK273"/>
      <c r="ONL273"/>
      <c r="ONM273"/>
      <c r="ONN273"/>
      <c r="ONO273"/>
      <c r="ONP273"/>
      <c r="ONQ273"/>
      <c r="ONR273"/>
      <c r="ONS273"/>
      <c r="ONT273"/>
      <c r="ONU273"/>
      <c r="ONV273"/>
      <c r="ONW273"/>
      <c r="ONX273"/>
      <c r="ONY273"/>
      <c r="ONZ273"/>
      <c r="OOA273"/>
      <c r="OOB273"/>
      <c r="OOC273"/>
      <c r="OOD273"/>
      <c r="OOE273"/>
      <c r="OOF273"/>
      <c r="OOG273"/>
      <c r="OOH273"/>
      <c r="OOI273"/>
      <c r="OOJ273"/>
      <c r="OOK273"/>
      <c r="OOL273"/>
      <c r="OOM273"/>
      <c r="OON273"/>
      <c r="OOO273"/>
      <c r="OOP273"/>
      <c r="OOQ273"/>
      <c r="OOR273"/>
      <c r="OOS273"/>
      <c r="OOT273"/>
      <c r="OOU273"/>
      <c r="OOV273"/>
      <c r="OOW273"/>
      <c r="OOX273"/>
      <c r="OOY273"/>
      <c r="OOZ273"/>
      <c r="OPA273"/>
      <c r="OPB273"/>
      <c r="OPC273"/>
      <c r="OPD273"/>
      <c r="OPE273"/>
      <c r="OPF273"/>
      <c r="OPG273"/>
      <c r="OPH273"/>
      <c r="OPI273"/>
      <c r="OPJ273"/>
      <c r="OPK273"/>
      <c r="OPL273"/>
      <c r="OPM273"/>
      <c r="OPN273"/>
      <c r="OPO273"/>
      <c r="OPP273"/>
      <c r="OPQ273"/>
      <c r="OPR273"/>
      <c r="OPS273"/>
      <c r="OPT273"/>
      <c r="OPU273"/>
      <c r="OPV273"/>
      <c r="OPW273"/>
      <c r="OPX273"/>
      <c r="OPY273"/>
      <c r="OPZ273"/>
      <c r="OQA273"/>
      <c r="OQB273"/>
      <c r="OQC273"/>
      <c r="OQD273"/>
      <c r="OQE273"/>
      <c r="OQF273"/>
      <c r="OQG273"/>
      <c r="OQH273"/>
      <c r="OQI273"/>
      <c r="OQJ273"/>
      <c r="OQK273"/>
      <c r="OQL273"/>
      <c r="OQM273"/>
      <c r="OQN273"/>
      <c r="OQO273"/>
      <c r="OQP273"/>
      <c r="OQQ273"/>
      <c r="OQR273"/>
      <c r="OQS273"/>
      <c r="OQT273"/>
      <c r="OQU273"/>
      <c r="OQV273"/>
      <c r="OQW273"/>
      <c r="OQX273"/>
      <c r="OQY273"/>
      <c r="OQZ273"/>
      <c r="ORA273"/>
      <c r="ORB273"/>
      <c r="ORC273"/>
      <c r="ORD273"/>
      <c r="ORE273"/>
      <c r="ORF273"/>
      <c r="ORG273"/>
      <c r="ORH273"/>
      <c r="ORI273"/>
      <c r="ORJ273"/>
      <c r="ORK273"/>
      <c r="ORL273"/>
      <c r="ORM273"/>
      <c r="ORN273"/>
      <c r="ORO273"/>
      <c r="ORP273"/>
      <c r="ORQ273"/>
      <c r="ORR273"/>
      <c r="ORS273"/>
      <c r="ORT273"/>
      <c r="ORU273"/>
      <c r="ORV273"/>
      <c r="ORW273"/>
      <c r="ORX273"/>
      <c r="ORY273"/>
      <c r="ORZ273"/>
      <c r="OSA273"/>
      <c r="OSB273"/>
      <c r="OSC273"/>
      <c r="OSD273"/>
      <c r="OSE273"/>
      <c r="OSF273"/>
      <c r="OSG273"/>
      <c r="OSH273"/>
      <c r="OSI273"/>
      <c r="OSJ273"/>
      <c r="OSK273"/>
      <c r="OSL273"/>
      <c r="OSM273"/>
      <c r="OSN273"/>
      <c r="OSO273"/>
      <c r="OSP273"/>
      <c r="OSQ273"/>
      <c r="OSR273"/>
      <c r="OSS273"/>
      <c r="OST273"/>
      <c r="OSU273"/>
      <c r="OSV273"/>
      <c r="OSW273"/>
      <c r="OSX273"/>
      <c r="OSY273"/>
      <c r="OSZ273"/>
      <c r="OTA273"/>
      <c r="OTB273"/>
      <c r="OTC273"/>
      <c r="OTD273"/>
      <c r="OTE273"/>
      <c r="OTF273"/>
      <c r="OTG273"/>
      <c r="OTH273"/>
      <c r="OTI273"/>
      <c r="OTJ273"/>
      <c r="OTK273"/>
      <c r="OTL273"/>
      <c r="OTM273"/>
      <c r="OTN273"/>
      <c r="OTO273"/>
      <c r="OTP273"/>
      <c r="OTQ273"/>
      <c r="OTR273"/>
      <c r="OTS273"/>
      <c r="OTT273"/>
      <c r="OTU273"/>
      <c r="OTV273"/>
      <c r="OTW273"/>
      <c r="OTX273"/>
      <c r="OTY273"/>
      <c r="OTZ273"/>
      <c r="OUA273"/>
      <c r="OUB273"/>
      <c r="OUC273"/>
      <c r="OUD273"/>
      <c r="OUE273"/>
      <c r="OUF273"/>
      <c r="OUG273"/>
      <c r="OUH273"/>
      <c r="OUI273"/>
      <c r="OUJ273"/>
      <c r="OUK273"/>
      <c r="OUL273"/>
      <c r="OUM273"/>
      <c r="OUN273"/>
      <c r="OUO273"/>
      <c r="OUP273"/>
      <c r="OUQ273"/>
      <c r="OUR273"/>
      <c r="OUS273"/>
      <c r="OUT273"/>
      <c r="OUU273"/>
      <c r="OUV273"/>
      <c r="OUW273"/>
      <c r="OUX273"/>
      <c r="OUY273"/>
      <c r="OUZ273"/>
      <c r="OVA273"/>
      <c r="OVB273"/>
      <c r="OVC273"/>
      <c r="OVD273"/>
      <c r="OVE273"/>
      <c r="OVF273"/>
      <c r="OVG273"/>
      <c r="OVH273"/>
      <c r="OVI273"/>
      <c r="OVJ273"/>
      <c r="OVK273"/>
      <c r="OVL273"/>
      <c r="OVM273"/>
      <c r="OVN273"/>
      <c r="OVO273"/>
      <c r="OVP273"/>
      <c r="OVQ273"/>
      <c r="OVR273"/>
      <c r="OVS273"/>
      <c r="OVT273"/>
      <c r="OVU273"/>
      <c r="OVV273"/>
      <c r="OVW273"/>
      <c r="OVX273"/>
      <c r="OVY273"/>
      <c r="OVZ273"/>
      <c r="OWA273"/>
      <c r="OWB273"/>
      <c r="OWC273"/>
      <c r="OWD273"/>
      <c r="OWE273"/>
      <c r="OWF273"/>
      <c r="OWG273"/>
      <c r="OWH273"/>
      <c r="OWI273"/>
      <c r="OWJ273"/>
      <c r="OWK273"/>
      <c r="OWL273"/>
      <c r="OWM273"/>
      <c r="OWN273"/>
      <c r="OWO273"/>
      <c r="OWP273"/>
      <c r="OWQ273"/>
      <c r="OWR273"/>
      <c r="OWS273"/>
      <c r="OWT273"/>
      <c r="OWU273"/>
      <c r="OWV273"/>
      <c r="OWW273"/>
      <c r="OWX273"/>
      <c r="OWY273"/>
      <c r="OWZ273"/>
      <c r="OXA273"/>
      <c r="OXB273"/>
      <c r="OXC273"/>
      <c r="OXD273"/>
      <c r="OXE273"/>
      <c r="OXF273"/>
      <c r="OXG273"/>
      <c r="OXH273"/>
      <c r="OXI273"/>
      <c r="OXJ273"/>
      <c r="OXK273"/>
      <c r="OXL273"/>
      <c r="OXM273"/>
      <c r="OXN273"/>
      <c r="OXO273"/>
      <c r="OXP273"/>
      <c r="OXQ273"/>
      <c r="OXR273"/>
      <c r="OXS273"/>
      <c r="OXT273"/>
      <c r="OXU273"/>
      <c r="OXV273"/>
      <c r="OXW273"/>
      <c r="OXX273"/>
      <c r="OXY273"/>
      <c r="OXZ273"/>
      <c r="OYA273"/>
      <c r="OYB273"/>
      <c r="OYC273"/>
      <c r="OYD273"/>
      <c r="OYE273"/>
      <c r="OYF273"/>
      <c r="OYG273"/>
      <c r="OYH273"/>
      <c r="OYI273"/>
      <c r="OYJ273"/>
      <c r="OYK273"/>
      <c r="OYL273"/>
      <c r="OYM273"/>
      <c r="OYN273"/>
      <c r="OYO273"/>
      <c r="OYP273"/>
      <c r="OYQ273"/>
      <c r="OYR273"/>
      <c r="OYS273"/>
      <c r="OYT273"/>
      <c r="OYU273"/>
      <c r="OYV273"/>
      <c r="OYW273"/>
      <c r="OYX273"/>
      <c r="OYY273"/>
      <c r="OYZ273"/>
      <c r="OZA273"/>
      <c r="OZB273"/>
      <c r="OZC273"/>
      <c r="OZD273"/>
      <c r="OZE273"/>
      <c r="OZF273"/>
      <c r="OZG273"/>
      <c r="OZH273"/>
      <c r="OZI273"/>
      <c r="OZJ273"/>
      <c r="OZK273"/>
      <c r="OZL273"/>
      <c r="OZM273"/>
      <c r="OZN273"/>
      <c r="OZO273"/>
      <c r="OZP273"/>
      <c r="OZQ273"/>
      <c r="OZR273"/>
      <c r="OZS273"/>
      <c r="OZT273"/>
      <c r="OZU273"/>
      <c r="OZV273"/>
      <c r="OZW273"/>
      <c r="OZX273"/>
      <c r="OZY273"/>
      <c r="OZZ273"/>
      <c r="PAA273"/>
      <c r="PAB273"/>
      <c r="PAC273"/>
      <c r="PAD273"/>
      <c r="PAE273"/>
      <c r="PAF273"/>
      <c r="PAG273"/>
      <c r="PAH273"/>
      <c r="PAI273"/>
      <c r="PAJ273"/>
      <c r="PAK273"/>
      <c r="PAL273"/>
      <c r="PAM273"/>
      <c r="PAN273"/>
      <c r="PAO273"/>
      <c r="PAP273"/>
      <c r="PAQ273"/>
      <c r="PAR273"/>
      <c r="PAS273"/>
      <c r="PAT273"/>
      <c r="PAU273"/>
      <c r="PAV273"/>
      <c r="PAW273"/>
      <c r="PAX273"/>
      <c r="PAY273"/>
      <c r="PAZ273"/>
      <c r="PBA273"/>
      <c r="PBB273"/>
      <c r="PBC273"/>
      <c r="PBD273"/>
      <c r="PBE273"/>
      <c r="PBF273"/>
      <c r="PBG273"/>
      <c r="PBH273"/>
      <c r="PBI273"/>
      <c r="PBJ273"/>
      <c r="PBK273"/>
      <c r="PBL273"/>
      <c r="PBM273"/>
      <c r="PBN273"/>
      <c r="PBO273"/>
      <c r="PBP273"/>
      <c r="PBQ273"/>
      <c r="PBR273"/>
      <c r="PBS273"/>
      <c r="PBT273"/>
      <c r="PBU273"/>
      <c r="PBV273"/>
      <c r="PBW273"/>
      <c r="PBX273"/>
      <c r="PBY273"/>
      <c r="PBZ273"/>
      <c r="PCA273"/>
      <c r="PCB273"/>
      <c r="PCC273"/>
      <c r="PCD273"/>
      <c r="PCE273"/>
      <c r="PCF273"/>
      <c r="PCG273"/>
      <c r="PCH273"/>
      <c r="PCI273"/>
      <c r="PCJ273"/>
      <c r="PCK273"/>
      <c r="PCL273"/>
      <c r="PCM273"/>
      <c r="PCN273"/>
      <c r="PCO273"/>
      <c r="PCP273"/>
      <c r="PCQ273"/>
      <c r="PCR273"/>
      <c r="PCS273"/>
      <c r="PCT273"/>
      <c r="PCU273"/>
      <c r="PCV273"/>
      <c r="PCW273"/>
      <c r="PCX273"/>
      <c r="PCY273"/>
      <c r="PCZ273"/>
      <c r="PDA273"/>
      <c r="PDB273"/>
      <c r="PDC273"/>
      <c r="PDD273"/>
      <c r="PDE273"/>
      <c r="PDF273"/>
      <c r="PDG273"/>
      <c r="PDH273"/>
      <c r="PDI273"/>
      <c r="PDJ273"/>
      <c r="PDK273"/>
      <c r="PDL273"/>
      <c r="PDM273"/>
      <c r="PDN273"/>
      <c r="PDO273"/>
      <c r="PDP273"/>
      <c r="PDQ273"/>
      <c r="PDR273"/>
      <c r="PDS273"/>
      <c r="PDT273"/>
      <c r="PDU273"/>
      <c r="PDV273"/>
      <c r="PDW273"/>
      <c r="PDX273"/>
      <c r="PDY273"/>
      <c r="PDZ273"/>
      <c r="PEA273"/>
      <c r="PEB273"/>
      <c r="PEC273"/>
      <c r="PED273"/>
      <c r="PEE273"/>
      <c r="PEF273"/>
      <c r="PEG273"/>
      <c r="PEH273"/>
      <c r="PEI273"/>
      <c r="PEJ273"/>
      <c r="PEK273"/>
      <c r="PEL273"/>
      <c r="PEM273"/>
      <c r="PEN273"/>
      <c r="PEO273"/>
      <c r="PEP273"/>
      <c r="PEQ273"/>
      <c r="PER273"/>
      <c r="PES273"/>
      <c r="PET273"/>
      <c r="PEU273"/>
      <c r="PEV273"/>
      <c r="PEW273"/>
      <c r="PEX273"/>
      <c r="PEY273"/>
      <c r="PEZ273"/>
      <c r="PFA273"/>
      <c r="PFB273"/>
      <c r="PFC273"/>
      <c r="PFD273"/>
      <c r="PFE273"/>
      <c r="PFF273"/>
      <c r="PFG273"/>
      <c r="PFH273"/>
      <c r="PFI273"/>
      <c r="PFJ273"/>
      <c r="PFK273"/>
      <c r="PFL273"/>
      <c r="PFM273"/>
      <c r="PFN273"/>
      <c r="PFO273"/>
      <c r="PFP273"/>
      <c r="PFQ273"/>
      <c r="PFR273"/>
      <c r="PFS273"/>
      <c r="PFT273"/>
      <c r="PFU273"/>
      <c r="PFV273"/>
      <c r="PFW273"/>
      <c r="PFX273"/>
      <c r="PFY273"/>
      <c r="PFZ273"/>
      <c r="PGA273"/>
      <c r="PGB273"/>
      <c r="PGC273"/>
      <c r="PGD273"/>
      <c r="PGE273"/>
      <c r="PGF273"/>
      <c r="PGG273"/>
      <c r="PGH273"/>
      <c r="PGI273"/>
      <c r="PGJ273"/>
      <c r="PGK273"/>
      <c r="PGL273"/>
      <c r="PGM273"/>
      <c r="PGN273"/>
      <c r="PGO273"/>
      <c r="PGP273"/>
      <c r="PGQ273"/>
      <c r="PGR273"/>
      <c r="PGS273"/>
      <c r="PGT273"/>
      <c r="PGU273"/>
      <c r="PGV273"/>
      <c r="PGW273"/>
      <c r="PGX273"/>
      <c r="PGY273"/>
      <c r="PGZ273"/>
      <c r="PHA273"/>
      <c r="PHB273"/>
      <c r="PHC273"/>
      <c r="PHD273"/>
      <c r="PHE273"/>
      <c r="PHF273"/>
      <c r="PHG273"/>
      <c r="PHH273"/>
      <c r="PHI273"/>
      <c r="PHJ273"/>
      <c r="PHK273"/>
      <c r="PHL273"/>
      <c r="PHM273"/>
      <c r="PHN273"/>
      <c r="PHO273"/>
      <c r="PHP273"/>
      <c r="PHQ273"/>
      <c r="PHR273"/>
      <c r="PHS273"/>
      <c r="PHT273"/>
      <c r="PHU273"/>
      <c r="PHV273"/>
      <c r="PHW273"/>
      <c r="PHX273"/>
      <c r="PHY273"/>
      <c r="PHZ273"/>
      <c r="PIA273"/>
      <c r="PIB273"/>
      <c r="PIC273"/>
      <c r="PID273"/>
      <c r="PIE273"/>
      <c r="PIF273"/>
      <c r="PIG273"/>
      <c r="PIH273"/>
      <c r="PII273"/>
      <c r="PIJ273"/>
      <c r="PIK273"/>
      <c r="PIL273"/>
      <c r="PIM273"/>
      <c r="PIN273"/>
      <c r="PIO273"/>
      <c r="PIP273"/>
      <c r="PIQ273"/>
      <c r="PIR273"/>
      <c r="PIS273"/>
      <c r="PIT273"/>
      <c r="PIU273"/>
      <c r="PIV273"/>
      <c r="PIW273"/>
      <c r="PIX273"/>
      <c r="PIY273"/>
      <c r="PIZ273"/>
      <c r="PJA273"/>
      <c r="PJB273"/>
      <c r="PJC273"/>
      <c r="PJD273"/>
      <c r="PJE273"/>
      <c r="PJF273"/>
      <c r="PJG273"/>
      <c r="PJH273"/>
      <c r="PJI273"/>
      <c r="PJJ273"/>
      <c r="PJK273"/>
      <c r="PJL273"/>
      <c r="PJM273"/>
      <c r="PJN273"/>
      <c r="PJO273"/>
      <c r="PJP273"/>
      <c r="PJQ273"/>
      <c r="PJR273"/>
      <c r="PJS273"/>
      <c r="PJT273"/>
      <c r="PJU273"/>
      <c r="PJV273"/>
      <c r="PJW273"/>
      <c r="PJX273"/>
      <c r="PJY273"/>
      <c r="PJZ273"/>
      <c r="PKA273"/>
      <c r="PKB273"/>
      <c r="PKC273"/>
      <c r="PKD273"/>
      <c r="PKE273"/>
      <c r="PKF273"/>
      <c r="PKG273"/>
      <c r="PKH273"/>
      <c r="PKI273"/>
      <c r="PKJ273"/>
      <c r="PKK273"/>
      <c r="PKL273"/>
      <c r="PKM273"/>
      <c r="PKN273"/>
      <c r="PKO273"/>
      <c r="PKP273"/>
      <c r="PKQ273"/>
      <c r="PKR273"/>
      <c r="PKS273"/>
      <c r="PKT273"/>
      <c r="PKU273"/>
      <c r="PKV273"/>
      <c r="PKW273"/>
      <c r="PKX273"/>
      <c r="PKY273"/>
      <c r="PKZ273"/>
      <c r="PLA273"/>
      <c r="PLB273"/>
      <c r="PLC273"/>
      <c r="PLD273"/>
      <c r="PLE273"/>
      <c r="PLF273"/>
      <c r="PLG273"/>
      <c r="PLH273"/>
      <c r="PLI273"/>
      <c r="PLJ273"/>
      <c r="PLK273"/>
      <c r="PLL273"/>
      <c r="PLM273"/>
      <c r="PLN273"/>
      <c r="PLO273"/>
      <c r="PLP273"/>
      <c r="PLQ273"/>
      <c r="PLR273"/>
      <c r="PLS273"/>
      <c r="PLT273"/>
      <c r="PLU273"/>
      <c r="PLV273"/>
      <c r="PLW273"/>
      <c r="PLX273"/>
      <c r="PLY273"/>
      <c r="PLZ273"/>
      <c r="PMA273"/>
      <c r="PMB273"/>
      <c r="PMC273"/>
      <c r="PMD273"/>
      <c r="PME273"/>
      <c r="PMF273"/>
      <c r="PMG273"/>
      <c r="PMH273"/>
      <c r="PMI273"/>
      <c r="PMJ273"/>
      <c r="PMK273"/>
      <c r="PML273"/>
      <c r="PMM273"/>
      <c r="PMN273"/>
      <c r="PMO273"/>
      <c r="PMP273"/>
      <c r="PMQ273"/>
      <c r="PMR273"/>
      <c r="PMS273"/>
      <c r="PMT273"/>
      <c r="PMU273"/>
      <c r="PMV273"/>
      <c r="PMW273"/>
      <c r="PMX273"/>
      <c r="PMY273"/>
      <c r="PMZ273"/>
      <c r="PNA273"/>
      <c r="PNB273"/>
      <c r="PNC273"/>
      <c r="PND273"/>
      <c r="PNE273"/>
      <c r="PNF273"/>
      <c r="PNG273"/>
      <c r="PNH273"/>
      <c r="PNI273"/>
      <c r="PNJ273"/>
      <c r="PNK273"/>
      <c r="PNL273"/>
      <c r="PNM273"/>
      <c r="PNN273"/>
      <c r="PNO273"/>
      <c r="PNP273"/>
      <c r="PNQ273"/>
      <c r="PNR273"/>
      <c r="PNS273"/>
      <c r="PNT273"/>
      <c r="PNU273"/>
      <c r="PNV273"/>
      <c r="PNW273"/>
      <c r="PNX273"/>
      <c r="PNY273"/>
      <c r="PNZ273"/>
      <c r="POA273"/>
      <c r="POB273"/>
      <c r="POC273"/>
      <c r="POD273"/>
      <c r="POE273"/>
      <c r="POF273"/>
      <c r="POG273"/>
      <c r="POH273"/>
      <c r="POI273"/>
      <c r="POJ273"/>
      <c r="POK273"/>
      <c r="POL273"/>
      <c r="POM273"/>
      <c r="PON273"/>
      <c r="POO273"/>
      <c r="POP273"/>
      <c r="POQ273"/>
      <c r="POR273"/>
      <c r="POS273"/>
      <c r="POT273"/>
      <c r="POU273"/>
      <c r="POV273"/>
      <c r="POW273"/>
      <c r="POX273"/>
      <c r="POY273"/>
      <c r="POZ273"/>
      <c r="PPA273"/>
      <c r="PPB273"/>
      <c r="PPC273"/>
      <c r="PPD273"/>
      <c r="PPE273"/>
      <c r="PPF273"/>
      <c r="PPG273"/>
      <c r="PPH273"/>
      <c r="PPI273"/>
      <c r="PPJ273"/>
      <c r="PPK273"/>
      <c r="PPL273"/>
      <c r="PPM273"/>
      <c r="PPN273"/>
      <c r="PPO273"/>
      <c r="PPP273"/>
      <c r="PPQ273"/>
      <c r="PPR273"/>
      <c r="PPS273"/>
      <c r="PPT273"/>
      <c r="PPU273"/>
      <c r="PPV273"/>
      <c r="PPW273"/>
      <c r="PPX273"/>
      <c r="PPY273"/>
      <c r="PPZ273"/>
      <c r="PQA273"/>
      <c r="PQB273"/>
      <c r="PQC273"/>
      <c r="PQD273"/>
      <c r="PQE273"/>
      <c r="PQF273"/>
      <c r="PQG273"/>
      <c r="PQH273"/>
      <c r="PQI273"/>
      <c r="PQJ273"/>
      <c r="PQK273"/>
      <c r="PQL273"/>
      <c r="PQM273"/>
      <c r="PQN273"/>
      <c r="PQO273"/>
      <c r="PQP273"/>
      <c r="PQQ273"/>
      <c r="PQR273"/>
      <c r="PQS273"/>
      <c r="PQT273"/>
      <c r="PQU273"/>
      <c r="PQV273"/>
      <c r="PQW273"/>
      <c r="PQX273"/>
      <c r="PQY273"/>
      <c r="PQZ273"/>
      <c r="PRA273"/>
      <c r="PRB273"/>
      <c r="PRC273"/>
      <c r="PRD273"/>
      <c r="PRE273"/>
      <c r="PRF273"/>
      <c r="PRG273"/>
      <c r="PRH273"/>
      <c r="PRI273"/>
      <c r="PRJ273"/>
      <c r="PRK273"/>
      <c r="PRL273"/>
      <c r="PRM273"/>
      <c r="PRN273"/>
      <c r="PRO273"/>
      <c r="PRP273"/>
      <c r="PRQ273"/>
      <c r="PRR273"/>
      <c r="PRS273"/>
      <c r="PRT273"/>
      <c r="PRU273"/>
      <c r="PRV273"/>
      <c r="PRW273"/>
      <c r="PRX273"/>
      <c r="PRY273"/>
      <c r="PRZ273"/>
      <c r="PSA273"/>
      <c r="PSB273"/>
      <c r="PSC273"/>
      <c r="PSD273"/>
      <c r="PSE273"/>
      <c r="PSF273"/>
      <c r="PSG273"/>
      <c r="PSH273"/>
      <c r="PSI273"/>
      <c r="PSJ273"/>
      <c r="PSK273"/>
      <c r="PSL273"/>
      <c r="PSM273"/>
      <c r="PSN273"/>
      <c r="PSO273"/>
      <c r="PSP273"/>
      <c r="PSQ273"/>
      <c r="PSR273"/>
      <c r="PSS273"/>
      <c r="PST273"/>
      <c r="PSU273"/>
      <c r="PSV273"/>
      <c r="PSW273"/>
      <c r="PSX273"/>
      <c r="PSY273"/>
      <c r="PSZ273"/>
      <c r="PTA273"/>
      <c r="PTB273"/>
      <c r="PTC273"/>
      <c r="PTD273"/>
      <c r="PTE273"/>
      <c r="PTF273"/>
      <c r="PTG273"/>
      <c r="PTH273"/>
      <c r="PTI273"/>
      <c r="PTJ273"/>
      <c r="PTK273"/>
      <c r="PTL273"/>
      <c r="PTM273"/>
      <c r="PTN273"/>
      <c r="PTO273"/>
      <c r="PTP273"/>
      <c r="PTQ273"/>
      <c r="PTR273"/>
      <c r="PTS273"/>
      <c r="PTT273"/>
      <c r="PTU273"/>
      <c r="PTV273"/>
      <c r="PTW273"/>
      <c r="PTX273"/>
      <c r="PTY273"/>
      <c r="PTZ273"/>
      <c r="PUA273"/>
      <c r="PUB273"/>
      <c r="PUC273"/>
      <c r="PUD273"/>
      <c r="PUE273"/>
      <c r="PUF273"/>
      <c r="PUG273"/>
      <c r="PUH273"/>
      <c r="PUI273"/>
      <c r="PUJ273"/>
      <c r="PUK273"/>
      <c r="PUL273"/>
      <c r="PUM273"/>
      <c r="PUN273"/>
      <c r="PUO273"/>
      <c r="PUP273"/>
      <c r="PUQ273"/>
      <c r="PUR273"/>
      <c r="PUS273"/>
      <c r="PUT273"/>
      <c r="PUU273"/>
      <c r="PUV273"/>
      <c r="PUW273"/>
      <c r="PUX273"/>
      <c r="PUY273"/>
      <c r="PUZ273"/>
      <c r="PVA273"/>
      <c r="PVB273"/>
      <c r="PVC273"/>
      <c r="PVD273"/>
      <c r="PVE273"/>
      <c r="PVF273"/>
      <c r="PVG273"/>
      <c r="PVH273"/>
      <c r="PVI273"/>
      <c r="PVJ273"/>
      <c r="PVK273"/>
      <c r="PVL273"/>
      <c r="PVM273"/>
      <c r="PVN273"/>
      <c r="PVO273"/>
      <c r="PVP273"/>
      <c r="PVQ273"/>
      <c r="PVR273"/>
      <c r="PVS273"/>
      <c r="PVT273"/>
      <c r="PVU273"/>
      <c r="PVV273"/>
      <c r="PVW273"/>
      <c r="PVX273"/>
      <c r="PVY273"/>
      <c r="PVZ273"/>
      <c r="PWA273"/>
      <c r="PWB273"/>
      <c r="PWC273"/>
      <c r="PWD273"/>
      <c r="PWE273"/>
      <c r="PWF273"/>
      <c r="PWG273"/>
      <c r="PWH273"/>
      <c r="PWI273"/>
      <c r="PWJ273"/>
      <c r="PWK273"/>
      <c r="PWL273"/>
      <c r="PWM273"/>
      <c r="PWN273"/>
      <c r="PWO273"/>
      <c r="PWP273"/>
      <c r="PWQ273"/>
      <c r="PWR273"/>
      <c r="PWS273"/>
      <c r="PWT273"/>
      <c r="PWU273"/>
      <c r="PWV273"/>
      <c r="PWW273"/>
      <c r="PWX273"/>
      <c r="PWY273"/>
      <c r="PWZ273"/>
      <c r="PXA273"/>
      <c r="PXB273"/>
      <c r="PXC273"/>
      <c r="PXD273"/>
      <c r="PXE273"/>
      <c r="PXF273"/>
      <c r="PXG273"/>
      <c r="PXH273"/>
      <c r="PXI273"/>
      <c r="PXJ273"/>
      <c r="PXK273"/>
      <c r="PXL273"/>
      <c r="PXM273"/>
      <c r="PXN273"/>
      <c r="PXO273"/>
      <c r="PXP273"/>
      <c r="PXQ273"/>
      <c r="PXR273"/>
      <c r="PXS273"/>
      <c r="PXT273"/>
      <c r="PXU273"/>
      <c r="PXV273"/>
      <c r="PXW273"/>
      <c r="PXX273"/>
      <c r="PXY273"/>
      <c r="PXZ273"/>
      <c r="PYA273"/>
      <c r="PYB273"/>
      <c r="PYC273"/>
      <c r="PYD273"/>
      <c r="PYE273"/>
      <c r="PYF273"/>
      <c r="PYG273"/>
      <c r="PYH273"/>
      <c r="PYI273"/>
      <c r="PYJ273"/>
      <c r="PYK273"/>
      <c r="PYL273"/>
      <c r="PYM273"/>
      <c r="PYN273"/>
      <c r="PYO273"/>
      <c r="PYP273"/>
      <c r="PYQ273"/>
      <c r="PYR273"/>
      <c r="PYS273"/>
      <c r="PYT273"/>
      <c r="PYU273"/>
      <c r="PYV273"/>
      <c r="PYW273"/>
      <c r="PYX273"/>
      <c r="PYY273"/>
      <c r="PYZ273"/>
      <c r="PZA273"/>
      <c r="PZB273"/>
      <c r="PZC273"/>
      <c r="PZD273"/>
      <c r="PZE273"/>
      <c r="PZF273"/>
      <c r="PZG273"/>
      <c r="PZH273"/>
      <c r="PZI273"/>
      <c r="PZJ273"/>
      <c r="PZK273"/>
      <c r="PZL273"/>
      <c r="PZM273"/>
      <c r="PZN273"/>
      <c r="PZO273"/>
      <c r="PZP273"/>
      <c r="PZQ273"/>
      <c r="PZR273"/>
      <c r="PZS273"/>
      <c r="PZT273"/>
      <c r="PZU273"/>
      <c r="PZV273"/>
      <c r="PZW273"/>
      <c r="PZX273"/>
      <c r="PZY273"/>
      <c r="PZZ273"/>
      <c r="QAA273"/>
      <c r="QAB273"/>
      <c r="QAC273"/>
      <c r="QAD273"/>
      <c r="QAE273"/>
      <c r="QAF273"/>
      <c r="QAG273"/>
      <c r="QAH273"/>
      <c r="QAI273"/>
      <c r="QAJ273"/>
      <c r="QAK273"/>
      <c r="QAL273"/>
      <c r="QAM273"/>
      <c r="QAN273"/>
      <c r="QAO273"/>
      <c r="QAP273"/>
      <c r="QAQ273"/>
      <c r="QAR273"/>
      <c r="QAS273"/>
      <c r="QAT273"/>
      <c r="QAU273"/>
      <c r="QAV273"/>
      <c r="QAW273"/>
      <c r="QAX273"/>
      <c r="QAY273"/>
      <c r="QAZ273"/>
      <c r="QBA273"/>
      <c r="QBB273"/>
      <c r="QBC273"/>
      <c r="QBD273"/>
      <c r="QBE273"/>
      <c r="QBF273"/>
      <c r="QBG273"/>
      <c r="QBH273"/>
      <c r="QBI273"/>
      <c r="QBJ273"/>
      <c r="QBK273"/>
      <c r="QBL273"/>
      <c r="QBM273"/>
      <c r="QBN273"/>
      <c r="QBO273"/>
      <c r="QBP273"/>
      <c r="QBQ273"/>
      <c r="QBR273"/>
      <c r="QBS273"/>
      <c r="QBT273"/>
      <c r="QBU273"/>
      <c r="QBV273"/>
      <c r="QBW273"/>
      <c r="QBX273"/>
      <c r="QBY273"/>
      <c r="QBZ273"/>
      <c r="QCA273"/>
      <c r="QCB273"/>
      <c r="QCC273"/>
      <c r="QCD273"/>
      <c r="QCE273"/>
      <c r="QCF273"/>
      <c r="QCG273"/>
      <c r="QCH273"/>
      <c r="QCI273"/>
      <c r="QCJ273"/>
      <c r="QCK273"/>
      <c r="QCL273"/>
      <c r="QCM273"/>
      <c r="QCN273"/>
      <c r="QCO273"/>
      <c r="QCP273"/>
      <c r="QCQ273"/>
      <c r="QCR273"/>
      <c r="QCS273"/>
      <c r="QCT273"/>
      <c r="QCU273"/>
      <c r="QCV273"/>
      <c r="QCW273"/>
      <c r="QCX273"/>
      <c r="QCY273"/>
      <c r="QCZ273"/>
      <c r="QDA273"/>
      <c r="QDB273"/>
      <c r="QDC273"/>
      <c r="QDD273"/>
      <c r="QDE273"/>
      <c r="QDF273"/>
      <c r="QDG273"/>
      <c r="QDH273"/>
      <c r="QDI273"/>
      <c r="QDJ273"/>
      <c r="QDK273"/>
      <c r="QDL273"/>
      <c r="QDM273"/>
      <c r="QDN273"/>
      <c r="QDO273"/>
      <c r="QDP273"/>
      <c r="QDQ273"/>
      <c r="QDR273"/>
      <c r="QDS273"/>
      <c r="QDT273"/>
      <c r="QDU273"/>
      <c r="QDV273"/>
      <c r="QDW273"/>
      <c r="QDX273"/>
      <c r="QDY273"/>
      <c r="QDZ273"/>
      <c r="QEA273"/>
      <c r="QEB273"/>
      <c r="QEC273"/>
      <c r="QED273"/>
      <c r="QEE273"/>
      <c r="QEF273"/>
      <c r="QEG273"/>
      <c r="QEH273"/>
      <c r="QEI273"/>
      <c r="QEJ273"/>
      <c r="QEK273"/>
      <c r="QEL273"/>
      <c r="QEM273"/>
      <c r="QEN273"/>
      <c r="QEO273"/>
      <c r="QEP273"/>
      <c r="QEQ273"/>
      <c r="QER273"/>
      <c r="QES273"/>
      <c r="QET273"/>
      <c r="QEU273"/>
      <c r="QEV273"/>
      <c r="QEW273"/>
      <c r="QEX273"/>
      <c r="QEY273"/>
      <c r="QEZ273"/>
      <c r="QFA273"/>
      <c r="QFB273"/>
      <c r="QFC273"/>
      <c r="QFD273"/>
      <c r="QFE273"/>
      <c r="QFF273"/>
      <c r="QFG273"/>
      <c r="QFH273"/>
      <c r="QFI273"/>
      <c r="QFJ273"/>
      <c r="QFK273"/>
      <c r="QFL273"/>
      <c r="QFM273"/>
      <c r="QFN273"/>
      <c r="QFO273"/>
      <c r="QFP273"/>
      <c r="QFQ273"/>
      <c r="QFR273"/>
      <c r="QFS273"/>
      <c r="QFT273"/>
      <c r="QFU273"/>
      <c r="QFV273"/>
      <c r="QFW273"/>
      <c r="QFX273"/>
      <c r="QFY273"/>
      <c r="QFZ273"/>
      <c r="QGA273"/>
      <c r="QGB273"/>
      <c r="QGC273"/>
      <c r="QGD273"/>
      <c r="QGE273"/>
      <c r="QGF273"/>
      <c r="QGG273"/>
      <c r="QGH273"/>
      <c r="QGI273"/>
      <c r="QGJ273"/>
      <c r="QGK273"/>
      <c r="QGL273"/>
      <c r="QGM273"/>
      <c r="QGN273"/>
      <c r="QGO273"/>
      <c r="QGP273"/>
      <c r="QGQ273"/>
      <c r="QGR273"/>
      <c r="QGS273"/>
      <c r="QGT273"/>
      <c r="QGU273"/>
      <c r="QGV273"/>
      <c r="QGW273"/>
      <c r="QGX273"/>
      <c r="QGY273"/>
      <c r="QGZ273"/>
      <c r="QHA273"/>
      <c r="QHB273"/>
      <c r="QHC273"/>
      <c r="QHD273"/>
      <c r="QHE273"/>
      <c r="QHF273"/>
      <c r="QHG273"/>
      <c r="QHH273"/>
      <c r="QHI273"/>
      <c r="QHJ273"/>
      <c r="QHK273"/>
      <c r="QHL273"/>
      <c r="QHM273"/>
      <c r="QHN273"/>
      <c r="QHO273"/>
      <c r="QHP273"/>
      <c r="QHQ273"/>
      <c r="QHR273"/>
      <c r="QHS273"/>
      <c r="QHT273"/>
      <c r="QHU273"/>
      <c r="QHV273"/>
      <c r="QHW273"/>
      <c r="QHX273"/>
      <c r="QHY273"/>
      <c r="QHZ273"/>
      <c r="QIA273"/>
      <c r="QIB273"/>
      <c r="QIC273"/>
      <c r="QID273"/>
      <c r="QIE273"/>
      <c r="QIF273"/>
      <c r="QIG273"/>
      <c r="QIH273"/>
      <c r="QII273"/>
      <c r="QIJ273"/>
      <c r="QIK273"/>
      <c r="QIL273"/>
      <c r="QIM273"/>
      <c r="QIN273"/>
      <c r="QIO273"/>
      <c r="QIP273"/>
      <c r="QIQ273"/>
      <c r="QIR273"/>
      <c r="QIS273"/>
      <c r="QIT273"/>
      <c r="QIU273"/>
      <c r="QIV273"/>
      <c r="QIW273"/>
      <c r="QIX273"/>
      <c r="QIY273"/>
      <c r="QIZ273"/>
      <c r="QJA273"/>
      <c r="QJB273"/>
      <c r="QJC273"/>
      <c r="QJD273"/>
      <c r="QJE273"/>
      <c r="QJF273"/>
      <c r="QJG273"/>
      <c r="QJH273"/>
      <c r="QJI273"/>
      <c r="QJJ273"/>
      <c r="QJK273"/>
      <c r="QJL273"/>
      <c r="QJM273"/>
      <c r="QJN273"/>
      <c r="QJO273"/>
      <c r="QJP273"/>
      <c r="QJQ273"/>
      <c r="QJR273"/>
      <c r="QJS273"/>
      <c r="QJT273"/>
      <c r="QJU273"/>
      <c r="QJV273"/>
      <c r="QJW273"/>
      <c r="QJX273"/>
      <c r="QJY273"/>
      <c r="QJZ273"/>
      <c r="QKA273"/>
      <c r="QKB273"/>
      <c r="QKC273"/>
      <c r="QKD273"/>
      <c r="QKE273"/>
      <c r="QKF273"/>
      <c r="QKG273"/>
      <c r="QKH273"/>
      <c r="QKI273"/>
      <c r="QKJ273"/>
      <c r="QKK273"/>
      <c r="QKL273"/>
      <c r="QKM273"/>
      <c r="QKN273"/>
      <c r="QKO273"/>
      <c r="QKP273"/>
      <c r="QKQ273"/>
      <c r="QKR273"/>
      <c r="QKS273"/>
      <c r="QKT273"/>
      <c r="QKU273"/>
      <c r="QKV273"/>
      <c r="QKW273"/>
      <c r="QKX273"/>
      <c r="QKY273"/>
      <c r="QKZ273"/>
      <c r="QLA273"/>
      <c r="QLB273"/>
      <c r="QLC273"/>
      <c r="QLD273"/>
      <c r="QLE273"/>
      <c r="QLF273"/>
      <c r="QLG273"/>
      <c r="QLH273"/>
      <c r="QLI273"/>
      <c r="QLJ273"/>
      <c r="QLK273"/>
      <c r="QLL273"/>
      <c r="QLM273"/>
      <c r="QLN273"/>
      <c r="QLO273"/>
      <c r="QLP273"/>
      <c r="QLQ273"/>
      <c r="QLR273"/>
      <c r="QLS273"/>
      <c r="QLT273"/>
      <c r="QLU273"/>
      <c r="QLV273"/>
      <c r="QLW273"/>
      <c r="QLX273"/>
      <c r="QLY273"/>
      <c r="QLZ273"/>
      <c r="QMA273"/>
      <c r="QMB273"/>
      <c r="QMC273"/>
      <c r="QMD273"/>
      <c r="QME273"/>
      <c r="QMF273"/>
      <c r="QMG273"/>
      <c r="QMH273"/>
      <c r="QMI273"/>
      <c r="QMJ273"/>
      <c r="QMK273"/>
      <c r="QML273"/>
      <c r="QMM273"/>
      <c r="QMN273"/>
      <c r="QMO273"/>
      <c r="QMP273"/>
      <c r="QMQ273"/>
      <c r="QMR273"/>
      <c r="QMS273"/>
      <c r="QMT273"/>
      <c r="QMU273"/>
      <c r="QMV273"/>
      <c r="QMW273"/>
      <c r="QMX273"/>
      <c r="QMY273"/>
      <c r="QMZ273"/>
      <c r="QNA273"/>
      <c r="QNB273"/>
      <c r="QNC273"/>
      <c r="QND273"/>
      <c r="QNE273"/>
      <c r="QNF273"/>
      <c r="QNG273"/>
      <c r="QNH273"/>
      <c r="QNI273"/>
      <c r="QNJ273"/>
      <c r="QNK273"/>
      <c r="QNL273"/>
      <c r="QNM273"/>
      <c r="QNN273"/>
      <c r="QNO273"/>
      <c r="QNP273"/>
      <c r="QNQ273"/>
      <c r="QNR273"/>
      <c r="QNS273"/>
      <c r="QNT273"/>
      <c r="QNU273"/>
      <c r="QNV273"/>
      <c r="QNW273"/>
      <c r="QNX273"/>
      <c r="QNY273"/>
      <c r="QNZ273"/>
      <c r="QOA273"/>
      <c r="QOB273"/>
      <c r="QOC273"/>
      <c r="QOD273"/>
      <c r="QOE273"/>
      <c r="QOF273"/>
      <c r="QOG273"/>
      <c r="QOH273"/>
      <c r="QOI273"/>
      <c r="QOJ273"/>
      <c r="QOK273"/>
      <c r="QOL273"/>
      <c r="QOM273"/>
      <c r="QON273"/>
      <c r="QOO273"/>
      <c r="QOP273"/>
      <c r="QOQ273"/>
      <c r="QOR273"/>
      <c r="QOS273"/>
      <c r="QOT273"/>
      <c r="QOU273"/>
      <c r="QOV273"/>
      <c r="QOW273"/>
      <c r="QOX273"/>
      <c r="QOY273"/>
      <c r="QOZ273"/>
      <c r="QPA273"/>
      <c r="QPB273"/>
      <c r="QPC273"/>
      <c r="QPD273"/>
      <c r="QPE273"/>
      <c r="QPF273"/>
      <c r="QPG273"/>
      <c r="QPH273"/>
      <c r="QPI273"/>
      <c r="QPJ273"/>
      <c r="QPK273"/>
      <c r="QPL273"/>
      <c r="QPM273"/>
      <c r="QPN273"/>
      <c r="QPO273"/>
      <c r="QPP273"/>
      <c r="QPQ273"/>
      <c r="QPR273"/>
      <c r="QPS273"/>
      <c r="QPT273"/>
      <c r="QPU273"/>
      <c r="QPV273"/>
      <c r="QPW273"/>
      <c r="QPX273"/>
      <c r="QPY273"/>
      <c r="QPZ273"/>
      <c r="QQA273"/>
      <c r="QQB273"/>
      <c r="QQC273"/>
      <c r="QQD273"/>
      <c r="QQE273"/>
      <c r="QQF273"/>
      <c r="QQG273"/>
      <c r="QQH273"/>
      <c r="QQI273"/>
      <c r="QQJ273"/>
      <c r="QQK273"/>
      <c r="QQL273"/>
      <c r="QQM273"/>
      <c r="QQN273"/>
      <c r="QQO273"/>
      <c r="QQP273"/>
      <c r="QQQ273"/>
      <c r="QQR273"/>
      <c r="QQS273"/>
      <c r="QQT273"/>
      <c r="QQU273"/>
      <c r="QQV273"/>
      <c r="QQW273"/>
      <c r="QQX273"/>
      <c r="QQY273"/>
      <c r="QQZ273"/>
      <c r="QRA273"/>
      <c r="QRB273"/>
      <c r="QRC273"/>
      <c r="QRD273"/>
      <c r="QRE273"/>
      <c r="QRF273"/>
      <c r="QRG273"/>
      <c r="QRH273"/>
      <c r="QRI273"/>
      <c r="QRJ273"/>
      <c r="QRK273"/>
      <c r="QRL273"/>
      <c r="QRM273"/>
      <c r="QRN273"/>
      <c r="QRO273"/>
      <c r="QRP273"/>
      <c r="QRQ273"/>
      <c r="QRR273"/>
      <c r="QRS273"/>
      <c r="QRT273"/>
      <c r="QRU273"/>
      <c r="QRV273"/>
      <c r="QRW273"/>
      <c r="QRX273"/>
      <c r="QRY273"/>
      <c r="QRZ273"/>
      <c r="QSA273"/>
      <c r="QSB273"/>
      <c r="QSC273"/>
      <c r="QSD273"/>
      <c r="QSE273"/>
      <c r="QSF273"/>
      <c r="QSG273"/>
      <c r="QSH273"/>
      <c r="QSI273"/>
      <c r="QSJ273"/>
      <c r="QSK273"/>
      <c r="QSL273"/>
      <c r="QSM273"/>
      <c r="QSN273"/>
      <c r="QSO273"/>
      <c r="QSP273"/>
      <c r="QSQ273"/>
      <c r="QSR273"/>
      <c r="QSS273"/>
      <c r="QST273"/>
      <c r="QSU273"/>
      <c r="QSV273"/>
      <c r="QSW273"/>
      <c r="QSX273"/>
      <c r="QSY273"/>
      <c r="QSZ273"/>
      <c r="QTA273"/>
      <c r="QTB273"/>
      <c r="QTC273"/>
      <c r="QTD273"/>
      <c r="QTE273"/>
      <c r="QTF273"/>
      <c r="QTG273"/>
      <c r="QTH273"/>
      <c r="QTI273"/>
      <c r="QTJ273"/>
      <c r="QTK273"/>
      <c r="QTL273"/>
      <c r="QTM273"/>
      <c r="QTN273"/>
      <c r="QTO273"/>
      <c r="QTP273"/>
      <c r="QTQ273"/>
      <c r="QTR273"/>
      <c r="QTS273"/>
      <c r="QTT273"/>
      <c r="QTU273"/>
      <c r="QTV273"/>
      <c r="QTW273"/>
      <c r="QTX273"/>
      <c r="QTY273"/>
      <c r="QTZ273"/>
      <c r="QUA273"/>
      <c r="QUB273"/>
      <c r="QUC273"/>
      <c r="QUD273"/>
      <c r="QUE273"/>
      <c r="QUF273"/>
      <c r="QUG273"/>
      <c r="QUH273"/>
      <c r="QUI273"/>
      <c r="QUJ273"/>
      <c r="QUK273"/>
      <c r="QUL273"/>
      <c r="QUM273"/>
      <c r="QUN273"/>
      <c r="QUO273"/>
      <c r="QUP273"/>
      <c r="QUQ273"/>
      <c r="QUR273"/>
      <c r="QUS273"/>
      <c r="QUT273"/>
      <c r="QUU273"/>
      <c r="QUV273"/>
      <c r="QUW273"/>
      <c r="QUX273"/>
      <c r="QUY273"/>
      <c r="QUZ273"/>
      <c r="QVA273"/>
      <c r="QVB273"/>
      <c r="QVC273"/>
      <c r="QVD273"/>
      <c r="QVE273"/>
      <c r="QVF273"/>
      <c r="QVG273"/>
      <c r="QVH273"/>
      <c r="QVI273"/>
      <c r="QVJ273"/>
      <c r="QVK273"/>
      <c r="QVL273"/>
      <c r="QVM273"/>
      <c r="QVN273"/>
      <c r="QVO273"/>
      <c r="QVP273"/>
      <c r="QVQ273"/>
      <c r="QVR273"/>
      <c r="QVS273"/>
      <c r="QVT273"/>
      <c r="QVU273"/>
      <c r="QVV273"/>
      <c r="QVW273"/>
      <c r="QVX273"/>
      <c r="QVY273"/>
      <c r="QVZ273"/>
      <c r="QWA273"/>
      <c r="QWB273"/>
      <c r="QWC273"/>
      <c r="QWD273"/>
      <c r="QWE273"/>
      <c r="QWF273"/>
      <c r="QWG273"/>
      <c r="QWH273"/>
      <c r="QWI273"/>
      <c r="QWJ273"/>
      <c r="QWK273"/>
      <c r="QWL273"/>
      <c r="QWM273"/>
      <c r="QWN273"/>
      <c r="QWO273"/>
      <c r="QWP273"/>
      <c r="QWQ273"/>
      <c r="QWR273"/>
      <c r="QWS273"/>
      <c r="QWT273"/>
      <c r="QWU273"/>
      <c r="QWV273"/>
      <c r="QWW273"/>
      <c r="QWX273"/>
      <c r="QWY273"/>
      <c r="QWZ273"/>
      <c r="QXA273"/>
      <c r="QXB273"/>
      <c r="QXC273"/>
      <c r="QXD273"/>
      <c r="QXE273"/>
      <c r="QXF273"/>
      <c r="QXG273"/>
      <c r="QXH273"/>
      <c r="QXI273"/>
      <c r="QXJ273"/>
      <c r="QXK273"/>
      <c r="QXL273"/>
      <c r="QXM273"/>
      <c r="QXN273"/>
      <c r="QXO273"/>
      <c r="QXP273"/>
      <c r="QXQ273"/>
      <c r="QXR273"/>
      <c r="QXS273"/>
      <c r="QXT273"/>
      <c r="QXU273"/>
      <c r="QXV273"/>
      <c r="QXW273"/>
      <c r="QXX273"/>
      <c r="QXY273"/>
      <c r="QXZ273"/>
      <c r="QYA273"/>
      <c r="QYB273"/>
      <c r="QYC273"/>
      <c r="QYD273"/>
      <c r="QYE273"/>
      <c r="QYF273"/>
      <c r="QYG273"/>
      <c r="QYH273"/>
      <c r="QYI273"/>
      <c r="QYJ273"/>
      <c r="QYK273"/>
      <c r="QYL273"/>
      <c r="QYM273"/>
      <c r="QYN273"/>
      <c r="QYO273"/>
      <c r="QYP273"/>
      <c r="QYQ273"/>
      <c r="QYR273"/>
      <c r="QYS273"/>
      <c r="QYT273"/>
      <c r="QYU273"/>
      <c r="QYV273"/>
      <c r="QYW273"/>
      <c r="QYX273"/>
      <c r="QYY273"/>
      <c r="QYZ273"/>
      <c r="QZA273"/>
      <c r="QZB273"/>
      <c r="QZC273"/>
      <c r="QZD273"/>
      <c r="QZE273"/>
      <c r="QZF273"/>
      <c r="QZG273"/>
      <c r="QZH273"/>
      <c r="QZI273"/>
      <c r="QZJ273"/>
      <c r="QZK273"/>
      <c r="QZL273"/>
      <c r="QZM273"/>
      <c r="QZN273"/>
      <c r="QZO273"/>
      <c r="QZP273"/>
      <c r="QZQ273"/>
      <c r="QZR273"/>
      <c r="QZS273"/>
      <c r="QZT273"/>
      <c r="QZU273"/>
      <c r="QZV273"/>
      <c r="QZW273"/>
      <c r="QZX273"/>
      <c r="QZY273"/>
      <c r="QZZ273"/>
      <c r="RAA273"/>
      <c r="RAB273"/>
      <c r="RAC273"/>
      <c r="RAD273"/>
      <c r="RAE273"/>
      <c r="RAF273"/>
      <c r="RAG273"/>
      <c r="RAH273"/>
      <c r="RAI273"/>
      <c r="RAJ273"/>
      <c r="RAK273"/>
      <c r="RAL273"/>
      <c r="RAM273"/>
      <c r="RAN273"/>
      <c r="RAO273"/>
      <c r="RAP273"/>
      <c r="RAQ273"/>
      <c r="RAR273"/>
      <c r="RAS273"/>
      <c r="RAT273"/>
      <c r="RAU273"/>
      <c r="RAV273"/>
      <c r="RAW273"/>
      <c r="RAX273"/>
      <c r="RAY273"/>
      <c r="RAZ273"/>
      <c r="RBA273"/>
      <c r="RBB273"/>
      <c r="RBC273"/>
      <c r="RBD273"/>
      <c r="RBE273"/>
      <c r="RBF273"/>
      <c r="RBG273"/>
      <c r="RBH273"/>
      <c r="RBI273"/>
      <c r="RBJ273"/>
      <c r="RBK273"/>
      <c r="RBL273"/>
      <c r="RBM273"/>
      <c r="RBN273"/>
      <c r="RBO273"/>
      <c r="RBP273"/>
      <c r="RBQ273"/>
      <c r="RBR273"/>
      <c r="RBS273"/>
      <c r="RBT273"/>
      <c r="RBU273"/>
      <c r="RBV273"/>
      <c r="RBW273"/>
      <c r="RBX273"/>
      <c r="RBY273"/>
      <c r="RBZ273"/>
      <c r="RCA273"/>
      <c r="RCB273"/>
      <c r="RCC273"/>
      <c r="RCD273"/>
      <c r="RCE273"/>
      <c r="RCF273"/>
      <c r="RCG273"/>
      <c r="RCH273"/>
      <c r="RCI273"/>
      <c r="RCJ273"/>
      <c r="RCK273"/>
      <c r="RCL273"/>
      <c r="RCM273"/>
      <c r="RCN273"/>
      <c r="RCO273"/>
      <c r="RCP273"/>
      <c r="RCQ273"/>
      <c r="RCR273"/>
      <c r="RCS273"/>
      <c r="RCT273"/>
      <c r="RCU273"/>
      <c r="RCV273"/>
      <c r="RCW273"/>
      <c r="RCX273"/>
      <c r="RCY273"/>
      <c r="RCZ273"/>
      <c r="RDA273"/>
      <c r="RDB273"/>
      <c r="RDC273"/>
      <c r="RDD273"/>
      <c r="RDE273"/>
      <c r="RDF273"/>
      <c r="RDG273"/>
      <c r="RDH273"/>
      <c r="RDI273"/>
      <c r="RDJ273"/>
      <c r="RDK273"/>
      <c r="RDL273"/>
      <c r="RDM273"/>
      <c r="RDN273"/>
      <c r="RDO273"/>
      <c r="RDP273"/>
      <c r="RDQ273"/>
      <c r="RDR273"/>
      <c r="RDS273"/>
      <c r="RDT273"/>
      <c r="RDU273"/>
      <c r="RDV273"/>
      <c r="RDW273"/>
      <c r="RDX273"/>
      <c r="RDY273"/>
      <c r="RDZ273"/>
      <c r="REA273"/>
      <c r="REB273"/>
      <c r="REC273"/>
      <c r="RED273"/>
      <c r="REE273"/>
      <c r="REF273"/>
      <c r="REG273"/>
      <c r="REH273"/>
      <c r="REI273"/>
      <c r="REJ273"/>
      <c r="REK273"/>
      <c r="REL273"/>
      <c r="REM273"/>
      <c r="REN273"/>
      <c r="REO273"/>
      <c r="REP273"/>
      <c r="REQ273"/>
      <c r="RER273"/>
      <c r="RES273"/>
      <c r="RET273"/>
      <c r="REU273"/>
      <c r="REV273"/>
      <c r="REW273"/>
      <c r="REX273"/>
      <c r="REY273"/>
      <c r="REZ273"/>
      <c r="RFA273"/>
      <c r="RFB273"/>
      <c r="RFC273"/>
      <c r="RFD273"/>
      <c r="RFE273"/>
      <c r="RFF273"/>
      <c r="RFG273"/>
      <c r="RFH273"/>
      <c r="RFI273"/>
      <c r="RFJ273"/>
      <c r="RFK273"/>
      <c r="RFL273"/>
      <c r="RFM273"/>
      <c r="RFN273"/>
      <c r="RFO273"/>
      <c r="RFP273"/>
      <c r="RFQ273"/>
      <c r="RFR273"/>
      <c r="RFS273"/>
      <c r="RFT273"/>
      <c r="RFU273"/>
      <c r="RFV273"/>
      <c r="RFW273"/>
      <c r="RFX273"/>
      <c r="RFY273"/>
      <c r="RFZ273"/>
      <c r="RGA273"/>
      <c r="RGB273"/>
      <c r="RGC273"/>
      <c r="RGD273"/>
      <c r="RGE273"/>
      <c r="RGF273"/>
      <c r="RGG273"/>
      <c r="RGH273"/>
      <c r="RGI273"/>
      <c r="RGJ273"/>
      <c r="RGK273"/>
      <c r="RGL273"/>
      <c r="RGM273"/>
      <c r="RGN273"/>
      <c r="RGO273"/>
      <c r="RGP273"/>
      <c r="RGQ273"/>
      <c r="RGR273"/>
      <c r="RGS273"/>
      <c r="RGT273"/>
      <c r="RGU273"/>
      <c r="RGV273"/>
      <c r="RGW273"/>
      <c r="RGX273"/>
      <c r="RGY273"/>
      <c r="RGZ273"/>
      <c r="RHA273"/>
      <c r="RHB273"/>
      <c r="RHC273"/>
      <c r="RHD273"/>
      <c r="RHE273"/>
      <c r="RHF273"/>
      <c r="RHG273"/>
      <c r="RHH273"/>
      <c r="RHI273"/>
      <c r="RHJ273"/>
      <c r="RHK273"/>
      <c r="RHL273"/>
      <c r="RHM273"/>
      <c r="RHN273"/>
      <c r="RHO273"/>
      <c r="RHP273"/>
      <c r="RHQ273"/>
      <c r="RHR273"/>
      <c r="RHS273"/>
      <c r="RHT273"/>
      <c r="RHU273"/>
      <c r="RHV273"/>
      <c r="RHW273"/>
      <c r="RHX273"/>
      <c r="RHY273"/>
      <c r="RHZ273"/>
      <c r="RIA273"/>
      <c r="RIB273"/>
      <c r="RIC273"/>
      <c r="RID273"/>
      <c r="RIE273"/>
      <c r="RIF273"/>
      <c r="RIG273"/>
      <c r="RIH273"/>
      <c r="RII273"/>
      <c r="RIJ273"/>
      <c r="RIK273"/>
      <c r="RIL273"/>
      <c r="RIM273"/>
      <c r="RIN273"/>
      <c r="RIO273"/>
      <c r="RIP273"/>
      <c r="RIQ273"/>
      <c r="RIR273"/>
      <c r="RIS273"/>
      <c r="RIT273"/>
      <c r="RIU273"/>
      <c r="RIV273"/>
      <c r="RIW273"/>
      <c r="RIX273"/>
      <c r="RIY273"/>
      <c r="RIZ273"/>
      <c r="RJA273"/>
      <c r="RJB273"/>
      <c r="RJC273"/>
      <c r="RJD273"/>
      <c r="RJE273"/>
      <c r="RJF273"/>
      <c r="RJG273"/>
      <c r="RJH273"/>
      <c r="RJI273"/>
      <c r="RJJ273"/>
      <c r="RJK273"/>
      <c r="RJL273"/>
      <c r="RJM273"/>
      <c r="RJN273"/>
      <c r="RJO273"/>
      <c r="RJP273"/>
      <c r="RJQ273"/>
      <c r="RJR273"/>
      <c r="RJS273"/>
      <c r="RJT273"/>
      <c r="RJU273"/>
      <c r="RJV273"/>
      <c r="RJW273"/>
      <c r="RJX273"/>
      <c r="RJY273"/>
      <c r="RJZ273"/>
      <c r="RKA273"/>
      <c r="RKB273"/>
      <c r="RKC273"/>
      <c r="RKD273"/>
      <c r="RKE273"/>
      <c r="RKF273"/>
      <c r="RKG273"/>
      <c r="RKH273"/>
      <c r="RKI273"/>
      <c r="RKJ273"/>
      <c r="RKK273"/>
      <c r="RKL273"/>
      <c r="RKM273"/>
      <c r="RKN273"/>
      <c r="RKO273"/>
      <c r="RKP273"/>
      <c r="RKQ273"/>
      <c r="RKR273"/>
      <c r="RKS273"/>
      <c r="RKT273"/>
      <c r="RKU273"/>
      <c r="RKV273"/>
      <c r="RKW273"/>
      <c r="RKX273"/>
      <c r="RKY273"/>
      <c r="RKZ273"/>
      <c r="RLA273"/>
      <c r="RLB273"/>
      <c r="RLC273"/>
      <c r="RLD273"/>
      <c r="RLE273"/>
      <c r="RLF273"/>
      <c r="RLG273"/>
      <c r="RLH273"/>
      <c r="RLI273"/>
      <c r="RLJ273"/>
      <c r="RLK273"/>
      <c r="RLL273"/>
      <c r="RLM273"/>
      <c r="RLN273"/>
      <c r="RLO273"/>
      <c r="RLP273"/>
      <c r="RLQ273"/>
      <c r="RLR273"/>
      <c r="RLS273"/>
      <c r="RLT273"/>
      <c r="RLU273"/>
      <c r="RLV273"/>
      <c r="RLW273"/>
      <c r="RLX273"/>
      <c r="RLY273"/>
      <c r="RLZ273"/>
      <c r="RMA273"/>
      <c r="RMB273"/>
      <c r="RMC273"/>
      <c r="RMD273"/>
      <c r="RME273"/>
      <c r="RMF273"/>
      <c r="RMG273"/>
      <c r="RMH273"/>
      <c r="RMI273"/>
      <c r="RMJ273"/>
      <c r="RMK273"/>
      <c r="RML273"/>
      <c r="RMM273"/>
      <c r="RMN273"/>
      <c r="RMO273"/>
      <c r="RMP273"/>
      <c r="RMQ273"/>
      <c r="RMR273"/>
      <c r="RMS273"/>
      <c r="RMT273"/>
      <c r="RMU273"/>
      <c r="RMV273"/>
      <c r="RMW273"/>
      <c r="RMX273"/>
      <c r="RMY273"/>
      <c r="RMZ273"/>
      <c r="RNA273"/>
      <c r="RNB273"/>
      <c r="RNC273"/>
      <c r="RND273"/>
      <c r="RNE273"/>
      <c r="RNF273"/>
      <c r="RNG273"/>
      <c r="RNH273"/>
      <c r="RNI273"/>
      <c r="RNJ273"/>
      <c r="RNK273"/>
      <c r="RNL273"/>
      <c r="RNM273"/>
      <c r="RNN273"/>
      <c r="RNO273"/>
      <c r="RNP273"/>
      <c r="RNQ273"/>
      <c r="RNR273"/>
      <c r="RNS273"/>
      <c r="RNT273"/>
      <c r="RNU273"/>
      <c r="RNV273"/>
      <c r="RNW273"/>
      <c r="RNX273"/>
      <c r="RNY273"/>
      <c r="RNZ273"/>
      <c r="ROA273"/>
      <c r="ROB273"/>
      <c r="ROC273"/>
      <c r="ROD273"/>
      <c r="ROE273"/>
      <c r="ROF273"/>
      <c r="ROG273"/>
      <c r="ROH273"/>
      <c r="ROI273"/>
      <c r="ROJ273"/>
      <c r="ROK273"/>
      <c r="ROL273"/>
      <c r="ROM273"/>
      <c r="RON273"/>
      <c r="ROO273"/>
      <c r="ROP273"/>
      <c r="ROQ273"/>
      <c r="ROR273"/>
      <c r="ROS273"/>
      <c r="ROT273"/>
      <c r="ROU273"/>
      <c r="ROV273"/>
      <c r="ROW273"/>
      <c r="ROX273"/>
      <c r="ROY273"/>
      <c r="ROZ273"/>
      <c r="RPA273"/>
      <c r="RPB273"/>
      <c r="RPC273"/>
      <c r="RPD273"/>
      <c r="RPE273"/>
      <c r="RPF273"/>
      <c r="RPG273"/>
      <c r="RPH273"/>
      <c r="RPI273"/>
      <c r="RPJ273"/>
      <c r="RPK273"/>
      <c r="RPL273"/>
      <c r="RPM273"/>
      <c r="RPN273"/>
      <c r="RPO273"/>
      <c r="RPP273"/>
      <c r="RPQ273"/>
      <c r="RPR273"/>
      <c r="RPS273"/>
      <c r="RPT273"/>
      <c r="RPU273"/>
      <c r="RPV273"/>
      <c r="RPW273"/>
      <c r="RPX273"/>
      <c r="RPY273"/>
      <c r="RPZ273"/>
      <c r="RQA273"/>
      <c r="RQB273"/>
      <c r="RQC273"/>
      <c r="RQD273"/>
      <c r="RQE273"/>
      <c r="RQF273"/>
      <c r="RQG273"/>
      <c r="RQH273"/>
      <c r="RQI273"/>
      <c r="RQJ273"/>
      <c r="RQK273"/>
      <c r="RQL273"/>
      <c r="RQM273"/>
      <c r="RQN273"/>
      <c r="RQO273"/>
      <c r="RQP273"/>
      <c r="RQQ273"/>
      <c r="RQR273"/>
      <c r="RQS273"/>
      <c r="RQT273"/>
      <c r="RQU273"/>
      <c r="RQV273"/>
      <c r="RQW273"/>
      <c r="RQX273"/>
      <c r="RQY273"/>
      <c r="RQZ273"/>
      <c r="RRA273"/>
      <c r="RRB273"/>
      <c r="RRC273"/>
      <c r="RRD273"/>
      <c r="RRE273"/>
      <c r="RRF273"/>
      <c r="RRG273"/>
      <c r="RRH273"/>
      <c r="RRI273"/>
      <c r="RRJ273"/>
      <c r="RRK273"/>
      <c r="RRL273"/>
      <c r="RRM273"/>
      <c r="RRN273"/>
      <c r="RRO273"/>
      <c r="RRP273"/>
      <c r="RRQ273"/>
      <c r="RRR273"/>
      <c r="RRS273"/>
      <c r="RRT273"/>
      <c r="RRU273"/>
      <c r="RRV273"/>
      <c r="RRW273"/>
      <c r="RRX273"/>
      <c r="RRY273"/>
      <c r="RRZ273"/>
      <c r="RSA273"/>
      <c r="RSB273"/>
      <c r="RSC273"/>
      <c r="RSD273"/>
      <c r="RSE273"/>
      <c r="RSF273"/>
      <c r="RSG273"/>
      <c r="RSH273"/>
      <c r="RSI273"/>
      <c r="RSJ273"/>
      <c r="RSK273"/>
      <c r="RSL273"/>
      <c r="RSM273"/>
      <c r="RSN273"/>
      <c r="RSO273"/>
      <c r="RSP273"/>
      <c r="RSQ273"/>
      <c r="RSR273"/>
      <c r="RSS273"/>
      <c r="RST273"/>
      <c r="RSU273"/>
      <c r="RSV273"/>
      <c r="RSW273"/>
      <c r="RSX273"/>
      <c r="RSY273"/>
      <c r="RSZ273"/>
      <c r="RTA273"/>
      <c r="RTB273"/>
      <c r="RTC273"/>
      <c r="RTD273"/>
      <c r="RTE273"/>
      <c r="RTF273"/>
      <c r="RTG273"/>
      <c r="RTH273"/>
      <c r="RTI273"/>
      <c r="RTJ273"/>
      <c r="RTK273"/>
      <c r="RTL273"/>
      <c r="RTM273"/>
      <c r="RTN273"/>
      <c r="RTO273"/>
      <c r="RTP273"/>
      <c r="RTQ273"/>
      <c r="RTR273"/>
      <c r="RTS273"/>
      <c r="RTT273"/>
      <c r="RTU273"/>
      <c r="RTV273"/>
      <c r="RTW273"/>
      <c r="RTX273"/>
      <c r="RTY273"/>
      <c r="RTZ273"/>
      <c r="RUA273"/>
      <c r="RUB273"/>
      <c r="RUC273"/>
      <c r="RUD273"/>
      <c r="RUE273"/>
      <c r="RUF273"/>
      <c r="RUG273"/>
      <c r="RUH273"/>
      <c r="RUI273"/>
      <c r="RUJ273"/>
      <c r="RUK273"/>
      <c r="RUL273"/>
      <c r="RUM273"/>
      <c r="RUN273"/>
      <c r="RUO273"/>
      <c r="RUP273"/>
      <c r="RUQ273"/>
      <c r="RUR273"/>
      <c r="RUS273"/>
      <c r="RUT273"/>
      <c r="RUU273"/>
      <c r="RUV273"/>
      <c r="RUW273"/>
      <c r="RUX273"/>
      <c r="RUY273"/>
      <c r="RUZ273"/>
      <c r="RVA273"/>
      <c r="RVB273"/>
      <c r="RVC273"/>
      <c r="RVD273"/>
      <c r="RVE273"/>
      <c r="RVF273"/>
      <c r="RVG273"/>
      <c r="RVH273"/>
      <c r="RVI273"/>
      <c r="RVJ273"/>
      <c r="RVK273"/>
      <c r="RVL273"/>
      <c r="RVM273"/>
      <c r="RVN273"/>
      <c r="RVO273"/>
      <c r="RVP273"/>
      <c r="RVQ273"/>
      <c r="RVR273"/>
      <c r="RVS273"/>
      <c r="RVT273"/>
      <c r="RVU273"/>
      <c r="RVV273"/>
      <c r="RVW273"/>
      <c r="RVX273"/>
      <c r="RVY273"/>
      <c r="RVZ273"/>
      <c r="RWA273"/>
      <c r="RWB273"/>
      <c r="RWC273"/>
      <c r="RWD273"/>
      <c r="RWE273"/>
      <c r="RWF273"/>
      <c r="RWG273"/>
      <c r="RWH273"/>
      <c r="RWI273"/>
      <c r="RWJ273"/>
      <c r="RWK273"/>
      <c r="RWL273"/>
      <c r="RWM273"/>
      <c r="RWN273"/>
      <c r="RWO273"/>
      <c r="RWP273"/>
      <c r="RWQ273"/>
      <c r="RWR273"/>
      <c r="RWS273"/>
      <c r="RWT273"/>
      <c r="RWU273"/>
      <c r="RWV273"/>
      <c r="RWW273"/>
      <c r="RWX273"/>
      <c r="RWY273"/>
      <c r="RWZ273"/>
      <c r="RXA273"/>
      <c r="RXB273"/>
      <c r="RXC273"/>
      <c r="RXD273"/>
      <c r="RXE273"/>
      <c r="RXF273"/>
      <c r="RXG273"/>
      <c r="RXH273"/>
      <c r="RXI273"/>
      <c r="RXJ273"/>
      <c r="RXK273"/>
      <c r="RXL273"/>
      <c r="RXM273"/>
      <c r="RXN273"/>
      <c r="RXO273"/>
      <c r="RXP273"/>
      <c r="RXQ273"/>
      <c r="RXR273"/>
      <c r="RXS273"/>
      <c r="RXT273"/>
      <c r="RXU273"/>
      <c r="RXV273"/>
      <c r="RXW273"/>
      <c r="RXX273"/>
      <c r="RXY273"/>
      <c r="RXZ273"/>
      <c r="RYA273"/>
      <c r="RYB273"/>
      <c r="RYC273"/>
      <c r="RYD273"/>
      <c r="RYE273"/>
      <c r="RYF273"/>
      <c r="RYG273"/>
      <c r="RYH273"/>
      <c r="RYI273"/>
      <c r="RYJ273"/>
      <c r="RYK273"/>
      <c r="RYL273"/>
      <c r="RYM273"/>
      <c r="RYN273"/>
      <c r="RYO273"/>
      <c r="RYP273"/>
      <c r="RYQ273"/>
      <c r="RYR273"/>
      <c r="RYS273"/>
      <c r="RYT273"/>
      <c r="RYU273"/>
      <c r="RYV273"/>
      <c r="RYW273"/>
      <c r="RYX273"/>
      <c r="RYY273"/>
      <c r="RYZ273"/>
      <c r="RZA273"/>
      <c r="RZB273"/>
      <c r="RZC273"/>
      <c r="RZD273"/>
      <c r="RZE273"/>
      <c r="RZF273"/>
      <c r="RZG273"/>
      <c r="RZH273"/>
      <c r="RZI273"/>
      <c r="RZJ273"/>
      <c r="RZK273"/>
      <c r="RZL273"/>
      <c r="RZM273"/>
      <c r="RZN273"/>
      <c r="RZO273"/>
      <c r="RZP273"/>
      <c r="RZQ273"/>
      <c r="RZR273"/>
      <c r="RZS273"/>
      <c r="RZT273"/>
      <c r="RZU273"/>
      <c r="RZV273"/>
      <c r="RZW273"/>
      <c r="RZX273"/>
      <c r="RZY273"/>
      <c r="RZZ273"/>
      <c r="SAA273"/>
      <c r="SAB273"/>
      <c r="SAC273"/>
      <c r="SAD273"/>
      <c r="SAE273"/>
      <c r="SAF273"/>
      <c r="SAG273"/>
      <c r="SAH273"/>
      <c r="SAI273"/>
      <c r="SAJ273"/>
      <c r="SAK273"/>
      <c r="SAL273"/>
      <c r="SAM273"/>
      <c r="SAN273"/>
      <c r="SAO273"/>
      <c r="SAP273"/>
      <c r="SAQ273"/>
      <c r="SAR273"/>
      <c r="SAS273"/>
      <c r="SAT273"/>
      <c r="SAU273"/>
      <c r="SAV273"/>
      <c r="SAW273"/>
      <c r="SAX273"/>
      <c r="SAY273"/>
      <c r="SAZ273"/>
      <c r="SBA273"/>
      <c r="SBB273"/>
      <c r="SBC273"/>
      <c r="SBD273"/>
      <c r="SBE273"/>
      <c r="SBF273"/>
      <c r="SBG273"/>
      <c r="SBH273"/>
      <c r="SBI273"/>
      <c r="SBJ273"/>
      <c r="SBK273"/>
      <c r="SBL273"/>
      <c r="SBM273"/>
      <c r="SBN273"/>
      <c r="SBO273"/>
      <c r="SBP273"/>
      <c r="SBQ273"/>
      <c r="SBR273"/>
      <c r="SBS273"/>
      <c r="SBT273"/>
      <c r="SBU273"/>
      <c r="SBV273"/>
      <c r="SBW273"/>
      <c r="SBX273"/>
      <c r="SBY273"/>
      <c r="SBZ273"/>
      <c r="SCA273"/>
      <c r="SCB273"/>
      <c r="SCC273"/>
      <c r="SCD273"/>
      <c r="SCE273"/>
      <c r="SCF273"/>
      <c r="SCG273"/>
      <c r="SCH273"/>
      <c r="SCI273"/>
      <c r="SCJ273"/>
      <c r="SCK273"/>
      <c r="SCL273"/>
      <c r="SCM273"/>
      <c r="SCN273"/>
      <c r="SCO273"/>
      <c r="SCP273"/>
      <c r="SCQ273"/>
      <c r="SCR273"/>
      <c r="SCS273"/>
      <c r="SCT273"/>
      <c r="SCU273"/>
      <c r="SCV273"/>
      <c r="SCW273"/>
      <c r="SCX273"/>
      <c r="SCY273"/>
      <c r="SCZ273"/>
      <c r="SDA273"/>
      <c r="SDB273"/>
      <c r="SDC273"/>
      <c r="SDD273"/>
      <c r="SDE273"/>
      <c r="SDF273"/>
      <c r="SDG273"/>
      <c r="SDH273"/>
      <c r="SDI273"/>
      <c r="SDJ273"/>
      <c r="SDK273"/>
      <c r="SDL273"/>
      <c r="SDM273"/>
      <c r="SDN273"/>
      <c r="SDO273"/>
      <c r="SDP273"/>
      <c r="SDQ273"/>
      <c r="SDR273"/>
      <c r="SDS273"/>
      <c r="SDT273"/>
      <c r="SDU273"/>
      <c r="SDV273"/>
      <c r="SDW273"/>
      <c r="SDX273"/>
      <c r="SDY273"/>
      <c r="SDZ273"/>
      <c r="SEA273"/>
      <c r="SEB273"/>
      <c r="SEC273"/>
      <c r="SED273"/>
      <c r="SEE273"/>
      <c r="SEF273"/>
      <c r="SEG273"/>
      <c r="SEH273"/>
      <c r="SEI273"/>
      <c r="SEJ273"/>
      <c r="SEK273"/>
      <c r="SEL273"/>
      <c r="SEM273"/>
      <c r="SEN273"/>
      <c r="SEO273"/>
      <c r="SEP273"/>
      <c r="SEQ273"/>
      <c r="SER273"/>
      <c r="SES273"/>
      <c r="SET273"/>
      <c r="SEU273"/>
      <c r="SEV273"/>
      <c r="SEW273"/>
      <c r="SEX273"/>
      <c r="SEY273"/>
      <c r="SEZ273"/>
      <c r="SFA273"/>
      <c r="SFB273"/>
      <c r="SFC273"/>
      <c r="SFD273"/>
      <c r="SFE273"/>
      <c r="SFF273"/>
      <c r="SFG273"/>
      <c r="SFH273"/>
      <c r="SFI273"/>
      <c r="SFJ273"/>
      <c r="SFK273"/>
      <c r="SFL273"/>
      <c r="SFM273"/>
      <c r="SFN273"/>
      <c r="SFO273"/>
      <c r="SFP273"/>
      <c r="SFQ273"/>
      <c r="SFR273"/>
      <c r="SFS273"/>
      <c r="SFT273"/>
      <c r="SFU273"/>
      <c r="SFV273"/>
      <c r="SFW273"/>
      <c r="SFX273"/>
      <c r="SFY273"/>
      <c r="SFZ273"/>
      <c r="SGA273"/>
      <c r="SGB273"/>
      <c r="SGC273"/>
      <c r="SGD273"/>
      <c r="SGE273"/>
      <c r="SGF273"/>
      <c r="SGG273"/>
      <c r="SGH273"/>
      <c r="SGI273"/>
      <c r="SGJ273"/>
      <c r="SGK273"/>
      <c r="SGL273"/>
      <c r="SGM273"/>
      <c r="SGN273"/>
      <c r="SGO273"/>
      <c r="SGP273"/>
      <c r="SGQ273"/>
      <c r="SGR273"/>
      <c r="SGS273"/>
      <c r="SGT273"/>
      <c r="SGU273"/>
      <c r="SGV273"/>
      <c r="SGW273"/>
      <c r="SGX273"/>
      <c r="SGY273"/>
      <c r="SGZ273"/>
      <c r="SHA273"/>
      <c r="SHB273"/>
      <c r="SHC273"/>
      <c r="SHD273"/>
      <c r="SHE273"/>
      <c r="SHF273"/>
      <c r="SHG273"/>
      <c r="SHH273"/>
      <c r="SHI273"/>
      <c r="SHJ273"/>
      <c r="SHK273"/>
      <c r="SHL273"/>
      <c r="SHM273"/>
      <c r="SHN273"/>
      <c r="SHO273"/>
      <c r="SHP273"/>
      <c r="SHQ273"/>
      <c r="SHR273"/>
      <c r="SHS273"/>
      <c r="SHT273"/>
      <c r="SHU273"/>
      <c r="SHV273"/>
      <c r="SHW273"/>
      <c r="SHX273"/>
      <c r="SHY273"/>
      <c r="SHZ273"/>
      <c r="SIA273"/>
      <c r="SIB273"/>
      <c r="SIC273"/>
      <c r="SID273"/>
      <c r="SIE273"/>
      <c r="SIF273"/>
      <c r="SIG273"/>
      <c r="SIH273"/>
      <c r="SII273"/>
      <c r="SIJ273"/>
      <c r="SIK273"/>
      <c r="SIL273"/>
      <c r="SIM273"/>
      <c r="SIN273"/>
      <c r="SIO273"/>
      <c r="SIP273"/>
      <c r="SIQ273"/>
      <c r="SIR273"/>
      <c r="SIS273"/>
      <c r="SIT273"/>
      <c r="SIU273"/>
      <c r="SIV273"/>
      <c r="SIW273"/>
      <c r="SIX273"/>
      <c r="SIY273"/>
      <c r="SIZ273"/>
      <c r="SJA273"/>
      <c r="SJB273"/>
      <c r="SJC273"/>
      <c r="SJD273"/>
      <c r="SJE273"/>
      <c r="SJF273"/>
      <c r="SJG273"/>
      <c r="SJH273"/>
      <c r="SJI273"/>
      <c r="SJJ273"/>
      <c r="SJK273"/>
      <c r="SJL273"/>
      <c r="SJM273"/>
      <c r="SJN273"/>
      <c r="SJO273"/>
      <c r="SJP273"/>
      <c r="SJQ273"/>
      <c r="SJR273"/>
      <c r="SJS273"/>
      <c r="SJT273"/>
      <c r="SJU273"/>
      <c r="SJV273"/>
      <c r="SJW273"/>
      <c r="SJX273"/>
      <c r="SJY273"/>
      <c r="SJZ273"/>
      <c r="SKA273"/>
      <c r="SKB273"/>
      <c r="SKC273"/>
      <c r="SKD273"/>
      <c r="SKE273"/>
      <c r="SKF273"/>
      <c r="SKG273"/>
      <c r="SKH273"/>
      <c r="SKI273"/>
      <c r="SKJ273"/>
      <c r="SKK273"/>
      <c r="SKL273"/>
      <c r="SKM273"/>
      <c r="SKN273"/>
      <c r="SKO273"/>
      <c r="SKP273"/>
      <c r="SKQ273"/>
      <c r="SKR273"/>
      <c r="SKS273"/>
      <c r="SKT273"/>
      <c r="SKU273"/>
      <c r="SKV273"/>
      <c r="SKW273"/>
      <c r="SKX273"/>
      <c r="SKY273"/>
      <c r="SKZ273"/>
      <c r="SLA273"/>
      <c r="SLB273"/>
      <c r="SLC273"/>
      <c r="SLD273"/>
      <c r="SLE273"/>
      <c r="SLF273"/>
      <c r="SLG273"/>
      <c r="SLH273"/>
      <c r="SLI273"/>
      <c r="SLJ273"/>
      <c r="SLK273"/>
      <c r="SLL273"/>
      <c r="SLM273"/>
      <c r="SLN273"/>
      <c r="SLO273"/>
      <c r="SLP273"/>
      <c r="SLQ273"/>
      <c r="SLR273"/>
      <c r="SLS273"/>
      <c r="SLT273"/>
      <c r="SLU273"/>
      <c r="SLV273"/>
      <c r="SLW273"/>
      <c r="SLX273"/>
      <c r="SLY273"/>
      <c r="SLZ273"/>
      <c r="SMA273"/>
      <c r="SMB273"/>
      <c r="SMC273"/>
      <c r="SMD273"/>
      <c r="SME273"/>
      <c r="SMF273"/>
      <c r="SMG273"/>
      <c r="SMH273"/>
      <c r="SMI273"/>
      <c r="SMJ273"/>
      <c r="SMK273"/>
      <c r="SML273"/>
      <c r="SMM273"/>
      <c r="SMN273"/>
      <c r="SMO273"/>
      <c r="SMP273"/>
      <c r="SMQ273"/>
      <c r="SMR273"/>
      <c r="SMS273"/>
      <c r="SMT273"/>
      <c r="SMU273"/>
      <c r="SMV273"/>
      <c r="SMW273"/>
      <c r="SMX273"/>
      <c r="SMY273"/>
      <c r="SMZ273"/>
      <c r="SNA273"/>
      <c r="SNB273"/>
      <c r="SNC273"/>
      <c r="SND273"/>
      <c r="SNE273"/>
      <c r="SNF273"/>
      <c r="SNG273"/>
      <c r="SNH273"/>
      <c r="SNI273"/>
      <c r="SNJ273"/>
      <c r="SNK273"/>
      <c r="SNL273"/>
      <c r="SNM273"/>
      <c r="SNN273"/>
      <c r="SNO273"/>
      <c r="SNP273"/>
      <c r="SNQ273"/>
      <c r="SNR273"/>
      <c r="SNS273"/>
      <c r="SNT273"/>
      <c r="SNU273"/>
      <c r="SNV273"/>
      <c r="SNW273"/>
      <c r="SNX273"/>
      <c r="SNY273"/>
      <c r="SNZ273"/>
      <c r="SOA273"/>
      <c r="SOB273"/>
      <c r="SOC273"/>
      <c r="SOD273"/>
      <c r="SOE273"/>
      <c r="SOF273"/>
      <c r="SOG273"/>
      <c r="SOH273"/>
      <c r="SOI273"/>
      <c r="SOJ273"/>
      <c r="SOK273"/>
      <c r="SOL273"/>
      <c r="SOM273"/>
      <c r="SON273"/>
      <c r="SOO273"/>
      <c r="SOP273"/>
      <c r="SOQ273"/>
      <c r="SOR273"/>
      <c r="SOS273"/>
      <c r="SOT273"/>
      <c r="SOU273"/>
      <c r="SOV273"/>
      <c r="SOW273"/>
      <c r="SOX273"/>
      <c r="SOY273"/>
      <c r="SOZ273"/>
      <c r="SPA273"/>
      <c r="SPB273"/>
      <c r="SPC273"/>
      <c r="SPD273"/>
      <c r="SPE273"/>
      <c r="SPF273"/>
      <c r="SPG273"/>
      <c r="SPH273"/>
      <c r="SPI273"/>
      <c r="SPJ273"/>
      <c r="SPK273"/>
      <c r="SPL273"/>
      <c r="SPM273"/>
      <c r="SPN273"/>
      <c r="SPO273"/>
      <c r="SPP273"/>
      <c r="SPQ273"/>
      <c r="SPR273"/>
      <c r="SPS273"/>
      <c r="SPT273"/>
      <c r="SPU273"/>
      <c r="SPV273"/>
      <c r="SPW273"/>
      <c r="SPX273"/>
      <c r="SPY273"/>
      <c r="SPZ273"/>
      <c r="SQA273"/>
      <c r="SQB273"/>
      <c r="SQC273"/>
      <c r="SQD273"/>
      <c r="SQE273"/>
      <c r="SQF273"/>
      <c r="SQG273"/>
      <c r="SQH273"/>
      <c r="SQI273"/>
      <c r="SQJ273"/>
      <c r="SQK273"/>
      <c r="SQL273"/>
      <c r="SQM273"/>
      <c r="SQN273"/>
      <c r="SQO273"/>
      <c r="SQP273"/>
      <c r="SQQ273"/>
      <c r="SQR273"/>
      <c r="SQS273"/>
      <c r="SQT273"/>
      <c r="SQU273"/>
      <c r="SQV273"/>
      <c r="SQW273"/>
      <c r="SQX273"/>
      <c r="SQY273"/>
      <c r="SQZ273"/>
      <c r="SRA273"/>
      <c r="SRB273"/>
      <c r="SRC273"/>
      <c r="SRD273"/>
      <c r="SRE273"/>
      <c r="SRF273"/>
      <c r="SRG273"/>
      <c r="SRH273"/>
      <c r="SRI273"/>
      <c r="SRJ273"/>
      <c r="SRK273"/>
      <c r="SRL273"/>
      <c r="SRM273"/>
      <c r="SRN273"/>
      <c r="SRO273"/>
      <c r="SRP273"/>
      <c r="SRQ273"/>
      <c r="SRR273"/>
      <c r="SRS273"/>
      <c r="SRT273"/>
      <c r="SRU273"/>
      <c r="SRV273"/>
      <c r="SRW273"/>
      <c r="SRX273"/>
      <c r="SRY273"/>
      <c r="SRZ273"/>
      <c r="SSA273"/>
      <c r="SSB273"/>
      <c r="SSC273"/>
      <c r="SSD273"/>
      <c r="SSE273"/>
      <c r="SSF273"/>
      <c r="SSG273"/>
      <c r="SSH273"/>
      <c r="SSI273"/>
      <c r="SSJ273"/>
      <c r="SSK273"/>
      <c r="SSL273"/>
      <c r="SSM273"/>
      <c r="SSN273"/>
      <c r="SSO273"/>
      <c r="SSP273"/>
      <c r="SSQ273"/>
      <c r="SSR273"/>
      <c r="SSS273"/>
      <c r="SST273"/>
      <c r="SSU273"/>
      <c r="SSV273"/>
      <c r="SSW273"/>
      <c r="SSX273"/>
      <c r="SSY273"/>
      <c r="SSZ273"/>
      <c r="STA273"/>
      <c r="STB273"/>
      <c r="STC273"/>
      <c r="STD273"/>
      <c r="STE273"/>
      <c r="STF273"/>
      <c r="STG273"/>
      <c r="STH273"/>
      <c r="STI273"/>
      <c r="STJ273"/>
      <c r="STK273"/>
      <c r="STL273"/>
      <c r="STM273"/>
      <c r="STN273"/>
      <c r="STO273"/>
      <c r="STP273"/>
      <c r="STQ273"/>
      <c r="STR273"/>
      <c r="STS273"/>
      <c r="STT273"/>
      <c r="STU273"/>
      <c r="STV273"/>
      <c r="STW273"/>
      <c r="STX273"/>
      <c r="STY273"/>
      <c r="STZ273"/>
      <c r="SUA273"/>
      <c r="SUB273"/>
      <c r="SUC273"/>
      <c r="SUD273"/>
      <c r="SUE273"/>
      <c r="SUF273"/>
      <c r="SUG273"/>
      <c r="SUH273"/>
      <c r="SUI273"/>
      <c r="SUJ273"/>
      <c r="SUK273"/>
      <c r="SUL273"/>
      <c r="SUM273"/>
      <c r="SUN273"/>
      <c r="SUO273"/>
      <c r="SUP273"/>
      <c r="SUQ273"/>
      <c r="SUR273"/>
      <c r="SUS273"/>
      <c r="SUT273"/>
      <c r="SUU273"/>
      <c r="SUV273"/>
      <c r="SUW273"/>
      <c r="SUX273"/>
      <c r="SUY273"/>
      <c r="SUZ273"/>
      <c r="SVA273"/>
      <c r="SVB273"/>
      <c r="SVC273"/>
      <c r="SVD273"/>
      <c r="SVE273"/>
      <c r="SVF273"/>
      <c r="SVG273"/>
      <c r="SVH273"/>
      <c r="SVI273"/>
      <c r="SVJ273"/>
      <c r="SVK273"/>
      <c r="SVL273"/>
      <c r="SVM273"/>
      <c r="SVN273"/>
      <c r="SVO273"/>
      <c r="SVP273"/>
      <c r="SVQ273"/>
      <c r="SVR273"/>
      <c r="SVS273"/>
      <c r="SVT273"/>
      <c r="SVU273"/>
      <c r="SVV273"/>
      <c r="SVW273"/>
      <c r="SVX273"/>
      <c r="SVY273"/>
      <c r="SVZ273"/>
      <c r="SWA273"/>
      <c r="SWB273"/>
      <c r="SWC273"/>
      <c r="SWD273"/>
      <c r="SWE273"/>
      <c r="SWF273"/>
      <c r="SWG273"/>
      <c r="SWH273"/>
      <c r="SWI273"/>
      <c r="SWJ273"/>
      <c r="SWK273"/>
      <c r="SWL273"/>
      <c r="SWM273"/>
      <c r="SWN273"/>
      <c r="SWO273"/>
      <c r="SWP273"/>
      <c r="SWQ273"/>
      <c r="SWR273"/>
      <c r="SWS273"/>
      <c r="SWT273"/>
      <c r="SWU273"/>
      <c r="SWV273"/>
      <c r="SWW273"/>
      <c r="SWX273"/>
      <c r="SWY273"/>
      <c r="SWZ273"/>
      <c r="SXA273"/>
      <c r="SXB273"/>
      <c r="SXC273"/>
      <c r="SXD273"/>
      <c r="SXE273"/>
      <c r="SXF273"/>
      <c r="SXG273"/>
      <c r="SXH273"/>
      <c r="SXI273"/>
      <c r="SXJ273"/>
      <c r="SXK273"/>
      <c r="SXL273"/>
      <c r="SXM273"/>
      <c r="SXN273"/>
      <c r="SXO273"/>
      <c r="SXP273"/>
      <c r="SXQ273"/>
      <c r="SXR273"/>
      <c r="SXS273"/>
      <c r="SXT273"/>
      <c r="SXU273"/>
      <c r="SXV273"/>
      <c r="SXW273"/>
      <c r="SXX273"/>
      <c r="SXY273"/>
      <c r="SXZ273"/>
      <c r="SYA273"/>
      <c r="SYB273"/>
      <c r="SYC273"/>
      <c r="SYD273"/>
      <c r="SYE273"/>
      <c r="SYF273"/>
      <c r="SYG273"/>
      <c r="SYH273"/>
      <c r="SYI273"/>
      <c r="SYJ273"/>
      <c r="SYK273"/>
      <c r="SYL273"/>
      <c r="SYM273"/>
      <c r="SYN273"/>
      <c r="SYO273"/>
      <c r="SYP273"/>
      <c r="SYQ273"/>
      <c r="SYR273"/>
      <c r="SYS273"/>
      <c r="SYT273"/>
      <c r="SYU273"/>
      <c r="SYV273"/>
      <c r="SYW273"/>
      <c r="SYX273"/>
      <c r="SYY273"/>
      <c r="SYZ273"/>
      <c r="SZA273"/>
      <c r="SZB273"/>
      <c r="SZC273"/>
      <c r="SZD273"/>
      <c r="SZE273"/>
      <c r="SZF273"/>
      <c r="SZG273"/>
      <c r="SZH273"/>
      <c r="SZI273"/>
      <c r="SZJ273"/>
      <c r="SZK273"/>
      <c r="SZL273"/>
      <c r="SZM273"/>
      <c r="SZN273"/>
      <c r="SZO273"/>
      <c r="SZP273"/>
      <c r="SZQ273"/>
      <c r="SZR273"/>
      <c r="SZS273"/>
      <c r="SZT273"/>
      <c r="SZU273"/>
      <c r="SZV273"/>
      <c r="SZW273"/>
      <c r="SZX273"/>
      <c r="SZY273"/>
      <c r="SZZ273"/>
      <c r="TAA273"/>
      <c r="TAB273"/>
      <c r="TAC273"/>
      <c r="TAD273"/>
      <c r="TAE273"/>
      <c r="TAF273"/>
      <c r="TAG273"/>
      <c r="TAH273"/>
      <c r="TAI273"/>
      <c r="TAJ273"/>
      <c r="TAK273"/>
      <c r="TAL273"/>
      <c r="TAM273"/>
      <c r="TAN273"/>
      <c r="TAO273"/>
      <c r="TAP273"/>
      <c r="TAQ273"/>
      <c r="TAR273"/>
      <c r="TAS273"/>
      <c r="TAT273"/>
      <c r="TAU273"/>
      <c r="TAV273"/>
      <c r="TAW273"/>
      <c r="TAX273"/>
      <c r="TAY273"/>
      <c r="TAZ273"/>
      <c r="TBA273"/>
      <c r="TBB273"/>
      <c r="TBC273"/>
      <c r="TBD273"/>
      <c r="TBE273"/>
      <c r="TBF273"/>
      <c r="TBG273"/>
      <c r="TBH273"/>
      <c r="TBI273"/>
      <c r="TBJ273"/>
      <c r="TBK273"/>
      <c r="TBL273"/>
      <c r="TBM273"/>
      <c r="TBN273"/>
      <c r="TBO273"/>
      <c r="TBP273"/>
      <c r="TBQ273"/>
      <c r="TBR273"/>
      <c r="TBS273"/>
      <c r="TBT273"/>
      <c r="TBU273"/>
      <c r="TBV273"/>
      <c r="TBW273"/>
      <c r="TBX273"/>
      <c r="TBY273"/>
      <c r="TBZ273"/>
      <c r="TCA273"/>
      <c r="TCB273"/>
      <c r="TCC273"/>
      <c r="TCD273"/>
      <c r="TCE273"/>
      <c r="TCF273"/>
      <c r="TCG273"/>
      <c r="TCH273"/>
      <c r="TCI273"/>
      <c r="TCJ273"/>
      <c r="TCK273"/>
      <c r="TCL273"/>
      <c r="TCM273"/>
      <c r="TCN273"/>
      <c r="TCO273"/>
      <c r="TCP273"/>
      <c r="TCQ273"/>
      <c r="TCR273"/>
      <c r="TCS273"/>
      <c r="TCT273"/>
      <c r="TCU273"/>
      <c r="TCV273"/>
      <c r="TCW273"/>
      <c r="TCX273"/>
      <c r="TCY273"/>
      <c r="TCZ273"/>
      <c r="TDA273"/>
      <c r="TDB273"/>
      <c r="TDC273"/>
      <c r="TDD273"/>
      <c r="TDE273"/>
      <c r="TDF273"/>
      <c r="TDG273"/>
      <c r="TDH273"/>
      <c r="TDI273"/>
      <c r="TDJ273"/>
      <c r="TDK273"/>
      <c r="TDL273"/>
      <c r="TDM273"/>
      <c r="TDN273"/>
      <c r="TDO273"/>
      <c r="TDP273"/>
      <c r="TDQ273"/>
      <c r="TDR273"/>
      <c r="TDS273"/>
      <c r="TDT273"/>
      <c r="TDU273"/>
      <c r="TDV273"/>
      <c r="TDW273"/>
      <c r="TDX273"/>
      <c r="TDY273"/>
      <c r="TDZ273"/>
      <c r="TEA273"/>
      <c r="TEB273"/>
      <c r="TEC273"/>
      <c r="TED273"/>
      <c r="TEE273"/>
      <c r="TEF273"/>
      <c r="TEG273"/>
      <c r="TEH273"/>
      <c r="TEI273"/>
      <c r="TEJ273"/>
      <c r="TEK273"/>
      <c r="TEL273"/>
      <c r="TEM273"/>
      <c r="TEN273"/>
      <c r="TEO273"/>
      <c r="TEP273"/>
      <c r="TEQ273"/>
      <c r="TER273"/>
      <c r="TES273"/>
      <c r="TET273"/>
      <c r="TEU273"/>
      <c r="TEV273"/>
      <c r="TEW273"/>
      <c r="TEX273"/>
      <c r="TEY273"/>
      <c r="TEZ273"/>
      <c r="TFA273"/>
      <c r="TFB273"/>
      <c r="TFC273"/>
      <c r="TFD273"/>
      <c r="TFE273"/>
      <c r="TFF273"/>
      <c r="TFG273"/>
      <c r="TFH273"/>
      <c r="TFI273"/>
      <c r="TFJ273"/>
      <c r="TFK273"/>
      <c r="TFL273"/>
      <c r="TFM273"/>
      <c r="TFN273"/>
      <c r="TFO273"/>
      <c r="TFP273"/>
      <c r="TFQ273"/>
      <c r="TFR273"/>
      <c r="TFS273"/>
      <c r="TFT273"/>
      <c r="TFU273"/>
      <c r="TFV273"/>
      <c r="TFW273"/>
      <c r="TFX273"/>
      <c r="TFY273"/>
      <c r="TFZ273"/>
      <c r="TGA273"/>
      <c r="TGB273"/>
      <c r="TGC273"/>
      <c r="TGD273"/>
      <c r="TGE273"/>
      <c r="TGF273"/>
      <c r="TGG273"/>
      <c r="TGH273"/>
      <c r="TGI273"/>
      <c r="TGJ273"/>
      <c r="TGK273"/>
      <c r="TGL273"/>
      <c r="TGM273"/>
      <c r="TGN273"/>
      <c r="TGO273"/>
      <c r="TGP273"/>
      <c r="TGQ273"/>
      <c r="TGR273"/>
      <c r="TGS273"/>
      <c r="TGT273"/>
      <c r="TGU273"/>
      <c r="TGV273"/>
      <c r="TGW273"/>
      <c r="TGX273"/>
      <c r="TGY273"/>
      <c r="TGZ273"/>
      <c r="THA273"/>
      <c r="THB273"/>
      <c r="THC273"/>
      <c r="THD273"/>
      <c r="THE273"/>
      <c r="THF273"/>
      <c r="THG273"/>
      <c r="THH273"/>
      <c r="THI273"/>
      <c r="THJ273"/>
      <c r="THK273"/>
      <c r="THL273"/>
      <c r="THM273"/>
      <c r="THN273"/>
      <c r="THO273"/>
      <c r="THP273"/>
      <c r="THQ273"/>
      <c r="THR273"/>
      <c r="THS273"/>
      <c r="THT273"/>
      <c r="THU273"/>
      <c r="THV273"/>
      <c r="THW273"/>
      <c r="THX273"/>
      <c r="THY273"/>
      <c r="THZ273"/>
      <c r="TIA273"/>
      <c r="TIB273"/>
      <c r="TIC273"/>
      <c r="TID273"/>
      <c r="TIE273"/>
      <c r="TIF273"/>
      <c r="TIG273"/>
      <c r="TIH273"/>
      <c r="TII273"/>
      <c r="TIJ273"/>
      <c r="TIK273"/>
      <c r="TIL273"/>
      <c r="TIM273"/>
      <c r="TIN273"/>
      <c r="TIO273"/>
      <c r="TIP273"/>
      <c r="TIQ273"/>
      <c r="TIR273"/>
      <c r="TIS273"/>
      <c r="TIT273"/>
      <c r="TIU273"/>
      <c r="TIV273"/>
      <c r="TIW273"/>
      <c r="TIX273"/>
      <c r="TIY273"/>
      <c r="TIZ273"/>
      <c r="TJA273"/>
      <c r="TJB273"/>
      <c r="TJC273"/>
      <c r="TJD273"/>
      <c r="TJE273"/>
      <c r="TJF273"/>
      <c r="TJG273"/>
      <c r="TJH273"/>
      <c r="TJI273"/>
      <c r="TJJ273"/>
      <c r="TJK273"/>
      <c r="TJL273"/>
      <c r="TJM273"/>
      <c r="TJN273"/>
      <c r="TJO273"/>
      <c r="TJP273"/>
      <c r="TJQ273"/>
      <c r="TJR273"/>
      <c r="TJS273"/>
      <c r="TJT273"/>
      <c r="TJU273"/>
      <c r="TJV273"/>
      <c r="TJW273"/>
      <c r="TJX273"/>
      <c r="TJY273"/>
      <c r="TJZ273"/>
      <c r="TKA273"/>
      <c r="TKB273"/>
      <c r="TKC273"/>
      <c r="TKD273"/>
      <c r="TKE273"/>
      <c r="TKF273"/>
      <c r="TKG273"/>
      <c r="TKH273"/>
      <c r="TKI273"/>
      <c r="TKJ273"/>
      <c r="TKK273"/>
      <c r="TKL273"/>
      <c r="TKM273"/>
      <c r="TKN273"/>
      <c r="TKO273"/>
      <c r="TKP273"/>
      <c r="TKQ273"/>
      <c r="TKR273"/>
      <c r="TKS273"/>
      <c r="TKT273"/>
      <c r="TKU273"/>
      <c r="TKV273"/>
      <c r="TKW273"/>
      <c r="TKX273"/>
      <c r="TKY273"/>
      <c r="TKZ273"/>
      <c r="TLA273"/>
      <c r="TLB273"/>
      <c r="TLC273"/>
      <c r="TLD273"/>
      <c r="TLE273"/>
      <c r="TLF273"/>
      <c r="TLG273"/>
      <c r="TLH273"/>
      <c r="TLI273"/>
      <c r="TLJ273"/>
      <c r="TLK273"/>
      <c r="TLL273"/>
      <c r="TLM273"/>
      <c r="TLN273"/>
      <c r="TLO273"/>
      <c r="TLP273"/>
      <c r="TLQ273"/>
      <c r="TLR273"/>
      <c r="TLS273"/>
      <c r="TLT273"/>
      <c r="TLU273"/>
      <c r="TLV273"/>
      <c r="TLW273"/>
      <c r="TLX273"/>
      <c r="TLY273"/>
      <c r="TLZ273"/>
      <c r="TMA273"/>
      <c r="TMB273"/>
      <c r="TMC273"/>
      <c r="TMD273"/>
      <c r="TME273"/>
      <c r="TMF273"/>
      <c r="TMG273"/>
      <c r="TMH273"/>
      <c r="TMI273"/>
      <c r="TMJ273"/>
      <c r="TMK273"/>
      <c r="TML273"/>
      <c r="TMM273"/>
      <c r="TMN273"/>
      <c r="TMO273"/>
      <c r="TMP273"/>
      <c r="TMQ273"/>
      <c r="TMR273"/>
      <c r="TMS273"/>
      <c r="TMT273"/>
      <c r="TMU273"/>
      <c r="TMV273"/>
      <c r="TMW273"/>
      <c r="TMX273"/>
      <c r="TMY273"/>
      <c r="TMZ273"/>
      <c r="TNA273"/>
      <c r="TNB273"/>
      <c r="TNC273"/>
      <c r="TND273"/>
      <c r="TNE273"/>
      <c r="TNF273"/>
      <c r="TNG273"/>
      <c r="TNH273"/>
      <c r="TNI273"/>
      <c r="TNJ273"/>
      <c r="TNK273"/>
      <c r="TNL273"/>
      <c r="TNM273"/>
      <c r="TNN273"/>
      <c r="TNO273"/>
      <c r="TNP273"/>
      <c r="TNQ273"/>
      <c r="TNR273"/>
      <c r="TNS273"/>
      <c r="TNT273"/>
      <c r="TNU273"/>
      <c r="TNV273"/>
      <c r="TNW273"/>
      <c r="TNX273"/>
      <c r="TNY273"/>
      <c r="TNZ273"/>
      <c r="TOA273"/>
      <c r="TOB273"/>
      <c r="TOC273"/>
      <c r="TOD273"/>
      <c r="TOE273"/>
      <c r="TOF273"/>
      <c r="TOG273"/>
      <c r="TOH273"/>
      <c r="TOI273"/>
      <c r="TOJ273"/>
      <c r="TOK273"/>
      <c r="TOL273"/>
      <c r="TOM273"/>
      <c r="TON273"/>
      <c r="TOO273"/>
      <c r="TOP273"/>
      <c r="TOQ273"/>
      <c r="TOR273"/>
      <c r="TOS273"/>
      <c r="TOT273"/>
      <c r="TOU273"/>
      <c r="TOV273"/>
      <c r="TOW273"/>
      <c r="TOX273"/>
      <c r="TOY273"/>
      <c r="TOZ273"/>
      <c r="TPA273"/>
      <c r="TPB273"/>
      <c r="TPC273"/>
      <c r="TPD273"/>
      <c r="TPE273"/>
      <c r="TPF273"/>
      <c r="TPG273"/>
      <c r="TPH273"/>
      <c r="TPI273"/>
      <c r="TPJ273"/>
      <c r="TPK273"/>
      <c r="TPL273"/>
      <c r="TPM273"/>
      <c r="TPN273"/>
      <c r="TPO273"/>
      <c r="TPP273"/>
      <c r="TPQ273"/>
      <c r="TPR273"/>
      <c r="TPS273"/>
      <c r="TPT273"/>
      <c r="TPU273"/>
      <c r="TPV273"/>
      <c r="TPW273"/>
      <c r="TPX273"/>
      <c r="TPY273"/>
      <c r="TPZ273"/>
      <c r="TQA273"/>
      <c r="TQB273"/>
      <c r="TQC273"/>
      <c r="TQD273"/>
      <c r="TQE273"/>
      <c r="TQF273"/>
      <c r="TQG273"/>
      <c r="TQH273"/>
      <c r="TQI273"/>
      <c r="TQJ273"/>
      <c r="TQK273"/>
      <c r="TQL273"/>
      <c r="TQM273"/>
      <c r="TQN273"/>
      <c r="TQO273"/>
      <c r="TQP273"/>
      <c r="TQQ273"/>
      <c r="TQR273"/>
      <c r="TQS273"/>
      <c r="TQT273"/>
      <c r="TQU273"/>
      <c r="TQV273"/>
      <c r="TQW273"/>
      <c r="TQX273"/>
      <c r="TQY273"/>
      <c r="TQZ273"/>
      <c r="TRA273"/>
      <c r="TRB273"/>
      <c r="TRC273"/>
      <c r="TRD273"/>
      <c r="TRE273"/>
      <c r="TRF273"/>
      <c r="TRG273"/>
      <c r="TRH273"/>
      <c r="TRI273"/>
      <c r="TRJ273"/>
      <c r="TRK273"/>
      <c r="TRL273"/>
      <c r="TRM273"/>
      <c r="TRN273"/>
      <c r="TRO273"/>
      <c r="TRP273"/>
      <c r="TRQ273"/>
      <c r="TRR273"/>
      <c r="TRS273"/>
      <c r="TRT273"/>
      <c r="TRU273"/>
      <c r="TRV273"/>
      <c r="TRW273"/>
      <c r="TRX273"/>
      <c r="TRY273"/>
      <c r="TRZ273"/>
      <c r="TSA273"/>
      <c r="TSB273"/>
      <c r="TSC273"/>
      <c r="TSD273"/>
      <c r="TSE273"/>
      <c r="TSF273"/>
      <c r="TSG273"/>
      <c r="TSH273"/>
      <c r="TSI273"/>
      <c r="TSJ273"/>
      <c r="TSK273"/>
      <c r="TSL273"/>
      <c r="TSM273"/>
      <c r="TSN273"/>
      <c r="TSO273"/>
      <c r="TSP273"/>
      <c r="TSQ273"/>
      <c r="TSR273"/>
      <c r="TSS273"/>
      <c r="TST273"/>
      <c r="TSU273"/>
      <c r="TSV273"/>
      <c r="TSW273"/>
      <c r="TSX273"/>
      <c r="TSY273"/>
      <c r="TSZ273"/>
      <c r="TTA273"/>
      <c r="TTB273"/>
      <c r="TTC273"/>
      <c r="TTD273"/>
      <c r="TTE273"/>
      <c r="TTF273"/>
      <c r="TTG273"/>
      <c r="TTH273"/>
      <c r="TTI273"/>
      <c r="TTJ273"/>
      <c r="TTK273"/>
      <c r="TTL273"/>
      <c r="TTM273"/>
      <c r="TTN273"/>
      <c r="TTO273"/>
      <c r="TTP273"/>
      <c r="TTQ273"/>
      <c r="TTR273"/>
      <c r="TTS273"/>
      <c r="TTT273"/>
      <c r="TTU273"/>
      <c r="TTV273"/>
      <c r="TTW273"/>
      <c r="TTX273"/>
      <c r="TTY273"/>
      <c r="TTZ273"/>
      <c r="TUA273"/>
      <c r="TUB273"/>
      <c r="TUC273"/>
      <c r="TUD273"/>
      <c r="TUE273"/>
      <c r="TUF273"/>
      <c r="TUG273"/>
      <c r="TUH273"/>
      <c r="TUI273"/>
      <c r="TUJ273"/>
      <c r="TUK273"/>
      <c r="TUL273"/>
      <c r="TUM273"/>
      <c r="TUN273"/>
      <c r="TUO273"/>
      <c r="TUP273"/>
      <c r="TUQ273"/>
      <c r="TUR273"/>
      <c r="TUS273"/>
      <c r="TUT273"/>
      <c r="TUU273"/>
      <c r="TUV273"/>
      <c r="TUW273"/>
      <c r="TUX273"/>
      <c r="TUY273"/>
      <c r="TUZ273"/>
      <c r="TVA273"/>
      <c r="TVB273"/>
      <c r="TVC273"/>
      <c r="TVD273"/>
      <c r="TVE273"/>
      <c r="TVF273"/>
      <c r="TVG273"/>
      <c r="TVH273"/>
      <c r="TVI273"/>
      <c r="TVJ273"/>
      <c r="TVK273"/>
      <c r="TVL273"/>
      <c r="TVM273"/>
      <c r="TVN273"/>
      <c r="TVO273"/>
      <c r="TVP273"/>
      <c r="TVQ273"/>
      <c r="TVR273"/>
      <c r="TVS273"/>
      <c r="TVT273"/>
      <c r="TVU273"/>
      <c r="TVV273"/>
      <c r="TVW273"/>
      <c r="TVX273"/>
      <c r="TVY273"/>
      <c r="TVZ273"/>
      <c r="TWA273"/>
      <c r="TWB273"/>
      <c r="TWC273"/>
      <c r="TWD273"/>
      <c r="TWE273"/>
      <c r="TWF273"/>
      <c r="TWG273"/>
      <c r="TWH273"/>
      <c r="TWI273"/>
      <c r="TWJ273"/>
      <c r="TWK273"/>
      <c r="TWL273"/>
      <c r="TWM273"/>
      <c r="TWN273"/>
      <c r="TWO273"/>
      <c r="TWP273"/>
      <c r="TWQ273"/>
      <c r="TWR273"/>
      <c r="TWS273"/>
      <c r="TWT273"/>
      <c r="TWU273"/>
      <c r="TWV273"/>
      <c r="TWW273"/>
      <c r="TWX273"/>
      <c r="TWY273"/>
      <c r="TWZ273"/>
      <c r="TXA273"/>
      <c r="TXB273"/>
      <c r="TXC273"/>
      <c r="TXD273"/>
      <c r="TXE273"/>
      <c r="TXF273"/>
      <c r="TXG273"/>
      <c r="TXH273"/>
      <c r="TXI273"/>
      <c r="TXJ273"/>
      <c r="TXK273"/>
      <c r="TXL273"/>
      <c r="TXM273"/>
      <c r="TXN273"/>
      <c r="TXO273"/>
      <c r="TXP273"/>
      <c r="TXQ273"/>
      <c r="TXR273"/>
      <c r="TXS273"/>
      <c r="TXT273"/>
      <c r="TXU273"/>
      <c r="TXV273"/>
      <c r="TXW273"/>
      <c r="TXX273"/>
      <c r="TXY273"/>
      <c r="TXZ273"/>
      <c r="TYA273"/>
      <c r="TYB273"/>
      <c r="TYC273"/>
      <c r="TYD273"/>
      <c r="TYE273"/>
      <c r="TYF273"/>
      <c r="TYG273"/>
      <c r="TYH273"/>
      <c r="TYI273"/>
      <c r="TYJ273"/>
      <c r="TYK273"/>
      <c r="TYL273"/>
      <c r="TYM273"/>
      <c r="TYN273"/>
      <c r="TYO273"/>
      <c r="TYP273"/>
      <c r="TYQ273"/>
      <c r="TYR273"/>
      <c r="TYS273"/>
      <c r="TYT273"/>
      <c r="TYU273"/>
      <c r="TYV273"/>
      <c r="TYW273"/>
      <c r="TYX273"/>
      <c r="TYY273"/>
      <c r="TYZ273"/>
      <c r="TZA273"/>
      <c r="TZB273"/>
      <c r="TZC273"/>
      <c r="TZD273"/>
      <c r="TZE273"/>
      <c r="TZF273"/>
      <c r="TZG273"/>
      <c r="TZH273"/>
      <c r="TZI273"/>
      <c r="TZJ273"/>
      <c r="TZK273"/>
      <c r="TZL273"/>
      <c r="TZM273"/>
      <c r="TZN273"/>
      <c r="TZO273"/>
      <c r="TZP273"/>
      <c r="TZQ273"/>
      <c r="TZR273"/>
      <c r="TZS273"/>
      <c r="TZT273"/>
      <c r="TZU273"/>
      <c r="TZV273"/>
      <c r="TZW273"/>
      <c r="TZX273"/>
      <c r="TZY273"/>
      <c r="TZZ273"/>
      <c r="UAA273"/>
      <c r="UAB273"/>
      <c r="UAC273"/>
      <c r="UAD273"/>
      <c r="UAE273"/>
      <c r="UAF273"/>
      <c r="UAG273"/>
      <c r="UAH273"/>
      <c r="UAI273"/>
      <c r="UAJ273"/>
      <c r="UAK273"/>
      <c r="UAL273"/>
      <c r="UAM273"/>
      <c r="UAN273"/>
      <c r="UAO273"/>
      <c r="UAP273"/>
      <c r="UAQ273"/>
      <c r="UAR273"/>
      <c r="UAS273"/>
      <c r="UAT273"/>
      <c r="UAU273"/>
      <c r="UAV273"/>
      <c r="UAW273"/>
      <c r="UAX273"/>
      <c r="UAY273"/>
      <c r="UAZ273"/>
      <c r="UBA273"/>
      <c r="UBB273"/>
      <c r="UBC273"/>
      <c r="UBD273"/>
      <c r="UBE273"/>
      <c r="UBF273"/>
      <c r="UBG273"/>
      <c r="UBH273"/>
      <c r="UBI273"/>
      <c r="UBJ273"/>
      <c r="UBK273"/>
      <c r="UBL273"/>
      <c r="UBM273"/>
      <c r="UBN273"/>
      <c r="UBO273"/>
      <c r="UBP273"/>
      <c r="UBQ273"/>
      <c r="UBR273"/>
      <c r="UBS273"/>
      <c r="UBT273"/>
      <c r="UBU273"/>
      <c r="UBV273"/>
      <c r="UBW273"/>
      <c r="UBX273"/>
      <c r="UBY273"/>
      <c r="UBZ273"/>
      <c r="UCA273"/>
      <c r="UCB273"/>
      <c r="UCC273"/>
      <c r="UCD273"/>
      <c r="UCE273"/>
      <c r="UCF273"/>
      <c r="UCG273"/>
      <c r="UCH273"/>
      <c r="UCI273"/>
      <c r="UCJ273"/>
      <c r="UCK273"/>
      <c r="UCL273"/>
      <c r="UCM273"/>
      <c r="UCN273"/>
      <c r="UCO273"/>
      <c r="UCP273"/>
      <c r="UCQ273"/>
      <c r="UCR273"/>
      <c r="UCS273"/>
      <c r="UCT273"/>
      <c r="UCU273"/>
      <c r="UCV273"/>
      <c r="UCW273"/>
      <c r="UCX273"/>
      <c r="UCY273"/>
      <c r="UCZ273"/>
      <c r="UDA273"/>
      <c r="UDB273"/>
      <c r="UDC273"/>
      <c r="UDD273"/>
      <c r="UDE273"/>
      <c r="UDF273"/>
      <c r="UDG273"/>
      <c r="UDH273"/>
      <c r="UDI273"/>
      <c r="UDJ273"/>
      <c r="UDK273"/>
      <c r="UDL273"/>
      <c r="UDM273"/>
      <c r="UDN273"/>
      <c r="UDO273"/>
      <c r="UDP273"/>
      <c r="UDQ273"/>
      <c r="UDR273"/>
      <c r="UDS273"/>
      <c r="UDT273"/>
      <c r="UDU273"/>
      <c r="UDV273"/>
      <c r="UDW273"/>
      <c r="UDX273"/>
      <c r="UDY273"/>
      <c r="UDZ273"/>
      <c r="UEA273"/>
      <c r="UEB273"/>
      <c r="UEC273"/>
      <c r="UED273"/>
      <c r="UEE273"/>
      <c r="UEF273"/>
      <c r="UEG273"/>
      <c r="UEH273"/>
      <c r="UEI273"/>
      <c r="UEJ273"/>
      <c r="UEK273"/>
      <c r="UEL273"/>
      <c r="UEM273"/>
      <c r="UEN273"/>
      <c r="UEO273"/>
      <c r="UEP273"/>
      <c r="UEQ273"/>
      <c r="UER273"/>
      <c r="UES273"/>
      <c r="UET273"/>
      <c r="UEU273"/>
      <c r="UEV273"/>
      <c r="UEW273"/>
      <c r="UEX273"/>
      <c r="UEY273"/>
      <c r="UEZ273"/>
      <c r="UFA273"/>
      <c r="UFB273"/>
      <c r="UFC273"/>
      <c r="UFD273"/>
      <c r="UFE273"/>
      <c r="UFF273"/>
      <c r="UFG273"/>
      <c r="UFH273"/>
      <c r="UFI273"/>
      <c r="UFJ273"/>
      <c r="UFK273"/>
      <c r="UFL273"/>
      <c r="UFM273"/>
      <c r="UFN273"/>
      <c r="UFO273"/>
      <c r="UFP273"/>
      <c r="UFQ273"/>
      <c r="UFR273"/>
      <c r="UFS273"/>
      <c r="UFT273"/>
      <c r="UFU273"/>
      <c r="UFV273"/>
      <c r="UFW273"/>
      <c r="UFX273"/>
      <c r="UFY273"/>
      <c r="UFZ273"/>
      <c r="UGA273"/>
      <c r="UGB273"/>
      <c r="UGC273"/>
      <c r="UGD273"/>
      <c r="UGE273"/>
      <c r="UGF273"/>
      <c r="UGG273"/>
      <c r="UGH273"/>
      <c r="UGI273"/>
      <c r="UGJ273"/>
      <c r="UGK273"/>
      <c r="UGL273"/>
      <c r="UGM273"/>
      <c r="UGN273"/>
      <c r="UGO273"/>
      <c r="UGP273"/>
      <c r="UGQ273"/>
      <c r="UGR273"/>
      <c r="UGS273"/>
      <c r="UGT273"/>
      <c r="UGU273"/>
      <c r="UGV273"/>
      <c r="UGW273"/>
      <c r="UGX273"/>
      <c r="UGY273"/>
      <c r="UGZ273"/>
      <c r="UHA273"/>
      <c r="UHB273"/>
      <c r="UHC273"/>
      <c r="UHD273"/>
      <c r="UHE273"/>
      <c r="UHF273"/>
      <c r="UHG273"/>
      <c r="UHH273"/>
      <c r="UHI273"/>
      <c r="UHJ273"/>
      <c r="UHK273"/>
      <c r="UHL273"/>
      <c r="UHM273"/>
      <c r="UHN273"/>
      <c r="UHO273"/>
      <c r="UHP273"/>
      <c r="UHQ273"/>
      <c r="UHR273"/>
      <c r="UHS273"/>
      <c r="UHT273"/>
      <c r="UHU273"/>
      <c r="UHV273"/>
      <c r="UHW273"/>
      <c r="UHX273"/>
      <c r="UHY273"/>
      <c r="UHZ273"/>
      <c r="UIA273"/>
      <c r="UIB273"/>
      <c r="UIC273"/>
      <c r="UID273"/>
      <c r="UIE273"/>
      <c r="UIF273"/>
      <c r="UIG273"/>
      <c r="UIH273"/>
      <c r="UII273"/>
      <c r="UIJ273"/>
      <c r="UIK273"/>
      <c r="UIL273"/>
      <c r="UIM273"/>
      <c r="UIN273"/>
      <c r="UIO273"/>
      <c r="UIP273"/>
      <c r="UIQ273"/>
      <c r="UIR273"/>
      <c r="UIS273"/>
      <c r="UIT273"/>
      <c r="UIU273"/>
      <c r="UIV273"/>
      <c r="UIW273"/>
      <c r="UIX273"/>
      <c r="UIY273"/>
      <c r="UIZ273"/>
      <c r="UJA273"/>
      <c r="UJB273"/>
      <c r="UJC273"/>
      <c r="UJD273"/>
      <c r="UJE273"/>
      <c r="UJF273"/>
      <c r="UJG273"/>
      <c r="UJH273"/>
      <c r="UJI273"/>
      <c r="UJJ273"/>
      <c r="UJK273"/>
      <c r="UJL273"/>
      <c r="UJM273"/>
      <c r="UJN273"/>
      <c r="UJO273"/>
      <c r="UJP273"/>
      <c r="UJQ273"/>
      <c r="UJR273"/>
      <c r="UJS273"/>
      <c r="UJT273"/>
      <c r="UJU273"/>
      <c r="UJV273"/>
      <c r="UJW273"/>
      <c r="UJX273"/>
      <c r="UJY273"/>
      <c r="UJZ273"/>
      <c r="UKA273"/>
      <c r="UKB273"/>
      <c r="UKC273"/>
      <c r="UKD273"/>
      <c r="UKE273"/>
      <c r="UKF273"/>
      <c r="UKG273"/>
      <c r="UKH273"/>
      <c r="UKI273"/>
      <c r="UKJ273"/>
      <c r="UKK273"/>
      <c r="UKL273"/>
      <c r="UKM273"/>
      <c r="UKN273"/>
      <c r="UKO273"/>
      <c r="UKP273"/>
      <c r="UKQ273"/>
      <c r="UKR273"/>
      <c r="UKS273"/>
      <c r="UKT273"/>
      <c r="UKU273"/>
      <c r="UKV273"/>
      <c r="UKW273"/>
      <c r="UKX273"/>
      <c r="UKY273"/>
      <c r="UKZ273"/>
      <c r="ULA273"/>
      <c r="ULB273"/>
      <c r="ULC273"/>
      <c r="ULD273"/>
      <c r="ULE273"/>
      <c r="ULF273"/>
      <c r="ULG273"/>
      <c r="ULH273"/>
      <c r="ULI273"/>
      <c r="ULJ273"/>
      <c r="ULK273"/>
      <c r="ULL273"/>
      <c r="ULM273"/>
      <c r="ULN273"/>
      <c r="ULO273"/>
      <c r="ULP273"/>
      <c r="ULQ273"/>
      <c r="ULR273"/>
      <c r="ULS273"/>
      <c r="ULT273"/>
      <c r="ULU273"/>
      <c r="ULV273"/>
      <c r="ULW273"/>
      <c r="ULX273"/>
      <c r="ULY273"/>
      <c r="ULZ273"/>
      <c r="UMA273"/>
      <c r="UMB273"/>
      <c r="UMC273"/>
      <c r="UMD273"/>
      <c r="UME273"/>
      <c r="UMF273"/>
      <c r="UMG273"/>
      <c r="UMH273"/>
      <c r="UMI273"/>
      <c r="UMJ273"/>
      <c r="UMK273"/>
      <c r="UML273"/>
      <c r="UMM273"/>
      <c r="UMN273"/>
      <c r="UMO273"/>
      <c r="UMP273"/>
      <c r="UMQ273"/>
      <c r="UMR273"/>
      <c r="UMS273"/>
      <c r="UMT273"/>
      <c r="UMU273"/>
      <c r="UMV273"/>
      <c r="UMW273"/>
      <c r="UMX273"/>
      <c r="UMY273"/>
      <c r="UMZ273"/>
      <c r="UNA273"/>
      <c r="UNB273"/>
      <c r="UNC273"/>
      <c r="UND273"/>
      <c r="UNE273"/>
      <c r="UNF273"/>
      <c r="UNG273"/>
      <c r="UNH273"/>
      <c r="UNI273"/>
      <c r="UNJ273"/>
      <c r="UNK273"/>
      <c r="UNL273"/>
      <c r="UNM273"/>
      <c r="UNN273"/>
      <c r="UNO273"/>
      <c r="UNP273"/>
      <c r="UNQ273"/>
      <c r="UNR273"/>
      <c r="UNS273"/>
      <c r="UNT273"/>
      <c r="UNU273"/>
      <c r="UNV273"/>
      <c r="UNW273"/>
      <c r="UNX273"/>
      <c r="UNY273"/>
      <c r="UNZ273"/>
      <c r="UOA273"/>
      <c r="UOB273"/>
      <c r="UOC273"/>
      <c r="UOD273"/>
      <c r="UOE273"/>
      <c r="UOF273"/>
      <c r="UOG273"/>
      <c r="UOH273"/>
      <c r="UOI273"/>
      <c r="UOJ273"/>
      <c r="UOK273"/>
      <c r="UOL273"/>
      <c r="UOM273"/>
      <c r="UON273"/>
      <c r="UOO273"/>
      <c r="UOP273"/>
      <c r="UOQ273"/>
      <c r="UOR273"/>
      <c r="UOS273"/>
      <c r="UOT273"/>
      <c r="UOU273"/>
      <c r="UOV273"/>
      <c r="UOW273"/>
      <c r="UOX273"/>
      <c r="UOY273"/>
      <c r="UOZ273"/>
      <c r="UPA273"/>
      <c r="UPB273"/>
      <c r="UPC273"/>
      <c r="UPD273"/>
      <c r="UPE273"/>
      <c r="UPF273"/>
      <c r="UPG273"/>
      <c r="UPH273"/>
      <c r="UPI273"/>
      <c r="UPJ273"/>
      <c r="UPK273"/>
      <c r="UPL273"/>
      <c r="UPM273"/>
      <c r="UPN273"/>
      <c r="UPO273"/>
      <c r="UPP273"/>
      <c r="UPQ273"/>
      <c r="UPR273"/>
      <c r="UPS273"/>
      <c r="UPT273"/>
      <c r="UPU273"/>
      <c r="UPV273"/>
      <c r="UPW273"/>
      <c r="UPX273"/>
      <c r="UPY273"/>
      <c r="UPZ273"/>
      <c r="UQA273"/>
      <c r="UQB273"/>
      <c r="UQC273"/>
      <c r="UQD273"/>
      <c r="UQE273"/>
      <c r="UQF273"/>
      <c r="UQG273"/>
      <c r="UQH273"/>
      <c r="UQI273"/>
      <c r="UQJ273"/>
      <c r="UQK273"/>
      <c r="UQL273"/>
      <c r="UQM273"/>
      <c r="UQN273"/>
      <c r="UQO273"/>
      <c r="UQP273"/>
      <c r="UQQ273"/>
      <c r="UQR273"/>
      <c r="UQS273"/>
      <c r="UQT273"/>
      <c r="UQU273"/>
      <c r="UQV273"/>
      <c r="UQW273"/>
      <c r="UQX273"/>
      <c r="UQY273"/>
      <c r="UQZ273"/>
      <c r="URA273"/>
      <c r="URB273"/>
      <c r="URC273"/>
      <c r="URD273"/>
      <c r="URE273"/>
      <c r="URF273"/>
      <c r="URG273"/>
      <c r="URH273"/>
      <c r="URI273"/>
      <c r="URJ273"/>
      <c r="URK273"/>
      <c r="URL273"/>
      <c r="URM273"/>
      <c r="URN273"/>
      <c r="URO273"/>
      <c r="URP273"/>
      <c r="URQ273"/>
      <c r="URR273"/>
      <c r="URS273"/>
      <c r="URT273"/>
      <c r="URU273"/>
      <c r="URV273"/>
      <c r="URW273"/>
      <c r="URX273"/>
      <c r="URY273"/>
      <c r="URZ273"/>
      <c r="USA273"/>
      <c r="USB273"/>
      <c r="USC273"/>
      <c r="USD273"/>
      <c r="USE273"/>
      <c r="USF273"/>
      <c r="USG273"/>
      <c r="USH273"/>
      <c r="USI273"/>
      <c r="USJ273"/>
      <c r="USK273"/>
      <c r="USL273"/>
      <c r="USM273"/>
      <c r="USN273"/>
      <c r="USO273"/>
      <c r="USP273"/>
      <c r="USQ273"/>
      <c r="USR273"/>
      <c r="USS273"/>
      <c r="UST273"/>
      <c r="USU273"/>
      <c r="USV273"/>
      <c r="USW273"/>
      <c r="USX273"/>
      <c r="USY273"/>
      <c r="USZ273"/>
      <c r="UTA273"/>
      <c r="UTB273"/>
      <c r="UTC273"/>
      <c r="UTD273"/>
      <c r="UTE273"/>
      <c r="UTF273"/>
      <c r="UTG273"/>
      <c r="UTH273"/>
      <c r="UTI273"/>
      <c r="UTJ273"/>
      <c r="UTK273"/>
      <c r="UTL273"/>
      <c r="UTM273"/>
      <c r="UTN273"/>
      <c r="UTO273"/>
      <c r="UTP273"/>
      <c r="UTQ273"/>
      <c r="UTR273"/>
      <c r="UTS273"/>
      <c r="UTT273"/>
      <c r="UTU273"/>
      <c r="UTV273"/>
      <c r="UTW273"/>
      <c r="UTX273"/>
      <c r="UTY273"/>
      <c r="UTZ273"/>
      <c r="UUA273"/>
      <c r="UUB273"/>
      <c r="UUC273"/>
      <c r="UUD273"/>
      <c r="UUE273"/>
      <c r="UUF273"/>
      <c r="UUG273"/>
      <c r="UUH273"/>
      <c r="UUI273"/>
      <c r="UUJ273"/>
      <c r="UUK273"/>
      <c r="UUL273"/>
      <c r="UUM273"/>
      <c r="UUN273"/>
      <c r="UUO273"/>
      <c r="UUP273"/>
      <c r="UUQ273"/>
      <c r="UUR273"/>
      <c r="UUS273"/>
      <c r="UUT273"/>
      <c r="UUU273"/>
      <c r="UUV273"/>
      <c r="UUW273"/>
      <c r="UUX273"/>
      <c r="UUY273"/>
      <c r="UUZ273"/>
      <c r="UVA273"/>
      <c r="UVB273"/>
      <c r="UVC273"/>
      <c r="UVD273"/>
      <c r="UVE273"/>
      <c r="UVF273"/>
      <c r="UVG273"/>
      <c r="UVH273"/>
      <c r="UVI273"/>
      <c r="UVJ273"/>
      <c r="UVK273"/>
      <c r="UVL273"/>
      <c r="UVM273"/>
      <c r="UVN273"/>
      <c r="UVO273"/>
      <c r="UVP273"/>
      <c r="UVQ273"/>
      <c r="UVR273"/>
      <c r="UVS273"/>
      <c r="UVT273"/>
      <c r="UVU273"/>
      <c r="UVV273"/>
      <c r="UVW273"/>
      <c r="UVX273"/>
      <c r="UVY273"/>
      <c r="UVZ273"/>
      <c r="UWA273"/>
      <c r="UWB273"/>
      <c r="UWC273"/>
      <c r="UWD273"/>
      <c r="UWE273"/>
      <c r="UWF273"/>
      <c r="UWG273"/>
      <c r="UWH273"/>
      <c r="UWI273"/>
      <c r="UWJ273"/>
      <c r="UWK273"/>
      <c r="UWL273"/>
      <c r="UWM273"/>
      <c r="UWN273"/>
      <c r="UWO273"/>
      <c r="UWP273"/>
      <c r="UWQ273"/>
      <c r="UWR273"/>
      <c r="UWS273"/>
      <c r="UWT273"/>
      <c r="UWU273"/>
      <c r="UWV273"/>
      <c r="UWW273"/>
      <c r="UWX273"/>
      <c r="UWY273"/>
      <c r="UWZ273"/>
      <c r="UXA273"/>
      <c r="UXB273"/>
      <c r="UXC273"/>
      <c r="UXD273"/>
      <c r="UXE273"/>
      <c r="UXF273"/>
      <c r="UXG273"/>
      <c r="UXH273"/>
      <c r="UXI273"/>
      <c r="UXJ273"/>
      <c r="UXK273"/>
      <c r="UXL273"/>
      <c r="UXM273"/>
      <c r="UXN273"/>
      <c r="UXO273"/>
      <c r="UXP273"/>
      <c r="UXQ273"/>
      <c r="UXR273"/>
      <c r="UXS273"/>
      <c r="UXT273"/>
      <c r="UXU273"/>
      <c r="UXV273"/>
      <c r="UXW273"/>
      <c r="UXX273"/>
      <c r="UXY273"/>
      <c r="UXZ273"/>
      <c r="UYA273"/>
      <c r="UYB273"/>
      <c r="UYC273"/>
      <c r="UYD273"/>
      <c r="UYE273"/>
      <c r="UYF273"/>
      <c r="UYG273"/>
      <c r="UYH273"/>
      <c r="UYI273"/>
      <c r="UYJ273"/>
      <c r="UYK273"/>
      <c r="UYL273"/>
      <c r="UYM273"/>
      <c r="UYN273"/>
      <c r="UYO273"/>
      <c r="UYP273"/>
      <c r="UYQ273"/>
      <c r="UYR273"/>
      <c r="UYS273"/>
      <c r="UYT273"/>
      <c r="UYU273"/>
      <c r="UYV273"/>
      <c r="UYW273"/>
      <c r="UYX273"/>
      <c r="UYY273"/>
      <c r="UYZ273"/>
      <c r="UZA273"/>
      <c r="UZB273"/>
      <c r="UZC273"/>
      <c r="UZD273"/>
      <c r="UZE273"/>
      <c r="UZF273"/>
      <c r="UZG273"/>
      <c r="UZH273"/>
      <c r="UZI273"/>
      <c r="UZJ273"/>
      <c r="UZK273"/>
      <c r="UZL273"/>
      <c r="UZM273"/>
      <c r="UZN273"/>
      <c r="UZO273"/>
      <c r="UZP273"/>
      <c r="UZQ273"/>
      <c r="UZR273"/>
      <c r="UZS273"/>
      <c r="UZT273"/>
      <c r="UZU273"/>
      <c r="UZV273"/>
      <c r="UZW273"/>
      <c r="UZX273"/>
      <c r="UZY273"/>
      <c r="UZZ273"/>
      <c r="VAA273"/>
      <c r="VAB273"/>
      <c r="VAC273"/>
      <c r="VAD273"/>
      <c r="VAE273"/>
      <c r="VAF273"/>
      <c r="VAG273"/>
      <c r="VAH273"/>
      <c r="VAI273"/>
      <c r="VAJ273"/>
      <c r="VAK273"/>
      <c r="VAL273"/>
      <c r="VAM273"/>
      <c r="VAN273"/>
      <c r="VAO273"/>
      <c r="VAP273"/>
      <c r="VAQ273"/>
      <c r="VAR273"/>
      <c r="VAS273"/>
      <c r="VAT273"/>
      <c r="VAU273"/>
      <c r="VAV273"/>
      <c r="VAW273"/>
      <c r="VAX273"/>
      <c r="VAY273"/>
      <c r="VAZ273"/>
      <c r="VBA273"/>
      <c r="VBB273"/>
      <c r="VBC273"/>
      <c r="VBD273"/>
      <c r="VBE273"/>
      <c r="VBF273"/>
      <c r="VBG273"/>
      <c r="VBH273"/>
      <c r="VBI273"/>
      <c r="VBJ273"/>
      <c r="VBK273"/>
      <c r="VBL273"/>
      <c r="VBM273"/>
      <c r="VBN273"/>
      <c r="VBO273"/>
      <c r="VBP273"/>
      <c r="VBQ273"/>
      <c r="VBR273"/>
      <c r="VBS273"/>
      <c r="VBT273"/>
      <c r="VBU273"/>
      <c r="VBV273"/>
      <c r="VBW273"/>
      <c r="VBX273"/>
      <c r="VBY273"/>
      <c r="VBZ273"/>
      <c r="VCA273"/>
      <c r="VCB273"/>
      <c r="VCC273"/>
      <c r="VCD273"/>
      <c r="VCE273"/>
      <c r="VCF273"/>
      <c r="VCG273"/>
      <c r="VCH273"/>
      <c r="VCI273"/>
      <c r="VCJ273"/>
      <c r="VCK273"/>
      <c r="VCL273"/>
      <c r="VCM273"/>
      <c r="VCN273"/>
      <c r="VCO273"/>
      <c r="VCP273"/>
      <c r="VCQ273"/>
      <c r="VCR273"/>
      <c r="VCS273"/>
      <c r="VCT273"/>
      <c r="VCU273"/>
      <c r="VCV273"/>
      <c r="VCW273"/>
      <c r="VCX273"/>
      <c r="VCY273"/>
      <c r="VCZ273"/>
      <c r="VDA273"/>
      <c r="VDB273"/>
      <c r="VDC273"/>
      <c r="VDD273"/>
      <c r="VDE273"/>
      <c r="VDF273"/>
      <c r="VDG273"/>
      <c r="VDH273"/>
      <c r="VDI273"/>
      <c r="VDJ273"/>
      <c r="VDK273"/>
      <c r="VDL273"/>
      <c r="VDM273"/>
      <c r="VDN273"/>
      <c r="VDO273"/>
      <c r="VDP273"/>
      <c r="VDQ273"/>
      <c r="VDR273"/>
      <c r="VDS273"/>
      <c r="VDT273"/>
      <c r="VDU273"/>
      <c r="VDV273"/>
      <c r="VDW273"/>
      <c r="VDX273"/>
      <c r="VDY273"/>
      <c r="VDZ273"/>
      <c r="VEA273"/>
      <c r="VEB273"/>
      <c r="VEC273"/>
      <c r="VED273"/>
      <c r="VEE273"/>
      <c r="VEF273"/>
      <c r="VEG273"/>
      <c r="VEH273"/>
      <c r="VEI273"/>
      <c r="VEJ273"/>
      <c r="VEK273"/>
      <c r="VEL273"/>
      <c r="VEM273"/>
      <c r="VEN273"/>
      <c r="VEO273"/>
      <c r="VEP273"/>
      <c r="VEQ273"/>
      <c r="VER273"/>
      <c r="VES273"/>
      <c r="VET273"/>
      <c r="VEU273"/>
      <c r="VEV273"/>
      <c r="VEW273"/>
      <c r="VEX273"/>
      <c r="VEY273"/>
      <c r="VEZ273"/>
      <c r="VFA273"/>
      <c r="VFB273"/>
      <c r="VFC273"/>
      <c r="VFD273"/>
      <c r="VFE273"/>
      <c r="VFF273"/>
      <c r="VFG273"/>
      <c r="VFH273"/>
      <c r="VFI273"/>
      <c r="VFJ273"/>
      <c r="VFK273"/>
      <c r="VFL273"/>
      <c r="VFM273"/>
      <c r="VFN273"/>
      <c r="VFO273"/>
      <c r="VFP273"/>
      <c r="VFQ273"/>
      <c r="VFR273"/>
      <c r="VFS273"/>
      <c r="VFT273"/>
      <c r="VFU273"/>
      <c r="VFV273"/>
      <c r="VFW273"/>
      <c r="VFX273"/>
      <c r="VFY273"/>
      <c r="VFZ273"/>
      <c r="VGA273"/>
      <c r="VGB273"/>
      <c r="VGC273"/>
      <c r="VGD273"/>
      <c r="VGE273"/>
      <c r="VGF273"/>
      <c r="VGG273"/>
      <c r="VGH273"/>
      <c r="VGI273"/>
      <c r="VGJ273"/>
      <c r="VGK273"/>
      <c r="VGL273"/>
      <c r="VGM273"/>
      <c r="VGN273"/>
      <c r="VGO273"/>
      <c r="VGP273"/>
      <c r="VGQ273"/>
      <c r="VGR273"/>
      <c r="VGS273"/>
      <c r="VGT273"/>
      <c r="VGU273"/>
      <c r="VGV273"/>
      <c r="VGW273"/>
      <c r="VGX273"/>
      <c r="VGY273"/>
      <c r="VGZ273"/>
      <c r="VHA273"/>
      <c r="VHB273"/>
      <c r="VHC273"/>
      <c r="VHD273"/>
      <c r="VHE273"/>
      <c r="VHF273"/>
      <c r="VHG273"/>
      <c r="VHH273"/>
      <c r="VHI273"/>
      <c r="VHJ273"/>
      <c r="VHK273"/>
      <c r="VHL273"/>
      <c r="VHM273"/>
      <c r="VHN273"/>
      <c r="VHO273"/>
      <c r="VHP273"/>
      <c r="VHQ273"/>
      <c r="VHR273"/>
      <c r="VHS273"/>
      <c r="VHT273"/>
      <c r="VHU273"/>
      <c r="VHV273"/>
      <c r="VHW273"/>
      <c r="VHX273"/>
      <c r="VHY273"/>
      <c r="VHZ273"/>
      <c r="VIA273"/>
      <c r="VIB273"/>
      <c r="VIC273"/>
      <c r="VID273"/>
      <c r="VIE273"/>
      <c r="VIF273"/>
      <c r="VIG273"/>
      <c r="VIH273"/>
      <c r="VII273"/>
      <c r="VIJ273"/>
      <c r="VIK273"/>
      <c r="VIL273"/>
      <c r="VIM273"/>
      <c r="VIN273"/>
      <c r="VIO273"/>
      <c r="VIP273"/>
      <c r="VIQ273"/>
      <c r="VIR273"/>
      <c r="VIS273"/>
      <c r="VIT273"/>
      <c r="VIU273"/>
      <c r="VIV273"/>
      <c r="VIW273"/>
      <c r="VIX273"/>
      <c r="VIY273"/>
      <c r="VIZ273"/>
      <c r="VJA273"/>
      <c r="VJB273"/>
      <c r="VJC273"/>
      <c r="VJD273"/>
      <c r="VJE273"/>
      <c r="VJF273"/>
      <c r="VJG273"/>
      <c r="VJH273"/>
      <c r="VJI273"/>
      <c r="VJJ273"/>
      <c r="VJK273"/>
      <c r="VJL273"/>
      <c r="VJM273"/>
      <c r="VJN273"/>
      <c r="VJO273"/>
      <c r="VJP273"/>
      <c r="VJQ273"/>
      <c r="VJR273"/>
      <c r="VJS273"/>
      <c r="VJT273"/>
      <c r="VJU273"/>
      <c r="VJV273"/>
      <c r="VJW273"/>
      <c r="VJX273"/>
      <c r="VJY273"/>
      <c r="VJZ273"/>
      <c r="VKA273"/>
      <c r="VKB273"/>
      <c r="VKC273"/>
      <c r="VKD273"/>
      <c r="VKE273"/>
      <c r="VKF273"/>
      <c r="VKG273"/>
      <c r="VKH273"/>
      <c r="VKI273"/>
      <c r="VKJ273"/>
      <c r="VKK273"/>
      <c r="VKL273"/>
      <c r="VKM273"/>
      <c r="VKN273"/>
      <c r="VKO273"/>
      <c r="VKP273"/>
      <c r="VKQ273"/>
      <c r="VKR273"/>
      <c r="VKS273"/>
      <c r="VKT273"/>
      <c r="VKU273"/>
      <c r="VKV273"/>
      <c r="VKW273"/>
      <c r="VKX273"/>
      <c r="VKY273"/>
      <c r="VKZ273"/>
      <c r="VLA273"/>
      <c r="VLB273"/>
      <c r="VLC273"/>
      <c r="VLD273"/>
      <c r="VLE273"/>
      <c r="VLF273"/>
      <c r="VLG273"/>
      <c r="VLH273"/>
      <c r="VLI273"/>
      <c r="VLJ273"/>
      <c r="VLK273"/>
      <c r="VLL273"/>
      <c r="VLM273"/>
      <c r="VLN273"/>
      <c r="VLO273"/>
      <c r="VLP273"/>
      <c r="VLQ273"/>
      <c r="VLR273"/>
      <c r="VLS273"/>
      <c r="VLT273"/>
      <c r="VLU273"/>
      <c r="VLV273"/>
      <c r="VLW273"/>
      <c r="VLX273"/>
      <c r="VLY273"/>
      <c r="VLZ273"/>
      <c r="VMA273"/>
      <c r="VMB273"/>
      <c r="VMC273"/>
      <c r="VMD273"/>
      <c r="VME273"/>
      <c r="VMF273"/>
      <c r="VMG273"/>
      <c r="VMH273"/>
      <c r="VMI273"/>
      <c r="VMJ273"/>
      <c r="VMK273"/>
      <c r="VML273"/>
      <c r="VMM273"/>
      <c r="VMN273"/>
      <c r="VMO273"/>
      <c r="VMP273"/>
      <c r="VMQ273"/>
      <c r="VMR273"/>
      <c r="VMS273"/>
      <c r="VMT273"/>
      <c r="VMU273"/>
      <c r="VMV273"/>
      <c r="VMW273"/>
      <c r="VMX273"/>
      <c r="VMY273"/>
      <c r="VMZ273"/>
      <c r="VNA273"/>
      <c r="VNB273"/>
      <c r="VNC273"/>
      <c r="VND273"/>
      <c r="VNE273"/>
      <c r="VNF273"/>
      <c r="VNG273"/>
      <c r="VNH273"/>
      <c r="VNI273"/>
      <c r="VNJ273"/>
      <c r="VNK273"/>
      <c r="VNL273"/>
      <c r="VNM273"/>
      <c r="VNN273"/>
      <c r="VNO273"/>
      <c r="VNP273"/>
      <c r="VNQ273"/>
      <c r="VNR273"/>
      <c r="VNS273"/>
      <c r="VNT273"/>
      <c r="VNU273"/>
      <c r="VNV273"/>
      <c r="VNW273"/>
      <c r="VNX273"/>
      <c r="VNY273"/>
      <c r="VNZ273"/>
      <c r="VOA273"/>
      <c r="VOB273"/>
      <c r="VOC273"/>
      <c r="VOD273"/>
      <c r="VOE273"/>
      <c r="VOF273"/>
      <c r="VOG273"/>
      <c r="VOH273"/>
      <c r="VOI273"/>
      <c r="VOJ273"/>
      <c r="VOK273"/>
      <c r="VOL273"/>
      <c r="VOM273"/>
      <c r="VON273"/>
      <c r="VOO273"/>
      <c r="VOP273"/>
      <c r="VOQ273"/>
      <c r="VOR273"/>
      <c r="VOS273"/>
      <c r="VOT273"/>
      <c r="VOU273"/>
      <c r="VOV273"/>
      <c r="VOW273"/>
      <c r="VOX273"/>
      <c r="VOY273"/>
      <c r="VOZ273"/>
      <c r="VPA273"/>
      <c r="VPB273"/>
      <c r="VPC273"/>
      <c r="VPD273"/>
      <c r="VPE273"/>
      <c r="VPF273"/>
      <c r="VPG273"/>
      <c r="VPH273"/>
      <c r="VPI273"/>
      <c r="VPJ273"/>
      <c r="VPK273"/>
      <c r="VPL273"/>
      <c r="VPM273"/>
      <c r="VPN273"/>
      <c r="VPO273"/>
      <c r="VPP273"/>
      <c r="VPQ273"/>
      <c r="VPR273"/>
      <c r="VPS273"/>
      <c r="VPT273"/>
      <c r="VPU273"/>
      <c r="VPV273"/>
      <c r="VPW273"/>
      <c r="VPX273"/>
      <c r="VPY273"/>
      <c r="VPZ273"/>
      <c r="VQA273"/>
      <c r="VQB273"/>
      <c r="VQC273"/>
      <c r="VQD273"/>
      <c r="VQE273"/>
      <c r="VQF273"/>
      <c r="VQG273"/>
      <c r="VQH273"/>
      <c r="VQI273"/>
      <c r="VQJ273"/>
      <c r="VQK273"/>
      <c r="VQL273"/>
      <c r="VQM273"/>
      <c r="VQN273"/>
      <c r="VQO273"/>
      <c r="VQP273"/>
      <c r="VQQ273"/>
      <c r="VQR273"/>
      <c r="VQS273"/>
      <c r="VQT273"/>
      <c r="VQU273"/>
      <c r="VQV273"/>
      <c r="VQW273"/>
      <c r="VQX273"/>
      <c r="VQY273"/>
      <c r="VQZ273"/>
      <c r="VRA273"/>
      <c r="VRB273"/>
      <c r="VRC273"/>
      <c r="VRD273"/>
      <c r="VRE273"/>
      <c r="VRF273"/>
      <c r="VRG273"/>
      <c r="VRH273"/>
      <c r="VRI273"/>
      <c r="VRJ273"/>
      <c r="VRK273"/>
      <c r="VRL273"/>
      <c r="VRM273"/>
      <c r="VRN273"/>
      <c r="VRO273"/>
      <c r="VRP273"/>
      <c r="VRQ273"/>
      <c r="VRR273"/>
      <c r="VRS273"/>
      <c r="VRT273"/>
      <c r="VRU273"/>
      <c r="VRV273"/>
      <c r="VRW273"/>
      <c r="VRX273"/>
      <c r="VRY273"/>
      <c r="VRZ273"/>
      <c r="VSA273"/>
      <c r="VSB273"/>
      <c r="VSC273"/>
      <c r="VSD273"/>
      <c r="VSE273"/>
      <c r="VSF273"/>
      <c r="VSG273"/>
      <c r="VSH273"/>
      <c r="VSI273"/>
      <c r="VSJ273"/>
      <c r="VSK273"/>
      <c r="VSL273"/>
      <c r="VSM273"/>
      <c r="VSN273"/>
      <c r="VSO273"/>
      <c r="VSP273"/>
      <c r="VSQ273"/>
      <c r="VSR273"/>
      <c r="VSS273"/>
      <c r="VST273"/>
      <c r="VSU273"/>
      <c r="VSV273"/>
      <c r="VSW273"/>
      <c r="VSX273"/>
      <c r="VSY273"/>
      <c r="VSZ273"/>
      <c r="VTA273"/>
      <c r="VTB273"/>
      <c r="VTC273"/>
      <c r="VTD273"/>
      <c r="VTE273"/>
      <c r="VTF273"/>
      <c r="VTG273"/>
      <c r="VTH273"/>
      <c r="VTI273"/>
      <c r="VTJ273"/>
      <c r="VTK273"/>
      <c r="VTL273"/>
      <c r="VTM273"/>
      <c r="VTN273"/>
      <c r="VTO273"/>
      <c r="VTP273"/>
      <c r="VTQ273"/>
      <c r="VTR273"/>
      <c r="VTS273"/>
      <c r="VTT273"/>
      <c r="VTU273"/>
      <c r="VTV273"/>
      <c r="VTW273"/>
      <c r="VTX273"/>
      <c r="VTY273"/>
      <c r="VTZ273"/>
      <c r="VUA273"/>
      <c r="VUB273"/>
      <c r="VUC273"/>
      <c r="VUD273"/>
      <c r="VUE273"/>
      <c r="VUF273"/>
      <c r="VUG273"/>
      <c r="VUH273"/>
      <c r="VUI273"/>
      <c r="VUJ273"/>
      <c r="VUK273"/>
      <c r="VUL273"/>
      <c r="VUM273"/>
      <c r="VUN273"/>
      <c r="VUO273"/>
      <c r="VUP273"/>
      <c r="VUQ273"/>
      <c r="VUR273"/>
      <c r="VUS273"/>
      <c r="VUT273"/>
      <c r="VUU273"/>
      <c r="VUV273"/>
      <c r="VUW273"/>
      <c r="VUX273"/>
      <c r="VUY273"/>
      <c r="VUZ273"/>
      <c r="VVA273"/>
      <c r="VVB273"/>
      <c r="VVC273"/>
      <c r="VVD273"/>
      <c r="VVE273"/>
      <c r="VVF273"/>
      <c r="VVG273"/>
      <c r="VVH273"/>
      <c r="VVI273"/>
      <c r="VVJ273"/>
      <c r="VVK273"/>
      <c r="VVL273"/>
      <c r="VVM273"/>
      <c r="VVN273"/>
      <c r="VVO273"/>
      <c r="VVP273"/>
      <c r="VVQ273"/>
      <c r="VVR273"/>
      <c r="VVS273"/>
      <c r="VVT273"/>
      <c r="VVU273"/>
      <c r="VVV273"/>
      <c r="VVW273"/>
      <c r="VVX273"/>
      <c r="VVY273"/>
      <c r="VVZ273"/>
      <c r="VWA273"/>
      <c r="VWB273"/>
      <c r="VWC273"/>
      <c r="VWD273"/>
      <c r="VWE273"/>
      <c r="VWF273"/>
      <c r="VWG273"/>
      <c r="VWH273"/>
      <c r="VWI273"/>
      <c r="VWJ273"/>
      <c r="VWK273"/>
      <c r="VWL273"/>
      <c r="VWM273"/>
      <c r="VWN273"/>
      <c r="VWO273"/>
      <c r="VWP273"/>
      <c r="VWQ273"/>
      <c r="VWR273"/>
      <c r="VWS273"/>
      <c r="VWT273"/>
      <c r="VWU273"/>
      <c r="VWV273"/>
      <c r="VWW273"/>
      <c r="VWX273"/>
      <c r="VWY273"/>
      <c r="VWZ273"/>
      <c r="VXA273"/>
      <c r="VXB273"/>
      <c r="VXC273"/>
      <c r="VXD273"/>
      <c r="VXE273"/>
      <c r="VXF273"/>
      <c r="VXG273"/>
      <c r="VXH273"/>
      <c r="VXI273"/>
      <c r="VXJ273"/>
      <c r="VXK273"/>
      <c r="VXL273"/>
      <c r="VXM273"/>
      <c r="VXN273"/>
      <c r="VXO273"/>
      <c r="VXP273"/>
      <c r="VXQ273"/>
      <c r="VXR273"/>
      <c r="VXS273"/>
      <c r="VXT273"/>
      <c r="VXU273"/>
      <c r="VXV273"/>
      <c r="VXW273"/>
      <c r="VXX273"/>
      <c r="VXY273"/>
      <c r="VXZ273"/>
      <c r="VYA273"/>
      <c r="VYB273"/>
      <c r="VYC273"/>
      <c r="VYD273"/>
      <c r="VYE273"/>
      <c r="VYF273"/>
      <c r="VYG273"/>
      <c r="VYH273"/>
      <c r="VYI273"/>
      <c r="VYJ273"/>
      <c r="VYK273"/>
      <c r="VYL273"/>
      <c r="VYM273"/>
      <c r="VYN273"/>
      <c r="VYO273"/>
      <c r="VYP273"/>
      <c r="VYQ273"/>
      <c r="VYR273"/>
      <c r="VYS273"/>
      <c r="VYT273"/>
      <c r="VYU273"/>
      <c r="VYV273"/>
      <c r="VYW273"/>
      <c r="VYX273"/>
      <c r="VYY273"/>
      <c r="VYZ273"/>
      <c r="VZA273"/>
      <c r="VZB273"/>
      <c r="VZC273"/>
      <c r="VZD273"/>
      <c r="VZE273"/>
      <c r="VZF273"/>
      <c r="VZG273"/>
      <c r="VZH273"/>
      <c r="VZI273"/>
      <c r="VZJ273"/>
      <c r="VZK273"/>
      <c r="VZL273"/>
      <c r="VZM273"/>
      <c r="VZN273"/>
      <c r="VZO273"/>
      <c r="VZP273"/>
      <c r="VZQ273"/>
      <c r="VZR273"/>
      <c r="VZS273"/>
      <c r="VZT273"/>
      <c r="VZU273"/>
      <c r="VZV273"/>
      <c r="VZW273"/>
      <c r="VZX273"/>
      <c r="VZY273"/>
      <c r="VZZ273"/>
      <c r="WAA273"/>
      <c r="WAB273"/>
      <c r="WAC273"/>
      <c r="WAD273"/>
      <c r="WAE273"/>
      <c r="WAF273"/>
      <c r="WAG273"/>
      <c r="WAH273"/>
      <c r="WAI273"/>
      <c r="WAJ273"/>
      <c r="WAK273"/>
      <c r="WAL273"/>
      <c r="WAM273"/>
      <c r="WAN273"/>
      <c r="WAO273"/>
      <c r="WAP273"/>
      <c r="WAQ273"/>
      <c r="WAR273"/>
      <c r="WAS273"/>
      <c r="WAT273"/>
      <c r="WAU273"/>
      <c r="WAV273"/>
      <c r="WAW273"/>
      <c r="WAX273"/>
      <c r="WAY273"/>
      <c r="WAZ273"/>
      <c r="WBA273"/>
      <c r="WBB273"/>
      <c r="WBC273"/>
      <c r="WBD273"/>
      <c r="WBE273"/>
      <c r="WBF273"/>
      <c r="WBG273"/>
      <c r="WBH273"/>
      <c r="WBI273"/>
      <c r="WBJ273"/>
      <c r="WBK273"/>
      <c r="WBL273"/>
      <c r="WBM273"/>
      <c r="WBN273"/>
      <c r="WBO273"/>
      <c r="WBP273"/>
      <c r="WBQ273"/>
      <c r="WBR273"/>
      <c r="WBS273"/>
      <c r="WBT273"/>
      <c r="WBU273"/>
      <c r="WBV273"/>
      <c r="WBW273"/>
      <c r="WBX273"/>
      <c r="WBY273"/>
      <c r="WBZ273"/>
      <c r="WCA273"/>
      <c r="WCB273"/>
      <c r="WCC273"/>
      <c r="WCD273"/>
      <c r="WCE273"/>
      <c r="WCF273"/>
      <c r="WCG273"/>
      <c r="WCH273"/>
      <c r="WCI273"/>
      <c r="WCJ273"/>
      <c r="WCK273"/>
      <c r="WCL273"/>
      <c r="WCM273"/>
      <c r="WCN273"/>
      <c r="WCO273"/>
      <c r="WCP273"/>
      <c r="WCQ273"/>
      <c r="WCR273"/>
      <c r="WCS273"/>
      <c r="WCT273"/>
      <c r="WCU273"/>
      <c r="WCV273"/>
      <c r="WCW273"/>
      <c r="WCX273"/>
      <c r="WCY273"/>
      <c r="WCZ273"/>
      <c r="WDA273"/>
      <c r="WDB273"/>
      <c r="WDC273"/>
      <c r="WDD273"/>
      <c r="WDE273"/>
      <c r="WDF273"/>
      <c r="WDG273"/>
      <c r="WDH273"/>
      <c r="WDI273"/>
      <c r="WDJ273"/>
      <c r="WDK273"/>
      <c r="WDL273"/>
      <c r="WDM273"/>
      <c r="WDN273"/>
      <c r="WDO273"/>
      <c r="WDP273"/>
      <c r="WDQ273"/>
      <c r="WDR273"/>
      <c r="WDS273"/>
      <c r="WDT273"/>
      <c r="WDU273"/>
      <c r="WDV273"/>
      <c r="WDW273"/>
      <c r="WDX273"/>
      <c r="WDY273"/>
      <c r="WDZ273"/>
      <c r="WEA273"/>
      <c r="WEB273"/>
      <c r="WEC273"/>
      <c r="WED273"/>
      <c r="WEE273"/>
      <c r="WEF273"/>
      <c r="WEG273"/>
      <c r="WEH273"/>
      <c r="WEI273"/>
      <c r="WEJ273"/>
      <c r="WEK273"/>
      <c r="WEL273"/>
      <c r="WEM273"/>
      <c r="WEN273"/>
      <c r="WEO273"/>
      <c r="WEP273"/>
      <c r="WEQ273"/>
      <c r="WER273"/>
      <c r="WES273"/>
      <c r="WET273"/>
      <c r="WEU273"/>
      <c r="WEV273"/>
      <c r="WEW273"/>
      <c r="WEX273"/>
      <c r="WEY273"/>
      <c r="WEZ273"/>
      <c r="WFA273"/>
      <c r="WFB273"/>
      <c r="WFC273"/>
      <c r="WFD273"/>
      <c r="WFE273"/>
      <c r="WFF273"/>
      <c r="WFG273"/>
      <c r="WFH273"/>
      <c r="WFI273"/>
      <c r="WFJ273"/>
      <c r="WFK273"/>
      <c r="WFL273"/>
      <c r="WFM273"/>
      <c r="WFN273"/>
      <c r="WFO273"/>
      <c r="WFP273"/>
      <c r="WFQ273"/>
      <c r="WFR273"/>
      <c r="WFS273"/>
      <c r="WFT273"/>
      <c r="WFU273"/>
      <c r="WFV273"/>
      <c r="WFW273"/>
      <c r="WFX273"/>
      <c r="WFY273"/>
      <c r="WFZ273"/>
      <c r="WGA273"/>
      <c r="WGB273"/>
      <c r="WGC273"/>
      <c r="WGD273"/>
      <c r="WGE273"/>
      <c r="WGF273"/>
      <c r="WGG273"/>
      <c r="WGH273"/>
      <c r="WGI273"/>
      <c r="WGJ273"/>
      <c r="WGK273"/>
      <c r="WGL273"/>
      <c r="WGM273"/>
      <c r="WGN273"/>
      <c r="WGO273"/>
      <c r="WGP273"/>
      <c r="WGQ273"/>
      <c r="WGR273"/>
      <c r="WGS273"/>
      <c r="WGT273"/>
      <c r="WGU273"/>
      <c r="WGV273"/>
      <c r="WGW273"/>
      <c r="WGX273"/>
      <c r="WGY273"/>
      <c r="WGZ273"/>
      <c r="WHA273"/>
      <c r="WHB273"/>
      <c r="WHC273"/>
      <c r="WHD273"/>
      <c r="WHE273"/>
      <c r="WHF273"/>
      <c r="WHG273"/>
      <c r="WHH273"/>
      <c r="WHI273"/>
      <c r="WHJ273"/>
      <c r="WHK273"/>
      <c r="WHL273"/>
      <c r="WHM273"/>
      <c r="WHN273"/>
      <c r="WHO273"/>
      <c r="WHP273"/>
      <c r="WHQ273"/>
      <c r="WHR273"/>
      <c r="WHS273"/>
      <c r="WHT273"/>
      <c r="WHU273"/>
      <c r="WHV273"/>
      <c r="WHW273"/>
      <c r="WHX273"/>
      <c r="WHY273"/>
      <c r="WHZ273"/>
      <c r="WIA273"/>
      <c r="WIB273"/>
      <c r="WIC273"/>
      <c r="WID273"/>
      <c r="WIE273"/>
      <c r="WIF273"/>
      <c r="WIG273"/>
      <c r="WIH273"/>
      <c r="WII273"/>
      <c r="WIJ273"/>
      <c r="WIK273"/>
      <c r="WIL273"/>
      <c r="WIM273"/>
      <c r="WIN273"/>
      <c r="WIO273"/>
      <c r="WIP273"/>
      <c r="WIQ273"/>
      <c r="WIR273"/>
      <c r="WIS273"/>
      <c r="WIT273"/>
      <c r="WIU273"/>
      <c r="WIV273"/>
      <c r="WIW273"/>
      <c r="WIX273"/>
      <c r="WIY273"/>
      <c r="WIZ273"/>
      <c r="WJA273"/>
      <c r="WJB273"/>
      <c r="WJC273"/>
      <c r="WJD273"/>
      <c r="WJE273"/>
      <c r="WJF273"/>
      <c r="WJG273"/>
      <c r="WJH273"/>
      <c r="WJI273"/>
      <c r="WJJ273"/>
      <c r="WJK273"/>
      <c r="WJL273"/>
      <c r="WJM273"/>
      <c r="WJN273"/>
      <c r="WJO273"/>
      <c r="WJP273"/>
      <c r="WJQ273"/>
      <c r="WJR273"/>
      <c r="WJS273"/>
      <c r="WJT273"/>
      <c r="WJU273"/>
      <c r="WJV273"/>
      <c r="WJW273"/>
      <c r="WJX273"/>
      <c r="WJY273"/>
      <c r="WJZ273"/>
      <c r="WKA273"/>
      <c r="WKB273"/>
      <c r="WKC273"/>
      <c r="WKD273"/>
      <c r="WKE273"/>
      <c r="WKF273"/>
      <c r="WKG273"/>
      <c r="WKH273"/>
      <c r="WKI273"/>
      <c r="WKJ273"/>
      <c r="WKK273"/>
      <c r="WKL273"/>
      <c r="WKM273"/>
      <c r="WKN273"/>
      <c r="WKO273"/>
      <c r="WKP273"/>
      <c r="WKQ273"/>
      <c r="WKR273"/>
      <c r="WKS273"/>
      <c r="WKT273"/>
      <c r="WKU273"/>
      <c r="WKV273"/>
      <c r="WKW273"/>
      <c r="WKX273"/>
      <c r="WKY273"/>
      <c r="WKZ273"/>
      <c r="WLA273"/>
      <c r="WLB273"/>
      <c r="WLC273"/>
      <c r="WLD273"/>
      <c r="WLE273"/>
      <c r="WLF273"/>
      <c r="WLG273"/>
      <c r="WLH273"/>
      <c r="WLI273"/>
      <c r="WLJ273"/>
      <c r="WLK273"/>
      <c r="WLL273"/>
      <c r="WLM273"/>
      <c r="WLN273"/>
      <c r="WLO273"/>
      <c r="WLP273"/>
      <c r="WLQ273"/>
      <c r="WLR273"/>
      <c r="WLS273"/>
      <c r="WLT273"/>
      <c r="WLU273"/>
      <c r="WLV273"/>
      <c r="WLW273"/>
      <c r="WLX273"/>
      <c r="WLY273"/>
      <c r="WLZ273"/>
      <c r="WMA273"/>
      <c r="WMB273"/>
      <c r="WMC273"/>
      <c r="WMD273"/>
      <c r="WME273"/>
      <c r="WMF273"/>
      <c r="WMG273"/>
      <c r="WMH273"/>
      <c r="WMI273"/>
      <c r="WMJ273"/>
      <c r="WMK273"/>
      <c r="WML273"/>
      <c r="WMM273"/>
      <c r="WMN273"/>
      <c r="WMO273"/>
      <c r="WMP273"/>
      <c r="WMQ273"/>
      <c r="WMR273"/>
      <c r="WMS273"/>
      <c r="WMT273"/>
      <c r="WMU273"/>
      <c r="WMV273"/>
      <c r="WMW273"/>
      <c r="WMX273"/>
      <c r="WMY273"/>
      <c r="WMZ273"/>
      <c r="WNA273"/>
      <c r="WNB273"/>
      <c r="WNC273"/>
      <c r="WND273"/>
      <c r="WNE273"/>
      <c r="WNF273"/>
      <c r="WNG273"/>
      <c r="WNH273"/>
      <c r="WNI273"/>
      <c r="WNJ273"/>
      <c r="WNK273"/>
      <c r="WNL273"/>
      <c r="WNM273"/>
      <c r="WNN273"/>
      <c r="WNO273"/>
      <c r="WNP273"/>
      <c r="WNQ273"/>
      <c r="WNR273"/>
      <c r="WNS273"/>
      <c r="WNT273"/>
      <c r="WNU273"/>
      <c r="WNV273"/>
      <c r="WNW273"/>
      <c r="WNX273"/>
      <c r="WNY273"/>
      <c r="WNZ273"/>
      <c r="WOA273"/>
      <c r="WOB273"/>
      <c r="WOC273"/>
      <c r="WOD273"/>
      <c r="WOE273"/>
      <c r="WOF273"/>
      <c r="WOG273"/>
      <c r="WOH273"/>
      <c r="WOI273"/>
      <c r="WOJ273"/>
      <c r="WOK273"/>
      <c r="WOL273"/>
      <c r="WOM273"/>
      <c r="WON273"/>
      <c r="WOO273"/>
      <c r="WOP273"/>
      <c r="WOQ273"/>
      <c r="WOR273"/>
      <c r="WOS273"/>
      <c r="WOT273"/>
      <c r="WOU273"/>
      <c r="WOV273"/>
      <c r="WOW273"/>
      <c r="WOX273"/>
      <c r="WOY273"/>
      <c r="WOZ273"/>
      <c r="WPA273"/>
      <c r="WPB273"/>
      <c r="WPC273"/>
      <c r="WPD273"/>
      <c r="WPE273"/>
      <c r="WPF273"/>
      <c r="WPG273"/>
      <c r="WPH273"/>
      <c r="WPI273"/>
      <c r="WPJ273"/>
      <c r="WPK273"/>
      <c r="WPL273"/>
      <c r="WPM273"/>
      <c r="WPN273"/>
      <c r="WPO273"/>
      <c r="WPP273"/>
      <c r="WPQ273"/>
      <c r="WPR273"/>
      <c r="WPS273"/>
      <c r="WPT273"/>
      <c r="WPU273"/>
      <c r="WPV273"/>
      <c r="WPW273"/>
      <c r="WPX273"/>
      <c r="WPY273"/>
      <c r="WPZ273"/>
      <c r="WQA273"/>
      <c r="WQB273"/>
      <c r="WQC273"/>
      <c r="WQD273"/>
      <c r="WQE273"/>
      <c r="WQF273"/>
      <c r="WQG273"/>
      <c r="WQH273"/>
      <c r="WQI273"/>
      <c r="WQJ273"/>
      <c r="WQK273"/>
      <c r="WQL273"/>
      <c r="WQM273"/>
      <c r="WQN273"/>
      <c r="WQO273"/>
      <c r="WQP273"/>
      <c r="WQQ273"/>
      <c r="WQR273"/>
      <c r="WQS273"/>
      <c r="WQT273"/>
      <c r="WQU273"/>
      <c r="WQV273"/>
      <c r="WQW273"/>
      <c r="WQX273"/>
      <c r="WQY273"/>
      <c r="WQZ273"/>
      <c r="WRA273"/>
      <c r="WRB273"/>
      <c r="WRC273"/>
      <c r="WRD273"/>
      <c r="WRE273"/>
      <c r="WRF273"/>
      <c r="WRG273"/>
      <c r="WRH273"/>
      <c r="WRI273"/>
      <c r="WRJ273"/>
      <c r="WRK273"/>
      <c r="WRL273"/>
      <c r="WRM273"/>
      <c r="WRN273"/>
      <c r="WRO273"/>
      <c r="WRP273"/>
      <c r="WRQ273"/>
      <c r="WRR273"/>
      <c r="WRS273"/>
      <c r="WRT273"/>
      <c r="WRU273"/>
      <c r="WRV273"/>
      <c r="WRW273"/>
      <c r="WRX273"/>
      <c r="WRY273"/>
      <c r="WRZ273"/>
      <c r="WSA273"/>
      <c r="WSB273"/>
      <c r="WSC273"/>
      <c r="WSD273"/>
      <c r="WSE273"/>
      <c r="WSF273"/>
      <c r="WSG273"/>
      <c r="WSH273"/>
      <c r="WSI273"/>
      <c r="WSJ273"/>
      <c r="WSK273"/>
      <c r="WSL273"/>
      <c r="WSM273"/>
      <c r="WSN273"/>
      <c r="WSO273"/>
      <c r="WSP273"/>
      <c r="WSQ273"/>
      <c r="WSR273"/>
      <c r="WSS273"/>
      <c r="WST273"/>
      <c r="WSU273"/>
      <c r="WSV273"/>
      <c r="WSW273"/>
      <c r="WSX273"/>
      <c r="WSY273"/>
      <c r="WSZ273"/>
      <c r="WTA273"/>
      <c r="WTB273"/>
      <c r="WTC273"/>
      <c r="WTD273"/>
      <c r="WTE273"/>
      <c r="WTF273"/>
      <c r="WTG273"/>
      <c r="WTH273"/>
      <c r="WTI273"/>
      <c r="WTJ273"/>
      <c r="WTK273"/>
      <c r="WTL273"/>
      <c r="WTM273"/>
      <c r="WTN273"/>
      <c r="WTO273"/>
      <c r="WTP273"/>
      <c r="WTQ273"/>
      <c r="WTR273"/>
      <c r="WTS273"/>
      <c r="WTT273"/>
      <c r="WTU273"/>
      <c r="WTV273"/>
      <c r="WTW273"/>
      <c r="WTX273"/>
      <c r="WTY273"/>
      <c r="WTZ273"/>
      <c r="WUA273"/>
      <c r="WUB273"/>
      <c r="WUC273"/>
      <c r="WUD273"/>
      <c r="WUE273"/>
      <c r="WUF273"/>
      <c r="WUG273"/>
      <c r="WUH273"/>
      <c r="WUI273"/>
      <c r="WUJ273"/>
      <c r="WUK273"/>
      <c r="WUL273"/>
      <c r="WUM273"/>
      <c r="WUN273"/>
      <c r="WUO273"/>
      <c r="WUP273"/>
      <c r="WUQ273"/>
      <c r="WUR273"/>
      <c r="WUS273"/>
      <c r="WUT273"/>
      <c r="WUU273"/>
      <c r="WUV273"/>
      <c r="WUW273"/>
      <c r="WUX273"/>
      <c r="WUY273"/>
      <c r="WUZ273"/>
      <c r="WVA273"/>
      <c r="WVB273"/>
      <c r="WVC273"/>
      <c r="WVD273"/>
      <c r="WVE273"/>
      <c r="WVF273"/>
      <c r="WVG273"/>
      <c r="WVH273"/>
      <c r="WVI273"/>
      <c r="WVJ273"/>
      <c r="WVK273"/>
      <c r="WVL273"/>
      <c r="WVM273"/>
      <c r="WVN273"/>
      <c r="WVO273"/>
      <c r="WVP273"/>
      <c r="WVQ273"/>
      <c r="WVR273"/>
      <c r="WVS273"/>
      <c r="WVT273"/>
      <c r="WVU273"/>
      <c r="WVV273"/>
      <c r="WVW273"/>
      <c r="WVX273"/>
      <c r="WVY273"/>
      <c r="WVZ273"/>
      <c r="WWA273"/>
      <c r="WWB273"/>
      <c r="WWC273"/>
      <c r="WWD273"/>
      <c r="WWE273"/>
      <c r="WWF273"/>
      <c r="WWG273"/>
      <c r="WWH273"/>
      <c r="WWI273"/>
      <c r="WWJ273"/>
      <c r="WWK273"/>
      <c r="WWL273"/>
      <c r="WWM273"/>
      <c r="WWN273"/>
      <c r="WWO273"/>
      <c r="WWP273"/>
      <c r="WWQ273"/>
      <c r="WWR273"/>
      <c r="WWS273"/>
      <c r="WWT273"/>
      <c r="WWU273"/>
      <c r="WWV273"/>
      <c r="WWW273"/>
      <c r="WWX273"/>
      <c r="WWY273"/>
      <c r="WWZ273"/>
      <c r="WXA273"/>
      <c r="WXB273"/>
      <c r="WXC273"/>
      <c r="WXD273"/>
      <c r="WXE273"/>
      <c r="WXF273"/>
      <c r="WXG273"/>
      <c r="WXH273"/>
      <c r="WXI273"/>
      <c r="WXJ273"/>
      <c r="WXK273"/>
      <c r="WXL273"/>
      <c r="WXM273"/>
      <c r="WXN273"/>
      <c r="WXO273"/>
      <c r="WXP273"/>
      <c r="WXQ273"/>
      <c r="WXR273"/>
      <c r="WXS273"/>
      <c r="WXT273"/>
      <c r="WXU273"/>
      <c r="WXV273"/>
      <c r="WXW273"/>
      <c r="WXX273"/>
      <c r="WXY273"/>
      <c r="WXZ273"/>
      <c r="WYA273"/>
      <c r="WYB273"/>
      <c r="WYC273"/>
      <c r="WYD273"/>
      <c r="WYE273"/>
      <c r="WYF273"/>
      <c r="WYG273"/>
      <c r="WYH273"/>
      <c r="WYI273"/>
      <c r="WYJ273"/>
      <c r="WYK273"/>
      <c r="WYL273"/>
      <c r="WYM273"/>
      <c r="WYN273"/>
      <c r="WYO273"/>
      <c r="WYP273"/>
      <c r="WYQ273"/>
      <c r="WYR273"/>
      <c r="WYS273"/>
      <c r="WYT273"/>
      <c r="WYU273"/>
      <c r="WYV273"/>
      <c r="WYW273"/>
      <c r="WYX273"/>
      <c r="WYY273"/>
      <c r="WYZ273"/>
      <c r="WZA273"/>
      <c r="WZB273"/>
      <c r="WZC273"/>
      <c r="WZD273"/>
      <c r="WZE273"/>
      <c r="WZF273"/>
      <c r="WZG273"/>
      <c r="WZH273"/>
      <c r="WZI273"/>
      <c r="WZJ273"/>
      <c r="WZK273"/>
      <c r="WZL273"/>
      <c r="WZM273"/>
      <c r="WZN273"/>
      <c r="WZO273"/>
      <c r="WZP273"/>
      <c r="WZQ273"/>
      <c r="WZR273"/>
      <c r="WZS273"/>
      <c r="WZT273"/>
      <c r="WZU273"/>
      <c r="WZV273"/>
      <c r="WZW273"/>
      <c r="WZX273"/>
      <c r="WZY273"/>
      <c r="WZZ273"/>
      <c r="XAA273"/>
      <c r="XAB273"/>
      <c r="XAC273"/>
      <c r="XAD273"/>
      <c r="XAE273"/>
      <c r="XAF273"/>
      <c r="XAG273"/>
      <c r="XAH273"/>
      <c r="XAI273"/>
      <c r="XAJ273"/>
      <c r="XAK273"/>
      <c r="XAL273"/>
      <c r="XAM273"/>
      <c r="XAN273"/>
      <c r="XAO273"/>
      <c r="XAP273"/>
      <c r="XAQ273"/>
      <c r="XAR273"/>
      <c r="XAS273"/>
      <c r="XAT273"/>
      <c r="XAU273"/>
      <c r="XAV273"/>
      <c r="XAW273"/>
      <c r="XAX273"/>
      <c r="XAY273"/>
      <c r="XAZ273"/>
      <c r="XBA273"/>
      <c r="XBB273"/>
      <c r="XBC273"/>
      <c r="XBD273"/>
      <c r="XBE273"/>
      <c r="XBF273"/>
      <c r="XBG273"/>
      <c r="XBH273"/>
      <c r="XBI273"/>
      <c r="XBJ273"/>
      <c r="XBK273"/>
      <c r="XBL273"/>
      <c r="XBM273"/>
      <c r="XBN273"/>
      <c r="XBO273"/>
      <c r="XBP273"/>
      <c r="XBQ273"/>
      <c r="XBR273"/>
      <c r="XBS273"/>
      <c r="XBT273"/>
      <c r="XBU273"/>
      <c r="XBV273"/>
      <c r="XBW273"/>
      <c r="XBX273"/>
      <c r="XBY273"/>
      <c r="XBZ273"/>
      <c r="XCA273"/>
      <c r="XCB273"/>
      <c r="XCC273"/>
      <c r="XCD273"/>
      <c r="XCE273"/>
      <c r="XCF273"/>
      <c r="XCG273"/>
      <c r="XCH273"/>
      <c r="XCI273"/>
      <c r="XCJ273"/>
      <c r="XCK273"/>
      <c r="XCL273"/>
      <c r="XCM273"/>
      <c r="XCN273"/>
      <c r="XCO273"/>
      <c r="XCP273"/>
      <c r="XCQ273"/>
      <c r="XCR273"/>
      <c r="XCS273"/>
      <c r="XCT273"/>
      <c r="XCU273"/>
      <c r="XCV273"/>
      <c r="XCW273"/>
      <c r="XCX273"/>
      <c r="XCY273"/>
      <c r="XCZ273"/>
      <c r="XDA273"/>
      <c r="XDB273"/>
      <c r="XDC273"/>
      <c r="XDD273"/>
      <c r="XDE273"/>
      <c r="XDF273"/>
      <c r="XDG273"/>
      <c r="XDH273"/>
      <c r="XDI273"/>
      <c r="XDJ273"/>
      <c r="XDK273"/>
      <c r="XDL273"/>
      <c r="XDM273"/>
      <c r="XDN273"/>
      <c r="XDO273"/>
      <c r="XDP273"/>
      <c r="XDQ273"/>
      <c r="XDR273"/>
      <c r="XDS273"/>
      <c r="XDT273"/>
      <c r="XDU273"/>
      <c r="XDV273"/>
      <c r="XDW273"/>
      <c r="XDX273"/>
      <c r="XDY273"/>
      <c r="XDZ273"/>
      <c r="XEA273"/>
      <c r="XEB273"/>
      <c r="XEC273"/>
      <c r="XED273"/>
      <c r="XEE273"/>
      <c r="XEF273"/>
      <c r="XEG273"/>
      <c r="XEH273"/>
      <c r="XEI273"/>
      <c r="XEJ273"/>
      <c r="XEK273"/>
      <c r="XEL273"/>
      <c r="XEM273"/>
      <c r="XEN273"/>
      <c r="XEO273"/>
      <c r="XEP273"/>
      <c r="XEQ273"/>
      <c r="XER273"/>
      <c r="XES273"/>
      <c r="XET273"/>
      <c r="XEU273"/>
      <c r="XEV273"/>
      <c r="XEW273"/>
      <c r="XEX273"/>
      <c r="XEY273"/>
      <c r="XEZ273"/>
      <c r="XFA273"/>
      <c r="XFB273"/>
      <c r="XFC273"/>
      <c r="XFD273"/>
    </row>
    <row r="274" spans="1:16384">
      <c r="A274"/>
      <c r="B274"/>
      <c r="C274"/>
      <c r="D274"/>
      <c r="E274" s="79">
        <v>0.1</v>
      </c>
      <c r="F274" s="64">
        <f t="shared" si="181"/>
        <v>0.79849999999999999</v>
      </c>
      <c r="G274"/>
      <c r="H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NI274"/>
      <c r="NJ274"/>
      <c r="NK274"/>
      <c r="NL274"/>
      <c r="NM274"/>
      <c r="NN274"/>
      <c r="NO274"/>
      <c r="NP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  <c r="SE274"/>
      <c r="SF274"/>
      <c r="SG274"/>
      <c r="SH274"/>
      <c r="SI274"/>
      <c r="SJ274"/>
      <c r="SK274"/>
      <c r="SL274"/>
      <c r="SM274"/>
      <c r="SN274"/>
      <c r="SO274"/>
      <c r="SP274"/>
      <c r="SQ274"/>
      <c r="SR274"/>
      <c r="SS274"/>
      <c r="ST274"/>
      <c r="SU274"/>
      <c r="SV274"/>
      <c r="SW274"/>
      <c r="SX274"/>
      <c r="SY274"/>
      <c r="SZ274"/>
      <c r="TA274"/>
      <c r="TB274"/>
      <c r="TC274"/>
      <c r="TD274"/>
      <c r="TE274"/>
      <c r="TF274"/>
      <c r="TG274"/>
      <c r="TH274"/>
      <c r="TI274"/>
      <c r="TJ274"/>
      <c r="TK274"/>
      <c r="TL274"/>
      <c r="TM274"/>
      <c r="TN274"/>
      <c r="TO274"/>
      <c r="TP274"/>
      <c r="TQ274"/>
      <c r="TR274"/>
      <c r="TS274"/>
      <c r="TT274"/>
      <c r="TU274"/>
      <c r="TV274"/>
      <c r="TW274"/>
      <c r="TX274"/>
      <c r="TY274"/>
      <c r="TZ274"/>
      <c r="UA274"/>
      <c r="UB274"/>
      <c r="UC274"/>
      <c r="UD274"/>
      <c r="UE274"/>
      <c r="UF274"/>
      <c r="UG274"/>
      <c r="UH274"/>
      <c r="UI274"/>
      <c r="UJ274"/>
      <c r="UK274"/>
      <c r="UL274"/>
      <c r="UM274"/>
      <c r="UN274"/>
      <c r="UO274"/>
      <c r="UP274"/>
      <c r="UQ274"/>
      <c r="UR274"/>
      <c r="US274"/>
      <c r="UT274"/>
      <c r="UU274"/>
      <c r="UV274"/>
      <c r="UW274"/>
      <c r="UX274"/>
      <c r="UY274"/>
      <c r="UZ274"/>
      <c r="VA274"/>
      <c r="VB274"/>
      <c r="VC274"/>
      <c r="VD274"/>
      <c r="VE274"/>
      <c r="VF274"/>
      <c r="VG274"/>
      <c r="VH274"/>
      <c r="VI274"/>
      <c r="VJ274"/>
      <c r="VK274"/>
      <c r="VL274"/>
      <c r="VM274"/>
      <c r="VN274"/>
      <c r="VO274"/>
      <c r="VP274"/>
      <c r="VQ274"/>
      <c r="VR274"/>
      <c r="VS274"/>
      <c r="VT274"/>
      <c r="VU274"/>
      <c r="VV274"/>
      <c r="VW274"/>
      <c r="VX274"/>
      <c r="VY274"/>
      <c r="VZ274"/>
      <c r="WA274"/>
      <c r="WB274"/>
      <c r="WC274"/>
      <c r="WD274"/>
      <c r="WE274"/>
      <c r="WF274"/>
      <c r="WG274"/>
      <c r="WH274"/>
      <c r="WI274"/>
      <c r="WJ274"/>
      <c r="WK274"/>
      <c r="WL274"/>
      <c r="WM274"/>
      <c r="WN274"/>
      <c r="WO274"/>
      <c r="WP274"/>
      <c r="WQ274"/>
      <c r="WR274"/>
      <c r="WS274"/>
      <c r="WT274"/>
      <c r="WU274"/>
      <c r="WV274"/>
      <c r="WW274"/>
      <c r="WX274"/>
      <c r="WY274"/>
      <c r="WZ274"/>
      <c r="XA274"/>
      <c r="XB274"/>
      <c r="XC274"/>
      <c r="XD274"/>
      <c r="XE274"/>
      <c r="XF274"/>
      <c r="XG274"/>
      <c r="XH274"/>
      <c r="XI274"/>
      <c r="XJ274"/>
      <c r="XK274"/>
      <c r="XL274"/>
      <c r="XM274"/>
      <c r="XN274"/>
      <c r="XO274"/>
      <c r="XP274"/>
      <c r="XQ274"/>
      <c r="XR274"/>
      <c r="XS274"/>
      <c r="XT274"/>
      <c r="XU274"/>
      <c r="XV274"/>
      <c r="XW274"/>
      <c r="XX274"/>
      <c r="XY274"/>
      <c r="XZ274"/>
      <c r="YA274"/>
      <c r="YB274"/>
      <c r="YC274"/>
      <c r="YD274"/>
      <c r="YE274"/>
      <c r="YF274"/>
      <c r="YG274"/>
      <c r="YH274"/>
      <c r="YI274"/>
      <c r="YJ274"/>
      <c r="YK274"/>
      <c r="YL274"/>
      <c r="YM274"/>
      <c r="YN274"/>
      <c r="YO274"/>
      <c r="YP274"/>
      <c r="YQ274"/>
      <c r="YR274"/>
      <c r="YS274"/>
      <c r="YT274"/>
      <c r="YU274"/>
      <c r="YV274"/>
      <c r="YW274"/>
      <c r="YX274"/>
      <c r="YY274"/>
      <c r="YZ274"/>
      <c r="ZA274"/>
      <c r="ZB274"/>
      <c r="ZC274"/>
      <c r="ZD274"/>
      <c r="ZE274"/>
      <c r="ZF274"/>
      <c r="ZG274"/>
      <c r="ZH274"/>
      <c r="ZI274"/>
      <c r="ZJ274"/>
      <c r="ZK274"/>
      <c r="ZL274"/>
      <c r="ZM274"/>
      <c r="ZN274"/>
      <c r="ZO274"/>
      <c r="ZP274"/>
      <c r="ZQ274"/>
      <c r="ZR274"/>
      <c r="ZS274"/>
      <c r="ZT274"/>
      <c r="ZU274"/>
      <c r="ZV274"/>
      <c r="ZW274"/>
      <c r="ZX274"/>
      <c r="ZY274"/>
      <c r="ZZ274"/>
      <c r="AAA274"/>
      <c r="AAB274"/>
      <c r="AAC274"/>
      <c r="AAD274"/>
      <c r="AAE274"/>
      <c r="AAF274"/>
      <c r="AAG274"/>
      <c r="AAH274"/>
      <c r="AAI274"/>
      <c r="AAJ274"/>
      <c r="AAK274"/>
      <c r="AAL274"/>
      <c r="AAM274"/>
      <c r="AAN274"/>
      <c r="AAO274"/>
      <c r="AAP274"/>
      <c r="AAQ274"/>
      <c r="AAR274"/>
      <c r="AAS274"/>
      <c r="AAT274"/>
      <c r="AAU274"/>
      <c r="AAV274"/>
      <c r="AAW274"/>
      <c r="AAX274"/>
      <c r="AAY274"/>
      <c r="AAZ274"/>
      <c r="ABA274"/>
      <c r="ABB274"/>
      <c r="ABC274"/>
      <c r="ABD274"/>
      <c r="ABE274"/>
      <c r="ABF274"/>
      <c r="ABG274"/>
      <c r="ABH274"/>
      <c r="ABI274"/>
      <c r="ABJ274"/>
      <c r="ABK274"/>
      <c r="ABL274"/>
      <c r="ABM274"/>
      <c r="ABN274"/>
      <c r="ABO274"/>
      <c r="ABP274"/>
      <c r="ABQ274"/>
      <c r="ABR274"/>
      <c r="ABS274"/>
      <c r="ABT274"/>
      <c r="ABU274"/>
      <c r="ABV274"/>
      <c r="ABW274"/>
      <c r="ABX274"/>
      <c r="ABY274"/>
      <c r="ABZ274"/>
      <c r="ACA274"/>
      <c r="ACB274"/>
      <c r="ACC274"/>
      <c r="ACD274"/>
      <c r="ACE274"/>
      <c r="ACF274"/>
      <c r="ACG274"/>
      <c r="ACH274"/>
      <c r="ACI274"/>
      <c r="ACJ274"/>
      <c r="ACK274"/>
      <c r="ACL274"/>
      <c r="ACM274"/>
      <c r="ACN274"/>
      <c r="ACO274"/>
      <c r="ACP274"/>
      <c r="ACQ274"/>
      <c r="ACR274"/>
      <c r="ACS274"/>
      <c r="ACT274"/>
      <c r="ACU274"/>
      <c r="ACV274"/>
      <c r="ACW274"/>
      <c r="ACX274"/>
      <c r="ACY274"/>
      <c r="ACZ274"/>
      <c r="ADA274"/>
      <c r="ADB274"/>
      <c r="ADC274"/>
      <c r="ADD274"/>
      <c r="ADE274"/>
      <c r="ADF274"/>
      <c r="ADG274"/>
      <c r="ADH274"/>
      <c r="ADI274"/>
      <c r="ADJ274"/>
      <c r="ADK274"/>
      <c r="ADL274"/>
      <c r="ADM274"/>
      <c r="ADN274"/>
      <c r="ADO274"/>
      <c r="ADP274"/>
      <c r="ADQ274"/>
      <c r="ADR274"/>
      <c r="ADS274"/>
      <c r="ADT274"/>
      <c r="ADU274"/>
      <c r="ADV274"/>
      <c r="ADW274"/>
      <c r="ADX274"/>
      <c r="ADY274"/>
      <c r="ADZ274"/>
      <c r="AEA274"/>
      <c r="AEB274"/>
      <c r="AEC274"/>
      <c r="AED274"/>
      <c r="AEE274"/>
      <c r="AEF274"/>
      <c r="AEG274"/>
      <c r="AEH274"/>
      <c r="AEI274"/>
      <c r="AEJ274"/>
      <c r="AEK274"/>
      <c r="AEL274"/>
      <c r="AEM274"/>
      <c r="AEN274"/>
      <c r="AEO274"/>
      <c r="AEP274"/>
      <c r="AEQ274"/>
      <c r="AER274"/>
      <c r="AES274"/>
      <c r="AET274"/>
      <c r="AEU274"/>
      <c r="AEV274"/>
      <c r="AEW274"/>
      <c r="AEX274"/>
      <c r="AEY274"/>
      <c r="AEZ274"/>
      <c r="AFA274"/>
      <c r="AFB274"/>
      <c r="AFC274"/>
      <c r="AFD274"/>
      <c r="AFE274"/>
      <c r="AFF274"/>
      <c r="AFG274"/>
      <c r="AFH274"/>
      <c r="AFI274"/>
      <c r="AFJ274"/>
      <c r="AFK274"/>
      <c r="AFL274"/>
      <c r="AFM274"/>
      <c r="AFN274"/>
      <c r="AFO274"/>
      <c r="AFP274"/>
      <c r="AFQ274"/>
      <c r="AFR274"/>
      <c r="AFS274"/>
      <c r="AFT274"/>
      <c r="AFU274"/>
      <c r="AFV274"/>
      <c r="AFW274"/>
      <c r="AFX274"/>
      <c r="AFY274"/>
      <c r="AFZ274"/>
      <c r="AGA274"/>
      <c r="AGB274"/>
      <c r="AGC274"/>
      <c r="AGD274"/>
      <c r="AGE274"/>
      <c r="AGF274"/>
      <c r="AGG274"/>
      <c r="AGH274"/>
      <c r="AGI274"/>
      <c r="AGJ274"/>
      <c r="AGK274"/>
      <c r="AGL274"/>
      <c r="AGM274"/>
      <c r="AGN274"/>
      <c r="AGO274"/>
      <c r="AGP274"/>
      <c r="AGQ274"/>
      <c r="AGR274"/>
      <c r="AGS274"/>
      <c r="AGT274"/>
      <c r="AGU274"/>
      <c r="AGV274"/>
      <c r="AGW274"/>
      <c r="AGX274"/>
      <c r="AGY274"/>
      <c r="AGZ274"/>
      <c r="AHA274"/>
      <c r="AHB274"/>
      <c r="AHC274"/>
      <c r="AHD274"/>
      <c r="AHE274"/>
      <c r="AHF274"/>
      <c r="AHG274"/>
      <c r="AHH274"/>
      <c r="AHI274"/>
      <c r="AHJ274"/>
      <c r="AHK274"/>
      <c r="AHL274"/>
      <c r="AHM274"/>
      <c r="AHN274"/>
      <c r="AHO274"/>
      <c r="AHP274"/>
      <c r="AHQ274"/>
      <c r="AHR274"/>
      <c r="AHS274"/>
      <c r="AHT274"/>
      <c r="AHU274"/>
      <c r="AHV274"/>
      <c r="AHW274"/>
      <c r="AHX274"/>
      <c r="AHY274"/>
      <c r="AHZ274"/>
      <c r="AIA274"/>
      <c r="AIB274"/>
      <c r="AIC274"/>
      <c r="AID274"/>
      <c r="AIE274"/>
      <c r="AIF274"/>
      <c r="AIG274"/>
      <c r="AIH274"/>
      <c r="AII274"/>
      <c r="AIJ274"/>
      <c r="AIK274"/>
      <c r="AIL274"/>
      <c r="AIM274"/>
      <c r="AIN274"/>
      <c r="AIO274"/>
      <c r="AIP274"/>
      <c r="AIQ274"/>
      <c r="AIR274"/>
      <c r="AIS274"/>
      <c r="AIT274"/>
      <c r="AIU274"/>
      <c r="AIV274"/>
      <c r="AIW274"/>
      <c r="AIX274"/>
      <c r="AIY274"/>
      <c r="AIZ274"/>
      <c r="AJA274"/>
      <c r="AJB274"/>
      <c r="AJC274"/>
      <c r="AJD274"/>
      <c r="AJE274"/>
      <c r="AJF274"/>
      <c r="AJG274"/>
      <c r="AJH274"/>
      <c r="AJI274"/>
      <c r="AJJ274"/>
      <c r="AJK274"/>
      <c r="AJL274"/>
      <c r="AJM274"/>
      <c r="AJN274"/>
      <c r="AJO274"/>
      <c r="AJP274"/>
      <c r="AJQ274"/>
      <c r="AJR274"/>
      <c r="AJS274"/>
      <c r="AJT274"/>
      <c r="AJU274"/>
      <c r="AJV274"/>
      <c r="AJW274"/>
      <c r="AJX274"/>
      <c r="AJY274"/>
      <c r="AJZ274"/>
      <c r="AKA274"/>
      <c r="AKB274"/>
      <c r="AKC274"/>
      <c r="AKD274"/>
      <c r="AKE274"/>
      <c r="AKF274"/>
      <c r="AKG274"/>
      <c r="AKH274"/>
      <c r="AKI274"/>
      <c r="AKJ274"/>
      <c r="AKK274"/>
      <c r="AKL274"/>
      <c r="AKM274"/>
      <c r="AKN274"/>
      <c r="AKO274"/>
      <c r="AKP274"/>
      <c r="AKQ274"/>
      <c r="AKR274"/>
      <c r="AKS274"/>
      <c r="AKT274"/>
      <c r="AKU274"/>
      <c r="AKV274"/>
      <c r="AKW274"/>
      <c r="AKX274"/>
      <c r="AKY274"/>
      <c r="AKZ274"/>
      <c r="ALA274"/>
      <c r="ALB274"/>
      <c r="ALC274"/>
      <c r="ALD274"/>
      <c r="ALE274"/>
      <c r="ALF274"/>
      <c r="ALG274"/>
      <c r="ALH274"/>
      <c r="ALI274"/>
      <c r="ALJ274"/>
      <c r="ALK274"/>
      <c r="ALL274"/>
      <c r="ALM274"/>
      <c r="ALN274"/>
      <c r="ALO274"/>
      <c r="ALP274"/>
      <c r="ALQ274"/>
      <c r="ALR274"/>
      <c r="ALS274"/>
      <c r="ALT274"/>
      <c r="ALU274"/>
      <c r="ALV274"/>
      <c r="ALW274"/>
      <c r="ALX274"/>
      <c r="ALY274"/>
      <c r="ALZ274"/>
      <c r="AMA274"/>
      <c r="AMB274"/>
      <c r="AMC274"/>
      <c r="AMD274"/>
      <c r="AME274"/>
      <c r="AMF274"/>
      <c r="AMG274"/>
      <c r="AMH274"/>
      <c r="AMI274"/>
      <c r="AMJ274"/>
      <c r="AMK274"/>
      <c r="AML274"/>
      <c r="AMM274"/>
      <c r="AMN274"/>
      <c r="AMO274"/>
      <c r="AMP274"/>
      <c r="AMQ274"/>
      <c r="AMR274"/>
      <c r="AMS274"/>
      <c r="AMT274"/>
      <c r="AMU274"/>
      <c r="AMV274"/>
      <c r="AMW274"/>
      <c r="AMX274"/>
      <c r="AMY274"/>
      <c r="AMZ274"/>
      <c r="ANA274"/>
      <c r="ANB274"/>
      <c r="ANC274"/>
      <c r="AND274"/>
      <c r="ANE274"/>
      <c r="ANF274"/>
      <c r="ANG274"/>
      <c r="ANH274"/>
      <c r="ANI274"/>
      <c r="ANJ274"/>
      <c r="ANK274"/>
      <c r="ANL274"/>
      <c r="ANM274"/>
      <c r="ANN274"/>
      <c r="ANO274"/>
      <c r="ANP274"/>
      <c r="ANQ274"/>
      <c r="ANR274"/>
      <c r="ANS274"/>
      <c r="ANT274"/>
      <c r="ANU274"/>
      <c r="ANV274"/>
      <c r="ANW274"/>
      <c r="ANX274"/>
      <c r="ANY274"/>
      <c r="ANZ274"/>
      <c r="AOA274"/>
      <c r="AOB274"/>
      <c r="AOC274"/>
      <c r="AOD274"/>
      <c r="AOE274"/>
      <c r="AOF274"/>
      <c r="AOG274"/>
      <c r="AOH274"/>
      <c r="AOI274"/>
      <c r="AOJ274"/>
      <c r="AOK274"/>
      <c r="AOL274"/>
      <c r="AOM274"/>
      <c r="AON274"/>
      <c r="AOO274"/>
      <c r="AOP274"/>
      <c r="AOQ274"/>
      <c r="AOR274"/>
      <c r="AOS274"/>
      <c r="AOT274"/>
      <c r="AOU274"/>
      <c r="AOV274"/>
      <c r="AOW274"/>
      <c r="AOX274"/>
      <c r="AOY274"/>
      <c r="AOZ274"/>
      <c r="APA274"/>
      <c r="APB274"/>
      <c r="APC274"/>
      <c r="APD274"/>
      <c r="APE274"/>
      <c r="APF274"/>
      <c r="APG274"/>
      <c r="APH274"/>
      <c r="API274"/>
      <c r="APJ274"/>
      <c r="APK274"/>
      <c r="APL274"/>
      <c r="APM274"/>
      <c r="APN274"/>
      <c r="APO274"/>
      <c r="APP274"/>
      <c r="APQ274"/>
      <c r="APR274"/>
      <c r="APS274"/>
      <c r="APT274"/>
      <c r="APU274"/>
      <c r="APV274"/>
      <c r="APW274"/>
      <c r="APX274"/>
      <c r="APY274"/>
      <c r="APZ274"/>
      <c r="AQA274"/>
      <c r="AQB274"/>
      <c r="AQC274"/>
      <c r="AQD274"/>
      <c r="AQE274"/>
      <c r="AQF274"/>
      <c r="AQG274"/>
      <c r="AQH274"/>
      <c r="AQI274"/>
      <c r="AQJ274"/>
      <c r="AQK274"/>
      <c r="AQL274"/>
      <c r="AQM274"/>
      <c r="AQN274"/>
      <c r="AQO274"/>
      <c r="AQP274"/>
      <c r="AQQ274"/>
      <c r="AQR274"/>
      <c r="AQS274"/>
      <c r="AQT274"/>
      <c r="AQU274"/>
      <c r="AQV274"/>
      <c r="AQW274"/>
      <c r="AQX274"/>
      <c r="AQY274"/>
      <c r="AQZ274"/>
      <c r="ARA274"/>
      <c r="ARB274"/>
      <c r="ARC274"/>
      <c r="ARD274"/>
      <c r="ARE274"/>
      <c r="ARF274"/>
      <c r="ARG274"/>
      <c r="ARH274"/>
      <c r="ARI274"/>
      <c r="ARJ274"/>
      <c r="ARK274"/>
      <c r="ARL274"/>
      <c r="ARM274"/>
      <c r="ARN274"/>
      <c r="ARO274"/>
      <c r="ARP274"/>
      <c r="ARQ274"/>
      <c r="ARR274"/>
      <c r="ARS274"/>
      <c r="ART274"/>
      <c r="ARU274"/>
      <c r="ARV274"/>
      <c r="ARW274"/>
      <c r="ARX274"/>
      <c r="ARY274"/>
      <c r="ARZ274"/>
      <c r="ASA274"/>
      <c r="ASB274"/>
      <c r="ASC274"/>
      <c r="ASD274"/>
      <c r="ASE274"/>
      <c r="ASF274"/>
      <c r="ASG274"/>
      <c r="ASH274"/>
      <c r="ASI274"/>
      <c r="ASJ274"/>
      <c r="ASK274"/>
      <c r="ASL274"/>
      <c r="ASM274"/>
      <c r="ASN274"/>
      <c r="ASO274"/>
      <c r="ASP274"/>
      <c r="ASQ274"/>
      <c r="ASR274"/>
      <c r="ASS274"/>
      <c r="AST274"/>
      <c r="ASU274"/>
      <c r="ASV274"/>
      <c r="ASW274"/>
      <c r="ASX274"/>
      <c r="ASY274"/>
      <c r="ASZ274"/>
      <c r="ATA274"/>
      <c r="ATB274"/>
      <c r="ATC274"/>
      <c r="ATD274"/>
      <c r="ATE274"/>
      <c r="ATF274"/>
      <c r="ATG274"/>
      <c r="ATH274"/>
      <c r="ATI274"/>
      <c r="ATJ274"/>
      <c r="ATK274"/>
      <c r="ATL274"/>
      <c r="ATM274"/>
      <c r="ATN274"/>
      <c r="ATO274"/>
      <c r="ATP274"/>
      <c r="ATQ274"/>
      <c r="ATR274"/>
      <c r="ATS274"/>
      <c r="ATT274"/>
      <c r="ATU274"/>
      <c r="ATV274"/>
      <c r="ATW274"/>
      <c r="ATX274"/>
      <c r="ATY274"/>
      <c r="ATZ274"/>
      <c r="AUA274"/>
      <c r="AUB274"/>
      <c r="AUC274"/>
      <c r="AUD274"/>
      <c r="AUE274"/>
      <c r="AUF274"/>
      <c r="AUG274"/>
      <c r="AUH274"/>
      <c r="AUI274"/>
      <c r="AUJ274"/>
      <c r="AUK274"/>
      <c r="AUL274"/>
      <c r="AUM274"/>
      <c r="AUN274"/>
      <c r="AUO274"/>
      <c r="AUP274"/>
      <c r="AUQ274"/>
      <c r="AUR274"/>
      <c r="AUS274"/>
      <c r="AUT274"/>
      <c r="AUU274"/>
      <c r="AUV274"/>
      <c r="AUW274"/>
      <c r="AUX274"/>
      <c r="AUY274"/>
      <c r="AUZ274"/>
      <c r="AVA274"/>
      <c r="AVB274"/>
      <c r="AVC274"/>
      <c r="AVD274"/>
      <c r="AVE274"/>
      <c r="AVF274"/>
      <c r="AVG274"/>
      <c r="AVH274"/>
      <c r="AVI274"/>
      <c r="AVJ274"/>
      <c r="AVK274"/>
      <c r="AVL274"/>
      <c r="AVM274"/>
      <c r="AVN274"/>
      <c r="AVO274"/>
      <c r="AVP274"/>
      <c r="AVQ274"/>
      <c r="AVR274"/>
      <c r="AVS274"/>
      <c r="AVT274"/>
      <c r="AVU274"/>
      <c r="AVV274"/>
      <c r="AVW274"/>
      <c r="AVX274"/>
      <c r="AVY274"/>
      <c r="AVZ274"/>
      <c r="AWA274"/>
      <c r="AWB274"/>
      <c r="AWC274"/>
      <c r="AWD274"/>
      <c r="AWE274"/>
      <c r="AWF274"/>
      <c r="AWG274"/>
      <c r="AWH274"/>
      <c r="AWI274"/>
      <c r="AWJ274"/>
      <c r="AWK274"/>
      <c r="AWL274"/>
      <c r="AWM274"/>
      <c r="AWN274"/>
      <c r="AWO274"/>
      <c r="AWP274"/>
      <c r="AWQ274"/>
      <c r="AWR274"/>
      <c r="AWS274"/>
      <c r="AWT274"/>
      <c r="AWU274"/>
      <c r="AWV274"/>
      <c r="AWW274"/>
      <c r="AWX274"/>
      <c r="AWY274"/>
      <c r="AWZ274"/>
      <c r="AXA274"/>
      <c r="AXB274"/>
      <c r="AXC274"/>
      <c r="AXD274"/>
      <c r="AXE274"/>
      <c r="AXF274"/>
      <c r="AXG274"/>
      <c r="AXH274"/>
      <c r="AXI274"/>
      <c r="AXJ274"/>
      <c r="AXK274"/>
      <c r="AXL274"/>
      <c r="AXM274"/>
      <c r="AXN274"/>
      <c r="AXO274"/>
      <c r="AXP274"/>
      <c r="AXQ274"/>
      <c r="AXR274"/>
      <c r="AXS274"/>
      <c r="AXT274"/>
      <c r="AXU274"/>
      <c r="AXV274"/>
      <c r="AXW274"/>
      <c r="AXX274"/>
      <c r="AXY274"/>
      <c r="AXZ274"/>
      <c r="AYA274"/>
      <c r="AYB274"/>
      <c r="AYC274"/>
      <c r="AYD274"/>
      <c r="AYE274"/>
      <c r="AYF274"/>
      <c r="AYG274"/>
      <c r="AYH274"/>
      <c r="AYI274"/>
      <c r="AYJ274"/>
      <c r="AYK274"/>
      <c r="AYL274"/>
      <c r="AYM274"/>
      <c r="AYN274"/>
      <c r="AYO274"/>
      <c r="AYP274"/>
      <c r="AYQ274"/>
      <c r="AYR274"/>
      <c r="AYS274"/>
      <c r="AYT274"/>
      <c r="AYU274"/>
      <c r="AYV274"/>
      <c r="AYW274"/>
      <c r="AYX274"/>
      <c r="AYY274"/>
      <c r="AYZ274"/>
      <c r="AZA274"/>
      <c r="AZB274"/>
      <c r="AZC274"/>
      <c r="AZD274"/>
      <c r="AZE274"/>
      <c r="AZF274"/>
      <c r="AZG274"/>
      <c r="AZH274"/>
      <c r="AZI274"/>
      <c r="AZJ274"/>
      <c r="AZK274"/>
      <c r="AZL274"/>
      <c r="AZM274"/>
      <c r="AZN274"/>
      <c r="AZO274"/>
      <c r="AZP274"/>
      <c r="AZQ274"/>
      <c r="AZR274"/>
      <c r="AZS274"/>
      <c r="AZT274"/>
      <c r="AZU274"/>
      <c r="AZV274"/>
      <c r="AZW274"/>
      <c r="AZX274"/>
      <c r="AZY274"/>
      <c r="AZZ274"/>
      <c r="BAA274"/>
      <c r="BAB274"/>
      <c r="BAC274"/>
      <c r="BAD274"/>
      <c r="BAE274"/>
      <c r="BAF274"/>
      <c r="BAG274"/>
      <c r="BAH274"/>
      <c r="BAI274"/>
      <c r="BAJ274"/>
      <c r="BAK274"/>
      <c r="BAL274"/>
      <c r="BAM274"/>
      <c r="BAN274"/>
      <c r="BAO274"/>
      <c r="BAP274"/>
      <c r="BAQ274"/>
      <c r="BAR274"/>
      <c r="BAS274"/>
      <c r="BAT274"/>
      <c r="BAU274"/>
      <c r="BAV274"/>
      <c r="BAW274"/>
      <c r="BAX274"/>
      <c r="BAY274"/>
      <c r="BAZ274"/>
      <c r="BBA274"/>
      <c r="BBB274"/>
      <c r="BBC274"/>
      <c r="BBD274"/>
      <c r="BBE274"/>
      <c r="BBF274"/>
      <c r="BBG274"/>
      <c r="BBH274"/>
      <c r="BBI274"/>
      <c r="BBJ274"/>
      <c r="BBK274"/>
      <c r="BBL274"/>
      <c r="BBM274"/>
      <c r="BBN274"/>
      <c r="BBO274"/>
      <c r="BBP274"/>
      <c r="BBQ274"/>
      <c r="BBR274"/>
      <c r="BBS274"/>
      <c r="BBT274"/>
      <c r="BBU274"/>
      <c r="BBV274"/>
      <c r="BBW274"/>
      <c r="BBX274"/>
      <c r="BBY274"/>
      <c r="BBZ274"/>
      <c r="BCA274"/>
      <c r="BCB274"/>
      <c r="BCC274"/>
      <c r="BCD274"/>
      <c r="BCE274"/>
      <c r="BCF274"/>
      <c r="BCG274"/>
      <c r="BCH274"/>
      <c r="BCI274"/>
      <c r="BCJ274"/>
      <c r="BCK274"/>
      <c r="BCL274"/>
      <c r="BCM274"/>
      <c r="BCN274"/>
      <c r="BCO274"/>
      <c r="BCP274"/>
      <c r="BCQ274"/>
      <c r="BCR274"/>
      <c r="BCS274"/>
      <c r="BCT274"/>
      <c r="BCU274"/>
      <c r="BCV274"/>
      <c r="BCW274"/>
      <c r="BCX274"/>
      <c r="BCY274"/>
      <c r="BCZ274"/>
      <c r="BDA274"/>
      <c r="BDB274"/>
      <c r="BDC274"/>
      <c r="BDD274"/>
      <c r="BDE274"/>
      <c r="BDF274"/>
      <c r="BDG274"/>
      <c r="BDH274"/>
      <c r="BDI274"/>
      <c r="BDJ274"/>
      <c r="BDK274"/>
      <c r="BDL274"/>
      <c r="BDM274"/>
      <c r="BDN274"/>
      <c r="BDO274"/>
      <c r="BDP274"/>
      <c r="BDQ274"/>
      <c r="BDR274"/>
      <c r="BDS274"/>
      <c r="BDT274"/>
      <c r="BDU274"/>
      <c r="BDV274"/>
      <c r="BDW274"/>
      <c r="BDX274"/>
      <c r="BDY274"/>
      <c r="BDZ274"/>
      <c r="BEA274"/>
      <c r="BEB274"/>
      <c r="BEC274"/>
      <c r="BED274"/>
      <c r="BEE274"/>
      <c r="BEF274"/>
      <c r="BEG274"/>
      <c r="BEH274"/>
      <c r="BEI274"/>
      <c r="BEJ274"/>
      <c r="BEK274"/>
      <c r="BEL274"/>
      <c r="BEM274"/>
      <c r="BEN274"/>
      <c r="BEO274"/>
      <c r="BEP274"/>
      <c r="BEQ274"/>
      <c r="BER274"/>
      <c r="BES274"/>
      <c r="BET274"/>
      <c r="BEU274"/>
      <c r="BEV274"/>
      <c r="BEW274"/>
      <c r="BEX274"/>
      <c r="BEY274"/>
      <c r="BEZ274"/>
      <c r="BFA274"/>
      <c r="BFB274"/>
      <c r="BFC274"/>
      <c r="BFD274"/>
      <c r="BFE274"/>
      <c r="BFF274"/>
      <c r="BFG274"/>
      <c r="BFH274"/>
      <c r="BFI274"/>
      <c r="BFJ274"/>
      <c r="BFK274"/>
      <c r="BFL274"/>
      <c r="BFM274"/>
      <c r="BFN274"/>
      <c r="BFO274"/>
      <c r="BFP274"/>
      <c r="BFQ274"/>
      <c r="BFR274"/>
      <c r="BFS274"/>
      <c r="BFT274"/>
      <c r="BFU274"/>
      <c r="BFV274"/>
      <c r="BFW274"/>
      <c r="BFX274"/>
      <c r="BFY274"/>
      <c r="BFZ274"/>
      <c r="BGA274"/>
      <c r="BGB274"/>
      <c r="BGC274"/>
      <c r="BGD274"/>
      <c r="BGE274"/>
      <c r="BGF274"/>
      <c r="BGG274"/>
      <c r="BGH274"/>
      <c r="BGI274"/>
      <c r="BGJ274"/>
      <c r="BGK274"/>
      <c r="BGL274"/>
      <c r="BGM274"/>
      <c r="BGN274"/>
      <c r="BGO274"/>
      <c r="BGP274"/>
      <c r="BGQ274"/>
      <c r="BGR274"/>
      <c r="BGS274"/>
      <c r="BGT274"/>
      <c r="BGU274"/>
      <c r="BGV274"/>
      <c r="BGW274"/>
      <c r="BGX274"/>
      <c r="BGY274"/>
      <c r="BGZ274"/>
      <c r="BHA274"/>
      <c r="BHB274"/>
      <c r="BHC274"/>
      <c r="BHD274"/>
      <c r="BHE274"/>
      <c r="BHF274"/>
      <c r="BHG274"/>
      <c r="BHH274"/>
      <c r="BHI274"/>
      <c r="BHJ274"/>
      <c r="BHK274"/>
      <c r="BHL274"/>
      <c r="BHM274"/>
      <c r="BHN274"/>
      <c r="BHO274"/>
      <c r="BHP274"/>
      <c r="BHQ274"/>
      <c r="BHR274"/>
      <c r="BHS274"/>
      <c r="BHT274"/>
      <c r="BHU274"/>
      <c r="BHV274"/>
      <c r="BHW274"/>
      <c r="BHX274"/>
      <c r="BHY274"/>
      <c r="BHZ274"/>
      <c r="BIA274"/>
      <c r="BIB274"/>
      <c r="BIC274"/>
      <c r="BID274"/>
      <c r="BIE274"/>
      <c r="BIF274"/>
      <c r="BIG274"/>
      <c r="BIH274"/>
      <c r="BII274"/>
      <c r="BIJ274"/>
      <c r="BIK274"/>
      <c r="BIL274"/>
      <c r="BIM274"/>
      <c r="BIN274"/>
      <c r="BIO274"/>
      <c r="BIP274"/>
      <c r="BIQ274"/>
      <c r="BIR274"/>
      <c r="BIS274"/>
      <c r="BIT274"/>
      <c r="BIU274"/>
      <c r="BIV274"/>
      <c r="BIW274"/>
      <c r="BIX274"/>
      <c r="BIY274"/>
      <c r="BIZ274"/>
      <c r="BJA274"/>
      <c r="BJB274"/>
      <c r="BJC274"/>
      <c r="BJD274"/>
      <c r="BJE274"/>
      <c r="BJF274"/>
      <c r="BJG274"/>
      <c r="BJH274"/>
      <c r="BJI274"/>
      <c r="BJJ274"/>
      <c r="BJK274"/>
      <c r="BJL274"/>
      <c r="BJM274"/>
      <c r="BJN274"/>
      <c r="BJO274"/>
      <c r="BJP274"/>
      <c r="BJQ274"/>
      <c r="BJR274"/>
      <c r="BJS274"/>
      <c r="BJT274"/>
      <c r="BJU274"/>
      <c r="BJV274"/>
      <c r="BJW274"/>
      <c r="BJX274"/>
      <c r="BJY274"/>
      <c r="BJZ274"/>
      <c r="BKA274"/>
      <c r="BKB274"/>
      <c r="BKC274"/>
      <c r="BKD274"/>
      <c r="BKE274"/>
      <c r="BKF274"/>
      <c r="BKG274"/>
      <c r="BKH274"/>
      <c r="BKI274"/>
      <c r="BKJ274"/>
      <c r="BKK274"/>
      <c r="BKL274"/>
      <c r="BKM274"/>
      <c r="BKN274"/>
      <c r="BKO274"/>
      <c r="BKP274"/>
      <c r="BKQ274"/>
      <c r="BKR274"/>
      <c r="BKS274"/>
      <c r="BKT274"/>
      <c r="BKU274"/>
      <c r="BKV274"/>
      <c r="BKW274"/>
      <c r="BKX274"/>
      <c r="BKY274"/>
      <c r="BKZ274"/>
      <c r="BLA274"/>
      <c r="BLB274"/>
      <c r="BLC274"/>
      <c r="BLD274"/>
      <c r="BLE274"/>
      <c r="BLF274"/>
      <c r="BLG274"/>
      <c r="BLH274"/>
      <c r="BLI274"/>
      <c r="BLJ274"/>
      <c r="BLK274"/>
      <c r="BLL274"/>
      <c r="BLM274"/>
      <c r="BLN274"/>
      <c r="BLO274"/>
      <c r="BLP274"/>
      <c r="BLQ274"/>
      <c r="BLR274"/>
      <c r="BLS274"/>
      <c r="BLT274"/>
      <c r="BLU274"/>
      <c r="BLV274"/>
      <c r="BLW274"/>
      <c r="BLX274"/>
      <c r="BLY274"/>
      <c r="BLZ274"/>
      <c r="BMA274"/>
      <c r="BMB274"/>
      <c r="BMC274"/>
      <c r="BMD274"/>
      <c r="BME274"/>
      <c r="BMF274"/>
      <c r="BMG274"/>
      <c r="BMH274"/>
      <c r="BMI274"/>
      <c r="BMJ274"/>
      <c r="BMK274"/>
      <c r="BML274"/>
      <c r="BMM274"/>
      <c r="BMN274"/>
      <c r="BMO274"/>
      <c r="BMP274"/>
      <c r="BMQ274"/>
      <c r="BMR274"/>
      <c r="BMS274"/>
      <c r="BMT274"/>
      <c r="BMU274"/>
      <c r="BMV274"/>
      <c r="BMW274"/>
      <c r="BMX274"/>
      <c r="BMY274"/>
      <c r="BMZ274"/>
      <c r="BNA274"/>
      <c r="BNB274"/>
      <c r="BNC274"/>
      <c r="BND274"/>
      <c r="BNE274"/>
      <c r="BNF274"/>
      <c r="BNG274"/>
      <c r="BNH274"/>
      <c r="BNI274"/>
      <c r="BNJ274"/>
      <c r="BNK274"/>
      <c r="BNL274"/>
      <c r="BNM274"/>
      <c r="BNN274"/>
      <c r="BNO274"/>
      <c r="BNP274"/>
      <c r="BNQ274"/>
      <c r="BNR274"/>
      <c r="BNS274"/>
      <c r="BNT274"/>
      <c r="BNU274"/>
      <c r="BNV274"/>
      <c r="BNW274"/>
      <c r="BNX274"/>
      <c r="BNY274"/>
      <c r="BNZ274"/>
      <c r="BOA274"/>
      <c r="BOB274"/>
      <c r="BOC274"/>
      <c r="BOD274"/>
      <c r="BOE274"/>
      <c r="BOF274"/>
      <c r="BOG274"/>
      <c r="BOH274"/>
      <c r="BOI274"/>
      <c r="BOJ274"/>
      <c r="BOK274"/>
      <c r="BOL274"/>
      <c r="BOM274"/>
      <c r="BON274"/>
      <c r="BOO274"/>
      <c r="BOP274"/>
      <c r="BOQ274"/>
      <c r="BOR274"/>
      <c r="BOS274"/>
      <c r="BOT274"/>
      <c r="BOU274"/>
      <c r="BOV274"/>
      <c r="BOW274"/>
      <c r="BOX274"/>
      <c r="BOY274"/>
      <c r="BOZ274"/>
      <c r="BPA274"/>
      <c r="BPB274"/>
      <c r="BPC274"/>
      <c r="BPD274"/>
      <c r="BPE274"/>
      <c r="BPF274"/>
      <c r="BPG274"/>
      <c r="BPH274"/>
      <c r="BPI274"/>
      <c r="BPJ274"/>
      <c r="BPK274"/>
      <c r="BPL274"/>
      <c r="BPM274"/>
      <c r="BPN274"/>
      <c r="BPO274"/>
      <c r="BPP274"/>
      <c r="BPQ274"/>
      <c r="BPR274"/>
      <c r="BPS274"/>
      <c r="BPT274"/>
      <c r="BPU274"/>
      <c r="BPV274"/>
      <c r="BPW274"/>
      <c r="BPX274"/>
      <c r="BPY274"/>
      <c r="BPZ274"/>
      <c r="BQA274"/>
      <c r="BQB274"/>
      <c r="BQC274"/>
      <c r="BQD274"/>
      <c r="BQE274"/>
      <c r="BQF274"/>
      <c r="BQG274"/>
      <c r="BQH274"/>
      <c r="BQI274"/>
      <c r="BQJ274"/>
      <c r="BQK274"/>
      <c r="BQL274"/>
      <c r="BQM274"/>
      <c r="BQN274"/>
      <c r="BQO274"/>
      <c r="BQP274"/>
      <c r="BQQ274"/>
      <c r="BQR274"/>
      <c r="BQS274"/>
      <c r="BQT274"/>
      <c r="BQU274"/>
      <c r="BQV274"/>
      <c r="BQW274"/>
      <c r="BQX274"/>
      <c r="BQY274"/>
      <c r="BQZ274"/>
      <c r="BRA274"/>
      <c r="BRB274"/>
      <c r="BRC274"/>
      <c r="BRD274"/>
      <c r="BRE274"/>
      <c r="BRF274"/>
      <c r="BRG274"/>
      <c r="BRH274"/>
      <c r="BRI274"/>
      <c r="BRJ274"/>
      <c r="BRK274"/>
      <c r="BRL274"/>
      <c r="BRM274"/>
      <c r="BRN274"/>
      <c r="BRO274"/>
      <c r="BRP274"/>
      <c r="BRQ274"/>
      <c r="BRR274"/>
      <c r="BRS274"/>
      <c r="BRT274"/>
      <c r="BRU274"/>
      <c r="BRV274"/>
      <c r="BRW274"/>
      <c r="BRX274"/>
      <c r="BRY274"/>
      <c r="BRZ274"/>
      <c r="BSA274"/>
      <c r="BSB274"/>
      <c r="BSC274"/>
      <c r="BSD274"/>
      <c r="BSE274"/>
      <c r="BSF274"/>
      <c r="BSG274"/>
      <c r="BSH274"/>
      <c r="BSI274"/>
      <c r="BSJ274"/>
      <c r="BSK274"/>
      <c r="BSL274"/>
      <c r="BSM274"/>
      <c r="BSN274"/>
      <c r="BSO274"/>
      <c r="BSP274"/>
      <c r="BSQ274"/>
      <c r="BSR274"/>
      <c r="BSS274"/>
      <c r="BST274"/>
      <c r="BSU274"/>
      <c r="BSV274"/>
      <c r="BSW274"/>
      <c r="BSX274"/>
      <c r="BSY274"/>
      <c r="BSZ274"/>
      <c r="BTA274"/>
      <c r="BTB274"/>
      <c r="BTC274"/>
      <c r="BTD274"/>
      <c r="BTE274"/>
      <c r="BTF274"/>
      <c r="BTG274"/>
      <c r="BTH274"/>
      <c r="BTI274"/>
      <c r="BTJ274"/>
      <c r="BTK274"/>
      <c r="BTL274"/>
      <c r="BTM274"/>
      <c r="BTN274"/>
      <c r="BTO274"/>
      <c r="BTP274"/>
      <c r="BTQ274"/>
      <c r="BTR274"/>
      <c r="BTS274"/>
      <c r="BTT274"/>
      <c r="BTU274"/>
      <c r="BTV274"/>
      <c r="BTW274"/>
      <c r="BTX274"/>
      <c r="BTY274"/>
      <c r="BTZ274"/>
      <c r="BUA274"/>
      <c r="BUB274"/>
      <c r="BUC274"/>
      <c r="BUD274"/>
      <c r="BUE274"/>
      <c r="BUF274"/>
      <c r="BUG274"/>
      <c r="BUH274"/>
      <c r="BUI274"/>
      <c r="BUJ274"/>
      <c r="BUK274"/>
      <c r="BUL274"/>
      <c r="BUM274"/>
      <c r="BUN274"/>
      <c r="BUO274"/>
      <c r="BUP274"/>
      <c r="BUQ274"/>
      <c r="BUR274"/>
      <c r="BUS274"/>
      <c r="BUT274"/>
      <c r="BUU274"/>
      <c r="BUV274"/>
      <c r="BUW274"/>
      <c r="BUX274"/>
      <c r="BUY274"/>
      <c r="BUZ274"/>
      <c r="BVA274"/>
      <c r="BVB274"/>
      <c r="BVC274"/>
      <c r="BVD274"/>
      <c r="BVE274"/>
      <c r="BVF274"/>
      <c r="BVG274"/>
      <c r="BVH274"/>
      <c r="BVI274"/>
      <c r="BVJ274"/>
      <c r="BVK274"/>
      <c r="BVL274"/>
      <c r="BVM274"/>
      <c r="BVN274"/>
      <c r="BVO274"/>
      <c r="BVP274"/>
      <c r="BVQ274"/>
      <c r="BVR274"/>
      <c r="BVS274"/>
      <c r="BVT274"/>
      <c r="BVU274"/>
      <c r="BVV274"/>
      <c r="BVW274"/>
      <c r="BVX274"/>
      <c r="BVY274"/>
      <c r="BVZ274"/>
      <c r="BWA274"/>
      <c r="BWB274"/>
      <c r="BWC274"/>
      <c r="BWD274"/>
      <c r="BWE274"/>
      <c r="BWF274"/>
      <c r="BWG274"/>
      <c r="BWH274"/>
      <c r="BWI274"/>
      <c r="BWJ274"/>
      <c r="BWK274"/>
      <c r="BWL274"/>
      <c r="BWM274"/>
      <c r="BWN274"/>
      <c r="BWO274"/>
      <c r="BWP274"/>
      <c r="BWQ274"/>
      <c r="BWR274"/>
      <c r="BWS274"/>
      <c r="BWT274"/>
      <c r="BWU274"/>
      <c r="BWV274"/>
      <c r="BWW274"/>
      <c r="BWX274"/>
      <c r="BWY274"/>
      <c r="BWZ274"/>
      <c r="BXA274"/>
      <c r="BXB274"/>
      <c r="BXC274"/>
      <c r="BXD274"/>
      <c r="BXE274"/>
      <c r="BXF274"/>
      <c r="BXG274"/>
      <c r="BXH274"/>
      <c r="BXI274"/>
      <c r="BXJ274"/>
      <c r="BXK274"/>
      <c r="BXL274"/>
      <c r="BXM274"/>
      <c r="BXN274"/>
      <c r="BXO274"/>
      <c r="BXP274"/>
      <c r="BXQ274"/>
      <c r="BXR274"/>
      <c r="BXS274"/>
      <c r="BXT274"/>
      <c r="BXU274"/>
      <c r="BXV274"/>
      <c r="BXW274"/>
      <c r="BXX274"/>
      <c r="BXY274"/>
      <c r="BXZ274"/>
      <c r="BYA274"/>
      <c r="BYB274"/>
      <c r="BYC274"/>
      <c r="BYD274"/>
      <c r="BYE274"/>
      <c r="BYF274"/>
      <c r="BYG274"/>
      <c r="BYH274"/>
      <c r="BYI274"/>
      <c r="BYJ274"/>
      <c r="BYK274"/>
      <c r="BYL274"/>
      <c r="BYM274"/>
      <c r="BYN274"/>
      <c r="BYO274"/>
      <c r="BYP274"/>
      <c r="BYQ274"/>
      <c r="BYR274"/>
      <c r="BYS274"/>
      <c r="BYT274"/>
      <c r="BYU274"/>
      <c r="BYV274"/>
      <c r="BYW274"/>
      <c r="BYX274"/>
      <c r="BYY274"/>
      <c r="BYZ274"/>
      <c r="BZA274"/>
      <c r="BZB274"/>
      <c r="BZC274"/>
      <c r="BZD274"/>
      <c r="BZE274"/>
      <c r="BZF274"/>
      <c r="BZG274"/>
      <c r="BZH274"/>
      <c r="BZI274"/>
      <c r="BZJ274"/>
      <c r="BZK274"/>
      <c r="BZL274"/>
      <c r="BZM274"/>
      <c r="BZN274"/>
      <c r="BZO274"/>
      <c r="BZP274"/>
      <c r="BZQ274"/>
      <c r="BZR274"/>
      <c r="BZS274"/>
      <c r="BZT274"/>
      <c r="BZU274"/>
      <c r="BZV274"/>
      <c r="BZW274"/>
      <c r="BZX274"/>
      <c r="BZY274"/>
      <c r="BZZ274"/>
      <c r="CAA274"/>
      <c r="CAB274"/>
      <c r="CAC274"/>
      <c r="CAD274"/>
      <c r="CAE274"/>
      <c r="CAF274"/>
      <c r="CAG274"/>
      <c r="CAH274"/>
      <c r="CAI274"/>
      <c r="CAJ274"/>
      <c r="CAK274"/>
      <c r="CAL274"/>
      <c r="CAM274"/>
      <c r="CAN274"/>
      <c r="CAO274"/>
      <c r="CAP274"/>
      <c r="CAQ274"/>
      <c r="CAR274"/>
      <c r="CAS274"/>
      <c r="CAT274"/>
      <c r="CAU274"/>
      <c r="CAV274"/>
      <c r="CAW274"/>
      <c r="CAX274"/>
      <c r="CAY274"/>
      <c r="CAZ274"/>
      <c r="CBA274"/>
      <c r="CBB274"/>
      <c r="CBC274"/>
      <c r="CBD274"/>
      <c r="CBE274"/>
      <c r="CBF274"/>
      <c r="CBG274"/>
      <c r="CBH274"/>
      <c r="CBI274"/>
      <c r="CBJ274"/>
      <c r="CBK274"/>
      <c r="CBL274"/>
      <c r="CBM274"/>
      <c r="CBN274"/>
      <c r="CBO274"/>
      <c r="CBP274"/>
      <c r="CBQ274"/>
      <c r="CBR274"/>
      <c r="CBS274"/>
      <c r="CBT274"/>
      <c r="CBU274"/>
      <c r="CBV274"/>
      <c r="CBW274"/>
      <c r="CBX274"/>
      <c r="CBY274"/>
      <c r="CBZ274"/>
      <c r="CCA274"/>
      <c r="CCB274"/>
      <c r="CCC274"/>
      <c r="CCD274"/>
      <c r="CCE274"/>
      <c r="CCF274"/>
      <c r="CCG274"/>
      <c r="CCH274"/>
      <c r="CCI274"/>
      <c r="CCJ274"/>
      <c r="CCK274"/>
      <c r="CCL274"/>
      <c r="CCM274"/>
      <c r="CCN274"/>
      <c r="CCO274"/>
      <c r="CCP274"/>
      <c r="CCQ274"/>
      <c r="CCR274"/>
      <c r="CCS274"/>
      <c r="CCT274"/>
      <c r="CCU274"/>
      <c r="CCV274"/>
      <c r="CCW274"/>
      <c r="CCX274"/>
      <c r="CCY274"/>
      <c r="CCZ274"/>
      <c r="CDA274"/>
      <c r="CDB274"/>
      <c r="CDC274"/>
      <c r="CDD274"/>
      <c r="CDE274"/>
      <c r="CDF274"/>
      <c r="CDG274"/>
      <c r="CDH274"/>
      <c r="CDI274"/>
      <c r="CDJ274"/>
      <c r="CDK274"/>
      <c r="CDL274"/>
      <c r="CDM274"/>
      <c r="CDN274"/>
      <c r="CDO274"/>
      <c r="CDP274"/>
      <c r="CDQ274"/>
      <c r="CDR274"/>
      <c r="CDS274"/>
      <c r="CDT274"/>
      <c r="CDU274"/>
      <c r="CDV274"/>
      <c r="CDW274"/>
      <c r="CDX274"/>
      <c r="CDY274"/>
      <c r="CDZ274"/>
      <c r="CEA274"/>
      <c r="CEB274"/>
      <c r="CEC274"/>
      <c r="CED274"/>
      <c r="CEE274"/>
      <c r="CEF274"/>
      <c r="CEG274"/>
      <c r="CEH274"/>
      <c r="CEI274"/>
      <c r="CEJ274"/>
      <c r="CEK274"/>
      <c r="CEL274"/>
      <c r="CEM274"/>
      <c r="CEN274"/>
      <c r="CEO274"/>
      <c r="CEP274"/>
      <c r="CEQ274"/>
      <c r="CER274"/>
      <c r="CES274"/>
      <c r="CET274"/>
      <c r="CEU274"/>
      <c r="CEV274"/>
      <c r="CEW274"/>
      <c r="CEX274"/>
      <c r="CEY274"/>
      <c r="CEZ274"/>
      <c r="CFA274"/>
      <c r="CFB274"/>
      <c r="CFC274"/>
      <c r="CFD274"/>
      <c r="CFE274"/>
      <c r="CFF274"/>
      <c r="CFG274"/>
      <c r="CFH274"/>
      <c r="CFI274"/>
      <c r="CFJ274"/>
      <c r="CFK274"/>
      <c r="CFL274"/>
      <c r="CFM274"/>
      <c r="CFN274"/>
      <c r="CFO274"/>
      <c r="CFP274"/>
      <c r="CFQ274"/>
      <c r="CFR274"/>
      <c r="CFS274"/>
      <c r="CFT274"/>
      <c r="CFU274"/>
      <c r="CFV274"/>
      <c r="CFW274"/>
      <c r="CFX274"/>
      <c r="CFY274"/>
      <c r="CFZ274"/>
      <c r="CGA274"/>
      <c r="CGB274"/>
      <c r="CGC274"/>
      <c r="CGD274"/>
      <c r="CGE274"/>
      <c r="CGF274"/>
      <c r="CGG274"/>
      <c r="CGH274"/>
      <c r="CGI274"/>
      <c r="CGJ274"/>
      <c r="CGK274"/>
      <c r="CGL274"/>
      <c r="CGM274"/>
      <c r="CGN274"/>
      <c r="CGO274"/>
      <c r="CGP274"/>
      <c r="CGQ274"/>
      <c r="CGR274"/>
      <c r="CGS274"/>
      <c r="CGT274"/>
      <c r="CGU274"/>
      <c r="CGV274"/>
      <c r="CGW274"/>
      <c r="CGX274"/>
      <c r="CGY274"/>
      <c r="CGZ274"/>
      <c r="CHA274"/>
      <c r="CHB274"/>
      <c r="CHC274"/>
      <c r="CHD274"/>
      <c r="CHE274"/>
      <c r="CHF274"/>
      <c r="CHG274"/>
      <c r="CHH274"/>
      <c r="CHI274"/>
      <c r="CHJ274"/>
      <c r="CHK274"/>
      <c r="CHL274"/>
      <c r="CHM274"/>
      <c r="CHN274"/>
      <c r="CHO274"/>
      <c r="CHP274"/>
      <c r="CHQ274"/>
      <c r="CHR274"/>
      <c r="CHS274"/>
      <c r="CHT274"/>
      <c r="CHU274"/>
      <c r="CHV274"/>
      <c r="CHW274"/>
      <c r="CHX274"/>
      <c r="CHY274"/>
      <c r="CHZ274"/>
      <c r="CIA274"/>
      <c r="CIB274"/>
      <c r="CIC274"/>
      <c r="CID274"/>
      <c r="CIE274"/>
      <c r="CIF274"/>
      <c r="CIG274"/>
      <c r="CIH274"/>
      <c r="CII274"/>
      <c r="CIJ274"/>
      <c r="CIK274"/>
      <c r="CIL274"/>
      <c r="CIM274"/>
      <c r="CIN274"/>
      <c r="CIO274"/>
      <c r="CIP274"/>
      <c r="CIQ274"/>
      <c r="CIR274"/>
      <c r="CIS274"/>
      <c r="CIT274"/>
      <c r="CIU274"/>
      <c r="CIV274"/>
      <c r="CIW274"/>
      <c r="CIX274"/>
      <c r="CIY274"/>
      <c r="CIZ274"/>
      <c r="CJA274"/>
      <c r="CJB274"/>
      <c r="CJC274"/>
      <c r="CJD274"/>
      <c r="CJE274"/>
      <c r="CJF274"/>
      <c r="CJG274"/>
      <c r="CJH274"/>
      <c r="CJI274"/>
      <c r="CJJ274"/>
      <c r="CJK274"/>
      <c r="CJL274"/>
      <c r="CJM274"/>
      <c r="CJN274"/>
      <c r="CJO274"/>
      <c r="CJP274"/>
      <c r="CJQ274"/>
      <c r="CJR274"/>
      <c r="CJS274"/>
      <c r="CJT274"/>
      <c r="CJU274"/>
      <c r="CJV274"/>
      <c r="CJW274"/>
      <c r="CJX274"/>
      <c r="CJY274"/>
      <c r="CJZ274"/>
      <c r="CKA274"/>
      <c r="CKB274"/>
      <c r="CKC274"/>
      <c r="CKD274"/>
      <c r="CKE274"/>
      <c r="CKF274"/>
      <c r="CKG274"/>
      <c r="CKH274"/>
      <c r="CKI274"/>
      <c r="CKJ274"/>
      <c r="CKK274"/>
      <c r="CKL274"/>
      <c r="CKM274"/>
      <c r="CKN274"/>
      <c r="CKO274"/>
      <c r="CKP274"/>
      <c r="CKQ274"/>
      <c r="CKR274"/>
      <c r="CKS274"/>
      <c r="CKT274"/>
      <c r="CKU274"/>
      <c r="CKV274"/>
      <c r="CKW274"/>
      <c r="CKX274"/>
      <c r="CKY274"/>
      <c r="CKZ274"/>
      <c r="CLA274"/>
      <c r="CLB274"/>
      <c r="CLC274"/>
      <c r="CLD274"/>
      <c r="CLE274"/>
      <c r="CLF274"/>
      <c r="CLG274"/>
      <c r="CLH274"/>
      <c r="CLI274"/>
      <c r="CLJ274"/>
      <c r="CLK274"/>
      <c r="CLL274"/>
      <c r="CLM274"/>
      <c r="CLN274"/>
      <c r="CLO274"/>
      <c r="CLP274"/>
      <c r="CLQ274"/>
      <c r="CLR274"/>
      <c r="CLS274"/>
      <c r="CLT274"/>
      <c r="CLU274"/>
      <c r="CLV274"/>
      <c r="CLW274"/>
      <c r="CLX274"/>
      <c r="CLY274"/>
      <c r="CLZ274"/>
      <c r="CMA274"/>
      <c r="CMB274"/>
      <c r="CMC274"/>
      <c r="CMD274"/>
      <c r="CME274"/>
      <c r="CMF274"/>
      <c r="CMG274"/>
      <c r="CMH274"/>
      <c r="CMI274"/>
      <c r="CMJ274"/>
      <c r="CMK274"/>
      <c r="CML274"/>
      <c r="CMM274"/>
      <c r="CMN274"/>
      <c r="CMO274"/>
      <c r="CMP274"/>
      <c r="CMQ274"/>
      <c r="CMR274"/>
      <c r="CMS274"/>
      <c r="CMT274"/>
      <c r="CMU274"/>
      <c r="CMV274"/>
      <c r="CMW274"/>
      <c r="CMX274"/>
      <c r="CMY274"/>
      <c r="CMZ274"/>
      <c r="CNA274"/>
      <c r="CNB274"/>
      <c r="CNC274"/>
      <c r="CND274"/>
      <c r="CNE274"/>
      <c r="CNF274"/>
      <c r="CNG274"/>
      <c r="CNH274"/>
      <c r="CNI274"/>
      <c r="CNJ274"/>
      <c r="CNK274"/>
      <c r="CNL274"/>
      <c r="CNM274"/>
      <c r="CNN274"/>
      <c r="CNO274"/>
      <c r="CNP274"/>
      <c r="CNQ274"/>
      <c r="CNR274"/>
      <c r="CNS274"/>
      <c r="CNT274"/>
      <c r="CNU274"/>
      <c r="CNV274"/>
      <c r="CNW274"/>
      <c r="CNX274"/>
      <c r="CNY274"/>
      <c r="CNZ274"/>
      <c r="COA274"/>
      <c r="COB274"/>
      <c r="COC274"/>
      <c r="COD274"/>
      <c r="COE274"/>
      <c r="COF274"/>
      <c r="COG274"/>
      <c r="COH274"/>
      <c r="COI274"/>
      <c r="COJ274"/>
      <c r="COK274"/>
      <c r="COL274"/>
      <c r="COM274"/>
      <c r="CON274"/>
      <c r="COO274"/>
      <c r="COP274"/>
      <c r="COQ274"/>
      <c r="COR274"/>
      <c r="COS274"/>
      <c r="COT274"/>
      <c r="COU274"/>
      <c r="COV274"/>
      <c r="COW274"/>
      <c r="COX274"/>
      <c r="COY274"/>
      <c r="COZ274"/>
      <c r="CPA274"/>
      <c r="CPB274"/>
      <c r="CPC274"/>
      <c r="CPD274"/>
      <c r="CPE274"/>
      <c r="CPF274"/>
      <c r="CPG274"/>
      <c r="CPH274"/>
      <c r="CPI274"/>
      <c r="CPJ274"/>
      <c r="CPK274"/>
      <c r="CPL274"/>
      <c r="CPM274"/>
      <c r="CPN274"/>
      <c r="CPO274"/>
      <c r="CPP274"/>
      <c r="CPQ274"/>
      <c r="CPR274"/>
      <c r="CPS274"/>
      <c r="CPT274"/>
      <c r="CPU274"/>
      <c r="CPV274"/>
      <c r="CPW274"/>
      <c r="CPX274"/>
      <c r="CPY274"/>
      <c r="CPZ274"/>
      <c r="CQA274"/>
      <c r="CQB274"/>
      <c r="CQC274"/>
      <c r="CQD274"/>
      <c r="CQE274"/>
      <c r="CQF274"/>
      <c r="CQG274"/>
      <c r="CQH274"/>
      <c r="CQI274"/>
      <c r="CQJ274"/>
      <c r="CQK274"/>
      <c r="CQL274"/>
      <c r="CQM274"/>
      <c r="CQN274"/>
      <c r="CQO274"/>
      <c r="CQP274"/>
      <c r="CQQ274"/>
      <c r="CQR274"/>
      <c r="CQS274"/>
      <c r="CQT274"/>
      <c r="CQU274"/>
      <c r="CQV274"/>
      <c r="CQW274"/>
      <c r="CQX274"/>
      <c r="CQY274"/>
      <c r="CQZ274"/>
      <c r="CRA274"/>
      <c r="CRB274"/>
      <c r="CRC274"/>
      <c r="CRD274"/>
      <c r="CRE274"/>
      <c r="CRF274"/>
      <c r="CRG274"/>
      <c r="CRH274"/>
      <c r="CRI274"/>
      <c r="CRJ274"/>
      <c r="CRK274"/>
      <c r="CRL274"/>
      <c r="CRM274"/>
      <c r="CRN274"/>
      <c r="CRO274"/>
      <c r="CRP274"/>
      <c r="CRQ274"/>
      <c r="CRR274"/>
      <c r="CRS274"/>
      <c r="CRT274"/>
      <c r="CRU274"/>
      <c r="CRV274"/>
      <c r="CRW274"/>
      <c r="CRX274"/>
      <c r="CRY274"/>
      <c r="CRZ274"/>
      <c r="CSA274"/>
      <c r="CSB274"/>
      <c r="CSC274"/>
      <c r="CSD274"/>
      <c r="CSE274"/>
      <c r="CSF274"/>
      <c r="CSG274"/>
      <c r="CSH274"/>
      <c r="CSI274"/>
      <c r="CSJ274"/>
      <c r="CSK274"/>
      <c r="CSL274"/>
      <c r="CSM274"/>
      <c r="CSN274"/>
      <c r="CSO274"/>
      <c r="CSP274"/>
      <c r="CSQ274"/>
      <c r="CSR274"/>
      <c r="CSS274"/>
      <c r="CST274"/>
      <c r="CSU274"/>
      <c r="CSV274"/>
      <c r="CSW274"/>
      <c r="CSX274"/>
      <c r="CSY274"/>
      <c r="CSZ274"/>
      <c r="CTA274"/>
      <c r="CTB274"/>
      <c r="CTC274"/>
      <c r="CTD274"/>
      <c r="CTE274"/>
      <c r="CTF274"/>
      <c r="CTG274"/>
      <c r="CTH274"/>
      <c r="CTI274"/>
      <c r="CTJ274"/>
      <c r="CTK274"/>
      <c r="CTL274"/>
      <c r="CTM274"/>
      <c r="CTN274"/>
      <c r="CTO274"/>
      <c r="CTP274"/>
      <c r="CTQ274"/>
      <c r="CTR274"/>
      <c r="CTS274"/>
      <c r="CTT274"/>
      <c r="CTU274"/>
      <c r="CTV274"/>
      <c r="CTW274"/>
      <c r="CTX274"/>
      <c r="CTY274"/>
      <c r="CTZ274"/>
      <c r="CUA274"/>
      <c r="CUB274"/>
      <c r="CUC274"/>
      <c r="CUD274"/>
      <c r="CUE274"/>
      <c r="CUF274"/>
      <c r="CUG274"/>
      <c r="CUH274"/>
      <c r="CUI274"/>
      <c r="CUJ274"/>
      <c r="CUK274"/>
      <c r="CUL274"/>
      <c r="CUM274"/>
      <c r="CUN274"/>
      <c r="CUO274"/>
      <c r="CUP274"/>
      <c r="CUQ274"/>
      <c r="CUR274"/>
      <c r="CUS274"/>
      <c r="CUT274"/>
      <c r="CUU274"/>
      <c r="CUV274"/>
      <c r="CUW274"/>
      <c r="CUX274"/>
      <c r="CUY274"/>
      <c r="CUZ274"/>
      <c r="CVA274"/>
      <c r="CVB274"/>
      <c r="CVC274"/>
      <c r="CVD274"/>
      <c r="CVE274"/>
      <c r="CVF274"/>
      <c r="CVG274"/>
      <c r="CVH274"/>
      <c r="CVI274"/>
      <c r="CVJ274"/>
      <c r="CVK274"/>
      <c r="CVL274"/>
      <c r="CVM274"/>
      <c r="CVN274"/>
      <c r="CVO274"/>
      <c r="CVP274"/>
      <c r="CVQ274"/>
      <c r="CVR274"/>
      <c r="CVS274"/>
      <c r="CVT274"/>
      <c r="CVU274"/>
      <c r="CVV274"/>
      <c r="CVW274"/>
      <c r="CVX274"/>
      <c r="CVY274"/>
      <c r="CVZ274"/>
      <c r="CWA274"/>
      <c r="CWB274"/>
      <c r="CWC274"/>
      <c r="CWD274"/>
      <c r="CWE274"/>
      <c r="CWF274"/>
      <c r="CWG274"/>
      <c r="CWH274"/>
      <c r="CWI274"/>
      <c r="CWJ274"/>
      <c r="CWK274"/>
      <c r="CWL274"/>
      <c r="CWM274"/>
      <c r="CWN274"/>
      <c r="CWO274"/>
      <c r="CWP274"/>
      <c r="CWQ274"/>
      <c r="CWR274"/>
      <c r="CWS274"/>
      <c r="CWT274"/>
      <c r="CWU274"/>
      <c r="CWV274"/>
      <c r="CWW274"/>
      <c r="CWX274"/>
      <c r="CWY274"/>
      <c r="CWZ274"/>
      <c r="CXA274"/>
      <c r="CXB274"/>
      <c r="CXC274"/>
      <c r="CXD274"/>
      <c r="CXE274"/>
      <c r="CXF274"/>
      <c r="CXG274"/>
      <c r="CXH274"/>
      <c r="CXI274"/>
      <c r="CXJ274"/>
      <c r="CXK274"/>
      <c r="CXL274"/>
      <c r="CXM274"/>
      <c r="CXN274"/>
      <c r="CXO274"/>
      <c r="CXP274"/>
      <c r="CXQ274"/>
      <c r="CXR274"/>
      <c r="CXS274"/>
      <c r="CXT274"/>
      <c r="CXU274"/>
      <c r="CXV274"/>
      <c r="CXW274"/>
      <c r="CXX274"/>
      <c r="CXY274"/>
      <c r="CXZ274"/>
      <c r="CYA274"/>
      <c r="CYB274"/>
      <c r="CYC274"/>
      <c r="CYD274"/>
      <c r="CYE274"/>
      <c r="CYF274"/>
      <c r="CYG274"/>
      <c r="CYH274"/>
      <c r="CYI274"/>
      <c r="CYJ274"/>
      <c r="CYK274"/>
      <c r="CYL274"/>
      <c r="CYM274"/>
      <c r="CYN274"/>
      <c r="CYO274"/>
      <c r="CYP274"/>
      <c r="CYQ274"/>
      <c r="CYR274"/>
      <c r="CYS274"/>
      <c r="CYT274"/>
      <c r="CYU274"/>
      <c r="CYV274"/>
      <c r="CYW274"/>
      <c r="CYX274"/>
      <c r="CYY274"/>
      <c r="CYZ274"/>
      <c r="CZA274"/>
      <c r="CZB274"/>
      <c r="CZC274"/>
      <c r="CZD274"/>
      <c r="CZE274"/>
      <c r="CZF274"/>
      <c r="CZG274"/>
      <c r="CZH274"/>
      <c r="CZI274"/>
      <c r="CZJ274"/>
      <c r="CZK274"/>
      <c r="CZL274"/>
      <c r="CZM274"/>
      <c r="CZN274"/>
      <c r="CZO274"/>
      <c r="CZP274"/>
      <c r="CZQ274"/>
      <c r="CZR274"/>
      <c r="CZS274"/>
      <c r="CZT274"/>
      <c r="CZU274"/>
      <c r="CZV274"/>
      <c r="CZW274"/>
      <c r="CZX274"/>
      <c r="CZY274"/>
      <c r="CZZ274"/>
      <c r="DAA274"/>
      <c r="DAB274"/>
      <c r="DAC274"/>
      <c r="DAD274"/>
      <c r="DAE274"/>
      <c r="DAF274"/>
      <c r="DAG274"/>
      <c r="DAH274"/>
      <c r="DAI274"/>
      <c r="DAJ274"/>
      <c r="DAK274"/>
      <c r="DAL274"/>
      <c r="DAM274"/>
      <c r="DAN274"/>
      <c r="DAO274"/>
      <c r="DAP274"/>
      <c r="DAQ274"/>
      <c r="DAR274"/>
      <c r="DAS274"/>
      <c r="DAT274"/>
      <c r="DAU274"/>
      <c r="DAV274"/>
      <c r="DAW274"/>
      <c r="DAX274"/>
      <c r="DAY274"/>
      <c r="DAZ274"/>
      <c r="DBA274"/>
      <c r="DBB274"/>
      <c r="DBC274"/>
      <c r="DBD274"/>
      <c r="DBE274"/>
      <c r="DBF274"/>
      <c r="DBG274"/>
      <c r="DBH274"/>
      <c r="DBI274"/>
      <c r="DBJ274"/>
      <c r="DBK274"/>
      <c r="DBL274"/>
      <c r="DBM274"/>
      <c r="DBN274"/>
      <c r="DBO274"/>
      <c r="DBP274"/>
      <c r="DBQ274"/>
      <c r="DBR274"/>
      <c r="DBS274"/>
      <c r="DBT274"/>
      <c r="DBU274"/>
      <c r="DBV274"/>
      <c r="DBW274"/>
      <c r="DBX274"/>
      <c r="DBY274"/>
      <c r="DBZ274"/>
      <c r="DCA274"/>
      <c r="DCB274"/>
      <c r="DCC274"/>
      <c r="DCD274"/>
      <c r="DCE274"/>
      <c r="DCF274"/>
      <c r="DCG274"/>
      <c r="DCH274"/>
      <c r="DCI274"/>
      <c r="DCJ274"/>
      <c r="DCK274"/>
      <c r="DCL274"/>
      <c r="DCM274"/>
      <c r="DCN274"/>
      <c r="DCO274"/>
      <c r="DCP274"/>
      <c r="DCQ274"/>
      <c r="DCR274"/>
      <c r="DCS274"/>
      <c r="DCT274"/>
      <c r="DCU274"/>
      <c r="DCV274"/>
      <c r="DCW274"/>
      <c r="DCX274"/>
      <c r="DCY274"/>
      <c r="DCZ274"/>
      <c r="DDA274"/>
      <c r="DDB274"/>
      <c r="DDC274"/>
      <c r="DDD274"/>
      <c r="DDE274"/>
      <c r="DDF274"/>
      <c r="DDG274"/>
      <c r="DDH274"/>
      <c r="DDI274"/>
      <c r="DDJ274"/>
      <c r="DDK274"/>
      <c r="DDL274"/>
      <c r="DDM274"/>
      <c r="DDN274"/>
      <c r="DDO274"/>
      <c r="DDP274"/>
      <c r="DDQ274"/>
      <c r="DDR274"/>
      <c r="DDS274"/>
      <c r="DDT274"/>
      <c r="DDU274"/>
      <c r="DDV274"/>
      <c r="DDW274"/>
      <c r="DDX274"/>
      <c r="DDY274"/>
      <c r="DDZ274"/>
      <c r="DEA274"/>
      <c r="DEB274"/>
      <c r="DEC274"/>
      <c r="DED274"/>
      <c r="DEE274"/>
      <c r="DEF274"/>
      <c r="DEG274"/>
      <c r="DEH274"/>
      <c r="DEI274"/>
      <c r="DEJ274"/>
      <c r="DEK274"/>
      <c r="DEL274"/>
      <c r="DEM274"/>
      <c r="DEN274"/>
      <c r="DEO274"/>
      <c r="DEP274"/>
      <c r="DEQ274"/>
      <c r="DER274"/>
      <c r="DES274"/>
      <c r="DET274"/>
      <c r="DEU274"/>
      <c r="DEV274"/>
      <c r="DEW274"/>
      <c r="DEX274"/>
      <c r="DEY274"/>
      <c r="DEZ274"/>
      <c r="DFA274"/>
      <c r="DFB274"/>
      <c r="DFC274"/>
      <c r="DFD274"/>
      <c r="DFE274"/>
      <c r="DFF274"/>
      <c r="DFG274"/>
      <c r="DFH274"/>
      <c r="DFI274"/>
      <c r="DFJ274"/>
      <c r="DFK274"/>
      <c r="DFL274"/>
      <c r="DFM274"/>
      <c r="DFN274"/>
      <c r="DFO274"/>
      <c r="DFP274"/>
      <c r="DFQ274"/>
      <c r="DFR274"/>
      <c r="DFS274"/>
      <c r="DFT274"/>
      <c r="DFU274"/>
      <c r="DFV274"/>
      <c r="DFW274"/>
      <c r="DFX274"/>
      <c r="DFY274"/>
      <c r="DFZ274"/>
      <c r="DGA274"/>
      <c r="DGB274"/>
      <c r="DGC274"/>
      <c r="DGD274"/>
      <c r="DGE274"/>
      <c r="DGF274"/>
      <c r="DGG274"/>
      <c r="DGH274"/>
      <c r="DGI274"/>
      <c r="DGJ274"/>
      <c r="DGK274"/>
      <c r="DGL274"/>
      <c r="DGM274"/>
      <c r="DGN274"/>
      <c r="DGO274"/>
      <c r="DGP274"/>
      <c r="DGQ274"/>
      <c r="DGR274"/>
      <c r="DGS274"/>
      <c r="DGT274"/>
      <c r="DGU274"/>
      <c r="DGV274"/>
      <c r="DGW274"/>
      <c r="DGX274"/>
      <c r="DGY274"/>
      <c r="DGZ274"/>
      <c r="DHA274"/>
      <c r="DHB274"/>
      <c r="DHC274"/>
      <c r="DHD274"/>
      <c r="DHE274"/>
      <c r="DHF274"/>
      <c r="DHG274"/>
      <c r="DHH274"/>
      <c r="DHI274"/>
      <c r="DHJ274"/>
      <c r="DHK274"/>
      <c r="DHL274"/>
      <c r="DHM274"/>
      <c r="DHN274"/>
      <c r="DHO274"/>
      <c r="DHP274"/>
      <c r="DHQ274"/>
      <c r="DHR274"/>
      <c r="DHS274"/>
      <c r="DHT274"/>
      <c r="DHU274"/>
      <c r="DHV274"/>
      <c r="DHW274"/>
      <c r="DHX274"/>
      <c r="DHY274"/>
      <c r="DHZ274"/>
      <c r="DIA274"/>
      <c r="DIB274"/>
      <c r="DIC274"/>
      <c r="DID274"/>
      <c r="DIE274"/>
      <c r="DIF274"/>
      <c r="DIG274"/>
      <c r="DIH274"/>
      <c r="DII274"/>
      <c r="DIJ274"/>
      <c r="DIK274"/>
      <c r="DIL274"/>
      <c r="DIM274"/>
      <c r="DIN274"/>
      <c r="DIO274"/>
      <c r="DIP274"/>
      <c r="DIQ274"/>
      <c r="DIR274"/>
      <c r="DIS274"/>
      <c r="DIT274"/>
      <c r="DIU274"/>
      <c r="DIV274"/>
      <c r="DIW274"/>
      <c r="DIX274"/>
      <c r="DIY274"/>
      <c r="DIZ274"/>
      <c r="DJA274"/>
      <c r="DJB274"/>
      <c r="DJC274"/>
      <c r="DJD274"/>
      <c r="DJE274"/>
      <c r="DJF274"/>
      <c r="DJG274"/>
      <c r="DJH274"/>
      <c r="DJI274"/>
      <c r="DJJ274"/>
      <c r="DJK274"/>
      <c r="DJL274"/>
      <c r="DJM274"/>
      <c r="DJN274"/>
      <c r="DJO274"/>
      <c r="DJP274"/>
      <c r="DJQ274"/>
      <c r="DJR274"/>
      <c r="DJS274"/>
      <c r="DJT274"/>
      <c r="DJU274"/>
      <c r="DJV274"/>
      <c r="DJW274"/>
      <c r="DJX274"/>
      <c r="DJY274"/>
      <c r="DJZ274"/>
      <c r="DKA274"/>
      <c r="DKB274"/>
      <c r="DKC274"/>
      <c r="DKD274"/>
      <c r="DKE274"/>
      <c r="DKF274"/>
      <c r="DKG274"/>
      <c r="DKH274"/>
      <c r="DKI274"/>
      <c r="DKJ274"/>
      <c r="DKK274"/>
      <c r="DKL274"/>
      <c r="DKM274"/>
      <c r="DKN274"/>
      <c r="DKO274"/>
      <c r="DKP274"/>
      <c r="DKQ274"/>
      <c r="DKR274"/>
      <c r="DKS274"/>
      <c r="DKT274"/>
      <c r="DKU274"/>
      <c r="DKV274"/>
      <c r="DKW274"/>
      <c r="DKX274"/>
      <c r="DKY274"/>
      <c r="DKZ274"/>
      <c r="DLA274"/>
      <c r="DLB274"/>
      <c r="DLC274"/>
      <c r="DLD274"/>
      <c r="DLE274"/>
      <c r="DLF274"/>
      <c r="DLG274"/>
      <c r="DLH274"/>
      <c r="DLI274"/>
      <c r="DLJ274"/>
      <c r="DLK274"/>
      <c r="DLL274"/>
      <c r="DLM274"/>
      <c r="DLN274"/>
      <c r="DLO274"/>
      <c r="DLP274"/>
      <c r="DLQ274"/>
      <c r="DLR274"/>
      <c r="DLS274"/>
      <c r="DLT274"/>
      <c r="DLU274"/>
      <c r="DLV274"/>
      <c r="DLW274"/>
      <c r="DLX274"/>
      <c r="DLY274"/>
      <c r="DLZ274"/>
      <c r="DMA274"/>
      <c r="DMB274"/>
      <c r="DMC274"/>
      <c r="DMD274"/>
      <c r="DME274"/>
      <c r="DMF274"/>
      <c r="DMG274"/>
      <c r="DMH274"/>
      <c r="DMI274"/>
      <c r="DMJ274"/>
      <c r="DMK274"/>
      <c r="DML274"/>
      <c r="DMM274"/>
      <c r="DMN274"/>
      <c r="DMO274"/>
      <c r="DMP274"/>
      <c r="DMQ274"/>
      <c r="DMR274"/>
      <c r="DMS274"/>
      <c r="DMT274"/>
      <c r="DMU274"/>
      <c r="DMV274"/>
      <c r="DMW274"/>
      <c r="DMX274"/>
      <c r="DMY274"/>
      <c r="DMZ274"/>
      <c r="DNA274"/>
      <c r="DNB274"/>
      <c r="DNC274"/>
      <c r="DND274"/>
      <c r="DNE274"/>
      <c r="DNF274"/>
      <c r="DNG274"/>
      <c r="DNH274"/>
      <c r="DNI274"/>
      <c r="DNJ274"/>
      <c r="DNK274"/>
      <c r="DNL274"/>
      <c r="DNM274"/>
      <c r="DNN274"/>
      <c r="DNO274"/>
      <c r="DNP274"/>
      <c r="DNQ274"/>
      <c r="DNR274"/>
      <c r="DNS274"/>
      <c r="DNT274"/>
      <c r="DNU274"/>
      <c r="DNV274"/>
      <c r="DNW274"/>
      <c r="DNX274"/>
      <c r="DNY274"/>
      <c r="DNZ274"/>
      <c r="DOA274"/>
      <c r="DOB274"/>
      <c r="DOC274"/>
      <c r="DOD274"/>
      <c r="DOE274"/>
      <c r="DOF274"/>
      <c r="DOG274"/>
      <c r="DOH274"/>
      <c r="DOI274"/>
      <c r="DOJ274"/>
      <c r="DOK274"/>
      <c r="DOL274"/>
      <c r="DOM274"/>
      <c r="DON274"/>
      <c r="DOO274"/>
      <c r="DOP274"/>
      <c r="DOQ274"/>
      <c r="DOR274"/>
      <c r="DOS274"/>
      <c r="DOT274"/>
      <c r="DOU274"/>
      <c r="DOV274"/>
      <c r="DOW274"/>
      <c r="DOX274"/>
      <c r="DOY274"/>
      <c r="DOZ274"/>
      <c r="DPA274"/>
      <c r="DPB274"/>
      <c r="DPC274"/>
      <c r="DPD274"/>
      <c r="DPE274"/>
      <c r="DPF274"/>
      <c r="DPG274"/>
      <c r="DPH274"/>
      <c r="DPI274"/>
      <c r="DPJ274"/>
      <c r="DPK274"/>
      <c r="DPL274"/>
      <c r="DPM274"/>
      <c r="DPN274"/>
      <c r="DPO274"/>
      <c r="DPP274"/>
      <c r="DPQ274"/>
      <c r="DPR274"/>
      <c r="DPS274"/>
      <c r="DPT274"/>
      <c r="DPU274"/>
      <c r="DPV274"/>
      <c r="DPW274"/>
      <c r="DPX274"/>
      <c r="DPY274"/>
      <c r="DPZ274"/>
      <c r="DQA274"/>
      <c r="DQB274"/>
      <c r="DQC274"/>
      <c r="DQD274"/>
      <c r="DQE274"/>
      <c r="DQF274"/>
      <c r="DQG274"/>
      <c r="DQH274"/>
      <c r="DQI274"/>
      <c r="DQJ274"/>
      <c r="DQK274"/>
      <c r="DQL274"/>
      <c r="DQM274"/>
      <c r="DQN274"/>
      <c r="DQO274"/>
      <c r="DQP274"/>
      <c r="DQQ274"/>
      <c r="DQR274"/>
      <c r="DQS274"/>
      <c r="DQT274"/>
      <c r="DQU274"/>
      <c r="DQV274"/>
      <c r="DQW274"/>
      <c r="DQX274"/>
      <c r="DQY274"/>
      <c r="DQZ274"/>
      <c r="DRA274"/>
      <c r="DRB274"/>
      <c r="DRC274"/>
      <c r="DRD274"/>
      <c r="DRE274"/>
      <c r="DRF274"/>
      <c r="DRG274"/>
      <c r="DRH274"/>
      <c r="DRI274"/>
      <c r="DRJ274"/>
      <c r="DRK274"/>
      <c r="DRL274"/>
      <c r="DRM274"/>
      <c r="DRN274"/>
      <c r="DRO274"/>
      <c r="DRP274"/>
      <c r="DRQ274"/>
      <c r="DRR274"/>
      <c r="DRS274"/>
      <c r="DRT274"/>
      <c r="DRU274"/>
      <c r="DRV274"/>
      <c r="DRW274"/>
      <c r="DRX274"/>
      <c r="DRY274"/>
      <c r="DRZ274"/>
      <c r="DSA274"/>
      <c r="DSB274"/>
      <c r="DSC274"/>
      <c r="DSD274"/>
      <c r="DSE274"/>
      <c r="DSF274"/>
      <c r="DSG274"/>
      <c r="DSH274"/>
      <c r="DSI274"/>
      <c r="DSJ274"/>
      <c r="DSK274"/>
      <c r="DSL274"/>
      <c r="DSM274"/>
      <c r="DSN274"/>
      <c r="DSO274"/>
      <c r="DSP274"/>
      <c r="DSQ274"/>
      <c r="DSR274"/>
      <c r="DSS274"/>
      <c r="DST274"/>
      <c r="DSU274"/>
      <c r="DSV274"/>
      <c r="DSW274"/>
      <c r="DSX274"/>
      <c r="DSY274"/>
      <c r="DSZ274"/>
      <c r="DTA274"/>
      <c r="DTB274"/>
      <c r="DTC274"/>
      <c r="DTD274"/>
      <c r="DTE274"/>
      <c r="DTF274"/>
      <c r="DTG274"/>
      <c r="DTH274"/>
      <c r="DTI274"/>
      <c r="DTJ274"/>
      <c r="DTK274"/>
      <c r="DTL274"/>
      <c r="DTM274"/>
      <c r="DTN274"/>
      <c r="DTO274"/>
      <c r="DTP274"/>
      <c r="DTQ274"/>
      <c r="DTR274"/>
      <c r="DTS274"/>
      <c r="DTT274"/>
      <c r="DTU274"/>
      <c r="DTV274"/>
      <c r="DTW274"/>
      <c r="DTX274"/>
      <c r="DTY274"/>
      <c r="DTZ274"/>
      <c r="DUA274"/>
      <c r="DUB274"/>
      <c r="DUC274"/>
      <c r="DUD274"/>
      <c r="DUE274"/>
      <c r="DUF274"/>
      <c r="DUG274"/>
      <c r="DUH274"/>
      <c r="DUI274"/>
      <c r="DUJ274"/>
      <c r="DUK274"/>
      <c r="DUL274"/>
      <c r="DUM274"/>
      <c r="DUN274"/>
      <c r="DUO274"/>
      <c r="DUP274"/>
      <c r="DUQ274"/>
      <c r="DUR274"/>
      <c r="DUS274"/>
      <c r="DUT274"/>
      <c r="DUU274"/>
      <c r="DUV274"/>
      <c r="DUW274"/>
      <c r="DUX274"/>
      <c r="DUY274"/>
      <c r="DUZ274"/>
      <c r="DVA274"/>
      <c r="DVB274"/>
      <c r="DVC274"/>
      <c r="DVD274"/>
      <c r="DVE274"/>
      <c r="DVF274"/>
      <c r="DVG274"/>
      <c r="DVH274"/>
      <c r="DVI274"/>
      <c r="DVJ274"/>
      <c r="DVK274"/>
      <c r="DVL274"/>
      <c r="DVM274"/>
      <c r="DVN274"/>
      <c r="DVO274"/>
      <c r="DVP274"/>
      <c r="DVQ274"/>
      <c r="DVR274"/>
      <c r="DVS274"/>
      <c r="DVT274"/>
      <c r="DVU274"/>
      <c r="DVV274"/>
      <c r="DVW274"/>
      <c r="DVX274"/>
      <c r="DVY274"/>
      <c r="DVZ274"/>
      <c r="DWA274"/>
      <c r="DWB274"/>
      <c r="DWC274"/>
      <c r="DWD274"/>
      <c r="DWE274"/>
      <c r="DWF274"/>
      <c r="DWG274"/>
      <c r="DWH274"/>
      <c r="DWI274"/>
      <c r="DWJ274"/>
      <c r="DWK274"/>
      <c r="DWL274"/>
      <c r="DWM274"/>
      <c r="DWN274"/>
      <c r="DWO274"/>
      <c r="DWP274"/>
      <c r="DWQ274"/>
      <c r="DWR274"/>
      <c r="DWS274"/>
      <c r="DWT274"/>
      <c r="DWU274"/>
      <c r="DWV274"/>
      <c r="DWW274"/>
      <c r="DWX274"/>
      <c r="DWY274"/>
      <c r="DWZ274"/>
      <c r="DXA274"/>
      <c r="DXB274"/>
      <c r="DXC274"/>
      <c r="DXD274"/>
      <c r="DXE274"/>
      <c r="DXF274"/>
      <c r="DXG274"/>
      <c r="DXH274"/>
      <c r="DXI274"/>
      <c r="DXJ274"/>
      <c r="DXK274"/>
      <c r="DXL274"/>
      <c r="DXM274"/>
      <c r="DXN274"/>
      <c r="DXO274"/>
      <c r="DXP274"/>
      <c r="DXQ274"/>
      <c r="DXR274"/>
      <c r="DXS274"/>
      <c r="DXT274"/>
      <c r="DXU274"/>
      <c r="DXV274"/>
      <c r="DXW274"/>
      <c r="DXX274"/>
      <c r="DXY274"/>
      <c r="DXZ274"/>
      <c r="DYA274"/>
      <c r="DYB274"/>
      <c r="DYC274"/>
      <c r="DYD274"/>
      <c r="DYE274"/>
      <c r="DYF274"/>
      <c r="DYG274"/>
      <c r="DYH274"/>
      <c r="DYI274"/>
      <c r="DYJ274"/>
      <c r="DYK274"/>
      <c r="DYL274"/>
      <c r="DYM274"/>
      <c r="DYN274"/>
      <c r="DYO274"/>
      <c r="DYP274"/>
      <c r="DYQ274"/>
      <c r="DYR274"/>
      <c r="DYS274"/>
      <c r="DYT274"/>
      <c r="DYU274"/>
      <c r="DYV274"/>
      <c r="DYW274"/>
      <c r="DYX274"/>
      <c r="DYY274"/>
      <c r="DYZ274"/>
      <c r="DZA274"/>
      <c r="DZB274"/>
      <c r="DZC274"/>
      <c r="DZD274"/>
      <c r="DZE274"/>
      <c r="DZF274"/>
      <c r="DZG274"/>
      <c r="DZH274"/>
      <c r="DZI274"/>
      <c r="DZJ274"/>
      <c r="DZK274"/>
      <c r="DZL274"/>
      <c r="DZM274"/>
      <c r="DZN274"/>
      <c r="DZO274"/>
      <c r="DZP274"/>
      <c r="DZQ274"/>
      <c r="DZR274"/>
      <c r="DZS274"/>
      <c r="DZT274"/>
      <c r="DZU274"/>
      <c r="DZV274"/>
      <c r="DZW274"/>
      <c r="DZX274"/>
      <c r="DZY274"/>
      <c r="DZZ274"/>
      <c r="EAA274"/>
      <c r="EAB274"/>
      <c r="EAC274"/>
      <c r="EAD274"/>
      <c r="EAE274"/>
      <c r="EAF274"/>
      <c r="EAG274"/>
      <c r="EAH274"/>
      <c r="EAI274"/>
      <c r="EAJ274"/>
      <c r="EAK274"/>
      <c r="EAL274"/>
      <c r="EAM274"/>
      <c r="EAN274"/>
      <c r="EAO274"/>
      <c r="EAP274"/>
      <c r="EAQ274"/>
      <c r="EAR274"/>
      <c r="EAS274"/>
      <c r="EAT274"/>
      <c r="EAU274"/>
      <c r="EAV274"/>
      <c r="EAW274"/>
      <c r="EAX274"/>
      <c r="EAY274"/>
      <c r="EAZ274"/>
      <c r="EBA274"/>
      <c r="EBB274"/>
      <c r="EBC274"/>
      <c r="EBD274"/>
      <c r="EBE274"/>
      <c r="EBF274"/>
      <c r="EBG274"/>
      <c r="EBH274"/>
      <c r="EBI274"/>
      <c r="EBJ274"/>
      <c r="EBK274"/>
      <c r="EBL274"/>
      <c r="EBM274"/>
      <c r="EBN274"/>
      <c r="EBO274"/>
      <c r="EBP274"/>
      <c r="EBQ274"/>
      <c r="EBR274"/>
      <c r="EBS274"/>
      <c r="EBT274"/>
      <c r="EBU274"/>
      <c r="EBV274"/>
      <c r="EBW274"/>
      <c r="EBX274"/>
      <c r="EBY274"/>
      <c r="EBZ274"/>
      <c r="ECA274"/>
      <c r="ECB274"/>
      <c r="ECC274"/>
      <c r="ECD274"/>
      <c r="ECE274"/>
      <c r="ECF274"/>
      <c r="ECG274"/>
      <c r="ECH274"/>
      <c r="ECI274"/>
      <c r="ECJ274"/>
      <c r="ECK274"/>
      <c r="ECL274"/>
      <c r="ECM274"/>
      <c r="ECN274"/>
      <c r="ECO274"/>
      <c r="ECP274"/>
      <c r="ECQ274"/>
      <c r="ECR274"/>
      <c r="ECS274"/>
      <c r="ECT274"/>
      <c r="ECU274"/>
      <c r="ECV274"/>
      <c r="ECW274"/>
      <c r="ECX274"/>
      <c r="ECY274"/>
      <c r="ECZ274"/>
      <c r="EDA274"/>
      <c r="EDB274"/>
      <c r="EDC274"/>
      <c r="EDD274"/>
      <c r="EDE274"/>
      <c r="EDF274"/>
      <c r="EDG274"/>
      <c r="EDH274"/>
      <c r="EDI274"/>
      <c r="EDJ274"/>
      <c r="EDK274"/>
      <c r="EDL274"/>
      <c r="EDM274"/>
      <c r="EDN274"/>
      <c r="EDO274"/>
      <c r="EDP274"/>
      <c r="EDQ274"/>
      <c r="EDR274"/>
      <c r="EDS274"/>
      <c r="EDT274"/>
      <c r="EDU274"/>
      <c r="EDV274"/>
      <c r="EDW274"/>
      <c r="EDX274"/>
      <c r="EDY274"/>
      <c r="EDZ274"/>
      <c r="EEA274"/>
      <c r="EEB274"/>
      <c r="EEC274"/>
      <c r="EED274"/>
      <c r="EEE274"/>
      <c r="EEF274"/>
      <c r="EEG274"/>
      <c r="EEH274"/>
      <c r="EEI274"/>
      <c r="EEJ274"/>
      <c r="EEK274"/>
      <c r="EEL274"/>
      <c r="EEM274"/>
      <c r="EEN274"/>
      <c r="EEO274"/>
      <c r="EEP274"/>
      <c r="EEQ274"/>
      <c r="EER274"/>
      <c r="EES274"/>
      <c r="EET274"/>
      <c r="EEU274"/>
      <c r="EEV274"/>
      <c r="EEW274"/>
      <c r="EEX274"/>
      <c r="EEY274"/>
      <c r="EEZ274"/>
      <c r="EFA274"/>
      <c r="EFB274"/>
      <c r="EFC274"/>
      <c r="EFD274"/>
      <c r="EFE274"/>
      <c r="EFF274"/>
      <c r="EFG274"/>
      <c r="EFH274"/>
      <c r="EFI274"/>
      <c r="EFJ274"/>
      <c r="EFK274"/>
      <c r="EFL274"/>
      <c r="EFM274"/>
      <c r="EFN274"/>
      <c r="EFO274"/>
      <c r="EFP274"/>
      <c r="EFQ274"/>
      <c r="EFR274"/>
      <c r="EFS274"/>
      <c r="EFT274"/>
      <c r="EFU274"/>
      <c r="EFV274"/>
      <c r="EFW274"/>
      <c r="EFX274"/>
      <c r="EFY274"/>
      <c r="EFZ274"/>
      <c r="EGA274"/>
      <c r="EGB274"/>
      <c r="EGC274"/>
      <c r="EGD274"/>
      <c r="EGE274"/>
      <c r="EGF274"/>
      <c r="EGG274"/>
      <c r="EGH274"/>
      <c r="EGI274"/>
      <c r="EGJ274"/>
      <c r="EGK274"/>
      <c r="EGL274"/>
      <c r="EGM274"/>
      <c r="EGN274"/>
      <c r="EGO274"/>
      <c r="EGP274"/>
      <c r="EGQ274"/>
      <c r="EGR274"/>
      <c r="EGS274"/>
      <c r="EGT274"/>
      <c r="EGU274"/>
      <c r="EGV274"/>
      <c r="EGW274"/>
      <c r="EGX274"/>
      <c r="EGY274"/>
      <c r="EGZ274"/>
      <c r="EHA274"/>
      <c r="EHB274"/>
      <c r="EHC274"/>
      <c r="EHD274"/>
      <c r="EHE274"/>
      <c r="EHF274"/>
      <c r="EHG274"/>
      <c r="EHH274"/>
      <c r="EHI274"/>
      <c r="EHJ274"/>
      <c r="EHK274"/>
      <c r="EHL274"/>
      <c r="EHM274"/>
      <c r="EHN274"/>
      <c r="EHO274"/>
      <c r="EHP274"/>
      <c r="EHQ274"/>
      <c r="EHR274"/>
      <c r="EHS274"/>
      <c r="EHT274"/>
      <c r="EHU274"/>
      <c r="EHV274"/>
      <c r="EHW274"/>
      <c r="EHX274"/>
      <c r="EHY274"/>
      <c r="EHZ274"/>
      <c r="EIA274"/>
      <c r="EIB274"/>
      <c r="EIC274"/>
      <c r="EID274"/>
      <c r="EIE274"/>
      <c r="EIF274"/>
      <c r="EIG274"/>
      <c r="EIH274"/>
      <c r="EII274"/>
      <c r="EIJ274"/>
      <c r="EIK274"/>
      <c r="EIL274"/>
      <c r="EIM274"/>
      <c r="EIN274"/>
      <c r="EIO274"/>
      <c r="EIP274"/>
      <c r="EIQ274"/>
      <c r="EIR274"/>
      <c r="EIS274"/>
      <c r="EIT274"/>
      <c r="EIU274"/>
      <c r="EIV274"/>
      <c r="EIW274"/>
      <c r="EIX274"/>
      <c r="EIY274"/>
      <c r="EIZ274"/>
      <c r="EJA274"/>
      <c r="EJB274"/>
      <c r="EJC274"/>
      <c r="EJD274"/>
      <c r="EJE274"/>
      <c r="EJF274"/>
      <c r="EJG274"/>
      <c r="EJH274"/>
      <c r="EJI274"/>
      <c r="EJJ274"/>
      <c r="EJK274"/>
      <c r="EJL274"/>
      <c r="EJM274"/>
      <c r="EJN274"/>
      <c r="EJO274"/>
      <c r="EJP274"/>
      <c r="EJQ274"/>
      <c r="EJR274"/>
      <c r="EJS274"/>
      <c r="EJT274"/>
      <c r="EJU274"/>
      <c r="EJV274"/>
      <c r="EJW274"/>
      <c r="EJX274"/>
      <c r="EJY274"/>
      <c r="EJZ274"/>
      <c r="EKA274"/>
      <c r="EKB274"/>
      <c r="EKC274"/>
      <c r="EKD274"/>
      <c r="EKE274"/>
      <c r="EKF274"/>
      <c r="EKG274"/>
      <c r="EKH274"/>
      <c r="EKI274"/>
      <c r="EKJ274"/>
      <c r="EKK274"/>
      <c r="EKL274"/>
      <c r="EKM274"/>
      <c r="EKN274"/>
      <c r="EKO274"/>
      <c r="EKP274"/>
      <c r="EKQ274"/>
      <c r="EKR274"/>
      <c r="EKS274"/>
      <c r="EKT274"/>
      <c r="EKU274"/>
      <c r="EKV274"/>
      <c r="EKW274"/>
      <c r="EKX274"/>
      <c r="EKY274"/>
      <c r="EKZ274"/>
      <c r="ELA274"/>
      <c r="ELB274"/>
      <c r="ELC274"/>
      <c r="ELD274"/>
      <c r="ELE274"/>
      <c r="ELF274"/>
      <c r="ELG274"/>
      <c r="ELH274"/>
      <c r="ELI274"/>
      <c r="ELJ274"/>
      <c r="ELK274"/>
      <c r="ELL274"/>
      <c r="ELM274"/>
      <c r="ELN274"/>
      <c r="ELO274"/>
      <c r="ELP274"/>
      <c r="ELQ274"/>
      <c r="ELR274"/>
      <c r="ELS274"/>
      <c r="ELT274"/>
      <c r="ELU274"/>
      <c r="ELV274"/>
      <c r="ELW274"/>
      <c r="ELX274"/>
      <c r="ELY274"/>
      <c r="ELZ274"/>
      <c r="EMA274"/>
      <c r="EMB274"/>
      <c r="EMC274"/>
      <c r="EMD274"/>
      <c r="EME274"/>
      <c r="EMF274"/>
      <c r="EMG274"/>
      <c r="EMH274"/>
      <c r="EMI274"/>
      <c r="EMJ274"/>
      <c r="EMK274"/>
      <c r="EML274"/>
      <c r="EMM274"/>
      <c r="EMN274"/>
      <c r="EMO274"/>
      <c r="EMP274"/>
      <c r="EMQ274"/>
      <c r="EMR274"/>
      <c r="EMS274"/>
      <c r="EMT274"/>
      <c r="EMU274"/>
      <c r="EMV274"/>
      <c r="EMW274"/>
      <c r="EMX274"/>
      <c r="EMY274"/>
      <c r="EMZ274"/>
      <c r="ENA274"/>
      <c r="ENB274"/>
      <c r="ENC274"/>
      <c r="END274"/>
      <c r="ENE274"/>
      <c r="ENF274"/>
      <c r="ENG274"/>
      <c r="ENH274"/>
      <c r="ENI274"/>
      <c r="ENJ274"/>
      <c r="ENK274"/>
      <c r="ENL274"/>
      <c r="ENM274"/>
      <c r="ENN274"/>
      <c r="ENO274"/>
      <c r="ENP274"/>
      <c r="ENQ274"/>
      <c r="ENR274"/>
      <c r="ENS274"/>
      <c r="ENT274"/>
      <c r="ENU274"/>
      <c r="ENV274"/>
      <c r="ENW274"/>
      <c r="ENX274"/>
      <c r="ENY274"/>
      <c r="ENZ274"/>
      <c r="EOA274"/>
      <c r="EOB274"/>
      <c r="EOC274"/>
      <c r="EOD274"/>
      <c r="EOE274"/>
      <c r="EOF274"/>
      <c r="EOG274"/>
      <c r="EOH274"/>
      <c r="EOI274"/>
      <c r="EOJ274"/>
      <c r="EOK274"/>
      <c r="EOL274"/>
      <c r="EOM274"/>
      <c r="EON274"/>
      <c r="EOO274"/>
      <c r="EOP274"/>
      <c r="EOQ274"/>
      <c r="EOR274"/>
      <c r="EOS274"/>
      <c r="EOT274"/>
      <c r="EOU274"/>
      <c r="EOV274"/>
      <c r="EOW274"/>
      <c r="EOX274"/>
      <c r="EOY274"/>
      <c r="EOZ274"/>
      <c r="EPA274"/>
      <c r="EPB274"/>
      <c r="EPC274"/>
      <c r="EPD274"/>
      <c r="EPE274"/>
      <c r="EPF274"/>
      <c r="EPG274"/>
      <c r="EPH274"/>
      <c r="EPI274"/>
      <c r="EPJ274"/>
      <c r="EPK274"/>
      <c r="EPL274"/>
      <c r="EPM274"/>
      <c r="EPN274"/>
      <c r="EPO274"/>
      <c r="EPP274"/>
      <c r="EPQ274"/>
      <c r="EPR274"/>
      <c r="EPS274"/>
      <c r="EPT274"/>
      <c r="EPU274"/>
      <c r="EPV274"/>
      <c r="EPW274"/>
      <c r="EPX274"/>
      <c r="EPY274"/>
      <c r="EPZ274"/>
      <c r="EQA274"/>
      <c r="EQB274"/>
      <c r="EQC274"/>
      <c r="EQD274"/>
      <c r="EQE274"/>
      <c r="EQF274"/>
      <c r="EQG274"/>
      <c r="EQH274"/>
      <c r="EQI274"/>
      <c r="EQJ274"/>
      <c r="EQK274"/>
      <c r="EQL274"/>
      <c r="EQM274"/>
      <c r="EQN274"/>
      <c r="EQO274"/>
      <c r="EQP274"/>
      <c r="EQQ274"/>
      <c r="EQR274"/>
      <c r="EQS274"/>
      <c r="EQT274"/>
      <c r="EQU274"/>
      <c r="EQV274"/>
      <c r="EQW274"/>
      <c r="EQX274"/>
      <c r="EQY274"/>
      <c r="EQZ274"/>
      <c r="ERA274"/>
      <c r="ERB274"/>
      <c r="ERC274"/>
      <c r="ERD274"/>
      <c r="ERE274"/>
      <c r="ERF274"/>
      <c r="ERG274"/>
      <c r="ERH274"/>
      <c r="ERI274"/>
      <c r="ERJ274"/>
      <c r="ERK274"/>
      <c r="ERL274"/>
      <c r="ERM274"/>
      <c r="ERN274"/>
      <c r="ERO274"/>
      <c r="ERP274"/>
      <c r="ERQ274"/>
      <c r="ERR274"/>
      <c r="ERS274"/>
      <c r="ERT274"/>
      <c r="ERU274"/>
      <c r="ERV274"/>
      <c r="ERW274"/>
      <c r="ERX274"/>
      <c r="ERY274"/>
      <c r="ERZ274"/>
      <c r="ESA274"/>
      <c r="ESB274"/>
      <c r="ESC274"/>
      <c r="ESD274"/>
      <c r="ESE274"/>
      <c r="ESF274"/>
      <c r="ESG274"/>
      <c r="ESH274"/>
      <c r="ESI274"/>
      <c r="ESJ274"/>
      <c r="ESK274"/>
      <c r="ESL274"/>
      <c r="ESM274"/>
      <c r="ESN274"/>
      <c r="ESO274"/>
      <c r="ESP274"/>
      <c r="ESQ274"/>
      <c r="ESR274"/>
      <c r="ESS274"/>
      <c r="EST274"/>
      <c r="ESU274"/>
      <c r="ESV274"/>
      <c r="ESW274"/>
      <c r="ESX274"/>
      <c r="ESY274"/>
      <c r="ESZ274"/>
      <c r="ETA274"/>
      <c r="ETB274"/>
      <c r="ETC274"/>
      <c r="ETD274"/>
      <c r="ETE274"/>
      <c r="ETF274"/>
      <c r="ETG274"/>
      <c r="ETH274"/>
      <c r="ETI274"/>
      <c r="ETJ274"/>
      <c r="ETK274"/>
      <c r="ETL274"/>
      <c r="ETM274"/>
      <c r="ETN274"/>
      <c r="ETO274"/>
      <c r="ETP274"/>
      <c r="ETQ274"/>
      <c r="ETR274"/>
      <c r="ETS274"/>
      <c r="ETT274"/>
      <c r="ETU274"/>
      <c r="ETV274"/>
      <c r="ETW274"/>
      <c r="ETX274"/>
      <c r="ETY274"/>
      <c r="ETZ274"/>
      <c r="EUA274"/>
      <c r="EUB274"/>
      <c r="EUC274"/>
      <c r="EUD274"/>
      <c r="EUE274"/>
      <c r="EUF274"/>
      <c r="EUG274"/>
      <c r="EUH274"/>
      <c r="EUI274"/>
      <c r="EUJ274"/>
      <c r="EUK274"/>
      <c r="EUL274"/>
      <c r="EUM274"/>
      <c r="EUN274"/>
      <c r="EUO274"/>
      <c r="EUP274"/>
      <c r="EUQ274"/>
      <c r="EUR274"/>
      <c r="EUS274"/>
      <c r="EUT274"/>
      <c r="EUU274"/>
      <c r="EUV274"/>
      <c r="EUW274"/>
      <c r="EUX274"/>
      <c r="EUY274"/>
      <c r="EUZ274"/>
      <c r="EVA274"/>
      <c r="EVB274"/>
      <c r="EVC274"/>
      <c r="EVD274"/>
      <c r="EVE274"/>
      <c r="EVF274"/>
      <c r="EVG274"/>
      <c r="EVH274"/>
      <c r="EVI274"/>
      <c r="EVJ274"/>
      <c r="EVK274"/>
      <c r="EVL274"/>
      <c r="EVM274"/>
      <c r="EVN274"/>
      <c r="EVO274"/>
      <c r="EVP274"/>
      <c r="EVQ274"/>
      <c r="EVR274"/>
      <c r="EVS274"/>
      <c r="EVT274"/>
      <c r="EVU274"/>
      <c r="EVV274"/>
      <c r="EVW274"/>
      <c r="EVX274"/>
      <c r="EVY274"/>
      <c r="EVZ274"/>
      <c r="EWA274"/>
      <c r="EWB274"/>
      <c r="EWC274"/>
      <c r="EWD274"/>
      <c r="EWE274"/>
      <c r="EWF274"/>
      <c r="EWG274"/>
      <c r="EWH274"/>
      <c r="EWI274"/>
      <c r="EWJ274"/>
      <c r="EWK274"/>
      <c r="EWL274"/>
      <c r="EWM274"/>
      <c r="EWN274"/>
      <c r="EWO274"/>
      <c r="EWP274"/>
      <c r="EWQ274"/>
      <c r="EWR274"/>
      <c r="EWS274"/>
      <c r="EWT274"/>
      <c r="EWU274"/>
      <c r="EWV274"/>
      <c r="EWW274"/>
      <c r="EWX274"/>
      <c r="EWY274"/>
      <c r="EWZ274"/>
      <c r="EXA274"/>
      <c r="EXB274"/>
      <c r="EXC274"/>
      <c r="EXD274"/>
      <c r="EXE274"/>
      <c r="EXF274"/>
      <c r="EXG274"/>
      <c r="EXH274"/>
      <c r="EXI274"/>
      <c r="EXJ274"/>
      <c r="EXK274"/>
      <c r="EXL274"/>
      <c r="EXM274"/>
      <c r="EXN274"/>
      <c r="EXO274"/>
      <c r="EXP274"/>
      <c r="EXQ274"/>
      <c r="EXR274"/>
      <c r="EXS274"/>
      <c r="EXT274"/>
      <c r="EXU274"/>
      <c r="EXV274"/>
      <c r="EXW274"/>
      <c r="EXX274"/>
      <c r="EXY274"/>
      <c r="EXZ274"/>
      <c r="EYA274"/>
      <c r="EYB274"/>
      <c r="EYC274"/>
      <c r="EYD274"/>
      <c r="EYE274"/>
      <c r="EYF274"/>
      <c r="EYG274"/>
      <c r="EYH274"/>
      <c r="EYI274"/>
      <c r="EYJ274"/>
      <c r="EYK274"/>
      <c r="EYL274"/>
      <c r="EYM274"/>
      <c r="EYN274"/>
      <c r="EYO274"/>
      <c r="EYP274"/>
      <c r="EYQ274"/>
      <c r="EYR274"/>
      <c r="EYS274"/>
      <c r="EYT274"/>
      <c r="EYU274"/>
      <c r="EYV274"/>
      <c r="EYW274"/>
      <c r="EYX274"/>
      <c r="EYY274"/>
      <c r="EYZ274"/>
      <c r="EZA274"/>
      <c r="EZB274"/>
      <c r="EZC274"/>
      <c r="EZD274"/>
      <c r="EZE274"/>
      <c r="EZF274"/>
      <c r="EZG274"/>
      <c r="EZH274"/>
      <c r="EZI274"/>
      <c r="EZJ274"/>
      <c r="EZK274"/>
      <c r="EZL274"/>
      <c r="EZM274"/>
      <c r="EZN274"/>
      <c r="EZO274"/>
      <c r="EZP274"/>
      <c r="EZQ274"/>
      <c r="EZR274"/>
      <c r="EZS274"/>
      <c r="EZT274"/>
      <c r="EZU274"/>
      <c r="EZV274"/>
      <c r="EZW274"/>
      <c r="EZX274"/>
      <c r="EZY274"/>
      <c r="EZZ274"/>
      <c r="FAA274"/>
      <c r="FAB274"/>
      <c r="FAC274"/>
      <c r="FAD274"/>
      <c r="FAE274"/>
      <c r="FAF274"/>
      <c r="FAG274"/>
      <c r="FAH274"/>
      <c r="FAI274"/>
      <c r="FAJ274"/>
      <c r="FAK274"/>
      <c r="FAL274"/>
      <c r="FAM274"/>
      <c r="FAN274"/>
      <c r="FAO274"/>
      <c r="FAP274"/>
      <c r="FAQ274"/>
      <c r="FAR274"/>
      <c r="FAS274"/>
      <c r="FAT274"/>
      <c r="FAU274"/>
      <c r="FAV274"/>
      <c r="FAW274"/>
      <c r="FAX274"/>
      <c r="FAY274"/>
      <c r="FAZ274"/>
      <c r="FBA274"/>
      <c r="FBB274"/>
      <c r="FBC274"/>
      <c r="FBD274"/>
      <c r="FBE274"/>
      <c r="FBF274"/>
      <c r="FBG274"/>
      <c r="FBH274"/>
      <c r="FBI274"/>
      <c r="FBJ274"/>
      <c r="FBK274"/>
      <c r="FBL274"/>
      <c r="FBM274"/>
      <c r="FBN274"/>
      <c r="FBO274"/>
      <c r="FBP274"/>
      <c r="FBQ274"/>
      <c r="FBR274"/>
      <c r="FBS274"/>
      <c r="FBT274"/>
      <c r="FBU274"/>
      <c r="FBV274"/>
      <c r="FBW274"/>
      <c r="FBX274"/>
      <c r="FBY274"/>
      <c r="FBZ274"/>
      <c r="FCA274"/>
      <c r="FCB274"/>
      <c r="FCC274"/>
      <c r="FCD274"/>
      <c r="FCE274"/>
      <c r="FCF274"/>
      <c r="FCG274"/>
      <c r="FCH274"/>
      <c r="FCI274"/>
      <c r="FCJ274"/>
      <c r="FCK274"/>
      <c r="FCL274"/>
      <c r="FCM274"/>
      <c r="FCN274"/>
      <c r="FCO274"/>
      <c r="FCP274"/>
      <c r="FCQ274"/>
      <c r="FCR274"/>
      <c r="FCS274"/>
      <c r="FCT274"/>
      <c r="FCU274"/>
      <c r="FCV274"/>
      <c r="FCW274"/>
      <c r="FCX274"/>
      <c r="FCY274"/>
      <c r="FCZ274"/>
      <c r="FDA274"/>
      <c r="FDB274"/>
      <c r="FDC274"/>
      <c r="FDD274"/>
      <c r="FDE274"/>
      <c r="FDF274"/>
      <c r="FDG274"/>
      <c r="FDH274"/>
      <c r="FDI274"/>
      <c r="FDJ274"/>
      <c r="FDK274"/>
      <c r="FDL274"/>
      <c r="FDM274"/>
      <c r="FDN274"/>
      <c r="FDO274"/>
      <c r="FDP274"/>
      <c r="FDQ274"/>
      <c r="FDR274"/>
      <c r="FDS274"/>
      <c r="FDT274"/>
      <c r="FDU274"/>
      <c r="FDV274"/>
      <c r="FDW274"/>
      <c r="FDX274"/>
      <c r="FDY274"/>
      <c r="FDZ274"/>
      <c r="FEA274"/>
      <c r="FEB274"/>
      <c r="FEC274"/>
      <c r="FED274"/>
      <c r="FEE274"/>
      <c r="FEF274"/>
      <c r="FEG274"/>
      <c r="FEH274"/>
      <c r="FEI274"/>
      <c r="FEJ274"/>
      <c r="FEK274"/>
      <c r="FEL274"/>
      <c r="FEM274"/>
      <c r="FEN274"/>
      <c r="FEO274"/>
      <c r="FEP274"/>
      <c r="FEQ274"/>
      <c r="FER274"/>
      <c r="FES274"/>
      <c r="FET274"/>
      <c r="FEU274"/>
      <c r="FEV274"/>
      <c r="FEW274"/>
      <c r="FEX274"/>
      <c r="FEY274"/>
      <c r="FEZ274"/>
      <c r="FFA274"/>
      <c r="FFB274"/>
      <c r="FFC274"/>
      <c r="FFD274"/>
      <c r="FFE274"/>
      <c r="FFF274"/>
      <c r="FFG274"/>
      <c r="FFH274"/>
      <c r="FFI274"/>
      <c r="FFJ274"/>
      <c r="FFK274"/>
      <c r="FFL274"/>
      <c r="FFM274"/>
      <c r="FFN274"/>
      <c r="FFO274"/>
      <c r="FFP274"/>
      <c r="FFQ274"/>
      <c r="FFR274"/>
      <c r="FFS274"/>
      <c r="FFT274"/>
      <c r="FFU274"/>
      <c r="FFV274"/>
      <c r="FFW274"/>
      <c r="FFX274"/>
      <c r="FFY274"/>
      <c r="FFZ274"/>
      <c r="FGA274"/>
      <c r="FGB274"/>
      <c r="FGC274"/>
      <c r="FGD274"/>
      <c r="FGE274"/>
      <c r="FGF274"/>
      <c r="FGG274"/>
      <c r="FGH274"/>
      <c r="FGI274"/>
      <c r="FGJ274"/>
      <c r="FGK274"/>
      <c r="FGL274"/>
      <c r="FGM274"/>
      <c r="FGN274"/>
      <c r="FGO274"/>
      <c r="FGP274"/>
      <c r="FGQ274"/>
      <c r="FGR274"/>
      <c r="FGS274"/>
      <c r="FGT274"/>
      <c r="FGU274"/>
      <c r="FGV274"/>
      <c r="FGW274"/>
      <c r="FGX274"/>
      <c r="FGY274"/>
      <c r="FGZ274"/>
      <c r="FHA274"/>
      <c r="FHB274"/>
      <c r="FHC274"/>
      <c r="FHD274"/>
      <c r="FHE274"/>
      <c r="FHF274"/>
      <c r="FHG274"/>
      <c r="FHH274"/>
      <c r="FHI274"/>
      <c r="FHJ274"/>
      <c r="FHK274"/>
      <c r="FHL274"/>
      <c r="FHM274"/>
      <c r="FHN274"/>
      <c r="FHO274"/>
      <c r="FHP274"/>
      <c r="FHQ274"/>
      <c r="FHR274"/>
      <c r="FHS274"/>
      <c r="FHT274"/>
      <c r="FHU274"/>
      <c r="FHV274"/>
      <c r="FHW274"/>
      <c r="FHX274"/>
      <c r="FHY274"/>
      <c r="FHZ274"/>
      <c r="FIA274"/>
      <c r="FIB274"/>
      <c r="FIC274"/>
      <c r="FID274"/>
      <c r="FIE274"/>
      <c r="FIF274"/>
      <c r="FIG274"/>
      <c r="FIH274"/>
      <c r="FII274"/>
      <c r="FIJ274"/>
      <c r="FIK274"/>
      <c r="FIL274"/>
      <c r="FIM274"/>
      <c r="FIN274"/>
      <c r="FIO274"/>
      <c r="FIP274"/>
      <c r="FIQ274"/>
      <c r="FIR274"/>
      <c r="FIS274"/>
      <c r="FIT274"/>
      <c r="FIU274"/>
      <c r="FIV274"/>
      <c r="FIW274"/>
      <c r="FIX274"/>
      <c r="FIY274"/>
      <c r="FIZ274"/>
      <c r="FJA274"/>
      <c r="FJB274"/>
      <c r="FJC274"/>
      <c r="FJD274"/>
      <c r="FJE274"/>
      <c r="FJF274"/>
      <c r="FJG274"/>
      <c r="FJH274"/>
      <c r="FJI274"/>
      <c r="FJJ274"/>
      <c r="FJK274"/>
      <c r="FJL274"/>
      <c r="FJM274"/>
      <c r="FJN274"/>
      <c r="FJO274"/>
      <c r="FJP274"/>
      <c r="FJQ274"/>
      <c r="FJR274"/>
      <c r="FJS274"/>
      <c r="FJT274"/>
      <c r="FJU274"/>
      <c r="FJV274"/>
      <c r="FJW274"/>
      <c r="FJX274"/>
      <c r="FJY274"/>
      <c r="FJZ274"/>
      <c r="FKA274"/>
      <c r="FKB274"/>
      <c r="FKC274"/>
      <c r="FKD274"/>
      <c r="FKE274"/>
      <c r="FKF274"/>
      <c r="FKG274"/>
      <c r="FKH274"/>
      <c r="FKI274"/>
      <c r="FKJ274"/>
      <c r="FKK274"/>
      <c r="FKL274"/>
      <c r="FKM274"/>
      <c r="FKN274"/>
      <c r="FKO274"/>
      <c r="FKP274"/>
      <c r="FKQ274"/>
      <c r="FKR274"/>
      <c r="FKS274"/>
      <c r="FKT274"/>
      <c r="FKU274"/>
      <c r="FKV274"/>
      <c r="FKW274"/>
      <c r="FKX274"/>
      <c r="FKY274"/>
      <c r="FKZ274"/>
      <c r="FLA274"/>
      <c r="FLB274"/>
      <c r="FLC274"/>
      <c r="FLD274"/>
      <c r="FLE274"/>
      <c r="FLF274"/>
      <c r="FLG274"/>
      <c r="FLH274"/>
      <c r="FLI274"/>
      <c r="FLJ274"/>
      <c r="FLK274"/>
      <c r="FLL274"/>
      <c r="FLM274"/>
      <c r="FLN274"/>
      <c r="FLO274"/>
      <c r="FLP274"/>
      <c r="FLQ274"/>
      <c r="FLR274"/>
      <c r="FLS274"/>
      <c r="FLT274"/>
      <c r="FLU274"/>
      <c r="FLV274"/>
      <c r="FLW274"/>
      <c r="FLX274"/>
      <c r="FLY274"/>
      <c r="FLZ274"/>
      <c r="FMA274"/>
      <c r="FMB274"/>
      <c r="FMC274"/>
      <c r="FMD274"/>
      <c r="FME274"/>
      <c r="FMF274"/>
      <c r="FMG274"/>
      <c r="FMH274"/>
      <c r="FMI274"/>
      <c r="FMJ274"/>
      <c r="FMK274"/>
      <c r="FML274"/>
      <c r="FMM274"/>
      <c r="FMN274"/>
      <c r="FMO274"/>
      <c r="FMP274"/>
      <c r="FMQ274"/>
      <c r="FMR274"/>
      <c r="FMS274"/>
      <c r="FMT274"/>
      <c r="FMU274"/>
      <c r="FMV274"/>
      <c r="FMW274"/>
      <c r="FMX274"/>
      <c r="FMY274"/>
      <c r="FMZ274"/>
      <c r="FNA274"/>
      <c r="FNB274"/>
      <c r="FNC274"/>
      <c r="FND274"/>
      <c r="FNE274"/>
      <c r="FNF274"/>
      <c r="FNG274"/>
      <c r="FNH274"/>
      <c r="FNI274"/>
      <c r="FNJ274"/>
      <c r="FNK274"/>
      <c r="FNL274"/>
      <c r="FNM274"/>
      <c r="FNN274"/>
      <c r="FNO274"/>
      <c r="FNP274"/>
      <c r="FNQ274"/>
      <c r="FNR274"/>
      <c r="FNS274"/>
      <c r="FNT274"/>
      <c r="FNU274"/>
      <c r="FNV274"/>
      <c r="FNW274"/>
      <c r="FNX274"/>
      <c r="FNY274"/>
      <c r="FNZ274"/>
      <c r="FOA274"/>
      <c r="FOB274"/>
      <c r="FOC274"/>
      <c r="FOD274"/>
      <c r="FOE274"/>
      <c r="FOF274"/>
      <c r="FOG274"/>
      <c r="FOH274"/>
      <c r="FOI274"/>
      <c r="FOJ274"/>
      <c r="FOK274"/>
      <c r="FOL274"/>
      <c r="FOM274"/>
      <c r="FON274"/>
      <c r="FOO274"/>
      <c r="FOP274"/>
      <c r="FOQ274"/>
      <c r="FOR274"/>
      <c r="FOS274"/>
      <c r="FOT274"/>
      <c r="FOU274"/>
      <c r="FOV274"/>
      <c r="FOW274"/>
      <c r="FOX274"/>
      <c r="FOY274"/>
      <c r="FOZ274"/>
      <c r="FPA274"/>
      <c r="FPB274"/>
      <c r="FPC274"/>
      <c r="FPD274"/>
      <c r="FPE274"/>
      <c r="FPF274"/>
      <c r="FPG274"/>
      <c r="FPH274"/>
      <c r="FPI274"/>
      <c r="FPJ274"/>
      <c r="FPK274"/>
      <c r="FPL274"/>
      <c r="FPM274"/>
      <c r="FPN274"/>
      <c r="FPO274"/>
      <c r="FPP274"/>
      <c r="FPQ274"/>
      <c r="FPR274"/>
      <c r="FPS274"/>
      <c r="FPT274"/>
      <c r="FPU274"/>
      <c r="FPV274"/>
      <c r="FPW274"/>
      <c r="FPX274"/>
      <c r="FPY274"/>
      <c r="FPZ274"/>
      <c r="FQA274"/>
      <c r="FQB274"/>
      <c r="FQC274"/>
      <c r="FQD274"/>
      <c r="FQE274"/>
      <c r="FQF274"/>
      <c r="FQG274"/>
      <c r="FQH274"/>
      <c r="FQI274"/>
      <c r="FQJ274"/>
      <c r="FQK274"/>
      <c r="FQL274"/>
      <c r="FQM274"/>
      <c r="FQN274"/>
      <c r="FQO274"/>
      <c r="FQP274"/>
      <c r="FQQ274"/>
      <c r="FQR274"/>
      <c r="FQS274"/>
      <c r="FQT274"/>
      <c r="FQU274"/>
      <c r="FQV274"/>
      <c r="FQW274"/>
      <c r="FQX274"/>
      <c r="FQY274"/>
      <c r="FQZ274"/>
      <c r="FRA274"/>
      <c r="FRB274"/>
      <c r="FRC274"/>
      <c r="FRD274"/>
      <c r="FRE274"/>
      <c r="FRF274"/>
      <c r="FRG274"/>
      <c r="FRH274"/>
      <c r="FRI274"/>
      <c r="FRJ274"/>
      <c r="FRK274"/>
      <c r="FRL274"/>
      <c r="FRM274"/>
      <c r="FRN274"/>
      <c r="FRO274"/>
      <c r="FRP274"/>
      <c r="FRQ274"/>
      <c r="FRR274"/>
      <c r="FRS274"/>
      <c r="FRT274"/>
      <c r="FRU274"/>
      <c r="FRV274"/>
      <c r="FRW274"/>
      <c r="FRX274"/>
      <c r="FRY274"/>
      <c r="FRZ274"/>
      <c r="FSA274"/>
      <c r="FSB274"/>
      <c r="FSC274"/>
      <c r="FSD274"/>
      <c r="FSE274"/>
      <c r="FSF274"/>
      <c r="FSG274"/>
      <c r="FSH274"/>
      <c r="FSI274"/>
      <c r="FSJ274"/>
      <c r="FSK274"/>
      <c r="FSL274"/>
      <c r="FSM274"/>
      <c r="FSN274"/>
      <c r="FSO274"/>
      <c r="FSP274"/>
      <c r="FSQ274"/>
      <c r="FSR274"/>
      <c r="FSS274"/>
      <c r="FST274"/>
      <c r="FSU274"/>
      <c r="FSV274"/>
      <c r="FSW274"/>
      <c r="FSX274"/>
      <c r="FSY274"/>
      <c r="FSZ274"/>
      <c r="FTA274"/>
      <c r="FTB274"/>
      <c r="FTC274"/>
      <c r="FTD274"/>
      <c r="FTE274"/>
      <c r="FTF274"/>
      <c r="FTG274"/>
      <c r="FTH274"/>
      <c r="FTI274"/>
      <c r="FTJ274"/>
      <c r="FTK274"/>
      <c r="FTL274"/>
      <c r="FTM274"/>
      <c r="FTN274"/>
      <c r="FTO274"/>
      <c r="FTP274"/>
      <c r="FTQ274"/>
      <c r="FTR274"/>
      <c r="FTS274"/>
      <c r="FTT274"/>
      <c r="FTU274"/>
      <c r="FTV274"/>
      <c r="FTW274"/>
      <c r="FTX274"/>
      <c r="FTY274"/>
      <c r="FTZ274"/>
      <c r="FUA274"/>
      <c r="FUB274"/>
      <c r="FUC274"/>
      <c r="FUD274"/>
      <c r="FUE274"/>
      <c r="FUF274"/>
      <c r="FUG274"/>
      <c r="FUH274"/>
      <c r="FUI274"/>
      <c r="FUJ274"/>
      <c r="FUK274"/>
      <c r="FUL274"/>
      <c r="FUM274"/>
      <c r="FUN274"/>
      <c r="FUO274"/>
      <c r="FUP274"/>
      <c r="FUQ274"/>
      <c r="FUR274"/>
      <c r="FUS274"/>
      <c r="FUT274"/>
      <c r="FUU274"/>
      <c r="FUV274"/>
      <c r="FUW274"/>
      <c r="FUX274"/>
      <c r="FUY274"/>
      <c r="FUZ274"/>
      <c r="FVA274"/>
      <c r="FVB274"/>
      <c r="FVC274"/>
      <c r="FVD274"/>
      <c r="FVE274"/>
      <c r="FVF274"/>
      <c r="FVG274"/>
      <c r="FVH274"/>
      <c r="FVI274"/>
      <c r="FVJ274"/>
      <c r="FVK274"/>
      <c r="FVL274"/>
      <c r="FVM274"/>
      <c r="FVN274"/>
      <c r="FVO274"/>
      <c r="FVP274"/>
      <c r="FVQ274"/>
      <c r="FVR274"/>
      <c r="FVS274"/>
      <c r="FVT274"/>
      <c r="FVU274"/>
      <c r="FVV274"/>
      <c r="FVW274"/>
      <c r="FVX274"/>
      <c r="FVY274"/>
      <c r="FVZ274"/>
      <c r="FWA274"/>
      <c r="FWB274"/>
      <c r="FWC274"/>
      <c r="FWD274"/>
      <c r="FWE274"/>
      <c r="FWF274"/>
      <c r="FWG274"/>
      <c r="FWH274"/>
      <c r="FWI274"/>
      <c r="FWJ274"/>
      <c r="FWK274"/>
      <c r="FWL274"/>
      <c r="FWM274"/>
      <c r="FWN274"/>
      <c r="FWO274"/>
      <c r="FWP274"/>
      <c r="FWQ274"/>
      <c r="FWR274"/>
      <c r="FWS274"/>
      <c r="FWT274"/>
      <c r="FWU274"/>
      <c r="FWV274"/>
      <c r="FWW274"/>
      <c r="FWX274"/>
      <c r="FWY274"/>
      <c r="FWZ274"/>
      <c r="FXA274"/>
      <c r="FXB274"/>
      <c r="FXC274"/>
      <c r="FXD274"/>
      <c r="FXE274"/>
      <c r="FXF274"/>
      <c r="FXG274"/>
      <c r="FXH274"/>
      <c r="FXI274"/>
      <c r="FXJ274"/>
      <c r="FXK274"/>
      <c r="FXL274"/>
      <c r="FXM274"/>
      <c r="FXN274"/>
      <c r="FXO274"/>
      <c r="FXP274"/>
      <c r="FXQ274"/>
      <c r="FXR274"/>
      <c r="FXS274"/>
      <c r="FXT274"/>
      <c r="FXU274"/>
      <c r="FXV274"/>
      <c r="FXW274"/>
      <c r="FXX274"/>
      <c r="FXY274"/>
      <c r="FXZ274"/>
      <c r="FYA274"/>
      <c r="FYB274"/>
      <c r="FYC274"/>
      <c r="FYD274"/>
      <c r="FYE274"/>
      <c r="FYF274"/>
      <c r="FYG274"/>
      <c r="FYH274"/>
      <c r="FYI274"/>
      <c r="FYJ274"/>
      <c r="FYK274"/>
      <c r="FYL274"/>
      <c r="FYM274"/>
      <c r="FYN274"/>
      <c r="FYO274"/>
      <c r="FYP274"/>
      <c r="FYQ274"/>
      <c r="FYR274"/>
      <c r="FYS274"/>
      <c r="FYT274"/>
      <c r="FYU274"/>
      <c r="FYV274"/>
      <c r="FYW274"/>
      <c r="FYX274"/>
      <c r="FYY274"/>
      <c r="FYZ274"/>
      <c r="FZA274"/>
      <c r="FZB274"/>
      <c r="FZC274"/>
      <c r="FZD274"/>
      <c r="FZE274"/>
      <c r="FZF274"/>
      <c r="FZG274"/>
      <c r="FZH274"/>
      <c r="FZI274"/>
      <c r="FZJ274"/>
      <c r="FZK274"/>
      <c r="FZL274"/>
      <c r="FZM274"/>
      <c r="FZN274"/>
      <c r="FZO274"/>
      <c r="FZP274"/>
      <c r="FZQ274"/>
      <c r="FZR274"/>
      <c r="FZS274"/>
      <c r="FZT274"/>
      <c r="FZU274"/>
      <c r="FZV274"/>
      <c r="FZW274"/>
      <c r="FZX274"/>
      <c r="FZY274"/>
      <c r="FZZ274"/>
      <c r="GAA274"/>
      <c r="GAB274"/>
      <c r="GAC274"/>
      <c r="GAD274"/>
      <c r="GAE274"/>
      <c r="GAF274"/>
      <c r="GAG274"/>
      <c r="GAH274"/>
      <c r="GAI274"/>
      <c r="GAJ274"/>
      <c r="GAK274"/>
      <c r="GAL274"/>
      <c r="GAM274"/>
      <c r="GAN274"/>
      <c r="GAO274"/>
      <c r="GAP274"/>
      <c r="GAQ274"/>
      <c r="GAR274"/>
      <c r="GAS274"/>
      <c r="GAT274"/>
      <c r="GAU274"/>
      <c r="GAV274"/>
      <c r="GAW274"/>
      <c r="GAX274"/>
      <c r="GAY274"/>
      <c r="GAZ274"/>
      <c r="GBA274"/>
      <c r="GBB274"/>
      <c r="GBC274"/>
      <c r="GBD274"/>
      <c r="GBE274"/>
      <c r="GBF274"/>
      <c r="GBG274"/>
      <c r="GBH274"/>
      <c r="GBI274"/>
      <c r="GBJ274"/>
      <c r="GBK274"/>
      <c r="GBL274"/>
      <c r="GBM274"/>
      <c r="GBN274"/>
      <c r="GBO274"/>
      <c r="GBP274"/>
      <c r="GBQ274"/>
      <c r="GBR274"/>
      <c r="GBS274"/>
      <c r="GBT274"/>
      <c r="GBU274"/>
      <c r="GBV274"/>
      <c r="GBW274"/>
      <c r="GBX274"/>
      <c r="GBY274"/>
      <c r="GBZ274"/>
      <c r="GCA274"/>
      <c r="GCB274"/>
      <c r="GCC274"/>
      <c r="GCD274"/>
      <c r="GCE274"/>
      <c r="GCF274"/>
      <c r="GCG274"/>
      <c r="GCH274"/>
      <c r="GCI274"/>
      <c r="GCJ274"/>
      <c r="GCK274"/>
      <c r="GCL274"/>
      <c r="GCM274"/>
      <c r="GCN274"/>
      <c r="GCO274"/>
      <c r="GCP274"/>
      <c r="GCQ274"/>
      <c r="GCR274"/>
      <c r="GCS274"/>
      <c r="GCT274"/>
      <c r="GCU274"/>
      <c r="GCV274"/>
      <c r="GCW274"/>
      <c r="GCX274"/>
      <c r="GCY274"/>
      <c r="GCZ274"/>
      <c r="GDA274"/>
      <c r="GDB274"/>
      <c r="GDC274"/>
      <c r="GDD274"/>
      <c r="GDE274"/>
      <c r="GDF274"/>
      <c r="GDG274"/>
      <c r="GDH274"/>
      <c r="GDI274"/>
      <c r="GDJ274"/>
      <c r="GDK274"/>
      <c r="GDL274"/>
      <c r="GDM274"/>
      <c r="GDN274"/>
      <c r="GDO274"/>
      <c r="GDP274"/>
      <c r="GDQ274"/>
      <c r="GDR274"/>
      <c r="GDS274"/>
      <c r="GDT274"/>
      <c r="GDU274"/>
      <c r="GDV274"/>
      <c r="GDW274"/>
      <c r="GDX274"/>
      <c r="GDY274"/>
      <c r="GDZ274"/>
      <c r="GEA274"/>
      <c r="GEB274"/>
      <c r="GEC274"/>
      <c r="GED274"/>
      <c r="GEE274"/>
      <c r="GEF274"/>
      <c r="GEG274"/>
      <c r="GEH274"/>
      <c r="GEI274"/>
      <c r="GEJ274"/>
      <c r="GEK274"/>
      <c r="GEL274"/>
      <c r="GEM274"/>
      <c r="GEN274"/>
      <c r="GEO274"/>
      <c r="GEP274"/>
      <c r="GEQ274"/>
      <c r="GER274"/>
      <c r="GES274"/>
      <c r="GET274"/>
      <c r="GEU274"/>
      <c r="GEV274"/>
      <c r="GEW274"/>
      <c r="GEX274"/>
      <c r="GEY274"/>
      <c r="GEZ274"/>
      <c r="GFA274"/>
      <c r="GFB274"/>
      <c r="GFC274"/>
      <c r="GFD274"/>
      <c r="GFE274"/>
      <c r="GFF274"/>
      <c r="GFG274"/>
      <c r="GFH274"/>
      <c r="GFI274"/>
      <c r="GFJ274"/>
      <c r="GFK274"/>
      <c r="GFL274"/>
      <c r="GFM274"/>
      <c r="GFN274"/>
      <c r="GFO274"/>
      <c r="GFP274"/>
      <c r="GFQ274"/>
      <c r="GFR274"/>
      <c r="GFS274"/>
      <c r="GFT274"/>
      <c r="GFU274"/>
      <c r="GFV274"/>
      <c r="GFW274"/>
      <c r="GFX274"/>
      <c r="GFY274"/>
      <c r="GFZ274"/>
      <c r="GGA274"/>
      <c r="GGB274"/>
      <c r="GGC274"/>
      <c r="GGD274"/>
      <c r="GGE274"/>
      <c r="GGF274"/>
      <c r="GGG274"/>
      <c r="GGH274"/>
      <c r="GGI274"/>
      <c r="GGJ274"/>
      <c r="GGK274"/>
      <c r="GGL274"/>
      <c r="GGM274"/>
      <c r="GGN274"/>
      <c r="GGO274"/>
      <c r="GGP274"/>
      <c r="GGQ274"/>
      <c r="GGR274"/>
      <c r="GGS274"/>
      <c r="GGT274"/>
      <c r="GGU274"/>
      <c r="GGV274"/>
      <c r="GGW274"/>
      <c r="GGX274"/>
      <c r="GGY274"/>
      <c r="GGZ274"/>
      <c r="GHA274"/>
      <c r="GHB274"/>
      <c r="GHC274"/>
      <c r="GHD274"/>
      <c r="GHE274"/>
      <c r="GHF274"/>
      <c r="GHG274"/>
      <c r="GHH274"/>
      <c r="GHI274"/>
      <c r="GHJ274"/>
      <c r="GHK274"/>
      <c r="GHL274"/>
      <c r="GHM274"/>
      <c r="GHN274"/>
      <c r="GHO274"/>
      <c r="GHP274"/>
      <c r="GHQ274"/>
      <c r="GHR274"/>
      <c r="GHS274"/>
      <c r="GHT274"/>
      <c r="GHU274"/>
      <c r="GHV274"/>
      <c r="GHW274"/>
      <c r="GHX274"/>
      <c r="GHY274"/>
      <c r="GHZ274"/>
      <c r="GIA274"/>
      <c r="GIB274"/>
      <c r="GIC274"/>
      <c r="GID274"/>
      <c r="GIE274"/>
      <c r="GIF274"/>
      <c r="GIG274"/>
      <c r="GIH274"/>
      <c r="GII274"/>
      <c r="GIJ274"/>
      <c r="GIK274"/>
      <c r="GIL274"/>
      <c r="GIM274"/>
      <c r="GIN274"/>
      <c r="GIO274"/>
      <c r="GIP274"/>
      <c r="GIQ274"/>
      <c r="GIR274"/>
      <c r="GIS274"/>
      <c r="GIT274"/>
      <c r="GIU274"/>
      <c r="GIV274"/>
      <c r="GIW274"/>
      <c r="GIX274"/>
      <c r="GIY274"/>
      <c r="GIZ274"/>
      <c r="GJA274"/>
      <c r="GJB274"/>
      <c r="GJC274"/>
      <c r="GJD274"/>
      <c r="GJE274"/>
      <c r="GJF274"/>
      <c r="GJG274"/>
      <c r="GJH274"/>
      <c r="GJI274"/>
      <c r="GJJ274"/>
      <c r="GJK274"/>
      <c r="GJL274"/>
      <c r="GJM274"/>
      <c r="GJN274"/>
      <c r="GJO274"/>
      <c r="GJP274"/>
      <c r="GJQ274"/>
      <c r="GJR274"/>
      <c r="GJS274"/>
      <c r="GJT274"/>
      <c r="GJU274"/>
      <c r="GJV274"/>
      <c r="GJW274"/>
      <c r="GJX274"/>
      <c r="GJY274"/>
      <c r="GJZ274"/>
      <c r="GKA274"/>
      <c r="GKB274"/>
      <c r="GKC274"/>
      <c r="GKD274"/>
      <c r="GKE274"/>
      <c r="GKF274"/>
      <c r="GKG274"/>
      <c r="GKH274"/>
      <c r="GKI274"/>
      <c r="GKJ274"/>
      <c r="GKK274"/>
      <c r="GKL274"/>
      <c r="GKM274"/>
      <c r="GKN274"/>
      <c r="GKO274"/>
      <c r="GKP274"/>
      <c r="GKQ274"/>
      <c r="GKR274"/>
      <c r="GKS274"/>
      <c r="GKT274"/>
      <c r="GKU274"/>
      <c r="GKV274"/>
      <c r="GKW274"/>
      <c r="GKX274"/>
      <c r="GKY274"/>
      <c r="GKZ274"/>
      <c r="GLA274"/>
      <c r="GLB274"/>
      <c r="GLC274"/>
      <c r="GLD274"/>
      <c r="GLE274"/>
      <c r="GLF274"/>
      <c r="GLG274"/>
      <c r="GLH274"/>
      <c r="GLI274"/>
      <c r="GLJ274"/>
      <c r="GLK274"/>
      <c r="GLL274"/>
      <c r="GLM274"/>
      <c r="GLN274"/>
      <c r="GLO274"/>
      <c r="GLP274"/>
      <c r="GLQ274"/>
      <c r="GLR274"/>
      <c r="GLS274"/>
      <c r="GLT274"/>
      <c r="GLU274"/>
      <c r="GLV274"/>
      <c r="GLW274"/>
      <c r="GLX274"/>
      <c r="GLY274"/>
      <c r="GLZ274"/>
      <c r="GMA274"/>
      <c r="GMB274"/>
      <c r="GMC274"/>
      <c r="GMD274"/>
      <c r="GME274"/>
      <c r="GMF274"/>
      <c r="GMG274"/>
      <c r="GMH274"/>
      <c r="GMI274"/>
      <c r="GMJ274"/>
      <c r="GMK274"/>
      <c r="GML274"/>
      <c r="GMM274"/>
      <c r="GMN274"/>
      <c r="GMO274"/>
      <c r="GMP274"/>
      <c r="GMQ274"/>
      <c r="GMR274"/>
      <c r="GMS274"/>
      <c r="GMT274"/>
      <c r="GMU274"/>
      <c r="GMV274"/>
      <c r="GMW274"/>
      <c r="GMX274"/>
      <c r="GMY274"/>
      <c r="GMZ274"/>
      <c r="GNA274"/>
      <c r="GNB274"/>
      <c r="GNC274"/>
      <c r="GND274"/>
      <c r="GNE274"/>
      <c r="GNF274"/>
      <c r="GNG274"/>
      <c r="GNH274"/>
      <c r="GNI274"/>
      <c r="GNJ274"/>
      <c r="GNK274"/>
      <c r="GNL274"/>
      <c r="GNM274"/>
      <c r="GNN274"/>
      <c r="GNO274"/>
      <c r="GNP274"/>
      <c r="GNQ274"/>
      <c r="GNR274"/>
      <c r="GNS274"/>
      <c r="GNT274"/>
      <c r="GNU274"/>
      <c r="GNV274"/>
      <c r="GNW274"/>
      <c r="GNX274"/>
      <c r="GNY274"/>
      <c r="GNZ274"/>
      <c r="GOA274"/>
      <c r="GOB274"/>
      <c r="GOC274"/>
      <c r="GOD274"/>
      <c r="GOE274"/>
      <c r="GOF274"/>
      <c r="GOG274"/>
      <c r="GOH274"/>
      <c r="GOI274"/>
      <c r="GOJ274"/>
      <c r="GOK274"/>
      <c r="GOL274"/>
      <c r="GOM274"/>
      <c r="GON274"/>
      <c r="GOO274"/>
      <c r="GOP274"/>
      <c r="GOQ274"/>
      <c r="GOR274"/>
      <c r="GOS274"/>
      <c r="GOT274"/>
      <c r="GOU274"/>
      <c r="GOV274"/>
      <c r="GOW274"/>
      <c r="GOX274"/>
      <c r="GOY274"/>
      <c r="GOZ274"/>
      <c r="GPA274"/>
      <c r="GPB274"/>
      <c r="GPC274"/>
      <c r="GPD274"/>
      <c r="GPE274"/>
      <c r="GPF274"/>
      <c r="GPG274"/>
      <c r="GPH274"/>
      <c r="GPI274"/>
      <c r="GPJ274"/>
      <c r="GPK274"/>
      <c r="GPL274"/>
      <c r="GPM274"/>
      <c r="GPN274"/>
      <c r="GPO274"/>
      <c r="GPP274"/>
      <c r="GPQ274"/>
      <c r="GPR274"/>
      <c r="GPS274"/>
      <c r="GPT274"/>
      <c r="GPU274"/>
      <c r="GPV274"/>
      <c r="GPW274"/>
      <c r="GPX274"/>
      <c r="GPY274"/>
      <c r="GPZ274"/>
      <c r="GQA274"/>
      <c r="GQB274"/>
      <c r="GQC274"/>
      <c r="GQD274"/>
      <c r="GQE274"/>
      <c r="GQF274"/>
      <c r="GQG274"/>
      <c r="GQH274"/>
      <c r="GQI274"/>
      <c r="GQJ274"/>
      <c r="GQK274"/>
      <c r="GQL274"/>
      <c r="GQM274"/>
      <c r="GQN274"/>
      <c r="GQO274"/>
      <c r="GQP274"/>
      <c r="GQQ274"/>
      <c r="GQR274"/>
      <c r="GQS274"/>
      <c r="GQT274"/>
      <c r="GQU274"/>
      <c r="GQV274"/>
      <c r="GQW274"/>
      <c r="GQX274"/>
      <c r="GQY274"/>
      <c r="GQZ274"/>
      <c r="GRA274"/>
      <c r="GRB274"/>
      <c r="GRC274"/>
      <c r="GRD274"/>
      <c r="GRE274"/>
      <c r="GRF274"/>
      <c r="GRG274"/>
      <c r="GRH274"/>
      <c r="GRI274"/>
      <c r="GRJ274"/>
      <c r="GRK274"/>
      <c r="GRL274"/>
      <c r="GRM274"/>
      <c r="GRN274"/>
      <c r="GRO274"/>
      <c r="GRP274"/>
      <c r="GRQ274"/>
      <c r="GRR274"/>
      <c r="GRS274"/>
      <c r="GRT274"/>
      <c r="GRU274"/>
      <c r="GRV274"/>
      <c r="GRW274"/>
      <c r="GRX274"/>
      <c r="GRY274"/>
      <c r="GRZ274"/>
      <c r="GSA274"/>
      <c r="GSB274"/>
      <c r="GSC274"/>
      <c r="GSD274"/>
      <c r="GSE274"/>
      <c r="GSF274"/>
      <c r="GSG274"/>
      <c r="GSH274"/>
      <c r="GSI274"/>
      <c r="GSJ274"/>
      <c r="GSK274"/>
      <c r="GSL274"/>
      <c r="GSM274"/>
      <c r="GSN274"/>
      <c r="GSO274"/>
      <c r="GSP274"/>
      <c r="GSQ274"/>
      <c r="GSR274"/>
      <c r="GSS274"/>
      <c r="GST274"/>
      <c r="GSU274"/>
      <c r="GSV274"/>
      <c r="GSW274"/>
      <c r="GSX274"/>
      <c r="GSY274"/>
      <c r="GSZ274"/>
      <c r="GTA274"/>
      <c r="GTB274"/>
      <c r="GTC274"/>
      <c r="GTD274"/>
      <c r="GTE274"/>
      <c r="GTF274"/>
      <c r="GTG274"/>
      <c r="GTH274"/>
      <c r="GTI274"/>
      <c r="GTJ274"/>
      <c r="GTK274"/>
      <c r="GTL274"/>
      <c r="GTM274"/>
      <c r="GTN274"/>
      <c r="GTO274"/>
      <c r="GTP274"/>
      <c r="GTQ274"/>
      <c r="GTR274"/>
      <c r="GTS274"/>
      <c r="GTT274"/>
      <c r="GTU274"/>
      <c r="GTV274"/>
      <c r="GTW274"/>
      <c r="GTX274"/>
      <c r="GTY274"/>
      <c r="GTZ274"/>
      <c r="GUA274"/>
      <c r="GUB274"/>
      <c r="GUC274"/>
      <c r="GUD274"/>
      <c r="GUE274"/>
      <c r="GUF274"/>
      <c r="GUG274"/>
      <c r="GUH274"/>
      <c r="GUI274"/>
      <c r="GUJ274"/>
      <c r="GUK274"/>
      <c r="GUL274"/>
      <c r="GUM274"/>
      <c r="GUN274"/>
      <c r="GUO274"/>
      <c r="GUP274"/>
      <c r="GUQ274"/>
      <c r="GUR274"/>
      <c r="GUS274"/>
      <c r="GUT274"/>
      <c r="GUU274"/>
      <c r="GUV274"/>
      <c r="GUW274"/>
      <c r="GUX274"/>
      <c r="GUY274"/>
      <c r="GUZ274"/>
      <c r="GVA274"/>
      <c r="GVB274"/>
      <c r="GVC274"/>
      <c r="GVD274"/>
      <c r="GVE274"/>
      <c r="GVF274"/>
      <c r="GVG274"/>
      <c r="GVH274"/>
      <c r="GVI274"/>
      <c r="GVJ274"/>
      <c r="GVK274"/>
      <c r="GVL274"/>
      <c r="GVM274"/>
      <c r="GVN274"/>
      <c r="GVO274"/>
      <c r="GVP274"/>
      <c r="GVQ274"/>
      <c r="GVR274"/>
      <c r="GVS274"/>
      <c r="GVT274"/>
      <c r="GVU274"/>
      <c r="GVV274"/>
      <c r="GVW274"/>
      <c r="GVX274"/>
      <c r="GVY274"/>
      <c r="GVZ274"/>
      <c r="GWA274"/>
      <c r="GWB274"/>
      <c r="GWC274"/>
      <c r="GWD274"/>
      <c r="GWE274"/>
      <c r="GWF274"/>
      <c r="GWG274"/>
      <c r="GWH274"/>
      <c r="GWI274"/>
      <c r="GWJ274"/>
      <c r="GWK274"/>
      <c r="GWL274"/>
      <c r="GWM274"/>
      <c r="GWN274"/>
      <c r="GWO274"/>
      <c r="GWP274"/>
      <c r="GWQ274"/>
      <c r="GWR274"/>
      <c r="GWS274"/>
      <c r="GWT274"/>
      <c r="GWU274"/>
      <c r="GWV274"/>
      <c r="GWW274"/>
      <c r="GWX274"/>
      <c r="GWY274"/>
      <c r="GWZ274"/>
      <c r="GXA274"/>
      <c r="GXB274"/>
      <c r="GXC274"/>
      <c r="GXD274"/>
      <c r="GXE274"/>
      <c r="GXF274"/>
      <c r="GXG274"/>
      <c r="GXH274"/>
      <c r="GXI274"/>
      <c r="GXJ274"/>
      <c r="GXK274"/>
      <c r="GXL274"/>
      <c r="GXM274"/>
      <c r="GXN274"/>
      <c r="GXO274"/>
      <c r="GXP274"/>
      <c r="GXQ274"/>
      <c r="GXR274"/>
      <c r="GXS274"/>
      <c r="GXT274"/>
      <c r="GXU274"/>
      <c r="GXV274"/>
      <c r="GXW274"/>
      <c r="GXX274"/>
      <c r="GXY274"/>
      <c r="GXZ274"/>
      <c r="GYA274"/>
      <c r="GYB274"/>
      <c r="GYC274"/>
      <c r="GYD274"/>
      <c r="GYE274"/>
      <c r="GYF274"/>
      <c r="GYG274"/>
      <c r="GYH274"/>
      <c r="GYI274"/>
      <c r="GYJ274"/>
      <c r="GYK274"/>
      <c r="GYL274"/>
      <c r="GYM274"/>
      <c r="GYN274"/>
      <c r="GYO274"/>
      <c r="GYP274"/>
      <c r="GYQ274"/>
      <c r="GYR274"/>
      <c r="GYS274"/>
      <c r="GYT274"/>
      <c r="GYU274"/>
      <c r="GYV274"/>
      <c r="GYW274"/>
      <c r="GYX274"/>
      <c r="GYY274"/>
      <c r="GYZ274"/>
      <c r="GZA274"/>
      <c r="GZB274"/>
      <c r="GZC274"/>
      <c r="GZD274"/>
      <c r="GZE274"/>
      <c r="GZF274"/>
      <c r="GZG274"/>
      <c r="GZH274"/>
      <c r="GZI274"/>
      <c r="GZJ274"/>
      <c r="GZK274"/>
      <c r="GZL274"/>
      <c r="GZM274"/>
      <c r="GZN274"/>
      <c r="GZO274"/>
      <c r="GZP274"/>
      <c r="GZQ274"/>
      <c r="GZR274"/>
      <c r="GZS274"/>
      <c r="GZT274"/>
      <c r="GZU274"/>
      <c r="GZV274"/>
      <c r="GZW274"/>
      <c r="GZX274"/>
      <c r="GZY274"/>
      <c r="GZZ274"/>
      <c r="HAA274"/>
      <c r="HAB274"/>
      <c r="HAC274"/>
      <c r="HAD274"/>
      <c r="HAE274"/>
      <c r="HAF274"/>
      <c r="HAG274"/>
      <c r="HAH274"/>
      <c r="HAI274"/>
      <c r="HAJ274"/>
      <c r="HAK274"/>
      <c r="HAL274"/>
      <c r="HAM274"/>
      <c r="HAN274"/>
      <c r="HAO274"/>
      <c r="HAP274"/>
      <c r="HAQ274"/>
      <c r="HAR274"/>
      <c r="HAS274"/>
      <c r="HAT274"/>
      <c r="HAU274"/>
      <c r="HAV274"/>
      <c r="HAW274"/>
      <c r="HAX274"/>
      <c r="HAY274"/>
      <c r="HAZ274"/>
      <c r="HBA274"/>
      <c r="HBB274"/>
      <c r="HBC274"/>
      <c r="HBD274"/>
      <c r="HBE274"/>
      <c r="HBF274"/>
      <c r="HBG274"/>
      <c r="HBH274"/>
      <c r="HBI274"/>
      <c r="HBJ274"/>
      <c r="HBK274"/>
      <c r="HBL274"/>
      <c r="HBM274"/>
      <c r="HBN274"/>
      <c r="HBO274"/>
      <c r="HBP274"/>
      <c r="HBQ274"/>
      <c r="HBR274"/>
      <c r="HBS274"/>
      <c r="HBT274"/>
      <c r="HBU274"/>
      <c r="HBV274"/>
      <c r="HBW274"/>
      <c r="HBX274"/>
      <c r="HBY274"/>
      <c r="HBZ274"/>
      <c r="HCA274"/>
      <c r="HCB274"/>
      <c r="HCC274"/>
      <c r="HCD274"/>
      <c r="HCE274"/>
      <c r="HCF274"/>
      <c r="HCG274"/>
      <c r="HCH274"/>
      <c r="HCI274"/>
      <c r="HCJ274"/>
      <c r="HCK274"/>
      <c r="HCL274"/>
      <c r="HCM274"/>
      <c r="HCN274"/>
      <c r="HCO274"/>
      <c r="HCP274"/>
      <c r="HCQ274"/>
      <c r="HCR274"/>
      <c r="HCS274"/>
      <c r="HCT274"/>
      <c r="HCU274"/>
      <c r="HCV274"/>
      <c r="HCW274"/>
      <c r="HCX274"/>
      <c r="HCY274"/>
      <c r="HCZ274"/>
      <c r="HDA274"/>
      <c r="HDB274"/>
      <c r="HDC274"/>
      <c r="HDD274"/>
      <c r="HDE274"/>
      <c r="HDF274"/>
      <c r="HDG274"/>
      <c r="HDH274"/>
      <c r="HDI274"/>
      <c r="HDJ274"/>
      <c r="HDK274"/>
      <c r="HDL274"/>
      <c r="HDM274"/>
      <c r="HDN274"/>
      <c r="HDO274"/>
      <c r="HDP274"/>
      <c r="HDQ274"/>
      <c r="HDR274"/>
      <c r="HDS274"/>
      <c r="HDT274"/>
      <c r="HDU274"/>
      <c r="HDV274"/>
      <c r="HDW274"/>
      <c r="HDX274"/>
      <c r="HDY274"/>
      <c r="HDZ274"/>
      <c r="HEA274"/>
      <c r="HEB274"/>
      <c r="HEC274"/>
      <c r="HED274"/>
      <c r="HEE274"/>
      <c r="HEF274"/>
      <c r="HEG274"/>
      <c r="HEH274"/>
      <c r="HEI274"/>
      <c r="HEJ274"/>
      <c r="HEK274"/>
      <c r="HEL274"/>
      <c r="HEM274"/>
      <c r="HEN274"/>
      <c r="HEO274"/>
      <c r="HEP274"/>
      <c r="HEQ274"/>
      <c r="HER274"/>
      <c r="HES274"/>
      <c r="HET274"/>
      <c r="HEU274"/>
      <c r="HEV274"/>
      <c r="HEW274"/>
      <c r="HEX274"/>
      <c r="HEY274"/>
      <c r="HEZ274"/>
      <c r="HFA274"/>
      <c r="HFB274"/>
      <c r="HFC274"/>
      <c r="HFD274"/>
      <c r="HFE274"/>
      <c r="HFF274"/>
      <c r="HFG274"/>
      <c r="HFH274"/>
      <c r="HFI274"/>
      <c r="HFJ274"/>
      <c r="HFK274"/>
      <c r="HFL274"/>
      <c r="HFM274"/>
      <c r="HFN274"/>
      <c r="HFO274"/>
      <c r="HFP274"/>
      <c r="HFQ274"/>
      <c r="HFR274"/>
      <c r="HFS274"/>
      <c r="HFT274"/>
      <c r="HFU274"/>
      <c r="HFV274"/>
      <c r="HFW274"/>
      <c r="HFX274"/>
      <c r="HFY274"/>
      <c r="HFZ274"/>
      <c r="HGA274"/>
      <c r="HGB274"/>
      <c r="HGC274"/>
      <c r="HGD274"/>
      <c r="HGE274"/>
      <c r="HGF274"/>
      <c r="HGG274"/>
      <c r="HGH274"/>
      <c r="HGI274"/>
      <c r="HGJ274"/>
      <c r="HGK274"/>
      <c r="HGL274"/>
      <c r="HGM274"/>
      <c r="HGN274"/>
      <c r="HGO274"/>
      <c r="HGP274"/>
      <c r="HGQ274"/>
      <c r="HGR274"/>
      <c r="HGS274"/>
      <c r="HGT274"/>
      <c r="HGU274"/>
      <c r="HGV274"/>
      <c r="HGW274"/>
      <c r="HGX274"/>
      <c r="HGY274"/>
      <c r="HGZ274"/>
      <c r="HHA274"/>
      <c r="HHB274"/>
      <c r="HHC274"/>
      <c r="HHD274"/>
      <c r="HHE274"/>
      <c r="HHF274"/>
      <c r="HHG274"/>
      <c r="HHH274"/>
      <c r="HHI274"/>
      <c r="HHJ274"/>
      <c r="HHK274"/>
      <c r="HHL274"/>
      <c r="HHM274"/>
      <c r="HHN274"/>
      <c r="HHO274"/>
      <c r="HHP274"/>
      <c r="HHQ274"/>
      <c r="HHR274"/>
      <c r="HHS274"/>
      <c r="HHT274"/>
      <c r="HHU274"/>
      <c r="HHV274"/>
      <c r="HHW274"/>
      <c r="HHX274"/>
      <c r="HHY274"/>
      <c r="HHZ274"/>
      <c r="HIA274"/>
      <c r="HIB274"/>
      <c r="HIC274"/>
      <c r="HID274"/>
      <c r="HIE274"/>
      <c r="HIF274"/>
      <c r="HIG274"/>
      <c r="HIH274"/>
      <c r="HII274"/>
      <c r="HIJ274"/>
      <c r="HIK274"/>
      <c r="HIL274"/>
      <c r="HIM274"/>
      <c r="HIN274"/>
      <c r="HIO274"/>
      <c r="HIP274"/>
      <c r="HIQ274"/>
      <c r="HIR274"/>
      <c r="HIS274"/>
      <c r="HIT274"/>
      <c r="HIU274"/>
      <c r="HIV274"/>
      <c r="HIW274"/>
      <c r="HIX274"/>
      <c r="HIY274"/>
      <c r="HIZ274"/>
      <c r="HJA274"/>
      <c r="HJB274"/>
      <c r="HJC274"/>
      <c r="HJD274"/>
      <c r="HJE274"/>
      <c r="HJF274"/>
      <c r="HJG274"/>
      <c r="HJH274"/>
      <c r="HJI274"/>
      <c r="HJJ274"/>
      <c r="HJK274"/>
      <c r="HJL274"/>
      <c r="HJM274"/>
      <c r="HJN274"/>
      <c r="HJO274"/>
      <c r="HJP274"/>
      <c r="HJQ274"/>
      <c r="HJR274"/>
      <c r="HJS274"/>
      <c r="HJT274"/>
      <c r="HJU274"/>
      <c r="HJV274"/>
      <c r="HJW274"/>
      <c r="HJX274"/>
      <c r="HJY274"/>
      <c r="HJZ274"/>
      <c r="HKA274"/>
      <c r="HKB274"/>
      <c r="HKC274"/>
      <c r="HKD274"/>
      <c r="HKE274"/>
      <c r="HKF274"/>
      <c r="HKG274"/>
      <c r="HKH274"/>
      <c r="HKI274"/>
      <c r="HKJ274"/>
      <c r="HKK274"/>
      <c r="HKL274"/>
      <c r="HKM274"/>
      <c r="HKN274"/>
      <c r="HKO274"/>
      <c r="HKP274"/>
      <c r="HKQ274"/>
      <c r="HKR274"/>
      <c r="HKS274"/>
      <c r="HKT274"/>
      <c r="HKU274"/>
      <c r="HKV274"/>
      <c r="HKW274"/>
      <c r="HKX274"/>
      <c r="HKY274"/>
      <c r="HKZ274"/>
      <c r="HLA274"/>
      <c r="HLB274"/>
      <c r="HLC274"/>
      <c r="HLD274"/>
      <c r="HLE274"/>
      <c r="HLF274"/>
      <c r="HLG274"/>
      <c r="HLH274"/>
      <c r="HLI274"/>
      <c r="HLJ274"/>
      <c r="HLK274"/>
      <c r="HLL274"/>
      <c r="HLM274"/>
      <c r="HLN274"/>
      <c r="HLO274"/>
      <c r="HLP274"/>
      <c r="HLQ274"/>
      <c r="HLR274"/>
      <c r="HLS274"/>
      <c r="HLT274"/>
      <c r="HLU274"/>
      <c r="HLV274"/>
      <c r="HLW274"/>
      <c r="HLX274"/>
      <c r="HLY274"/>
      <c r="HLZ274"/>
      <c r="HMA274"/>
      <c r="HMB274"/>
      <c r="HMC274"/>
      <c r="HMD274"/>
      <c r="HME274"/>
      <c r="HMF274"/>
      <c r="HMG274"/>
      <c r="HMH274"/>
      <c r="HMI274"/>
      <c r="HMJ274"/>
      <c r="HMK274"/>
      <c r="HML274"/>
      <c r="HMM274"/>
      <c r="HMN274"/>
      <c r="HMO274"/>
      <c r="HMP274"/>
      <c r="HMQ274"/>
      <c r="HMR274"/>
      <c r="HMS274"/>
      <c r="HMT274"/>
      <c r="HMU274"/>
      <c r="HMV274"/>
      <c r="HMW274"/>
      <c r="HMX274"/>
      <c r="HMY274"/>
      <c r="HMZ274"/>
      <c r="HNA274"/>
      <c r="HNB274"/>
      <c r="HNC274"/>
      <c r="HND274"/>
      <c r="HNE274"/>
      <c r="HNF274"/>
      <c r="HNG274"/>
      <c r="HNH274"/>
      <c r="HNI274"/>
      <c r="HNJ274"/>
      <c r="HNK274"/>
      <c r="HNL274"/>
      <c r="HNM274"/>
      <c r="HNN274"/>
      <c r="HNO274"/>
      <c r="HNP274"/>
      <c r="HNQ274"/>
      <c r="HNR274"/>
      <c r="HNS274"/>
      <c r="HNT274"/>
      <c r="HNU274"/>
      <c r="HNV274"/>
      <c r="HNW274"/>
      <c r="HNX274"/>
      <c r="HNY274"/>
      <c r="HNZ274"/>
      <c r="HOA274"/>
      <c r="HOB274"/>
      <c r="HOC274"/>
      <c r="HOD274"/>
      <c r="HOE274"/>
      <c r="HOF274"/>
      <c r="HOG274"/>
      <c r="HOH274"/>
      <c r="HOI274"/>
      <c r="HOJ274"/>
      <c r="HOK274"/>
      <c r="HOL274"/>
      <c r="HOM274"/>
      <c r="HON274"/>
      <c r="HOO274"/>
      <c r="HOP274"/>
      <c r="HOQ274"/>
      <c r="HOR274"/>
      <c r="HOS274"/>
      <c r="HOT274"/>
      <c r="HOU274"/>
      <c r="HOV274"/>
      <c r="HOW274"/>
      <c r="HOX274"/>
      <c r="HOY274"/>
      <c r="HOZ274"/>
      <c r="HPA274"/>
      <c r="HPB274"/>
      <c r="HPC274"/>
      <c r="HPD274"/>
      <c r="HPE274"/>
      <c r="HPF274"/>
      <c r="HPG274"/>
      <c r="HPH274"/>
      <c r="HPI274"/>
      <c r="HPJ274"/>
      <c r="HPK274"/>
      <c r="HPL274"/>
      <c r="HPM274"/>
      <c r="HPN274"/>
      <c r="HPO274"/>
      <c r="HPP274"/>
      <c r="HPQ274"/>
      <c r="HPR274"/>
      <c r="HPS274"/>
      <c r="HPT274"/>
      <c r="HPU274"/>
      <c r="HPV274"/>
      <c r="HPW274"/>
      <c r="HPX274"/>
      <c r="HPY274"/>
      <c r="HPZ274"/>
      <c r="HQA274"/>
      <c r="HQB274"/>
      <c r="HQC274"/>
      <c r="HQD274"/>
      <c r="HQE274"/>
      <c r="HQF274"/>
      <c r="HQG274"/>
      <c r="HQH274"/>
      <c r="HQI274"/>
      <c r="HQJ274"/>
      <c r="HQK274"/>
      <c r="HQL274"/>
      <c r="HQM274"/>
      <c r="HQN274"/>
      <c r="HQO274"/>
      <c r="HQP274"/>
      <c r="HQQ274"/>
      <c r="HQR274"/>
      <c r="HQS274"/>
      <c r="HQT274"/>
      <c r="HQU274"/>
      <c r="HQV274"/>
      <c r="HQW274"/>
      <c r="HQX274"/>
      <c r="HQY274"/>
      <c r="HQZ274"/>
      <c r="HRA274"/>
      <c r="HRB274"/>
      <c r="HRC274"/>
      <c r="HRD274"/>
      <c r="HRE274"/>
      <c r="HRF274"/>
      <c r="HRG274"/>
      <c r="HRH274"/>
      <c r="HRI274"/>
      <c r="HRJ274"/>
      <c r="HRK274"/>
      <c r="HRL274"/>
      <c r="HRM274"/>
      <c r="HRN274"/>
      <c r="HRO274"/>
      <c r="HRP274"/>
      <c r="HRQ274"/>
      <c r="HRR274"/>
      <c r="HRS274"/>
      <c r="HRT274"/>
      <c r="HRU274"/>
      <c r="HRV274"/>
      <c r="HRW274"/>
      <c r="HRX274"/>
      <c r="HRY274"/>
      <c r="HRZ274"/>
      <c r="HSA274"/>
      <c r="HSB274"/>
      <c r="HSC274"/>
      <c r="HSD274"/>
      <c r="HSE274"/>
      <c r="HSF274"/>
      <c r="HSG274"/>
      <c r="HSH274"/>
      <c r="HSI274"/>
      <c r="HSJ274"/>
      <c r="HSK274"/>
      <c r="HSL274"/>
      <c r="HSM274"/>
      <c r="HSN274"/>
      <c r="HSO274"/>
      <c r="HSP274"/>
      <c r="HSQ274"/>
      <c r="HSR274"/>
      <c r="HSS274"/>
      <c r="HST274"/>
      <c r="HSU274"/>
      <c r="HSV274"/>
      <c r="HSW274"/>
      <c r="HSX274"/>
      <c r="HSY274"/>
      <c r="HSZ274"/>
      <c r="HTA274"/>
      <c r="HTB274"/>
      <c r="HTC274"/>
      <c r="HTD274"/>
      <c r="HTE274"/>
      <c r="HTF274"/>
      <c r="HTG274"/>
      <c r="HTH274"/>
      <c r="HTI274"/>
      <c r="HTJ274"/>
      <c r="HTK274"/>
      <c r="HTL274"/>
      <c r="HTM274"/>
      <c r="HTN274"/>
      <c r="HTO274"/>
      <c r="HTP274"/>
      <c r="HTQ274"/>
      <c r="HTR274"/>
      <c r="HTS274"/>
      <c r="HTT274"/>
      <c r="HTU274"/>
      <c r="HTV274"/>
      <c r="HTW274"/>
      <c r="HTX274"/>
      <c r="HTY274"/>
      <c r="HTZ274"/>
      <c r="HUA274"/>
      <c r="HUB274"/>
      <c r="HUC274"/>
      <c r="HUD274"/>
      <c r="HUE274"/>
      <c r="HUF274"/>
      <c r="HUG274"/>
      <c r="HUH274"/>
      <c r="HUI274"/>
      <c r="HUJ274"/>
      <c r="HUK274"/>
      <c r="HUL274"/>
      <c r="HUM274"/>
      <c r="HUN274"/>
      <c r="HUO274"/>
      <c r="HUP274"/>
      <c r="HUQ274"/>
      <c r="HUR274"/>
      <c r="HUS274"/>
      <c r="HUT274"/>
      <c r="HUU274"/>
      <c r="HUV274"/>
      <c r="HUW274"/>
      <c r="HUX274"/>
      <c r="HUY274"/>
      <c r="HUZ274"/>
      <c r="HVA274"/>
      <c r="HVB274"/>
      <c r="HVC274"/>
      <c r="HVD274"/>
      <c r="HVE274"/>
      <c r="HVF274"/>
      <c r="HVG274"/>
      <c r="HVH274"/>
      <c r="HVI274"/>
      <c r="HVJ274"/>
      <c r="HVK274"/>
      <c r="HVL274"/>
      <c r="HVM274"/>
      <c r="HVN274"/>
      <c r="HVO274"/>
      <c r="HVP274"/>
      <c r="HVQ274"/>
      <c r="HVR274"/>
      <c r="HVS274"/>
      <c r="HVT274"/>
      <c r="HVU274"/>
      <c r="HVV274"/>
      <c r="HVW274"/>
      <c r="HVX274"/>
      <c r="HVY274"/>
      <c r="HVZ274"/>
      <c r="HWA274"/>
      <c r="HWB274"/>
      <c r="HWC274"/>
      <c r="HWD274"/>
      <c r="HWE274"/>
      <c r="HWF274"/>
      <c r="HWG274"/>
      <c r="HWH274"/>
      <c r="HWI274"/>
      <c r="HWJ274"/>
      <c r="HWK274"/>
      <c r="HWL274"/>
      <c r="HWM274"/>
      <c r="HWN274"/>
      <c r="HWO274"/>
      <c r="HWP274"/>
      <c r="HWQ274"/>
      <c r="HWR274"/>
      <c r="HWS274"/>
      <c r="HWT274"/>
      <c r="HWU274"/>
      <c r="HWV274"/>
      <c r="HWW274"/>
      <c r="HWX274"/>
      <c r="HWY274"/>
      <c r="HWZ274"/>
      <c r="HXA274"/>
      <c r="HXB274"/>
      <c r="HXC274"/>
      <c r="HXD274"/>
      <c r="HXE274"/>
      <c r="HXF274"/>
      <c r="HXG274"/>
      <c r="HXH274"/>
      <c r="HXI274"/>
      <c r="HXJ274"/>
      <c r="HXK274"/>
      <c r="HXL274"/>
      <c r="HXM274"/>
      <c r="HXN274"/>
      <c r="HXO274"/>
      <c r="HXP274"/>
      <c r="HXQ274"/>
      <c r="HXR274"/>
      <c r="HXS274"/>
      <c r="HXT274"/>
      <c r="HXU274"/>
      <c r="HXV274"/>
      <c r="HXW274"/>
      <c r="HXX274"/>
      <c r="HXY274"/>
      <c r="HXZ274"/>
      <c r="HYA274"/>
      <c r="HYB274"/>
      <c r="HYC274"/>
      <c r="HYD274"/>
      <c r="HYE274"/>
      <c r="HYF274"/>
      <c r="HYG274"/>
      <c r="HYH274"/>
      <c r="HYI274"/>
      <c r="HYJ274"/>
      <c r="HYK274"/>
      <c r="HYL274"/>
      <c r="HYM274"/>
      <c r="HYN274"/>
      <c r="HYO274"/>
      <c r="HYP274"/>
      <c r="HYQ274"/>
      <c r="HYR274"/>
      <c r="HYS274"/>
      <c r="HYT274"/>
      <c r="HYU274"/>
      <c r="HYV274"/>
      <c r="HYW274"/>
      <c r="HYX274"/>
      <c r="HYY274"/>
      <c r="HYZ274"/>
      <c r="HZA274"/>
      <c r="HZB274"/>
      <c r="HZC274"/>
      <c r="HZD274"/>
      <c r="HZE274"/>
      <c r="HZF274"/>
      <c r="HZG274"/>
      <c r="HZH274"/>
      <c r="HZI274"/>
      <c r="HZJ274"/>
      <c r="HZK274"/>
      <c r="HZL274"/>
      <c r="HZM274"/>
      <c r="HZN274"/>
      <c r="HZO274"/>
      <c r="HZP274"/>
      <c r="HZQ274"/>
      <c r="HZR274"/>
      <c r="HZS274"/>
      <c r="HZT274"/>
      <c r="HZU274"/>
      <c r="HZV274"/>
      <c r="HZW274"/>
      <c r="HZX274"/>
      <c r="HZY274"/>
      <c r="HZZ274"/>
      <c r="IAA274"/>
      <c r="IAB274"/>
      <c r="IAC274"/>
      <c r="IAD274"/>
      <c r="IAE274"/>
      <c r="IAF274"/>
      <c r="IAG274"/>
      <c r="IAH274"/>
      <c r="IAI274"/>
      <c r="IAJ274"/>
      <c r="IAK274"/>
      <c r="IAL274"/>
      <c r="IAM274"/>
      <c r="IAN274"/>
      <c r="IAO274"/>
      <c r="IAP274"/>
      <c r="IAQ274"/>
      <c r="IAR274"/>
      <c r="IAS274"/>
      <c r="IAT274"/>
      <c r="IAU274"/>
      <c r="IAV274"/>
      <c r="IAW274"/>
      <c r="IAX274"/>
      <c r="IAY274"/>
      <c r="IAZ274"/>
      <c r="IBA274"/>
      <c r="IBB274"/>
      <c r="IBC274"/>
      <c r="IBD274"/>
      <c r="IBE274"/>
      <c r="IBF274"/>
      <c r="IBG274"/>
      <c r="IBH274"/>
      <c r="IBI274"/>
      <c r="IBJ274"/>
      <c r="IBK274"/>
      <c r="IBL274"/>
      <c r="IBM274"/>
      <c r="IBN274"/>
      <c r="IBO274"/>
      <c r="IBP274"/>
      <c r="IBQ274"/>
      <c r="IBR274"/>
      <c r="IBS274"/>
      <c r="IBT274"/>
      <c r="IBU274"/>
      <c r="IBV274"/>
      <c r="IBW274"/>
      <c r="IBX274"/>
      <c r="IBY274"/>
      <c r="IBZ274"/>
      <c r="ICA274"/>
      <c r="ICB274"/>
      <c r="ICC274"/>
      <c r="ICD274"/>
      <c r="ICE274"/>
      <c r="ICF274"/>
      <c r="ICG274"/>
      <c r="ICH274"/>
      <c r="ICI274"/>
      <c r="ICJ274"/>
      <c r="ICK274"/>
      <c r="ICL274"/>
      <c r="ICM274"/>
      <c r="ICN274"/>
      <c r="ICO274"/>
      <c r="ICP274"/>
      <c r="ICQ274"/>
      <c r="ICR274"/>
      <c r="ICS274"/>
      <c r="ICT274"/>
      <c r="ICU274"/>
      <c r="ICV274"/>
      <c r="ICW274"/>
      <c r="ICX274"/>
      <c r="ICY274"/>
      <c r="ICZ274"/>
      <c r="IDA274"/>
      <c r="IDB274"/>
      <c r="IDC274"/>
      <c r="IDD274"/>
      <c r="IDE274"/>
      <c r="IDF274"/>
      <c r="IDG274"/>
      <c r="IDH274"/>
      <c r="IDI274"/>
      <c r="IDJ274"/>
      <c r="IDK274"/>
      <c r="IDL274"/>
      <c r="IDM274"/>
      <c r="IDN274"/>
      <c r="IDO274"/>
      <c r="IDP274"/>
      <c r="IDQ274"/>
      <c r="IDR274"/>
      <c r="IDS274"/>
      <c r="IDT274"/>
      <c r="IDU274"/>
      <c r="IDV274"/>
      <c r="IDW274"/>
      <c r="IDX274"/>
      <c r="IDY274"/>
      <c r="IDZ274"/>
      <c r="IEA274"/>
      <c r="IEB274"/>
      <c r="IEC274"/>
      <c r="IED274"/>
      <c r="IEE274"/>
      <c r="IEF274"/>
      <c r="IEG274"/>
      <c r="IEH274"/>
      <c r="IEI274"/>
      <c r="IEJ274"/>
      <c r="IEK274"/>
      <c r="IEL274"/>
      <c r="IEM274"/>
      <c r="IEN274"/>
      <c r="IEO274"/>
      <c r="IEP274"/>
      <c r="IEQ274"/>
      <c r="IER274"/>
      <c r="IES274"/>
      <c r="IET274"/>
      <c r="IEU274"/>
      <c r="IEV274"/>
      <c r="IEW274"/>
      <c r="IEX274"/>
      <c r="IEY274"/>
      <c r="IEZ274"/>
      <c r="IFA274"/>
      <c r="IFB274"/>
      <c r="IFC274"/>
      <c r="IFD274"/>
      <c r="IFE274"/>
      <c r="IFF274"/>
      <c r="IFG274"/>
      <c r="IFH274"/>
      <c r="IFI274"/>
      <c r="IFJ274"/>
      <c r="IFK274"/>
      <c r="IFL274"/>
      <c r="IFM274"/>
      <c r="IFN274"/>
      <c r="IFO274"/>
      <c r="IFP274"/>
      <c r="IFQ274"/>
      <c r="IFR274"/>
      <c r="IFS274"/>
      <c r="IFT274"/>
      <c r="IFU274"/>
      <c r="IFV274"/>
      <c r="IFW274"/>
      <c r="IFX274"/>
      <c r="IFY274"/>
      <c r="IFZ274"/>
      <c r="IGA274"/>
      <c r="IGB274"/>
      <c r="IGC274"/>
      <c r="IGD274"/>
      <c r="IGE274"/>
      <c r="IGF274"/>
      <c r="IGG274"/>
      <c r="IGH274"/>
      <c r="IGI274"/>
      <c r="IGJ274"/>
      <c r="IGK274"/>
      <c r="IGL274"/>
      <c r="IGM274"/>
      <c r="IGN274"/>
      <c r="IGO274"/>
      <c r="IGP274"/>
      <c r="IGQ274"/>
      <c r="IGR274"/>
      <c r="IGS274"/>
      <c r="IGT274"/>
      <c r="IGU274"/>
      <c r="IGV274"/>
      <c r="IGW274"/>
      <c r="IGX274"/>
      <c r="IGY274"/>
      <c r="IGZ274"/>
      <c r="IHA274"/>
      <c r="IHB274"/>
      <c r="IHC274"/>
      <c r="IHD274"/>
      <c r="IHE274"/>
      <c r="IHF274"/>
      <c r="IHG274"/>
      <c r="IHH274"/>
      <c r="IHI274"/>
      <c r="IHJ274"/>
      <c r="IHK274"/>
      <c r="IHL274"/>
      <c r="IHM274"/>
      <c r="IHN274"/>
      <c r="IHO274"/>
      <c r="IHP274"/>
      <c r="IHQ274"/>
      <c r="IHR274"/>
      <c r="IHS274"/>
      <c r="IHT274"/>
      <c r="IHU274"/>
      <c r="IHV274"/>
      <c r="IHW274"/>
      <c r="IHX274"/>
      <c r="IHY274"/>
      <c r="IHZ274"/>
      <c r="IIA274"/>
      <c r="IIB274"/>
      <c r="IIC274"/>
      <c r="IID274"/>
      <c r="IIE274"/>
      <c r="IIF274"/>
      <c r="IIG274"/>
      <c r="IIH274"/>
      <c r="III274"/>
      <c r="IIJ274"/>
      <c r="IIK274"/>
      <c r="IIL274"/>
      <c r="IIM274"/>
      <c r="IIN274"/>
      <c r="IIO274"/>
      <c r="IIP274"/>
      <c r="IIQ274"/>
      <c r="IIR274"/>
      <c r="IIS274"/>
      <c r="IIT274"/>
      <c r="IIU274"/>
      <c r="IIV274"/>
      <c r="IIW274"/>
      <c r="IIX274"/>
      <c r="IIY274"/>
      <c r="IIZ274"/>
      <c r="IJA274"/>
      <c r="IJB274"/>
      <c r="IJC274"/>
      <c r="IJD274"/>
      <c r="IJE274"/>
      <c r="IJF274"/>
      <c r="IJG274"/>
      <c r="IJH274"/>
      <c r="IJI274"/>
      <c r="IJJ274"/>
      <c r="IJK274"/>
      <c r="IJL274"/>
      <c r="IJM274"/>
      <c r="IJN274"/>
      <c r="IJO274"/>
      <c r="IJP274"/>
      <c r="IJQ274"/>
      <c r="IJR274"/>
      <c r="IJS274"/>
      <c r="IJT274"/>
      <c r="IJU274"/>
      <c r="IJV274"/>
      <c r="IJW274"/>
      <c r="IJX274"/>
      <c r="IJY274"/>
      <c r="IJZ274"/>
      <c r="IKA274"/>
      <c r="IKB274"/>
      <c r="IKC274"/>
      <c r="IKD274"/>
      <c r="IKE274"/>
      <c r="IKF274"/>
      <c r="IKG274"/>
      <c r="IKH274"/>
      <c r="IKI274"/>
      <c r="IKJ274"/>
      <c r="IKK274"/>
      <c r="IKL274"/>
      <c r="IKM274"/>
      <c r="IKN274"/>
      <c r="IKO274"/>
      <c r="IKP274"/>
      <c r="IKQ274"/>
      <c r="IKR274"/>
      <c r="IKS274"/>
      <c r="IKT274"/>
      <c r="IKU274"/>
      <c r="IKV274"/>
      <c r="IKW274"/>
      <c r="IKX274"/>
      <c r="IKY274"/>
      <c r="IKZ274"/>
      <c r="ILA274"/>
      <c r="ILB274"/>
      <c r="ILC274"/>
      <c r="ILD274"/>
      <c r="ILE274"/>
      <c r="ILF274"/>
      <c r="ILG274"/>
      <c r="ILH274"/>
      <c r="ILI274"/>
      <c r="ILJ274"/>
      <c r="ILK274"/>
      <c r="ILL274"/>
      <c r="ILM274"/>
      <c r="ILN274"/>
      <c r="ILO274"/>
      <c r="ILP274"/>
      <c r="ILQ274"/>
      <c r="ILR274"/>
      <c r="ILS274"/>
      <c r="ILT274"/>
      <c r="ILU274"/>
      <c r="ILV274"/>
      <c r="ILW274"/>
      <c r="ILX274"/>
      <c r="ILY274"/>
      <c r="ILZ274"/>
      <c r="IMA274"/>
      <c r="IMB274"/>
      <c r="IMC274"/>
      <c r="IMD274"/>
      <c r="IME274"/>
      <c r="IMF274"/>
      <c r="IMG274"/>
      <c r="IMH274"/>
      <c r="IMI274"/>
      <c r="IMJ274"/>
      <c r="IMK274"/>
      <c r="IML274"/>
      <c r="IMM274"/>
      <c r="IMN274"/>
      <c r="IMO274"/>
      <c r="IMP274"/>
      <c r="IMQ274"/>
      <c r="IMR274"/>
      <c r="IMS274"/>
      <c r="IMT274"/>
      <c r="IMU274"/>
      <c r="IMV274"/>
      <c r="IMW274"/>
      <c r="IMX274"/>
      <c r="IMY274"/>
      <c r="IMZ274"/>
      <c r="INA274"/>
      <c r="INB274"/>
      <c r="INC274"/>
      <c r="IND274"/>
      <c r="INE274"/>
      <c r="INF274"/>
      <c r="ING274"/>
      <c r="INH274"/>
      <c r="INI274"/>
      <c r="INJ274"/>
      <c r="INK274"/>
      <c r="INL274"/>
      <c r="INM274"/>
      <c r="INN274"/>
      <c r="INO274"/>
      <c r="INP274"/>
      <c r="INQ274"/>
      <c r="INR274"/>
      <c r="INS274"/>
      <c r="INT274"/>
      <c r="INU274"/>
      <c r="INV274"/>
      <c r="INW274"/>
      <c r="INX274"/>
      <c r="INY274"/>
      <c r="INZ274"/>
      <c r="IOA274"/>
      <c r="IOB274"/>
      <c r="IOC274"/>
      <c r="IOD274"/>
      <c r="IOE274"/>
      <c r="IOF274"/>
      <c r="IOG274"/>
      <c r="IOH274"/>
      <c r="IOI274"/>
      <c r="IOJ274"/>
      <c r="IOK274"/>
      <c r="IOL274"/>
      <c r="IOM274"/>
      <c r="ION274"/>
      <c r="IOO274"/>
      <c r="IOP274"/>
      <c r="IOQ274"/>
      <c r="IOR274"/>
      <c r="IOS274"/>
      <c r="IOT274"/>
      <c r="IOU274"/>
      <c r="IOV274"/>
      <c r="IOW274"/>
      <c r="IOX274"/>
      <c r="IOY274"/>
      <c r="IOZ274"/>
      <c r="IPA274"/>
      <c r="IPB274"/>
      <c r="IPC274"/>
      <c r="IPD274"/>
      <c r="IPE274"/>
      <c r="IPF274"/>
      <c r="IPG274"/>
      <c r="IPH274"/>
      <c r="IPI274"/>
      <c r="IPJ274"/>
      <c r="IPK274"/>
      <c r="IPL274"/>
      <c r="IPM274"/>
      <c r="IPN274"/>
      <c r="IPO274"/>
      <c r="IPP274"/>
      <c r="IPQ274"/>
      <c r="IPR274"/>
      <c r="IPS274"/>
      <c r="IPT274"/>
      <c r="IPU274"/>
      <c r="IPV274"/>
      <c r="IPW274"/>
      <c r="IPX274"/>
      <c r="IPY274"/>
      <c r="IPZ274"/>
      <c r="IQA274"/>
      <c r="IQB274"/>
      <c r="IQC274"/>
      <c r="IQD274"/>
      <c r="IQE274"/>
      <c r="IQF274"/>
      <c r="IQG274"/>
      <c r="IQH274"/>
      <c r="IQI274"/>
      <c r="IQJ274"/>
      <c r="IQK274"/>
      <c r="IQL274"/>
      <c r="IQM274"/>
      <c r="IQN274"/>
      <c r="IQO274"/>
      <c r="IQP274"/>
      <c r="IQQ274"/>
      <c r="IQR274"/>
      <c r="IQS274"/>
      <c r="IQT274"/>
      <c r="IQU274"/>
      <c r="IQV274"/>
      <c r="IQW274"/>
      <c r="IQX274"/>
      <c r="IQY274"/>
      <c r="IQZ274"/>
      <c r="IRA274"/>
      <c r="IRB274"/>
      <c r="IRC274"/>
      <c r="IRD274"/>
      <c r="IRE274"/>
      <c r="IRF274"/>
      <c r="IRG274"/>
      <c r="IRH274"/>
      <c r="IRI274"/>
      <c r="IRJ274"/>
      <c r="IRK274"/>
      <c r="IRL274"/>
      <c r="IRM274"/>
      <c r="IRN274"/>
      <c r="IRO274"/>
      <c r="IRP274"/>
      <c r="IRQ274"/>
      <c r="IRR274"/>
      <c r="IRS274"/>
      <c r="IRT274"/>
      <c r="IRU274"/>
      <c r="IRV274"/>
      <c r="IRW274"/>
      <c r="IRX274"/>
      <c r="IRY274"/>
      <c r="IRZ274"/>
      <c r="ISA274"/>
      <c r="ISB274"/>
      <c r="ISC274"/>
      <c r="ISD274"/>
      <c r="ISE274"/>
      <c r="ISF274"/>
      <c r="ISG274"/>
      <c r="ISH274"/>
      <c r="ISI274"/>
      <c r="ISJ274"/>
      <c r="ISK274"/>
      <c r="ISL274"/>
      <c r="ISM274"/>
      <c r="ISN274"/>
      <c r="ISO274"/>
      <c r="ISP274"/>
      <c r="ISQ274"/>
      <c r="ISR274"/>
      <c r="ISS274"/>
      <c r="IST274"/>
      <c r="ISU274"/>
      <c r="ISV274"/>
      <c r="ISW274"/>
      <c r="ISX274"/>
      <c r="ISY274"/>
      <c r="ISZ274"/>
      <c r="ITA274"/>
      <c r="ITB274"/>
      <c r="ITC274"/>
      <c r="ITD274"/>
      <c r="ITE274"/>
      <c r="ITF274"/>
      <c r="ITG274"/>
      <c r="ITH274"/>
      <c r="ITI274"/>
      <c r="ITJ274"/>
      <c r="ITK274"/>
      <c r="ITL274"/>
      <c r="ITM274"/>
      <c r="ITN274"/>
      <c r="ITO274"/>
      <c r="ITP274"/>
      <c r="ITQ274"/>
      <c r="ITR274"/>
      <c r="ITS274"/>
      <c r="ITT274"/>
      <c r="ITU274"/>
      <c r="ITV274"/>
      <c r="ITW274"/>
      <c r="ITX274"/>
      <c r="ITY274"/>
      <c r="ITZ274"/>
      <c r="IUA274"/>
      <c r="IUB274"/>
      <c r="IUC274"/>
      <c r="IUD274"/>
      <c r="IUE274"/>
      <c r="IUF274"/>
      <c r="IUG274"/>
      <c r="IUH274"/>
      <c r="IUI274"/>
      <c r="IUJ274"/>
      <c r="IUK274"/>
      <c r="IUL274"/>
      <c r="IUM274"/>
      <c r="IUN274"/>
      <c r="IUO274"/>
      <c r="IUP274"/>
      <c r="IUQ274"/>
      <c r="IUR274"/>
      <c r="IUS274"/>
      <c r="IUT274"/>
      <c r="IUU274"/>
      <c r="IUV274"/>
      <c r="IUW274"/>
      <c r="IUX274"/>
      <c r="IUY274"/>
      <c r="IUZ274"/>
      <c r="IVA274"/>
      <c r="IVB274"/>
      <c r="IVC274"/>
      <c r="IVD274"/>
      <c r="IVE274"/>
      <c r="IVF274"/>
      <c r="IVG274"/>
      <c r="IVH274"/>
      <c r="IVI274"/>
      <c r="IVJ274"/>
      <c r="IVK274"/>
      <c r="IVL274"/>
      <c r="IVM274"/>
      <c r="IVN274"/>
      <c r="IVO274"/>
      <c r="IVP274"/>
      <c r="IVQ274"/>
      <c r="IVR274"/>
      <c r="IVS274"/>
      <c r="IVT274"/>
      <c r="IVU274"/>
      <c r="IVV274"/>
      <c r="IVW274"/>
      <c r="IVX274"/>
      <c r="IVY274"/>
      <c r="IVZ274"/>
      <c r="IWA274"/>
      <c r="IWB274"/>
      <c r="IWC274"/>
      <c r="IWD274"/>
      <c r="IWE274"/>
      <c r="IWF274"/>
      <c r="IWG274"/>
      <c r="IWH274"/>
      <c r="IWI274"/>
      <c r="IWJ274"/>
      <c r="IWK274"/>
      <c r="IWL274"/>
      <c r="IWM274"/>
      <c r="IWN274"/>
      <c r="IWO274"/>
      <c r="IWP274"/>
      <c r="IWQ274"/>
      <c r="IWR274"/>
      <c r="IWS274"/>
      <c r="IWT274"/>
      <c r="IWU274"/>
      <c r="IWV274"/>
      <c r="IWW274"/>
      <c r="IWX274"/>
      <c r="IWY274"/>
      <c r="IWZ274"/>
      <c r="IXA274"/>
      <c r="IXB274"/>
      <c r="IXC274"/>
      <c r="IXD274"/>
      <c r="IXE274"/>
      <c r="IXF274"/>
      <c r="IXG274"/>
      <c r="IXH274"/>
      <c r="IXI274"/>
      <c r="IXJ274"/>
      <c r="IXK274"/>
      <c r="IXL274"/>
      <c r="IXM274"/>
      <c r="IXN274"/>
      <c r="IXO274"/>
      <c r="IXP274"/>
      <c r="IXQ274"/>
      <c r="IXR274"/>
      <c r="IXS274"/>
      <c r="IXT274"/>
      <c r="IXU274"/>
      <c r="IXV274"/>
      <c r="IXW274"/>
      <c r="IXX274"/>
      <c r="IXY274"/>
      <c r="IXZ274"/>
      <c r="IYA274"/>
      <c r="IYB274"/>
      <c r="IYC274"/>
      <c r="IYD274"/>
      <c r="IYE274"/>
      <c r="IYF274"/>
      <c r="IYG274"/>
      <c r="IYH274"/>
      <c r="IYI274"/>
      <c r="IYJ274"/>
      <c r="IYK274"/>
      <c r="IYL274"/>
      <c r="IYM274"/>
      <c r="IYN274"/>
      <c r="IYO274"/>
      <c r="IYP274"/>
      <c r="IYQ274"/>
      <c r="IYR274"/>
      <c r="IYS274"/>
      <c r="IYT274"/>
      <c r="IYU274"/>
      <c r="IYV274"/>
      <c r="IYW274"/>
      <c r="IYX274"/>
      <c r="IYY274"/>
      <c r="IYZ274"/>
      <c r="IZA274"/>
      <c r="IZB274"/>
      <c r="IZC274"/>
      <c r="IZD274"/>
      <c r="IZE274"/>
      <c r="IZF274"/>
      <c r="IZG274"/>
      <c r="IZH274"/>
      <c r="IZI274"/>
      <c r="IZJ274"/>
      <c r="IZK274"/>
      <c r="IZL274"/>
      <c r="IZM274"/>
      <c r="IZN274"/>
      <c r="IZO274"/>
      <c r="IZP274"/>
      <c r="IZQ274"/>
      <c r="IZR274"/>
      <c r="IZS274"/>
      <c r="IZT274"/>
      <c r="IZU274"/>
      <c r="IZV274"/>
      <c r="IZW274"/>
      <c r="IZX274"/>
      <c r="IZY274"/>
      <c r="IZZ274"/>
      <c r="JAA274"/>
      <c r="JAB274"/>
      <c r="JAC274"/>
      <c r="JAD274"/>
      <c r="JAE274"/>
      <c r="JAF274"/>
      <c r="JAG274"/>
      <c r="JAH274"/>
      <c r="JAI274"/>
      <c r="JAJ274"/>
      <c r="JAK274"/>
      <c r="JAL274"/>
      <c r="JAM274"/>
      <c r="JAN274"/>
      <c r="JAO274"/>
      <c r="JAP274"/>
      <c r="JAQ274"/>
      <c r="JAR274"/>
      <c r="JAS274"/>
      <c r="JAT274"/>
      <c r="JAU274"/>
      <c r="JAV274"/>
      <c r="JAW274"/>
      <c r="JAX274"/>
      <c r="JAY274"/>
      <c r="JAZ274"/>
      <c r="JBA274"/>
      <c r="JBB274"/>
      <c r="JBC274"/>
      <c r="JBD274"/>
      <c r="JBE274"/>
      <c r="JBF274"/>
      <c r="JBG274"/>
      <c r="JBH274"/>
      <c r="JBI274"/>
      <c r="JBJ274"/>
      <c r="JBK274"/>
      <c r="JBL274"/>
      <c r="JBM274"/>
      <c r="JBN274"/>
      <c r="JBO274"/>
      <c r="JBP274"/>
      <c r="JBQ274"/>
      <c r="JBR274"/>
      <c r="JBS274"/>
      <c r="JBT274"/>
      <c r="JBU274"/>
      <c r="JBV274"/>
      <c r="JBW274"/>
      <c r="JBX274"/>
      <c r="JBY274"/>
      <c r="JBZ274"/>
      <c r="JCA274"/>
      <c r="JCB274"/>
      <c r="JCC274"/>
      <c r="JCD274"/>
      <c r="JCE274"/>
      <c r="JCF274"/>
      <c r="JCG274"/>
      <c r="JCH274"/>
      <c r="JCI274"/>
      <c r="JCJ274"/>
      <c r="JCK274"/>
      <c r="JCL274"/>
      <c r="JCM274"/>
      <c r="JCN274"/>
      <c r="JCO274"/>
      <c r="JCP274"/>
      <c r="JCQ274"/>
      <c r="JCR274"/>
      <c r="JCS274"/>
      <c r="JCT274"/>
      <c r="JCU274"/>
      <c r="JCV274"/>
      <c r="JCW274"/>
      <c r="JCX274"/>
      <c r="JCY274"/>
      <c r="JCZ274"/>
      <c r="JDA274"/>
      <c r="JDB274"/>
      <c r="JDC274"/>
      <c r="JDD274"/>
      <c r="JDE274"/>
      <c r="JDF274"/>
      <c r="JDG274"/>
      <c r="JDH274"/>
      <c r="JDI274"/>
      <c r="JDJ274"/>
      <c r="JDK274"/>
      <c r="JDL274"/>
      <c r="JDM274"/>
      <c r="JDN274"/>
      <c r="JDO274"/>
      <c r="JDP274"/>
      <c r="JDQ274"/>
      <c r="JDR274"/>
      <c r="JDS274"/>
      <c r="JDT274"/>
      <c r="JDU274"/>
      <c r="JDV274"/>
      <c r="JDW274"/>
      <c r="JDX274"/>
      <c r="JDY274"/>
      <c r="JDZ274"/>
      <c r="JEA274"/>
      <c r="JEB274"/>
      <c r="JEC274"/>
      <c r="JED274"/>
      <c r="JEE274"/>
      <c r="JEF274"/>
      <c r="JEG274"/>
      <c r="JEH274"/>
      <c r="JEI274"/>
      <c r="JEJ274"/>
      <c r="JEK274"/>
      <c r="JEL274"/>
      <c r="JEM274"/>
      <c r="JEN274"/>
      <c r="JEO274"/>
      <c r="JEP274"/>
      <c r="JEQ274"/>
      <c r="JER274"/>
      <c r="JES274"/>
      <c r="JET274"/>
      <c r="JEU274"/>
      <c r="JEV274"/>
      <c r="JEW274"/>
      <c r="JEX274"/>
      <c r="JEY274"/>
      <c r="JEZ274"/>
      <c r="JFA274"/>
      <c r="JFB274"/>
      <c r="JFC274"/>
      <c r="JFD274"/>
      <c r="JFE274"/>
      <c r="JFF274"/>
      <c r="JFG274"/>
      <c r="JFH274"/>
      <c r="JFI274"/>
      <c r="JFJ274"/>
      <c r="JFK274"/>
      <c r="JFL274"/>
      <c r="JFM274"/>
      <c r="JFN274"/>
      <c r="JFO274"/>
      <c r="JFP274"/>
      <c r="JFQ274"/>
      <c r="JFR274"/>
      <c r="JFS274"/>
      <c r="JFT274"/>
      <c r="JFU274"/>
      <c r="JFV274"/>
      <c r="JFW274"/>
      <c r="JFX274"/>
      <c r="JFY274"/>
      <c r="JFZ274"/>
      <c r="JGA274"/>
      <c r="JGB274"/>
      <c r="JGC274"/>
      <c r="JGD274"/>
      <c r="JGE274"/>
      <c r="JGF274"/>
      <c r="JGG274"/>
      <c r="JGH274"/>
      <c r="JGI274"/>
      <c r="JGJ274"/>
      <c r="JGK274"/>
      <c r="JGL274"/>
      <c r="JGM274"/>
      <c r="JGN274"/>
      <c r="JGO274"/>
      <c r="JGP274"/>
      <c r="JGQ274"/>
      <c r="JGR274"/>
      <c r="JGS274"/>
      <c r="JGT274"/>
      <c r="JGU274"/>
      <c r="JGV274"/>
      <c r="JGW274"/>
      <c r="JGX274"/>
      <c r="JGY274"/>
      <c r="JGZ274"/>
      <c r="JHA274"/>
      <c r="JHB274"/>
      <c r="JHC274"/>
      <c r="JHD274"/>
      <c r="JHE274"/>
      <c r="JHF274"/>
      <c r="JHG274"/>
      <c r="JHH274"/>
      <c r="JHI274"/>
      <c r="JHJ274"/>
      <c r="JHK274"/>
      <c r="JHL274"/>
      <c r="JHM274"/>
      <c r="JHN274"/>
      <c r="JHO274"/>
      <c r="JHP274"/>
      <c r="JHQ274"/>
      <c r="JHR274"/>
      <c r="JHS274"/>
      <c r="JHT274"/>
      <c r="JHU274"/>
      <c r="JHV274"/>
      <c r="JHW274"/>
      <c r="JHX274"/>
      <c r="JHY274"/>
      <c r="JHZ274"/>
      <c r="JIA274"/>
      <c r="JIB274"/>
      <c r="JIC274"/>
      <c r="JID274"/>
      <c r="JIE274"/>
      <c r="JIF274"/>
      <c r="JIG274"/>
      <c r="JIH274"/>
      <c r="JII274"/>
      <c r="JIJ274"/>
      <c r="JIK274"/>
      <c r="JIL274"/>
      <c r="JIM274"/>
      <c r="JIN274"/>
      <c r="JIO274"/>
      <c r="JIP274"/>
      <c r="JIQ274"/>
      <c r="JIR274"/>
      <c r="JIS274"/>
      <c r="JIT274"/>
      <c r="JIU274"/>
      <c r="JIV274"/>
      <c r="JIW274"/>
      <c r="JIX274"/>
      <c r="JIY274"/>
      <c r="JIZ274"/>
      <c r="JJA274"/>
      <c r="JJB274"/>
      <c r="JJC274"/>
      <c r="JJD274"/>
      <c r="JJE274"/>
      <c r="JJF274"/>
      <c r="JJG274"/>
      <c r="JJH274"/>
      <c r="JJI274"/>
      <c r="JJJ274"/>
      <c r="JJK274"/>
      <c r="JJL274"/>
      <c r="JJM274"/>
      <c r="JJN274"/>
      <c r="JJO274"/>
      <c r="JJP274"/>
      <c r="JJQ274"/>
      <c r="JJR274"/>
      <c r="JJS274"/>
      <c r="JJT274"/>
      <c r="JJU274"/>
      <c r="JJV274"/>
      <c r="JJW274"/>
      <c r="JJX274"/>
      <c r="JJY274"/>
      <c r="JJZ274"/>
      <c r="JKA274"/>
      <c r="JKB274"/>
      <c r="JKC274"/>
      <c r="JKD274"/>
      <c r="JKE274"/>
      <c r="JKF274"/>
      <c r="JKG274"/>
      <c r="JKH274"/>
      <c r="JKI274"/>
      <c r="JKJ274"/>
      <c r="JKK274"/>
      <c r="JKL274"/>
      <c r="JKM274"/>
      <c r="JKN274"/>
      <c r="JKO274"/>
      <c r="JKP274"/>
      <c r="JKQ274"/>
      <c r="JKR274"/>
      <c r="JKS274"/>
      <c r="JKT274"/>
      <c r="JKU274"/>
      <c r="JKV274"/>
      <c r="JKW274"/>
      <c r="JKX274"/>
      <c r="JKY274"/>
      <c r="JKZ274"/>
      <c r="JLA274"/>
      <c r="JLB274"/>
      <c r="JLC274"/>
      <c r="JLD274"/>
      <c r="JLE274"/>
      <c r="JLF274"/>
      <c r="JLG274"/>
      <c r="JLH274"/>
      <c r="JLI274"/>
      <c r="JLJ274"/>
      <c r="JLK274"/>
      <c r="JLL274"/>
      <c r="JLM274"/>
      <c r="JLN274"/>
      <c r="JLO274"/>
      <c r="JLP274"/>
      <c r="JLQ274"/>
      <c r="JLR274"/>
      <c r="JLS274"/>
      <c r="JLT274"/>
      <c r="JLU274"/>
      <c r="JLV274"/>
      <c r="JLW274"/>
      <c r="JLX274"/>
      <c r="JLY274"/>
      <c r="JLZ274"/>
      <c r="JMA274"/>
      <c r="JMB274"/>
      <c r="JMC274"/>
      <c r="JMD274"/>
      <c r="JME274"/>
      <c r="JMF274"/>
      <c r="JMG274"/>
      <c r="JMH274"/>
      <c r="JMI274"/>
      <c r="JMJ274"/>
      <c r="JMK274"/>
      <c r="JML274"/>
      <c r="JMM274"/>
      <c r="JMN274"/>
      <c r="JMO274"/>
      <c r="JMP274"/>
      <c r="JMQ274"/>
      <c r="JMR274"/>
      <c r="JMS274"/>
      <c r="JMT274"/>
      <c r="JMU274"/>
      <c r="JMV274"/>
      <c r="JMW274"/>
      <c r="JMX274"/>
      <c r="JMY274"/>
      <c r="JMZ274"/>
      <c r="JNA274"/>
      <c r="JNB274"/>
      <c r="JNC274"/>
      <c r="JND274"/>
      <c r="JNE274"/>
      <c r="JNF274"/>
      <c r="JNG274"/>
      <c r="JNH274"/>
      <c r="JNI274"/>
      <c r="JNJ274"/>
      <c r="JNK274"/>
      <c r="JNL274"/>
      <c r="JNM274"/>
      <c r="JNN274"/>
      <c r="JNO274"/>
      <c r="JNP274"/>
      <c r="JNQ274"/>
      <c r="JNR274"/>
      <c r="JNS274"/>
      <c r="JNT274"/>
      <c r="JNU274"/>
      <c r="JNV274"/>
      <c r="JNW274"/>
      <c r="JNX274"/>
      <c r="JNY274"/>
      <c r="JNZ274"/>
      <c r="JOA274"/>
      <c r="JOB274"/>
      <c r="JOC274"/>
      <c r="JOD274"/>
      <c r="JOE274"/>
      <c r="JOF274"/>
      <c r="JOG274"/>
      <c r="JOH274"/>
      <c r="JOI274"/>
      <c r="JOJ274"/>
      <c r="JOK274"/>
      <c r="JOL274"/>
      <c r="JOM274"/>
      <c r="JON274"/>
      <c r="JOO274"/>
      <c r="JOP274"/>
      <c r="JOQ274"/>
      <c r="JOR274"/>
      <c r="JOS274"/>
      <c r="JOT274"/>
      <c r="JOU274"/>
      <c r="JOV274"/>
      <c r="JOW274"/>
      <c r="JOX274"/>
      <c r="JOY274"/>
      <c r="JOZ274"/>
      <c r="JPA274"/>
      <c r="JPB274"/>
      <c r="JPC274"/>
      <c r="JPD274"/>
      <c r="JPE274"/>
      <c r="JPF274"/>
      <c r="JPG274"/>
      <c r="JPH274"/>
      <c r="JPI274"/>
      <c r="JPJ274"/>
      <c r="JPK274"/>
      <c r="JPL274"/>
      <c r="JPM274"/>
      <c r="JPN274"/>
      <c r="JPO274"/>
      <c r="JPP274"/>
      <c r="JPQ274"/>
      <c r="JPR274"/>
      <c r="JPS274"/>
      <c r="JPT274"/>
      <c r="JPU274"/>
      <c r="JPV274"/>
      <c r="JPW274"/>
      <c r="JPX274"/>
      <c r="JPY274"/>
      <c r="JPZ274"/>
      <c r="JQA274"/>
      <c r="JQB274"/>
      <c r="JQC274"/>
      <c r="JQD274"/>
      <c r="JQE274"/>
      <c r="JQF274"/>
      <c r="JQG274"/>
      <c r="JQH274"/>
      <c r="JQI274"/>
      <c r="JQJ274"/>
      <c r="JQK274"/>
      <c r="JQL274"/>
      <c r="JQM274"/>
      <c r="JQN274"/>
      <c r="JQO274"/>
      <c r="JQP274"/>
      <c r="JQQ274"/>
      <c r="JQR274"/>
      <c r="JQS274"/>
      <c r="JQT274"/>
      <c r="JQU274"/>
      <c r="JQV274"/>
      <c r="JQW274"/>
      <c r="JQX274"/>
      <c r="JQY274"/>
      <c r="JQZ274"/>
      <c r="JRA274"/>
      <c r="JRB274"/>
      <c r="JRC274"/>
      <c r="JRD274"/>
      <c r="JRE274"/>
      <c r="JRF274"/>
      <c r="JRG274"/>
      <c r="JRH274"/>
      <c r="JRI274"/>
      <c r="JRJ274"/>
      <c r="JRK274"/>
      <c r="JRL274"/>
      <c r="JRM274"/>
      <c r="JRN274"/>
      <c r="JRO274"/>
      <c r="JRP274"/>
      <c r="JRQ274"/>
      <c r="JRR274"/>
      <c r="JRS274"/>
      <c r="JRT274"/>
      <c r="JRU274"/>
      <c r="JRV274"/>
      <c r="JRW274"/>
      <c r="JRX274"/>
      <c r="JRY274"/>
      <c r="JRZ274"/>
      <c r="JSA274"/>
      <c r="JSB274"/>
      <c r="JSC274"/>
      <c r="JSD274"/>
      <c r="JSE274"/>
      <c r="JSF274"/>
      <c r="JSG274"/>
      <c r="JSH274"/>
      <c r="JSI274"/>
      <c r="JSJ274"/>
      <c r="JSK274"/>
      <c r="JSL274"/>
      <c r="JSM274"/>
      <c r="JSN274"/>
      <c r="JSO274"/>
      <c r="JSP274"/>
      <c r="JSQ274"/>
      <c r="JSR274"/>
      <c r="JSS274"/>
      <c r="JST274"/>
      <c r="JSU274"/>
      <c r="JSV274"/>
      <c r="JSW274"/>
      <c r="JSX274"/>
      <c r="JSY274"/>
      <c r="JSZ274"/>
      <c r="JTA274"/>
      <c r="JTB274"/>
      <c r="JTC274"/>
      <c r="JTD274"/>
      <c r="JTE274"/>
      <c r="JTF274"/>
      <c r="JTG274"/>
      <c r="JTH274"/>
      <c r="JTI274"/>
      <c r="JTJ274"/>
      <c r="JTK274"/>
      <c r="JTL274"/>
      <c r="JTM274"/>
      <c r="JTN274"/>
      <c r="JTO274"/>
      <c r="JTP274"/>
      <c r="JTQ274"/>
      <c r="JTR274"/>
      <c r="JTS274"/>
      <c r="JTT274"/>
      <c r="JTU274"/>
      <c r="JTV274"/>
      <c r="JTW274"/>
      <c r="JTX274"/>
      <c r="JTY274"/>
      <c r="JTZ274"/>
      <c r="JUA274"/>
      <c r="JUB274"/>
      <c r="JUC274"/>
      <c r="JUD274"/>
      <c r="JUE274"/>
      <c r="JUF274"/>
      <c r="JUG274"/>
      <c r="JUH274"/>
      <c r="JUI274"/>
      <c r="JUJ274"/>
      <c r="JUK274"/>
      <c r="JUL274"/>
      <c r="JUM274"/>
      <c r="JUN274"/>
      <c r="JUO274"/>
      <c r="JUP274"/>
      <c r="JUQ274"/>
      <c r="JUR274"/>
      <c r="JUS274"/>
      <c r="JUT274"/>
      <c r="JUU274"/>
      <c r="JUV274"/>
      <c r="JUW274"/>
      <c r="JUX274"/>
      <c r="JUY274"/>
      <c r="JUZ274"/>
      <c r="JVA274"/>
      <c r="JVB274"/>
      <c r="JVC274"/>
      <c r="JVD274"/>
      <c r="JVE274"/>
      <c r="JVF274"/>
      <c r="JVG274"/>
      <c r="JVH274"/>
      <c r="JVI274"/>
      <c r="JVJ274"/>
      <c r="JVK274"/>
      <c r="JVL274"/>
      <c r="JVM274"/>
      <c r="JVN274"/>
      <c r="JVO274"/>
      <c r="JVP274"/>
      <c r="JVQ274"/>
      <c r="JVR274"/>
      <c r="JVS274"/>
      <c r="JVT274"/>
      <c r="JVU274"/>
      <c r="JVV274"/>
      <c r="JVW274"/>
      <c r="JVX274"/>
      <c r="JVY274"/>
      <c r="JVZ274"/>
      <c r="JWA274"/>
      <c r="JWB274"/>
      <c r="JWC274"/>
      <c r="JWD274"/>
      <c r="JWE274"/>
      <c r="JWF274"/>
      <c r="JWG274"/>
      <c r="JWH274"/>
      <c r="JWI274"/>
      <c r="JWJ274"/>
      <c r="JWK274"/>
      <c r="JWL274"/>
      <c r="JWM274"/>
      <c r="JWN274"/>
      <c r="JWO274"/>
      <c r="JWP274"/>
      <c r="JWQ274"/>
      <c r="JWR274"/>
      <c r="JWS274"/>
      <c r="JWT274"/>
      <c r="JWU274"/>
      <c r="JWV274"/>
      <c r="JWW274"/>
      <c r="JWX274"/>
      <c r="JWY274"/>
      <c r="JWZ274"/>
      <c r="JXA274"/>
      <c r="JXB274"/>
      <c r="JXC274"/>
      <c r="JXD274"/>
      <c r="JXE274"/>
      <c r="JXF274"/>
      <c r="JXG274"/>
      <c r="JXH274"/>
      <c r="JXI274"/>
      <c r="JXJ274"/>
      <c r="JXK274"/>
      <c r="JXL274"/>
      <c r="JXM274"/>
      <c r="JXN274"/>
      <c r="JXO274"/>
      <c r="JXP274"/>
      <c r="JXQ274"/>
      <c r="JXR274"/>
      <c r="JXS274"/>
      <c r="JXT274"/>
      <c r="JXU274"/>
      <c r="JXV274"/>
      <c r="JXW274"/>
      <c r="JXX274"/>
      <c r="JXY274"/>
      <c r="JXZ274"/>
      <c r="JYA274"/>
      <c r="JYB274"/>
      <c r="JYC274"/>
      <c r="JYD274"/>
      <c r="JYE274"/>
      <c r="JYF274"/>
      <c r="JYG274"/>
      <c r="JYH274"/>
      <c r="JYI274"/>
      <c r="JYJ274"/>
      <c r="JYK274"/>
      <c r="JYL274"/>
      <c r="JYM274"/>
      <c r="JYN274"/>
      <c r="JYO274"/>
      <c r="JYP274"/>
      <c r="JYQ274"/>
      <c r="JYR274"/>
      <c r="JYS274"/>
      <c r="JYT274"/>
      <c r="JYU274"/>
      <c r="JYV274"/>
      <c r="JYW274"/>
      <c r="JYX274"/>
      <c r="JYY274"/>
      <c r="JYZ274"/>
      <c r="JZA274"/>
      <c r="JZB274"/>
      <c r="JZC274"/>
      <c r="JZD274"/>
      <c r="JZE274"/>
      <c r="JZF274"/>
      <c r="JZG274"/>
      <c r="JZH274"/>
      <c r="JZI274"/>
      <c r="JZJ274"/>
      <c r="JZK274"/>
      <c r="JZL274"/>
      <c r="JZM274"/>
      <c r="JZN274"/>
      <c r="JZO274"/>
      <c r="JZP274"/>
      <c r="JZQ274"/>
      <c r="JZR274"/>
      <c r="JZS274"/>
      <c r="JZT274"/>
      <c r="JZU274"/>
      <c r="JZV274"/>
      <c r="JZW274"/>
      <c r="JZX274"/>
      <c r="JZY274"/>
      <c r="JZZ274"/>
      <c r="KAA274"/>
      <c r="KAB274"/>
      <c r="KAC274"/>
      <c r="KAD274"/>
      <c r="KAE274"/>
      <c r="KAF274"/>
      <c r="KAG274"/>
      <c r="KAH274"/>
      <c r="KAI274"/>
      <c r="KAJ274"/>
      <c r="KAK274"/>
      <c r="KAL274"/>
      <c r="KAM274"/>
      <c r="KAN274"/>
      <c r="KAO274"/>
      <c r="KAP274"/>
      <c r="KAQ274"/>
      <c r="KAR274"/>
      <c r="KAS274"/>
      <c r="KAT274"/>
      <c r="KAU274"/>
      <c r="KAV274"/>
      <c r="KAW274"/>
      <c r="KAX274"/>
      <c r="KAY274"/>
      <c r="KAZ274"/>
      <c r="KBA274"/>
      <c r="KBB274"/>
      <c r="KBC274"/>
      <c r="KBD274"/>
      <c r="KBE274"/>
      <c r="KBF274"/>
      <c r="KBG274"/>
      <c r="KBH274"/>
      <c r="KBI274"/>
      <c r="KBJ274"/>
      <c r="KBK274"/>
      <c r="KBL274"/>
      <c r="KBM274"/>
      <c r="KBN274"/>
      <c r="KBO274"/>
      <c r="KBP274"/>
      <c r="KBQ274"/>
      <c r="KBR274"/>
      <c r="KBS274"/>
      <c r="KBT274"/>
      <c r="KBU274"/>
      <c r="KBV274"/>
      <c r="KBW274"/>
      <c r="KBX274"/>
      <c r="KBY274"/>
      <c r="KBZ274"/>
      <c r="KCA274"/>
      <c r="KCB274"/>
      <c r="KCC274"/>
      <c r="KCD274"/>
      <c r="KCE274"/>
      <c r="KCF274"/>
      <c r="KCG274"/>
      <c r="KCH274"/>
      <c r="KCI274"/>
      <c r="KCJ274"/>
      <c r="KCK274"/>
      <c r="KCL274"/>
      <c r="KCM274"/>
      <c r="KCN274"/>
      <c r="KCO274"/>
      <c r="KCP274"/>
      <c r="KCQ274"/>
      <c r="KCR274"/>
      <c r="KCS274"/>
      <c r="KCT274"/>
      <c r="KCU274"/>
      <c r="KCV274"/>
      <c r="KCW274"/>
      <c r="KCX274"/>
      <c r="KCY274"/>
      <c r="KCZ274"/>
      <c r="KDA274"/>
      <c r="KDB274"/>
      <c r="KDC274"/>
      <c r="KDD274"/>
      <c r="KDE274"/>
      <c r="KDF274"/>
      <c r="KDG274"/>
      <c r="KDH274"/>
      <c r="KDI274"/>
      <c r="KDJ274"/>
      <c r="KDK274"/>
      <c r="KDL274"/>
      <c r="KDM274"/>
      <c r="KDN274"/>
      <c r="KDO274"/>
      <c r="KDP274"/>
      <c r="KDQ274"/>
      <c r="KDR274"/>
      <c r="KDS274"/>
      <c r="KDT274"/>
      <c r="KDU274"/>
      <c r="KDV274"/>
      <c r="KDW274"/>
      <c r="KDX274"/>
      <c r="KDY274"/>
      <c r="KDZ274"/>
      <c r="KEA274"/>
      <c r="KEB274"/>
      <c r="KEC274"/>
      <c r="KED274"/>
      <c r="KEE274"/>
      <c r="KEF274"/>
      <c r="KEG274"/>
      <c r="KEH274"/>
      <c r="KEI274"/>
      <c r="KEJ274"/>
      <c r="KEK274"/>
      <c r="KEL274"/>
      <c r="KEM274"/>
      <c r="KEN274"/>
      <c r="KEO274"/>
      <c r="KEP274"/>
      <c r="KEQ274"/>
      <c r="KER274"/>
      <c r="KES274"/>
      <c r="KET274"/>
      <c r="KEU274"/>
      <c r="KEV274"/>
      <c r="KEW274"/>
      <c r="KEX274"/>
      <c r="KEY274"/>
      <c r="KEZ274"/>
      <c r="KFA274"/>
      <c r="KFB274"/>
      <c r="KFC274"/>
      <c r="KFD274"/>
      <c r="KFE274"/>
      <c r="KFF274"/>
      <c r="KFG274"/>
      <c r="KFH274"/>
      <c r="KFI274"/>
      <c r="KFJ274"/>
      <c r="KFK274"/>
      <c r="KFL274"/>
      <c r="KFM274"/>
      <c r="KFN274"/>
      <c r="KFO274"/>
      <c r="KFP274"/>
      <c r="KFQ274"/>
      <c r="KFR274"/>
      <c r="KFS274"/>
      <c r="KFT274"/>
      <c r="KFU274"/>
      <c r="KFV274"/>
      <c r="KFW274"/>
      <c r="KFX274"/>
      <c r="KFY274"/>
      <c r="KFZ274"/>
      <c r="KGA274"/>
      <c r="KGB274"/>
      <c r="KGC274"/>
      <c r="KGD274"/>
      <c r="KGE274"/>
      <c r="KGF274"/>
      <c r="KGG274"/>
      <c r="KGH274"/>
      <c r="KGI274"/>
      <c r="KGJ274"/>
      <c r="KGK274"/>
      <c r="KGL274"/>
      <c r="KGM274"/>
      <c r="KGN274"/>
      <c r="KGO274"/>
      <c r="KGP274"/>
      <c r="KGQ274"/>
      <c r="KGR274"/>
      <c r="KGS274"/>
      <c r="KGT274"/>
      <c r="KGU274"/>
      <c r="KGV274"/>
      <c r="KGW274"/>
      <c r="KGX274"/>
      <c r="KGY274"/>
      <c r="KGZ274"/>
      <c r="KHA274"/>
      <c r="KHB274"/>
      <c r="KHC274"/>
      <c r="KHD274"/>
      <c r="KHE274"/>
      <c r="KHF274"/>
      <c r="KHG274"/>
      <c r="KHH274"/>
      <c r="KHI274"/>
      <c r="KHJ274"/>
      <c r="KHK274"/>
      <c r="KHL274"/>
      <c r="KHM274"/>
      <c r="KHN274"/>
      <c r="KHO274"/>
      <c r="KHP274"/>
      <c r="KHQ274"/>
      <c r="KHR274"/>
      <c r="KHS274"/>
      <c r="KHT274"/>
      <c r="KHU274"/>
      <c r="KHV274"/>
      <c r="KHW274"/>
      <c r="KHX274"/>
      <c r="KHY274"/>
      <c r="KHZ274"/>
      <c r="KIA274"/>
      <c r="KIB274"/>
      <c r="KIC274"/>
      <c r="KID274"/>
      <c r="KIE274"/>
      <c r="KIF274"/>
      <c r="KIG274"/>
      <c r="KIH274"/>
      <c r="KII274"/>
      <c r="KIJ274"/>
      <c r="KIK274"/>
      <c r="KIL274"/>
      <c r="KIM274"/>
      <c r="KIN274"/>
      <c r="KIO274"/>
      <c r="KIP274"/>
      <c r="KIQ274"/>
      <c r="KIR274"/>
      <c r="KIS274"/>
      <c r="KIT274"/>
      <c r="KIU274"/>
      <c r="KIV274"/>
      <c r="KIW274"/>
      <c r="KIX274"/>
      <c r="KIY274"/>
      <c r="KIZ274"/>
      <c r="KJA274"/>
      <c r="KJB274"/>
      <c r="KJC274"/>
      <c r="KJD274"/>
      <c r="KJE274"/>
      <c r="KJF274"/>
      <c r="KJG274"/>
      <c r="KJH274"/>
      <c r="KJI274"/>
      <c r="KJJ274"/>
      <c r="KJK274"/>
      <c r="KJL274"/>
      <c r="KJM274"/>
      <c r="KJN274"/>
      <c r="KJO274"/>
      <c r="KJP274"/>
      <c r="KJQ274"/>
      <c r="KJR274"/>
      <c r="KJS274"/>
      <c r="KJT274"/>
      <c r="KJU274"/>
      <c r="KJV274"/>
      <c r="KJW274"/>
      <c r="KJX274"/>
      <c r="KJY274"/>
      <c r="KJZ274"/>
      <c r="KKA274"/>
      <c r="KKB274"/>
      <c r="KKC274"/>
      <c r="KKD274"/>
      <c r="KKE274"/>
      <c r="KKF274"/>
      <c r="KKG274"/>
      <c r="KKH274"/>
      <c r="KKI274"/>
      <c r="KKJ274"/>
      <c r="KKK274"/>
      <c r="KKL274"/>
      <c r="KKM274"/>
      <c r="KKN274"/>
      <c r="KKO274"/>
      <c r="KKP274"/>
      <c r="KKQ274"/>
      <c r="KKR274"/>
      <c r="KKS274"/>
      <c r="KKT274"/>
      <c r="KKU274"/>
      <c r="KKV274"/>
      <c r="KKW274"/>
      <c r="KKX274"/>
      <c r="KKY274"/>
      <c r="KKZ274"/>
      <c r="KLA274"/>
      <c r="KLB274"/>
      <c r="KLC274"/>
      <c r="KLD274"/>
      <c r="KLE274"/>
      <c r="KLF274"/>
      <c r="KLG274"/>
      <c r="KLH274"/>
      <c r="KLI274"/>
      <c r="KLJ274"/>
      <c r="KLK274"/>
      <c r="KLL274"/>
      <c r="KLM274"/>
      <c r="KLN274"/>
      <c r="KLO274"/>
      <c r="KLP274"/>
      <c r="KLQ274"/>
      <c r="KLR274"/>
      <c r="KLS274"/>
      <c r="KLT274"/>
      <c r="KLU274"/>
      <c r="KLV274"/>
      <c r="KLW274"/>
      <c r="KLX274"/>
      <c r="KLY274"/>
      <c r="KLZ274"/>
      <c r="KMA274"/>
      <c r="KMB274"/>
      <c r="KMC274"/>
      <c r="KMD274"/>
      <c r="KME274"/>
      <c r="KMF274"/>
      <c r="KMG274"/>
      <c r="KMH274"/>
      <c r="KMI274"/>
      <c r="KMJ274"/>
      <c r="KMK274"/>
      <c r="KML274"/>
      <c r="KMM274"/>
      <c r="KMN274"/>
      <c r="KMO274"/>
      <c r="KMP274"/>
      <c r="KMQ274"/>
      <c r="KMR274"/>
      <c r="KMS274"/>
      <c r="KMT274"/>
      <c r="KMU274"/>
      <c r="KMV274"/>
      <c r="KMW274"/>
      <c r="KMX274"/>
      <c r="KMY274"/>
      <c r="KMZ274"/>
      <c r="KNA274"/>
      <c r="KNB274"/>
      <c r="KNC274"/>
      <c r="KND274"/>
      <c r="KNE274"/>
      <c r="KNF274"/>
      <c r="KNG274"/>
      <c r="KNH274"/>
      <c r="KNI274"/>
      <c r="KNJ274"/>
      <c r="KNK274"/>
      <c r="KNL274"/>
      <c r="KNM274"/>
      <c r="KNN274"/>
      <c r="KNO274"/>
      <c r="KNP274"/>
      <c r="KNQ274"/>
      <c r="KNR274"/>
      <c r="KNS274"/>
      <c r="KNT274"/>
      <c r="KNU274"/>
      <c r="KNV274"/>
      <c r="KNW274"/>
      <c r="KNX274"/>
      <c r="KNY274"/>
      <c r="KNZ274"/>
      <c r="KOA274"/>
      <c r="KOB274"/>
      <c r="KOC274"/>
      <c r="KOD274"/>
      <c r="KOE274"/>
      <c r="KOF274"/>
      <c r="KOG274"/>
      <c r="KOH274"/>
      <c r="KOI274"/>
      <c r="KOJ274"/>
      <c r="KOK274"/>
      <c r="KOL274"/>
      <c r="KOM274"/>
      <c r="KON274"/>
      <c r="KOO274"/>
      <c r="KOP274"/>
      <c r="KOQ274"/>
      <c r="KOR274"/>
      <c r="KOS274"/>
      <c r="KOT274"/>
      <c r="KOU274"/>
      <c r="KOV274"/>
      <c r="KOW274"/>
      <c r="KOX274"/>
      <c r="KOY274"/>
      <c r="KOZ274"/>
      <c r="KPA274"/>
      <c r="KPB274"/>
      <c r="KPC274"/>
      <c r="KPD274"/>
      <c r="KPE274"/>
      <c r="KPF274"/>
      <c r="KPG274"/>
      <c r="KPH274"/>
      <c r="KPI274"/>
      <c r="KPJ274"/>
      <c r="KPK274"/>
      <c r="KPL274"/>
      <c r="KPM274"/>
      <c r="KPN274"/>
      <c r="KPO274"/>
      <c r="KPP274"/>
      <c r="KPQ274"/>
      <c r="KPR274"/>
      <c r="KPS274"/>
      <c r="KPT274"/>
      <c r="KPU274"/>
      <c r="KPV274"/>
      <c r="KPW274"/>
      <c r="KPX274"/>
      <c r="KPY274"/>
      <c r="KPZ274"/>
      <c r="KQA274"/>
      <c r="KQB274"/>
      <c r="KQC274"/>
      <c r="KQD274"/>
      <c r="KQE274"/>
      <c r="KQF274"/>
      <c r="KQG274"/>
      <c r="KQH274"/>
      <c r="KQI274"/>
      <c r="KQJ274"/>
      <c r="KQK274"/>
      <c r="KQL274"/>
      <c r="KQM274"/>
      <c r="KQN274"/>
      <c r="KQO274"/>
      <c r="KQP274"/>
      <c r="KQQ274"/>
      <c r="KQR274"/>
      <c r="KQS274"/>
      <c r="KQT274"/>
      <c r="KQU274"/>
      <c r="KQV274"/>
      <c r="KQW274"/>
      <c r="KQX274"/>
      <c r="KQY274"/>
      <c r="KQZ274"/>
      <c r="KRA274"/>
      <c r="KRB274"/>
      <c r="KRC274"/>
      <c r="KRD274"/>
      <c r="KRE274"/>
      <c r="KRF274"/>
      <c r="KRG274"/>
      <c r="KRH274"/>
      <c r="KRI274"/>
      <c r="KRJ274"/>
      <c r="KRK274"/>
      <c r="KRL274"/>
      <c r="KRM274"/>
      <c r="KRN274"/>
      <c r="KRO274"/>
      <c r="KRP274"/>
      <c r="KRQ274"/>
      <c r="KRR274"/>
      <c r="KRS274"/>
      <c r="KRT274"/>
      <c r="KRU274"/>
      <c r="KRV274"/>
      <c r="KRW274"/>
      <c r="KRX274"/>
      <c r="KRY274"/>
      <c r="KRZ274"/>
      <c r="KSA274"/>
      <c r="KSB274"/>
      <c r="KSC274"/>
      <c r="KSD274"/>
      <c r="KSE274"/>
      <c r="KSF274"/>
      <c r="KSG274"/>
      <c r="KSH274"/>
      <c r="KSI274"/>
      <c r="KSJ274"/>
      <c r="KSK274"/>
      <c r="KSL274"/>
      <c r="KSM274"/>
      <c r="KSN274"/>
      <c r="KSO274"/>
      <c r="KSP274"/>
      <c r="KSQ274"/>
      <c r="KSR274"/>
      <c r="KSS274"/>
      <c r="KST274"/>
      <c r="KSU274"/>
      <c r="KSV274"/>
      <c r="KSW274"/>
      <c r="KSX274"/>
      <c r="KSY274"/>
      <c r="KSZ274"/>
      <c r="KTA274"/>
      <c r="KTB274"/>
      <c r="KTC274"/>
      <c r="KTD274"/>
      <c r="KTE274"/>
      <c r="KTF274"/>
      <c r="KTG274"/>
      <c r="KTH274"/>
      <c r="KTI274"/>
      <c r="KTJ274"/>
      <c r="KTK274"/>
      <c r="KTL274"/>
      <c r="KTM274"/>
      <c r="KTN274"/>
      <c r="KTO274"/>
      <c r="KTP274"/>
      <c r="KTQ274"/>
      <c r="KTR274"/>
      <c r="KTS274"/>
      <c r="KTT274"/>
      <c r="KTU274"/>
      <c r="KTV274"/>
      <c r="KTW274"/>
      <c r="KTX274"/>
      <c r="KTY274"/>
      <c r="KTZ274"/>
      <c r="KUA274"/>
      <c r="KUB274"/>
      <c r="KUC274"/>
      <c r="KUD274"/>
      <c r="KUE274"/>
      <c r="KUF274"/>
      <c r="KUG274"/>
      <c r="KUH274"/>
      <c r="KUI274"/>
      <c r="KUJ274"/>
      <c r="KUK274"/>
      <c r="KUL274"/>
      <c r="KUM274"/>
      <c r="KUN274"/>
      <c r="KUO274"/>
      <c r="KUP274"/>
      <c r="KUQ274"/>
      <c r="KUR274"/>
      <c r="KUS274"/>
      <c r="KUT274"/>
      <c r="KUU274"/>
      <c r="KUV274"/>
      <c r="KUW274"/>
      <c r="KUX274"/>
      <c r="KUY274"/>
      <c r="KUZ274"/>
      <c r="KVA274"/>
      <c r="KVB274"/>
      <c r="KVC274"/>
      <c r="KVD274"/>
      <c r="KVE274"/>
      <c r="KVF274"/>
      <c r="KVG274"/>
      <c r="KVH274"/>
      <c r="KVI274"/>
      <c r="KVJ274"/>
      <c r="KVK274"/>
      <c r="KVL274"/>
      <c r="KVM274"/>
      <c r="KVN274"/>
      <c r="KVO274"/>
      <c r="KVP274"/>
      <c r="KVQ274"/>
      <c r="KVR274"/>
      <c r="KVS274"/>
      <c r="KVT274"/>
      <c r="KVU274"/>
      <c r="KVV274"/>
      <c r="KVW274"/>
      <c r="KVX274"/>
      <c r="KVY274"/>
      <c r="KVZ274"/>
      <c r="KWA274"/>
      <c r="KWB274"/>
      <c r="KWC274"/>
      <c r="KWD274"/>
      <c r="KWE274"/>
      <c r="KWF274"/>
      <c r="KWG274"/>
      <c r="KWH274"/>
      <c r="KWI274"/>
      <c r="KWJ274"/>
      <c r="KWK274"/>
      <c r="KWL274"/>
      <c r="KWM274"/>
      <c r="KWN274"/>
      <c r="KWO274"/>
      <c r="KWP274"/>
      <c r="KWQ274"/>
      <c r="KWR274"/>
      <c r="KWS274"/>
      <c r="KWT274"/>
      <c r="KWU274"/>
      <c r="KWV274"/>
      <c r="KWW274"/>
      <c r="KWX274"/>
      <c r="KWY274"/>
      <c r="KWZ274"/>
      <c r="KXA274"/>
      <c r="KXB274"/>
      <c r="KXC274"/>
      <c r="KXD274"/>
      <c r="KXE274"/>
      <c r="KXF274"/>
      <c r="KXG274"/>
      <c r="KXH274"/>
      <c r="KXI274"/>
      <c r="KXJ274"/>
      <c r="KXK274"/>
      <c r="KXL274"/>
      <c r="KXM274"/>
      <c r="KXN274"/>
      <c r="KXO274"/>
      <c r="KXP274"/>
      <c r="KXQ274"/>
      <c r="KXR274"/>
      <c r="KXS274"/>
      <c r="KXT274"/>
      <c r="KXU274"/>
      <c r="KXV274"/>
      <c r="KXW274"/>
      <c r="KXX274"/>
      <c r="KXY274"/>
      <c r="KXZ274"/>
      <c r="KYA274"/>
      <c r="KYB274"/>
      <c r="KYC274"/>
      <c r="KYD274"/>
      <c r="KYE274"/>
      <c r="KYF274"/>
      <c r="KYG274"/>
      <c r="KYH274"/>
      <c r="KYI274"/>
      <c r="KYJ274"/>
      <c r="KYK274"/>
      <c r="KYL274"/>
      <c r="KYM274"/>
      <c r="KYN274"/>
      <c r="KYO274"/>
      <c r="KYP274"/>
      <c r="KYQ274"/>
      <c r="KYR274"/>
      <c r="KYS274"/>
      <c r="KYT274"/>
      <c r="KYU274"/>
      <c r="KYV274"/>
      <c r="KYW274"/>
      <c r="KYX274"/>
      <c r="KYY274"/>
      <c r="KYZ274"/>
      <c r="KZA274"/>
      <c r="KZB274"/>
      <c r="KZC274"/>
      <c r="KZD274"/>
      <c r="KZE274"/>
      <c r="KZF274"/>
      <c r="KZG274"/>
      <c r="KZH274"/>
      <c r="KZI274"/>
      <c r="KZJ274"/>
      <c r="KZK274"/>
      <c r="KZL274"/>
      <c r="KZM274"/>
      <c r="KZN274"/>
      <c r="KZO274"/>
      <c r="KZP274"/>
      <c r="KZQ274"/>
      <c r="KZR274"/>
      <c r="KZS274"/>
      <c r="KZT274"/>
      <c r="KZU274"/>
      <c r="KZV274"/>
      <c r="KZW274"/>
      <c r="KZX274"/>
      <c r="KZY274"/>
      <c r="KZZ274"/>
      <c r="LAA274"/>
      <c r="LAB274"/>
      <c r="LAC274"/>
      <c r="LAD274"/>
      <c r="LAE274"/>
      <c r="LAF274"/>
      <c r="LAG274"/>
      <c r="LAH274"/>
      <c r="LAI274"/>
      <c r="LAJ274"/>
      <c r="LAK274"/>
      <c r="LAL274"/>
      <c r="LAM274"/>
      <c r="LAN274"/>
      <c r="LAO274"/>
      <c r="LAP274"/>
      <c r="LAQ274"/>
      <c r="LAR274"/>
      <c r="LAS274"/>
      <c r="LAT274"/>
      <c r="LAU274"/>
      <c r="LAV274"/>
      <c r="LAW274"/>
      <c r="LAX274"/>
      <c r="LAY274"/>
      <c r="LAZ274"/>
      <c r="LBA274"/>
      <c r="LBB274"/>
      <c r="LBC274"/>
      <c r="LBD274"/>
      <c r="LBE274"/>
      <c r="LBF274"/>
      <c r="LBG274"/>
      <c r="LBH274"/>
      <c r="LBI274"/>
      <c r="LBJ274"/>
      <c r="LBK274"/>
      <c r="LBL274"/>
      <c r="LBM274"/>
      <c r="LBN274"/>
      <c r="LBO274"/>
      <c r="LBP274"/>
      <c r="LBQ274"/>
      <c r="LBR274"/>
      <c r="LBS274"/>
      <c r="LBT274"/>
      <c r="LBU274"/>
      <c r="LBV274"/>
      <c r="LBW274"/>
      <c r="LBX274"/>
      <c r="LBY274"/>
      <c r="LBZ274"/>
      <c r="LCA274"/>
      <c r="LCB274"/>
      <c r="LCC274"/>
      <c r="LCD274"/>
      <c r="LCE274"/>
      <c r="LCF274"/>
      <c r="LCG274"/>
      <c r="LCH274"/>
      <c r="LCI274"/>
      <c r="LCJ274"/>
      <c r="LCK274"/>
      <c r="LCL274"/>
      <c r="LCM274"/>
      <c r="LCN274"/>
      <c r="LCO274"/>
      <c r="LCP274"/>
      <c r="LCQ274"/>
      <c r="LCR274"/>
      <c r="LCS274"/>
      <c r="LCT274"/>
      <c r="LCU274"/>
      <c r="LCV274"/>
      <c r="LCW274"/>
      <c r="LCX274"/>
      <c r="LCY274"/>
      <c r="LCZ274"/>
      <c r="LDA274"/>
      <c r="LDB274"/>
      <c r="LDC274"/>
      <c r="LDD274"/>
      <c r="LDE274"/>
      <c r="LDF274"/>
      <c r="LDG274"/>
      <c r="LDH274"/>
      <c r="LDI274"/>
      <c r="LDJ274"/>
      <c r="LDK274"/>
      <c r="LDL274"/>
      <c r="LDM274"/>
      <c r="LDN274"/>
      <c r="LDO274"/>
      <c r="LDP274"/>
      <c r="LDQ274"/>
      <c r="LDR274"/>
      <c r="LDS274"/>
      <c r="LDT274"/>
      <c r="LDU274"/>
      <c r="LDV274"/>
      <c r="LDW274"/>
      <c r="LDX274"/>
      <c r="LDY274"/>
      <c r="LDZ274"/>
      <c r="LEA274"/>
      <c r="LEB274"/>
      <c r="LEC274"/>
      <c r="LED274"/>
      <c r="LEE274"/>
      <c r="LEF274"/>
      <c r="LEG274"/>
      <c r="LEH274"/>
      <c r="LEI274"/>
      <c r="LEJ274"/>
      <c r="LEK274"/>
      <c r="LEL274"/>
      <c r="LEM274"/>
      <c r="LEN274"/>
      <c r="LEO274"/>
      <c r="LEP274"/>
      <c r="LEQ274"/>
      <c r="LER274"/>
      <c r="LES274"/>
      <c r="LET274"/>
      <c r="LEU274"/>
      <c r="LEV274"/>
      <c r="LEW274"/>
      <c r="LEX274"/>
      <c r="LEY274"/>
      <c r="LEZ274"/>
      <c r="LFA274"/>
      <c r="LFB274"/>
      <c r="LFC274"/>
      <c r="LFD274"/>
      <c r="LFE274"/>
      <c r="LFF274"/>
      <c r="LFG274"/>
      <c r="LFH274"/>
      <c r="LFI274"/>
      <c r="LFJ274"/>
      <c r="LFK274"/>
      <c r="LFL274"/>
      <c r="LFM274"/>
      <c r="LFN274"/>
      <c r="LFO274"/>
      <c r="LFP274"/>
      <c r="LFQ274"/>
      <c r="LFR274"/>
      <c r="LFS274"/>
      <c r="LFT274"/>
      <c r="LFU274"/>
      <c r="LFV274"/>
      <c r="LFW274"/>
      <c r="LFX274"/>
      <c r="LFY274"/>
      <c r="LFZ274"/>
      <c r="LGA274"/>
      <c r="LGB274"/>
      <c r="LGC274"/>
      <c r="LGD274"/>
      <c r="LGE274"/>
      <c r="LGF274"/>
      <c r="LGG274"/>
      <c r="LGH274"/>
      <c r="LGI274"/>
      <c r="LGJ274"/>
      <c r="LGK274"/>
      <c r="LGL274"/>
      <c r="LGM274"/>
      <c r="LGN274"/>
      <c r="LGO274"/>
      <c r="LGP274"/>
      <c r="LGQ274"/>
      <c r="LGR274"/>
      <c r="LGS274"/>
      <c r="LGT274"/>
      <c r="LGU274"/>
      <c r="LGV274"/>
      <c r="LGW274"/>
      <c r="LGX274"/>
      <c r="LGY274"/>
      <c r="LGZ274"/>
      <c r="LHA274"/>
      <c r="LHB274"/>
      <c r="LHC274"/>
      <c r="LHD274"/>
      <c r="LHE274"/>
      <c r="LHF274"/>
      <c r="LHG274"/>
      <c r="LHH274"/>
      <c r="LHI274"/>
      <c r="LHJ274"/>
      <c r="LHK274"/>
      <c r="LHL274"/>
      <c r="LHM274"/>
      <c r="LHN274"/>
      <c r="LHO274"/>
      <c r="LHP274"/>
      <c r="LHQ274"/>
      <c r="LHR274"/>
      <c r="LHS274"/>
      <c r="LHT274"/>
      <c r="LHU274"/>
      <c r="LHV274"/>
      <c r="LHW274"/>
      <c r="LHX274"/>
      <c r="LHY274"/>
      <c r="LHZ274"/>
      <c r="LIA274"/>
      <c r="LIB274"/>
      <c r="LIC274"/>
      <c r="LID274"/>
      <c r="LIE274"/>
      <c r="LIF274"/>
      <c r="LIG274"/>
      <c r="LIH274"/>
      <c r="LII274"/>
      <c r="LIJ274"/>
      <c r="LIK274"/>
      <c r="LIL274"/>
      <c r="LIM274"/>
      <c r="LIN274"/>
      <c r="LIO274"/>
      <c r="LIP274"/>
      <c r="LIQ274"/>
      <c r="LIR274"/>
      <c r="LIS274"/>
      <c r="LIT274"/>
      <c r="LIU274"/>
      <c r="LIV274"/>
      <c r="LIW274"/>
      <c r="LIX274"/>
      <c r="LIY274"/>
      <c r="LIZ274"/>
      <c r="LJA274"/>
      <c r="LJB274"/>
      <c r="LJC274"/>
      <c r="LJD274"/>
      <c r="LJE274"/>
      <c r="LJF274"/>
      <c r="LJG274"/>
      <c r="LJH274"/>
      <c r="LJI274"/>
      <c r="LJJ274"/>
      <c r="LJK274"/>
      <c r="LJL274"/>
      <c r="LJM274"/>
      <c r="LJN274"/>
      <c r="LJO274"/>
      <c r="LJP274"/>
      <c r="LJQ274"/>
      <c r="LJR274"/>
      <c r="LJS274"/>
      <c r="LJT274"/>
      <c r="LJU274"/>
      <c r="LJV274"/>
      <c r="LJW274"/>
      <c r="LJX274"/>
      <c r="LJY274"/>
      <c r="LJZ274"/>
      <c r="LKA274"/>
      <c r="LKB274"/>
      <c r="LKC274"/>
      <c r="LKD274"/>
      <c r="LKE274"/>
      <c r="LKF274"/>
      <c r="LKG274"/>
      <c r="LKH274"/>
      <c r="LKI274"/>
      <c r="LKJ274"/>
      <c r="LKK274"/>
      <c r="LKL274"/>
      <c r="LKM274"/>
      <c r="LKN274"/>
      <c r="LKO274"/>
      <c r="LKP274"/>
      <c r="LKQ274"/>
      <c r="LKR274"/>
      <c r="LKS274"/>
      <c r="LKT274"/>
      <c r="LKU274"/>
      <c r="LKV274"/>
      <c r="LKW274"/>
      <c r="LKX274"/>
      <c r="LKY274"/>
      <c r="LKZ274"/>
      <c r="LLA274"/>
      <c r="LLB274"/>
      <c r="LLC274"/>
      <c r="LLD274"/>
      <c r="LLE274"/>
      <c r="LLF274"/>
      <c r="LLG274"/>
      <c r="LLH274"/>
      <c r="LLI274"/>
      <c r="LLJ274"/>
      <c r="LLK274"/>
      <c r="LLL274"/>
      <c r="LLM274"/>
      <c r="LLN274"/>
      <c r="LLO274"/>
      <c r="LLP274"/>
      <c r="LLQ274"/>
      <c r="LLR274"/>
      <c r="LLS274"/>
      <c r="LLT274"/>
      <c r="LLU274"/>
      <c r="LLV274"/>
      <c r="LLW274"/>
      <c r="LLX274"/>
      <c r="LLY274"/>
      <c r="LLZ274"/>
      <c r="LMA274"/>
      <c r="LMB274"/>
      <c r="LMC274"/>
      <c r="LMD274"/>
      <c r="LME274"/>
      <c r="LMF274"/>
      <c r="LMG274"/>
      <c r="LMH274"/>
      <c r="LMI274"/>
      <c r="LMJ274"/>
      <c r="LMK274"/>
      <c r="LML274"/>
      <c r="LMM274"/>
      <c r="LMN274"/>
      <c r="LMO274"/>
      <c r="LMP274"/>
      <c r="LMQ274"/>
      <c r="LMR274"/>
      <c r="LMS274"/>
      <c r="LMT274"/>
      <c r="LMU274"/>
      <c r="LMV274"/>
      <c r="LMW274"/>
      <c r="LMX274"/>
      <c r="LMY274"/>
      <c r="LMZ274"/>
      <c r="LNA274"/>
      <c r="LNB274"/>
      <c r="LNC274"/>
      <c r="LND274"/>
      <c r="LNE274"/>
      <c r="LNF274"/>
      <c r="LNG274"/>
      <c r="LNH274"/>
      <c r="LNI274"/>
      <c r="LNJ274"/>
      <c r="LNK274"/>
      <c r="LNL274"/>
      <c r="LNM274"/>
      <c r="LNN274"/>
      <c r="LNO274"/>
      <c r="LNP274"/>
      <c r="LNQ274"/>
      <c r="LNR274"/>
      <c r="LNS274"/>
      <c r="LNT274"/>
      <c r="LNU274"/>
      <c r="LNV274"/>
      <c r="LNW274"/>
      <c r="LNX274"/>
      <c r="LNY274"/>
      <c r="LNZ274"/>
      <c r="LOA274"/>
      <c r="LOB274"/>
      <c r="LOC274"/>
      <c r="LOD274"/>
      <c r="LOE274"/>
      <c r="LOF274"/>
      <c r="LOG274"/>
      <c r="LOH274"/>
      <c r="LOI274"/>
      <c r="LOJ274"/>
      <c r="LOK274"/>
      <c r="LOL274"/>
      <c r="LOM274"/>
      <c r="LON274"/>
      <c r="LOO274"/>
      <c r="LOP274"/>
      <c r="LOQ274"/>
      <c r="LOR274"/>
      <c r="LOS274"/>
      <c r="LOT274"/>
      <c r="LOU274"/>
      <c r="LOV274"/>
      <c r="LOW274"/>
      <c r="LOX274"/>
      <c r="LOY274"/>
      <c r="LOZ274"/>
      <c r="LPA274"/>
      <c r="LPB274"/>
      <c r="LPC274"/>
      <c r="LPD274"/>
      <c r="LPE274"/>
      <c r="LPF274"/>
      <c r="LPG274"/>
      <c r="LPH274"/>
      <c r="LPI274"/>
      <c r="LPJ274"/>
      <c r="LPK274"/>
      <c r="LPL274"/>
      <c r="LPM274"/>
      <c r="LPN274"/>
      <c r="LPO274"/>
      <c r="LPP274"/>
      <c r="LPQ274"/>
      <c r="LPR274"/>
      <c r="LPS274"/>
      <c r="LPT274"/>
      <c r="LPU274"/>
      <c r="LPV274"/>
      <c r="LPW274"/>
      <c r="LPX274"/>
      <c r="LPY274"/>
      <c r="LPZ274"/>
      <c r="LQA274"/>
      <c r="LQB274"/>
      <c r="LQC274"/>
      <c r="LQD274"/>
      <c r="LQE274"/>
      <c r="LQF274"/>
      <c r="LQG274"/>
      <c r="LQH274"/>
      <c r="LQI274"/>
      <c r="LQJ274"/>
      <c r="LQK274"/>
      <c r="LQL274"/>
      <c r="LQM274"/>
      <c r="LQN274"/>
      <c r="LQO274"/>
      <c r="LQP274"/>
      <c r="LQQ274"/>
      <c r="LQR274"/>
      <c r="LQS274"/>
      <c r="LQT274"/>
      <c r="LQU274"/>
      <c r="LQV274"/>
      <c r="LQW274"/>
      <c r="LQX274"/>
      <c r="LQY274"/>
      <c r="LQZ274"/>
      <c r="LRA274"/>
      <c r="LRB274"/>
      <c r="LRC274"/>
      <c r="LRD274"/>
      <c r="LRE274"/>
      <c r="LRF274"/>
      <c r="LRG274"/>
      <c r="LRH274"/>
      <c r="LRI274"/>
      <c r="LRJ274"/>
      <c r="LRK274"/>
      <c r="LRL274"/>
      <c r="LRM274"/>
      <c r="LRN274"/>
      <c r="LRO274"/>
      <c r="LRP274"/>
      <c r="LRQ274"/>
      <c r="LRR274"/>
      <c r="LRS274"/>
      <c r="LRT274"/>
      <c r="LRU274"/>
      <c r="LRV274"/>
      <c r="LRW274"/>
      <c r="LRX274"/>
      <c r="LRY274"/>
      <c r="LRZ274"/>
      <c r="LSA274"/>
      <c r="LSB274"/>
      <c r="LSC274"/>
      <c r="LSD274"/>
      <c r="LSE274"/>
      <c r="LSF274"/>
      <c r="LSG274"/>
      <c r="LSH274"/>
      <c r="LSI274"/>
      <c r="LSJ274"/>
      <c r="LSK274"/>
      <c r="LSL274"/>
      <c r="LSM274"/>
      <c r="LSN274"/>
      <c r="LSO274"/>
      <c r="LSP274"/>
      <c r="LSQ274"/>
      <c r="LSR274"/>
      <c r="LSS274"/>
      <c r="LST274"/>
      <c r="LSU274"/>
      <c r="LSV274"/>
      <c r="LSW274"/>
      <c r="LSX274"/>
      <c r="LSY274"/>
      <c r="LSZ274"/>
      <c r="LTA274"/>
      <c r="LTB274"/>
      <c r="LTC274"/>
      <c r="LTD274"/>
      <c r="LTE274"/>
      <c r="LTF274"/>
      <c r="LTG274"/>
      <c r="LTH274"/>
      <c r="LTI274"/>
      <c r="LTJ274"/>
      <c r="LTK274"/>
      <c r="LTL274"/>
      <c r="LTM274"/>
      <c r="LTN274"/>
      <c r="LTO274"/>
      <c r="LTP274"/>
      <c r="LTQ274"/>
      <c r="LTR274"/>
      <c r="LTS274"/>
      <c r="LTT274"/>
      <c r="LTU274"/>
      <c r="LTV274"/>
      <c r="LTW274"/>
      <c r="LTX274"/>
      <c r="LTY274"/>
      <c r="LTZ274"/>
      <c r="LUA274"/>
      <c r="LUB274"/>
      <c r="LUC274"/>
      <c r="LUD274"/>
      <c r="LUE274"/>
      <c r="LUF274"/>
      <c r="LUG274"/>
      <c r="LUH274"/>
      <c r="LUI274"/>
      <c r="LUJ274"/>
      <c r="LUK274"/>
      <c r="LUL274"/>
      <c r="LUM274"/>
      <c r="LUN274"/>
      <c r="LUO274"/>
      <c r="LUP274"/>
      <c r="LUQ274"/>
      <c r="LUR274"/>
      <c r="LUS274"/>
      <c r="LUT274"/>
      <c r="LUU274"/>
      <c r="LUV274"/>
      <c r="LUW274"/>
      <c r="LUX274"/>
      <c r="LUY274"/>
      <c r="LUZ274"/>
      <c r="LVA274"/>
      <c r="LVB274"/>
      <c r="LVC274"/>
      <c r="LVD274"/>
      <c r="LVE274"/>
      <c r="LVF274"/>
      <c r="LVG274"/>
      <c r="LVH274"/>
      <c r="LVI274"/>
      <c r="LVJ274"/>
      <c r="LVK274"/>
      <c r="LVL274"/>
      <c r="LVM274"/>
      <c r="LVN274"/>
      <c r="LVO274"/>
      <c r="LVP274"/>
      <c r="LVQ274"/>
      <c r="LVR274"/>
      <c r="LVS274"/>
      <c r="LVT274"/>
      <c r="LVU274"/>
      <c r="LVV274"/>
      <c r="LVW274"/>
      <c r="LVX274"/>
      <c r="LVY274"/>
      <c r="LVZ274"/>
      <c r="LWA274"/>
      <c r="LWB274"/>
      <c r="LWC274"/>
      <c r="LWD274"/>
      <c r="LWE274"/>
      <c r="LWF274"/>
      <c r="LWG274"/>
      <c r="LWH274"/>
      <c r="LWI274"/>
      <c r="LWJ274"/>
      <c r="LWK274"/>
      <c r="LWL274"/>
      <c r="LWM274"/>
      <c r="LWN274"/>
      <c r="LWO274"/>
      <c r="LWP274"/>
      <c r="LWQ274"/>
      <c r="LWR274"/>
      <c r="LWS274"/>
      <c r="LWT274"/>
      <c r="LWU274"/>
      <c r="LWV274"/>
      <c r="LWW274"/>
      <c r="LWX274"/>
      <c r="LWY274"/>
      <c r="LWZ274"/>
      <c r="LXA274"/>
      <c r="LXB274"/>
      <c r="LXC274"/>
      <c r="LXD274"/>
      <c r="LXE274"/>
      <c r="LXF274"/>
      <c r="LXG274"/>
      <c r="LXH274"/>
      <c r="LXI274"/>
      <c r="LXJ274"/>
      <c r="LXK274"/>
      <c r="LXL274"/>
      <c r="LXM274"/>
      <c r="LXN274"/>
      <c r="LXO274"/>
      <c r="LXP274"/>
      <c r="LXQ274"/>
      <c r="LXR274"/>
      <c r="LXS274"/>
      <c r="LXT274"/>
      <c r="LXU274"/>
      <c r="LXV274"/>
      <c r="LXW274"/>
      <c r="LXX274"/>
      <c r="LXY274"/>
      <c r="LXZ274"/>
      <c r="LYA274"/>
      <c r="LYB274"/>
      <c r="LYC274"/>
      <c r="LYD274"/>
      <c r="LYE274"/>
      <c r="LYF274"/>
      <c r="LYG274"/>
      <c r="LYH274"/>
      <c r="LYI274"/>
      <c r="LYJ274"/>
      <c r="LYK274"/>
      <c r="LYL274"/>
      <c r="LYM274"/>
      <c r="LYN274"/>
      <c r="LYO274"/>
      <c r="LYP274"/>
      <c r="LYQ274"/>
      <c r="LYR274"/>
      <c r="LYS274"/>
      <c r="LYT274"/>
      <c r="LYU274"/>
      <c r="LYV274"/>
      <c r="LYW274"/>
      <c r="LYX274"/>
      <c r="LYY274"/>
      <c r="LYZ274"/>
      <c r="LZA274"/>
      <c r="LZB274"/>
      <c r="LZC274"/>
      <c r="LZD274"/>
      <c r="LZE274"/>
      <c r="LZF274"/>
      <c r="LZG274"/>
      <c r="LZH274"/>
      <c r="LZI274"/>
      <c r="LZJ274"/>
      <c r="LZK274"/>
      <c r="LZL274"/>
      <c r="LZM274"/>
      <c r="LZN274"/>
      <c r="LZO274"/>
      <c r="LZP274"/>
      <c r="LZQ274"/>
      <c r="LZR274"/>
      <c r="LZS274"/>
      <c r="LZT274"/>
      <c r="LZU274"/>
      <c r="LZV274"/>
      <c r="LZW274"/>
      <c r="LZX274"/>
      <c r="LZY274"/>
      <c r="LZZ274"/>
      <c r="MAA274"/>
      <c r="MAB274"/>
      <c r="MAC274"/>
      <c r="MAD274"/>
      <c r="MAE274"/>
      <c r="MAF274"/>
      <c r="MAG274"/>
      <c r="MAH274"/>
      <c r="MAI274"/>
      <c r="MAJ274"/>
      <c r="MAK274"/>
      <c r="MAL274"/>
      <c r="MAM274"/>
      <c r="MAN274"/>
      <c r="MAO274"/>
      <c r="MAP274"/>
      <c r="MAQ274"/>
      <c r="MAR274"/>
      <c r="MAS274"/>
      <c r="MAT274"/>
      <c r="MAU274"/>
      <c r="MAV274"/>
      <c r="MAW274"/>
      <c r="MAX274"/>
      <c r="MAY274"/>
      <c r="MAZ274"/>
      <c r="MBA274"/>
      <c r="MBB274"/>
      <c r="MBC274"/>
      <c r="MBD274"/>
      <c r="MBE274"/>
      <c r="MBF274"/>
      <c r="MBG274"/>
      <c r="MBH274"/>
      <c r="MBI274"/>
      <c r="MBJ274"/>
      <c r="MBK274"/>
      <c r="MBL274"/>
      <c r="MBM274"/>
      <c r="MBN274"/>
      <c r="MBO274"/>
      <c r="MBP274"/>
      <c r="MBQ274"/>
      <c r="MBR274"/>
      <c r="MBS274"/>
      <c r="MBT274"/>
      <c r="MBU274"/>
      <c r="MBV274"/>
      <c r="MBW274"/>
      <c r="MBX274"/>
      <c r="MBY274"/>
      <c r="MBZ274"/>
      <c r="MCA274"/>
      <c r="MCB274"/>
      <c r="MCC274"/>
      <c r="MCD274"/>
      <c r="MCE274"/>
      <c r="MCF274"/>
      <c r="MCG274"/>
      <c r="MCH274"/>
      <c r="MCI274"/>
      <c r="MCJ274"/>
      <c r="MCK274"/>
      <c r="MCL274"/>
      <c r="MCM274"/>
      <c r="MCN274"/>
      <c r="MCO274"/>
      <c r="MCP274"/>
      <c r="MCQ274"/>
      <c r="MCR274"/>
      <c r="MCS274"/>
      <c r="MCT274"/>
      <c r="MCU274"/>
      <c r="MCV274"/>
      <c r="MCW274"/>
      <c r="MCX274"/>
      <c r="MCY274"/>
      <c r="MCZ274"/>
      <c r="MDA274"/>
      <c r="MDB274"/>
      <c r="MDC274"/>
      <c r="MDD274"/>
      <c r="MDE274"/>
      <c r="MDF274"/>
      <c r="MDG274"/>
      <c r="MDH274"/>
      <c r="MDI274"/>
      <c r="MDJ274"/>
      <c r="MDK274"/>
      <c r="MDL274"/>
      <c r="MDM274"/>
      <c r="MDN274"/>
      <c r="MDO274"/>
      <c r="MDP274"/>
      <c r="MDQ274"/>
      <c r="MDR274"/>
      <c r="MDS274"/>
      <c r="MDT274"/>
      <c r="MDU274"/>
      <c r="MDV274"/>
      <c r="MDW274"/>
      <c r="MDX274"/>
      <c r="MDY274"/>
      <c r="MDZ274"/>
      <c r="MEA274"/>
      <c r="MEB274"/>
      <c r="MEC274"/>
      <c r="MED274"/>
      <c r="MEE274"/>
      <c r="MEF274"/>
      <c r="MEG274"/>
      <c r="MEH274"/>
      <c r="MEI274"/>
      <c r="MEJ274"/>
      <c r="MEK274"/>
      <c r="MEL274"/>
      <c r="MEM274"/>
      <c r="MEN274"/>
      <c r="MEO274"/>
      <c r="MEP274"/>
      <c r="MEQ274"/>
      <c r="MER274"/>
      <c r="MES274"/>
      <c r="MET274"/>
      <c r="MEU274"/>
      <c r="MEV274"/>
      <c r="MEW274"/>
      <c r="MEX274"/>
      <c r="MEY274"/>
      <c r="MEZ274"/>
      <c r="MFA274"/>
      <c r="MFB274"/>
      <c r="MFC274"/>
      <c r="MFD274"/>
      <c r="MFE274"/>
      <c r="MFF274"/>
      <c r="MFG274"/>
      <c r="MFH274"/>
      <c r="MFI274"/>
      <c r="MFJ274"/>
      <c r="MFK274"/>
      <c r="MFL274"/>
      <c r="MFM274"/>
      <c r="MFN274"/>
      <c r="MFO274"/>
      <c r="MFP274"/>
      <c r="MFQ274"/>
      <c r="MFR274"/>
      <c r="MFS274"/>
      <c r="MFT274"/>
      <c r="MFU274"/>
      <c r="MFV274"/>
      <c r="MFW274"/>
      <c r="MFX274"/>
      <c r="MFY274"/>
      <c r="MFZ274"/>
      <c r="MGA274"/>
      <c r="MGB274"/>
      <c r="MGC274"/>
      <c r="MGD274"/>
      <c r="MGE274"/>
      <c r="MGF274"/>
      <c r="MGG274"/>
      <c r="MGH274"/>
      <c r="MGI274"/>
      <c r="MGJ274"/>
      <c r="MGK274"/>
      <c r="MGL274"/>
      <c r="MGM274"/>
      <c r="MGN274"/>
      <c r="MGO274"/>
      <c r="MGP274"/>
      <c r="MGQ274"/>
      <c r="MGR274"/>
      <c r="MGS274"/>
      <c r="MGT274"/>
      <c r="MGU274"/>
      <c r="MGV274"/>
      <c r="MGW274"/>
      <c r="MGX274"/>
      <c r="MGY274"/>
      <c r="MGZ274"/>
      <c r="MHA274"/>
      <c r="MHB274"/>
      <c r="MHC274"/>
      <c r="MHD274"/>
      <c r="MHE274"/>
      <c r="MHF274"/>
      <c r="MHG274"/>
      <c r="MHH274"/>
      <c r="MHI274"/>
      <c r="MHJ274"/>
      <c r="MHK274"/>
      <c r="MHL274"/>
      <c r="MHM274"/>
      <c r="MHN274"/>
      <c r="MHO274"/>
      <c r="MHP274"/>
      <c r="MHQ274"/>
      <c r="MHR274"/>
      <c r="MHS274"/>
      <c r="MHT274"/>
      <c r="MHU274"/>
      <c r="MHV274"/>
      <c r="MHW274"/>
      <c r="MHX274"/>
      <c r="MHY274"/>
      <c r="MHZ274"/>
      <c r="MIA274"/>
      <c r="MIB274"/>
      <c r="MIC274"/>
      <c r="MID274"/>
      <c r="MIE274"/>
      <c r="MIF274"/>
      <c r="MIG274"/>
      <c r="MIH274"/>
      <c r="MII274"/>
      <c r="MIJ274"/>
      <c r="MIK274"/>
      <c r="MIL274"/>
      <c r="MIM274"/>
      <c r="MIN274"/>
      <c r="MIO274"/>
      <c r="MIP274"/>
      <c r="MIQ274"/>
      <c r="MIR274"/>
      <c r="MIS274"/>
      <c r="MIT274"/>
      <c r="MIU274"/>
      <c r="MIV274"/>
      <c r="MIW274"/>
      <c r="MIX274"/>
      <c r="MIY274"/>
      <c r="MIZ274"/>
      <c r="MJA274"/>
      <c r="MJB274"/>
      <c r="MJC274"/>
      <c r="MJD274"/>
      <c r="MJE274"/>
      <c r="MJF274"/>
      <c r="MJG274"/>
      <c r="MJH274"/>
      <c r="MJI274"/>
      <c r="MJJ274"/>
      <c r="MJK274"/>
      <c r="MJL274"/>
      <c r="MJM274"/>
      <c r="MJN274"/>
      <c r="MJO274"/>
      <c r="MJP274"/>
      <c r="MJQ274"/>
      <c r="MJR274"/>
      <c r="MJS274"/>
      <c r="MJT274"/>
      <c r="MJU274"/>
      <c r="MJV274"/>
      <c r="MJW274"/>
      <c r="MJX274"/>
      <c r="MJY274"/>
      <c r="MJZ274"/>
      <c r="MKA274"/>
      <c r="MKB274"/>
      <c r="MKC274"/>
      <c r="MKD274"/>
      <c r="MKE274"/>
      <c r="MKF274"/>
      <c r="MKG274"/>
      <c r="MKH274"/>
      <c r="MKI274"/>
      <c r="MKJ274"/>
      <c r="MKK274"/>
      <c r="MKL274"/>
      <c r="MKM274"/>
      <c r="MKN274"/>
      <c r="MKO274"/>
      <c r="MKP274"/>
      <c r="MKQ274"/>
      <c r="MKR274"/>
      <c r="MKS274"/>
      <c r="MKT274"/>
      <c r="MKU274"/>
      <c r="MKV274"/>
      <c r="MKW274"/>
      <c r="MKX274"/>
      <c r="MKY274"/>
      <c r="MKZ274"/>
      <c r="MLA274"/>
      <c r="MLB274"/>
      <c r="MLC274"/>
      <c r="MLD274"/>
      <c r="MLE274"/>
      <c r="MLF274"/>
      <c r="MLG274"/>
      <c r="MLH274"/>
      <c r="MLI274"/>
      <c r="MLJ274"/>
      <c r="MLK274"/>
      <c r="MLL274"/>
      <c r="MLM274"/>
      <c r="MLN274"/>
      <c r="MLO274"/>
      <c r="MLP274"/>
      <c r="MLQ274"/>
      <c r="MLR274"/>
      <c r="MLS274"/>
      <c r="MLT274"/>
      <c r="MLU274"/>
      <c r="MLV274"/>
      <c r="MLW274"/>
      <c r="MLX274"/>
      <c r="MLY274"/>
      <c r="MLZ274"/>
      <c r="MMA274"/>
      <c r="MMB274"/>
      <c r="MMC274"/>
      <c r="MMD274"/>
      <c r="MME274"/>
      <c r="MMF274"/>
      <c r="MMG274"/>
      <c r="MMH274"/>
      <c r="MMI274"/>
      <c r="MMJ274"/>
      <c r="MMK274"/>
      <c r="MML274"/>
      <c r="MMM274"/>
      <c r="MMN274"/>
      <c r="MMO274"/>
      <c r="MMP274"/>
      <c r="MMQ274"/>
      <c r="MMR274"/>
      <c r="MMS274"/>
      <c r="MMT274"/>
      <c r="MMU274"/>
      <c r="MMV274"/>
      <c r="MMW274"/>
      <c r="MMX274"/>
      <c r="MMY274"/>
      <c r="MMZ274"/>
      <c r="MNA274"/>
      <c r="MNB274"/>
      <c r="MNC274"/>
      <c r="MND274"/>
      <c r="MNE274"/>
      <c r="MNF274"/>
      <c r="MNG274"/>
      <c r="MNH274"/>
      <c r="MNI274"/>
      <c r="MNJ274"/>
      <c r="MNK274"/>
      <c r="MNL274"/>
      <c r="MNM274"/>
      <c r="MNN274"/>
      <c r="MNO274"/>
      <c r="MNP274"/>
      <c r="MNQ274"/>
      <c r="MNR274"/>
      <c r="MNS274"/>
      <c r="MNT274"/>
      <c r="MNU274"/>
      <c r="MNV274"/>
      <c r="MNW274"/>
      <c r="MNX274"/>
      <c r="MNY274"/>
      <c r="MNZ274"/>
      <c r="MOA274"/>
      <c r="MOB274"/>
      <c r="MOC274"/>
      <c r="MOD274"/>
      <c r="MOE274"/>
      <c r="MOF274"/>
      <c r="MOG274"/>
      <c r="MOH274"/>
      <c r="MOI274"/>
      <c r="MOJ274"/>
      <c r="MOK274"/>
      <c r="MOL274"/>
      <c r="MOM274"/>
      <c r="MON274"/>
      <c r="MOO274"/>
      <c r="MOP274"/>
      <c r="MOQ274"/>
      <c r="MOR274"/>
      <c r="MOS274"/>
      <c r="MOT274"/>
      <c r="MOU274"/>
      <c r="MOV274"/>
      <c r="MOW274"/>
      <c r="MOX274"/>
      <c r="MOY274"/>
      <c r="MOZ274"/>
      <c r="MPA274"/>
      <c r="MPB274"/>
      <c r="MPC274"/>
      <c r="MPD274"/>
      <c r="MPE274"/>
      <c r="MPF274"/>
      <c r="MPG274"/>
      <c r="MPH274"/>
      <c r="MPI274"/>
      <c r="MPJ274"/>
      <c r="MPK274"/>
      <c r="MPL274"/>
      <c r="MPM274"/>
      <c r="MPN274"/>
      <c r="MPO274"/>
      <c r="MPP274"/>
      <c r="MPQ274"/>
      <c r="MPR274"/>
      <c r="MPS274"/>
      <c r="MPT274"/>
      <c r="MPU274"/>
      <c r="MPV274"/>
      <c r="MPW274"/>
      <c r="MPX274"/>
      <c r="MPY274"/>
      <c r="MPZ274"/>
      <c r="MQA274"/>
      <c r="MQB274"/>
      <c r="MQC274"/>
      <c r="MQD274"/>
      <c r="MQE274"/>
      <c r="MQF274"/>
      <c r="MQG274"/>
      <c r="MQH274"/>
      <c r="MQI274"/>
      <c r="MQJ274"/>
      <c r="MQK274"/>
      <c r="MQL274"/>
      <c r="MQM274"/>
      <c r="MQN274"/>
      <c r="MQO274"/>
      <c r="MQP274"/>
      <c r="MQQ274"/>
      <c r="MQR274"/>
      <c r="MQS274"/>
      <c r="MQT274"/>
      <c r="MQU274"/>
      <c r="MQV274"/>
      <c r="MQW274"/>
      <c r="MQX274"/>
      <c r="MQY274"/>
      <c r="MQZ274"/>
      <c r="MRA274"/>
      <c r="MRB274"/>
      <c r="MRC274"/>
      <c r="MRD274"/>
      <c r="MRE274"/>
      <c r="MRF274"/>
      <c r="MRG274"/>
      <c r="MRH274"/>
      <c r="MRI274"/>
      <c r="MRJ274"/>
      <c r="MRK274"/>
      <c r="MRL274"/>
      <c r="MRM274"/>
      <c r="MRN274"/>
      <c r="MRO274"/>
      <c r="MRP274"/>
      <c r="MRQ274"/>
      <c r="MRR274"/>
      <c r="MRS274"/>
      <c r="MRT274"/>
      <c r="MRU274"/>
      <c r="MRV274"/>
      <c r="MRW274"/>
      <c r="MRX274"/>
      <c r="MRY274"/>
      <c r="MRZ274"/>
      <c r="MSA274"/>
      <c r="MSB274"/>
      <c r="MSC274"/>
      <c r="MSD274"/>
      <c r="MSE274"/>
      <c r="MSF274"/>
      <c r="MSG274"/>
      <c r="MSH274"/>
      <c r="MSI274"/>
      <c r="MSJ274"/>
      <c r="MSK274"/>
      <c r="MSL274"/>
      <c r="MSM274"/>
      <c r="MSN274"/>
      <c r="MSO274"/>
      <c r="MSP274"/>
      <c r="MSQ274"/>
      <c r="MSR274"/>
      <c r="MSS274"/>
      <c r="MST274"/>
      <c r="MSU274"/>
      <c r="MSV274"/>
      <c r="MSW274"/>
      <c r="MSX274"/>
      <c r="MSY274"/>
      <c r="MSZ274"/>
      <c r="MTA274"/>
      <c r="MTB274"/>
      <c r="MTC274"/>
      <c r="MTD274"/>
      <c r="MTE274"/>
      <c r="MTF274"/>
      <c r="MTG274"/>
      <c r="MTH274"/>
      <c r="MTI274"/>
      <c r="MTJ274"/>
      <c r="MTK274"/>
      <c r="MTL274"/>
      <c r="MTM274"/>
      <c r="MTN274"/>
      <c r="MTO274"/>
      <c r="MTP274"/>
      <c r="MTQ274"/>
      <c r="MTR274"/>
      <c r="MTS274"/>
      <c r="MTT274"/>
      <c r="MTU274"/>
      <c r="MTV274"/>
      <c r="MTW274"/>
      <c r="MTX274"/>
      <c r="MTY274"/>
      <c r="MTZ274"/>
      <c r="MUA274"/>
      <c r="MUB274"/>
      <c r="MUC274"/>
      <c r="MUD274"/>
      <c r="MUE274"/>
      <c r="MUF274"/>
      <c r="MUG274"/>
      <c r="MUH274"/>
      <c r="MUI274"/>
      <c r="MUJ274"/>
      <c r="MUK274"/>
      <c r="MUL274"/>
      <c r="MUM274"/>
      <c r="MUN274"/>
      <c r="MUO274"/>
      <c r="MUP274"/>
      <c r="MUQ274"/>
      <c r="MUR274"/>
      <c r="MUS274"/>
      <c r="MUT274"/>
      <c r="MUU274"/>
      <c r="MUV274"/>
      <c r="MUW274"/>
      <c r="MUX274"/>
      <c r="MUY274"/>
      <c r="MUZ274"/>
      <c r="MVA274"/>
      <c r="MVB274"/>
      <c r="MVC274"/>
      <c r="MVD274"/>
      <c r="MVE274"/>
      <c r="MVF274"/>
      <c r="MVG274"/>
      <c r="MVH274"/>
      <c r="MVI274"/>
      <c r="MVJ274"/>
      <c r="MVK274"/>
      <c r="MVL274"/>
      <c r="MVM274"/>
      <c r="MVN274"/>
      <c r="MVO274"/>
      <c r="MVP274"/>
      <c r="MVQ274"/>
      <c r="MVR274"/>
      <c r="MVS274"/>
      <c r="MVT274"/>
      <c r="MVU274"/>
      <c r="MVV274"/>
      <c r="MVW274"/>
      <c r="MVX274"/>
      <c r="MVY274"/>
      <c r="MVZ274"/>
      <c r="MWA274"/>
      <c r="MWB274"/>
      <c r="MWC274"/>
      <c r="MWD274"/>
      <c r="MWE274"/>
      <c r="MWF274"/>
      <c r="MWG274"/>
      <c r="MWH274"/>
      <c r="MWI274"/>
      <c r="MWJ274"/>
      <c r="MWK274"/>
      <c r="MWL274"/>
      <c r="MWM274"/>
      <c r="MWN274"/>
      <c r="MWO274"/>
      <c r="MWP274"/>
      <c r="MWQ274"/>
      <c r="MWR274"/>
      <c r="MWS274"/>
      <c r="MWT274"/>
      <c r="MWU274"/>
      <c r="MWV274"/>
      <c r="MWW274"/>
      <c r="MWX274"/>
      <c r="MWY274"/>
      <c r="MWZ274"/>
      <c r="MXA274"/>
      <c r="MXB274"/>
      <c r="MXC274"/>
      <c r="MXD274"/>
      <c r="MXE274"/>
      <c r="MXF274"/>
      <c r="MXG274"/>
      <c r="MXH274"/>
      <c r="MXI274"/>
      <c r="MXJ274"/>
      <c r="MXK274"/>
      <c r="MXL274"/>
      <c r="MXM274"/>
      <c r="MXN274"/>
      <c r="MXO274"/>
      <c r="MXP274"/>
      <c r="MXQ274"/>
      <c r="MXR274"/>
      <c r="MXS274"/>
      <c r="MXT274"/>
      <c r="MXU274"/>
      <c r="MXV274"/>
      <c r="MXW274"/>
      <c r="MXX274"/>
      <c r="MXY274"/>
      <c r="MXZ274"/>
      <c r="MYA274"/>
      <c r="MYB274"/>
      <c r="MYC274"/>
      <c r="MYD274"/>
      <c r="MYE274"/>
      <c r="MYF274"/>
      <c r="MYG274"/>
      <c r="MYH274"/>
      <c r="MYI274"/>
      <c r="MYJ274"/>
      <c r="MYK274"/>
      <c r="MYL274"/>
      <c r="MYM274"/>
      <c r="MYN274"/>
      <c r="MYO274"/>
      <c r="MYP274"/>
      <c r="MYQ274"/>
      <c r="MYR274"/>
      <c r="MYS274"/>
      <c r="MYT274"/>
      <c r="MYU274"/>
      <c r="MYV274"/>
      <c r="MYW274"/>
      <c r="MYX274"/>
      <c r="MYY274"/>
      <c r="MYZ274"/>
      <c r="MZA274"/>
      <c r="MZB274"/>
      <c r="MZC274"/>
      <c r="MZD274"/>
      <c r="MZE274"/>
      <c r="MZF274"/>
      <c r="MZG274"/>
      <c r="MZH274"/>
      <c r="MZI274"/>
      <c r="MZJ274"/>
      <c r="MZK274"/>
      <c r="MZL274"/>
      <c r="MZM274"/>
      <c r="MZN274"/>
      <c r="MZO274"/>
      <c r="MZP274"/>
      <c r="MZQ274"/>
      <c r="MZR274"/>
      <c r="MZS274"/>
      <c r="MZT274"/>
      <c r="MZU274"/>
      <c r="MZV274"/>
      <c r="MZW274"/>
      <c r="MZX274"/>
      <c r="MZY274"/>
      <c r="MZZ274"/>
      <c r="NAA274"/>
      <c r="NAB274"/>
      <c r="NAC274"/>
      <c r="NAD274"/>
      <c r="NAE274"/>
      <c r="NAF274"/>
      <c r="NAG274"/>
      <c r="NAH274"/>
      <c r="NAI274"/>
      <c r="NAJ274"/>
      <c r="NAK274"/>
      <c r="NAL274"/>
      <c r="NAM274"/>
      <c r="NAN274"/>
      <c r="NAO274"/>
      <c r="NAP274"/>
      <c r="NAQ274"/>
      <c r="NAR274"/>
      <c r="NAS274"/>
      <c r="NAT274"/>
      <c r="NAU274"/>
      <c r="NAV274"/>
      <c r="NAW274"/>
      <c r="NAX274"/>
      <c r="NAY274"/>
      <c r="NAZ274"/>
      <c r="NBA274"/>
      <c r="NBB274"/>
      <c r="NBC274"/>
      <c r="NBD274"/>
      <c r="NBE274"/>
      <c r="NBF274"/>
      <c r="NBG274"/>
      <c r="NBH274"/>
      <c r="NBI274"/>
      <c r="NBJ274"/>
      <c r="NBK274"/>
      <c r="NBL274"/>
      <c r="NBM274"/>
      <c r="NBN274"/>
      <c r="NBO274"/>
      <c r="NBP274"/>
      <c r="NBQ274"/>
      <c r="NBR274"/>
      <c r="NBS274"/>
      <c r="NBT274"/>
      <c r="NBU274"/>
      <c r="NBV274"/>
      <c r="NBW274"/>
      <c r="NBX274"/>
      <c r="NBY274"/>
      <c r="NBZ274"/>
      <c r="NCA274"/>
      <c r="NCB274"/>
      <c r="NCC274"/>
      <c r="NCD274"/>
      <c r="NCE274"/>
      <c r="NCF274"/>
      <c r="NCG274"/>
      <c r="NCH274"/>
      <c r="NCI274"/>
      <c r="NCJ274"/>
      <c r="NCK274"/>
      <c r="NCL274"/>
      <c r="NCM274"/>
      <c r="NCN274"/>
      <c r="NCO274"/>
      <c r="NCP274"/>
      <c r="NCQ274"/>
      <c r="NCR274"/>
      <c r="NCS274"/>
      <c r="NCT274"/>
      <c r="NCU274"/>
      <c r="NCV274"/>
      <c r="NCW274"/>
      <c r="NCX274"/>
      <c r="NCY274"/>
      <c r="NCZ274"/>
      <c r="NDA274"/>
      <c r="NDB274"/>
      <c r="NDC274"/>
      <c r="NDD274"/>
      <c r="NDE274"/>
      <c r="NDF274"/>
      <c r="NDG274"/>
      <c r="NDH274"/>
      <c r="NDI274"/>
      <c r="NDJ274"/>
      <c r="NDK274"/>
      <c r="NDL274"/>
      <c r="NDM274"/>
      <c r="NDN274"/>
      <c r="NDO274"/>
      <c r="NDP274"/>
      <c r="NDQ274"/>
      <c r="NDR274"/>
      <c r="NDS274"/>
      <c r="NDT274"/>
      <c r="NDU274"/>
      <c r="NDV274"/>
      <c r="NDW274"/>
      <c r="NDX274"/>
      <c r="NDY274"/>
      <c r="NDZ274"/>
      <c r="NEA274"/>
      <c r="NEB274"/>
      <c r="NEC274"/>
      <c r="NED274"/>
      <c r="NEE274"/>
      <c r="NEF274"/>
      <c r="NEG274"/>
      <c r="NEH274"/>
      <c r="NEI274"/>
      <c r="NEJ274"/>
      <c r="NEK274"/>
      <c r="NEL274"/>
      <c r="NEM274"/>
      <c r="NEN274"/>
      <c r="NEO274"/>
      <c r="NEP274"/>
      <c r="NEQ274"/>
      <c r="NER274"/>
      <c r="NES274"/>
      <c r="NET274"/>
      <c r="NEU274"/>
      <c r="NEV274"/>
      <c r="NEW274"/>
      <c r="NEX274"/>
      <c r="NEY274"/>
      <c r="NEZ274"/>
      <c r="NFA274"/>
      <c r="NFB274"/>
      <c r="NFC274"/>
      <c r="NFD274"/>
      <c r="NFE274"/>
      <c r="NFF274"/>
      <c r="NFG274"/>
      <c r="NFH274"/>
      <c r="NFI274"/>
      <c r="NFJ274"/>
      <c r="NFK274"/>
      <c r="NFL274"/>
      <c r="NFM274"/>
      <c r="NFN274"/>
      <c r="NFO274"/>
      <c r="NFP274"/>
      <c r="NFQ274"/>
      <c r="NFR274"/>
      <c r="NFS274"/>
      <c r="NFT274"/>
      <c r="NFU274"/>
      <c r="NFV274"/>
      <c r="NFW274"/>
      <c r="NFX274"/>
      <c r="NFY274"/>
      <c r="NFZ274"/>
      <c r="NGA274"/>
      <c r="NGB274"/>
      <c r="NGC274"/>
      <c r="NGD274"/>
      <c r="NGE274"/>
      <c r="NGF274"/>
      <c r="NGG274"/>
      <c r="NGH274"/>
      <c r="NGI274"/>
      <c r="NGJ274"/>
      <c r="NGK274"/>
      <c r="NGL274"/>
      <c r="NGM274"/>
      <c r="NGN274"/>
      <c r="NGO274"/>
      <c r="NGP274"/>
      <c r="NGQ274"/>
      <c r="NGR274"/>
      <c r="NGS274"/>
      <c r="NGT274"/>
      <c r="NGU274"/>
      <c r="NGV274"/>
      <c r="NGW274"/>
      <c r="NGX274"/>
      <c r="NGY274"/>
      <c r="NGZ274"/>
      <c r="NHA274"/>
      <c r="NHB274"/>
      <c r="NHC274"/>
      <c r="NHD274"/>
      <c r="NHE274"/>
      <c r="NHF274"/>
      <c r="NHG274"/>
      <c r="NHH274"/>
      <c r="NHI274"/>
      <c r="NHJ274"/>
      <c r="NHK274"/>
      <c r="NHL274"/>
      <c r="NHM274"/>
      <c r="NHN274"/>
      <c r="NHO274"/>
      <c r="NHP274"/>
      <c r="NHQ274"/>
      <c r="NHR274"/>
      <c r="NHS274"/>
      <c r="NHT274"/>
      <c r="NHU274"/>
      <c r="NHV274"/>
      <c r="NHW274"/>
      <c r="NHX274"/>
      <c r="NHY274"/>
      <c r="NHZ274"/>
      <c r="NIA274"/>
      <c r="NIB274"/>
      <c r="NIC274"/>
      <c r="NID274"/>
      <c r="NIE274"/>
      <c r="NIF274"/>
      <c r="NIG274"/>
      <c r="NIH274"/>
      <c r="NII274"/>
      <c r="NIJ274"/>
      <c r="NIK274"/>
      <c r="NIL274"/>
      <c r="NIM274"/>
      <c r="NIN274"/>
      <c r="NIO274"/>
      <c r="NIP274"/>
      <c r="NIQ274"/>
      <c r="NIR274"/>
      <c r="NIS274"/>
      <c r="NIT274"/>
      <c r="NIU274"/>
      <c r="NIV274"/>
      <c r="NIW274"/>
      <c r="NIX274"/>
      <c r="NIY274"/>
      <c r="NIZ274"/>
      <c r="NJA274"/>
      <c r="NJB274"/>
      <c r="NJC274"/>
      <c r="NJD274"/>
      <c r="NJE274"/>
      <c r="NJF274"/>
      <c r="NJG274"/>
      <c r="NJH274"/>
      <c r="NJI274"/>
      <c r="NJJ274"/>
      <c r="NJK274"/>
      <c r="NJL274"/>
      <c r="NJM274"/>
      <c r="NJN274"/>
      <c r="NJO274"/>
      <c r="NJP274"/>
      <c r="NJQ274"/>
      <c r="NJR274"/>
      <c r="NJS274"/>
      <c r="NJT274"/>
      <c r="NJU274"/>
      <c r="NJV274"/>
      <c r="NJW274"/>
      <c r="NJX274"/>
      <c r="NJY274"/>
      <c r="NJZ274"/>
      <c r="NKA274"/>
      <c r="NKB274"/>
      <c r="NKC274"/>
      <c r="NKD274"/>
      <c r="NKE274"/>
      <c r="NKF274"/>
      <c r="NKG274"/>
      <c r="NKH274"/>
      <c r="NKI274"/>
      <c r="NKJ274"/>
      <c r="NKK274"/>
      <c r="NKL274"/>
      <c r="NKM274"/>
      <c r="NKN274"/>
      <c r="NKO274"/>
      <c r="NKP274"/>
      <c r="NKQ274"/>
      <c r="NKR274"/>
      <c r="NKS274"/>
      <c r="NKT274"/>
      <c r="NKU274"/>
      <c r="NKV274"/>
      <c r="NKW274"/>
      <c r="NKX274"/>
      <c r="NKY274"/>
      <c r="NKZ274"/>
      <c r="NLA274"/>
      <c r="NLB274"/>
      <c r="NLC274"/>
      <c r="NLD274"/>
      <c r="NLE274"/>
      <c r="NLF274"/>
      <c r="NLG274"/>
      <c r="NLH274"/>
      <c r="NLI274"/>
      <c r="NLJ274"/>
      <c r="NLK274"/>
      <c r="NLL274"/>
      <c r="NLM274"/>
      <c r="NLN274"/>
      <c r="NLO274"/>
      <c r="NLP274"/>
      <c r="NLQ274"/>
      <c r="NLR274"/>
      <c r="NLS274"/>
      <c r="NLT274"/>
      <c r="NLU274"/>
      <c r="NLV274"/>
      <c r="NLW274"/>
      <c r="NLX274"/>
      <c r="NLY274"/>
      <c r="NLZ274"/>
      <c r="NMA274"/>
      <c r="NMB274"/>
      <c r="NMC274"/>
      <c r="NMD274"/>
      <c r="NME274"/>
      <c r="NMF274"/>
      <c r="NMG274"/>
      <c r="NMH274"/>
      <c r="NMI274"/>
      <c r="NMJ274"/>
      <c r="NMK274"/>
      <c r="NML274"/>
      <c r="NMM274"/>
      <c r="NMN274"/>
      <c r="NMO274"/>
      <c r="NMP274"/>
      <c r="NMQ274"/>
      <c r="NMR274"/>
      <c r="NMS274"/>
      <c r="NMT274"/>
      <c r="NMU274"/>
      <c r="NMV274"/>
      <c r="NMW274"/>
      <c r="NMX274"/>
      <c r="NMY274"/>
      <c r="NMZ274"/>
      <c r="NNA274"/>
      <c r="NNB274"/>
      <c r="NNC274"/>
      <c r="NND274"/>
      <c r="NNE274"/>
      <c r="NNF274"/>
      <c r="NNG274"/>
      <c r="NNH274"/>
      <c r="NNI274"/>
      <c r="NNJ274"/>
      <c r="NNK274"/>
      <c r="NNL274"/>
      <c r="NNM274"/>
      <c r="NNN274"/>
      <c r="NNO274"/>
      <c r="NNP274"/>
      <c r="NNQ274"/>
      <c r="NNR274"/>
      <c r="NNS274"/>
      <c r="NNT274"/>
      <c r="NNU274"/>
      <c r="NNV274"/>
      <c r="NNW274"/>
      <c r="NNX274"/>
      <c r="NNY274"/>
      <c r="NNZ274"/>
      <c r="NOA274"/>
      <c r="NOB274"/>
      <c r="NOC274"/>
      <c r="NOD274"/>
      <c r="NOE274"/>
      <c r="NOF274"/>
      <c r="NOG274"/>
      <c r="NOH274"/>
      <c r="NOI274"/>
      <c r="NOJ274"/>
      <c r="NOK274"/>
      <c r="NOL274"/>
      <c r="NOM274"/>
      <c r="NON274"/>
      <c r="NOO274"/>
      <c r="NOP274"/>
      <c r="NOQ274"/>
      <c r="NOR274"/>
      <c r="NOS274"/>
      <c r="NOT274"/>
      <c r="NOU274"/>
      <c r="NOV274"/>
      <c r="NOW274"/>
      <c r="NOX274"/>
      <c r="NOY274"/>
      <c r="NOZ274"/>
      <c r="NPA274"/>
      <c r="NPB274"/>
      <c r="NPC274"/>
      <c r="NPD274"/>
      <c r="NPE274"/>
      <c r="NPF274"/>
      <c r="NPG274"/>
      <c r="NPH274"/>
      <c r="NPI274"/>
      <c r="NPJ274"/>
      <c r="NPK274"/>
      <c r="NPL274"/>
      <c r="NPM274"/>
      <c r="NPN274"/>
      <c r="NPO274"/>
      <c r="NPP274"/>
      <c r="NPQ274"/>
      <c r="NPR274"/>
      <c r="NPS274"/>
      <c r="NPT274"/>
      <c r="NPU274"/>
      <c r="NPV274"/>
      <c r="NPW274"/>
      <c r="NPX274"/>
      <c r="NPY274"/>
      <c r="NPZ274"/>
      <c r="NQA274"/>
      <c r="NQB274"/>
      <c r="NQC274"/>
      <c r="NQD274"/>
      <c r="NQE274"/>
      <c r="NQF274"/>
      <c r="NQG274"/>
      <c r="NQH274"/>
      <c r="NQI274"/>
      <c r="NQJ274"/>
      <c r="NQK274"/>
      <c r="NQL274"/>
      <c r="NQM274"/>
      <c r="NQN274"/>
      <c r="NQO274"/>
      <c r="NQP274"/>
      <c r="NQQ274"/>
      <c r="NQR274"/>
      <c r="NQS274"/>
      <c r="NQT274"/>
      <c r="NQU274"/>
      <c r="NQV274"/>
      <c r="NQW274"/>
      <c r="NQX274"/>
      <c r="NQY274"/>
      <c r="NQZ274"/>
      <c r="NRA274"/>
      <c r="NRB274"/>
      <c r="NRC274"/>
      <c r="NRD274"/>
      <c r="NRE274"/>
      <c r="NRF274"/>
      <c r="NRG274"/>
      <c r="NRH274"/>
      <c r="NRI274"/>
      <c r="NRJ274"/>
      <c r="NRK274"/>
      <c r="NRL274"/>
      <c r="NRM274"/>
      <c r="NRN274"/>
      <c r="NRO274"/>
      <c r="NRP274"/>
      <c r="NRQ274"/>
      <c r="NRR274"/>
      <c r="NRS274"/>
      <c r="NRT274"/>
      <c r="NRU274"/>
      <c r="NRV274"/>
      <c r="NRW274"/>
      <c r="NRX274"/>
      <c r="NRY274"/>
      <c r="NRZ274"/>
      <c r="NSA274"/>
      <c r="NSB274"/>
      <c r="NSC274"/>
      <c r="NSD274"/>
      <c r="NSE274"/>
      <c r="NSF274"/>
      <c r="NSG274"/>
      <c r="NSH274"/>
      <c r="NSI274"/>
      <c r="NSJ274"/>
      <c r="NSK274"/>
      <c r="NSL274"/>
      <c r="NSM274"/>
      <c r="NSN274"/>
      <c r="NSO274"/>
      <c r="NSP274"/>
      <c r="NSQ274"/>
      <c r="NSR274"/>
      <c r="NSS274"/>
      <c r="NST274"/>
      <c r="NSU274"/>
      <c r="NSV274"/>
      <c r="NSW274"/>
      <c r="NSX274"/>
      <c r="NSY274"/>
      <c r="NSZ274"/>
      <c r="NTA274"/>
      <c r="NTB274"/>
      <c r="NTC274"/>
      <c r="NTD274"/>
      <c r="NTE274"/>
      <c r="NTF274"/>
      <c r="NTG274"/>
      <c r="NTH274"/>
      <c r="NTI274"/>
      <c r="NTJ274"/>
      <c r="NTK274"/>
      <c r="NTL274"/>
      <c r="NTM274"/>
      <c r="NTN274"/>
      <c r="NTO274"/>
      <c r="NTP274"/>
      <c r="NTQ274"/>
      <c r="NTR274"/>
      <c r="NTS274"/>
      <c r="NTT274"/>
      <c r="NTU274"/>
      <c r="NTV274"/>
      <c r="NTW274"/>
      <c r="NTX274"/>
      <c r="NTY274"/>
      <c r="NTZ274"/>
      <c r="NUA274"/>
      <c r="NUB274"/>
      <c r="NUC274"/>
      <c r="NUD274"/>
      <c r="NUE274"/>
      <c r="NUF274"/>
      <c r="NUG274"/>
      <c r="NUH274"/>
      <c r="NUI274"/>
      <c r="NUJ274"/>
      <c r="NUK274"/>
      <c r="NUL274"/>
      <c r="NUM274"/>
      <c r="NUN274"/>
      <c r="NUO274"/>
      <c r="NUP274"/>
      <c r="NUQ274"/>
      <c r="NUR274"/>
      <c r="NUS274"/>
      <c r="NUT274"/>
      <c r="NUU274"/>
      <c r="NUV274"/>
      <c r="NUW274"/>
      <c r="NUX274"/>
      <c r="NUY274"/>
      <c r="NUZ274"/>
      <c r="NVA274"/>
      <c r="NVB274"/>
      <c r="NVC274"/>
      <c r="NVD274"/>
      <c r="NVE274"/>
      <c r="NVF274"/>
      <c r="NVG274"/>
      <c r="NVH274"/>
      <c r="NVI274"/>
      <c r="NVJ274"/>
      <c r="NVK274"/>
      <c r="NVL274"/>
      <c r="NVM274"/>
      <c r="NVN274"/>
      <c r="NVO274"/>
      <c r="NVP274"/>
      <c r="NVQ274"/>
      <c r="NVR274"/>
      <c r="NVS274"/>
      <c r="NVT274"/>
      <c r="NVU274"/>
      <c r="NVV274"/>
      <c r="NVW274"/>
      <c r="NVX274"/>
      <c r="NVY274"/>
      <c r="NVZ274"/>
      <c r="NWA274"/>
      <c r="NWB274"/>
      <c r="NWC274"/>
      <c r="NWD274"/>
      <c r="NWE274"/>
      <c r="NWF274"/>
      <c r="NWG274"/>
      <c r="NWH274"/>
      <c r="NWI274"/>
      <c r="NWJ274"/>
      <c r="NWK274"/>
      <c r="NWL274"/>
      <c r="NWM274"/>
      <c r="NWN274"/>
      <c r="NWO274"/>
      <c r="NWP274"/>
      <c r="NWQ274"/>
      <c r="NWR274"/>
      <c r="NWS274"/>
      <c r="NWT274"/>
      <c r="NWU274"/>
      <c r="NWV274"/>
      <c r="NWW274"/>
      <c r="NWX274"/>
      <c r="NWY274"/>
      <c r="NWZ274"/>
      <c r="NXA274"/>
      <c r="NXB274"/>
      <c r="NXC274"/>
      <c r="NXD274"/>
      <c r="NXE274"/>
      <c r="NXF274"/>
      <c r="NXG274"/>
      <c r="NXH274"/>
      <c r="NXI274"/>
      <c r="NXJ274"/>
      <c r="NXK274"/>
      <c r="NXL274"/>
      <c r="NXM274"/>
      <c r="NXN274"/>
      <c r="NXO274"/>
      <c r="NXP274"/>
      <c r="NXQ274"/>
      <c r="NXR274"/>
      <c r="NXS274"/>
      <c r="NXT274"/>
      <c r="NXU274"/>
      <c r="NXV274"/>
      <c r="NXW274"/>
      <c r="NXX274"/>
      <c r="NXY274"/>
      <c r="NXZ274"/>
      <c r="NYA274"/>
      <c r="NYB274"/>
      <c r="NYC274"/>
      <c r="NYD274"/>
      <c r="NYE274"/>
      <c r="NYF274"/>
      <c r="NYG274"/>
      <c r="NYH274"/>
      <c r="NYI274"/>
      <c r="NYJ274"/>
      <c r="NYK274"/>
      <c r="NYL274"/>
      <c r="NYM274"/>
      <c r="NYN274"/>
      <c r="NYO274"/>
      <c r="NYP274"/>
      <c r="NYQ274"/>
      <c r="NYR274"/>
      <c r="NYS274"/>
      <c r="NYT274"/>
      <c r="NYU274"/>
      <c r="NYV274"/>
      <c r="NYW274"/>
      <c r="NYX274"/>
      <c r="NYY274"/>
      <c r="NYZ274"/>
      <c r="NZA274"/>
      <c r="NZB274"/>
      <c r="NZC274"/>
      <c r="NZD274"/>
      <c r="NZE274"/>
      <c r="NZF274"/>
      <c r="NZG274"/>
      <c r="NZH274"/>
      <c r="NZI274"/>
      <c r="NZJ274"/>
      <c r="NZK274"/>
      <c r="NZL274"/>
      <c r="NZM274"/>
      <c r="NZN274"/>
      <c r="NZO274"/>
      <c r="NZP274"/>
      <c r="NZQ274"/>
      <c r="NZR274"/>
      <c r="NZS274"/>
      <c r="NZT274"/>
      <c r="NZU274"/>
      <c r="NZV274"/>
      <c r="NZW274"/>
      <c r="NZX274"/>
      <c r="NZY274"/>
      <c r="NZZ274"/>
      <c r="OAA274"/>
      <c r="OAB274"/>
      <c r="OAC274"/>
      <c r="OAD274"/>
      <c r="OAE274"/>
      <c r="OAF274"/>
      <c r="OAG274"/>
      <c r="OAH274"/>
      <c r="OAI274"/>
      <c r="OAJ274"/>
      <c r="OAK274"/>
      <c r="OAL274"/>
      <c r="OAM274"/>
      <c r="OAN274"/>
      <c r="OAO274"/>
      <c r="OAP274"/>
      <c r="OAQ274"/>
      <c r="OAR274"/>
      <c r="OAS274"/>
      <c r="OAT274"/>
      <c r="OAU274"/>
      <c r="OAV274"/>
      <c r="OAW274"/>
      <c r="OAX274"/>
      <c r="OAY274"/>
      <c r="OAZ274"/>
      <c r="OBA274"/>
      <c r="OBB274"/>
      <c r="OBC274"/>
      <c r="OBD274"/>
      <c r="OBE274"/>
      <c r="OBF274"/>
      <c r="OBG274"/>
      <c r="OBH274"/>
      <c r="OBI274"/>
      <c r="OBJ274"/>
      <c r="OBK274"/>
      <c r="OBL274"/>
      <c r="OBM274"/>
      <c r="OBN274"/>
      <c r="OBO274"/>
      <c r="OBP274"/>
      <c r="OBQ274"/>
      <c r="OBR274"/>
      <c r="OBS274"/>
      <c r="OBT274"/>
      <c r="OBU274"/>
      <c r="OBV274"/>
      <c r="OBW274"/>
      <c r="OBX274"/>
      <c r="OBY274"/>
      <c r="OBZ274"/>
      <c r="OCA274"/>
      <c r="OCB274"/>
      <c r="OCC274"/>
      <c r="OCD274"/>
      <c r="OCE274"/>
      <c r="OCF274"/>
      <c r="OCG274"/>
      <c r="OCH274"/>
      <c r="OCI274"/>
      <c r="OCJ274"/>
      <c r="OCK274"/>
      <c r="OCL274"/>
      <c r="OCM274"/>
      <c r="OCN274"/>
      <c r="OCO274"/>
      <c r="OCP274"/>
      <c r="OCQ274"/>
      <c r="OCR274"/>
      <c r="OCS274"/>
      <c r="OCT274"/>
      <c r="OCU274"/>
      <c r="OCV274"/>
      <c r="OCW274"/>
      <c r="OCX274"/>
      <c r="OCY274"/>
      <c r="OCZ274"/>
      <c r="ODA274"/>
      <c r="ODB274"/>
      <c r="ODC274"/>
      <c r="ODD274"/>
      <c r="ODE274"/>
      <c r="ODF274"/>
      <c r="ODG274"/>
      <c r="ODH274"/>
      <c r="ODI274"/>
      <c r="ODJ274"/>
      <c r="ODK274"/>
      <c r="ODL274"/>
      <c r="ODM274"/>
      <c r="ODN274"/>
      <c r="ODO274"/>
      <c r="ODP274"/>
      <c r="ODQ274"/>
      <c r="ODR274"/>
      <c r="ODS274"/>
      <c r="ODT274"/>
      <c r="ODU274"/>
      <c r="ODV274"/>
      <c r="ODW274"/>
      <c r="ODX274"/>
      <c r="ODY274"/>
      <c r="ODZ274"/>
      <c r="OEA274"/>
      <c r="OEB274"/>
      <c r="OEC274"/>
      <c r="OED274"/>
      <c r="OEE274"/>
      <c r="OEF274"/>
      <c r="OEG274"/>
      <c r="OEH274"/>
      <c r="OEI274"/>
      <c r="OEJ274"/>
      <c r="OEK274"/>
      <c r="OEL274"/>
      <c r="OEM274"/>
      <c r="OEN274"/>
      <c r="OEO274"/>
      <c r="OEP274"/>
      <c r="OEQ274"/>
      <c r="OER274"/>
      <c r="OES274"/>
      <c r="OET274"/>
      <c r="OEU274"/>
      <c r="OEV274"/>
      <c r="OEW274"/>
      <c r="OEX274"/>
      <c r="OEY274"/>
      <c r="OEZ274"/>
      <c r="OFA274"/>
      <c r="OFB274"/>
      <c r="OFC274"/>
      <c r="OFD274"/>
      <c r="OFE274"/>
      <c r="OFF274"/>
      <c r="OFG274"/>
      <c r="OFH274"/>
      <c r="OFI274"/>
      <c r="OFJ274"/>
      <c r="OFK274"/>
      <c r="OFL274"/>
      <c r="OFM274"/>
      <c r="OFN274"/>
      <c r="OFO274"/>
      <c r="OFP274"/>
      <c r="OFQ274"/>
      <c r="OFR274"/>
      <c r="OFS274"/>
      <c r="OFT274"/>
      <c r="OFU274"/>
      <c r="OFV274"/>
      <c r="OFW274"/>
      <c r="OFX274"/>
      <c r="OFY274"/>
      <c r="OFZ274"/>
      <c r="OGA274"/>
      <c r="OGB274"/>
      <c r="OGC274"/>
      <c r="OGD274"/>
      <c r="OGE274"/>
      <c r="OGF274"/>
      <c r="OGG274"/>
      <c r="OGH274"/>
      <c r="OGI274"/>
      <c r="OGJ274"/>
      <c r="OGK274"/>
      <c r="OGL274"/>
      <c r="OGM274"/>
      <c r="OGN274"/>
      <c r="OGO274"/>
      <c r="OGP274"/>
      <c r="OGQ274"/>
      <c r="OGR274"/>
      <c r="OGS274"/>
      <c r="OGT274"/>
      <c r="OGU274"/>
      <c r="OGV274"/>
      <c r="OGW274"/>
      <c r="OGX274"/>
      <c r="OGY274"/>
      <c r="OGZ274"/>
      <c r="OHA274"/>
      <c r="OHB274"/>
      <c r="OHC274"/>
      <c r="OHD274"/>
      <c r="OHE274"/>
      <c r="OHF274"/>
      <c r="OHG274"/>
      <c r="OHH274"/>
      <c r="OHI274"/>
      <c r="OHJ274"/>
      <c r="OHK274"/>
      <c r="OHL274"/>
      <c r="OHM274"/>
      <c r="OHN274"/>
      <c r="OHO274"/>
      <c r="OHP274"/>
      <c r="OHQ274"/>
      <c r="OHR274"/>
      <c r="OHS274"/>
      <c r="OHT274"/>
      <c r="OHU274"/>
      <c r="OHV274"/>
      <c r="OHW274"/>
      <c r="OHX274"/>
      <c r="OHY274"/>
      <c r="OHZ274"/>
      <c r="OIA274"/>
      <c r="OIB274"/>
      <c r="OIC274"/>
      <c r="OID274"/>
      <c r="OIE274"/>
      <c r="OIF274"/>
      <c r="OIG274"/>
      <c r="OIH274"/>
      <c r="OII274"/>
      <c r="OIJ274"/>
      <c r="OIK274"/>
      <c r="OIL274"/>
      <c r="OIM274"/>
      <c r="OIN274"/>
      <c r="OIO274"/>
      <c r="OIP274"/>
      <c r="OIQ274"/>
      <c r="OIR274"/>
      <c r="OIS274"/>
      <c r="OIT274"/>
      <c r="OIU274"/>
      <c r="OIV274"/>
      <c r="OIW274"/>
      <c r="OIX274"/>
      <c r="OIY274"/>
      <c r="OIZ274"/>
      <c r="OJA274"/>
      <c r="OJB274"/>
      <c r="OJC274"/>
      <c r="OJD274"/>
      <c r="OJE274"/>
      <c r="OJF274"/>
      <c r="OJG274"/>
      <c r="OJH274"/>
      <c r="OJI274"/>
      <c r="OJJ274"/>
      <c r="OJK274"/>
      <c r="OJL274"/>
      <c r="OJM274"/>
      <c r="OJN274"/>
      <c r="OJO274"/>
      <c r="OJP274"/>
      <c r="OJQ274"/>
      <c r="OJR274"/>
      <c r="OJS274"/>
      <c r="OJT274"/>
      <c r="OJU274"/>
      <c r="OJV274"/>
      <c r="OJW274"/>
      <c r="OJX274"/>
      <c r="OJY274"/>
      <c r="OJZ274"/>
      <c r="OKA274"/>
      <c r="OKB274"/>
      <c r="OKC274"/>
      <c r="OKD274"/>
      <c r="OKE274"/>
      <c r="OKF274"/>
      <c r="OKG274"/>
      <c r="OKH274"/>
      <c r="OKI274"/>
      <c r="OKJ274"/>
      <c r="OKK274"/>
      <c r="OKL274"/>
      <c r="OKM274"/>
      <c r="OKN274"/>
      <c r="OKO274"/>
      <c r="OKP274"/>
      <c r="OKQ274"/>
      <c r="OKR274"/>
      <c r="OKS274"/>
      <c r="OKT274"/>
      <c r="OKU274"/>
      <c r="OKV274"/>
      <c r="OKW274"/>
      <c r="OKX274"/>
      <c r="OKY274"/>
      <c r="OKZ274"/>
      <c r="OLA274"/>
      <c r="OLB274"/>
      <c r="OLC274"/>
      <c r="OLD274"/>
      <c r="OLE274"/>
      <c r="OLF274"/>
      <c r="OLG274"/>
      <c r="OLH274"/>
      <c r="OLI274"/>
      <c r="OLJ274"/>
      <c r="OLK274"/>
      <c r="OLL274"/>
      <c r="OLM274"/>
      <c r="OLN274"/>
      <c r="OLO274"/>
      <c r="OLP274"/>
      <c r="OLQ274"/>
      <c r="OLR274"/>
      <c r="OLS274"/>
      <c r="OLT274"/>
      <c r="OLU274"/>
      <c r="OLV274"/>
      <c r="OLW274"/>
      <c r="OLX274"/>
      <c r="OLY274"/>
      <c r="OLZ274"/>
      <c r="OMA274"/>
      <c r="OMB274"/>
      <c r="OMC274"/>
      <c r="OMD274"/>
      <c r="OME274"/>
      <c r="OMF274"/>
      <c r="OMG274"/>
      <c r="OMH274"/>
      <c r="OMI274"/>
      <c r="OMJ274"/>
      <c r="OMK274"/>
      <c r="OML274"/>
      <c r="OMM274"/>
      <c r="OMN274"/>
      <c r="OMO274"/>
      <c r="OMP274"/>
      <c r="OMQ274"/>
      <c r="OMR274"/>
      <c r="OMS274"/>
      <c r="OMT274"/>
      <c r="OMU274"/>
      <c r="OMV274"/>
      <c r="OMW274"/>
      <c r="OMX274"/>
      <c r="OMY274"/>
      <c r="OMZ274"/>
      <c r="ONA274"/>
      <c r="ONB274"/>
      <c r="ONC274"/>
      <c r="OND274"/>
      <c r="ONE274"/>
      <c r="ONF274"/>
      <c r="ONG274"/>
      <c r="ONH274"/>
      <c r="ONI274"/>
      <c r="ONJ274"/>
      <c r="ONK274"/>
      <c r="ONL274"/>
      <c r="ONM274"/>
      <c r="ONN274"/>
      <c r="ONO274"/>
      <c r="ONP274"/>
      <c r="ONQ274"/>
      <c r="ONR274"/>
      <c r="ONS274"/>
      <c r="ONT274"/>
      <c r="ONU274"/>
      <c r="ONV274"/>
      <c r="ONW274"/>
      <c r="ONX274"/>
      <c r="ONY274"/>
      <c r="ONZ274"/>
      <c r="OOA274"/>
      <c r="OOB274"/>
      <c r="OOC274"/>
      <c r="OOD274"/>
      <c r="OOE274"/>
      <c r="OOF274"/>
      <c r="OOG274"/>
      <c r="OOH274"/>
      <c r="OOI274"/>
      <c r="OOJ274"/>
      <c r="OOK274"/>
      <c r="OOL274"/>
      <c r="OOM274"/>
      <c r="OON274"/>
      <c r="OOO274"/>
      <c r="OOP274"/>
      <c r="OOQ274"/>
      <c r="OOR274"/>
      <c r="OOS274"/>
      <c r="OOT274"/>
      <c r="OOU274"/>
      <c r="OOV274"/>
      <c r="OOW274"/>
      <c r="OOX274"/>
      <c r="OOY274"/>
      <c r="OOZ274"/>
      <c r="OPA274"/>
      <c r="OPB274"/>
      <c r="OPC274"/>
      <c r="OPD274"/>
      <c r="OPE274"/>
      <c r="OPF274"/>
      <c r="OPG274"/>
      <c r="OPH274"/>
      <c r="OPI274"/>
      <c r="OPJ274"/>
      <c r="OPK274"/>
      <c r="OPL274"/>
      <c r="OPM274"/>
      <c r="OPN274"/>
      <c r="OPO274"/>
      <c r="OPP274"/>
      <c r="OPQ274"/>
      <c r="OPR274"/>
      <c r="OPS274"/>
      <c r="OPT274"/>
      <c r="OPU274"/>
      <c r="OPV274"/>
      <c r="OPW274"/>
      <c r="OPX274"/>
      <c r="OPY274"/>
      <c r="OPZ274"/>
      <c r="OQA274"/>
      <c r="OQB274"/>
      <c r="OQC274"/>
      <c r="OQD274"/>
      <c r="OQE274"/>
      <c r="OQF274"/>
      <c r="OQG274"/>
      <c r="OQH274"/>
      <c r="OQI274"/>
      <c r="OQJ274"/>
      <c r="OQK274"/>
      <c r="OQL274"/>
      <c r="OQM274"/>
      <c r="OQN274"/>
      <c r="OQO274"/>
      <c r="OQP274"/>
      <c r="OQQ274"/>
      <c r="OQR274"/>
      <c r="OQS274"/>
      <c r="OQT274"/>
      <c r="OQU274"/>
      <c r="OQV274"/>
      <c r="OQW274"/>
      <c r="OQX274"/>
      <c r="OQY274"/>
      <c r="OQZ274"/>
      <c r="ORA274"/>
      <c r="ORB274"/>
      <c r="ORC274"/>
      <c r="ORD274"/>
      <c r="ORE274"/>
      <c r="ORF274"/>
      <c r="ORG274"/>
      <c r="ORH274"/>
      <c r="ORI274"/>
      <c r="ORJ274"/>
      <c r="ORK274"/>
      <c r="ORL274"/>
      <c r="ORM274"/>
      <c r="ORN274"/>
      <c r="ORO274"/>
      <c r="ORP274"/>
      <c r="ORQ274"/>
      <c r="ORR274"/>
      <c r="ORS274"/>
      <c r="ORT274"/>
      <c r="ORU274"/>
      <c r="ORV274"/>
      <c r="ORW274"/>
      <c r="ORX274"/>
      <c r="ORY274"/>
      <c r="ORZ274"/>
      <c r="OSA274"/>
      <c r="OSB274"/>
      <c r="OSC274"/>
      <c r="OSD274"/>
      <c r="OSE274"/>
      <c r="OSF274"/>
      <c r="OSG274"/>
      <c r="OSH274"/>
      <c r="OSI274"/>
      <c r="OSJ274"/>
      <c r="OSK274"/>
      <c r="OSL274"/>
      <c r="OSM274"/>
      <c r="OSN274"/>
      <c r="OSO274"/>
      <c r="OSP274"/>
      <c r="OSQ274"/>
      <c r="OSR274"/>
      <c r="OSS274"/>
      <c r="OST274"/>
      <c r="OSU274"/>
      <c r="OSV274"/>
      <c r="OSW274"/>
      <c r="OSX274"/>
      <c r="OSY274"/>
      <c r="OSZ274"/>
      <c r="OTA274"/>
      <c r="OTB274"/>
      <c r="OTC274"/>
      <c r="OTD274"/>
      <c r="OTE274"/>
      <c r="OTF274"/>
      <c r="OTG274"/>
      <c r="OTH274"/>
      <c r="OTI274"/>
      <c r="OTJ274"/>
      <c r="OTK274"/>
      <c r="OTL274"/>
      <c r="OTM274"/>
      <c r="OTN274"/>
      <c r="OTO274"/>
      <c r="OTP274"/>
      <c r="OTQ274"/>
      <c r="OTR274"/>
      <c r="OTS274"/>
      <c r="OTT274"/>
      <c r="OTU274"/>
      <c r="OTV274"/>
      <c r="OTW274"/>
      <c r="OTX274"/>
      <c r="OTY274"/>
      <c r="OTZ274"/>
      <c r="OUA274"/>
      <c r="OUB274"/>
      <c r="OUC274"/>
      <c r="OUD274"/>
      <c r="OUE274"/>
      <c r="OUF274"/>
      <c r="OUG274"/>
      <c r="OUH274"/>
      <c r="OUI274"/>
      <c r="OUJ274"/>
      <c r="OUK274"/>
      <c r="OUL274"/>
      <c r="OUM274"/>
      <c r="OUN274"/>
      <c r="OUO274"/>
      <c r="OUP274"/>
      <c r="OUQ274"/>
      <c r="OUR274"/>
      <c r="OUS274"/>
      <c r="OUT274"/>
      <c r="OUU274"/>
      <c r="OUV274"/>
      <c r="OUW274"/>
      <c r="OUX274"/>
      <c r="OUY274"/>
      <c r="OUZ274"/>
      <c r="OVA274"/>
      <c r="OVB274"/>
      <c r="OVC274"/>
      <c r="OVD274"/>
      <c r="OVE274"/>
      <c r="OVF274"/>
      <c r="OVG274"/>
      <c r="OVH274"/>
      <c r="OVI274"/>
      <c r="OVJ274"/>
      <c r="OVK274"/>
      <c r="OVL274"/>
      <c r="OVM274"/>
      <c r="OVN274"/>
      <c r="OVO274"/>
      <c r="OVP274"/>
      <c r="OVQ274"/>
      <c r="OVR274"/>
      <c r="OVS274"/>
      <c r="OVT274"/>
      <c r="OVU274"/>
      <c r="OVV274"/>
      <c r="OVW274"/>
      <c r="OVX274"/>
      <c r="OVY274"/>
      <c r="OVZ274"/>
      <c r="OWA274"/>
      <c r="OWB274"/>
      <c r="OWC274"/>
      <c r="OWD274"/>
      <c r="OWE274"/>
      <c r="OWF274"/>
      <c r="OWG274"/>
      <c r="OWH274"/>
      <c r="OWI274"/>
      <c r="OWJ274"/>
      <c r="OWK274"/>
      <c r="OWL274"/>
      <c r="OWM274"/>
      <c r="OWN274"/>
      <c r="OWO274"/>
      <c r="OWP274"/>
      <c r="OWQ274"/>
      <c r="OWR274"/>
      <c r="OWS274"/>
      <c r="OWT274"/>
      <c r="OWU274"/>
      <c r="OWV274"/>
      <c r="OWW274"/>
      <c r="OWX274"/>
      <c r="OWY274"/>
      <c r="OWZ274"/>
      <c r="OXA274"/>
      <c r="OXB274"/>
      <c r="OXC274"/>
      <c r="OXD274"/>
      <c r="OXE274"/>
      <c r="OXF274"/>
      <c r="OXG274"/>
      <c r="OXH274"/>
      <c r="OXI274"/>
      <c r="OXJ274"/>
      <c r="OXK274"/>
      <c r="OXL274"/>
      <c r="OXM274"/>
      <c r="OXN274"/>
      <c r="OXO274"/>
      <c r="OXP274"/>
      <c r="OXQ274"/>
      <c r="OXR274"/>
      <c r="OXS274"/>
      <c r="OXT274"/>
      <c r="OXU274"/>
      <c r="OXV274"/>
      <c r="OXW274"/>
      <c r="OXX274"/>
      <c r="OXY274"/>
      <c r="OXZ274"/>
      <c r="OYA274"/>
      <c r="OYB274"/>
      <c r="OYC274"/>
      <c r="OYD274"/>
      <c r="OYE274"/>
      <c r="OYF274"/>
      <c r="OYG274"/>
      <c r="OYH274"/>
      <c r="OYI274"/>
      <c r="OYJ274"/>
      <c r="OYK274"/>
      <c r="OYL274"/>
      <c r="OYM274"/>
      <c r="OYN274"/>
      <c r="OYO274"/>
      <c r="OYP274"/>
      <c r="OYQ274"/>
      <c r="OYR274"/>
      <c r="OYS274"/>
      <c r="OYT274"/>
      <c r="OYU274"/>
      <c r="OYV274"/>
      <c r="OYW274"/>
      <c r="OYX274"/>
      <c r="OYY274"/>
      <c r="OYZ274"/>
      <c r="OZA274"/>
      <c r="OZB274"/>
      <c r="OZC274"/>
      <c r="OZD274"/>
      <c r="OZE274"/>
      <c r="OZF274"/>
      <c r="OZG274"/>
      <c r="OZH274"/>
      <c r="OZI274"/>
      <c r="OZJ274"/>
      <c r="OZK274"/>
      <c r="OZL274"/>
      <c r="OZM274"/>
      <c r="OZN274"/>
      <c r="OZO274"/>
      <c r="OZP274"/>
      <c r="OZQ274"/>
      <c r="OZR274"/>
      <c r="OZS274"/>
      <c r="OZT274"/>
      <c r="OZU274"/>
      <c r="OZV274"/>
      <c r="OZW274"/>
      <c r="OZX274"/>
      <c r="OZY274"/>
      <c r="OZZ274"/>
      <c r="PAA274"/>
      <c r="PAB274"/>
      <c r="PAC274"/>
      <c r="PAD274"/>
      <c r="PAE274"/>
      <c r="PAF274"/>
      <c r="PAG274"/>
      <c r="PAH274"/>
      <c r="PAI274"/>
      <c r="PAJ274"/>
      <c r="PAK274"/>
      <c r="PAL274"/>
      <c r="PAM274"/>
      <c r="PAN274"/>
      <c r="PAO274"/>
      <c r="PAP274"/>
      <c r="PAQ274"/>
      <c r="PAR274"/>
      <c r="PAS274"/>
      <c r="PAT274"/>
      <c r="PAU274"/>
      <c r="PAV274"/>
      <c r="PAW274"/>
      <c r="PAX274"/>
      <c r="PAY274"/>
      <c r="PAZ274"/>
      <c r="PBA274"/>
      <c r="PBB274"/>
      <c r="PBC274"/>
      <c r="PBD274"/>
      <c r="PBE274"/>
      <c r="PBF274"/>
      <c r="PBG274"/>
      <c r="PBH274"/>
      <c r="PBI274"/>
      <c r="PBJ274"/>
      <c r="PBK274"/>
      <c r="PBL274"/>
      <c r="PBM274"/>
      <c r="PBN274"/>
      <c r="PBO274"/>
      <c r="PBP274"/>
      <c r="PBQ274"/>
      <c r="PBR274"/>
      <c r="PBS274"/>
      <c r="PBT274"/>
      <c r="PBU274"/>
      <c r="PBV274"/>
      <c r="PBW274"/>
      <c r="PBX274"/>
      <c r="PBY274"/>
      <c r="PBZ274"/>
      <c r="PCA274"/>
      <c r="PCB274"/>
      <c r="PCC274"/>
      <c r="PCD274"/>
      <c r="PCE274"/>
      <c r="PCF274"/>
      <c r="PCG274"/>
      <c r="PCH274"/>
      <c r="PCI274"/>
      <c r="PCJ274"/>
      <c r="PCK274"/>
      <c r="PCL274"/>
      <c r="PCM274"/>
      <c r="PCN274"/>
      <c r="PCO274"/>
      <c r="PCP274"/>
      <c r="PCQ274"/>
      <c r="PCR274"/>
      <c r="PCS274"/>
      <c r="PCT274"/>
      <c r="PCU274"/>
      <c r="PCV274"/>
      <c r="PCW274"/>
      <c r="PCX274"/>
      <c r="PCY274"/>
      <c r="PCZ274"/>
      <c r="PDA274"/>
      <c r="PDB274"/>
      <c r="PDC274"/>
      <c r="PDD274"/>
      <c r="PDE274"/>
      <c r="PDF274"/>
      <c r="PDG274"/>
      <c r="PDH274"/>
      <c r="PDI274"/>
      <c r="PDJ274"/>
      <c r="PDK274"/>
      <c r="PDL274"/>
      <c r="PDM274"/>
      <c r="PDN274"/>
      <c r="PDO274"/>
      <c r="PDP274"/>
      <c r="PDQ274"/>
      <c r="PDR274"/>
      <c r="PDS274"/>
      <c r="PDT274"/>
      <c r="PDU274"/>
      <c r="PDV274"/>
      <c r="PDW274"/>
      <c r="PDX274"/>
      <c r="PDY274"/>
      <c r="PDZ274"/>
      <c r="PEA274"/>
      <c r="PEB274"/>
      <c r="PEC274"/>
      <c r="PED274"/>
      <c r="PEE274"/>
      <c r="PEF274"/>
      <c r="PEG274"/>
      <c r="PEH274"/>
      <c r="PEI274"/>
      <c r="PEJ274"/>
      <c r="PEK274"/>
      <c r="PEL274"/>
      <c r="PEM274"/>
      <c r="PEN274"/>
      <c r="PEO274"/>
      <c r="PEP274"/>
      <c r="PEQ274"/>
      <c r="PER274"/>
      <c r="PES274"/>
      <c r="PET274"/>
      <c r="PEU274"/>
      <c r="PEV274"/>
      <c r="PEW274"/>
      <c r="PEX274"/>
      <c r="PEY274"/>
      <c r="PEZ274"/>
      <c r="PFA274"/>
      <c r="PFB274"/>
      <c r="PFC274"/>
      <c r="PFD274"/>
      <c r="PFE274"/>
      <c r="PFF274"/>
      <c r="PFG274"/>
      <c r="PFH274"/>
      <c r="PFI274"/>
      <c r="PFJ274"/>
      <c r="PFK274"/>
      <c r="PFL274"/>
      <c r="PFM274"/>
      <c r="PFN274"/>
      <c r="PFO274"/>
      <c r="PFP274"/>
      <c r="PFQ274"/>
      <c r="PFR274"/>
      <c r="PFS274"/>
      <c r="PFT274"/>
      <c r="PFU274"/>
      <c r="PFV274"/>
      <c r="PFW274"/>
      <c r="PFX274"/>
      <c r="PFY274"/>
      <c r="PFZ274"/>
      <c r="PGA274"/>
      <c r="PGB274"/>
      <c r="PGC274"/>
      <c r="PGD274"/>
      <c r="PGE274"/>
      <c r="PGF274"/>
      <c r="PGG274"/>
      <c r="PGH274"/>
      <c r="PGI274"/>
      <c r="PGJ274"/>
      <c r="PGK274"/>
      <c r="PGL274"/>
      <c r="PGM274"/>
      <c r="PGN274"/>
      <c r="PGO274"/>
      <c r="PGP274"/>
      <c r="PGQ274"/>
      <c r="PGR274"/>
      <c r="PGS274"/>
      <c r="PGT274"/>
      <c r="PGU274"/>
      <c r="PGV274"/>
      <c r="PGW274"/>
      <c r="PGX274"/>
      <c r="PGY274"/>
      <c r="PGZ274"/>
      <c r="PHA274"/>
      <c r="PHB274"/>
      <c r="PHC274"/>
      <c r="PHD274"/>
      <c r="PHE274"/>
      <c r="PHF274"/>
      <c r="PHG274"/>
      <c r="PHH274"/>
      <c r="PHI274"/>
      <c r="PHJ274"/>
      <c r="PHK274"/>
      <c r="PHL274"/>
      <c r="PHM274"/>
      <c r="PHN274"/>
      <c r="PHO274"/>
      <c r="PHP274"/>
      <c r="PHQ274"/>
      <c r="PHR274"/>
      <c r="PHS274"/>
      <c r="PHT274"/>
      <c r="PHU274"/>
      <c r="PHV274"/>
      <c r="PHW274"/>
      <c r="PHX274"/>
      <c r="PHY274"/>
      <c r="PHZ274"/>
      <c r="PIA274"/>
      <c r="PIB274"/>
      <c r="PIC274"/>
      <c r="PID274"/>
      <c r="PIE274"/>
      <c r="PIF274"/>
      <c r="PIG274"/>
      <c r="PIH274"/>
      <c r="PII274"/>
      <c r="PIJ274"/>
      <c r="PIK274"/>
      <c r="PIL274"/>
      <c r="PIM274"/>
      <c r="PIN274"/>
      <c r="PIO274"/>
      <c r="PIP274"/>
      <c r="PIQ274"/>
      <c r="PIR274"/>
      <c r="PIS274"/>
      <c r="PIT274"/>
      <c r="PIU274"/>
      <c r="PIV274"/>
      <c r="PIW274"/>
      <c r="PIX274"/>
      <c r="PIY274"/>
      <c r="PIZ274"/>
      <c r="PJA274"/>
      <c r="PJB274"/>
      <c r="PJC274"/>
      <c r="PJD274"/>
      <c r="PJE274"/>
      <c r="PJF274"/>
      <c r="PJG274"/>
      <c r="PJH274"/>
      <c r="PJI274"/>
      <c r="PJJ274"/>
      <c r="PJK274"/>
      <c r="PJL274"/>
      <c r="PJM274"/>
      <c r="PJN274"/>
      <c r="PJO274"/>
      <c r="PJP274"/>
      <c r="PJQ274"/>
      <c r="PJR274"/>
      <c r="PJS274"/>
      <c r="PJT274"/>
      <c r="PJU274"/>
      <c r="PJV274"/>
      <c r="PJW274"/>
      <c r="PJX274"/>
      <c r="PJY274"/>
      <c r="PJZ274"/>
      <c r="PKA274"/>
      <c r="PKB274"/>
      <c r="PKC274"/>
      <c r="PKD274"/>
      <c r="PKE274"/>
      <c r="PKF274"/>
      <c r="PKG274"/>
      <c r="PKH274"/>
      <c r="PKI274"/>
      <c r="PKJ274"/>
      <c r="PKK274"/>
      <c r="PKL274"/>
      <c r="PKM274"/>
      <c r="PKN274"/>
      <c r="PKO274"/>
      <c r="PKP274"/>
      <c r="PKQ274"/>
      <c r="PKR274"/>
      <c r="PKS274"/>
      <c r="PKT274"/>
      <c r="PKU274"/>
      <c r="PKV274"/>
      <c r="PKW274"/>
      <c r="PKX274"/>
      <c r="PKY274"/>
      <c r="PKZ274"/>
      <c r="PLA274"/>
      <c r="PLB274"/>
      <c r="PLC274"/>
      <c r="PLD274"/>
      <c r="PLE274"/>
      <c r="PLF274"/>
      <c r="PLG274"/>
      <c r="PLH274"/>
      <c r="PLI274"/>
      <c r="PLJ274"/>
      <c r="PLK274"/>
      <c r="PLL274"/>
      <c r="PLM274"/>
      <c r="PLN274"/>
      <c r="PLO274"/>
      <c r="PLP274"/>
      <c r="PLQ274"/>
      <c r="PLR274"/>
      <c r="PLS274"/>
      <c r="PLT274"/>
      <c r="PLU274"/>
      <c r="PLV274"/>
      <c r="PLW274"/>
      <c r="PLX274"/>
      <c r="PLY274"/>
      <c r="PLZ274"/>
      <c r="PMA274"/>
      <c r="PMB274"/>
      <c r="PMC274"/>
      <c r="PMD274"/>
      <c r="PME274"/>
      <c r="PMF274"/>
      <c r="PMG274"/>
      <c r="PMH274"/>
      <c r="PMI274"/>
      <c r="PMJ274"/>
      <c r="PMK274"/>
      <c r="PML274"/>
      <c r="PMM274"/>
      <c r="PMN274"/>
      <c r="PMO274"/>
      <c r="PMP274"/>
      <c r="PMQ274"/>
      <c r="PMR274"/>
      <c r="PMS274"/>
      <c r="PMT274"/>
      <c r="PMU274"/>
      <c r="PMV274"/>
      <c r="PMW274"/>
      <c r="PMX274"/>
      <c r="PMY274"/>
      <c r="PMZ274"/>
      <c r="PNA274"/>
      <c r="PNB274"/>
      <c r="PNC274"/>
      <c r="PND274"/>
      <c r="PNE274"/>
      <c r="PNF274"/>
      <c r="PNG274"/>
      <c r="PNH274"/>
      <c r="PNI274"/>
      <c r="PNJ274"/>
      <c r="PNK274"/>
      <c r="PNL274"/>
      <c r="PNM274"/>
      <c r="PNN274"/>
      <c r="PNO274"/>
      <c r="PNP274"/>
      <c r="PNQ274"/>
      <c r="PNR274"/>
      <c r="PNS274"/>
      <c r="PNT274"/>
      <c r="PNU274"/>
      <c r="PNV274"/>
      <c r="PNW274"/>
      <c r="PNX274"/>
      <c r="PNY274"/>
      <c r="PNZ274"/>
      <c r="POA274"/>
      <c r="POB274"/>
      <c r="POC274"/>
      <c r="POD274"/>
      <c r="POE274"/>
      <c r="POF274"/>
      <c r="POG274"/>
      <c r="POH274"/>
      <c r="POI274"/>
      <c r="POJ274"/>
      <c r="POK274"/>
      <c r="POL274"/>
      <c r="POM274"/>
      <c r="PON274"/>
      <c r="POO274"/>
      <c r="POP274"/>
      <c r="POQ274"/>
      <c r="POR274"/>
      <c r="POS274"/>
      <c r="POT274"/>
      <c r="POU274"/>
      <c r="POV274"/>
      <c r="POW274"/>
      <c r="POX274"/>
      <c r="POY274"/>
      <c r="POZ274"/>
      <c r="PPA274"/>
      <c r="PPB274"/>
      <c r="PPC274"/>
      <c r="PPD274"/>
      <c r="PPE274"/>
      <c r="PPF274"/>
      <c r="PPG274"/>
      <c r="PPH274"/>
      <c r="PPI274"/>
      <c r="PPJ274"/>
      <c r="PPK274"/>
      <c r="PPL274"/>
      <c r="PPM274"/>
      <c r="PPN274"/>
      <c r="PPO274"/>
      <c r="PPP274"/>
      <c r="PPQ274"/>
      <c r="PPR274"/>
      <c r="PPS274"/>
      <c r="PPT274"/>
      <c r="PPU274"/>
      <c r="PPV274"/>
      <c r="PPW274"/>
      <c r="PPX274"/>
      <c r="PPY274"/>
      <c r="PPZ274"/>
      <c r="PQA274"/>
      <c r="PQB274"/>
      <c r="PQC274"/>
      <c r="PQD274"/>
      <c r="PQE274"/>
      <c r="PQF274"/>
      <c r="PQG274"/>
      <c r="PQH274"/>
      <c r="PQI274"/>
      <c r="PQJ274"/>
      <c r="PQK274"/>
      <c r="PQL274"/>
      <c r="PQM274"/>
      <c r="PQN274"/>
      <c r="PQO274"/>
      <c r="PQP274"/>
      <c r="PQQ274"/>
      <c r="PQR274"/>
      <c r="PQS274"/>
      <c r="PQT274"/>
      <c r="PQU274"/>
      <c r="PQV274"/>
      <c r="PQW274"/>
      <c r="PQX274"/>
      <c r="PQY274"/>
      <c r="PQZ274"/>
      <c r="PRA274"/>
      <c r="PRB274"/>
      <c r="PRC274"/>
      <c r="PRD274"/>
      <c r="PRE274"/>
      <c r="PRF274"/>
      <c r="PRG274"/>
      <c r="PRH274"/>
      <c r="PRI274"/>
      <c r="PRJ274"/>
      <c r="PRK274"/>
      <c r="PRL274"/>
      <c r="PRM274"/>
      <c r="PRN274"/>
      <c r="PRO274"/>
      <c r="PRP274"/>
      <c r="PRQ274"/>
      <c r="PRR274"/>
      <c r="PRS274"/>
      <c r="PRT274"/>
      <c r="PRU274"/>
      <c r="PRV274"/>
      <c r="PRW274"/>
      <c r="PRX274"/>
      <c r="PRY274"/>
      <c r="PRZ274"/>
      <c r="PSA274"/>
      <c r="PSB274"/>
      <c r="PSC274"/>
      <c r="PSD274"/>
      <c r="PSE274"/>
      <c r="PSF274"/>
      <c r="PSG274"/>
      <c r="PSH274"/>
      <c r="PSI274"/>
      <c r="PSJ274"/>
      <c r="PSK274"/>
      <c r="PSL274"/>
      <c r="PSM274"/>
      <c r="PSN274"/>
      <c r="PSO274"/>
      <c r="PSP274"/>
      <c r="PSQ274"/>
      <c r="PSR274"/>
      <c r="PSS274"/>
      <c r="PST274"/>
      <c r="PSU274"/>
      <c r="PSV274"/>
      <c r="PSW274"/>
      <c r="PSX274"/>
      <c r="PSY274"/>
      <c r="PSZ274"/>
      <c r="PTA274"/>
      <c r="PTB274"/>
      <c r="PTC274"/>
      <c r="PTD274"/>
      <c r="PTE274"/>
      <c r="PTF274"/>
      <c r="PTG274"/>
      <c r="PTH274"/>
      <c r="PTI274"/>
      <c r="PTJ274"/>
      <c r="PTK274"/>
      <c r="PTL274"/>
      <c r="PTM274"/>
      <c r="PTN274"/>
      <c r="PTO274"/>
      <c r="PTP274"/>
      <c r="PTQ274"/>
      <c r="PTR274"/>
      <c r="PTS274"/>
      <c r="PTT274"/>
      <c r="PTU274"/>
      <c r="PTV274"/>
      <c r="PTW274"/>
      <c r="PTX274"/>
      <c r="PTY274"/>
      <c r="PTZ274"/>
      <c r="PUA274"/>
      <c r="PUB274"/>
      <c r="PUC274"/>
      <c r="PUD274"/>
      <c r="PUE274"/>
      <c r="PUF274"/>
      <c r="PUG274"/>
      <c r="PUH274"/>
      <c r="PUI274"/>
      <c r="PUJ274"/>
      <c r="PUK274"/>
      <c r="PUL274"/>
      <c r="PUM274"/>
      <c r="PUN274"/>
      <c r="PUO274"/>
      <c r="PUP274"/>
      <c r="PUQ274"/>
      <c r="PUR274"/>
      <c r="PUS274"/>
      <c r="PUT274"/>
      <c r="PUU274"/>
      <c r="PUV274"/>
      <c r="PUW274"/>
      <c r="PUX274"/>
      <c r="PUY274"/>
      <c r="PUZ274"/>
      <c r="PVA274"/>
      <c r="PVB274"/>
      <c r="PVC274"/>
      <c r="PVD274"/>
      <c r="PVE274"/>
      <c r="PVF274"/>
      <c r="PVG274"/>
      <c r="PVH274"/>
      <c r="PVI274"/>
      <c r="PVJ274"/>
      <c r="PVK274"/>
      <c r="PVL274"/>
      <c r="PVM274"/>
      <c r="PVN274"/>
      <c r="PVO274"/>
      <c r="PVP274"/>
      <c r="PVQ274"/>
      <c r="PVR274"/>
      <c r="PVS274"/>
      <c r="PVT274"/>
      <c r="PVU274"/>
      <c r="PVV274"/>
      <c r="PVW274"/>
      <c r="PVX274"/>
      <c r="PVY274"/>
      <c r="PVZ274"/>
      <c r="PWA274"/>
      <c r="PWB274"/>
      <c r="PWC274"/>
      <c r="PWD274"/>
      <c r="PWE274"/>
      <c r="PWF274"/>
      <c r="PWG274"/>
      <c r="PWH274"/>
      <c r="PWI274"/>
      <c r="PWJ274"/>
      <c r="PWK274"/>
      <c r="PWL274"/>
      <c r="PWM274"/>
      <c r="PWN274"/>
      <c r="PWO274"/>
      <c r="PWP274"/>
      <c r="PWQ274"/>
      <c r="PWR274"/>
      <c r="PWS274"/>
      <c r="PWT274"/>
      <c r="PWU274"/>
      <c r="PWV274"/>
      <c r="PWW274"/>
      <c r="PWX274"/>
      <c r="PWY274"/>
      <c r="PWZ274"/>
      <c r="PXA274"/>
      <c r="PXB274"/>
      <c r="PXC274"/>
      <c r="PXD274"/>
      <c r="PXE274"/>
      <c r="PXF274"/>
      <c r="PXG274"/>
      <c r="PXH274"/>
      <c r="PXI274"/>
      <c r="PXJ274"/>
      <c r="PXK274"/>
      <c r="PXL274"/>
      <c r="PXM274"/>
      <c r="PXN274"/>
      <c r="PXO274"/>
      <c r="PXP274"/>
      <c r="PXQ274"/>
      <c r="PXR274"/>
      <c r="PXS274"/>
      <c r="PXT274"/>
      <c r="PXU274"/>
      <c r="PXV274"/>
      <c r="PXW274"/>
      <c r="PXX274"/>
      <c r="PXY274"/>
      <c r="PXZ274"/>
      <c r="PYA274"/>
      <c r="PYB274"/>
      <c r="PYC274"/>
      <c r="PYD274"/>
      <c r="PYE274"/>
      <c r="PYF274"/>
      <c r="PYG274"/>
      <c r="PYH274"/>
      <c r="PYI274"/>
      <c r="PYJ274"/>
      <c r="PYK274"/>
      <c r="PYL274"/>
      <c r="PYM274"/>
      <c r="PYN274"/>
      <c r="PYO274"/>
      <c r="PYP274"/>
      <c r="PYQ274"/>
      <c r="PYR274"/>
      <c r="PYS274"/>
      <c r="PYT274"/>
      <c r="PYU274"/>
      <c r="PYV274"/>
      <c r="PYW274"/>
      <c r="PYX274"/>
      <c r="PYY274"/>
      <c r="PYZ274"/>
      <c r="PZA274"/>
      <c r="PZB274"/>
      <c r="PZC274"/>
      <c r="PZD274"/>
      <c r="PZE274"/>
      <c r="PZF274"/>
      <c r="PZG274"/>
      <c r="PZH274"/>
      <c r="PZI274"/>
      <c r="PZJ274"/>
      <c r="PZK274"/>
      <c r="PZL274"/>
      <c r="PZM274"/>
      <c r="PZN274"/>
      <c r="PZO274"/>
      <c r="PZP274"/>
      <c r="PZQ274"/>
      <c r="PZR274"/>
      <c r="PZS274"/>
      <c r="PZT274"/>
      <c r="PZU274"/>
      <c r="PZV274"/>
      <c r="PZW274"/>
      <c r="PZX274"/>
      <c r="PZY274"/>
      <c r="PZZ274"/>
      <c r="QAA274"/>
      <c r="QAB274"/>
      <c r="QAC274"/>
      <c r="QAD274"/>
      <c r="QAE274"/>
      <c r="QAF274"/>
      <c r="QAG274"/>
      <c r="QAH274"/>
      <c r="QAI274"/>
      <c r="QAJ274"/>
      <c r="QAK274"/>
      <c r="QAL274"/>
      <c r="QAM274"/>
      <c r="QAN274"/>
      <c r="QAO274"/>
      <c r="QAP274"/>
      <c r="QAQ274"/>
      <c r="QAR274"/>
      <c r="QAS274"/>
      <c r="QAT274"/>
      <c r="QAU274"/>
      <c r="QAV274"/>
      <c r="QAW274"/>
      <c r="QAX274"/>
      <c r="QAY274"/>
      <c r="QAZ274"/>
      <c r="QBA274"/>
      <c r="QBB274"/>
      <c r="QBC274"/>
      <c r="QBD274"/>
      <c r="QBE274"/>
      <c r="QBF274"/>
      <c r="QBG274"/>
      <c r="QBH274"/>
      <c r="QBI274"/>
      <c r="QBJ274"/>
      <c r="QBK274"/>
      <c r="QBL274"/>
      <c r="QBM274"/>
      <c r="QBN274"/>
      <c r="QBO274"/>
      <c r="QBP274"/>
      <c r="QBQ274"/>
      <c r="QBR274"/>
      <c r="QBS274"/>
      <c r="QBT274"/>
      <c r="QBU274"/>
      <c r="QBV274"/>
      <c r="QBW274"/>
      <c r="QBX274"/>
      <c r="QBY274"/>
      <c r="QBZ274"/>
      <c r="QCA274"/>
      <c r="QCB274"/>
      <c r="QCC274"/>
      <c r="QCD274"/>
      <c r="QCE274"/>
      <c r="QCF274"/>
      <c r="QCG274"/>
      <c r="QCH274"/>
      <c r="QCI274"/>
      <c r="QCJ274"/>
      <c r="QCK274"/>
      <c r="QCL274"/>
      <c r="QCM274"/>
      <c r="QCN274"/>
      <c r="QCO274"/>
      <c r="QCP274"/>
      <c r="QCQ274"/>
      <c r="QCR274"/>
      <c r="QCS274"/>
      <c r="QCT274"/>
      <c r="QCU274"/>
      <c r="QCV274"/>
      <c r="QCW274"/>
      <c r="QCX274"/>
      <c r="QCY274"/>
      <c r="QCZ274"/>
      <c r="QDA274"/>
      <c r="QDB274"/>
      <c r="QDC274"/>
      <c r="QDD274"/>
      <c r="QDE274"/>
      <c r="QDF274"/>
      <c r="QDG274"/>
      <c r="QDH274"/>
      <c r="QDI274"/>
      <c r="QDJ274"/>
      <c r="QDK274"/>
      <c r="QDL274"/>
      <c r="QDM274"/>
      <c r="QDN274"/>
      <c r="QDO274"/>
      <c r="QDP274"/>
      <c r="QDQ274"/>
      <c r="QDR274"/>
      <c r="QDS274"/>
      <c r="QDT274"/>
      <c r="QDU274"/>
      <c r="QDV274"/>
      <c r="QDW274"/>
      <c r="QDX274"/>
      <c r="QDY274"/>
      <c r="QDZ274"/>
      <c r="QEA274"/>
      <c r="QEB274"/>
      <c r="QEC274"/>
      <c r="QED274"/>
      <c r="QEE274"/>
      <c r="QEF274"/>
      <c r="QEG274"/>
      <c r="QEH274"/>
      <c r="QEI274"/>
      <c r="QEJ274"/>
      <c r="QEK274"/>
      <c r="QEL274"/>
      <c r="QEM274"/>
      <c r="QEN274"/>
      <c r="QEO274"/>
      <c r="QEP274"/>
      <c r="QEQ274"/>
      <c r="QER274"/>
      <c r="QES274"/>
      <c r="QET274"/>
      <c r="QEU274"/>
      <c r="QEV274"/>
      <c r="QEW274"/>
      <c r="QEX274"/>
      <c r="QEY274"/>
      <c r="QEZ274"/>
      <c r="QFA274"/>
      <c r="QFB274"/>
      <c r="QFC274"/>
      <c r="QFD274"/>
      <c r="QFE274"/>
      <c r="QFF274"/>
      <c r="QFG274"/>
      <c r="QFH274"/>
      <c r="QFI274"/>
      <c r="QFJ274"/>
      <c r="QFK274"/>
      <c r="QFL274"/>
      <c r="QFM274"/>
      <c r="QFN274"/>
      <c r="QFO274"/>
      <c r="QFP274"/>
      <c r="QFQ274"/>
      <c r="QFR274"/>
      <c r="QFS274"/>
      <c r="QFT274"/>
      <c r="QFU274"/>
      <c r="QFV274"/>
      <c r="QFW274"/>
      <c r="QFX274"/>
      <c r="QFY274"/>
      <c r="QFZ274"/>
      <c r="QGA274"/>
      <c r="QGB274"/>
      <c r="QGC274"/>
      <c r="QGD274"/>
      <c r="QGE274"/>
      <c r="QGF274"/>
      <c r="QGG274"/>
      <c r="QGH274"/>
      <c r="QGI274"/>
      <c r="QGJ274"/>
      <c r="QGK274"/>
      <c r="QGL274"/>
      <c r="QGM274"/>
      <c r="QGN274"/>
      <c r="QGO274"/>
      <c r="QGP274"/>
      <c r="QGQ274"/>
      <c r="QGR274"/>
      <c r="QGS274"/>
      <c r="QGT274"/>
      <c r="QGU274"/>
      <c r="QGV274"/>
      <c r="QGW274"/>
      <c r="QGX274"/>
      <c r="QGY274"/>
      <c r="QGZ274"/>
      <c r="QHA274"/>
      <c r="QHB274"/>
      <c r="QHC274"/>
      <c r="QHD274"/>
      <c r="QHE274"/>
      <c r="QHF274"/>
      <c r="QHG274"/>
      <c r="QHH274"/>
      <c r="QHI274"/>
      <c r="QHJ274"/>
      <c r="QHK274"/>
      <c r="QHL274"/>
      <c r="QHM274"/>
      <c r="QHN274"/>
      <c r="QHO274"/>
      <c r="QHP274"/>
      <c r="QHQ274"/>
      <c r="QHR274"/>
      <c r="QHS274"/>
      <c r="QHT274"/>
      <c r="QHU274"/>
      <c r="QHV274"/>
      <c r="QHW274"/>
      <c r="QHX274"/>
      <c r="QHY274"/>
      <c r="QHZ274"/>
      <c r="QIA274"/>
      <c r="QIB274"/>
      <c r="QIC274"/>
      <c r="QID274"/>
      <c r="QIE274"/>
      <c r="QIF274"/>
      <c r="QIG274"/>
      <c r="QIH274"/>
      <c r="QII274"/>
      <c r="QIJ274"/>
      <c r="QIK274"/>
      <c r="QIL274"/>
      <c r="QIM274"/>
      <c r="QIN274"/>
      <c r="QIO274"/>
      <c r="QIP274"/>
      <c r="QIQ274"/>
      <c r="QIR274"/>
      <c r="QIS274"/>
      <c r="QIT274"/>
      <c r="QIU274"/>
      <c r="QIV274"/>
      <c r="QIW274"/>
      <c r="QIX274"/>
      <c r="QIY274"/>
      <c r="QIZ274"/>
      <c r="QJA274"/>
      <c r="QJB274"/>
      <c r="QJC274"/>
      <c r="QJD274"/>
      <c r="QJE274"/>
      <c r="QJF274"/>
      <c r="QJG274"/>
      <c r="QJH274"/>
      <c r="QJI274"/>
      <c r="QJJ274"/>
      <c r="QJK274"/>
      <c r="QJL274"/>
      <c r="QJM274"/>
      <c r="QJN274"/>
      <c r="QJO274"/>
      <c r="QJP274"/>
      <c r="QJQ274"/>
      <c r="QJR274"/>
      <c r="QJS274"/>
      <c r="QJT274"/>
      <c r="QJU274"/>
      <c r="QJV274"/>
      <c r="QJW274"/>
      <c r="QJX274"/>
      <c r="QJY274"/>
      <c r="QJZ274"/>
      <c r="QKA274"/>
      <c r="QKB274"/>
      <c r="QKC274"/>
      <c r="QKD274"/>
      <c r="QKE274"/>
      <c r="QKF274"/>
      <c r="QKG274"/>
      <c r="QKH274"/>
      <c r="QKI274"/>
      <c r="QKJ274"/>
      <c r="QKK274"/>
      <c r="QKL274"/>
      <c r="QKM274"/>
      <c r="QKN274"/>
      <c r="QKO274"/>
      <c r="QKP274"/>
      <c r="QKQ274"/>
      <c r="QKR274"/>
      <c r="QKS274"/>
      <c r="QKT274"/>
      <c r="QKU274"/>
      <c r="QKV274"/>
      <c r="QKW274"/>
      <c r="QKX274"/>
      <c r="QKY274"/>
      <c r="QKZ274"/>
      <c r="QLA274"/>
      <c r="QLB274"/>
      <c r="QLC274"/>
      <c r="QLD274"/>
      <c r="QLE274"/>
      <c r="QLF274"/>
      <c r="QLG274"/>
      <c r="QLH274"/>
      <c r="QLI274"/>
      <c r="QLJ274"/>
      <c r="QLK274"/>
      <c r="QLL274"/>
      <c r="QLM274"/>
      <c r="QLN274"/>
      <c r="QLO274"/>
      <c r="QLP274"/>
      <c r="QLQ274"/>
      <c r="QLR274"/>
      <c r="QLS274"/>
      <c r="QLT274"/>
      <c r="QLU274"/>
      <c r="QLV274"/>
      <c r="QLW274"/>
      <c r="QLX274"/>
      <c r="QLY274"/>
      <c r="QLZ274"/>
      <c r="QMA274"/>
      <c r="QMB274"/>
      <c r="QMC274"/>
      <c r="QMD274"/>
      <c r="QME274"/>
      <c r="QMF274"/>
      <c r="QMG274"/>
      <c r="QMH274"/>
      <c r="QMI274"/>
      <c r="QMJ274"/>
      <c r="QMK274"/>
      <c r="QML274"/>
      <c r="QMM274"/>
      <c r="QMN274"/>
      <c r="QMO274"/>
      <c r="QMP274"/>
      <c r="QMQ274"/>
      <c r="QMR274"/>
      <c r="QMS274"/>
      <c r="QMT274"/>
      <c r="QMU274"/>
      <c r="QMV274"/>
      <c r="QMW274"/>
      <c r="QMX274"/>
      <c r="QMY274"/>
      <c r="QMZ274"/>
      <c r="QNA274"/>
      <c r="QNB274"/>
      <c r="QNC274"/>
      <c r="QND274"/>
      <c r="QNE274"/>
      <c r="QNF274"/>
      <c r="QNG274"/>
      <c r="QNH274"/>
      <c r="QNI274"/>
      <c r="QNJ274"/>
      <c r="QNK274"/>
      <c r="QNL274"/>
      <c r="QNM274"/>
      <c r="QNN274"/>
      <c r="QNO274"/>
      <c r="QNP274"/>
      <c r="QNQ274"/>
      <c r="QNR274"/>
      <c r="QNS274"/>
      <c r="QNT274"/>
      <c r="QNU274"/>
      <c r="QNV274"/>
      <c r="QNW274"/>
      <c r="QNX274"/>
      <c r="QNY274"/>
      <c r="QNZ274"/>
      <c r="QOA274"/>
      <c r="QOB274"/>
      <c r="QOC274"/>
      <c r="QOD274"/>
      <c r="QOE274"/>
      <c r="QOF274"/>
      <c r="QOG274"/>
      <c r="QOH274"/>
      <c r="QOI274"/>
      <c r="QOJ274"/>
      <c r="QOK274"/>
      <c r="QOL274"/>
      <c r="QOM274"/>
      <c r="QON274"/>
      <c r="QOO274"/>
      <c r="QOP274"/>
      <c r="QOQ274"/>
      <c r="QOR274"/>
      <c r="QOS274"/>
      <c r="QOT274"/>
      <c r="QOU274"/>
      <c r="QOV274"/>
      <c r="QOW274"/>
      <c r="QOX274"/>
      <c r="QOY274"/>
      <c r="QOZ274"/>
      <c r="QPA274"/>
      <c r="QPB274"/>
      <c r="QPC274"/>
      <c r="QPD274"/>
      <c r="QPE274"/>
      <c r="QPF274"/>
      <c r="QPG274"/>
      <c r="QPH274"/>
      <c r="QPI274"/>
      <c r="QPJ274"/>
      <c r="QPK274"/>
      <c r="QPL274"/>
      <c r="QPM274"/>
      <c r="QPN274"/>
      <c r="QPO274"/>
      <c r="QPP274"/>
      <c r="QPQ274"/>
      <c r="QPR274"/>
      <c r="QPS274"/>
      <c r="QPT274"/>
      <c r="QPU274"/>
      <c r="QPV274"/>
      <c r="QPW274"/>
      <c r="QPX274"/>
      <c r="QPY274"/>
      <c r="QPZ274"/>
      <c r="QQA274"/>
      <c r="QQB274"/>
      <c r="QQC274"/>
      <c r="QQD274"/>
      <c r="QQE274"/>
      <c r="QQF274"/>
      <c r="QQG274"/>
      <c r="QQH274"/>
      <c r="QQI274"/>
      <c r="QQJ274"/>
      <c r="QQK274"/>
      <c r="QQL274"/>
      <c r="QQM274"/>
      <c r="QQN274"/>
      <c r="QQO274"/>
      <c r="QQP274"/>
      <c r="QQQ274"/>
      <c r="QQR274"/>
      <c r="QQS274"/>
      <c r="QQT274"/>
      <c r="QQU274"/>
      <c r="QQV274"/>
      <c r="QQW274"/>
      <c r="QQX274"/>
      <c r="QQY274"/>
      <c r="QQZ274"/>
      <c r="QRA274"/>
      <c r="QRB274"/>
      <c r="QRC274"/>
      <c r="QRD274"/>
      <c r="QRE274"/>
      <c r="QRF274"/>
      <c r="QRG274"/>
      <c r="QRH274"/>
      <c r="QRI274"/>
      <c r="QRJ274"/>
      <c r="QRK274"/>
      <c r="QRL274"/>
      <c r="QRM274"/>
      <c r="QRN274"/>
      <c r="QRO274"/>
      <c r="QRP274"/>
      <c r="QRQ274"/>
      <c r="QRR274"/>
      <c r="QRS274"/>
      <c r="QRT274"/>
      <c r="QRU274"/>
      <c r="QRV274"/>
      <c r="QRW274"/>
      <c r="QRX274"/>
      <c r="QRY274"/>
      <c r="QRZ274"/>
      <c r="QSA274"/>
      <c r="QSB274"/>
      <c r="QSC274"/>
      <c r="QSD274"/>
      <c r="QSE274"/>
      <c r="QSF274"/>
      <c r="QSG274"/>
      <c r="QSH274"/>
      <c r="QSI274"/>
      <c r="QSJ274"/>
      <c r="QSK274"/>
      <c r="QSL274"/>
      <c r="QSM274"/>
      <c r="QSN274"/>
      <c r="QSO274"/>
      <c r="QSP274"/>
      <c r="QSQ274"/>
      <c r="QSR274"/>
      <c r="QSS274"/>
      <c r="QST274"/>
      <c r="QSU274"/>
      <c r="QSV274"/>
      <c r="QSW274"/>
      <c r="QSX274"/>
      <c r="QSY274"/>
      <c r="QSZ274"/>
      <c r="QTA274"/>
      <c r="QTB274"/>
      <c r="QTC274"/>
      <c r="QTD274"/>
      <c r="QTE274"/>
      <c r="QTF274"/>
      <c r="QTG274"/>
      <c r="QTH274"/>
      <c r="QTI274"/>
      <c r="QTJ274"/>
      <c r="QTK274"/>
      <c r="QTL274"/>
      <c r="QTM274"/>
      <c r="QTN274"/>
      <c r="QTO274"/>
      <c r="QTP274"/>
      <c r="QTQ274"/>
      <c r="QTR274"/>
      <c r="QTS274"/>
      <c r="QTT274"/>
      <c r="QTU274"/>
      <c r="QTV274"/>
      <c r="QTW274"/>
      <c r="QTX274"/>
      <c r="QTY274"/>
      <c r="QTZ274"/>
      <c r="QUA274"/>
      <c r="QUB274"/>
      <c r="QUC274"/>
      <c r="QUD274"/>
      <c r="QUE274"/>
      <c r="QUF274"/>
      <c r="QUG274"/>
      <c r="QUH274"/>
      <c r="QUI274"/>
      <c r="QUJ274"/>
      <c r="QUK274"/>
      <c r="QUL274"/>
      <c r="QUM274"/>
      <c r="QUN274"/>
      <c r="QUO274"/>
      <c r="QUP274"/>
      <c r="QUQ274"/>
      <c r="QUR274"/>
      <c r="QUS274"/>
      <c r="QUT274"/>
      <c r="QUU274"/>
      <c r="QUV274"/>
      <c r="QUW274"/>
      <c r="QUX274"/>
      <c r="QUY274"/>
      <c r="QUZ274"/>
      <c r="QVA274"/>
      <c r="QVB274"/>
      <c r="QVC274"/>
      <c r="QVD274"/>
      <c r="QVE274"/>
      <c r="QVF274"/>
      <c r="QVG274"/>
      <c r="QVH274"/>
      <c r="QVI274"/>
      <c r="QVJ274"/>
      <c r="QVK274"/>
      <c r="QVL274"/>
      <c r="QVM274"/>
      <c r="QVN274"/>
      <c r="QVO274"/>
      <c r="QVP274"/>
      <c r="QVQ274"/>
      <c r="QVR274"/>
      <c r="QVS274"/>
      <c r="QVT274"/>
      <c r="QVU274"/>
      <c r="QVV274"/>
      <c r="QVW274"/>
      <c r="QVX274"/>
      <c r="QVY274"/>
      <c r="QVZ274"/>
      <c r="QWA274"/>
      <c r="QWB274"/>
      <c r="QWC274"/>
      <c r="QWD274"/>
      <c r="QWE274"/>
      <c r="QWF274"/>
      <c r="QWG274"/>
      <c r="QWH274"/>
      <c r="QWI274"/>
      <c r="QWJ274"/>
      <c r="QWK274"/>
      <c r="QWL274"/>
      <c r="QWM274"/>
      <c r="QWN274"/>
      <c r="QWO274"/>
      <c r="QWP274"/>
      <c r="QWQ274"/>
      <c r="QWR274"/>
      <c r="QWS274"/>
      <c r="QWT274"/>
      <c r="QWU274"/>
      <c r="QWV274"/>
      <c r="QWW274"/>
      <c r="QWX274"/>
      <c r="QWY274"/>
      <c r="QWZ274"/>
      <c r="QXA274"/>
      <c r="QXB274"/>
      <c r="QXC274"/>
      <c r="QXD274"/>
      <c r="QXE274"/>
      <c r="QXF274"/>
      <c r="QXG274"/>
      <c r="QXH274"/>
      <c r="QXI274"/>
      <c r="QXJ274"/>
      <c r="QXK274"/>
      <c r="QXL274"/>
      <c r="QXM274"/>
      <c r="QXN274"/>
      <c r="QXO274"/>
      <c r="QXP274"/>
      <c r="QXQ274"/>
      <c r="QXR274"/>
      <c r="QXS274"/>
      <c r="QXT274"/>
      <c r="QXU274"/>
      <c r="QXV274"/>
      <c r="QXW274"/>
      <c r="QXX274"/>
      <c r="QXY274"/>
      <c r="QXZ274"/>
      <c r="QYA274"/>
      <c r="QYB274"/>
      <c r="QYC274"/>
      <c r="QYD274"/>
      <c r="QYE274"/>
      <c r="QYF274"/>
      <c r="QYG274"/>
      <c r="QYH274"/>
      <c r="QYI274"/>
      <c r="QYJ274"/>
      <c r="QYK274"/>
      <c r="QYL274"/>
      <c r="QYM274"/>
      <c r="QYN274"/>
      <c r="QYO274"/>
      <c r="QYP274"/>
      <c r="QYQ274"/>
      <c r="QYR274"/>
      <c r="QYS274"/>
      <c r="QYT274"/>
      <c r="QYU274"/>
      <c r="QYV274"/>
      <c r="QYW274"/>
      <c r="QYX274"/>
      <c r="QYY274"/>
      <c r="QYZ274"/>
      <c r="QZA274"/>
      <c r="QZB274"/>
      <c r="QZC274"/>
      <c r="QZD274"/>
      <c r="QZE274"/>
      <c r="QZF274"/>
      <c r="QZG274"/>
      <c r="QZH274"/>
      <c r="QZI274"/>
      <c r="QZJ274"/>
      <c r="QZK274"/>
      <c r="QZL274"/>
      <c r="QZM274"/>
      <c r="QZN274"/>
      <c r="QZO274"/>
      <c r="QZP274"/>
      <c r="QZQ274"/>
      <c r="QZR274"/>
      <c r="QZS274"/>
      <c r="QZT274"/>
      <c r="QZU274"/>
      <c r="QZV274"/>
      <c r="QZW274"/>
      <c r="QZX274"/>
      <c r="QZY274"/>
      <c r="QZZ274"/>
      <c r="RAA274"/>
      <c r="RAB274"/>
      <c r="RAC274"/>
      <c r="RAD274"/>
      <c r="RAE274"/>
      <c r="RAF274"/>
      <c r="RAG274"/>
      <c r="RAH274"/>
      <c r="RAI274"/>
      <c r="RAJ274"/>
      <c r="RAK274"/>
      <c r="RAL274"/>
      <c r="RAM274"/>
      <c r="RAN274"/>
      <c r="RAO274"/>
      <c r="RAP274"/>
      <c r="RAQ274"/>
      <c r="RAR274"/>
      <c r="RAS274"/>
      <c r="RAT274"/>
      <c r="RAU274"/>
      <c r="RAV274"/>
      <c r="RAW274"/>
      <c r="RAX274"/>
      <c r="RAY274"/>
      <c r="RAZ274"/>
      <c r="RBA274"/>
      <c r="RBB274"/>
      <c r="RBC274"/>
      <c r="RBD274"/>
      <c r="RBE274"/>
      <c r="RBF274"/>
      <c r="RBG274"/>
      <c r="RBH274"/>
      <c r="RBI274"/>
      <c r="RBJ274"/>
      <c r="RBK274"/>
      <c r="RBL274"/>
      <c r="RBM274"/>
      <c r="RBN274"/>
      <c r="RBO274"/>
      <c r="RBP274"/>
      <c r="RBQ274"/>
      <c r="RBR274"/>
      <c r="RBS274"/>
      <c r="RBT274"/>
      <c r="RBU274"/>
      <c r="RBV274"/>
      <c r="RBW274"/>
      <c r="RBX274"/>
      <c r="RBY274"/>
      <c r="RBZ274"/>
      <c r="RCA274"/>
      <c r="RCB274"/>
      <c r="RCC274"/>
      <c r="RCD274"/>
      <c r="RCE274"/>
      <c r="RCF274"/>
      <c r="RCG274"/>
      <c r="RCH274"/>
      <c r="RCI274"/>
      <c r="RCJ274"/>
      <c r="RCK274"/>
      <c r="RCL274"/>
      <c r="RCM274"/>
      <c r="RCN274"/>
      <c r="RCO274"/>
      <c r="RCP274"/>
      <c r="RCQ274"/>
      <c r="RCR274"/>
      <c r="RCS274"/>
      <c r="RCT274"/>
      <c r="RCU274"/>
      <c r="RCV274"/>
      <c r="RCW274"/>
      <c r="RCX274"/>
      <c r="RCY274"/>
      <c r="RCZ274"/>
      <c r="RDA274"/>
      <c r="RDB274"/>
      <c r="RDC274"/>
      <c r="RDD274"/>
      <c r="RDE274"/>
      <c r="RDF274"/>
      <c r="RDG274"/>
      <c r="RDH274"/>
      <c r="RDI274"/>
      <c r="RDJ274"/>
      <c r="RDK274"/>
      <c r="RDL274"/>
      <c r="RDM274"/>
      <c r="RDN274"/>
      <c r="RDO274"/>
      <c r="RDP274"/>
      <c r="RDQ274"/>
      <c r="RDR274"/>
      <c r="RDS274"/>
      <c r="RDT274"/>
      <c r="RDU274"/>
      <c r="RDV274"/>
      <c r="RDW274"/>
      <c r="RDX274"/>
      <c r="RDY274"/>
      <c r="RDZ274"/>
      <c r="REA274"/>
      <c r="REB274"/>
      <c r="REC274"/>
      <c r="RED274"/>
      <c r="REE274"/>
      <c r="REF274"/>
      <c r="REG274"/>
      <c r="REH274"/>
      <c r="REI274"/>
      <c r="REJ274"/>
      <c r="REK274"/>
      <c r="REL274"/>
      <c r="REM274"/>
      <c r="REN274"/>
      <c r="REO274"/>
      <c r="REP274"/>
      <c r="REQ274"/>
      <c r="RER274"/>
      <c r="RES274"/>
      <c r="RET274"/>
      <c r="REU274"/>
      <c r="REV274"/>
      <c r="REW274"/>
      <c r="REX274"/>
      <c r="REY274"/>
      <c r="REZ274"/>
      <c r="RFA274"/>
      <c r="RFB274"/>
      <c r="RFC274"/>
      <c r="RFD274"/>
      <c r="RFE274"/>
      <c r="RFF274"/>
      <c r="RFG274"/>
      <c r="RFH274"/>
      <c r="RFI274"/>
      <c r="RFJ274"/>
      <c r="RFK274"/>
      <c r="RFL274"/>
      <c r="RFM274"/>
      <c r="RFN274"/>
      <c r="RFO274"/>
      <c r="RFP274"/>
      <c r="RFQ274"/>
      <c r="RFR274"/>
      <c r="RFS274"/>
      <c r="RFT274"/>
      <c r="RFU274"/>
      <c r="RFV274"/>
      <c r="RFW274"/>
      <c r="RFX274"/>
      <c r="RFY274"/>
      <c r="RFZ274"/>
      <c r="RGA274"/>
      <c r="RGB274"/>
      <c r="RGC274"/>
      <c r="RGD274"/>
      <c r="RGE274"/>
      <c r="RGF274"/>
      <c r="RGG274"/>
      <c r="RGH274"/>
      <c r="RGI274"/>
      <c r="RGJ274"/>
      <c r="RGK274"/>
      <c r="RGL274"/>
      <c r="RGM274"/>
      <c r="RGN274"/>
      <c r="RGO274"/>
      <c r="RGP274"/>
      <c r="RGQ274"/>
      <c r="RGR274"/>
      <c r="RGS274"/>
      <c r="RGT274"/>
      <c r="RGU274"/>
      <c r="RGV274"/>
      <c r="RGW274"/>
      <c r="RGX274"/>
      <c r="RGY274"/>
      <c r="RGZ274"/>
      <c r="RHA274"/>
      <c r="RHB274"/>
      <c r="RHC274"/>
      <c r="RHD274"/>
      <c r="RHE274"/>
      <c r="RHF274"/>
      <c r="RHG274"/>
      <c r="RHH274"/>
      <c r="RHI274"/>
      <c r="RHJ274"/>
      <c r="RHK274"/>
      <c r="RHL274"/>
      <c r="RHM274"/>
      <c r="RHN274"/>
      <c r="RHO274"/>
      <c r="RHP274"/>
      <c r="RHQ274"/>
      <c r="RHR274"/>
      <c r="RHS274"/>
      <c r="RHT274"/>
      <c r="RHU274"/>
      <c r="RHV274"/>
      <c r="RHW274"/>
      <c r="RHX274"/>
      <c r="RHY274"/>
      <c r="RHZ274"/>
      <c r="RIA274"/>
      <c r="RIB274"/>
      <c r="RIC274"/>
      <c r="RID274"/>
      <c r="RIE274"/>
      <c r="RIF274"/>
      <c r="RIG274"/>
      <c r="RIH274"/>
      <c r="RII274"/>
      <c r="RIJ274"/>
      <c r="RIK274"/>
      <c r="RIL274"/>
      <c r="RIM274"/>
      <c r="RIN274"/>
      <c r="RIO274"/>
      <c r="RIP274"/>
      <c r="RIQ274"/>
      <c r="RIR274"/>
      <c r="RIS274"/>
      <c r="RIT274"/>
      <c r="RIU274"/>
      <c r="RIV274"/>
      <c r="RIW274"/>
      <c r="RIX274"/>
      <c r="RIY274"/>
      <c r="RIZ274"/>
      <c r="RJA274"/>
      <c r="RJB274"/>
      <c r="RJC274"/>
      <c r="RJD274"/>
      <c r="RJE274"/>
      <c r="RJF274"/>
      <c r="RJG274"/>
      <c r="RJH274"/>
      <c r="RJI274"/>
      <c r="RJJ274"/>
      <c r="RJK274"/>
      <c r="RJL274"/>
      <c r="RJM274"/>
      <c r="RJN274"/>
      <c r="RJO274"/>
      <c r="RJP274"/>
      <c r="RJQ274"/>
      <c r="RJR274"/>
      <c r="RJS274"/>
      <c r="RJT274"/>
      <c r="RJU274"/>
      <c r="RJV274"/>
      <c r="RJW274"/>
      <c r="RJX274"/>
      <c r="RJY274"/>
      <c r="RJZ274"/>
      <c r="RKA274"/>
      <c r="RKB274"/>
      <c r="RKC274"/>
      <c r="RKD274"/>
      <c r="RKE274"/>
      <c r="RKF274"/>
      <c r="RKG274"/>
      <c r="RKH274"/>
      <c r="RKI274"/>
      <c r="RKJ274"/>
      <c r="RKK274"/>
      <c r="RKL274"/>
      <c r="RKM274"/>
      <c r="RKN274"/>
      <c r="RKO274"/>
      <c r="RKP274"/>
      <c r="RKQ274"/>
      <c r="RKR274"/>
      <c r="RKS274"/>
      <c r="RKT274"/>
      <c r="RKU274"/>
      <c r="RKV274"/>
      <c r="RKW274"/>
      <c r="RKX274"/>
      <c r="RKY274"/>
      <c r="RKZ274"/>
      <c r="RLA274"/>
      <c r="RLB274"/>
      <c r="RLC274"/>
      <c r="RLD274"/>
      <c r="RLE274"/>
      <c r="RLF274"/>
      <c r="RLG274"/>
      <c r="RLH274"/>
      <c r="RLI274"/>
      <c r="RLJ274"/>
      <c r="RLK274"/>
      <c r="RLL274"/>
      <c r="RLM274"/>
      <c r="RLN274"/>
      <c r="RLO274"/>
      <c r="RLP274"/>
      <c r="RLQ274"/>
      <c r="RLR274"/>
      <c r="RLS274"/>
      <c r="RLT274"/>
      <c r="RLU274"/>
      <c r="RLV274"/>
      <c r="RLW274"/>
      <c r="RLX274"/>
      <c r="RLY274"/>
      <c r="RLZ274"/>
      <c r="RMA274"/>
      <c r="RMB274"/>
      <c r="RMC274"/>
      <c r="RMD274"/>
      <c r="RME274"/>
      <c r="RMF274"/>
      <c r="RMG274"/>
      <c r="RMH274"/>
      <c r="RMI274"/>
      <c r="RMJ274"/>
      <c r="RMK274"/>
      <c r="RML274"/>
      <c r="RMM274"/>
      <c r="RMN274"/>
      <c r="RMO274"/>
      <c r="RMP274"/>
      <c r="RMQ274"/>
      <c r="RMR274"/>
      <c r="RMS274"/>
      <c r="RMT274"/>
      <c r="RMU274"/>
      <c r="RMV274"/>
      <c r="RMW274"/>
      <c r="RMX274"/>
      <c r="RMY274"/>
      <c r="RMZ274"/>
      <c r="RNA274"/>
      <c r="RNB274"/>
      <c r="RNC274"/>
      <c r="RND274"/>
      <c r="RNE274"/>
      <c r="RNF274"/>
      <c r="RNG274"/>
      <c r="RNH274"/>
      <c r="RNI274"/>
      <c r="RNJ274"/>
      <c r="RNK274"/>
      <c r="RNL274"/>
      <c r="RNM274"/>
      <c r="RNN274"/>
      <c r="RNO274"/>
      <c r="RNP274"/>
      <c r="RNQ274"/>
      <c r="RNR274"/>
      <c r="RNS274"/>
      <c r="RNT274"/>
      <c r="RNU274"/>
      <c r="RNV274"/>
      <c r="RNW274"/>
      <c r="RNX274"/>
      <c r="RNY274"/>
      <c r="RNZ274"/>
      <c r="ROA274"/>
      <c r="ROB274"/>
      <c r="ROC274"/>
      <c r="ROD274"/>
      <c r="ROE274"/>
      <c r="ROF274"/>
      <c r="ROG274"/>
      <c r="ROH274"/>
      <c r="ROI274"/>
      <c r="ROJ274"/>
      <c r="ROK274"/>
      <c r="ROL274"/>
      <c r="ROM274"/>
      <c r="RON274"/>
      <c r="ROO274"/>
      <c r="ROP274"/>
      <c r="ROQ274"/>
      <c r="ROR274"/>
      <c r="ROS274"/>
      <c r="ROT274"/>
      <c r="ROU274"/>
      <c r="ROV274"/>
      <c r="ROW274"/>
      <c r="ROX274"/>
      <c r="ROY274"/>
      <c r="ROZ274"/>
      <c r="RPA274"/>
      <c r="RPB274"/>
      <c r="RPC274"/>
      <c r="RPD274"/>
      <c r="RPE274"/>
      <c r="RPF274"/>
      <c r="RPG274"/>
      <c r="RPH274"/>
      <c r="RPI274"/>
      <c r="RPJ274"/>
      <c r="RPK274"/>
      <c r="RPL274"/>
      <c r="RPM274"/>
      <c r="RPN274"/>
      <c r="RPO274"/>
      <c r="RPP274"/>
      <c r="RPQ274"/>
      <c r="RPR274"/>
      <c r="RPS274"/>
      <c r="RPT274"/>
      <c r="RPU274"/>
      <c r="RPV274"/>
      <c r="RPW274"/>
      <c r="RPX274"/>
      <c r="RPY274"/>
      <c r="RPZ274"/>
      <c r="RQA274"/>
      <c r="RQB274"/>
      <c r="RQC274"/>
      <c r="RQD274"/>
      <c r="RQE274"/>
      <c r="RQF274"/>
      <c r="RQG274"/>
      <c r="RQH274"/>
      <c r="RQI274"/>
      <c r="RQJ274"/>
      <c r="RQK274"/>
      <c r="RQL274"/>
      <c r="RQM274"/>
      <c r="RQN274"/>
      <c r="RQO274"/>
      <c r="RQP274"/>
      <c r="RQQ274"/>
      <c r="RQR274"/>
      <c r="RQS274"/>
      <c r="RQT274"/>
      <c r="RQU274"/>
      <c r="RQV274"/>
      <c r="RQW274"/>
      <c r="RQX274"/>
      <c r="RQY274"/>
      <c r="RQZ274"/>
      <c r="RRA274"/>
      <c r="RRB274"/>
      <c r="RRC274"/>
      <c r="RRD274"/>
      <c r="RRE274"/>
      <c r="RRF274"/>
      <c r="RRG274"/>
      <c r="RRH274"/>
      <c r="RRI274"/>
      <c r="RRJ274"/>
      <c r="RRK274"/>
      <c r="RRL274"/>
      <c r="RRM274"/>
      <c r="RRN274"/>
      <c r="RRO274"/>
      <c r="RRP274"/>
      <c r="RRQ274"/>
      <c r="RRR274"/>
      <c r="RRS274"/>
      <c r="RRT274"/>
      <c r="RRU274"/>
      <c r="RRV274"/>
      <c r="RRW274"/>
      <c r="RRX274"/>
      <c r="RRY274"/>
      <c r="RRZ274"/>
      <c r="RSA274"/>
      <c r="RSB274"/>
      <c r="RSC274"/>
      <c r="RSD274"/>
      <c r="RSE274"/>
      <c r="RSF274"/>
      <c r="RSG274"/>
      <c r="RSH274"/>
      <c r="RSI274"/>
      <c r="RSJ274"/>
      <c r="RSK274"/>
      <c r="RSL274"/>
      <c r="RSM274"/>
      <c r="RSN274"/>
      <c r="RSO274"/>
      <c r="RSP274"/>
      <c r="RSQ274"/>
      <c r="RSR274"/>
      <c r="RSS274"/>
      <c r="RST274"/>
      <c r="RSU274"/>
      <c r="RSV274"/>
      <c r="RSW274"/>
      <c r="RSX274"/>
      <c r="RSY274"/>
      <c r="RSZ274"/>
      <c r="RTA274"/>
      <c r="RTB274"/>
      <c r="RTC274"/>
      <c r="RTD274"/>
      <c r="RTE274"/>
      <c r="RTF274"/>
      <c r="RTG274"/>
      <c r="RTH274"/>
      <c r="RTI274"/>
      <c r="RTJ274"/>
      <c r="RTK274"/>
      <c r="RTL274"/>
      <c r="RTM274"/>
      <c r="RTN274"/>
      <c r="RTO274"/>
      <c r="RTP274"/>
      <c r="RTQ274"/>
      <c r="RTR274"/>
      <c r="RTS274"/>
      <c r="RTT274"/>
      <c r="RTU274"/>
      <c r="RTV274"/>
      <c r="RTW274"/>
      <c r="RTX274"/>
      <c r="RTY274"/>
      <c r="RTZ274"/>
      <c r="RUA274"/>
      <c r="RUB274"/>
      <c r="RUC274"/>
      <c r="RUD274"/>
      <c r="RUE274"/>
      <c r="RUF274"/>
      <c r="RUG274"/>
      <c r="RUH274"/>
      <c r="RUI274"/>
      <c r="RUJ274"/>
      <c r="RUK274"/>
      <c r="RUL274"/>
      <c r="RUM274"/>
      <c r="RUN274"/>
      <c r="RUO274"/>
      <c r="RUP274"/>
      <c r="RUQ274"/>
      <c r="RUR274"/>
      <c r="RUS274"/>
      <c r="RUT274"/>
      <c r="RUU274"/>
      <c r="RUV274"/>
      <c r="RUW274"/>
      <c r="RUX274"/>
      <c r="RUY274"/>
      <c r="RUZ274"/>
      <c r="RVA274"/>
      <c r="RVB274"/>
      <c r="RVC274"/>
      <c r="RVD274"/>
      <c r="RVE274"/>
      <c r="RVF274"/>
      <c r="RVG274"/>
      <c r="RVH274"/>
      <c r="RVI274"/>
      <c r="RVJ274"/>
      <c r="RVK274"/>
      <c r="RVL274"/>
      <c r="RVM274"/>
      <c r="RVN274"/>
      <c r="RVO274"/>
      <c r="RVP274"/>
      <c r="RVQ274"/>
      <c r="RVR274"/>
      <c r="RVS274"/>
      <c r="RVT274"/>
      <c r="RVU274"/>
      <c r="RVV274"/>
      <c r="RVW274"/>
      <c r="RVX274"/>
      <c r="RVY274"/>
      <c r="RVZ274"/>
      <c r="RWA274"/>
      <c r="RWB274"/>
      <c r="RWC274"/>
      <c r="RWD274"/>
      <c r="RWE274"/>
      <c r="RWF274"/>
      <c r="RWG274"/>
      <c r="RWH274"/>
      <c r="RWI274"/>
      <c r="RWJ274"/>
      <c r="RWK274"/>
      <c r="RWL274"/>
      <c r="RWM274"/>
      <c r="RWN274"/>
      <c r="RWO274"/>
      <c r="RWP274"/>
      <c r="RWQ274"/>
      <c r="RWR274"/>
      <c r="RWS274"/>
      <c r="RWT274"/>
      <c r="RWU274"/>
      <c r="RWV274"/>
      <c r="RWW274"/>
      <c r="RWX274"/>
      <c r="RWY274"/>
      <c r="RWZ274"/>
      <c r="RXA274"/>
      <c r="RXB274"/>
      <c r="RXC274"/>
      <c r="RXD274"/>
      <c r="RXE274"/>
      <c r="RXF274"/>
      <c r="RXG274"/>
      <c r="RXH274"/>
      <c r="RXI274"/>
      <c r="RXJ274"/>
      <c r="RXK274"/>
      <c r="RXL274"/>
      <c r="RXM274"/>
      <c r="RXN274"/>
      <c r="RXO274"/>
      <c r="RXP274"/>
      <c r="RXQ274"/>
      <c r="RXR274"/>
      <c r="RXS274"/>
      <c r="RXT274"/>
      <c r="RXU274"/>
      <c r="RXV274"/>
      <c r="RXW274"/>
      <c r="RXX274"/>
      <c r="RXY274"/>
      <c r="RXZ274"/>
      <c r="RYA274"/>
      <c r="RYB274"/>
      <c r="RYC274"/>
      <c r="RYD274"/>
      <c r="RYE274"/>
      <c r="RYF274"/>
      <c r="RYG274"/>
      <c r="RYH274"/>
      <c r="RYI274"/>
      <c r="RYJ274"/>
      <c r="RYK274"/>
      <c r="RYL274"/>
      <c r="RYM274"/>
      <c r="RYN274"/>
      <c r="RYO274"/>
      <c r="RYP274"/>
      <c r="RYQ274"/>
      <c r="RYR274"/>
      <c r="RYS274"/>
      <c r="RYT274"/>
      <c r="RYU274"/>
      <c r="RYV274"/>
      <c r="RYW274"/>
      <c r="RYX274"/>
      <c r="RYY274"/>
      <c r="RYZ274"/>
      <c r="RZA274"/>
      <c r="RZB274"/>
      <c r="RZC274"/>
      <c r="RZD274"/>
      <c r="RZE274"/>
      <c r="RZF274"/>
      <c r="RZG274"/>
      <c r="RZH274"/>
      <c r="RZI274"/>
      <c r="RZJ274"/>
      <c r="RZK274"/>
      <c r="RZL274"/>
      <c r="RZM274"/>
      <c r="RZN274"/>
      <c r="RZO274"/>
      <c r="RZP274"/>
      <c r="RZQ274"/>
      <c r="RZR274"/>
      <c r="RZS274"/>
      <c r="RZT274"/>
      <c r="RZU274"/>
      <c r="RZV274"/>
      <c r="RZW274"/>
      <c r="RZX274"/>
      <c r="RZY274"/>
      <c r="RZZ274"/>
      <c r="SAA274"/>
      <c r="SAB274"/>
      <c r="SAC274"/>
      <c r="SAD274"/>
      <c r="SAE274"/>
      <c r="SAF274"/>
      <c r="SAG274"/>
      <c r="SAH274"/>
      <c r="SAI274"/>
      <c r="SAJ274"/>
      <c r="SAK274"/>
      <c r="SAL274"/>
      <c r="SAM274"/>
      <c r="SAN274"/>
      <c r="SAO274"/>
      <c r="SAP274"/>
      <c r="SAQ274"/>
      <c r="SAR274"/>
      <c r="SAS274"/>
      <c r="SAT274"/>
      <c r="SAU274"/>
      <c r="SAV274"/>
      <c r="SAW274"/>
      <c r="SAX274"/>
      <c r="SAY274"/>
      <c r="SAZ274"/>
      <c r="SBA274"/>
      <c r="SBB274"/>
      <c r="SBC274"/>
      <c r="SBD274"/>
      <c r="SBE274"/>
      <c r="SBF274"/>
      <c r="SBG274"/>
      <c r="SBH274"/>
      <c r="SBI274"/>
      <c r="SBJ274"/>
      <c r="SBK274"/>
      <c r="SBL274"/>
      <c r="SBM274"/>
      <c r="SBN274"/>
      <c r="SBO274"/>
      <c r="SBP274"/>
      <c r="SBQ274"/>
      <c r="SBR274"/>
      <c r="SBS274"/>
      <c r="SBT274"/>
      <c r="SBU274"/>
      <c r="SBV274"/>
      <c r="SBW274"/>
      <c r="SBX274"/>
      <c r="SBY274"/>
      <c r="SBZ274"/>
      <c r="SCA274"/>
      <c r="SCB274"/>
      <c r="SCC274"/>
      <c r="SCD274"/>
      <c r="SCE274"/>
      <c r="SCF274"/>
      <c r="SCG274"/>
      <c r="SCH274"/>
      <c r="SCI274"/>
      <c r="SCJ274"/>
      <c r="SCK274"/>
      <c r="SCL274"/>
      <c r="SCM274"/>
      <c r="SCN274"/>
      <c r="SCO274"/>
      <c r="SCP274"/>
      <c r="SCQ274"/>
      <c r="SCR274"/>
      <c r="SCS274"/>
      <c r="SCT274"/>
      <c r="SCU274"/>
      <c r="SCV274"/>
      <c r="SCW274"/>
      <c r="SCX274"/>
      <c r="SCY274"/>
      <c r="SCZ274"/>
      <c r="SDA274"/>
      <c r="SDB274"/>
      <c r="SDC274"/>
      <c r="SDD274"/>
      <c r="SDE274"/>
      <c r="SDF274"/>
      <c r="SDG274"/>
      <c r="SDH274"/>
      <c r="SDI274"/>
      <c r="SDJ274"/>
      <c r="SDK274"/>
      <c r="SDL274"/>
      <c r="SDM274"/>
      <c r="SDN274"/>
      <c r="SDO274"/>
      <c r="SDP274"/>
      <c r="SDQ274"/>
      <c r="SDR274"/>
      <c r="SDS274"/>
      <c r="SDT274"/>
      <c r="SDU274"/>
      <c r="SDV274"/>
      <c r="SDW274"/>
      <c r="SDX274"/>
      <c r="SDY274"/>
      <c r="SDZ274"/>
      <c r="SEA274"/>
      <c r="SEB274"/>
      <c r="SEC274"/>
      <c r="SED274"/>
      <c r="SEE274"/>
      <c r="SEF274"/>
      <c r="SEG274"/>
      <c r="SEH274"/>
      <c r="SEI274"/>
      <c r="SEJ274"/>
      <c r="SEK274"/>
      <c r="SEL274"/>
      <c r="SEM274"/>
      <c r="SEN274"/>
      <c r="SEO274"/>
      <c r="SEP274"/>
      <c r="SEQ274"/>
      <c r="SER274"/>
      <c r="SES274"/>
      <c r="SET274"/>
      <c r="SEU274"/>
      <c r="SEV274"/>
      <c r="SEW274"/>
      <c r="SEX274"/>
      <c r="SEY274"/>
      <c r="SEZ274"/>
      <c r="SFA274"/>
      <c r="SFB274"/>
      <c r="SFC274"/>
      <c r="SFD274"/>
      <c r="SFE274"/>
      <c r="SFF274"/>
      <c r="SFG274"/>
      <c r="SFH274"/>
      <c r="SFI274"/>
      <c r="SFJ274"/>
      <c r="SFK274"/>
      <c r="SFL274"/>
      <c r="SFM274"/>
      <c r="SFN274"/>
      <c r="SFO274"/>
      <c r="SFP274"/>
      <c r="SFQ274"/>
      <c r="SFR274"/>
      <c r="SFS274"/>
      <c r="SFT274"/>
      <c r="SFU274"/>
      <c r="SFV274"/>
      <c r="SFW274"/>
      <c r="SFX274"/>
      <c r="SFY274"/>
      <c r="SFZ274"/>
      <c r="SGA274"/>
      <c r="SGB274"/>
      <c r="SGC274"/>
      <c r="SGD274"/>
      <c r="SGE274"/>
      <c r="SGF274"/>
      <c r="SGG274"/>
      <c r="SGH274"/>
      <c r="SGI274"/>
      <c r="SGJ274"/>
      <c r="SGK274"/>
      <c r="SGL274"/>
      <c r="SGM274"/>
      <c r="SGN274"/>
      <c r="SGO274"/>
      <c r="SGP274"/>
      <c r="SGQ274"/>
      <c r="SGR274"/>
      <c r="SGS274"/>
      <c r="SGT274"/>
      <c r="SGU274"/>
      <c r="SGV274"/>
      <c r="SGW274"/>
      <c r="SGX274"/>
      <c r="SGY274"/>
      <c r="SGZ274"/>
      <c r="SHA274"/>
      <c r="SHB274"/>
      <c r="SHC274"/>
      <c r="SHD274"/>
      <c r="SHE274"/>
      <c r="SHF274"/>
      <c r="SHG274"/>
      <c r="SHH274"/>
      <c r="SHI274"/>
      <c r="SHJ274"/>
      <c r="SHK274"/>
      <c r="SHL274"/>
      <c r="SHM274"/>
      <c r="SHN274"/>
      <c r="SHO274"/>
      <c r="SHP274"/>
      <c r="SHQ274"/>
      <c r="SHR274"/>
      <c r="SHS274"/>
      <c r="SHT274"/>
      <c r="SHU274"/>
      <c r="SHV274"/>
      <c r="SHW274"/>
      <c r="SHX274"/>
      <c r="SHY274"/>
      <c r="SHZ274"/>
      <c r="SIA274"/>
      <c r="SIB274"/>
      <c r="SIC274"/>
      <c r="SID274"/>
      <c r="SIE274"/>
      <c r="SIF274"/>
      <c r="SIG274"/>
      <c r="SIH274"/>
      <c r="SII274"/>
      <c r="SIJ274"/>
      <c r="SIK274"/>
      <c r="SIL274"/>
      <c r="SIM274"/>
      <c r="SIN274"/>
      <c r="SIO274"/>
      <c r="SIP274"/>
      <c r="SIQ274"/>
      <c r="SIR274"/>
      <c r="SIS274"/>
      <c r="SIT274"/>
      <c r="SIU274"/>
      <c r="SIV274"/>
      <c r="SIW274"/>
      <c r="SIX274"/>
      <c r="SIY274"/>
      <c r="SIZ274"/>
      <c r="SJA274"/>
      <c r="SJB274"/>
      <c r="SJC274"/>
      <c r="SJD274"/>
      <c r="SJE274"/>
      <c r="SJF274"/>
      <c r="SJG274"/>
      <c r="SJH274"/>
      <c r="SJI274"/>
      <c r="SJJ274"/>
      <c r="SJK274"/>
      <c r="SJL274"/>
      <c r="SJM274"/>
      <c r="SJN274"/>
      <c r="SJO274"/>
      <c r="SJP274"/>
      <c r="SJQ274"/>
      <c r="SJR274"/>
      <c r="SJS274"/>
      <c r="SJT274"/>
      <c r="SJU274"/>
      <c r="SJV274"/>
      <c r="SJW274"/>
      <c r="SJX274"/>
      <c r="SJY274"/>
      <c r="SJZ274"/>
      <c r="SKA274"/>
      <c r="SKB274"/>
      <c r="SKC274"/>
      <c r="SKD274"/>
      <c r="SKE274"/>
      <c r="SKF274"/>
      <c r="SKG274"/>
      <c r="SKH274"/>
      <c r="SKI274"/>
      <c r="SKJ274"/>
      <c r="SKK274"/>
      <c r="SKL274"/>
      <c r="SKM274"/>
      <c r="SKN274"/>
      <c r="SKO274"/>
      <c r="SKP274"/>
      <c r="SKQ274"/>
      <c r="SKR274"/>
      <c r="SKS274"/>
      <c r="SKT274"/>
      <c r="SKU274"/>
      <c r="SKV274"/>
      <c r="SKW274"/>
      <c r="SKX274"/>
      <c r="SKY274"/>
      <c r="SKZ274"/>
      <c r="SLA274"/>
      <c r="SLB274"/>
      <c r="SLC274"/>
      <c r="SLD274"/>
      <c r="SLE274"/>
      <c r="SLF274"/>
      <c r="SLG274"/>
      <c r="SLH274"/>
      <c r="SLI274"/>
      <c r="SLJ274"/>
      <c r="SLK274"/>
      <c r="SLL274"/>
      <c r="SLM274"/>
      <c r="SLN274"/>
      <c r="SLO274"/>
      <c r="SLP274"/>
      <c r="SLQ274"/>
      <c r="SLR274"/>
      <c r="SLS274"/>
      <c r="SLT274"/>
      <c r="SLU274"/>
      <c r="SLV274"/>
      <c r="SLW274"/>
      <c r="SLX274"/>
      <c r="SLY274"/>
      <c r="SLZ274"/>
      <c r="SMA274"/>
      <c r="SMB274"/>
      <c r="SMC274"/>
      <c r="SMD274"/>
      <c r="SME274"/>
      <c r="SMF274"/>
      <c r="SMG274"/>
      <c r="SMH274"/>
      <c r="SMI274"/>
      <c r="SMJ274"/>
      <c r="SMK274"/>
      <c r="SML274"/>
      <c r="SMM274"/>
      <c r="SMN274"/>
      <c r="SMO274"/>
      <c r="SMP274"/>
      <c r="SMQ274"/>
      <c r="SMR274"/>
      <c r="SMS274"/>
      <c r="SMT274"/>
      <c r="SMU274"/>
      <c r="SMV274"/>
      <c r="SMW274"/>
      <c r="SMX274"/>
      <c r="SMY274"/>
      <c r="SMZ274"/>
      <c r="SNA274"/>
      <c r="SNB274"/>
      <c r="SNC274"/>
      <c r="SND274"/>
      <c r="SNE274"/>
      <c r="SNF274"/>
      <c r="SNG274"/>
      <c r="SNH274"/>
      <c r="SNI274"/>
      <c r="SNJ274"/>
      <c r="SNK274"/>
      <c r="SNL274"/>
      <c r="SNM274"/>
      <c r="SNN274"/>
      <c r="SNO274"/>
      <c r="SNP274"/>
      <c r="SNQ274"/>
      <c r="SNR274"/>
      <c r="SNS274"/>
      <c r="SNT274"/>
      <c r="SNU274"/>
      <c r="SNV274"/>
      <c r="SNW274"/>
      <c r="SNX274"/>
      <c r="SNY274"/>
      <c r="SNZ274"/>
      <c r="SOA274"/>
      <c r="SOB274"/>
      <c r="SOC274"/>
      <c r="SOD274"/>
      <c r="SOE274"/>
      <c r="SOF274"/>
      <c r="SOG274"/>
      <c r="SOH274"/>
      <c r="SOI274"/>
      <c r="SOJ274"/>
      <c r="SOK274"/>
      <c r="SOL274"/>
      <c r="SOM274"/>
      <c r="SON274"/>
      <c r="SOO274"/>
      <c r="SOP274"/>
      <c r="SOQ274"/>
      <c r="SOR274"/>
      <c r="SOS274"/>
      <c r="SOT274"/>
      <c r="SOU274"/>
      <c r="SOV274"/>
      <c r="SOW274"/>
      <c r="SOX274"/>
      <c r="SOY274"/>
      <c r="SOZ274"/>
      <c r="SPA274"/>
      <c r="SPB274"/>
      <c r="SPC274"/>
      <c r="SPD274"/>
      <c r="SPE274"/>
      <c r="SPF274"/>
      <c r="SPG274"/>
      <c r="SPH274"/>
      <c r="SPI274"/>
      <c r="SPJ274"/>
      <c r="SPK274"/>
      <c r="SPL274"/>
      <c r="SPM274"/>
      <c r="SPN274"/>
      <c r="SPO274"/>
      <c r="SPP274"/>
      <c r="SPQ274"/>
      <c r="SPR274"/>
      <c r="SPS274"/>
      <c r="SPT274"/>
      <c r="SPU274"/>
      <c r="SPV274"/>
      <c r="SPW274"/>
      <c r="SPX274"/>
      <c r="SPY274"/>
      <c r="SPZ274"/>
      <c r="SQA274"/>
      <c r="SQB274"/>
      <c r="SQC274"/>
      <c r="SQD274"/>
      <c r="SQE274"/>
      <c r="SQF274"/>
      <c r="SQG274"/>
      <c r="SQH274"/>
      <c r="SQI274"/>
      <c r="SQJ274"/>
      <c r="SQK274"/>
      <c r="SQL274"/>
      <c r="SQM274"/>
      <c r="SQN274"/>
      <c r="SQO274"/>
      <c r="SQP274"/>
      <c r="SQQ274"/>
      <c r="SQR274"/>
      <c r="SQS274"/>
      <c r="SQT274"/>
      <c r="SQU274"/>
      <c r="SQV274"/>
      <c r="SQW274"/>
      <c r="SQX274"/>
      <c r="SQY274"/>
      <c r="SQZ274"/>
      <c r="SRA274"/>
      <c r="SRB274"/>
      <c r="SRC274"/>
      <c r="SRD274"/>
      <c r="SRE274"/>
      <c r="SRF274"/>
      <c r="SRG274"/>
      <c r="SRH274"/>
      <c r="SRI274"/>
      <c r="SRJ274"/>
      <c r="SRK274"/>
      <c r="SRL274"/>
      <c r="SRM274"/>
      <c r="SRN274"/>
      <c r="SRO274"/>
      <c r="SRP274"/>
      <c r="SRQ274"/>
      <c r="SRR274"/>
      <c r="SRS274"/>
      <c r="SRT274"/>
      <c r="SRU274"/>
      <c r="SRV274"/>
      <c r="SRW274"/>
      <c r="SRX274"/>
      <c r="SRY274"/>
      <c r="SRZ274"/>
      <c r="SSA274"/>
      <c r="SSB274"/>
      <c r="SSC274"/>
      <c r="SSD274"/>
      <c r="SSE274"/>
      <c r="SSF274"/>
      <c r="SSG274"/>
      <c r="SSH274"/>
      <c r="SSI274"/>
      <c r="SSJ274"/>
      <c r="SSK274"/>
      <c r="SSL274"/>
      <c r="SSM274"/>
      <c r="SSN274"/>
      <c r="SSO274"/>
      <c r="SSP274"/>
      <c r="SSQ274"/>
      <c r="SSR274"/>
      <c r="SSS274"/>
      <c r="SST274"/>
      <c r="SSU274"/>
      <c r="SSV274"/>
      <c r="SSW274"/>
      <c r="SSX274"/>
      <c r="SSY274"/>
      <c r="SSZ274"/>
      <c r="STA274"/>
      <c r="STB274"/>
      <c r="STC274"/>
      <c r="STD274"/>
      <c r="STE274"/>
      <c r="STF274"/>
      <c r="STG274"/>
      <c r="STH274"/>
      <c r="STI274"/>
      <c r="STJ274"/>
      <c r="STK274"/>
      <c r="STL274"/>
      <c r="STM274"/>
      <c r="STN274"/>
      <c r="STO274"/>
      <c r="STP274"/>
      <c r="STQ274"/>
      <c r="STR274"/>
      <c r="STS274"/>
      <c r="STT274"/>
      <c r="STU274"/>
      <c r="STV274"/>
      <c r="STW274"/>
      <c r="STX274"/>
      <c r="STY274"/>
      <c r="STZ274"/>
      <c r="SUA274"/>
      <c r="SUB274"/>
      <c r="SUC274"/>
      <c r="SUD274"/>
      <c r="SUE274"/>
      <c r="SUF274"/>
      <c r="SUG274"/>
      <c r="SUH274"/>
      <c r="SUI274"/>
      <c r="SUJ274"/>
      <c r="SUK274"/>
      <c r="SUL274"/>
      <c r="SUM274"/>
      <c r="SUN274"/>
      <c r="SUO274"/>
      <c r="SUP274"/>
      <c r="SUQ274"/>
      <c r="SUR274"/>
      <c r="SUS274"/>
      <c r="SUT274"/>
      <c r="SUU274"/>
      <c r="SUV274"/>
      <c r="SUW274"/>
      <c r="SUX274"/>
      <c r="SUY274"/>
      <c r="SUZ274"/>
      <c r="SVA274"/>
      <c r="SVB274"/>
      <c r="SVC274"/>
      <c r="SVD274"/>
      <c r="SVE274"/>
      <c r="SVF274"/>
      <c r="SVG274"/>
      <c r="SVH274"/>
      <c r="SVI274"/>
      <c r="SVJ274"/>
      <c r="SVK274"/>
      <c r="SVL274"/>
      <c r="SVM274"/>
      <c r="SVN274"/>
      <c r="SVO274"/>
      <c r="SVP274"/>
      <c r="SVQ274"/>
      <c r="SVR274"/>
      <c r="SVS274"/>
      <c r="SVT274"/>
      <c r="SVU274"/>
      <c r="SVV274"/>
      <c r="SVW274"/>
      <c r="SVX274"/>
      <c r="SVY274"/>
      <c r="SVZ274"/>
      <c r="SWA274"/>
      <c r="SWB274"/>
      <c r="SWC274"/>
      <c r="SWD274"/>
      <c r="SWE274"/>
      <c r="SWF274"/>
      <c r="SWG274"/>
      <c r="SWH274"/>
      <c r="SWI274"/>
      <c r="SWJ274"/>
      <c r="SWK274"/>
      <c r="SWL274"/>
      <c r="SWM274"/>
      <c r="SWN274"/>
      <c r="SWO274"/>
      <c r="SWP274"/>
      <c r="SWQ274"/>
      <c r="SWR274"/>
      <c r="SWS274"/>
      <c r="SWT274"/>
      <c r="SWU274"/>
      <c r="SWV274"/>
      <c r="SWW274"/>
      <c r="SWX274"/>
      <c r="SWY274"/>
      <c r="SWZ274"/>
      <c r="SXA274"/>
      <c r="SXB274"/>
      <c r="SXC274"/>
      <c r="SXD274"/>
      <c r="SXE274"/>
      <c r="SXF274"/>
      <c r="SXG274"/>
      <c r="SXH274"/>
      <c r="SXI274"/>
      <c r="SXJ274"/>
      <c r="SXK274"/>
      <c r="SXL274"/>
      <c r="SXM274"/>
      <c r="SXN274"/>
      <c r="SXO274"/>
      <c r="SXP274"/>
      <c r="SXQ274"/>
      <c r="SXR274"/>
      <c r="SXS274"/>
      <c r="SXT274"/>
      <c r="SXU274"/>
      <c r="SXV274"/>
      <c r="SXW274"/>
      <c r="SXX274"/>
      <c r="SXY274"/>
      <c r="SXZ274"/>
      <c r="SYA274"/>
      <c r="SYB274"/>
      <c r="SYC274"/>
      <c r="SYD274"/>
      <c r="SYE274"/>
      <c r="SYF274"/>
      <c r="SYG274"/>
      <c r="SYH274"/>
      <c r="SYI274"/>
      <c r="SYJ274"/>
      <c r="SYK274"/>
      <c r="SYL274"/>
      <c r="SYM274"/>
      <c r="SYN274"/>
      <c r="SYO274"/>
      <c r="SYP274"/>
      <c r="SYQ274"/>
      <c r="SYR274"/>
      <c r="SYS274"/>
      <c r="SYT274"/>
      <c r="SYU274"/>
      <c r="SYV274"/>
      <c r="SYW274"/>
      <c r="SYX274"/>
      <c r="SYY274"/>
      <c r="SYZ274"/>
      <c r="SZA274"/>
      <c r="SZB274"/>
      <c r="SZC274"/>
      <c r="SZD274"/>
      <c r="SZE274"/>
      <c r="SZF274"/>
      <c r="SZG274"/>
      <c r="SZH274"/>
      <c r="SZI274"/>
      <c r="SZJ274"/>
      <c r="SZK274"/>
      <c r="SZL274"/>
      <c r="SZM274"/>
      <c r="SZN274"/>
      <c r="SZO274"/>
      <c r="SZP274"/>
      <c r="SZQ274"/>
      <c r="SZR274"/>
      <c r="SZS274"/>
      <c r="SZT274"/>
      <c r="SZU274"/>
      <c r="SZV274"/>
      <c r="SZW274"/>
      <c r="SZX274"/>
      <c r="SZY274"/>
      <c r="SZZ274"/>
      <c r="TAA274"/>
      <c r="TAB274"/>
      <c r="TAC274"/>
      <c r="TAD274"/>
      <c r="TAE274"/>
      <c r="TAF274"/>
      <c r="TAG274"/>
      <c r="TAH274"/>
      <c r="TAI274"/>
      <c r="TAJ274"/>
      <c r="TAK274"/>
      <c r="TAL274"/>
      <c r="TAM274"/>
      <c r="TAN274"/>
      <c r="TAO274"/>
      <c r="TAP274"/>
      <c r="TAQ274"/>
      <c r="TAR274"/>
      <c r="TAS274"/>
      <c r="TAT274"/>
      <c r="TAU274"/>
      <c r="TAV274"/>
      <c r="TAW274"/>
      <c r="TAX274"/>
      <c r="TAY274"/>
      <c r="TAZ274"/>
      <c r="TBA274"/>
      <c r="TBB274"/>
      <c r="TBC274"/>
      <c r="TBD274"/>
      <c r="TBE274"/>
      <c r="TBF274"/>
      <c r="TBG274"/>
      <c r="TBH274"/>
      <c r="TBI274"/>
      <c r="TBJ274"/>
      <c r="TBK274"/>
      <c r="TBL274"/>
      <c r="TBM274"/>
      <c r="TBN274"/>
      <c r="TBO274"/>
      <c r="TBP274"/>
      <c r="TBQ274"/>
      <c r="TBR274"/>
      <c r="TBS274"/>
      <c r="TBT274"/>
      <c r="TBU274"/>
      <c r="TBV274"/>
      <c r="TBW274"/>
      <c r="TBX274"/>
      <c r="TBY274"/>
      <c r="TBZ274"/>
      <c r="TCA274"/>
      <c r="TCB274"/>
      <c r="TCC274"/>
      <c r="TCD274"/>
      <c r="TCE274"/>
      <c r="TCF274"/>
      <c r="TCG274"/>
      <c r="TCH274"/>
      <c r="TCI274"/>
      <c r="TCJ274"/>
      <c r="TCK274"/>
      <c r="TCL274"/>
      <c r="TCM274"/>
      <c r="TCN274"/>
      <c r="TCO274"/>
      <c r="TCP274"/>
      <c r="TCQ274"/>
      <c r="TCR274"/>
      <c r="TCS274"/>
      <c r="TCT274"/>
      <c r="TCU274"/>
      <c r="TCV274"/>
      <c r="TCW274"/>
      <c r="TCX274"/>
      <c r="TCY274"/>
      <c r="TCZ274"/>
      <c r="TDA274"/>
      <c r="TDB274"/>
      <c r="TDC274"/>
      <c r="TDD274"/>
      <c r="TDE274"/>
      <c r="TDF274"/>
      <c r="TDG274"/>
      <c r="TDH274"/>
      <c r="TDI274"/>
      <c r="TDJ274"/>
      <c r="TDK274"/>
      <c r="TDL274"/>
      <c r="TDM274"/>
      <c r="TDN274"/>
      <c r="TDO274"/>
      <c r="TDP274"/>
      <c r="TDQ274"/>
      <c r="TDR274"/>
      <c r="TDS274"/>
      <c r="TDT274"/>
      <c r="TDU274"/>
      <c r="TDV274"/>
      <c r="TDW274"/>
      <c r="TDX274"/>
      <c r="TDY274"/>
      <c r="TDZ274"/>
      <c r="TEA274"/>
      <c r="TEB274"/>
      <c r="TEC274"/>
      <c r="TED274"/>
      <c r="TEE274"/>
      <c r="TEF274"/>
      <c r="TEG274"/>
      <c r="TEH274"/>
      <c r="TEI274"/>
      <c r="TEJ274"/>
      <c r="TEK274"/>
      <c r="TEL274"/>
      <c r="TEM274"/>
      <c r="TEN274"/>
      <c r="TEO274"/>
      <c r="TEP274"/>
      <c r="TEQ274"/>
      <c r="TER274"/>
      <c r="TES274"/>
      <c r="TET274"/>
      <c r="TEU274"/>
      <c r="TEV274"/>
      <c r="TEW274"/>
      <c r="TEX274"/>
      <c r="TEY274"/>
      <c r="TEZ274"/>
      <c r="TFA274"/>
      <c r="TFB274"/>
      <c r="TFC274"/>
      <c r="TFD274"/>
      <c r="TFE274"/>
      <c r="TFF274"/>
      <c r="TFG274"/>
      <c r="TFH274"/>
      <c r="TFI274"/>
      <c r="TFJ274"/>
      <c r="TFK274"/>
      <c r="TFL274"/>
      <c r="TFM274"/>
      <c r="TFN274"/>
      <c r="TFO274"/>
      <c r="TFP274"/>
      <c r="TFQ274"/>
      <c r="TFR274"/>
      <c r="TFS274"/>
      <c r="TFT274"/>
      <c r="TFU274"/>
      <c r="TFV274"/>
      <c r="TFW274"/>
      <c r="TFX274"/>
      <c r="TFY274"/>
      <c r="TFZ274"/>
      <c r="TGA274"/>
      <c r="TGB274"/>
      <c r="TGC274"/>
      <c r="TGD274"/>
      <c r="TGE274"/>
      <c r="TGF274"/>
      <c r="TGG274"/>
      <c r="TGH274"/>
      <c r="TGI274"/>
      <c r="TGJ274"/>
      <c r="TGK274"/>
      <c r="TGL274"/>
      <c r="TGM274"/>
      <c r="TGN274"/>
      <c r="TGO274"/>
      <c r="TGP274"/>
      <c r="TGQ274"/>
      <c r="TGR274"/>
      <c r="TGS274"/>
      <c r="TGT274"/>
      <c r="TGU274"/>
      <c r="TGV274"/>
      <c r="TGW274"/>
      <c r="TGX274"/>
      <c r="TGY274"/>
      <c r="TGZ274"/>
      <c r="THA274"/>
      <c r="THB274"/>
      <c r="THC274"/>
      <c r="THD274"/>
      <c r="THE274"/>
      <c r="THF274"/>
      <c r="THG274"/>
      <c r="THH274"/>
      <c r="THI274"/>
      <c r="THJ274"/>
      <c r="THK274"/>
      <c r="THL274"/>
      <c r="THM274"/>
      <c r="THN274"/>
      <c r="THO274"/>
      <c r="THP274"/>
      <c r="THQ274"/>
      <c r="THR274"/>
      <c r="THS274"/>
      <c r="THT274"/>
      <c r="THU274"/>
      <c r="THV274"/>
      <c r="THW274"/>
      <c r="THX274"/>
      <c r="THY274"/>
      <c r="THZ274"/>
      <c r="TIA274"/>
      <c r="TIB274"/>
      <c r="TIC274"/>
      <c r="TID274"/>
      <c r="TIE274"/>
      <c r="TIF274"/>
      <c r="TIG274"/>
      <c r="TIH274"/>
      <c r="TII274"/>
      <c r="TIJ274"/>
      <c r="TIK274"/>
      <c r="TIL274"/>
      <c r="TIM274"/>
      <c r="TIN274"/>
      <c r="TIO274"/>
      <c r="TIP274"/>
      <c r="TIQ274"/>
      <c r="TIR274"/>
      <c r="TIS274"/>
      <c r="TIT274"/>
      <c r="TIU274"/>
      <c r="TIV274"/>
      <c r="TIW274"/>
      <c r="TIX274"/>
      <c r="TIY274"/>
      <c r="TIZ274"/>
      <c r="TJA274"/>
      <c r="TJB274"/>
      <c r="TJC274"/>
      <c r="TJD274"/>
      <c r="TJE274"/>
      <c r="TJF274"/>
      <c r="TJG274"/>
      <c r="TJH274"/>
      <c r="TJI274"/>
      <c r="TJJ274"/>
      <c r="TJK274"/>
      <c r="TJL274"/>
      <c r="TJM274"/>
      <c r="TJN274"/>
      <c r="TJO274"/>
      <c r="TJP274"/>
      <c r="TJQ274"/>
      <c r="TJR274"/>
      <c r="TJS274"/>
      <c r="TJT274"/>
      <c r="TJU274"/>
      <c r="TJV274"/>
      <c r="TJW274"/>
      <c r="TJX274"/>
      <c r="TJY274"/>
      <c r="TJZ274"/>
      <c r="TKA274"/>
      <c r="TKB274"/>
      <c r="TKC274"/>
      <c r="TKD274"/>
      <c r="TKE274"/>
      <c r="TKF274"/>
      <c r="TKG274"/>
      <c r="TKH274"/>
      <c r="TKI274"/>
      <c r="TKJ274"/>
      <c r="TKK274"/>
      <c r="TKL274"/>
      <c r="TKM274"/>
      <c r="TKN274"/>
      <c r="TKO274"/>
      <c r="TKP274"/>
      <c r="TKQ274"/>
      <c r="TKR274"/>
      <c r="TKS274"/>
      <c r="TKT274"/>
      <c r="TKU274"/>
      <c r="TKV274"/>
      <c r="TKW274"/>
      <c r="TKX274"/>
      <c r="TKY274"/>
      <c r="TKZ274"/>
      <c r="TLA274"/>
      <c r="TLB274"/>
      <c r="TLC274"/>
      <c r="TLD274"/>
      <c r="TLE274"/>
      <c r="TLF274"/>
      <c r="TLG274"/>
      <c r="TLH274"/>
      <c r="TLI274"/>
      <c r="TLJ274"/>
      <c r="TLK274"/>
      <c r="TLL274"/>
      <c r="TLM274"/>
      <c r="TLN274"/>
      <c r="TLO274"/>
      <c r="TLP274"/>
      <c r="TLQ274"/>
      <c r="TLR274"/>
      <c r="TLS274"/>
      <c r="TLT274"/>
      <c r="TLU274"/>
      <c r="TLV274"/>
      <c r="TLW274"/>
      <c r="TLX274"/>
      <c r="TLY274"/>
      <c r="TLZ274"/>
      <c r="TMA274"/>
      <c r="TMB274"/>
      <c r="TMC274"/>
      <c r="TMD274"/>
      <c r="TME274"/>
      <c r="TMF274"/>
      <c r="TMG274"/>
      <c r="TMH274"/>
      <c r="TMI274"/>
      <c r="TMJ274"/>
      <c r="TMK274"/>
      <c r="TML274"/>
      <c r="TMM274"/>
      <c r="TMN274"/>
      <c r="TMO274"/>
      <c r="TMP274"/>
      <c r="TMQ274"/>
      <c r="TMR274"/>
      <c r="TMS274"/>
      <c r="TMT274"/>
      <c r="TMU274"/>
      <c r="TMV274"/>
      <c r="TMW274"/>
      <c r="TMX274"/>
      <c r="TMY274"/>
      <c r="TMZ274"/>
      <c r="TNA274"/>
      <c r="TNB274"/>
      <c r="TNC274"/>
      <c r="TND274"/>
      <c r="TNE274"/>
      <c r="TNF274"/>
      <c r="TNG274"/>
      <c r="TNH274"/>
      <c r="TNI274"/>
      <c r="TNJ274"/>
      <c r="TNK274"/>
      <c r="TNL274"/>
      <c r="TNM274"/>
      <c r="TNN274"/>
      <c r="TNO274"/>
      <c r="TNP274"/>
      <c r="TNQ274"/>
      <c r="TNR274"/>
      <c r="TNS274"/>
      <c r="TNT274"/>
      <c r="TNU274"/>
      <c r="TNV274"/>
      <c r="TNW274"/>
      <c r="TNX274"/>
      <c r="TNY274"/>
      <c r="TNZ274"/>
      <c r="TOA274"/>
      <c r="TOB274"/>
      <c r="TOC274"/>
      <c r="TOD274"/>
      <c r="TOE274"/>
      <c r="TOF274"/>
      <c r="TOG274"/>
      <c r="TOH274"/>
      <c r="TOI274"/>
      <c r="TOJ274"/>
      <c r="TOK274"/>
      <c r="TOL274"/>
      <c r="TOM274"/>
      <c r="TON274"/>
      <c r="TOO274"/>
      <c r="TOP274"/>
      <c r="TOQ274"/>
      <c r="TOR274"/>
      <c r="TOS274"/>
      <c r="TOT274"/>
      <c r="TOU274"/>
      <c r="TOV274"/>
      <c r="TOW274"/>
      <c r="TOX274"/>
      <c r="TOY274"/>
      <c r="TOZ274"/>
      <c r="TPA274"/>
      <c r="TPB274"/>
      <c r="TPC274"/>
      <c r="TPD274"/>
      <c r="TPE274"/>
      <c r="TPF274"/>
      <c r="TPG274"/>
      <c r="TPH274"/>
      <c r="TPI274"/>
      <c r="TPJ274"/>
      <c r="TPK274"/>
      <c r="TPL274"/>
      <c r="TPM274"/>
      <c r="TPN274"/>
      <c r="TPO274"/>
      <c r="TPP274"/>
      <c r="TPQ274"/>
      <c r="TPR274"/>
      <c r="TPS274"/>
      <c r="TPT274"/>
      <c r="TPU274"/>
      <c r="TPV274"/>
      <c r="TPW274"/>
      <c r="TPX274"/>
      <c r="TPY274"/>
      <c r="TPZ274"/>
      <c r="TQA274"/>
      <c r="TQB274"/>
      <c r="TQC274"/>
      <c r="TQD274"/>
      <c r="TQE274"/>
      <c r="TQF274"/>
      <c r="TQG274"/>
      <c r="TQH274"/>
      <c r="TQI274"/>
      <c r="TQJ274"/>
      <c r="TQK274"/>
      <c r="TQL274"/>
      <c r="TQM274"/>
      <c r="TQN274"/>
      <c r="TQO274"/>
      <c r="TQP274"/>
      <c r="TQQ274"/>
      <c r="TQR274"/>
      <c r="TQS274"/>
      <c r="TQT274"/>
      <c r="TQU274"/>
      <c r="TQV274"/>
      <c r="TQW274"/>
      <c r="TQX274"/>
      <c r="TQY274"/>
      <c r="TQZ274"/>
      <c r="TRA274"/>
      <c r="TRB274"/>
      <c r="TRC274"/>
      <c r="TRD274"/>
      <c r="TRE274"/>
      <c r="TRF274"/>
      <c r="TRG274"/>
      <c r="TRH274"/>
      <c r="TRI274"/>
      <c r="TRJ274"/>
      <c r="TRK274"/>
      <c r="TRL274"/>
      <c r="TRM274"/>
      <c r="TRN274"/>
      <c r="TRO274"/>
      <c r="TRP274"/>
      <c r="TRQ274"/>
      <c r="TRR274"/>
      <c r="TRS274"/>
      <c r="TRT274"/>
      <c r="TRU274"/>
      <c r="TRV274"/>
      <c r="TRW274"/>
      <c r="TRX274"/>
      <c r="TRY274"/>
      <c r="TRZ274"/>
      <c r="TSA274"/>
      <c r="TSB274"/>
      <c r="TSC274"/>
      <c r="TSD274"/>
      <c r="TSE274"/>
      <c r="TSF274"/>
      <c r="TSG274"/>
      <c r="TSH274"/>
      <c r="TSI274"/>
      <c r="TSJ274"/>
      <c r="TSK274"/>
      <c r="TSL274"/>
      <c r="TSM274"/>
      <c r="TSN274"/>
      <c r="TSO274"/>
      <c r="TSP274"/>
      <c r="TSQ274"/>
      <c r="TSR274"/>
      <c r="TSS274"/>
      <c r="TST274"/>
      <c r="TSU274"/>
      <c r="TSV274"/>
      <c r="TSW274"/>
      <c r="TSX274"/>
      <c r="TSY274"/>
      <c r="TSZ274"/>
      <c r="TTA274"/>
      <c r="TTB274"/>
      <c r="TTC274"/>
      <c r="TTD274"/>
      <c r="TTE274"/>
      <c r="TTF274"/>
      <c r="TTG274"/>
      <c r="TTH274"/>
      <c r="TTI274"/>
      <c r="TTJ274"/>
      <c r="TTK274"/>
      <c r="TTL274"/>
      <c r="TTM274"/>
      <c r="TTN274"/>
      <c r="TTO274"/>
      <c r="TTP274"/>
      <c r="TTQ274"/>
      <c r="TTR274"/>
      <c r="TTS274"/>
      <c r="TTT274"/>
      <c r="TTU274"/>
      <c r="TTV274"/>
      <c r="TTW274"/>
      <c r="TTX274"/>
      <c r="TTY274"/>
      <c r="TTZ274"/>
      <c r="TUA274"/>
      <c r="TUB274"/>
      <c r="TUC274"/>
      <c r="TUD274"/>
      <c r="TUE274"/>
      <c r="TUF274"/>
      <c r="TUG274"/>
      <c r="TUH274"/>
      <c r="TUI274"/>
      <c r="TUJ274"/>
      <c r="TUK274"/>
      <c r="TUL274"/>
      <c r="TUM274"/>
      <c r="TUN274"/>
      <c r="TUO274"/>
      <c r="TUP274"/>
      <c r="TUQ274"/>
      <c r="TUR274"/>
      <c r="TUS274"/>
      <c r="TUT274"/>
      <c r="TUU274"/>
      <c r="TUV274"/>
      <c r="TUW274"/>
      <c r="TUX274"/>
      <c r="TUY274"/>
      <c r="TUZ274"/>
      <c r="TVA274"/>
      <c r="TVB274"/>
      <c r="TVC274"/>
      <c r="TVD274"/>
      <c r="TVE274"/>
      <c r="TVF274"/>
      <c r="TVG274"/>
      <c r="TVH274"/>
      <c r="TVI274"/>
      <c r="TVJ274"/>
      <c r="TVK274"/>
      <c r="TVL274"/>
      <c r="TVM274"/>
      <c r="TVN274"/>
      <c r="TVO274"/>
      <c r="TVP274"/>
      <c r="TVQ274"/>
      <c r="TVR274"/>
      <c r="TVS274"/>
      <c r="TVT274"/>
      <c r="TVU274"/>
      <c r="TVV274"/>
      <c r="TVW274"/>
      <c r="TVX274"/>
      <c r="TVY274"/>
      <c r="TVZ274"/>
      <c r="TWA274"/>
      <c r="TWB274"/>
      <c r="TWC274"/>
      <c r="TWD274"/>
      <c r="TWE274"/>
      <c r="TWF274"/>
      <c r="TWG274"/>
      <c r="TWH274"/>
      <c r="TWI274"/>
      <c r="TWJ274"/>
      <c r="TWK274"/>
      <c r="TWL274"/>
      <c r="TWM274"/>
      <c r="TWN274"/>
      <c r="TWO274"/>
      <c r="TWP274"/>
      <c r="TWQ274"/>
      <c r="TWR274"/>
      <c r="TWS274"/>
      <c r="TWT274"/>
      <c r="TWU274"/>
      <c r="TWV274"/>
      <c r="TWW274"/>
      <c r="TWX274"/>
      <c r="TWY274"/>
      <c r="TWZ274"/>
      <c r="TXA274"/>
      <c r="TXB274"/>
      <c r="TXC274"/>
      <c r="TXD274"/>
      <c r="TXE274"/>
      <c r="TXF274"/>
      <c r="TXG274"/>
      <c r="TXH274"/>
      <c r="TXI274"/>
      <c r="TXJ274"/>
      <c r="TXK274"/>
      <c r="TXL274"/>
      <c r="TXM274"/>
      <c r="TXN274"/>
      <c r="TXO274"/>
      <c r="TXP274"/>
      <c r="TXQ274"/>
      <c r="TXR274"/>
      <c r="TXS274"/>
      <c r="TXT274"/>
      <c r="TXU274"/>
      <c r="TXV274"/>
      <c r="TXW274"/>
      <c r="TXX274"/>
      <c r="TXY274"/>
      <c r="TXZ274"/>
      <c r="TYA274"/>
      <c r="TYB274"/>
      <c r="TYC274"/>
      <c r="TYD274"/>
      <c r="TYE274"/>
      <c r="TYF274"/>
      <c r="TYG274"/>
      <c r="TYH274"/>
      <c r="TYI274"/>
      <c r="TYJ274"/>
      <c r="TYK274"/>
      <c r="TYL274"/>
      <c r="TYM274"/>
      <c r="TYN274"/>
      <c r="TYO274"/>
      <c r="TYP274"/>
      <c r="TYQ274"/>
      <c r="TYR274"/>
      <c r="TYS274"/>
      <c r="TYT274"/>
      <c r="TYU274"/>
      <c r="TYV274"/>
      <c r="TYW274"/>
      <c r="TYX274"/>
      <c r="TYY274"/>
      <c r="TYZ274"/>
      <c r="TZA274"/>
      <c r="TZB274"/>
      <c r="TZC274"/>
      <c r="TZD274"/>
      <c r="TZE274"/>
      <c r="TZF274"/>
      <c r="TZG274"/>
      <c r="TZH274"/>
      <c r="TZI274"/>
      <c r="TZJ274"/>
      <c r="TZK274"/>
      <c r="TZL274"/>
      <c r="TZM274"/>
      <c r="TZN274"/>
      <c r="TZO274"/>
      <c r="TZP274"/>
      <c r="TZQ274"/>
      <c r="TZR274"/>
      <c r="TZS274"/>
      <c r="TZT274"/>
      <c r="TZU274"/>
      <c r="TZV274"/>
      <c r="TZW274"/>
      <c r="TZX274"/>
      <c r="TZY274"/>
      <c r="TZZ274"/>
      <c r="UAA274"/>
      <c r="UAB274"/>
      <c r="UAC274"/>
      <c r="UAD274"/>
      <c r="UAE274"/>
      <c r="UAF274"/>
      <c r="UAG274"/>
      <c r="UAH274"/>
      <c r="UAI274"/>
      <c r="UAJ274"/>
      <c r="UAK274"/>
      <c r="UAL274"/>
      <c r="UAM274"/>
      <c r="UAN274"/>
      <c r="UAO274"/>
      <c r="UAP274"/>
      <c r="UAQ274"/>
      <c r="UAR274"/>
      <c r="UAS274"/>
      <c r="UAT274"/>
      <c r="UAU274"/>
      <c r="UAV274"/>
      <c r="UAW274"/>
      <c r="UAX274"/>
      <c r="UAY274"/>
      <c r="UAZ274"/>
      <c r="UBA274"/>
      <c r="UBB274"/>
      <c r="UBC274"/>
      <c r="UBD274"/>
      <c r="UBE274"/>
      <c r="UBF274"/>
      <c r="UBG274"/>
      <c r="UBH274"/>
      <c r="UBI274"/>
      <c r="UBJ274"/>
      <c r="UBK274"/>
      <c r="UBL274"/>
      <c r="UBM274"/>
      <c r="UBN274"/>
      <c r="UBO274"/>
      <c r="UBP274"/>
      <c r="UBQ274"/>
      <c r="UBR274"/>
      <c r="UBS274"/>
      <c r="UBT274"/>
      <c r="UBU274"/>
      <c r="UBV274"/>
      <c r="UBW274"/>
      <c r="UBX274"/>
      <c r="UBY274"/>
      <c r="UBZ274"/>
      <c r="UCA274"/>
      <c r="UCB274"/>
      <c r="UCC274"/>
      <c r="UCD274"/>
      <c r="UCE274"/>
      <c r="UCF274"/>
      <c r="UCG274"/>
      <c r="UCH274"/>
      <c r="UCI274"/>
      <c r="UCJ274"/>
      <c r="UCK274"/>
      <c r="UCL274"/>
      <c r="UCM274"/>
      <c r="UCN274"/>
      <c r="UCO274"/>
      <c r="UCP274"/>
      <c r="UCQ274"/>
      <c r="UCR274"/>
      <c r="UCS274"/>
      <c r="UCT274"/>
      <c r="UCU274"/>
      <c r="UCV274"/>
      <c r="UCW274"/>
      <c r="UCX274"/>
      <c r="UCY274"/>
      <c r="UCZ274"/>
      <c r="UDA274"/>
      <c r="UDB274"/>
      <c r="UDC274"/>
      <c r="UDD274"/>
      <c r="UDE274"/>
      <c r="UDF274"/>
      <c r="UDG274"/>
      <c r="UDH274"/>
      <c r="UDI274"/>
      <c r="UDJ274"/>
      <c r="UDK274"/>
      <c r="UDL274"/>
      <c r="UDM274"/>
      <c r="UDN274"/>
      <c r="UDO274"/>
      <c r="UDP274"/>
      <c r="UDQ274"/>
      <c r="UDR274"/>
      <c r="UDS274"/>
      <c r="UDT274"/>
      <c r="UDU274"/>
      <c r="UDV274"/>
      <c r="UDW274"/>
      <c r="UDX274"/>
      <c r="UDY274"/>
      <c r="UDZ274"/>
      <c r="UEA274"/>
      <c r="UEB274"/>
      <c r="UEC274"/>
      <c r="UED274"/>
      <c r="UEE274"/>
      <c r="UEF274"/>
      <c r="UEG274"/>
      <c r="UEH274"/>
      <c r="UEI274"/>
      <c r="UEJ274"/>
      <c r="UEK274"/>
      <c r="UEL274"/>
      <c r="UEM274"/>
      <c r="UEN274"/>
      <c r="UEO274"/>
      <c r="UEP274"/>
      <c r="UEQ274"/>
      <c r="UER274"/>
      <c r="UES274"/>
      <c r="UET274"/>
      <c r="UEU274"/>
      <c r="UEV274"/>
      <c r="UEW274"/>
      <c r="UEX274"/>
      <c r="UEY274"/>
      <c r="UEZ274"/>
      <c r="UFA274"/>
      <c r="UFB274"/>
      <c r="UFC274"/>
      <c r="UFD274"/>
      <c r="UFE274"/>
      <c r="UFF274"/>
      <c r="UFG274"/>
      <c r="UFH274"/>
      <c r="UFI274"/>
      <c r="UFJ274"/>
      <c r="UFK274"/>
      <c r="UFL274"/>
      <c r="UFM274"/>
      <c r="UFN274"/>
      <c r="UFO274"/>
      <c r="UFP274"/>
      <c r="UFQ274"/>
      <c r="UFR274"/>
      <c r="UFS274"/>
      <c r="UFT274"/>
      <c r="UFU274"/>
      <c r="UFV274"/>
      <c r="UFW274"/>
      <c r="UFX274"/>
      <c r="UFY274"/>
      <c r="UFZ274"/>
      <c r="UGA274"/>
      <c r="UGB274"/>
      <c r="UGC274"/>
      <c r="UGD274"/>
      <c r="UGE274"/>
      <c r="UGF274"/>
      <c r="UGG274"/>
      <c r="UGH274"/>
      <c r="UGI274"/>
      <c r="UGJ274"/>
      <c r="UGK274"/>
      <c r="UGL274"/>
      <c r="UGM274"/>
      <c r="UGN274"/>
      <c r="UGO274"/>
      <c r="UGP274"/>
      <c r="UGQ274"/>
      <c r="UGR274"/>
      <c r="UGS274"/>
      <c r="UGT274"/>
      <c r="UGU274"/>
      <c r="UGV274"/>
      <c r="UGW274"/>
      <c r="UGX274"/>
      <c r="UGY274"/>
      <c r="UGZ274"/>
      <c r="UHA274"/>
      <c r="UHB274"/>
      <c r="UHC274"/>
      <c r="UHD274"/>
      <c r="UHE274"/>
      <c r="UHF274"/>
      <c r="UHG274"/>
      <c r="UHH274"/>
      <c r="UHI274"/>
      <c r="UHJ274"/>
      <c r="UHK274"/>
      <c r="UHL274"/>
      <c r="UHM274"/>
      <c r="UHN274"/>
      <c r="UHO274"/>
      <c r="UHP274"/>
      <c r="UHQ274"/>
      <c r="UHR274"/>
      <c r="UHS274"/>
      <c r="UHT274"/>
      <c r="UHU274"/>
      <c r="UHV274"/>
      <c r="UHW274"/>
      <c r="UHX274"/>
      <c r="UHY274"/>
      <c r="UHZ274"/>
      <c r="UIA274"/>
      <c r="UIB274"/>
      <c r="UIC274"/>
      <c r="UID274"/>
      <c r="UIE274"/>
      <c r="UIF274"/>
      <c r="UIG274"/>
      <c r="UIH274"/>
      <c r="UII274"/>
      <c r="UIJ274"/>
      <c r="UIK274"/>
      <c r="UIL274"/>
      <c r="UIM274"/>
      <c r="UIN274"/>
      <c r="UIO274"/>
      <c r="UIP274"/>
      <c r="UIQ274"/>
      <c r="UIR274"/>
      <c r="UIS274"/>
      <c r="UIT274"/>
      <c r="UIU274"/>
      <c r="UIV274"/>
      <c r="UIW274"/>
      <c r="UIX274"/>
      <c r="UIY274"/>
      <c r="UIZ274"/>
      <c r="UJA274"/>
      <c r="UJB274"/>
      <c r="UJC274"/>
      <c r="UJD274"/>
      <c r="UJE274"/>
      <c r="UJF274"/>
      <c r="UJG274"/>
      <c r="UJH274"/>
      <c r="UJI274"/>
      <c r="UJJ274"/>
      <c r="UJK274"/>
      <c r="UJL274"/>
      <c r="UJM274"/>
      <c r="UJN274"/>
      <c r="UJO274"/>
      <c r="UJP274"/>
      <c r="UJQ274"/>
      <c r="UJR274"/>
      <c r="UJS274"/>
      <c r="UJT274"/>
      <c r="UJU274"/>
      <c r="UJV274"/>
      <c r="UJW274"/>
      <c r="UJX274"/>
      <c r="UJY274"/>
      <c r="UJZ274"/>
      <c r="UKA274"/>
      <c r="UKB274"/>
      <c r="UKC274"/>
      <c r="UKD274"/>
      <c r="UKE274"/>
      <c r="UKF274"/>
      <c r="UKG274"/>
      <c r="UKH274"/>
      <c r="UKI274"/>
      <c r="UKJ274"/>
      <c r="UKK274"/>
      <c r="UKL274"/>
      <c r="UKM274"/>
      <c r="UKN274"/>
      <c r="UKO274"/>
      <c r="UKP274"/>
      <c r="UKQ274"/>
      <c r="UKR274"/>
      <c r="UKS274"/>
      <c r="UKT274"/>
      <c r="UKU274"/>
      <c r="UKV274"/>
      <c r="UKW274"/>
      <c r="UKX274"/>
      <c r="UKY274"/>
      <c r="UKZ274"/>
      <c r="ULA274"/>
      <c r="ULB274"/>
      <c r="ULC274"/>
      <c r="ULD274"/>
      <c r="ULE274"/>
      <c r="ULF274"/>
      <c r="ULG274"/>
      <c r="ULH274"/>
      <c r="ULI274"/>
      <c r="ULJ274"/>
      <c r="ULK274"/>
      <c r="ULL274"/>
      <c r="ULM274"/>
      <c r="ULN274"/>
      <c r="ULO274"/>
      <c r="ULP274"/>
      <c r="ULQ274"/>
      <c r="ULR274"/>
      <c r="ULS274"/>
      <c r="ULT274"/>
      <c r="ULU274"/>
      <c r="ULV274"/>
      <c r="ULW274"/>
      <c r="ULX274"/>
      <c r="ULY274"/>
      <c r="ULZ274"/>
      <c r="UMA274"/>
      <c r="UMB274"/>
      <c r="UMC274"/>
      <c r="UMD274"/>
      <c r="UME274"/>
      <c r="UMF274"/>
      <c r="UMG274"/>
      <c r="UMH274"/>
      <c r="UMI274"/>
      <c r="UMJ274"/>
      <c r="UMK274"/>
      <c r="UML274"/>
      <c r="UMM274"/>
      <c r="UMN274"/>
      <c r="UMO274"/>
      <c r="UMP274"/>
      <c r="UMQ274"/>
      <c r="UMR274"/>
      <c r="UMS274"/>
      <c r="UMT274"/>
      <c r="UMU274"/>
      <c r="UMV274"/>
      <c r="UMW274"/>
      <c r="UMX274"/>
      <c r="UMY274"/>
      <c r="UMZ274"/>
      <c r="UNA274"/>
      <c r="UNB274"/>
      <c r="UNC274"/>
      <c r="UND274"/>
      <c r="UNE274"/>
      <c r="UNF274"/>
      <c r="UNG274"/>
      <c r="UNH274"/>
      <c r="UNI274"/>
      <c r="UNJ274"/>
      <c r="UNK274"/>
      <c r="UNL274"/>
      <c r="UNM274"/>
      <c r="UNN274"/>
      <c r="UNO274"/>
      <c r="UNP274"/>
      <c r="UNQ274"/>
      <c r="UNR274"/>
      <c r="UNS274"/>
      <c r="UNT274"/>
      <c r="UNU274"/>
      <c r="UNV274"/>
      <c r="UNW274"/>
      <c r="UNX274"/>
      <c r="UNY274"/>
      <c r="UNZ274"/>
      <c r="UOA274"/>
      <c r="UOB274"/>
      <c r="UOC274"/>
      <c r="UOD274"/>
      <c r="UOE274"/>
      <c r="UOF274"/>
      <c r="UOG274"/>
      <c r="UOH274"/>
      <c r="UOI274"/>
      <c r="UOJ274"/>
      <c r="UOK274"/>
      <c r="UOL274"/>
      <c r="UOM274"/>
      <c r="UON274"/>
      <c r="UOO274"/>
      <c r="UOP274"/>
      <c r="UOQ274"/>
      <c r="UOR274"/>
      <c r="UOS274"/>
      <c r="UOT274"/>
      <c r="UOU274"/>
      <c r="UOV274"/>
      <c r="UOW274"/>
      <c r="UOX274"/>
      <c r="UOY274"/>
      <c r="UOZ274"/>
      <c r="UPA274"/>
      <c r="UPB274"/>
      <c r="UPC274"/>
      <c r="UPD274"/>
      <c r="UPE274"/>
      <c r="UPF274"/>
      <c r="UPG274"/>
      <c r="UPH274"/>
      <c r="UPI274"/>
      <c r="UPJ274"/>
      <c r="UPK274"/>
      <c r="UPL274"/>
      <c r="UPM274"/>
      <c r="UPN274"/>
      <c r="UPO274"/>
      <c r="UPP274"/>
      <c r="UPQ274"/>
      <c r="UPR274"/>
      <c r="UPS274"/>
      <c r="UPT274"/>
      <c r="UPU274"/>
      <c r="UPV274"/>
      <c r="UPW274"/>
      <c r="UPX274"/>
      <c r="UPY274"/>
      <c r="UPZ274"/>
      <c r="UQA274"/>
      <c r="UQB274"/>
      <c r="UQC274"/>
      <c r="UQD274"/>
      <c r="UQE274"/>
      <c r="UQF274"/>
      <c r="UQG274"/>
      <c r="UQH274"/>
      <c r="UQI274"/>
      <c r="UQJ274"/>
      <c r="UQK274"/>
      <c r="UQL274"/>
      <c r="UQM274"/>
      <c r="UQN274"/>
      <c r="UQO274"/>
      <c r="UQP274"/>
      <c r="UQQ274"/>
      <c r="UQR274"/>
      <c r="UQS274"/>
      <c r="UQT274"/>
      <c r="UQU274"/>
      <c r="UQV274"/>
      <c r="UQW274"/>
      <c r="UQX274"/>
      <c r="UQY274"/>
      <c r="UQZ274"/>
      <c r="URA274"/>
      <c r="URB274"/>
      <c r="URC274"/>
      <c r="URD274"/>
      <c r="URE274"/>
      <c r="URF274"/>
      <c r="URG274"/>
      <c r="URH274"/>
      <c r="URI274"/>
      <c r="URJ274"/>
      <c r="URK274"/>
      <c r="URL274"/>
      <c r="URM274"/>
      <c r="URN274"/>
      <c r="URO274"/>
      <c r="URP274"/>
      <c r="URQ274"/>
      <c r="URR274"/>
      <c r="URS274"/>
      <c r="URT274"/>
      <c r="URU274"/>
      <c r="URV274"/>
      <c r="URW274"/>
      <c r="URX274"/>
      <c r="URY274"/>
      <c r="URZ274"/>
      <c r="USA274"/>
      <c r="USB274"/>
      <c r="USC274"/>
      <c r="USD274"/>
      <c r="USE274"/>
      <c r="USF274"/>
      <c r="USG274"/>
      <c r="USH274"/>
      <c r="USI274"/>
      <c r="USJ274"/>
      <c r="USK274"/>
      <c r="USL274"/>
      <c r="USM274"/>
      <c r="USN274"/>
      <c r="USO274"/>
      <c r="USP274"/>
      <c r="USQ274"/>
      <c r="USR274"/>
      <c r="USS274"/>
      <c r="UST274"/>
      <c r="USU274"/>
      <c r="USV274"/>
      <c r="USW274"/>
      <c r="USX274"/>
      <c r="USY274"/>
      <c r="USZ274"/>
      <c r="UTA274"/>
      <c r="UTB274"/>
      <c r="UTC274"/>
      <c r="UTD274"/>
      <c r="UTE274"/>
      <c r="UTF274"/>
      <c r="UTG274"/>
      <c r="UTH274"/>
      <c r="UTI274"/>
      <c r="UTJ274"/>
      <c r="UTK274"/>
      <c r="UTL274"/>
      <c r="UTM274"/>
      <c r="UTN274"/>
      <c r="UTO274"/>
      <c r="UTP274"/>
      <c r="UTQ274"/>
      <c r="UTR274"/>
      <c r="UTS274"/>
      <c r="UTT274"/>
      <c r="UTU274"/>
      <c r="UTV274"/>
      <c r="UTW274"/>
      <c r="UTX274"/>
      <c r="UTY274"/>
      <c r="UTZ274"/>
      <c r="UUA274"/>
      <c r="UUB274"/>
      <c r="UUC274"/>
      <c r="UUD274"/>
      <c r="UUE274"/>
      <c r="UUF274"/>
      <c r="UUG274"/>
      <c r="UUH274"/>
      <c r="UUI274"/>
      <c r="UUJ274"/>
      <c r="UUK274"/>
      <c r="UUL274"/>
      <c r="UUM274"/>
      <c r="UUN274"/>
      <c r="UUO274"/>
      <c r="UUP274"/>
      <c r="UUQ274"/>
      <c r="UUR274"/>
      <c r="UUS274"/>
      <c r="UUT274"/>
      <c r="UUU274"/>
      <c r="UUV274"/>
      <c r="UUW274"/>
      <c r="UUX274"/>
      <c r="UUY274"/>
      <c r="UUZ274"/>
      <c r="UVA274"/>
      <c r="UVB274"/>
      <c r="UVC274"/>
      <c r="UVD274"/>
      <c r="UVE274"/>
      <c r="UVF274"/>
      <c r="UVG274"/>
      <c r="UVH274"/>
      <c r="UVI274"/>
      <c r="UVJ274"/>
      <c r="UVK274"/>
      <c r="UVL274"/>
      <c r="UVM274"/>
      <c r="UVN274"/>
      <c r="UVO274"/>
      <c r="UVP274"/>
      <c r="UVQ274"/>
      <c r="UVR274"/>
      <c r="UVS274"/>
      <c r="UVT274"/>
      <c r="UVU274"/>
      <c r="UVV274"/>
      <c r="UVW274"/>
      <c r="UVX274"/>
      <c r="UVY274"/>
      <c r="UVZ274"/>
      <c r="UWA274"/>
      <c r="UWB274"/>
      <c r="UWC274"/>
      <c r="UWD274"/>
      <c r="UWE274"/>
      <c r="UWF274"/>
      <c r="UWG274"/>
      <c r="UWH274"/>
      <c r="UWI274"/>
      <c r="UWJ274"/>
      <c r="UWK274"/>
      <c r="UWL274"/>
      <c r="UWM274"/>
      <c r="UWN274"/>
      <c r="UWO274"/>
      <c r="UWP274"/>
      <c r="UWQ274"/>
      <c r="UWR274"/>
      <c r="UWS274"/>
      <c r="UWT274"/>
      <c r="UWU274"/>
      <c r="UWV274"/>
      <c r="UWW274"/>
      <c r="UWX274"/>
      <c r="UWY274"/>
      <c r="UWZ274"/>
      <c r="UXA274"/>
      <c r="UXB274"/>
      <c r="UXC274"/>
      <c r="UXD274"/>
      <c r="UXE274"/>
      <c r="UXF274"/>
      <c r="UXG274"/>
      <c r="UXH274"/>
      <c r="UXI274"/>
      <c r="UXJ274"/>
      <c r="UXK274"/>
      <c r="UXL274"/>
      <c r="UXM274"/>
      <c r="UXN274"/>
      <c r="UXO274"/>
      <c r="UXP274"/>
      <c r="UXQ274"/>
      <c r="UXR274"/>
      <c r="UXS274"/>
      <c r="UXT274"/>
      <c r="UXU274"/>
      <c r="UXV274"/>
      <c r="UXW274"/>
      <c r="UXX274"/>
      <c r="UXY274"/>
      <c r="UXZ274"/>
      <c r="UYA274"/>
      <c r="UYB274"/>
      <c r="UYC274"/>
      <c r="UYD274"/>
      <c r="UYE274"/>
      <c r="UYF274"/>
      <c r="UYG274"/>
      <c r="UYH274"/>
      <c r="UYI274"/>
      <c r="UYJ274"/>
      <c r="UYK274"/>
      <c r="UYL274"/>
      <c r="UYM274"/>
      <c r="UYN274"/>
      <c r="UYO274"/>
      <c r="UYP274"/>
      <c r="UYQ274"/>
      <c r="UYR274"/>
      <c r="UYS274"/>
      <c r="UYT274"/>
      <c r="UYU274"/>
      <c r="UYV274"/>
      <c r="UYW274"/>
      <c r="UYX274"/>
      <c r="UYY274"/>
      <c r="UYZ274"/>
      <c r="UZA274"/>
      <c r="UZB274"/>
      <c r="UZC274"/>
      <c r="UZD274"/>
      <c r="UZE274"/>
      <c r="UZF274"/>
      <c r="UZG274"/>
      <c r="UZH274"/>
      <c r="UZI274"/>
      <c r="UZJ274"/>
      <c r="UZK274"/>
      <c r="UZL274"/>
      <c r="UZM274"/>
      <c r="UZN274"/>
      <c r="UZO274"/>
      <c r="UZP274"/>
      <c r="UZQ274"/>
      <c r="UZR274"/>
      <c r="UZS274"/>
      <c r="UZT274"/>
      <c r="UZU274"/>
      <c r="UZV274"/>
      <c r="UZW274"/>
      <c r="UZX274"/>
      <c r="UZY274"/>
      <c r="UZZ274"/>
      <c r="VAA274"/>
      <c r="VAB274"/>
      <c r="VAC274"/>
      <c r="VAD274"/>
      <c r="VAE274"/>
      <c r="VAF274"/>
      <c r="VAG274"/>
      <c r="VAH274"/>
      <c r="VAI274"/>
      <c r="VAJ274"/>
      <c r="VAK274"/>
      <c r="VAL274"/>
      <c r="VAM274"/>
      <c r="VAN274"/>
      <c r="VAO274"/>
      <c r="VAP274"/>
      <c r="VAQ274"/>
      <c r="VAR274"/>
      <c r="VAS274"/>
      <c r="VAT274"/>
      <c r="VAU274"/>
      <c r="VAV274"/>
      <c r="VAW274"/>
      <c r="VAX274"/>
      <c r="VAY274"/>
      <c r="VAZ274"/>
      <c r="VBA274"/>
      <c r="VBB274"/>
      <c r="VBC274"/>
      <c r="VBD274"/>
      <c r="VBE274"/>
      <c r="VBF274"/>
      <c r="VBG274"/>
      <c r="VBH274"/>
      <c r="VBI274"/>
      <c r="VBJ274"/>
      <c r="VBK274"/>
      <c r="VBL274"/>
      <c r="VBM274"/>
      <c r="VBN274"/>
      <c r="VBO274"/>
      <c r="VBP274"/>
      <c r="VBQ274"/>
      <c r="VBR274"/>
      <c r="VBS274"/>
      <c r="VBT274"/>
      <c r="VBU274"/>
      <c r="VBV274"/>
      <c r="VBW274"/>
      <c r="VBX274"/>
      <c r="VBY274"/>
      <c r="VBZ274"/>
      <c r="VCA274"/>
      <c r="VCB274"/>
      <c r="VCC274"/>
      <c r="VCD274"/>
      <c r="VCE274"/>
      <c r="VCF274"/>
      <c r="VCG274"/>
      <c r="VCH274"/>
      <c r="VCI274"/>
      <c r="VCJ274"/>
      <c r="VCK274"/>
      <c r="VCL274"/>
      <c r="VCM274"/>
      <c r="VCN274"/>
      <c r="VCO274"/>
      <c r="VCP274"/>
      <c r="VCQ274"/>
      <c r="VCR274"/>
      <c r="VCS274"/>
      <c r="VCT274"/>
      <c r="VCU274"/>
      <c r="VCV274"/>
      <c r="VCW274"/>
      <c r="VCX274"/>
      <c r="VCY274"/>
      <c r="VCZ274"/>
      <c r="VDA274"/>
      <c r="VDB274"/>
      <c r="VDC274"/>
      <c r="VDD274"/>
      <c r="VDE274"/>
      <c r="VDF274"/>
      <c r="VDG274"/>
      <c r="VDH274"/>
      <c r="VDI274"/>
      <c r="VDJ274"/>
      <c r="VDK274"/>
      <c r="VDL274"/>
      <c r="VDM274"/>
      <c r="VDN274"/>
      <c r="VDO274"/>
      <c r="VDP274"/>
      <c r="VDQ274"/>
      <c r="VDR274"/>
      <c r="VDS274"/>
      <c r="VDT274"/>
      <c r="VDU274"/>
      <c r="VDV274"/>
      <c r="VDW274"/>
      <c r="VDX274"/>
      <c r="VDY274"/>
      <c r="VDZ274"/>
      <c r="VEA274"/>
      <c r="VEB274"/>
      <c r="VEC274"/>
      <c r="VED274"/>
      <c r="VEE274"/>
      <c r="VEF274"/>
      <c r="VEG274"/>
      <c r="VEH274"/>
      <c r="VEI274"/>
      <c r="VEJ274"/>
      <c r="VEK274"/>
      <c r="VEL274"/>
      <c r="VEM274"/>
      <c r="VEN274"/>
      <c r="VEO274"/>
      <c r="VEP274"/>
      <c r="VEQ274"/>
      <c r="VER274"/>
      <c r="VES274"/>
      <c r="VET274"/>
      <c r="VEU274"/>
      <c r="VEV274"/>
      <c r="VEW274"/>
      <c r="VEX274"/>
      <c r="VEY274"/>
      <c r="VEZ274"/>
      <c r="VFA274"/>
      <c r="VFB274"/>
      <c r="VFC274"/>
      <c r="VFD274"/>
      <c r="VFE274"/>
      <c r="VFF274"/>
      <c r="VFG274"/>
      <c r="VFH274"/>
      <c r="VFI274"/>
      <c r="VFJ274"/>
      <c r="VFK274"/>
      <c r="VFL274"/>
      <c r="VFM274"/>
      <c r="VFN274"/>
      <c r="VFO274"/>
      <c r="VFP274"/>
      <c r="VFQ274"/>
      <c r="VFR274"/>
      <c r="VFS274"/>
      <c r="VFT274"/>
      <c r="VFU274"/>
      <c r="VFV274"/>
      <c r="VFW274"/>
      <c r="VFX274"/>
      <c r="VFY274"/>
      <c r="VFZ274"/>
      <c r="VGA274"/>
      <c r="VGB274"/>
      <c r="VGC274"/>
      <c r="VGD274"/>
      <c r="VGE274"/>
      <c r="VGF274"/>
      <c r="VGG274"/>
      <c r="VGH274"/>
      <c r="VGI274"/>
      <c r="VGJ274"/>
      <c r="VGK274"/>
      <c r="VGL274"/>
      <c r="VGM274"/>
      <c r="VGN274"/>
      <c r="VGO274"/>
      <c r="VGP274"/>
      <c r="VGQ274"/>
      <c r="VGR274"/>
      <c r="VGS274"/>
      <c r="VGT274"/>
      <c r="VGU274"/>
      <c r="VGV274"/>
      <c r="VGW274"/>
      <c r="VGX274"/>
      <c r="VGY274"/>
      <c r="VGZ274"/>
      <c r="VHA274"/>
      <c r="VHB274"/>
      <c r="VHC274"/>
      <c r="VHD274"/>
      <c r="VHE274"/>
      <c r="VHF274"/>
      <c r="VHG274"/>
      <c r="VHH274"/>
      <c r="VHI274"/>
      <c r="VHJ274"/>
      <c r="VHK274"/>
      <c r="VHL274"/>
      <c r="VHM274"/>
      <c r="VHN274"/>
      <c r="VHO274"/>
      <c r="VHP274"/>
      <c r="VHQ274"/>
      <c r="VHR274"/>
      <c r="VHS274"/>
      <c r="VHT274"/>
      <c r="VHU274"/>
      <c r="VHV274"/>
      <c r="VHW274"/>
      <c r="VHX274"/>
      <c r="VHY274"/>
      <c r="VHZ274"/>
      <c r="VIA274"/>
      <c r="VIB274"/>
      <c r="VIC274"/>
      <c r="VID274"/>
      <c r="VIE274"/>
      <c r="VIF274"/>
      <c r="VIG274"/>
      <c r="VIH274"/>
      <c r="VII274"/>
      <c r="VIJ274"/>
      <c r="VIK274"/>
      <c r="VIL274"/>
      <c r="VIM274"/>
      <c r="VIN274"/>
      <c r="VIO274"/>
      <c r="VIP274"/>
      <c r="VIQ274"/>
      <c r="VIR274"/>
      <c r="VIS274"/>
      <c r="VIT274"/>
      <c r="VIU274"/>
      <c r="VIV274"/>
      <c r="VIW274"/>
      <c r="VIX274"/>
      <c r="VIY274"/>
      <c r="VIZ274"/>
      <c r="VJA274"/>
      <c r="VJB274"/>
      <c r="VJC274"/>
      <c r="VJD274"/>
      <c r="VJE274"/>
      <c r="VJF274"/>
      <c r="VJG274"/>
      <c r="VJH274"/>
      <c r="VJI274"/>
      <c r="VJJ274"/>
      <c r="VJK274"/>
      <c r="VJL274"/>
      <c r="VJM274"/>
      <c r="VJN274"/>
      <c r="VJO274"/>
      <c r="VJP274"/>
      <c r="VJQ274"/>
      <c r="VJR274"/>
      <c r="VJS274"/>
      <c r="VJT274"/>
      <c r="VJU274"/>
      <c r="VJV274"/>
      <c r="VJW274"/>
      <c r="VJX274"/>
      <c r="VJY274"/>
      <c r="VJZ274"/>
      <c r="VKA274"/>
      <c r="VKB274"/>
      <c r="VKC274"/>
      <c r="VKD274"/>
      <c r="VKE274"/>
      <c r="VKF274"/>
      <c r="VKG274"/>
      <c r="VKH274"/>
      <c r="VKI274"/>
      <c r="VKJ274"/>
      <c r="VKK274"/>
      <c r="VKL274"/>
      <c r="VKM274"/>
      <c r="VKN274"/>
      <c r="VKO274"/>
      <c r="VKP274"/>
      <c r="VKQ274"/>
      <c r="VKR274"/>
      <c r="VKS274"/>
      <c r="VKT274"/>
      <c r="VKU274"/>
      <c r="VKV274"/>
      <c r="VKW274"/>
      <c r="VKX274"/>
      <c r="VKY274"/>
      <c r="VKZ274"/>
      <c r="VLA274"/>
      <c r="VLB274"/>
      <c r="VLC274"/>
      <c r="VLD274"/>
      <c r="VLE274"/>
      <c r="VLF274"/>
      <c r="VLG274"/>
      <c r="VLH274"/>
      <c r="VLI274"/>
      <c r="VLJ274"/>
      <c r="VLK274"/>
      <c r="VLL274"/>
      <c r="VLM274"/>
      <c r="VLN274"/>
      <c r="VLO274"/>
      <c r="VLP274"/>
      <c r="VLQ274"/>
      <c r="VLR274"/>
      <c r="VLS274"/>
      <c r="VLT274"/>
      <c r="VLU274"/>
      <c r="VLV274"/>
      <c r="VLW274"/>
      <c r="VLX274"/>
      <c r="VLY274"/>
      <c r="VLZ274"/>
      <c r="VMA274"/>
      <c r="VMB274"/>
      <c r="VMC274"/>
      <c r="VMD274"/>
      <c r="VME274"/>
      <c r="VMF274"/>
      <c r="VMG274"/>
      <c r="VMH274"/>
      <c r="VMI274"/>
      <c r="VMJ274"/>
      <c r="VMK274"/>
      <c r="VML274"/>
      <c r="VMM274"/>
      <c r="VMN274"/>
      <c r="VMO274"/>
      <c r="VMP274"/>
      <c r="VMQ274"/>
      <c r="VMR274"/>
      <c r="VMS274"/>
      <c r="VMT274"/>
      <c r="VMU274"/>
      <c r="VMV274"/>
      <c r="VMW274"/>
      <c r="VMX274"/>
      <c r="VMY274"/>
      <c r="VMZ274"/>
      <c r="VNA274"/>
      <c r="VNB274"/>
      <c r="VNC274"/>
      <c r="VND274"/>
      <c r="VNE274"/>
      <c r="VNF274"/>
      <c r="VNG274"/>
      <c r="VNH274"/>
      <c r="VNI274"/>
      <c r="VNJ274"/>
      <c r="VNK274"/>
      <c r="VNL274"/>
      <c r="VNM274"/>
      <c r="VNN274"/>
      <c r="VNO274"/>
      <c r="VNP274"/>
      <c r="VNQ274"/>
      <c r="VNR274"/>
      <c r="VNS274"/>
      <c r="VNT274"/>
      <c r="VNU274"/>
      <c r="VNV274"/>
      <c r="VNW274"/>
      <c r="VNX274"/>
      <c r="VNY274"/>
      <c r="VNZ274"/>
      <c r="VOA274"/>
      <c r="VOB274"/>
      <c r="VOC274"/>
      <c r="VOD274"/>
      <c r="VOE274"/>
      <c r="VOF274"/>
      <c r="VOG274"/>
      <c r="VOH274"/>
      <c r="VOI274"/>
      <c r="VOJ274"/>
      <c r="VOK274"/>
      <c r="VOL274"/>
      <c r="VOM274"/>
      <c r="VON274"/>
      <c r="VOO274"/>
      <c r="VOP274"/>
      <c r="VOQ274"/>
      <c r="VOR274"/>
      <c r="VOS274"/>
      <c r="VOT274"/>
      <c r="VOU274"/>
      <c r="VOV274"/>
      <c r="VOW274"/>
      <c r="VOX274"/>
      <c r="VOY274"/>
      <c r="VOZ274"/>
      <c r="VPA274"/>
      <c r="VPB274"/>
      <c r="VPC274"/>
      <c r="VPD274"/>
      <c r="VPE274"/>
      <c r="VPF274"/>
      <c r="VPG274"/>
      <c r="VPH274"/>
      <c r="VPI274"/>
      <c r="VPJ274"/>
      <c r="VPK274"/>
      <c r="VPL274"/>
      <c r="VPM274"/>
      <c r="VPN274"/>
      <c r="VPO274"/>
      <c r="VPP274"/>
      <c r="VPQ274"/>
      <c r="VPR274"/>
      <c r="VPS274"/>
      <c r="VPT274"/>
      <c r="VPU274"/>
      <c r="VPV274"/>
      <c r="VPW274"/>
      <c r="VPX274"/>
      <c r="VPY274"/>
      <c r="VPZ274"/>
      <c r="VQA274"/>
      <c r="VQB274"/>
      <c r="VQC274"/>
      <c r="VQD274"/>
      <c r="VQE274"/>
      <c r="VQF274"/>
      <c r="VQG274"/>
      <c r="VQH274"/>
      <c r="VQI274"/>
      <c r="VQJ274"/>
      <c r="VQK274"/>
      <c r="VQL274"/>
      <c r="VQM274"/>
      <c r="VQN274"/>
      <c r="VQO274"/>
      <c r="VQP274"/>
      <c r="VQQ274"/>
      <c r="VQR274"/>
      <c r="VQS274"/>
      <c r="VQT274"/>
      <c r="VQU274"/>
      <c r="VQV274"/>
      <c r="VQW274"/>
      <c r="VQX274"/>
      <c r="VQY274"/>
      <c r="VQZ274"/>
      <c r="VRA274"/>
      <c r="VRB274"/>
      <c r="VRC274"/>
      <c r="VRD274"/>
      <c r="VRE274"/>
      <c r="VRF274"/>
      <c r="VRG274"/>
      <c r="VRH274"/>
      <c r="VRI274"/>
      <c r="VRJ274"/>
      <c r="VRK274"/>
      <c r="VRL274"/>
      <c r="VRM274"/>
      <c r="VRN274"/>
      <c r="VRO274"/>
      <c r="VRP274"/>
      <c r="VRQ274"/>
      <c r="VRR274"/>
      <c r="VRS274"/>
      <c r="VRT274"/>
      <c r="VRU274"/>
      <c r="VRV274"/>
      <c r="VRW274"/>
      <c r="VRX274"/>
      <c r="VRY274"/>
      <c r="VRZ274"/>
      <c r="VSA274"/>
      <c r="VSB274"/>
      <c r="VSC274"/>
      <c r="VSD274"/>
      <c r="VSE274"/>
      <c r="VSF274"/>
      <c r="VSG274"/>
      <c r="VSH274"/>
      <c r="VSI274"/>
      <c r="VSJ274"/>
      <c r="VSK274"/>
      <c r="VSL274"/>
      <c r="VSM274"/>
      <c r="VSN274"/>
      <c r="VSO274"/>
      <c r="VSP274"/>
      <c r="VSQ274"/>
      <c r="VSR274"/>
      <c r="VSS274"/>
      <c r="VST274"/>
      <c r="VSU274"/>
      <c r="VSV274"/>
      <c r="VSW274"/>
      <c r="VSX274"/>
      <c r="VSY274"/>
      <c r="VSZ274"/>
      <c r="VTA274"/>
      <c r="VTB274"/>
      <c r="VTC274"/>
      <c r="VTD274"/>
      <c r="VTE274"/>
      <c r="VTF274"/>
      <c r="VTG274"/>
      <c r="VTH274"/>
      <c r="VTI274"/>
      <c r="VTJ274"/>
      <c r="VTK274"/>
      <c r="VTL274"/>
      <c r="VTM274"/>
      <c r="VTN274"/>
      <c r="VTO274"/>
      <c r="VTP274"/>
      <c r="VTQ274"/>
      <c r="VTR274"/>
      <c r="VTS274"/>
      <c r="VTT274"/>
      <c r="VTU274"/>
      <c r="VTV274"/>
      <c r="VTW274"/>
      <c r="VTX274"/>
      <c r="VTY274"/>
      <c r="VTZ274"/>
      <c r="VUA274"/>
      <c r="VUB274"/>
      <c r="VUC274"/>
      <c r="VUD274"/>
      <c r="VUE274"/>
      <c r="VUF274"/>
      <c r="VUG274"/>
      <c r="VUH274"/>
      <c r="VUI274"/>
      <c r="VUJ274"/>
      <c r="VUK274"/>
      <c r="VUL274"/>
      <c r="VUM274"/>
      <c r="VUN274"/>
      <c r="VUO274"/>
      <c r="VUP274"/>
      <c r="VUQ274"/>
      <c r="VUR274"/>
      <c r="VUS274"/>
      <c r="VUT274"/>
      <c r="VUU274"/>
      <c r="VUV274"/>
      <c r="VUW274"/>
      <c r="VUX274"/>
      <c r="VUY274"/>
      <c r="VUZ274"/>
      <c r="VVA274"/>
      <c r="VVB274"/>
      <c r="VVC274"/>
      <c r="VVD274"/>
      <c r="VVE274"/>
      <c r="VVF274"/>
      <c r="VVG274"/>
      <c r="VVH274"/>
      <c r="VVI274"/>
      <c r="VVJ274"/>
      <c r="VVK274"/>
      <c r="VVL274"/>
      <c r="VVM274"/>
      <c r="VVN274"/>
      <c r="VVO274"/>
      <c r="VVP274"/>
      <c r="VVQ274"/>
      <c r="VVR274"/>
      <c r="VVS274"/>
      <c r="VVT274"/>
      <c r="VVU274"/>
      <c r="VVV274"/>
      <c r="VVW274"/>
      <c r="VVX274"/>
      <c r="VVY274"/>
      <c r="VVZ274"/>
      <c r="VWA274"/>
      <c r="VWB274"/>
      <c r="VWC274"/>
      <c r="VWD274"/>
      <c r="VWE274"/>
      <c r="VWF274"/>
      <c r="VWG274"/>
      <c r="VWH274"/>
      <c r="VWI274"/>
      <c r="VWJ274"/>
      <c r="VWK274"/>
      <c r="VWL274"/>
      <c r="VWM274"/>
      <c r="VWN274"/>
      <c r="VWO274"/>
      <c r="VWP274"/>
      <c r="VWQ274"/>
      <c r="VWR274"/>
      <c r="VWS274"/>
      <c r="VWT274"/>
      <c r="VWU274"/>
      <c r="VWV274"/>
      <c r="VWW274"/>
      <c r="VWX274"/>
      <c r="VWY274"/>
      <c r="VWZ274"/>
      <c r="VXA274"/>
      <c r="VXB274"/>
      <c r="VXC274"/>
      <c r="VXD274"/>
      <c r="VXE274"/>
      <c r="VXF274"/>
      <c r="VXG274"/>
      <c r="VXH274"/>
      <c r="VXI274"/>
      <c r="VXJ274"/>
      <c r="VXK274"/>
      <c r="VXL274"/>
      <c r="VXM274"/>
      <c r="VXN274"/>
      <c r="VXO274"/>
      <c r="VXP274"/>
      <c r="VXQ274"/>
      <c r="VXR274"/>
      <c r="VXS274"/>
      <c r="VXT274"/>
      <c r="VXU274"/>
      <c r="VXV274"/>
      <c r="VXW274"/>
      <c r="VXX274"/>
      <c r="VXY274"/>
      <c r="VXZ274"/>
      <c r="VYA274"/>
      <c r="VYB274"/>
      <c r="VYC274"/>
      <c r="VYD274"/>
      <c r="VYE274"/>
      <c r="VYF274"/>
      <c r="VYG274"/>
      <c r="VYH274"/>
      <c r="VYI274"/>
      <c r="VYJ274"/>
      <c r="VYK274"/>
      <c r="VYL274"/>
      <c r="VYM274"/>
      <c r="VYN274"/>
      <c r="VYO274"/>
      <c r="VYP274"/>
      <c r="VYQ274"/>
      <c r="VYR274"/>
      <c r="VYS274"/>
      <c r="VYT274"/>
      <c r="VYU274"/>
      <c r="VYV274"/>
      <c r="VYW274"/>
      <c r="VYX274"/>
      <c r="VYY274"/>
      <c r="VYZ274"/>
      <c r="VZA274"/>
      <c r="VZB274"/>
      <c r="VZC274"/>
      <c r="VZD274"/>
      <c r="VZE274"/>
      <c r="VZF274"/>
      <c r="VZG274"/>
      <c r="VZH274"/>
      <c r="VZI274"/>
      <c r="VZJ274"/>
      <c r="VZK274"/>
      <c r="VZL274"/>
      <c r="VZM274"/>
      <c r="VZN274"/>
      <c r="VZO274"/>
      <c r="VZP274"/>
      <c r="VZQ274"/>
      <c r="VZR274"/>
      <c r="VZS274"/>
      <c r="VZT274"/>
      <c r="VZU274"/>
      <c r="VZV274"/>
      <c r="VZW274"/>
      <c r="VZX274"/>
      <c r="VZY274"/>
      <c r="VZZ274"/>
      <c r="WAA274"/>
      <c r="WAB274"/>
      <c r="WAC274"/>
      <c r="WAD274"/>
      <c r="WAE274"/>
      <c r="WAF274"/>
      <c r="WAG274"/>
      <c r="WAH274"/>
      <c r="WAI274"/>
      <c r="WAJ274"/>
      <c r="WAK274"/>
      <c r="WAL274"/>
      <c r="WAM274"/>
      <c r="WAN274"/>
      <c r="WAO274"/>
      <c r="WAP274"/>
      <c r="WAQ274"/>
      <c r="WAR274"/>
      <c r="WAS274"/>
      <c r="WAT274"/>
      <c r="WAU274"/>
      <c r="WAV274"/>
      <c r="WAW274"/>
      <c r="WAX274"/>
      <c r="WAY274"/>
      <c r="WAZ274"/>
      <c r="WBA274"/>
      <c r="WBB274"/>
      <c r="WBC274"/>
      <c r="WBD274"/>
      <c r="WBE274"/>
      <c r="WBF274"/>
      <c r="WBG274"/>
      <c r="WBH274"/>
      <c r="WBI274"/>
      <c r="WBJ274"/>
      <c r="WBK274"/>
      <c r="WBL274"/>
      <c r="WBM274"/>
      <c r="WBN274"/>
      <c r="WBO274"/>
      <c r="WBP274"/>
      <c r="WBQ274"/>
      <c r="WBR274"/>
      <c r="WBS274"/>
      <c r="WBT274"/>
      <c r="WBU274"/>
      <c r="WBV274"/>
      <c r="WBW274"/>
      <c r="WBX274"/>
      <c r="WBY274"/>
      <c r="WBZ274"/>
      <c r="WCA274"/>
      <c r="WCB274"/>
      <c r="WCC274"/>
      <c r="WCD274"/>
      <c r="WCE274"/>
      <c r="WCF274"/>
      <c r="WCG274"/>
      <c r="WCH274"/>
      <c r="WCI274"/>
      <c r="WCJ274"/>
      <c r="WCK274"/>
      <c r="WCL274"/>
      <c r="WCM274"/>
      <c r="WCN274"/>
      <c r="WCO274"/>
      <c r="WCP274"/>
      <c r="WCQ274"/>
      <c r="WCR274"/>
      <c r="WCS274"/>
      <c r="WCT274"/>
      <c r="WCU274"/>
      <c r="WCV274"/>
      <c r="WCW274"/>
      <c r="WCX274"/>
      <c r="WCY274"/>
      <c r="WCZ274"/>
      <c r="WDA274"/>
      <c r="WDB274"/>
      <c r="WDC274"/>
      <c r="WDD274"/>
      <c r="WDE274"/>
      <c r="WDF274"/>
      <c r="WDG274"/>
      <c r="WDH274"/>
      <c r="WDI274"/>
      <c r="WDJ274"/>
      <c r="WDK274"/>
      <c r="WDL274"/>
      <c r="WDM274"/>
      <c r="WDN274"/>
      <c r="WDO274"/>
      <c r="WDP274"/>
      <c r="WDQ274"/>
      <c r="WDR274"/>
      <c r="WDS274"/>
      <c r="WDT274"/>
      <c r="WDU274"/>
      <c r="WDV274"/>
      <c r="WDW274"/>
      <c r="WDX274"/>
      <c r="WDY274"/>
      <c r="WDZ274"/>
      <c r="WEA274"/>
      <c r="WEB274"/>
      <c r="WEC274"/>
      <c r="WED274"/>
      <c r="WEE274"/>
      <c r="WEF274"/>
      <c r="WEG274"/>
      <c r="WEH274"/>
      <c r="WEI274"/>
      <c r="WEJ274"/>
      <c r="WEK274"/>
      <c r="WEL274"/>
      <c r="WEM274"/>
      <c r="WEN274"/>
      <c r="WEO274"/>
      <c r="WEP274"/>
      <c r="WEQ274"/>
      <c r="WER274"/>
      <c r="WES274"/>
      <c r="WET274"/>
      <c r="WEU274"/>
      <c r="WEV274"/>
      <c r="WEW274"/>
      <c r="WEX274"/>
      <c r="WEY274"/>
      <c r="WEZ274"/>
      <c r="WFA274"/>
      <c r="WFB274"/>
      <c r="WFC274"/>
      <c r="WFD274"/>
      <c r="WFE274"/>
      <c r="WFF274"/>
      <c r="WFG274"/>
      <c r="WFH274"/>
      <c r="WFI274"/>
      <c r="WFJ274"/>
      <c r="WFK274"/>
      <c r="WFL274"/>
      <c r="WFM274"/>
      <c r="WFN274"/>
      <c r="WFO274"/>
      <c r="WFP274"/>
      <c r="WFQ274"/>
      <c r="WFR274"/>
      <c r="WFS274"/>
      <c r="WFT274"/>
      <c r="WFU274"/>
      <c r="WFV274"/>
      <c r="WFW274"/>
      <c r="WFX274"/>
      <c r="WFY274"/>
      <c r="WFZ274"/>
      <c r="WGA274"/>
      <c r="WGB274"/>
      <c r="WGC274"/>
      <c r="WGD274"/>
      <c r="WGE274"/>
      <c r="WGF274"/>
      <c r="WGG274"/>
      <c r="WGH274"/>
      <c r="WGI274"/>
      <c r="WGJ274"/>
      <c r="WGK274"/>
      <c r="WGL274"/>
      <c r="WGM274"/>
      <c r="WGN274"/>
      <c r="WGO274"/>
      <c r="WGP274"/>
      <c r="WGQ274"/>
      <c r="WGR274"/>
      <c r="WGS274"/>
      <c r="WGT274"/>
      <c r="WGU274"/>
      <c r="WGV274"/>
      <c r="WGW274"/>
      <c r="WGX274"/>
      <c r="WGY274"/>
      <c r="WGZ274"/>
      <c r="WHA274"/>
      <c r="WHB274"/>
      <c r="WHC274"/>
      <c r="WHD274"/>
      <c r="WHE274"/>
      <c r="WHF274"/>
      <c r="WHG274"/>
      <c r="WHH274"/>
      <c r="WHI274"/>
      <c r="WHJ274"/>
      <c r="WHK274"/>
      <c r="WHL274"/>
      <c r="WHM274"/>
      <c r="WHN274"/>
      <c r="WHO274"/>
      <c r="WHP274"/>
      <c r="WHQ274"/>
      <c r="WHR274"/>
      <c r="WHS274"/>
      <c r="WHT274"/>
      <c r="WHU274"/>
      <c r="WHV274"/>
      <c r="WHW274"/>
      <c r="WHX274"/>
      <c r="WHY274"/>
      <c r="WHZ274"/>
      <c r="WIA274"/>
      <c r="WIB274"/>
      <c r="WIC274"/>
      <c r="WID274"/>
      <c r="WIE274"/>
      <c r="WIF274"/>
      <c r="WIG274"/>
      <c r="WIH274"/>
      <c r="WII274"/>
      <c r="WIJ274"/>
      <c r="WIK274"/>
      <c r="WIL274"/>
      <c r="WIM274"/>
      <c r="WIN274"/>
      <c r="WIO274"/>
      <c r="WIP274"/>
      <c r="WIQ274"/>
      <c r="WIR274"/>
      <c r="WIS274"/>
      <c r="WIT274"/>
      <c r="WIU274"/>
      <c r="WIV274"/>
      <c r="WIW274"/>
      <c r="WIX274"/>
      <c r="WIY274"/>
      <c r="WIZ274"/>
      <c r="WJA274"/>
      <c r="WJB274"/>
      <c r="WJC274"/>
      <c r="WJD274"/>
      <c r="WJE274"/>
      <c r="WJF274"/>
      <c r="WJG274"/>
      <c r="WJH274"/>
      <c r="WJI274"/>
      <c r="WJJ274"/>
      <c r="WJK274"/>
      <c r="WJL274"/>
      <c r="WJM274"/>
      <c r="WJN274"/>
      <c r="WJO274"/>
      <c r="WJP274"/>
      <c r="WJQ274"/>
      <c r="WJR274"/>
      <c r="WJS274"/>
      <c r="WJT274"/>
      <c r="WJU274"/>
      <c r="WJV274"/>
      <c r="WJW274"/>
      <c r="WJX274"/>
      <c r="WJY274"/>
      <c r="WJZ274"/>
      <c r="WKA274"/>
      <c r="WKB274"/>
      <c r="WKC274"/>
      <c r="WKD274"/>
      <c r="WKE274"/>
      <c r="WKF274"/>
      <c r="WKG274"/>
      <c r="WKH274"/>
      <c r="WKI274"/>
      <c r="WKJ274"/>
      <c r="WKK274"/>
      <c r="WKL274"/>
      <c r="WKM274"/>
      <c r="WKN274"/>
      <c r="WKO274"/>
      <c r="WKP274"/>
      <c r="WKQ274"/>
      <c r="WKR274"/>
      <c r="WKS274"/>
      <c r="WKT274"/>
      <c r="WKU274"/>
      <c r="WKV274"/>
      <c r="WKW274"/>
      <c r="WKX274"/>
      <c r="WKY274"/>
      <c r="WKZ274"/>
      <c r="WLA274"/>
      <c r="WLB274"/>
      <c r="WLC274"/>
      <c r="WLD274"/>
      <c r="WLE274"/>
      <c r="WLF274"/>
      <c r="WLG274"/>
      <c r="WLH274"/>
      <c r="WLI274"/>
      <c r="WLJ274"/>
      <c r="WLK274"/>
      <c r="WLL274"/>
      <c r="WLM274"/>
      <c r="WLN274"/>
      <c r="WLO274"/>
      <c r="WLP274"/>
      <c r="WLQ274"/>
      <c r="WLR274"/>
      <c r="WLS274"/>
      <c r="WLT274"/>
      <c r="WLU274"/>
      <c r="WLV274"/>
      <c r="WLW274"/>
      <c r="WLX274"/>
      <c r="WLY274"/>
      <c r="WLZ274"/>
      <c r="WMA274"/>
      <c r="WMB274"/>
      <c r="WMC274"/>
      <c r="WMD274"/>
      <c r="WME274"/>
      <c r="WMF274"/>
      <c r="WMG274"/>
      <c r="WMH274"/>
      <c r="WMI274"/>
      <c r="WMJ274"/>
      <c r="WMK274"/>
      <c r="WML274"/>
      <c r="WMM274"/>
      <c r="WMN274"/>
      <c r="WMO274"/>
      <c r="WMP274"/>
      <c r="WMQ274"/>
      <c r="WMR274"/>
      <c r="WMS274"/>
      <c r="WMT274"/>
      <c r="WMU274"/>
      <c r="WMV274"/>
      <c r="WMW274"/>
      <c r="WMX274"/>
      <c r="WMY274"/>
      <c r="WMZ274"/>
      <c r="WNA274"/>
      <c r="WNB274"/>
      <c r="WNC274"/>
      <c r="WND274"/>
      <c r="WNE274"/>
      <c r="WNF274"/>
      <c r="WNG274"/>
      <c r="WNH274"/>
      <c r="WNI274"/>
      <c r="WNJ274"/>
      <c r="WNK274"/>
      <c r="WNL274"/>
      <c r="WNM274"/>
      <c r="WNN274"/>
      <c r="WNO274"/>
      <c r="WNP274"/>
      <c r="WNQ274"/>
      <c r="WNR274"/>
      <c r="WNS274"/>
      <c r="WNT274"/>
      <c r="WNU274"/>
      <c r="WNV274"/>
      <c r="WNW274"/>
      <c r="WNX274"/>
      <c r="WNY274"/>
      <c r="WNZ274"/>
      <c r="WOA274"/>
      <c r="WOB274"/>
      <c r="WOC274"/>
      <c r="WOD274"/>
      <c r="WOE274"/>
      <c r="WOF274"/>
      <c r="WOG274"/>
      <c r="WOH274"/>
      <c r="WOI274"/>
      <c r="WOJ274"/>
      <c r="WOK274"/>
      <c r="WOL274"/>
      <c r="WOM274"/>
      <c r="WON274"/>
      <c r="WOO274"/>
      <c r="WOP274"/>
      <c r="WOQ274"/>
      <c r="WOR274"/>
      <c r="WOS274"/>
      <c r="WOT274"/>
      <c r="WOU274"/>
      <c r="WOV274"/>
      <c r="WOW274"/>
      <c r="WOX274"/>
      <c r="WOY274"/>
      <c r="WOZ274"/>
      <c r="WPA274"/>
      <c r="WPB274"/>
      <c r="WPC274"/>
      <c r="WPD274"/>
      <c r="WPE274"/>
      <c r="WPF274"/>
      <c r="WPG274"/>
      <c r="WPH274"/>
      <c r="WPI274"/>
      <c r="WPJ274"/>
      <c r="WPK274"/>
      <c r="WPL274"/>
      <c r="WPM274"/>
      <c r="WPN274"/>
      <c r="WPO274"/>
      <c r="WPP274"/>
      <c r="WPQ274"/>
      <c r="WPR274"/>
      <c r="WPS274"/>
      <c r="WPT274"/>
      <c r="WPU274"/>
      <c r="WPV274"/>
      <c r="WPW274"/>
      <c r="WPX274"/>
      <c r="WPY274"/>
      <c r="WPZ274"/>
      <c r="WQA274"/>
      <c r="WQB274"/>
      <c r="WQC274"/>
      <c r="WQD274"/>
      <c r="WQE274"/>
      <c r="WQF274"/>
      <c r="WQG274"/>
      <c r="WQH274"/>
      <c r="WQI274"/>
      <c r="WQJ274"/>
      <c r="WQK274"/>
      <c r="WQL274"/>
      <c r="WQM274"/>
      <c r="WQN274"/>
      <c r="WQO274"/>
      <c r="WQP274"/>
      <c r="WQQ274"/>
      <c r="WQR274"/>
      <c r="WQS274"/>
      <c r="WQT274"/>
      <c r="WQU274"/>
      <c r="WQV274"/>
      <c r="WQW274"/>
      <c r="WQX274"/>
      <c r="WQY274"/>
      <c r="WQZ274"/>
      <c r="WRA274"/>
      <c r="WRB274"/>
      <c r="WRC274"/>
      <c r="WRD274"/>
      <c r="WRE274"/>
      <c r="WRF274"/>
      <c r="WRG274"/>
      <c r="WRH274"/>
      <c r="WRI274"/>
      <c r="WRJ274"/>
      <c r="WRK274"/>
      <c r="WRL274"/>
      <c r="WRM274"/>
      <c r="WRN274"/>
      <c r="WRO274"/>
      <c r="WRP274"/>
      <c r="WRQ274"/>
      <c r="WRR274"/>
      <c r="WRS274"/>
      <c r="WRT274"/>
      <c r="WRU274"/>
      <c r="WRV274"/>
      <c r="WRW274"/>
      <c r="WRX274"/>
      <c r="WRY274"/>
      <c r="WRZ274"/>
      <c r="WSA274"/>
      <c r="WSB274"/>
      <c r="WSC274"/>
      <c r="WSD274"/>
      <c r="WSE274"/>
      <c r="WSF274"/>
      <c r="WSG274"/>
      <c r="WSH274"/>
      <c r="WSI274"/>
      <c r="WSJ274"/>
      <c r="WSK274"/>
      <c r="WSL274"/>
      <c r="WSM274"/>
      <c r="WSN274"/>
      <c r="WSO274"/>
      <c r="WSP274"/>
      <c r="WSQ274"/>
      <c r="WSR274"/>
      <c r="WSS274"/>
      <c r="WST274"/>
      <c r="WSU274"/>
      <c r="WSV274"/>
      <c r="WSW274"/>
      <c r="WSX274"/>
      <c r="WSY274"/>
      <c r="WSZ274"/>
      <c r="WTA274"/>
      <c r="WTB274"/>
      <c r="WTC274"/>
      <c r="WTD274"/>
      <c r="WTE274"/>
      <c r="WTF274"/>
      <c r="WTG274"/>
      <c r="WTH274"/>
      <c r="WTI274"/>
      <c r="WTJ274"/>
      <c r="WTK274"/>
      <c r="WTL274"/>
      <c r="WTM274"/>
      <c r="WTN274"/>
      <c r="WTO274"/>
      <c r="WTP274"/>
      <c r="WTQ274"/>
      <c r="WTR274"/>
      <c r="WTS274"/>
      <c r="WTT274"/>
      <c r="WTU274"/>
      <c r="WTV274"/>
      <c r="WTW274"/>
      <c r="WTX274"/>
      <c r="WTY274"/>
      <c r="WTZ274"/>
      <c r="WUA274"/>
      <c r="WUB274"/>
      <c r="WUC274"/>
      <c r="WUD274"/>
      <c r="WUE274"/>
      <c r="WUF274"/>
      <c r="WUG274"/>
      <c r="WUH274"/>
      <c r="WUI274"/>
      <c r="WUJ274"/>
      <c r="WUK274"/>
      <c r="WUL274"/>
      <c r="WUM274"/>
      <c r="WUN274"/>
      <c r="WUO274"/>
      <c r="WUP274"/>
      <c r="WUQ274"/>
      <c r="WUR274"/>
      <c r="WUS274"/>
      <c r="WUT274"/>
      <c r="WUU274"/>
      <c r="WUV274"/>
      <c r="WUW274"/>
      <c r="WUX274"/>
      <c r="WUY274"/>
      <c r="WUZ274"/>
      <c r="WVA274"/>
      <c r="WVB274"/>
      <c r="WVC274"/>
      <c r="WVD274"/>
      <c r="WVE274"/>
      <c r="WVF274"/>
      <c r="WVG274"/>
      <c r="WVH274"/>
      <c r="WVI274"/>
      <c r="WVJ274"/>
      <c r="WVK274"/>
      <c r="WVL274"/>
      <c r="WVM274"/>
      <c r="WVN274"/>
      <c r="WVO274"/>
      <c r="WVP274"/>
      <c r="WVQ274"/>
      <c r="WVR274"/>
      <c r="WVS274"/>
      <c r="WVT274"/>
      <c r="WVU274"/>
      <c r="WVV274"/>
      <c r="WVW274"/>
      <c r="WVX274"/>
      <c r="WVY274"/>
      <c r="WVZ274"/>
      <c r="WWA274"/>
      <c r="WWB274"/>
      <c r="WWC274"/>
      <c r="WWD274"/>
      <c r="WWE274"/>
      <c r="WWF274"/>
      <c r="WWG274"/>
      <c r="WWH274"/>
      <c r="WWI274"/>
      <c r="WWJ274"/>
      <c r="WWK274"/>
      <c r="WWL274"/>
      <c r="WWM274"/>
      <c r="WWN274"/>
      <c r="WWO274"/>
      <c r="WWP274"/>
      <c r="WWQ274"/>
      <c r="WWR274"/>
      <c r="WWS274"/>
      <c r="WWT274"/>
      <c r="WWU274"/>
      <c r="WWV274"/>
      <c r="WWW274"/>
      <c r="WWX274"/>
      <c r="WWY274"/>
      <c r="WWZ274"/>
      <c r="WXA274"/>
      <c r="WXB274"/>
      <c r="WXC274"/>
      <c r="WXD274"/>
      <c r="WXE274"/>
      <c r="WXF274"/>
      <c r="WXG274"/>
      <c r="WXH274"/>
      <c r="WXI274"/>
      <c r="WXJ274"/>
      <c r="WXK274"/>
      <c r="WXL274"/>
      <c r="WXM274"/>
      <c r="WXN274"/>
      <c r="WXO274"/>
      <c r="WXP274"/>
      <c r="WXQ274"/>
      <c r="WXR274"/>
      <c r="WXS274"/>
      <c r="WXT274"/>
      <c r="WXU274"/>
      <c r="WXV274"/>
      <c r="WXW274"/>
      <c r="WXX274"/>
      <c r="WXY274"/>
      <c r="WXZ274"/>
      <c r="WYA274"/>
      <c r="WYB274"/>
      <c r="WYC274"/>
      <c r="WYD274"/>
      <c r="WYE274"/>
      <c r="WYF274"/>
      <c r="WYG274"/>
      <c r="WYH274"/>
      <c r="WYI274"/>
      <c r="WYJ274"/>
      <c r="WYK274"/>
      <c r="WYL274"/>
      <c r="WYM274"/>
      <c r="WYN274"/>
      <c r="WYO274"/>
      <c r="WYP274"/>
      <c r="WYQ274"/>
      <c r="WYR274"/>
      <c r="WYS274"/>
      <c r="WYT274"/>
      <c r="WYU274"/>
      <c r="WYV274"/>
      <c r="WYW274"/>
      <c r="WYX274"/>
      <c r="WYY274"/>
      <c r="WYZ274"/>
      <c r="WZA274"/>
      <c r="WZB274"/>
      <c r="WZC274"/>
      <c r="WZD274"/>
      <c r="WZE274"/>
      <c r="WZF274"/>
      <c r="WZG274"/>
      <c r="WZH274"/>
      <c r="WZI274"/>
      <c r="WZJ274"/>
      <c r="WZK274"/>
      <c r="WZL274"/>
      <c r="WZM274"/>
      <c r="WZN274"/>
      <c r="WZO274"/>
      <c r="WZP274"/>
      <c r="WZQ274"/>
      <c r="WZR274"/>
      <c r="WZS274"/>
      <c r="WZT274"/>
      <c r="WZU274"/>
      <c r="WZV274"/>
      <c r="WZW274"/>
      <c r="WZX274"/>
      <c r="WZY274"/>
      <c r="WZZ274"/>
      <c r="XAA274"/>
      <c r="XAB274"/>
      <c r="XAC274"/>
      <c r="XAD274"/>
      <c r="XAE274"/>
      <c r="XAF274"/>
      <c r="XAG274"/>
      <c r="XAH274"/>
      <c r="XAI274"/>
      <c r="XAJ274"/>
      <c r="XAK274"/>
      <c r="XAL274"/>
      <c r="XAM274"/>
      <c r="XAN274"/>
      <c r="XAO274"/>
      <c r="XAP274"/>
      <c r="XAQ274"/>
      <c r="XAR274"/>
      <c r="XAS274"/>
      <c r="XAT274"/>
      <c r="XAU274"/>
      <c r="XAV274"/>
      <c r="XAW274"/>
      <c r="XAX274"/>
      <c r="XAY274"/>
      <c r="XAZ274"/>
      <c r="XBA274"/>
      <c r="XBB274"/>
      <c r="XBC274"/>
      <c r="XBD274"/>
      <c r="XBE274"/>
      <c r="XBF274"/>
      <c r="XBG274"/>
      <c r="XBH274"/>
      <c r="XBI274"/>
      <c r="XBJ274"/>
      <c r="XBK274"/>
      <c r="XBL274"/>
      <c r="XBM274"/>
      <c r="XBN274"/>
      <c r="XBO274"/>
      <c r="XBP274"/>
      <c r="XBQ274"/>
      <c r="XBR274"/>
      <c r="XBS274"/>
      <c r="XBT274"/>
      <c r="XBU274"/>
      <c r="XBV274"/>
      <c r="XBW274"/>
      <c r="XBX274"/>
      <c r="XBY274"/>
      <c r="XBZ274"/>
      <c r="XCA274"/>
      <c r="XCB274"/>
      <c r="XCC274"/>
      <c r="XCD274"/>
      <c r="XCE274"/>
      <c r="XCF274"/>
      <c r="XCG274"/>
      <c r="XCH274"/>
      <c r="XCI274"/>
      <c r="XCJ274"/>
      <c r="XCK274"/>
      <c r="XCL274"/>
      <c r="XCM274"/>
      <c r="XCN274"/>
      <c r="XCO274"/>
      <c r="XCP274"/>
      <c r="XCQ274"/>
      <c r="XCR274"/>
      <c r="XCS274"/>
      <c r="XCT274"/>
      <c r="XCU274"/>
      <c r="XCV274"/>
      <c r="XCW274"/>
      <c r="XCX274"/>
      <c r="XCY274"/>
      <c r="XCZ274"/>
      <c r="XDA274"/>
      <c r="XDB274"/>
      <c r="XDC274"/>
      <c r="XDD274"/>
      <c r="XDE274"/>
      <c r="XDF274"/>
      <c r="XDG274"/>
      <c r="XDH274"/>
      <c r="XDI274"/>
      <c r="XDJ274"/>
      <c r="XDK274"/>
      <c r="XDL274"/>
      <c r="XDM274"/>
      <c r="XDN274"/>
      <c r="XDO274"/>
      <c r="XDP274"/>
      <c r="XDQ274"/>
      <c r="XDR274"/>
      <c r="XDS274"/>
      <c r="XDT274"/>
      <c r="XDU274"/>
      <c r="XDV274"/>
      <c r="XDW274"/>
      <c r="XDX274"/>
      <c r="XDY274"/>
      <c r="XDZ274"/>
      <c r="XEA274"/>
      <c r="XEB274"/>
      <c r="XEC274"/>
      <c r="XED274"/>
      <c r="XEE274"/>
      <c r="XEF274"/>
      <c r="XEG274"/>
      <c r="XEH274"/>
      <c r="XEI274"/>
      <c r="XEJ274"/>
      <c r="XEK274"/>
      <c r="XEL274"/>
      <c r="XEM274"/>
      <c r="XEN274"/>
      <c r="XEO274"/>
      <c r="XEP274"/>
      <c r="XEQ274"/>
      <c r="XER274"/>
      <c r="XES274"/>
      <c r="XET274"/>
      <c r="XEU274"/>
      <c r="XEV274"/>
      <c r="XEW274"/>
      <c r="XEX274"/>
      <c r="XEY274"/>
      <c r="XEZ274"/>
      <c r="XFA274"/>
      <c r="XFB274"/>
      <c r="XFC274"/>
      <c r="XFD274"/>
    </row>
    <row r="275" spans="1:16384">
      <c r="A275"/>
      <c r="B275"/>
      <c r="C275"/>
      <c r="D275"/>
      <c r="E275" s="79">
        <v>0.11</v>
      </c>
      <c r="F275" s="64">
        <f t="shared" si="181"/>
        <v>0.77834999999999999</v>
      </c>
      <c r="G275"/>
      <c r="H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NI275"/>
      <c r="NJ275"/>
      <c r="NK275"/>
      <c r="NL275"/>
      <c r="NM275"/>
      <c r="NN275"/>
      <c r="NO275"/>
      <c r="NP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  <c r="RZ275"/>
      <c r="SA275"/>
      <c r="SB275"/>
      <c r="SC275"/>
      <c r="SD275"/>
      <c r="SE275"/>
      <c r="SF275"/>
      <c r="SG275"/>
      <c r="SH275"/>
      <c r="SI275"/>
      <c r="SJ275"/>
      <c r="SK275"/>
      <c r="SL275"/>
      <c r="SM275"/>
      <c r="SN275"/>
      <c r="SO275"/>
      <c r="SP275"/>
      <c r="SQ275"/>
      <c r="SR275"/>
      <c r="SS275"/>
      <c r="ST275"/>
      <c r="SU275"/>
      <c r="SV275"/>
      <c r="SW275"/>
      <c r="SX275"/>
      <c r="SY275"/>
      <c r="SZ275"/>
      <c r="TA275"/>
      <c r="TB275"/>
      <c r="TC275"/>
      <c r="TD275"/>
      <c r="TE275"/>
      <c r="TF275"/>
      <c r="TG275"/>
      <c r="TH275"/>
      <c r="TI275"/>
      <c r="TJ275"/>
      <c r="TK275"/>
      <c r="TL275"/>
      <c r="TM275"/>
      <c r="TN275"/>
      <c r="TO275"/>
      <c r="TP275"/>
      <c r="TQ275"/>
      <c r="TR275"/>
      <c r="TS275"/>
      <c r="TT275"/>
      <c r="TU275"/>
      <c r="TV275"/>
      <c r="TW275"/>
      <c r="TX275"/>
      <c r="TY275"/>
      <c r="TZ275"/>
      <c r="UA275"/>
      <c r="UB275"/>
      <c r="UC275"/>
      <c r="UD275"/>
      <c r="UE275"/>
      <c r="UF275"/>
      <c r="UG275"/>
      <c r="UH275"/>
      <c r="UI275"/>
      <c r="UJ275"/>
      <c r="UK275"/>
      <c r="UL275"/>
      <c r="UM275"/>
      <c r="UN275"/>
      <c r="UO275"/>
      <c r="UP275"/>
      <c r="UQ275"/>
      <c r="UR275"/>
      <c r="US275"/>
      <c r="UT275"/>
      <c r="UU275"/>
      <c r="UV275"/>
      <c r="UW275"/>
      <c r="UX275"/>
      <c r="UY275"/>
      <c r="UZ275"/>
      <c r="VA275"/>
      <c r="VB275"/>
      <c r="VC275"/>
      <c r="VD275"/>
      <c r="VE275"/>
      <c r="VF275"/>
      <c r="VG275"/>
      <c r="VH275"/>
      <c r="VI275"/>
      <c r="VJ275"/>
      <c r="VK275"/>
      <c r="VL275"/>
      <c r="VM275"/>
      <c r="VN275"/>
      <c r="VO275"/>
      <c r="VP275"/>
      <c r="VQ275"/>
      <c r="VR275"/>
      <c r="VS275"/>
      <c r="VT275"/>
      <c r="VU275"/>
      <c r="VV275"/>
      <c r="VW275"/>
      <c r="VX275"/>
      <c r="VY275"/>
      <c r="VZ275"/>
      <c r="WA275"/>
      <c r="WB275"/>
      <c r="WC275"/>
      <c r="WD275"/>
      <c r="WE275"/>
      <c r="WF275"/>
      <c r="WG275"/>
      <c r="WH275"/>
      <c r="WI275"/>
      <c r="WJ275"/>
      <c r="WK275"/>
      <c r="WL275"/>
      <c r="WM275"/>
      <c r="WN275"/>
      <c r="WO275"/>
      <c r="WP275"/>
      <c r="WQ275"/>
      <c r="WR275"/>
      <c r="WS275"/>
      <c r="WT275"/>
      <c r="WU275"/>
      <c r="WV275"/>
      <c r="WW275"/>
      <c r="WX275"/>
      <c r="WY275"/>
      <c r="WZ275"/>
      <c r="XA275"/>
      <c r="XB275"/>
      <c r="XC275"/>
      <c r="XD275"/>
      <c r="XE275"/>
      <c r="XF275"/>
      <c r="XG275"/>
      <c r="XH275"/>
      <c r="XI275"/>
      <c r="XJ275"/>
      <c r="XK275"/>
      <c r="XL275"/>
      <c r="XM275"/>
      <c r="XN275"/>
      <c r="XO275"/>
      <c r="XP275"/>
      <c r="XQ275"/>
      <c r="XR275"/>
      <c r="XS275"/>
      <c r="XT275"/>
      <c r="XU275"/>
      <c r="XV275"/>
      <c r="XW275"/>
      <c r="XX275"/>
      <c r="XY275"/>
      <c r="XZ275"/>
      <c r="YA275"/>
      <c r="YB275"/>
      <c r="YC275"/>
      <c r="YD275"/>
      <c r="YE275"/>
      <c r="YF275"/>
      <c r="YG275"/>
      <c r="YH275"/>
      <c r="YI275"/>
      <c r="YJ275"/>
      <c r="YK275"/>
      <c r="YL275"/>
      <c r="YM275"/>
      <c r="YN275"/>
      <c r="YO275"/>
      <c r="YP275"/>
      <c r="YQ275"/>
      <c r="YR275"/>
      <c r="YS275"/>
      <c r="YT275"/>
      <c r="YU275"/>
      <c r="YV275"/>
      <c r="YW275"/>
      <c r="YX275"/>
      <c r="YY275"/>
      <c r="YZ275"/>
      <c r="ZA275"/>
      <c r="ZB275"/>
      <c r="ZC275"/>
      <c r="ZD275"/>
      <c r="ZE275"/>
      <c r="ZF275"/>
      <c r="ZG275"/>
      <c r="ZH275"/>
      <c r="ZI275"/>
      <c r="ZJ275"/>
      <c r="ZK275"/>
      <c r="ZL275"/>
      <c r="ZM275"/>
      <c r="ZN275"/>
      <c r="ZO275"/>
      <c r="ZP275"/>
      <c r="ZQ275"/>
      <c r="ZR275"/>
      <c r="ZS275"/>
      <c r="ZT275"/>
      <c r="ZU275"/>
      <c r="ZV275"/>
      <c r="ZW275"/>
      <c r="ZX275"/>
      <c r="ZY275"/>
      <c r="ZZ275"/>
      <c r="AAA275"/>
      <c r="AAB275"/>
      <c r="AAC275"/>
      <c r="AAD275"/>
      <c r="AAE275"/>
      <c r="AAF275"/>
      <c r="AAG275"/>
      <c r="AAH275"/>
      <c r="AAI275"/>
      <c r="AAJ275"/>
      <c r="AAK275"/>
      <c r="AAL275"/>
      <c r="AAM275"/>
      <c r="AAN275"/>
      <c r="AAO275"/>
      <c r="AAP275"/>
      <c r="AAQ275"/>
      <c r="AAR275"/>
      <c r="AAS275"/>
      <c r="AAT275"/>
      <c r="AAU275"/>
      <c r="AAV275"/>
      <c r="AAW275"/>
      <c r="AAX275"/>
      <c r="AAY275"/>
      <c r="AAZ275"/>
      <c r="ABA275"/>
      <c r="ABB275"/>
      <c r="ABC275"/>
      <c r="ABD275"/>
      <c r="ABE275"/>
      <c r="ABF275"/>
      <c r="ABG275"/>
      <c r="ABH275"/>
      <c r="ABI275"/>
      <c r="ABJ275"/>
      <c r="ABK275"/>
      <c r="ABL275"/>
      <c r="ABM275"/>
      <c r="ABN275"/>
      <c r="ABO275"/>
      <c r="ABP275"/>
      <c r="ABQ275"/>
      <c r="ABR275"/>
      <c r="ABS275"/>
      <c r="ABT275"/>
      <c r="ABU275"/>
      <c r="ABV275"/>
      <c r="ABW275"/>
      <c r="ABX275"/>
      <c r="ABY275"/>
      <c r="ABZ275"/>
      <c r="ACA275"/>
      <c r="ACB275"/>
      <c r="ACC275"/>
      <c r="ACD275"/>
      <c r="ACE275"/>
      <c r="ACF275"/>
      <c r="ACG275"/>
      <c r="ACH275"/>
      <c r="ACI275"/>
      <c r="ACJ275"/>
      <c r="ACK275"/>
      <c r="ACL275"/>
      <c r="ACM275"/>
      <c r="ACN275"/>
      <c r="ACO275"/>
      <c r="ACP275"/>
      <c r="ACQ275"/>
      <c r="ACR275"/>
      <c r="ACS275"/>
      <c r="ACT275"/>
      <c r="ACU275"/>
      <c r="ACV275"/>
      <c r="ACW275"/>
      <c r="ACX275"/>
      <c r="ACY275"/>
      <c r="ACZ275"/>
      <c r="ADA275"/>
      <c r="ADB275"/>
      <c r="ADC275"/>
      <c r="ADD275"/>
      <c r="ADE275"/>
      <c r="ADF275"/>
      <c r="ADG275"/>
      <c r="ADH275"/>
      <c r="ADI275"/>
      <c r="ADJ275"/>
      <c r="ADK275"/>
      <c r="ADL275"/>
      <c r="ADM275"/>
      <c r="ADN275"/>
      <c r="ADO275"/>
      <c r="ADP275"/>
      <c r="ADQ275"/>
      <c r="ADR275"/>
      <c r="ADS275"/>
      <c r="ADT275"/>
      <c r="ADU275"/>
      <c r="ADV275"/>
      <c r="ADW275"/>
      <c r="ADX275"/>
      <c r="ADY275"/>
      <c r="ADZ275"/>
      <c r="AEA275"/>
      <c r="AEB275"/>
      <c r="AEC275"/>
      <c r="AED275"/>
      <c r="AEE275"/>
      <c r="AEF275"/>
      <c r="AEG275"/>
      <c r="AEH275"/>
      <c r="AEI275"/>
      <c r="AEJ275"/>
      <c r="AEK275"/>
      <c r="AEL275"/>
      <c r="AEM275"/>
      <c r="AEN275"/>
      <c r="AEO275"/>
      <c r="AEP275"/>
      <c r="AEQ275"/>
      <c r="AER275"/>
      <c r="AES275"/>
      <c r="AET275"/>
      <c r="AEU275"/>
      <c r="AEV275"/>
      <c r="AEW275"/>
      <c r="AEX275"/>
      <c r="AEY275"/>
      <c r="AEZ275"/>
      <c r="AFA275"/>
      <c r="AFB275"/>
      <c r="AFC275"/>
      <c r="AFD275"/>
      <c r="AFE275"/>
      <c r="AFF275"/>
      <c r="AFG275"/>
      <c r="AFH275"/>
      <c r="AFI275"/>
      <c r="AFJ275"/>
      <c r="AFK275"/>
      <c r="AFL275"/>
      <c r="AFM275"/>
      <c r="AFN275"/>
      <c r="AFO275"/>
      <c r="AFP275"/>
      <c r="AFQ275"/>
      <c r="AFR275"/>
      <c r="AFS275"/>
      <c r="AFT275"/>
      <c r="AFU275"/>
      <c r="AFV275"/>
      <c r="AFW275"/>
      <c r="AFX275"/>
      <c r="AFY275"/>
      <c r="AFZ275"/>
      <c r="AGA275"/>
      <c r="AGB275"/>
      <c r="AGC275"/>
      <c r="AGD275"/>
      <c r="AGE275"/>
      <c r="AGF275"/>
      <c r="AGG275"/>
      <c r="AGH275"/>
      <c r="AGI275"/>
      <c r="AGJ275"/>
      <c r="AGK275"/>
      <c r="AGL275"/>
      <c r="AGM275"/>
      <c r="AGN275"/>
      <c r="AGO275"/>
      <c r="AGP275"/>
      <c r="AGQ275"/>
      <c r="AGR275"/>
      <c r="AGS275"/>
      <c r="AGT275"/>
      <c r="AGU275"/>
      <c r="AGV275"/>
      <c r="AGW275"/>
      <c r="AGX275"/>
      <c r="AGY275"/>
      <c r="AGZ275"/>
      <c r="AHA275"/>
      <c r="AHB275"/>
      <c r="AHC275"/>
      <c r="AHD275"/>
      <c r="AHE275"/>
      <c r="AHF275"/>
      <c r="AHG275"/>
      <c r="AHH275"/>
      <c r="AHI275"/>
      <c r="AHJ275"/>
      <c r="AHK275"/>
      <c r="AHL275"/>
      <c r="AHM275"/>
      <c r="AHN275"/>
      <c r="AHO275"/>
      <c r="AHP275"/>
      <c r="AHQ275"/>
      <c r="AHR275"/>
      <c r="AHS275"/>
      <c r="AHT275"/>
      <c r="AHU275"/>
      <c r="AHV275"/>
      <c r="AHW275"/>
      <c r="AHX275"/>
      <c r="AHY275"/>
      <c r="AHZ275"/>
      <c r="AIA275"/>
      <c r="AIB275"/>
      <c r="AIC275"/>
      <c r="AID275"/>
      <c r="AIE275"/>
      <c r="AIF275"/>
      <c r="AIG275"/>
      <c r="AIH275"/>
      <c r="AII275"/>
      <c r="AIJ275"/>
      <c r="AIK275"/>
      <c r="AIL275"/>
      <c r="AIM275"/>
      <c r="AIN275"/>
      <c r="AIO275"/>
      <c r="AIP275"/>
      <c r="AIQ275"/>
      <c r="AIR275"/>
      <c r="AIS275"/>
      <c r="AIT275"/>
      <c r="AIU275"/>
      <c r="AIV275"/>
      <c r="AIW275"/>
      <c r="AIX275"/>
      <c r="AIY275"/>
      <c r="AIZ275"/>
      <c r="AJA275"/>
      <c r="AJB275"/>
      <c r="AJC275"/>
      <c r="AJD275"/>
      <c r="AJE275"/>
      <c r="AJF275"/>
      <c r="AJG275"/>
      <c r="AJH275"/>
      <c r="AJI275"/>
      <c r="AJJ275"/>
      <c r="AJK275"/>
      <c r="AJL275"/>
      <c r="AJM275"/>
      <c r="AJN275"/>
      <c r="AJO275"/>
      <c r="AJP275"/>
      <c r="AJQ275"/>
      <c r="AJR275"/>
      <c r="AJS275"/>
      <c r="AJT275"/>
      <c r="AJU275"/>
      <c r="AJV275"/>
      <c r="AJW275"/>
      <c r="AJX275"/>
      <c r="AJY275"/>
      <c r="AJZ275"/>
      <c r="AKA275"/>
      <c r="AKB275"/>
      <c r="AKC275"/>
      <c r="AKD275"/>
      <c r="AKE275"/>
      <c r="AKF275"/>
      <c r="AKG275"/>
      <c r="AKH275"/>
      <c r="AKI275"/>
      <c r="AKJ275"/>
      <c r="AKK275"/>
      <c r="AKL275"/>
      <c r="AKM275"/>
      <c r="AKN275"/>
      <c r="AKO275"/>
      <c r="AKP275"/>
      <c r="AKQ275"/>
      <c r="AKR275"/>
      <c r="AKS275"/>
      <c r="AKT275"/>
      <c r="AKU275"/>
      <c r="AKV275"/>
      <c r="AKW275"/>
      <c r="AKX275"/>
      <c r="AKY275"/>
      <c r="AKZ275"/>
      <c r="ALA275"/>
      <c r="ALB275"/>
      <c r="ALC275"/>
      <c r="ALD275"/>
      <c r="ALE275"/>
      <c r="ALF275"/>
      <c r="ALG275"/>
      <c r="ALH275"/>
      <c r="ALI275"/>
      <c r="ALJ275"/>
      <c r="ALK275"/>
      <c r="ALL275"/>
      <c r="ALM275"/>
      <c r="ALN275"/>
      <c r="ALO275"/>
      <c r="ALP275"/>
      <c r="ALQ275"/>
      <c r="ALR275"/>
      <c r="ALS275"/>
      <c r="ALT275"/>
      <c r="ALU275"/>
      <c r="ALV275"/>
      <c r="ALW275"/>
      <c r="ALX275"/>
      <c r="ALY275"/>
      <c r="ALZ275"/>
      <c r="AMA275"/>
      <c r="AMB275"/>
      <c r="AMC275"/>
      <c r="AMD275"/>
      <c r="AME275"/>
      <c r="AMF275"/>
      <c r="AMG275"/>
      <c r="AMH275"/>
      <c r="AMI275"/>
      <c r="AMJ275"/>
      <c r="AMK275"/>
      <c r="AML275"/>
      <c r="AMM275"/>
      <c r="AMN275"/>
      <c r="AMO275"/>
      <c r="AMP275"/>
      <c r="AMQ275"/>
      <c r="AMR275"/>
      <c r="AMS275"/>
      <c r="AMT275"/>
      <c r="AMU275"/>
      <c r="AMV275"/>
      <c r="AMW275"/>
      <c r="AMX275"/>
      <c r="AMY275"/>
      <c r="AMZ275"/>
      <c r="ANA275"/>
      <c r="ANB275"/>
      <c r="ANC275"/>
      <c r="AND275"/>
      <c r="ANE275"/>
      <c r="ANF275"/>
      <c r="ANG275"/>
      <c r="ANH275"/>
      <c r="ANI275"/>
      <c r="ANJ275"/>
      <c r="ANK275"/>
      <c r="ANL275"/>
      <c r="ANM275"/>
      <c r="ANN275"/>
      <c r="ANO275"/>
      <c r="ANP275"/>
      <c r="ANQ275"/>
      <c r="ANR275"/>
      <c r="ANS275"/>
      <c r="ANT275"/>
      <c r="ANU275"/>
      <c r="ANV275"/>
      <c r="ANW275"/>
      <c r="ANX275"/>
      <c r="ANY275"/>
      <c r="ANZ275"/>
      <c r="AOA275"/>
      <c r="AOB275"/>
      <c r="AOC275"/>
      <c r="AOD275"/>
      <c r="AOE275"/>
      <c r="AOF275"/>
      <c r="AOG275"/>
      <c r="AOH275"/>
      <c r="AOI275"/>
      <c r="AOJ275"/>
      <c r="AOK275"/>
      <c r="AOL275"/>
      <c r="AOM275"/>
      <c r="AON275"/>
      <c r="AOO275"/>
      <c r="AOP275"/>
      <c r="AOQ275"/>
      <c r="AOR275"/>
      <c r="AOS275"/>
      <c r="AOT275"/>
      <c r="AOU275"/>
      <c r="AOV275"/>
      <c r="AOW275"/>
      <c r="AOX275"/>
      <c r="AOY275"/>
      <c r="AOZ275"/>
      <c r="APA275"/>
      <c r="APB275"/>
      <c r="APC275"/>
      <c r="APD275"/>
      <c r="APE275"/>
      <c r="APF275"/>
      <c r="APG275"/>
      <c r="APH275"/>
      <c r="API275"/>
      <c r="APJ275"/>
      <c r="APK275"/>
      <c r="APL275"/>
      <c r="APM275"/>
      <c r="APN275"/>
      <c r="APO275"/>
      <c r="APP275"/>
      <c r="APQ275"/>
      <c r="APR275"/>
      <c r="APS275"/>
      <c r="APT275"/>
      <c r="APU275"/>
      <c r="APV275"/>
      <c r="APW275"/>
      <c r="APX275"/>
      <c r="APY275"/>
      <c r="APZ275"/>
      <c r="AQA275"/>
      <c r="AQB275"/>
      <c r="AQC275"/>
      <c r="AQD275"/>
      <c r="AQE275"/>
      <c r="AQF275"/>
      <c r="AQG275"/>
      <c r="AQH275"/>
      <c r="AQI275"/>
      <c r="AQJ275"/>
      <c r="AQK275"/>
      <c r="AQL275"/>
      <c r="AQM275"/>
      <c r="AQN275"/>
      <c r="AQO275"/>
      <c r="AQP275"/>
      <c r="AQQ275"/>
      <c r="AQR275"/>
      <c r="AQS275"/>
      <c r="AQT275"/>
      <c r="AQU275"/>
      <c r="AQV275"/>
      <c r="AQW275"/>
      <c r="AQX275"/>
      <c r="AQY275"/>
      <c r="AQZ275"/>
      <c r="ARA275"/>
      <c r="ARB275"/>
      <c r="ARC275"/>
      <c r="ARD275"/>
      <c r="ARE275"/>
      <c r="ARF275"/>
      <c r="ARG275"/>
      <c r="ARH275"/>
      <c r="ARI275"/>
      <c r="ARJ275"/>
      <c r="ARK275"/>
      <c r="ARL275"/>
      <c r="ARM275"/>
      <c r="ARN275"/>
      <c r="ARO275"/>
      <c r="ARP275"/>
      <c r="ARQ275"/>
      <c r="ARR275"/>
      <c r="ARS275"/>
      <c r="ART275"/>
      <c r="ARU275"/>
      <c r="ARV275"/>
      <c r="ARW275"/>
      <c r="ARX275"/>
      <c r="ARY275"/>
      <c r="ARZ275"/>
      <c r="ASA275"/>
      <c r="ASB275"/>
      <c r="ASC275"/>
      <c r="ASD275"/>
      <c r="ASE275"/>
      <c r="ASF275"/>
      <c r="ASG275"/>
      <c r="ASH275"/>
      <c r="ASI275"/>
      <c r="ASJ275"/>
      <c r="ASK275"/>
      <c r="ASL275"/>
      <c r="ASM275"/>
      <c r="ASN275"/>
      <c r="ASO275"/>
      <c r="ASP275"/>
      <c r="ASQ275"/>
      <c r="ASR275"/>
      <c r="ASS275"/>
      <c r="AST275"/>
      <c r="ASU275"/>
      <c r="ASV275"/>
      <c r="ASW275"/>
      <c r="ASX275"/>
      <c r="ASY275"/>
      <c r="ASZ275"/>
      <c r="ATA275"/>
      <c r="ATB275"/>
      <c r="ATC275"/>
      <c r="ATD275"/>
      <c r="ATE275"/>
      <c r="ATF275"/>
      <c r="ATG275"/>
      <c r="ATH275"/>
      <c r="ATI275"/>
      <c r="ATJ275"/>
      <c r="ATK275"/>
      <c r="ATL275"/>
      <c r="ATM275"/>
      <c r="ATN275"/>
      <c r="ATO275"/>
      <c r="ATP275"/>
      <c r="ATQ275"/>
      <c r="ATR275"/>
      <c r="ATS275"/>
      <c r="ATT275"/>
      <c r="ATU275"/>
      <c r="ATV275"/>
      <c r="ATW275"/>
      <c r="ATX275"/>
      <c r="ATY275"/>
      <c r="ATZ275"/>
      <c r="AUA275"/>
      <c r="AUB275"/>
      <c r="AUC275"/>
      <c r="AUD275"/>
      <c r="AUE275"/>
      <c r="AUF275"/>
      <c r="AUG275"/>
      <c r="AUH275"/>
      <c r="AUI275"/>
      <c r="AUJ275"/>
      <c r="AUK275"/>
      <c r="AUL275"/>
      <c r="AUM275"/>
      <c r="AUN275"/>
      <c r="AUO275"/>
      <c r="AUP275"/>
      <c r="AUQ275"/>
      <c r="AUR275"/>
      <c r="AUS275"/>
      <c r="AUT275"/>
      <c r="AUU275"/>
      <c r="AUV275"/>
      <c r="AUW275"/>
      <c r="AUX275"/>
      <c r="AUY275"/>
      <c r="AUZ275"/>
      <c r="AVA275"/>
      <c r="AVB275"/>
      <c r="AVC275"/>
      <c r="AVD275"/>
      <c r="AVE275"/>
      <c r="AVF275"/>
      <c r="AVG275"/>
      <c r="AVH275"/>
      <c r="AVI275"/>
      <c r="AVJ275"/>
      <c r="AVK275"/>
      <c r="AVL275"/>
      <c r="AVM275"/>
      <c r="AVN275"/>
      <c r="AVO275"/>
      <c r="AVP275"/>
      <c r="AVQ275"/>
      <c r="AVR275"/>
      <c r="AVS275"/>
      <c r="AVT275"/>
      <c r="AVU275"/>
      <c r="AVV275"/>
      <c r="AVW275"/>
      <c r="AVX275"/>
      <c r="AVY275"/>
      <c r="AVZ275"/>
      <c r="AWA275"/>
      <c r="AWB275"/>
      <c r="AWC275"/>
      <c r="AWD275"/>
      <c r="AWE275"/>
      <c r="AWF275"/>
      <c r="AWG275"/>
      <c r="AWH275"/>
      <c r="AWI275"/>
      <c r="AWJ275"/>
      <c r="AWK275"/>
      <c r="AWL275"/>
      <c r="AWM275"/>
      <c r="AWN275"/>
      <c r="AWO275"/>
      <c r="AWP275"/>
      <c r="AWQ275"/>
      <c r="AWR275"/>
      <c r="AWS275"/>
      <c r="AWT275"/>
      <c r="AWU275"/>
      <c r="AWV275"/>
      <c r="AWW275"/>
      <c r="AWX275"/>
      <c r="AWY275"/>
      <c r="AWZ275"/>
      <c r="AXA275"/>
      <c r="AXB275"/>
      <c r="AXC275"/>
      <c r="AXD275"/>
      <c r="AXE275"/>
      <c r="AXF275"/>
      <c r="AXG275"/>
      <c r="AXH275"/>
      <c r="AXI275"/>
      <c r="AXJ275"/>
      <c r="AXK275"/>
      <c r="AXL275"/>
      <c r="AXM275"/>
      <c r="AXN275"/>
      <c r="AXO275"/>
      <c r="AXP275"/>
      <c r="AXQ275"/>
      <c r="AXR275"/>
      <c r="AXS275"/>
      <c r="AXT275"/>
      <c r="AXU275"/>
      <c r="AXV275"/>
      <c r="AXW275"/>
      <c r="AXX275"/>
      <c r="AXY275"/>
      <c r="AXZ275"/>
      <c r="AYA275"/>
      <c r="AYB275"/>
      <c r="AYC275"/>
      <c r="AYD275"/>
      <c r="AYE275"/>
      <c r="AYF275"/>
      <c r="AYG275"/>
      <c r="AYH275"/>
      <c r="AYI275"/>
      <c r="AYJ275"/>
      <c r="AYK275"/>
      <c r="AYL275"/>
      <c r="AYM275"/>
      <c r="AYN275"/>
      <c r="AYO275"/>
      <c r="AYP275"/>
      <c r="AYQ275"/>
      <c r="AYR275"/>
      <c r="AYS275"/>
      <c r="AYT275"/>
      <c r="AYU275"/>
      <c r="AYV275"/>
      <c r="AYW275"/>
      <c r="AYX275"/>
      <c r="AYY275"/>
      <c r="AYZ275"/>
      <c r="AZA275"/>
      <c r="AZB275"/>
      <c r="AZC275"/>
      <c r="AZD275"/>
      <c r="AZE275"/>
      <c r="AZF275"/>
      <c r="AZG275"/>
      <c r="AZH275"/>
      <c r="AZI275"/>
      <c r="AZJ275"/>
      <c r="AZK275"/>
      <c r="AZL275"/>
      <c r="AZM275"/>
      <c r="AZN275"/>
      <c r="AZO275"/>
      <c r="AZP275"/>
      <c r="AZQ275"/>
      <c r="AZR275"/>
      <c r="AZS275"/>
      <c r="AZT275"/>
      <c r="AZU275"/>
      <c r="AZV275"/>
      <c r="AZW275"/>
      <c r="AZX275"/>
      <c r="AZY275"/>
      <c r="AZZ275"/>
      <c r="BAA275"/>
      <c r="BAB275"/>
      <c r="BAC275"/>
      <c r="BAD275"/>
      <c r="BAE275"/>
      <c r="BAF275"/>
      <c r="BAG275"/>
      <c r="BAH275"/>
      <c r="BAI275"/>
      <c r="BAJ275"/>
      <c r="BAK275"/>
      <c r="BAL275"/>
      <c r="BAM275"/>
      <c r="BAN275"/>
      <c r="BAO275"/>
      <c r="BAP275"/>
      <c r="BAQ275"/>
      <c r="BAR275"/>
      <c r="BAS275"/>
      <c r="BAT275"/>
      <c r="BAU275"/>
      <c r="BAV275"/>
      <c r="BAW275"/>
      <c r="BAX275"/>
      <c r="BAY275"/>
      <c r="BAZ275"/>
      <c r="BBA275"/>
      <c r="BBB275"/>
      <c r="BBC275"/>
      <c r="BBD275"/>
      <c r="BBE275"/>
      <c r="BBF275"/>
      <c r="BBG275"/>
      <c r="BBH275"/>
      <c r="BBI275"/>
      <c r="BBJ275"/>
      <c r="BBK275"/>
      <c r="BBL275"/>
      <c r="BBM275"/>
      <c r="BBN275"/>
      <c r="BBO275"/>
      <c r="BBP275"/>
      <c r="BBQ275"/>
      <c r="BBR275"/>
      <c r="BBS275"/>
      <c r="BBT275"/>
      <c r="BBU275"/>
      <c r="BBV275"/>
      <c r="BBW275"/>
      <c r="BBX275"/>
      <c r="BBY275"/>
      <c r="BBZ275"/>
      <c r="BCA275"/>
      <c r="BCB275"/>
      <c r="BCC275"/>
      <c r="BCD275"/>
      <c r="BCE275"/>
      <c r="BCF275"/>
      <c r="BCG275"/>
      <c r="BCH275"/>
      <c r="BCI275"/>
      <c r="BCJ275"/>
      <c r="BCK275"/>
      <c r="BCL275"/>
      <c r="BCM275"/>
      <c r="BCN275"/>
      <c r="BCO275"/>
      <c r="BCP275"/>
      <c r="BCQ275"/>
      <c r="BCR275"/>
      <c r="BCS275"/>
      <c r="BCT275"/>
      <c r="BCU275"/>
      <c r="BCV275"/>
      <c r="BCW275"/>
      <c r="BCX275"/>
      <c r="BCY275"/>
      <c r="BCZ275"/>
      <c r="BDA275"/>
      <c r="BDB275"/>
      <c r="BDC275"/>
      <c r="BDD275"/>
      <c r="BDE275"/>
      <c r="BDF275"/>
      <c r="BDG275"/>
      <c r="BDH275"/>
      <c r="BDI275"/>
      <c r="BDJ275"/>
      <c r="BDK275"/>
      <c r="BDL275"/>
      <c r="BDM275"/>
      <c r="BDN275"/>
      <c r="BDO275"/>
      <c r="BDP275"/>
      <c r="BDQ275"/>
      <c r="BDR275"/>
      <c r="BDS275"/>
      <c r="BDT275"/>
      <c r="BDU275"/>
      <c r="BDV275"/>
      <c r="BDW275"/>
      <c r="BDX275"/>
      <c r="BDY275"/>
      <c r="BDZ275"/>
      <c r="BEA275"/>
      <c r="BEB275"/>
      <c r="BEC275"/>
      <c r="BED275"/>
      <c r="BEE275"/>
      <c r="BEF275"/>
      <c r="BEG275"/>
      <c r="BEH275"/>
      <c r="BEI275"/>
      <c r="BEJ275"/>
      <c r="BEK275"/>
      <c r="BEL275"/>
      <c r="BEM275"/>
      <c r="BEN275"/>
      <c r="BEO275"/>
      <c r="BEP275"/>
      <c r="BEQ275"/>
      <c r="BER275"/>
      <c r="BES275"/>
      <c r="BET275"/>
      <c r="BEU275"/>
      <c r="BEV275"/>
      <c r="BEW275"/>
      <c r="BEX275"/>
      <c r="BEY275"/>
      <c r="BEZ275"/>
      <c r="BFA275"/>
      <c r="BFB275"/>
      <c r="BFC275"/>
      <c r="BFD275"/>
      <c r="BFE275"/>
      <c r="BFF275"/>
      <c r="BFG275"/>
      <c r="BFH275"/>
      <c r="BFI275"/>
      <c r="BFJ275"/>
      <c r="BFK275"/>
      <c r="BFL275"/>
      <c r="BFM275"/>
      <c r="BFN275"/>
      <c r="BFO275"/>
      <c r="BFP275"/>
      <c r="BFQ275"/>
      <c r="BFR275"/>
      <c r="BFS275"/>
      <c r="BFT275"/>
      <c r="BFU275"/>
      <c r="BFV275"/>
      <c r="BFW275"/>
      <c r="BFX275"/>
      <c r="BFY275"/>
      <c r="BFZ275"/>
      <c r="BGA275"/>
      <c r="BGB275"/>
      <c r="BGC275"/>
      <c r="BGD275"/>
      <c r="BGE275"/>
      <c r="BGF275"/>
      <c r="BGG275"/>
      <c r="BGH275"/>
      <c r="BGI275"/>
      <c r="BGJ275"/>
      <c r="BGK275"/>
      <c r="BGL275"/>
      <c r="BGM275"/>
      <c r="BGN275"/>
      <c r="BGO275"/>
      <c r="BGP275"/>
      <c r="BGQ275"/>
      <c r="BGR275"/>
      <c r="BGS275"/>
      <c r="BGT275"/>
      <c r="BGU275"/>
      <c r="BGV275"/>
      <c r="BGW275"/>
      <c r="BGX275"/>
      <c r="BGY275"/>
      <c r="BGZ275"/>
      <c r="BHA275"/>
      <c r="BHB275"/>
      <c r="BHC275"/>
      <c r="BHD275"/>
      <c r="BHE275"/>
      <c r="BHF275"/>
      <c r="BHG275"/>
      <c r="BHH275"/>
      <c r="BHI275"/>
      <c r="BHJ275"/>
      <c r="BHK275"/>
      <c r="BHL275"/>
      <c r="BHM275"/>
      <c r="BHN275"/>
      <c r="BHO275"/>
      <c r="BHP275"/>
      <c r="BHQ275"/>
      <c r="BHR275"/>
      <c r="BHS275"/>
      <c r="BHT275"/>
      <c r="BHU275"/>
      <c r="BHV275"/>
      <c r="BHW275"/>
      <c r="BHX275"/>
      <c r="BHY275"/>
      <c r="BHZ275"/>
      <c r="BIA275"/>
      <c r="BIB275"/>
      <c r="BIC275"/>
      <c r="BID275"/>
      <c r="BIE275"/>
      <c r="BIF275"/>
      <c r="BIG275"/>
      <c r="BIH275"/>
      <c r="BII275"/>
      <c r="BIJ275"/>
      <c r="BIK275"/>
      <c r="BIL275"/>
      <c r="BIM275"/>
      <c r="BIN275"/>
      <c r="BIO275"/>
      <c r="BIP275"/>
      <c r="BIQ275"/>
      <c r="BIR275"/>
      <c r="BIS275"/>
      <c r="BIT275"/>
      <c r="BIU275"/>
      <c r="BIV275"/>
      <c r="BIW275"/>
      <c r="BIX275"/>
      <c r="BIY275"/>
      <c r="BIZ275"/>
      <c r="BJA275"/>
      <c r="BJB275"/>
      <c r="BJC275"/>
      <c r="BJD275"/>
      <c r="BJE275"/>
      <c r="BJF275"/>
      <c r="BJG275"/>
      <c r="BJH275"/>
      <c r="BJI275"/>
      <c r="BJJ275"/>
      <c r="BJK275"/>
      <c r="BJL275"/>
      <c r="BJM275"/>
      <c r="BJN275"/>
      <c r="BJO275"/>
      <c r="BJP275"/>
      <c r="BJQ275"/>
      <c r="BJR275"/>
      <c r="BJS275"/>
      <c r="BJT275"/>
      <c r="BJU275"/>
      <c r="BJV275"/>
      <c r="BJW275"/>
      <c r="BJX275"/>
      <c r="BJY275"/>
      <c r="BJZ275"/>
      <c r="BKA275"/>
      <c r="BKB275"/>
      <c r="BKC275"/>
      <c r="BKD275"/>
      <c r="BKE275"/>
      <c r="BKF275"/>
      <c r="BKG275"/>
      <c r="BKH275"/>
      <c r="BKI275"/>
      <c r="BKJ275"/>
      <c r="BKK275"/>
      <c r="BKL275"/>
      <c r="BKM275"/>
      <c r="BKN275"/>
      <c r="BKO275"/>
      <c r="BKP275"/>
      <c r="BKQ275"/>
      <c r="BKR275"/>
      <c r="BKS275"/>
      <c r="BKT275"/>
      <c r="BKU275"/>
      <c r="BKV275"/>
      <c r="BKW275"/>
      <c r="BKX275"/>
      <c r="BKY275"/>
      <c r="BKZ275"/>
      <c r="BLA275"/>
      <c r="BLB275"/>
      <c r="BLC275"/>
      <c r="BLD275"/>
      <c r="BLE275"/>
      <c r="BLF275"/>
      <c r="BLG275"/>
      <c r="BLH275"/>
      <c r="BLI275"/>
      <c r="BLJ275"/>
      <c r="BLK275"/>
      <c r="BLL275"/>
      <c r="BLM275"/>
      <c r="BLN275"/>
      <c r="BLO275"/>
      <c r="BLP275"/>
      <c r="BLQ275"/>
      <c r="BLR275"/>
      <c r="BLS275"/>
      <c r="BLT275"/>
      <c r="BLU275"/>
      <c r="BLV275"/>
      <c r="BLW275"/>
      <c r="BLX275"/>
      <c r="BLY275"/>
      <c r="BLZ275"/>
      <c r="BMA275"/>
      <c r="BMB275"/>
      <c r="BMC275"/>
      <c r="BMD275"/>
      <c r="BME275"/>
      <c r="BMF275"/>
      <c r="BMG275"/>
      <c r="BMH275"/>
      <c r="BMI275"/>
      <c r="BMJ275"/>
      <c r="BMK275"/>
      <c r="BML275"/>
      <c r="BMM275"/>
      <c r="BMN275"/>
      <c r="BMO275"/>
      <c r="BMP275"/>
      <c r="BMQ275"/>
      <c r="BMR275"/>
      <c r="BMS275"/>
      <c r="BMT275"/>
      <c r="BMU275"/>
      <c r="BMV275"/>
      <c r="BMW275"/>
      <c r="BMX275"/>
      <c r="BMY275"/>
      <c r="BMZ275"/>
      <c r="BNA275"/>
      <c r="BNB275"/>
      <c r="BNC275"/>
      <c r="BND275"/>
      <c r="BNE275"/>
      <c r="BNF275"/>
      <c r="BNG275"/>
      <c r="BNH275"/>
      <c r="BNI275"/>
      <c r="BNJ275"/>
      <c r="BNK275"/>
      <c r="BNL275"/>
      <c r="BNM275"/>
      <c r="BNN275"/>
      <c r="BNO275"/>
      <c r="BNP275"/>
      <c r="BNQ275"/>
      <c r="BNR275"/>
      <c r="BNS275"/>
      <c r="BNT275"/>
      <c r="BNU275"/>
      <c r="BNV275"/>
      <c r="BNW275"/>
      <c r="BNX275"/>
      <c r="BNY275"/>
      <c r="BNZ275"/>
      <c r="BOA275"/>
      <c r="BOB275"/>
      <c r="BOC275"/>
      <c r="BOD275"/>
      <c r="BOE275"/>
      <c r="BOF275"/>
      <c r="BOG275"/>
      <c r="BOH275"/>
      <c r="BOI275"/>
      <c r="BOJ275"/>
      <c r="BOK275"/>
      <c r="BOL275"/>
      <c r="BOM275"/>
      <c r="BON275"/>
      <c r="BOO275"/>
      <c r="BOP275"/>
      <c r="BOQ275"/>
      <c r="BOR275"/>
      <c r="BOS275"/>
      <c r="BOT275"/>
      <c r="BOU275"/>
      <c r="BOV275"/>
      <c r="BOW275"/>
      <c r="BOX275"/>
      <c r="BOY275"/>
      <c r="BOZ275"/>
      <c r="BPA275"/>
      <c r="BPB275"/>
      <c r="BPC275"/>
      <c r="BPD275"/>
      <c r="BPE275"/>
      <c r="BPF275"/>
      <c r="BPG275"/>
      <c r="BPH275"/>
      <c r="BPI275"/>
      <c r="BPJ275"/>
      <c r="BPK275"/>
      <c r="BPL275"/>
      <c r="BPM275"/>
      <c r="BPN275"/>
      <c r="BPO275"/>
      <c r="BPP275"/>
      <c r="BPQ275"/>
      <c r="BPR275"/>
      <c r="BPS275"/>
      <c r="BPT275"/>
      <c r="BPU275"/>
      <c r="BPV275"/>
      <c r="BPW275"/>
      <c r="BPX275"/>
      <c r="BPY275"/>
      <c r="BPZ275"/>
      <c r="BQA275"/>
      <c r="BQB275"/>
      <c r="BQC275"/>
      <c r="BQD275"/>
      <c r="BQE275"/>
      <c r="BQF275"/>
      <c r="BQG275"/>
      <c r="BQH275"/>
      <c r="BQI275"/>
      <c r="BQJ275"/>
      <c r="BQK275"/>
      <c r="BQL275"/>
      <c r="BQM275"/>
      <c r="BQN275"/>
      <c r="BQO275"/>
      <c r="BQP275"/>
      <c r="BQQ275"/>
      <c r="BQR275"/>
      <c r="BQS275"/>
      <c r="BQT275"/>
      <c r="BQU275"/>
      <c r="BQV275"/>
      <c r="BQW275"/>
      <c r="BQX275"/>
      <c r="BQY275"/>
      <c r="BQZ275"/>
      <c r="BRA275"/>
      <c r="BRB275"/>
      <c r="BRC275"/>
      <c r="BRD275"/>
      <c r="BRE275"/>
      <c r="BRF275"/>
      <c r="BRG275"/>
      <c r="BRH275"/>
      <c r="BRI275"/>
      <c r="BRJ275"/>
      <c r="BRK275"/>
      <c r="BRL275"/>
      <c r="BRM275"/>
      <c r="BRN275"/>
      <c r="BRO275"/>
      <c r="BRP275"/>
      <c r="BRQ275"/>
      <c r="BRR275"/>
      <c r="BRS275"/>
      <c r="BRT275"/>
      <c r="BRU275"/>
      <c r="BRV275"/>
      <c r="BRW275"/>
      <c r="BRX275"/>
      <c r="BRY275"/>
      <c r="BRZ275"/>
      <c r="BSA275"/>
      <c r="BSB275"/>
      <c r="BSC275"/>
      <c r="BSD275"/>
      <c r="BSE275"/>
      <c r="BSF275"/>
      <c r="BSG275"/>
      <c r="BSH275"/>
      <c r="BSI275"/>
      <c r="BSJ275"/>
      <c r="BSK275"/>
      <c r="BSL275"/>
      <c r="BSM275"/>
      <c r="BSN275"/>
      <c r="BSO275"/>
      <c r="BSP275"/>
      <c r="BSQ275"/>
      <c r="BSR275"/>
      <c r="BSS275"/>
      <c r="BST275"/>
      <c r="BSU275"/>
      <c r="BSV275"/>
      <c r="BSW275"/>
      <c r="BSX275"/>
      <c r="BSY275"/>
      <c r="BSZ275"/>
      <c r="BTA275"/>
      <c r="BTB275"/>
      <c r="BTC275"/>
      <c r="BTD275"/>
      <c r="BTE275"/>
      <c r="BTF275"/>
      <c r="BTG275"/>
      <c r="BTH275"/>
      <c r="BTI275"/>
      <c r="BTJ275"/>
      <c r="BTK275"/>
      <c r="BTL275"/>
      <c r="BTM275"/>
      <c r="BTN275"/>
      <c r="BTO275"/>
      <c r="BTP275"/>
      <c r="BTQ275"/>
      <c r="BTR275"/>
      <c r="BTS275"/>
      <c r="BTT275"/>
      <c r="BTU275"/>
      <c r="BTV275"/>
      <c r="BTW275"/>
      <c r="BTX275"/>
      <c r="BTY275"/>
      <c r="BTZ275"/>
      <c r="BUA275"/>
      <c r="BUB275"/>
      <c r="BUC275"/>
      <c r="BUD275"/>
      <c r="BUE275"/>
      <c r="BUF275"/>
      <c r="BUG275"/>
      <c r="BUH275"/>
      <c r="BUI275"/>
      <c r="BUJ275"/>
      <c r="BUK275"/>
      <c r="BUL275"/>
      <c r="BUM275"/>
      <c r="BUN275"/>
      <c r="BUO275"/>
      <c r="BUP275"/>
      <c r="BUQ275"/>
      <c r="BUR275"/>
      <c r="BUS275"/>
      <c r="BUT275"/>
      <c r="BUU275"/>
      <c r="BUV275"/>
      <c r="BUW275"/>
      <c r="BUX275"/>
      <c r="BUY275"/>
      <c r="BUZ275"/>
      <c r="BVA275"/>
      <c r="BVB275"/>
      <c r="BVC275"/>
      <c r="BVD275"/>
      <c r="BVE275"/>
      <c r="BVF275"/>
      <c r="BVG275"/>
      <c r="BVH275"/>
      <c r="BVI275"/>
      <c r="BVJ275"/>
      <c r="BVK275"/>
      <c r="BVL275"/>
      <c r="BVM275"/>
      <c r="BVN275"/>
      <c r="BVO275"/>
      <c r="BVP275"/>
      <c r="BVQ275"/>
      <c r="BVR275"/>
      <c r="BVS275"/>
      <c r="BVT275"/>
      <c r="BVU275"/>
      <c r="BVV275"/>
      <c r="BVW275"/>
      <c r="BVX275"/>
      <c r="BVY275"/>
      <c r="BVZ275"/>
      <c r="BWA275"/>
      <c r="BWB275"/>
      <c r="BWC275"/>
      <c r="BWD275"/>
      <c r="BWE275"/>
      <c r="BWF275"/>
      <c r="BWG275"/>
      <c r="BWH275"/>
      <c r="BWI275"/>
      <c r="BWJ275"/>
      <c r="BWK275"/>
      <c r="BWL275"/>
      <c r="BWM275"/>
      <c r="BWN275"/>
      <c r="BWO275"/>
      <c r="BWP275"/>
      <c r="BWQ275"/>
      <c r="BWR275"/>
      <c r="BWS275"/>
      <c r="BWT275"/>
      <c r="BWU275"/>
      <c r="BWV275"/>
      <c r="BWW275"/>
      <c r="BWX275"/>
      <c r="BWY275"/>
      <c r="BWZ275"/>
      <c r="BXA275"/>
      <c r="BXB275"/>
      <c r="BXC275"/>
      <c r="BXD275"/>
      <c r="BXE275"/>
      <c r="BXF275"/>
      <c r="BXG275"/>
      <c r="BXH275"/>
      <c r="BXI275"/>
      <c r="BXJ275"/>
      <c r="BXK275"/>
      <c r="BXL275"/>
      <c r="BXM275"/>
      <c r="BXN275"/>
      <c r="BXO275"/>
      <c r="BXP275"/>
      <c r="BXQ275"/>
      <c r="BXR275"/>
      <c r="BXS275"/>
      <c r="BXT275"/>
      <c r="BXU275"/>
      <c r="BXV275"/>
      <c r="BXW275"/>
      <c r="BXX275"/>
      <c r="BXY275"/>
      <c r="BXZ275"/>
      <c r="BYA275"/>
      <c r="BYB275"/>
      <c r="BYC275"/>
      <c r="BYD275"/>
      <c r="BYE275"/>
      <c r="BYF275"/>
      <c r="BYG275"/>
      <c r="BYH275"/>
      <c r="BYI275"/>
      <c r="BYJ275"/>
      <c r="BYK275"/>
      <c r="BYL275"/>
      <c r="BYM275"/>
      <c r="BYN275"/>
      <c r="BYO275"/>
      <c r="BYP275"/>
      <c r="BYQ275"/>
      <c r="BYR275"/>
      <c r="BYS275"/>
      <c r="BYT275"/>
      <c r="BYU275"/>
      <c r="BYV275"/>
      <c r="BYW275"/>
      <c r="BYX275"/>
      <c r="BYY275"/>
      <c r="BYZ275"/>
      <c r="BZA275"/>
      <c r="BZB275"/>
      <c r="BZC275"/>
      <c r="BZD275"/>
      <c r="BZE275"/>
      <c r="BZF275"/>
      <c r="BZG275"/>
      <c r="BZH275"/>
      <c r="BZI275"/>
      <c r="BZJ275"/>
      <c r="BZK275"/>
      <c r="BZL275"/>
      <c r="BZM275"/>
      <c r="BZN275"/>
      <c r="BZO275"/>
      <c r="BZP275"/>
      <c r="BZQ275"/>
      <c r="BZR275"/>
      <c r="BZS275"/>
      <c r="BZT275"/>
      <c r="BZU275"/>
      <c r="BZV275"/>
      <c r="BZW275"/>
      <c r="BZX275"/>
      <c r="BZY275"/>
      <c r="BZZ275"/>
      <c r="CAA275"/>
      <c r="CAB275"/>
      <c r="CAC275"/>
      <c r="CAD275"/>
      <c r="CAE275"/>
      <c r="CAF275"/>
      <c r="CAG275"/>
      <c r="CAH275"/>
      <c r="CAI275"/>
      <c r="CAJ275"/>
      <c r="CAK275"/>
      <c r="CAL275"/>
      <c r="CAM275"/>
      <c r="CAN275"/>
      <c r="CAO275"/>
      <c r="CAP275"/>
      <c r="CAQ275"/>
      <c r="CAR275"/>
      <c r="CAS275"/>
      <c r="CAT275"/>
      <c r="CAU275"/>
      <c r="CAV275"/>
      <c r="CAW275"/>
      <c r="CAX275"/>
      <c r="CAY275"/>
      <c r="CAZ275"/>
      <c r="CBA275"/>
      <c r="CBB275"/>
      <c r="CBC275"/>
      <c r="CBD275"/>
      <c r="CBE275"/>
      <c r="CBF275"/>
      <c r="CBG275"/>
      <c r="CBH275"/>
      <c r="CBI275"/>
      <c r="CBJ275"/>
      <c r="CBK275"/>
      <c r="CBL275"/>
      <c r="CBM275"/>
      <c r="CBN275"/>
      <c r="CBO275"/>
      <c r="CBP275"/>
      <c r="CBQ275"/>
      <c r="CBR275"/>
      <c r="CBS275"/>
      <c r="CBT275"/>
      <c r="CBU275"/>
      <c r="CBV275"/>
      <c r="CBW275"/>
      <c r="CBX275"/>
      <c r="CBY275"/>
      <c r="CBZ275"/>
      <c r="CCA275"/>
      <c r="CCB275"/>
      <c r="CCC275"/>
      <c r="CCD275"/>
      <c r="CCE275"/>
      <c r="CCF275"/>
      <c r="CCG275"/>
      <c r="CCH275"/>
      <c r="CCI275"/>
      <c r="CCJ275"/>
      <c r="CCK275"/>
      <c r="CCL275"/>
      <c r="CCM275"/>
      <c r="CCN275"/>
      <c r="CCO275"/>
      <c r="CCP275"/>
      <c r="CCQ275"/>
      <c r="CCR275"/>
      <c r="CCS275"/>
      <c r="CCT275"/>
      <c r="CCU275"/>
      <c r="CCV275"/>
      <c r="CCW275"/>
      <c r="CCX275"/>
      <c r="CCY275"/>
      <c r="CCZ275"/>
      <c r="CDA275"/>
      <c r="CDB275"/>
      <c r="CDC275"/>
      <c r="CDD275"/>
      <c r="CDE275"/>
      <c r="CDF275"/>
      <c r="CDG275"/>
      <c r="CDH275"/>
      <c r="CDI275"/>
      <c r="CDJ275"/>
      <c r="CDK275"/>
      <c r="CDL275"/>
      <c r="CDM275"/>
      <c r="CDN275"/>
      <c r="CDO275"/>
      <c r="CDP275"/>
      <c r="CDQ275"/>
      <c r="CDR275"/>
      <c r="CDS275"/>
      <c r="CDT275"/>
      <c r="CDU275"/>
      <c r="CDV275"/>
      <c r="CDW275"/>
      <c r="CDX275"/>
      <c r="CDY275"/>
      <c r="CDZ275"/>
      <c r="CEA275"/>
      <c r="CEB275"/>
      <c r="CEC275"/>
      <c r="CED275"/>
      <c r="CEE275"/>
      <c r="CEF275"/>
      <c r="CEG275"/>
      <c r="CEH275"/>
      <c r="CEI275"/>
      <c r="CEJ275"/>
      <c r="CEK275"/>
      <c r="CEL275"/>
      <c r="CEM275"/>
      <c r="CEN275"/>
      <c r="CEO275"/>
      <c r="CEP275"/>
      <c r="CEQ275"/>
      <c r="CER275"/>
      <c r="CES275"/>
      <c r="CET275"/>
      <c r="CEU275"/>
      <c r="CEV275"/>
      <c r="CEW275"/>
      <c r="CEX275"/>
      <c r="CEY275"/>
      <c r="CEZ275"/>
      <c r="CFA275"/>
      <c r="CFB275"/>
      <c r="CFC275"/>
      <c r="CFD275"/>
      <c r="CFE275"/>
      <c r="CFF275"/>
      <c r="CFG275"/>
      <c r="CFH275"/>
      <c r="CFI275"/>
      <c r="CFJ275"/>
      <c r="CFK275"/>
      <c r="CFL275"/>
      <c r="CFM275"/>
      <c r="CFN275"/>
      <c r="CFO275"/>
      <c r="CFP275"/>
      <c r="CFQ275"/>
      <c r="CFR275"/>
      <c r="CFS275"/>
      <c r="CFT275"/>
      <c r="CFU275"/>
      <c r="CFV275"/>
      <c r="CFW275"/>
      <c r="CFX275"/>
      <c r="CFY275"/>
      <c r="CFZ275"/>
      <c r="CGA275"/>
      <c r="CGB275"/>
      <c r="CGC275"/>
      <c r="CGD275"/>
      <c r="CGE275"/>
      <c r="CGF275"/>
      <c r="CGG275"/>
      <c r="CGH275"/>
      <c r="CGI275"/>
      <c r="CGJ275"/>
      <c r="CGK275"/>
      <c r="CGL275"/>
      <c r="CGM275"/>
      <c r="CGN275"/>
      <c r="CGO275"/>
      <c r="CGP275"/>
      <c r="CGQ275"/>
      <c r="CGR275"/>
      <c r="CGS275"/>
      <c r="CGT275"/>
      <c r="CGU275"/>
      <c r="CGV275"/>
      <c r="CGW275"/>
      <c r="CGX275"/>
      <c r="CGY275"/>
      <c r="CGZ275"/>
      <c r="CHA275"/>
      <c r="CHB275"/>
      <c r="CHC275"/>
      <c r="CHD275"/>
      <c r="CHE275"/>
      <c r="CHF275"/>
      <c r="CHG275"/>
      <c r="CHH275"/>
      <c r="CHI275"/>
      <c r="CHJ275"/>
      <c r="CHK275"/>
      <c r="CHL275"/>
      <c r="CHM275"/>
      <c r="CHN275"/>
      <c r="CHO275"/>
      <c r="CHP275"/>
      <c r="CHQ275"/>
      <c r="CHR275"/>
      <c r="CHS275"/>
      <c r="CHT275"/>
      <c r="CHU275"/>
      <c r="CHV275"/>
      <c r="CHW275"/>
      <c r="CHX275"/>
      <c r="CHY275"/>
      <c r="CHZ275"/>
      <c r="CIA275"/>
      <c r="CIB275"/>
      <c r="CIC275"/>
      <c r="CID275"/>
      <c r="CIE275"/>
      <c r="CIF275"/>
      <c r="CIG275"/>
      <c r="CIH275"/>
      <c r="CII275"/>
      <c r="CIJ275"/>
      <c r="CIK275"/>
      <c r="CIL275"/>
      <c r="CIM275"/>
      <c r="CIN275"/>
      <c r="CIO275"/>
      <c r="CIP275"/>
      <c r="CIQ275"/>
      <c r="CIR275"/>
      <c r="CIS275"/>
      <c r="CIT275"/>
      <c r="CIU275"/>
      <c r="CIV275"/>
      <c r="CIW275"/>
      <c r="CIX275"/>
      <c r="CIY275"/>
      <c r="CIZ275"/>
      <c r="CJA275"/>
      <c r="CJB275"/>
      <c r="CJC275"/>
      <c r="CJD275"/>
      <c r="CJE275"/>
      <c r="CJF275"/>
      <c r="CJG275"/>
      <c r="CJH275"/>
      <c r="CJI275"/>
      <c r="CJJ275"/>
      <c r="CJK275"/>
      <c r="CJL275"/>
      <c r="CJM275"/>
      <c r="CJN275"/>
      <c r="CJO275"/>
      <c r="CJP275"/>
      <c r="CJQ275"/>
      <c r="CJR275"/>
      <c r="CJS275"/>
      <c r="CJT275"/>
      <c r="CJU275"/>
      <c r="CJV275"/>
      <c r="CJW275"/>
      <c r="CJX275"/>
      <c r="CJY275"/>
      <c r="CJZ275"/>
      <c r="CKA275"/>
      <c r="CKB275"/>
      <c r="CKC275"/>
      <c r="CKD275"/>
      <c r="CKE275"/>
      <c r="CKF275"/>
      <c r="CKG275"/>
      <c r="CKH275"/>
      <c r="CKI275"/>
      <c r="CKJ275"/>
      <c r="CKK275"/>
      <c r="CKL275"/>
      <c r="CKM275"/>
      <c r="CKN275"/>
      <c r="CKO275"/>
      <c r="CKP275"/>
      <c r="CKQ275"/>
      <c r="CKR275"/>
      <c r="CKS275"/>
      <c r="CKT275"/>
      <c r="CKU275"/>
      <c r="CKV275"/>
      <c r="CKW275"/>
      <c r="CKX275"/>
      <c r="CKY275"/>
      <c r="CKZ275"/>
      <c r="CLA275"/>
      <c r="CLB275"/>
      <c r="CLC275"/>
      <c r="CLD275"/>
      <c r="CLE275"/>
      <c r="CLF275"/>
      <c r="CLG275"/>
      <c r="CLH275"/>
      <c r="CLI275"/>
      <c r="CLJ275"/>
      <c r="CLK275"/>
      <c r="CLL275"/>
      <c r="CLM275"/>
      <c r="CLN275"/>
      <c r="CLO275"/>
      <c r="CLP275"/>
      <c r="CLQ275"/>
      <c r="CLR275"/>
      <c r="CLS275"/>
      <c r="CLT275"/>
      <c r="CLU275"/>
      <c r="CLV275"/>
      <c r="CLW275"/>
      <c r="CLX275"/>
      <c r="CLY275"/>
      <c r="CLZ275"/>
      <c r="CMA275"/>
      <c r="CMB275"/>
      <c r="CMC275"/>
      <c r="CMD275"/>
      <c r="CME275"/>
      <c r="CMF275"/>
      <c r="CMG275"/>
      <c r="CMH275"/>
      <c r="CMI275"/>
      <c r="CMJ275"/>
      <c r="CMK275"/>
      <c r="CML275"/>
      <c r="CMM275"/>
      <c r="CMN275"/>
      <c r="CMO275"/>
      <c r="CMP275"/>
      <c r="CMQ275"/>
      <c r="CMR275"/>
      <c r="CMS275"/>
      <c r="CMT275"/>
      <c r="CMU275"/>
      <c r="CMV275"/>
      <c r="CMW275"/>
      <c r="CMX275"/>
      <c r="CMY275"/>
      <c r="CMZ275"/>
      <c r="CNA275"/>
      <c r="CNB275"/>
      <c r="CNC275"/>
      <c r="CND275"/>
      <c r="CNE275"/>
      <c r="CNF275"/>
      <c r="CNG275"/>
      <c r="CNH275"/>
      <c r="CNI275"/>
      <c r="CNJ275"/>
      <c r="CNK275"/>
      <c r="CNL275"/>
      <c r="CNM275"/>
      <c r="CNN275"/>
      <c r="CNO275"/>
      <c r="CNP275"/>
      <c r="CNQ275"/>
      <c r="CNR275"/>
      <c r="CNS275"/>
      <c r="CNT275"/>
      <c r="CNU275"/>
      <c r="CNV275"/>
      <c r="CNW275"/>
      <c r="CNX275"/>
      <c r="CNY275"/>
      <c r="CNZ275"/>
      <c r="COA275"/>
      <c r="COB275"/>
      <c r="COC275"/>
      <c r="COD275"/>
      <c r="COE275"/>
      <c r="COF275"/>
      <c r="COG275"/>
      <c r="COH275"/>
      <c r="COI275"/>
      <c r="COJ275"/>
      <c r="COK275"/>
      <c r="COL275"/>
      <c r="COM275"/>
      <c r="CON275"/>
      <c r="COO275"/>
      <c r="COP275"/>
      <c r="COQ275"/>
      <c r="COR275"/>
      <c r="COS275"/>
      <c r="COT275"/>
      <c r="COU275"/>
      <c r="COV275"/>
      <c r="COW275"/>
      <c r="COX275"/>
      <c r="COY275"/>
      <c r="COZ275"/>
      <c r="CPA275"/>
      <c r="CPB275"/>
      <c r="CPC275"/>
      <c r="CPD275"/>
      <c r="CPE275"/>
      <c r="CPF275"/>
      <c r="CPG275"/>
      <c r="CPH275"/>
      <c r="CPI275"/>
      <c r="CPJ275"/>
      <c r="CPK275"/>
      <c r="CPL275"/>
      <c r="CPM275"/>
      <c r="CPN275"/>
      <c r="CPO275"/>
      <c r="CPP275"/>
      <c r="CPQ275"/>
      <c r="CPR275"/>
      <c r="CPS275"/>
      <c r="CPT275"/>
      <c r="CPU275"/>
      <c r="CPV275"/>
      <c r="CPW275"/>
      <c r="CPX275"/>
      <c r="CPY275"/>
      <c r="CPZ275"/>
      <c r="CQA275"/>
      <c r="CQB275"/>
      <c r="CQC275"/>
      <c r="CQD275"/>
      <c r="CQE275"/>
      <c r="CQF275"/>
      <c r="CQG275"/>
      <c r="CQH275"/>
      <c r="CQI275"/>
      <c r="CQJ275"/>
      <c r="CQK275"/>
      <c r="CQL275"/>
      <c r="CQM275"/>
      <c r="CQN275"/>
      <c r="CQO275"/>
      <c r="CQP275"/>
      <c r="CQQ275"/>
      <c r="CQR275"/>
      <c r="CQS275"/>
      <c r="CQT275"/>
      <c r="CQU275"/>
      <c r="CQV275"/>
      <c r="CQW275"/>
      <c r="CQX275"/>
      <c r="CQY275"/>
      <c r="CQZ275"/>
      <c r="CRA275"/>
      <c r="CRB275"/>
      <c r="CRC275"/>
      <c r="CRD275"/>
      <c r="CRE275"/>
      <c r="CRF275"/>
      <c r="CRG275"/>
      <c r="CRH275"/>
      <c r="CRI275"/>
      <c r="CRJ275"/>
      <c r="CRK275"/>
      <c r="CRL275"/>
      <c r="CRM275"/>
      <c r="CRN275"/>
      <c r="CRO275"/>
      <c r="CRP275"/>
      <c r="CRQ275"/>
      <c r="CRR275"/>
      <c r="CRS275"/>
      <c r="CRT275"/>
      <c r="CRU275"/>
      <c r="CRV275"/>
      <c r="CRW275"/>
      <c r="CRX275"/>
      <c r="CRY275"/>
      <c r="CRZ275"/>
      <c r="CSA275"/>
      <c r="CSB275"/>
      <c r="CSC275"/>
      <c r="CSD275"/>
      <c r="CSE275"/>
      <c r="CSF275"/>
      <c r="CSG275"/>
      <c r="CSH275"/>
      <c r="CSI275"/>
      <c r="CSJ275"/>
      <c r="CSK275"/>
      <c r="CSL275"/>
      <c r="CSM275"/>
      <c r="CSN275"/>
      <c r="CSO275"/>
      <c r="CSP275"/>
      <c r="CSQ275"/>
      <c r="CSR275"/>
      <c r="CSS275"/>
      <c r="CST275"/>
      <c r="CSU275"/>
      <c r="CSV275"/>
      <c r="CSW275"/>
      <c r="CSX275"/>
      <c r="CSY275"/>
      <c r="CSZ275"/>
      <c r="CTA275"/>
      <c r="CTB275"/>
      <c r="CTC275"/>
      <c r="CTD275"/>
      <c r="CTE275"/>
      <c r="CTF275"/>
      <c r="CTG275"/>
      <c r="CTH275"/>
      <c r="CTI275"/>
      <c r="CTJ275"/>
      <c r="CTK275"/>
      <c r="CTL275"/>
      <c r="CTM275"/>
      <c r="CTN275"/>
      <c r="CTO275"/>
      <c r="CTP275"/>
      <c r="CTQ275"/>
      <c r="CTR275"/>
      <c r="CTS275"/>
      <c r="CTT275"/>
      <c r="CTU275"/>
      <c r="CTV275"/>
      <c r="CTW275"/>
      <c r="CTX275"/>
      <c r="CTY275"/>
      <c r="CTZ275"/>
      <c r="CUA275"/>
      <c r="CUB275"/>
      <c r="CUC275"/>
      <c r="CUD275"/>
      <c r="CUE275"/>
      <c r="CUF275"/>
      <c r="CUG275"/>
      <c r="CUH275"/>
      <c r="CUI275"/>
      <c r="CUJ275"/>
      <c r="CUK275"/>
      <c r="CUL275"/>
      <c r="CUM275"/>
      <c r="CUN275"/>
      <c r="CUO275"/>
      <c r="CUP275"/>
      <c r="CUQ275"/>
      <c r="CUR275"/>
      <c r="CUS275"/>
      <c r="CUT275"/>
      <c r="CUU275"/>
      <c r="CUV275"/>
      <c r="CUW275"/>
      <c r="CUX275"/>
      <c r="CUY275"/>
      <c r="CUZ275"/>
      <c r="CVA275"/>
      <c r="CVB275"/>
      <c r="CVC275"/>
      <c r="CVD275"/>
      <c r="CVE275"/>
      <c r="CVF275"/>
      <c r="CVG275"/>
      <c r="CVH275"/>
      <c r="CVI275"/>
      <c r="CVJ275"/>
      <c r="CVK275"/>
      <c r="CVL275"/>
      <c r="CVM275"/>
      <c r="CVN275"/>
      <c r="CVO275"/>
      <c r="CVP275"/>
      <c r="CVQ275"/>
      <c r="CVR275"/>
      <c r="CVS275"/>
      <c r="CVT275"/>
      <c r="CVU275"/>
      <c r="CVV275"/>
      <c r="CVW275"/>
      <c r="CVX275"/>
      <c r="CVY275"/>
      <c r="CVZ275"/>
      <c r="CWA275"/>
      <c r="CWB275"/>
      <c r="CWC275"/>
      <c r="CWD275"/>
      <c r="CWE275"/>
      <c r="CWF275"/>
      <c r="CWG275"/>
      <c r="CWH275"/>
      <c r="CWI275"/>
      <c r="CWJ275"/>
      <c r="CWK275"/>
      <c r="CWL275"/>
      <c r="CWM275"/>
      <c r="CWN275"/>
      <c r="CWO275"/>
      <c r="CWP275"/>
      <c r="CWQ275"/>
      <c r="CWR275"/>
      <c r="CWS275"/>
      <c r="CWT275"/>
      <c r="CWU275"/>
      <c r="CWV275"/>
      <c r="CWW275"/>
      <c r="CWX275"/>
      <c r="CWY275"/>
      <c r="CWZ275"/>
      <c r="CXA275"/>
      <c r="CXB275"/>
      <c r="CXC275"/>
      <c r="CXD275"/>
      <c r="CXE275"/>
      <c r="CXF275"/>
      <c r="CXG275"/>
      <c r="CXH275"/>
      <c r="CXI275"/>
      <c r="CXJ275"/>
      <c r="CXK275"/>
      <c r="CXL275"/>
      <c r="CXM275"/>
      <c r="CXN275"/>
      <c r="CXO275"/>
      <c r="CXP275"/>
      <c r="CXQ275"/>
      <c r="CXR275"/>
      <c r="CXS275"/>
      <c r="CXT275"/>
      <c r="CXU275"/>
      <c r="CXV275"/>
      <c r="CXW275"/>
      <c r="CXX275"/>
      <c r="CXY275"/>
      <c r="CXZ275"/>
      <c r="CYA275"/>
      <c r="CYB275"/>
      <c r="CYC275"/>
      <c r="CYD275"/>
      <c r="CYE275"/>
      <c r="CYF275"/>
      <c r="CYG275"/>
      <c r="CYH275"/>
      <c r="CYI275"/>
      <c r="CYJ275"/>
      <c r="CYK275"/>
      <c r="CYL275"/>
      <c r="CYM275"/>
      <c r="CYN275"/>
      <c r="CYO275"/>
      <c r="CYP275"/>
      <c r="CYQ275"/>
      <c r="CYR275"/>
      <c r="CYS275"/>
      <c r="CYT275"/>
      <c r="CYU275"/>
      <c r="CYV275"/>
      <c r="CYW275"/>
      <c r="CYX275"/>
      <c r="CYY275"/>
      <c r="CYZ275"/>
      <c r="CZA275"/>
      <c r="CZB275"/>
      <c r="CZC275"/>
      <c r="CZD275"/>
      <c r="CZE275"/>
      <c r="CZF275"/>
      <c r="CZG275"/>
      <c r="CZH275"/>
      <c r="CZI275"/>
      <c r="CZJ275"/>
      <c r="CZK275"/>
      <c r="CZL275"/>
      <c r="CZM275"/>
      <c r="CZN275"/>
      <c r="CZO275"/>
      <c r="CZP275"/>
      <c r="CZQ275"/>
      <c r="CZR275"/>
      <c r="CZS275"/>
      <c r="CZT275"/>
      <c r="CZU275"/>
      <c r="CZV275"/>
      <c r="CZW275"/>
      <c r="CZX275"/>
      <c r="CZY275"/>
      <c r="CZZ275"/>
      <c r="DAA275"/>
      <c r="DAB275"/>
      <c r="DAC275"/>
      <c r="DAD275"/>
      <c r="DAE275"/>
      <c r="DAF275"/>
      <c r="DAG275"/>
      <c r="DAH275"/>
      <c r="DAI275"/>
      <c r="DAJ275"/>
      <c r="DAK275"/>
      <c r="DAL275"/>
      <c r="DAM275"/>
      <c r="DAN275"/>
      <c r="DAO275"/>
      <c r="DAP275"/>
      <c r="DAQ275"/>
      <c r="DAR275"/>
      <c r="DAS275"/>
      <c r="DAT275"/>
      <c r="DAU275"/>
      <c r="DAV275"/>
      <c r="DAW275"/>
      <c r="DAX275"/>
      <c r="DAY275"/>
      <c r="DAZ275"/>
      <c r="DBA275"/>
      <c r="DBB275"/>
      <c r="DBC275"/>
      <c r="DBD275"/>
      <c r="DBE275"/>
      <c r="DBF275"/>
      <c r="DBG275"/>
      <c r="DBH275"/>
      <c r="DBI275"/>
      <c r="DBJ275"/>
      <c r="DBK275"/>
      <c r="DBL275"/>
      <c r="DBM275"/>
      <c r="DBN275"/>
      <c r="DBO275"/>
      <c r="DBP275"/>
      <c r="DBQ275"/>
      <c r="DBR275"/>
      <c r="DBS275"/>
      <c r="DBT275"/>
      <c r="DBU275"/>
      <c r="DBV275"/>
      <c r="DBW275"/>
      <c r="DBX275"/>
      <c r="DBY275"/>
      <c r="DBZ275"/>
      <c r="DCA275"/>
      <c r="DCB275"/>
      <c r="DCC275"/>
      <c r="DCD275"/>
      <c r="DCE275"/>
      <c r="DCF275"/>
      <c r="DCG275"/>
      <c r="DCH275"/>
      <c r="DCI275"/>
      <c r="DCJ275"/>
      <c r="DCK275"/>
      <c r="DCL275"/>
      <c r="DCM275"/>
      <c r="DCN275"/>
      <c r="DCO275"/>
      <c r="DCP275"/>
      <c r="DCQ275"/>
      <c r="DCR275"/>
      <c r="DCS275"/>
      <c r="DCT275"/>
      <c r="DCU275"/>
      <c r="DCV275"/>
      <c r="DCW275"/>
      <c r="DCX275"/>
      <c r="DCY275"/>
      <c r="DCZ275"/>
      <c r="DDA275"/>
      <c r="DDB275"/>
      <c r="DDC275"/>
      <c r="DDD275"/>
      <c r="DDE275"/>
      <c r="DDF275"/>
      <c r="DDG275"/>
      <c r="DDH275"/>
      <c r="DDI275"/>
      <c r="DDJ275"/>
      <c r="DDK275"/>
      <c r="DDL275"/>
      <c r="DDM275"/>
      <c r="DDN275"/>
      <c r="DDO275"/>
      <c r="DDP275"/>
      <c r="DDQ275"/>
      <c r="DDR275"/>
      <c r="DDS275"/>
      <c r="DDT275"/>
      <c r="DDU275"/>
      <c r="DDV275"/>
      <c r="DDW275"/>
      <c r="DDX275"/>
      <c r="DDY275"/>
      <c r="DDZ275"/>
      <c r="DEA275"/>
      <c r="DEB275"/>
      <c r="DEC275"/>
      <c r="DED275"/>
      <c r="DEE275"/>
      <c r="DEF275"/>
      <c r="DEG275"/>
      <c r="DEH275"/>
      <c r="DEI275"/>
      <c r="DEJ275"/>
      <c r="DEK275"/>
      <c r="DEL275"/>
      <c r="DEM275"/>
      <c r="DEN275"/>
      <c r="DEO275"/>
      <c r="DEP275"/>
      <c r="DEQ275"/>
      <c r="DER275"/>
      <c r="DES275"/>
      <c r="DET275"/>
      <c r="DEU275"/>
      <c r="DEV275"/>
      <c r="DEW275"/>
      <c r="DEX275"/>
      <c r="DEY275"/>
      <c r="DEZ275"/>
      <c r="DFA275"/>
      <c r="DFB275"/>
      <c r="DFC275"/>
      <c r="DFD275"/>
      <c r="DFE275"/>
      <c r="DFF275"/>
      <c r="DFG275"/>
      <c r="DFH275"/>
      <c r="DFI275"/>
      <c r="DFJ275"/>
      <c r="DFK275"/>
      <c r="DFL275"/>
      <c r="DFM275"/>
      <c r="DFN275"/>
      <c r="DFO275"/>
      <c r="DFP275"/>
      <c r="DFQ275"/>
      <c r="DFR275"/>
      <c r="DFS275"/>
      <c r="DFT275"/>
      <c r="DFU275"/>
      <c r="DFV275"/>
      <c r="DFW275"/>
      <c r="DFX275"/>
      <c r="DFY275"/>
      <c r="DFZ275"/>
      <c r="DGA275"/>
      <c r="DGB275"/>
      <c r="DGC275"/>
      <c r="DGD275"/>
      <c r="DGE275"/>
      <c r="DGF275"/>
      <c r="DGG275"/>
      <c r="DGH275"/>
      <c r="DGI275"/>
      <c r="DGJ275"/>
      <c r="DGK275"/>
      <c r="DGL275"/>
      <c r="DGM275"/>
      <c r="DGN275"/>
      <c r="DGO275"/>
      <c r="DGP275"/>
      <c r="DGQ275"/>
      <c r="DGR275"/>
      <c r="DGS275"/>
      <c r="DGT275"/>
      <c r="DGU275"/>
      <c r="DGV275"/>
      <c r="DGW275"/>
      <c r="DGX275"/>
      <c r="DGY275"/>
      <c r="DGZ275"/>
      <c r="DHA275"/>
      <c r="DHB275"/>
      <c r="DHC275"/>
      <c r="DHD275"/>
      <c r="DHE275"/>
      <c r="DHF275"/>
      <c r="DHG275"/>
      <c r="DHH275"/>
      <c r="DHI275"/>
      <c r="DHJ275"/>
      <c r="DHK275"/>
      <c r="DHL275"/>
      <c r="DHM275"/>
      <c r="DHN275"/>
      <c r="DHO275"/>
      <c r="DHP275"/>
      <c r="DHQ275"/>
      <c r="DHR275"/>
      <c r="DHS275"/>
      <c r="DHT275"/>
      <c r="DHU275"/>
      <c r="DHV275"/>
      <c r="DHW275"/>
      <c r="DHX275"/>
      <c r="DHY275"/>
      <c r="DHZ275"/>
      <c r="DIA275"/>
      <c r="DIB275"/>
      <c r="DIC275"/>
      <c r="DID275"/>
      <c r="DIE275"/>
      <c r="DIF275"/>
      <c r="DIG275"/>
      <c r="DIH275"/>
      <c r="DII275"/>
      <c r="DIJ275"/>
      <c r="DIK275"/>
      <c r="DIL275"/>
      <c r="DIM275"/>
      <c r="DIN275"/>
      <c r="DIO275"/>
      <c r="DIP275"/>
      <c r="DIQ275"/>
      <c r="DIR275"/>
      <c r="DIS275"/>
      <c r="DIT275"/>
      <c r="DIU275"/>
      <c r="DIV275"/>
      <c r="DIW275"/>
      <c r="DIX275"/>
      <c r="DIY275"/>
      <c r="DIZ275"/>
      <c r="DJA275"/>
      <c r="DJB275"/>
      <c r="DJC275"/>
      <c r="DJD275"/>
      <c r="DJE275"/>
      <c r="DJF275"/>
      <c r="DJG275"/>
      <c r="DJH275"/>
      <c r="DJI275"/>
      <c r="DJJ275"/>
      <c r="DJK275"/>
      <c r="DJL275"/>
      <c r="DJM275"/>
      <c r="DJN275"/>
      <c r="DJO275"/>
      <c r="DJP275"/>
      <c r="DJQ275"/>
      <c r="DJR275"/>
      <c r="DJS275"/>
      <c r="DJT275"/>
      <c r="DJU275"/>
      <c r="DJV275"/>
      <c r="DJW275"/>
      <c r="DJX275"/>
      <c r="DJY275"/>
      <c r="DJZ275"/>
      <c r="DKA275"/>
      <c r="DKB275"/>
      <c r="DKC275"/>
      <c r="DKD275"/>
      <c r="DKE275"/>
      <c r="DKF275"/>
      <c r="DKG275"/>
      <c r="DKH275"/>
      <c r="DKI275"/>
      <c r="DKJ275"/>
      <c r="DKK275"/>
      <c r="DKL275"/>
      <c r="DKM275"/>
      <c r="DKN275"/>
      <c r="DKO275"/>
      <c r="DKP275"/>
      <c r="DKQ275"/>
      <c r="DKR275"/>
      <c r="DKS275"/>
      <c r="DKT275"/>
      <c r="DKU275"/>
      <c r="DKV275"/>
      <c r="DKW275"/>
      <c r="DKX275"/>
      <c r="DKY275"/>
      <c r="DKZ275"/>
      <c r="DLA275"/>
      <c r="DLB275"/>
      <c r="DLC275"/>
      <c r="DLD275"/>
      <c r="DLE275"/>
      <c r="DLF275"/>
      <c r="DLG275"/>
      <c r="DLH275"/>
      <c r="DLI275"/>
      <c r="DLJ275"/>
      <c r="DLK275"/>
      <c r="DLL275"/>
      <c r="DLM275"/>
      <c r="DLN275"/>
      <c r="DLO275"/>
      <c r="DLP275"/>
      <c r="DLQ275"/>
      <c r="DLR275"/>
      <c r="DLS275"/>
      <c r="DLT275"/>
      <c r="DLU275"/>
      <c r="DLV275"/>
      <c r="DLW275"/>
      <c r="DLX275"/>
      <c r="DLY275"/>
      <c r="DLZ275"/>
      <c r="DMA275"/>
      <c r="DMB275"/>
      <c r="DMC275"/>
      <c r="DMD275"/>
      <c r="DME275"/>
      <c r="DMF275"/>
      <c r="DMG275"/>
      <c r="DMH275"/>
      <c r="DMI275"/>
      <c r="DMJ275"/>
      <c r="DMK275"/>
      <c r="DML275"/>
      <c r="DMM275"/>
      <c r="DMN275"/>
      <c r="DMO275"/>
      <c r="DMP275"/>
      <c r="DMQ275"/>
      <c r="DMR275"/>
      <c r="DMS275"/>
      <c r="DMT275"/>
      <c r="DMU275"/>
      <c r="DMV275"/>
      <c r="DMW275"/>
      <c r="DMX275"/>
      <c r="DMY275"/>
      <c r="DMZ275"/>
      <c r="DNA275"/>
      <c r="DNB275"/>
      <c r="DNC275"/>
      <c r="DND275"/>
      <c r="DNE275"/>
      <c r="DNF275"/>
      <c r="DNG275"/>
      <c r="DNH275"/>
      <c r="DNI275"/>
      <c r="DNJ275"/>
      <c r="DNK275"/>
      <c r="DNL275"/>
      <c r="DNM275"/>
      <c r="DNN275"/>
      <c r="DNO275"/>
      <c r="DNP275"/>
      <c r="DNQ275"/>
      <c r="DNR275"/>
      <c r="DNS275"/>
      <c r="DNT275"/>
      <c r="DNU275"/>
      <c r="DNV275"/>
      <c r="DNW275"/>
      <c r="DNX275"/>
      <c r="DNY275"/>
      <c r="DNZ275"/>
      <c r="DOA275"/>
      <c r="DOB275"/>
      <c r="DOC275"/>
      <c r="DOD275"/>
      <c r="DOE275"/>
      <c r="DOF275"/>
      <c r="DOG275"/>
      <c r="DOH275"/>
      <c r="DOI275"/>
      <c r="DOJ275"/>
      <c r="DOK275"/>
      <c r="DOL275"/>
      <c r="DOM275"/>
      <c r="DON275"/>
      <c r="DOO275"/>
      <c r="DOP275"/>
      <c r="DOQ275"/>
      <c r="DOR275"/>
      <c r="DOS275"/>
      <c r="DOT275"/>
      <c r="DOU275"/>
      <c r="DOV275"/>
      <c r="DOW275"/>
      <c r="DOX275"/>
      <c r="DOY275"/>
      <c r="DOZ275"/>
      <c r="DPA275"/>
      <c r="DPB275"/>
      <c r="DPC275"/>
      <c r="DPD275"/>
      <c r="DPE275"/>
      <c r="DPF275"/>
      <c r="DPG275"/>
      <c r="DPH275"/>
      <c r="DPI275"/>
      <c r="DPJ275"/>
      <c r="DPK275"/>
      <c r="DPL275"/>
      <c r="DPM275"/>
      <c r="DPN275"/>
      <c r="DPO275"/>
      <c r="DPP275"/>
      <c r="DPQ275"/>
      <c r="DPR275"/>
      <c r="DPS275"/>
      <c r="DPT275"/>
      <c r="DPU275"/>
      <c r="DPV275"/>
      <c r="DPW275"/>
      <c r="DPX275"/>
      <c r="DPY275"/>
      <c r="DPZ275"/>
      <c r="DQA275"/>
      <c r="DQB275"/>
      <c r="DQC275"/>
      <c r="DQD275"/>
      <c r="DQE275"/>
      <c r="DQF275"/>
      <c r="DQG275"/>
      <c r="DQH275"/>
      <c r="DQI275"/>
      <c r="DQJ275"/>
      <c r="DQK275"/>
      <c r="DQL275"/>
      <c r="DQM275"/>
      <c r="DQN275"/>
      <c r="DQO275"/>
      <c r="DQP275"/>
      <c r="DQQ275"/>
      <c r="DQR275"/>
      <c r="DQS275"/>
      <c r="DQT275"/>
      <c r="DQU275"/>
      <c r="DQV275"/>
      <c r="DQW275"/>
      <c r="DQX275"/>
      <c r="DQY275"/>
      <c r="DQZ275"/>
      <c r="DRA275"/>
      <c r="DRB275"/>
      <c r="DRC275"/>
      <c r="DRD275"/>
      <c r="DRE275"/>
      <c r="DRF275"/>
      <c r="DRG275"/>
      <c r="DRH275"/>
      <c r="DRI275"/>
      <c r="DRJ275"/>
      <c r="DRK275"/>
      <c r="DRL275"/>
      <c r="DRM275"/>
      <c r="DRN275"/>
      <c r="DRO275"/>
      <c r="DRP275"/>
      <c r="DRQ275"/>
      <c r="DRR275"/>
      <c r="DRS275"/>
      <c r="DRT275"/>
      <c r="DRU275"/>
      <c r="DRV275"/>
      <c r="DRW275"/>
      <c r="DRX275"/>
      <c r="DRY275"/>
      <c r="DRZ275"/>
      <c r="DSA275"/>
      <c r="DSB275"/>
      <c r="DSC275"/>
      <c r="DSD275"/>
      <c r="DSE275"/>
      <c r="DSF275"/>
      <c r="DSG275"/>
      <c r="DSH275"/>
      <c r="DSI275"/>
      <c r="DSJ275"/>
      <c r="DSK275"/>
      <c r="DSL275"/>
      <c r="DSM275"/>
      <c r="DSN275"/>
      <c r="DSO275"/>
      <c r="DSP275"/>
      <c r="DSQ275"/>
      <c r="DSR275"/>
      <c r="DSS275"/>
      <c r="DST275"/>
      <c r="DSU275"/>
      <c r="DSV275"/>
      <c r="DSW275"/>
      <c r="DSX275"/>
      <c r="DSY275"/>
      <c r="DSZ275"/>
      <c r="DTA275"/>
      <c r="DTB275"/>
      <c r="DTC275"/>
      <c r="DTD275"/>
      <c r="DTE275"/>
      <c r="DTF275"/>
      <c r="DTG275"/>
      <c r="DTH275"/>
      <c r="DTI275"/>
      <c r="DTJ275"/>
      <c r="DTK275"/>
      <c r="DTL275"/>
      <c r="DTM275"/>
      <c r="DTN275"/>
      <c r="DTO275"/>
      <c r="DTP275"/>
      <c r="DTQ275"/>
      <c r="DTR275"/>
      <c r="DTS275"/>
      <c r="DTT275"/>
      <c r="DTU275"/>
      <c r="DTV275"/>
      <c r="DTW275"/>
      <c r="DTX275"/>
      <c r="DTY275"/>
      <c r="DTZ275"/>
      <c r="DUA275"/>
      <c r="DUB275"/>
      <c r="DUC275"/>
      <c r="DUD275"/>
      <c r="DUE275"/>
      <c r="DUF275"/>
      <c r="DUG275"/>
      <c r="DUH275"/>
      <c r="DUI275"/>
      <c r="DUJ275"/>
      <c r="DUK275"/>
      <c r="DUL275"/>
      <c r="DUM275"/>
      <c r="DUN275"/>
      <c r="DUO275"/>
      <c r="DUP275"/>
      <c r="DUQ275"/>
      <c r="DUR275"/>
      <c r="DUS275"/>
      <c r="DUT275"/>
      <c r="DUU275"/>
      <c r="DUV275"/>
      <c r="DUW275"/>
      <c r="DUX275"/>
      <c r="DUY275"/>
      <c r="DUZ275"/>
      <c r="DVA275"/>
      <c r="DVB275"/>
      <c r="DVC275"/>
      <c r="DVD275"/>
      <c r="DVE275"/>
      <c r="DVF275"/>
      <c r="DVG275"/>
      <c r="DVH275"/>
      <c r="DVI275"/>
      <c r="DVJ275"/>
      <c r="DVK275"/>
      <c r="DVL275"/>
      <c r="DVM275"/>
      <c r="DVN275"/>
      <c r="DVO275"/>
      <c r="DVP275"/>
      <c r="DVQ275"/>
      <c r="DVR275"/>
      <c r="DVS275"/>
      <c r="DVT275"/>
      <c r="DVU275"/>
      <c r="DVV275"/>
      <c r="DVW275"/>
      <c r="DVX275"/>
      <c r="DVY275"/>
      <c r="DVZ275"/>
      <c r="DWA275"/>
      <c r="DWB275"/>
      <c r="DWC275"/>
      <c r="DWD275"/>
      <c r="DWE275"/>
      <c r="DWF275"/>
      <c r="DWG275"/>
      <c r="DWH275"/>
      <c r="DWI275"/>
      <c r="DWJ275"/>
      <c r="DWK275"/>
      <c r="DWL275"/>
      <c r="DWM275"/>
      <c r="DWN275"/>
      <c r="DWO275"/>
      <c r="DWP275"/>
      <c r="DWQ275"/>
      <c r="DWR275"/>
      <c r="DWS275"/>
      <c r="DWT275"/>
      <c r="DWU275"/>
      <c r="DWV275"/>
      <c r="DWW275"/>
      <c r="DWX275"/>
      <c r="DWY275"/>
      <c r="DWZ275"/>
      <c r="DXA275"/>
      <c r="DXB275"/>
      <c r="DXC275"/>
      <c r="DXD275"/>
      <c r="DXE275"/>
      <c r="DXF275"/>
      <c r="DXG275"/>
      <c r="DXH275"/>
      <c r="DXI275"/>
      <c r="DXJ275"/>
      <c r="DXK275"/>
      <c r="DXL275"/>
      <c r="DXM275"/>
      <c r="DXN275"/>
      <c r="DXO275"/>
      <c r="DXP275"/>
      <c r="DXQ275"/>
      <c r="DXR275"/>
      <c r="DXS275"/>
      <c r="DXT275"/>
      <c r="DXU275"/>
      <c r="DXV275"/>
      <c r="DXW275"/>
      <c r="DXX275"/>
      <c r="DXY275"/>
      <c r="DXZ275"/>
      <c r="DYA275"/>
      <c r="DYB275"/>
      <c r="DYC275"/>
      <c r="DYD275"/>
      <c r="DYE275"/>
      <c r="DYF275"/>
      <c r="DYG275"/>
      <c r="DYH275"/>
      <c r="DYI275"/>
      <c r="DYJ275"/>
      <c r="DYK275"/>
      <c r="DYL275"/>
      <c r="DYM275"/>
      <c r="DYN275"/>
      <c r="DYO275"/>
      <c r="DYP275"/>
      <c r="DYQ275"/>
      <c r="DYR275"/>
      <c r="DYS275"/>
      <c r="DYT275"/>
      <c r="DYU275"/>
      <c r="DYV275"/>
      <c r="DYW275"/>
      <c r="DYX275"/>
      <c r="DYY275"/>
      <c r="DYZ275"/>
      <c r="DZA275"/>
      <c r="DZB275"/>
      <c r="DZC275"/>
      <c r="DZD275"/>
      <c r="DZE275"/>
      <c r="DZF275"/>
      <c r="DZG275"/>
      <c r="DZH275"/>
      <c r="DZI275"/>
      <c r="DZJ275"/>
      <c r="DZK275"/>
      <c r="DZL275"/>
      <c r="DZM275"/>
      <c r="DZN275"/>
      <c r="DZO275"/>
      <c r="DZP275"/>
      <c r="DZQ275"/>
      <c r="DZR275"/>
      <c r="DZS275"/>
      <c r="DZT275"/>
      <c r="DZU275"/>
      <c r="DZV275"/>
      <c r="DZW275"/>
      <c r="DZX275"/>
      <c r="DZY275"/>
      <c r="DZZ275"/>
      <c r="EAA275"/>
      <c r="EAB275"/>
      <c r="EAC275"/>
      <c r="EAD275"/>
      <c r="EAE275"/>
      <c r="EAF275"/>
      <c r="EAG275"/>
      <c r="EAH275"/>
      <c r="EAI275"/>
      <c r="EAJ275"/>
      <c r="EAK275"/>
      <c r="EAL275"/>
      <c r="EAM275"/>
      <c r="EAN275"/>
      <c r="EAO275"/>
      <c r="EAP275"/>
      <c r="EAQ275"/>
      <c r="EAR275"/>
      <c r="EAS275"/>
      <c r="EAT275"/>
      <c r="EAU275"/>
      <c r="EAV275"/>
      <c r="EAW275"/>
      <c r="EAX275"/>
      <c r="EAY275"/>
      <c r="EAZ275"/>
      <c r="EBA275"/>
      <c r="EBB275"/>
      <c r="EBC275"/>
      <c r="EBD275"/>
      <c r="EBE275"/>
      <c r="EBF275"/>
      <c r="EBG275"/>
      <c r="EBH275"/>
      <c r="EBI275"/>
      <c r="EBJ275"/>
      <c r="EBK275"/>
      <c r="EBL275"/>
      <c r="EBM275"/>
      <c r="EBN275"/>
      <c r="EBO275"/>
      <c r="EBP275"/>
      <c r="EBQ275"/>
      <c r="EBR275"/>
      <c r="EBS275"/>
      <c r="EBT275"/>
      <c r="EBU275"/>
      <c r="EBV275"/>
      <c r="EBW275"/>
      <c r="EBX275"/>
      <c r="EBY275"/>
      <c r="EBZ275"/>
      <c r="ECA275"/>
      <c r="ECB275"/>
      <c r="ECC275"/>
      <c r="ECD275"/>
      <c r="ECE275"/>
      <c r="ECF275"/>
      <c r="ECG275"/>
      <c r="ECH275"/>
      <c r="ECI275"/>
      <c r="ECJ275"/>
      <c r="ECK275"/>
      <c r="ECL275"/>
      <c r="ECM275"/>
      <c r="ECN275"/>
      <c r="ECO275"/>
      <c r="ECP275"/>
      <c r="ECQ275"/>
      <c r="ECR275"/>
      <c r="ECS275"/>
      <c r="ECT275"/>
      <c r="ECU275"/>
      <c r="ECV275"/>
      <c r="ECW275"/>
      <c r="ECX275"/>
      <c r="ECY275"/>
      <c r="ECZ275"/>
      <c r="EDA275"/>
      <c r="EDB275"/>
      <c r="EDC275"/>
      <c r="EDD275"/>
      <c r="EDE275"/>
      <c r="EDF275"/>
      <c r="EDG275"/>
      <c r="EDH275"/>
      <c r="EDI275"/>
      <c r="EDJ275"/>
      <c r="EDK275"/>
      <c r="EDL275"/>
      <c r="EDM275"/>
      <c r="EDN275"/>
      <c r="EDO275"/>
      <c r="EDP275"/>
      <c r="EDQ275"/>
      <c r="EDR275"/>
      <c r="EDS275"/>
      <c r="EDT275"/>
      <c r="EDU275"/>
      <c r="EDV275"/>
      <c r="EDW275"/>
      <c r="EDX275"/>
      <c r="EDY275"/>
      <c r="EDZ275"/>
      <c r="EEA275"/>
      <c r="EEB275"/>
      <c r="EEC275"/>
      <c r="EED275"/>
      <c r="EEE275"/>
      <c r="EEF275"/>
      <c r="EEG275"/>
      <c r="EEH275"/>
      <c r="EEI275"/>
      <c r="EEJ275"/>
      <c r="EEK275"/>
      <c r="EEL275"/>
      <c r="EEM275"/>
      <c r="EEN275"/>
      <c r="EEO275"/>
      <c r="EEP275"/>
      <c r="EEQ275"/>
      <c r="EER275"/>
      <c r="EES275"/>
      <c r="EET275"/>
      <c r="EEU275"/>
      <c r="EEV275"/>
      <c r="EEW275"/>
      <c r="EEX275"/>
      <c r="EEY275"/>
      <c r="EEZ275"/>
      <c r="EFA275"/>
      <c r="EFB275"/>
      <c r="EFC275"/>
      <c r="EFD275"/>
      <c r="EFE275"/>
      <c r="EFF275"/>
      <c r="EFG275"/>
      <c r="EFH275"/>
      <c r="EFI275"/>
      <c r="EFJ275"/>
      <c r="EFK275"/>
      <c r="EFL275"/>
      <c r="EFM275"/>
      <c r="EFN275"/>
      <c r="EFO275"/>
      <c r="EFP275"/>
      <c r="EFQ275"/>
      <c r="EFR275"/>
      <c r="EFS275"/>
      <c r="EFT275"/>
      <c r="EFU275"/>
      <c r="EFV275"/>
      <c r="EFW275"/>
      <c r="EFX275"/>
      <c r="EFY275"/>
      <c r="EFZ275"/>
      <c r="EGA275"/>
      <c r="EGB275"/>
      <c r="EGC275"/>
      <c r="EGD275"/>
      <c r="EGE275"/>
      <c r="EGF275"/>
      <c r="EGG275"/>
      <c r="EGH275"/>
      <c r="EGI275"/>
      <c r="EGJ275"/>
      <c r="EGK275"/>
      <c r="EGL275"/>
      <c r="EGM275"/>
      <c r="EGN275"/>
      <c r="EGO275"/>
      <c r="EGP275"/>
      <c r="EGQ275"/>
      <c r="EGR275"/>
      <c r="EGS275"/>
      <c r="EGT275"/>
      <c r="EGU275"/>
      <c r="EGV275"/>
      <c r="EGW275"/>
      <c r="EGX275"/>
      <c r="EGY275"/>
      <c r="EGZ275"/>
      <c r="EHA275"/>
      <c r="EHB275"/>
      <c r="EHC275"/>
      <c r="EHD275"/>
      <c r="EHE275"/>
      <c r="EHF275"/>
      <c r="EHG275"/>
      <c r="EHH275"/>
      <c r="EHI275"/>
      <c r="EHJ275"/>
      <c r="EHK275"/>
      <c r="EHL275"/>
      <c r="EHM275"/>
      <c r="EHN275"/>
      <c r="EHO275"/>
      <c r="EHP275"/>
      <c r="EHQ275"/>
      <c r="EHR275"/>
      <c r="EHS275"/>
      <c r="EHT275"/>
      <c r="EHU275"/>
      <c r="EHV275"/>
      <c r="EHW275"/>
      <c r="EHX275"/>
      <c r="EHY275"/>
      <c r="EHZ275"/>
      <c r="EIA275"/>
      <c r="EIB275"/>
      <c r="EIC275"/>
      <c r="EID275"/>
      <c r="EIE275"/>
      <c r="EIF275"/>
      <c r="EIG275"/>
      <c r="EIH275"/>
      <c r="EII275"/>
      <c r="EIJ275"/>
      <c r="EIK275"/>
      <c r="EIL275"/>
      <c r="EIM275"/>
      <c r="EIN275"/>
      <c r="EIO275"/>
      <c r="EIP275"/>
      <c r="EIQ275"/>
      <c r="EIR275"/>
      <c r="EIS275"/>
      <c r="EIT275"/>
      <c r="EIU275"/>
      <c r="EIV275"/>
      <c r="EIW275"/>
      <c r="EIX275"/>
      <c r="EIY275"/>
      <c r="EIZ275"/>
      <c r="EJA275"/>
      <c r="EJB275"/>
      <c r="EJC275"/>
      <c r="EJD275"/>
      <c r="EJE275"/>
      <c r="EJF275"/>
      <c r="EJG275"/>
      <c r="EJH275"/>
      <c r="EJI275"/>
      <c r="EJJ275"/>
      <c r="EJK275"/>
      <c r="EJL275"/>
      <c r="EJM275"/>
      <c r="EJN275"/>
      <c r="EJO275"/>
      <c r="EJP275"/>
      <c r="EJQ275"/>
      <c r="EJR275"/>
      <c r="EJS275"/>
      <c r="EJT275"/>
      <c r="EJU275"/>
      <c r="EJV275"/>
      <c r="EJW275"/>
      <c r="EJX275"/>
      <c r="EJY275"/>
      <c r="EJZ275"/>
      <c r="EKA275"/>
      <c r="EKB275"/>
      <c r="EKC275"/>
      <c r="EKD275"/>
      <c r="EKE275"/>
      <c r="EKF275"/>
      <c r="EKG275"/>
      <c r="EKH275"/>
      <c r="EKI275"/>
      <c r="EKJ275"/>
      <c r="EKK275"/>
      <c r="EKL275"/>
      <c r="EKM275"/>
      <c r="EKN275"/>
      <c r="EKO275"/>
      <c r="EKP275"/>
      <c r="EKQ275"/>
      <c r="EKR275"/>
      <c r="EKS275"/>
      <c r="EKT275"/>
      <c r="EKU275"/>
      <c r="EKV275"/>
      <c r="EKW275"/>
      <c r="EKX275"/>
      <c r="EKY275"/>
      <c r="EKZ275"/>
      <c r="ELA275"/>
      <c r="ELB275"/>
      <c r="ELC275"/>
      <c r="ELD275"/>
      <c r="ELE275"/>
      <c r="ELF275"/>
      <c r="ELG275"/>
      <c r="ELH275"/>
      <c r="ELI275"/>
      <c r="ELJ275"/>
      <c r="ELK275"/>
      <c r="ELL275"/>
      <c r="ELM275"/>
      <c r="ELN275"/>
      <c r="ELO275"/>
      <c r="ELP275"/>
      <c r="ELQ275"/>
      <c r="ELR275"/>
      <c r="ELS275"/>
      <c r="ELT275"/>
      <c r="ELU275"/>
      <c r="ELV275"/>
      <c r="ELW275"/>
      <c r="ELX275"/>
      <c r="ELY275"/>
      <c r="ELZ275"/>
      <c r="EMA275"/>
      <c r="EMB275"/>
      <c r="EMC275"/>
      <c r="EMD275"/>
      <c r="EME275"/>
      <c r="EMF275"/>
      <c r="EMG275"/>
      <c r="EMH275"/>
      <c r="EMI275"/>
      <c r="EMJ275"/>
      <c r="EMK275"/>
      <c r="EML275"/>
      <c r="EMM275"/>
      <c r="EMN275"/>
      <c r="EMO275"/>
      <c r="EMP275"/>
      <c r="EMQ275"/>
      <c r="EMR275"/>
      <c r="EMS275"/>
      <c r="EMT275"/>
      <c r="EMU275"/>
      <c r="EMV275"/>
      <c r="EMW275"/>
      <c r="EMX275"/>
      <c r="EMY275"/>
      <c r="EMZ275"/>
      <c r="ENA275"/>
      <c r="ENB275"/>
      <c r="ENC275"/>
      <c r="END275"/>
      <c r="ENE275"/>
      <c r="ENF275"/>
      <c r="ENG275"/>
      <c r="ENH275"/>
      <c r="ENI275"/>
      <c r="ENJ275"/>
      <c r="ENK275"/>
      <c r="ENL275"/>
      <c r="ENM275"/>
      <c r="ENN275"/>
      <c r="ENO275"/>
      <c r="ENP275"/>
      <c r="ENQ275"/>
      <c r="ENR275"/>
      <c r="ENS275"/>
      <c r="ENT275"/>
      <c r="ENU275"/>
      <c r="ENV275"/>
      <c r="ENW275"/>
      <c r="ENX275"/>
      <c r="ENY275"/>
      <c r="ENZ275"/>
      <c r="EOA275"/>
      <c r="EOB275"/>
      <c r="EOC275"/>
      <c r="EOD275"/>
      <c r="EOE275"/>
      <c r="EOF275"/>
      <c r="EOG275"/>
      <c r="EOH275"/>
      <c r="EOI275"/>
      <c r="EOJ275"/>
      <c r="EOK275"/>
      <c r="EOL275"/>
      <c r="EOM275"/>
      <c r="EON275"/>
      <c r="EOO275"/>
      <c r="EOP275"/>
      <c r="EOQ275"/>
      <c r="EOR275"/>
      <c r="EOS275"/>
      <c r="EOT275"/>
      <c r="EOU275"/>
      <c r="EOV275"/>
      <c r="EOW275"/>
      <c r="EOX275"/>
      <c r="EOY275"/>
      <c r="EOZ275"/>
      <c r="EPA275"/>
      <c r="EPB275"/>
      <c r="EPC275"/>
      <c r="EPD275"/>
      <c r="EPE275"/>
      <c r="EPF275"/>
      <c r="EPG275"/>
      <c r="EPH275"/>
      <c r="EPI275"/>
      <c r="EPJ275"/>
      <c r="EPK275"/>
      <c r="EPL275"/>
      <c r="EPM275"/>
      <c r="EPN275"/>
      <c r="EPO275"/>
      <c r="EPP275"/>
      <c r="EPQ275"/>
      <c r="EPR275"/>
      <c r="EPS275"/>
      <c r="EPT275"/>
      <c r="EPU275"/>
      <c r="EPV275"/>
      <c r="EPW275"/>
      <c r="EPX275"/>
      <c r="EPY275"/>
      <c r="EPZ275"/>
      <c r="EQA275"/>
      <c r="EQB275"/>
      <c r="EQC275"/>
      <c r="EQD275"/>
      <c r="EQE275"/>
      <c r="EQF275"/>
      <c r="EQG275"/>
      <c r="EQH275"/>
      <c r="EQI275"/>
      <c r="EQJ275"/>
      <c r="EQK275"/>
      <c r="EQL275"/>
      <c r="EQM275"/>
      <c r="EQN275"/>
      <c r="EQO275"/>
      <c r="EQP275"/>
      <c r="EQQ275"/>
      <c r="EQR275"/>
      <c r="EQS275"/>
      <c r="EQT275"/>
      <c r="EQU275"/>
      <c r="EQV275"/>
      <c r="EQW275"/>
      <c r="EQX275"/>
      <c r="EQY275"/>
      <c r="EQZ275"/>
      <c r="ERA275"/>
      <c r="ERB275"/>
      <c r="ERC275"/>
      <c r="ERD275"/>
      <c r="ERE275"/>
      <c r="ERF275"/>
      <c r="ERG275"/>
      <c r="ERH275"/>
      <c r="ERI275"/>
      <c r="ERJ275"/>
      <c r="ERK275"/>
      <c r="ERL275"/>
      <c r="ERM275"/>
      <c r="ERN275"/>
      <c r="ERO275"/>
      <c r="ERP275"/>
      <c r="ERQ275"/>
      <c r="ERR275"/>
      <c r="ERS275"/>
      <c r="ERT275"/>
      <c r="ERU275"/>
      <c r="ERV275"/>
      <c r="ERW275"/>
      <c r="ERX275"/>
      <c r="ERY275"/>
      <c r="ERZ275"/>
      <c r="ESA275"/>
      <c r="ESB275"/>
      <c r="ESC275"/>
      <c r="ESD275"/>
      <c r="ESE275"/>
      <c r="ESF275"/>
      <c r="ESG275"/>
      <c r="ESH275"/>
      <c r="ESI275"/>
      <c r="ESJ275"/>
      <c r="ESK275"/>
      <c r="ESL275"/>
      <c r="ESM275"/>
      <c r="ESN275"/>
      <c r="ESO275"/>
      <c r="ESP275"/>
      <c r="ESQ275"/>
      <c r="ESR275"/>
      <c r="ESS275"/>
      <c r="EST275"/>
      <c r="ESU275"/>
      <c r="ESV275"/>
      <c r="ESW275"/>
      <c r="ESX275"/>
      <c r="ESY275"/>
      <c r="ESZ275"/>
      <c r="ETA275"/>
      <c r="ETB275"/>
      <c r="ETC275"/>
      <c r="ETD275"/>
      <c r="ETE275"/>
      <c r="ETF275"/>
      <c r="ETG275"/>
      <c r="ETH275"/>
      <c r="ETI275"/>
      <c r="ETJ275"/>
      <c r="ETK275"/>
      <c r="ETL275"/>
      <c r="ETM275"/>
      <c r="ETN275"/>
      <c r="ETO275"/>
      <c r="ETP275"/>
      <c r="ETQ275"/>
      <c r="ETR275"/>
      <c r="ETS275"/>
      <c r="ETT275"/>
      <c r="ETU275"/>
      <c r="ETV275"/>
      <c r="ETW275"/>
      <c r="ETX275"/>
      <c r="ETY275"/>
      <c r="ETZ275"/>
      <c r="EUA275"/>
      <c r="EUB275"/>
      <c r="EUC275"/>
      <c r="EUD275"/>
      <c r="EUE275"/>
      <c r="EUF275"/>
      <c r="EUG275"/>
      <c r="EUH275"/>
      <c r="EUI275"/>
      <c r="EUJ275"/>
      <c r="EUK275"/>
      <c r="EUL275"/>
      <c r="EUM275"/>
      <c r="EUN275"/>
      <c r="EUO275"/>
      <c r="EUP275"/>
      <c r="EUQ275"/>
      <c r="EUR275"/>
      <c r="EUS275"/>
      <c r="EUT275"/>
      <c r="EUU275"/>
      <c r="EUV275"/>
      <c r="EUW275"/>
      <c r="EUX275"/>
      <c r="EUY275"/>
      <c r="EUZ275"/>
      <c r="EVA275"/>
      <c r="EVB275"/>
      <c r="EVC275"/>
      <c r="EVD275"/>
      <c r="EVE275"/>
      <c r="EVF275"/>
      <c r="EVG275"/>
      <c r="EVH275"/>
      <c r="EVI275"/>
      <c r="EVJ275"/>
      <c r="EVK275"/>
      <c r="EVL275"/>
      <c r="EVM275"/>
      <c r="EVN275"/>
      <c r="EVO275"/>
      <c r="EVP275"/>
      <c r="EVQ275"/>
      <c r="EVR275"/>
      <c r="EVS275"/>
      <c r="EVT275"/>
      <c r="EVU275"/>
      <c r="EVV275"/>
      <c r="EVW275"/>
      <c r="EVX275"/>
      <c r="EVY275"/>
      <c r="EVZ275"/>
      <c r="EWA275"/>
      <c r="EWB275"/>
      <c r="EWC275"/>
      <c r="EWD275"/>
      <c r="EWE275"/>
      <c r="EWF275"/>
      <c r="EWG275"/>
      <c r="EWH275"/>
      <c r="EWI275"/>
      <c r="EWJ275"/>
      <c r="EWK275"/>
      <c r="EWL275"/>
      <c r="EWM275"/>
      <c r="EWN275"/>
      <c r="EWO275"/>
      <c r="EWP275"/>
      <c r="EWQ275"/>
      <c r="EWR275"/>
      <c r="EWS275"/>
      <c r="EWT275"/>
      <c r="EWU275"/>
      <c r="EWV275"/>
      <c r="EWW275"/>
      <c r="EWX275"/>
      <c r="EWY275"/>
      <c r="EWZ275"/>
      <c r="EXA275"/>
      <c r="EXB275"/>
      <c r="EXC275"/>
      <c r="EXD275"/>
      <c r="EXE275"/>
      <c r="EXF275"/>
      <c r="EXG275"/>
      <c r="EXH275"/>
      <c r="EXI275"/>
      <c r="EXJ275"/>
      <c r="EXK275"/>
      <c r="EXL275"/>
      <c r="EXM275"/>
      <c r="EXN275"/>
      <c r="EXO275"/>
      <c r="EXP275"/>
      <c r="EXQ275"/>
      <c r="EXR275"/>
      <c r="EXS275"/>
      <c r="EXT275"/>
      <c r="EXU275"/>
      <c r="EXV275"/>
      <c r="EXW275"/>
      <c r="EXX275"/>
      <c r="EXY275"/>
      <c r="EXZ275"/>
      <c r="EYA275"/>
      <c r="EYB275"/>
      <c r="EYC275"/>
      <c r="EYD275"/>
      <c r="EYE275"/>
      <c r="EYF275"/>
      <c r="EYG275"/>
      <c r="EYH275"/>
      <c r="EYI275"/>
      <c r="EYJ275"/>
      <c r="EYK275"/>
      <c r="EYL275"/>
      <c r="EYM275"/>
      <c r="EYN275"/>
      <c r="EYO275"/>
      <c r="EYP275"/>
      <c r="EYQ275"/>
      <c r="EYR275"/>
      <c r="EYS275"/>
      <c r="EYT275"/>
      <c r="EYU275"/>
      <c r="EYV275"/>
      <c r="EYW275"/>
      <c r="EYX275"/>
      <c r="EYY275"/>
      <c r="EYZ275"/>
      <c r="EZA275"/>
      <c r="EZB275"/>
      <c r="EZC275"/>
      <c r="EZD275"/>
      <c r="EZE275"/>
      <c r="EZF275"/>
      <c r="EZG275"/>
      <c r="EZH275"/>
      <c r="EZI275"/>
      <c r="EZJ275"/>
      <c r="EZK275"/>
      <c r="EZL275"/>
      <c r="EZM275"/>
      <c r="EZN275"/>
      <c r="EZO275"/>
      <c r="EZP275"/>
      <c r="EZQ275"/>
      <c r="EZR275"/>
      <c r="EZS275"/>
      <c r="EZT275"/>
      <c r="EZU275"/>
      <c r="EZV275"/>
      <c r="EZW275"/>
      <c r="EZX275"/>
      <c r="EZY275"/>
      <c r="EZZ275"/>
      <c r="FAA275"/>
      <c r="FAB275"/>
      <c r="FAC275"/>
      <c r="FAD275"/>
      <c r="FAE275"/>
      <c r="FAF275"/>
      <c r="FAG275"/>
      <c r="FAH275"/>
      <c r="FAI275"/>
      <c r="FAJ275"/>
      <c r="FAK275"/>
      <c r="FAL275"/>
      <c r="FAM275"/>
      <c r="FAN275"/>
      <c r="FAO275"/>
      <c r="FAP275"/>
      <c r="FAQ275"/>
      <c r="FAR275"/>
      <c r="FAS275"/>
      <c r="FAT275"/>
      <c r="FAU275"/>
      <c r="FAV275"/>
      <c r="FAW275"/>
      <c r="FAX275"/>
      <c r="FAY275"/>
      <c r="FAZ275"/>
      <c r="FBA275"/>
      <c r="FBB275"/>
      <c r="FBC275"/>
      <c r="FBD275"/>
      <c r="FBE275"/>
      <c r="FBF275"/>
      <c r="FBG275"/>
      <c r="FBH275"/>
      <c r="FBI275"/>
      <c r="FBJ275"/>
      <c r="FBK275"/>
      <c r="FBL275"/>
      <c r="FBM275"/>
      <c r="FBN275"/>
      <c r="FBO275"/>
      <c r="FBP275"/>
      <c r="FBQ275"/>
      <c r="FBR275"/>
      <c r="FBS275"/>
      <c r="FBT275"/>
      <c r="FBU275"/>
      <c r="FBV275"/>
      <c r="FBW275"/>
      <c r="FBX275"/>
      <c r="FBY275"/>
      <c r="FBZ275"/>
      <c r="FCA275"/>
      <c r="FCB275"/>
      <c r="FCC275"/>
      <c r="FCD275"/>
      <c r="FCE275"/>
      <c r="FCF275"/>
      <c r="FCG275"/>
      <c r="FCH275"/>
      <c r="FCI275"/>
      <c r="FCJ275"/>
      <c r="FCK275"/>
      <c r="FCL275"/>
      <c r="FCM275"/>
      <c r="FCN275"/>
      <c r="FCO275"/>
      <c r="FCP275"/>
      <c r="FCQ275"/>
      <c r="FCR275"/>
      <c r="FCS275"/>
      <c r="FCT275"/>
      <c r="FCU275"/>
      <c r="FCV275"/>
      <c r="FCW275"/>
      <c r="FCX275"/>
      <c r="FCY275"/>
      <c r="FCZ275"/>
      <c r="FDA275"/>
      <c r="FDB275"/>
      <c r="FDC275"/>
      <c r="FDD275"/>
      <c r="FDE275"/>
      <c r="FDF275"/>
      <c r="FDG275"/>
      <c r="FDH275"/>
      <c r="FDI275"/>
      <c r="FDJ275"/>
      <c r="FDK275"/>
      <c r="FDL275"/>
      <c r="FDM275"/>
      <c r="FDN275"/>
      <c r="FDO275"/>
      <c r="FDP275"/>
      <c r="FDQ275"/>
      <c r="FDR275"/>
      <c r="FDS275"/>
      <c r="FDT275"/>
      <c r="FDU275"/>
      <c r="FDV275"/>
      <c r="FDW275"/>
      <c r="FDX275"/>
      <c r="FDY275"/>
      <c r="FDZ275"/>
      <c r="FEA275"/>
      <c r="FEB275"/>
      <c r="FEC275"/>
      <c r="FED275"/>
      <c r="FEE275"/>
      <c r="FEF275"/>
      <c r="FEG275"/>
      <c r="FEH275"/>
      <c r="FEI275"/>
      <c r="FEJ275"/>
      <c r="FEK275"/>
      <c r="FEL275"/>
      <c r="FEM275"/>
      <c r="FEN275"/>
      <c r="FEO275"/>
      <c r="FEP275"/>
      <c r="FEQ275"/>
      <c r="FER275"/>
      <c r="FES275"/>
      <c r="FET275"/>
      <c r="FEU275"/>
      <c r="FEV275"/>
      <c r="FEW275"/>
      <c r="FEX275"/>
      <c r="FEY275"/>
      <c r="FEZ275"/>
      <c r="FFA275"/>
      <c r="FFB275"/>
      <c r="FFC275"/>
      <c r="FFD275"/>
      <c r="FFE275"/>
      <c r="FFF275"/>
      <c r="FFG275"/>
      <c r="FFH275"/>
      <c r="FFI275"/>
      <c r="FFJ275"/>
      <c r="FFK275"/>
      <c r="FFL275"/>
      <c r="FFM275"/>
      <c r="FFN275"/>
      <c r="FFO275"/>
      <c r="FFP275"/>
      <c r="FFQ275"/>
      <c r="FFR275"/>
      <c r="FFS275"/>
      <c r="FFT275"/>
      <c r="FFU275"/>
      <c r="FFV275"/>
      <c r="FFW275"/>
      <c r="FFX275"/>
      <c r="FFY275"/>
      <c r="FFZ275"/>
      <c r="FGA275"/>
      <c r="FGB275"/>
      <c r="FGC275"/>
      <c r="FGD275"/>
      <c r="FGE275"/>
      <c r="FGF275"/>
      <c r="FGG275"/>
      <c r="FGH275"/>
      <c r="FGI275"/>
      <c r="FGJ275"/>
      <c r="FGK275"/>
      <c r="FGL275"/>
      <c r="FGM275"/>
      <c r="FGN275"/>
      <c r="FGO275"/>
      <c r="FGP275"/>
      <c r="FGQ275"/>
      <c r="FGR275"/>
      <c r="FGS275"/>
      <c r="FGT275"/>
      <c r="FGU275"/>
      <c r="FGV275"/>
      <c r="FGW275"/>
      <c r="FGX275"/>
      <c r="FGY275"/>
      <c r="FGZ275"/>
      <c r="FHA275"/>
      <c r="FHB275"/>
      <c r="FHC275"/>
      <c r="FHD275"/>
      <c r="FHE275"/>
      <c r="FHF275"/>
      <c r="FHG275"/>
      <c r="FHH275"/>
      <c r="FHI275"/>
      <c r="FHJ275"/>
      <c r="FHK275"/>
      <c r="FHL275"/>
      <c r="FHM275"/>
      <c r="FHN275"/>
      <c r="FHO275"/>
      <c r="FHP275"/>
      <c r="FHQ275"/>
      <c r="FHR275"/>
      <c r="FHS275"/>
      <c r="FHT275"/>
      <c r="FHU275"/>
      <c r="FHV275"/>
      <c r="FHW275"/>
      <c r="FHX275"/>
      <c r="FHY275"/>
      <c r="FHZ275"/>
      <c r="FIA275"/>
      <c r="FIB275"/>
      <c r="FIC275"/>
      <c r="FID275"/>
      <c r="FIE275"/>
      <c r="FIF275"/>
      <c r="FIG275"/>
      <c r="FIH275"/>
      <c r="FII275"/>
      <c r="FIJ275"/>
      <c r="FIK275"/>
      <c r="FIL275"/>
      <c r="FIM275"/>
      <c r="FIN275"/>
      <c r="FIO275"/>
      <c r="FIP275"/>
      <c r="FIQ275"/>
      <c r="FIR275"/>
      <c r="FIS275"/>
      <c r="FIT275"/>
      <c r="FIU275"/>
      <c r="FIV275"/>
      <c r="FIW275"/>
      <c r="FIX275"/>
      <c r="FIY275"/>
      <c r="FIZ275"/>
      <c r="FJA275"/>
      <c r="FJB275"/>
      <c r="FJC275"/>
      <c r="FJD275"/>
      <c r="FJE275"/>
      <c r="FJF275"/>
      <c r="FJG275"/>
      <c r="FJH275"/>
      <c r="FJI275"/>
      <c r="FJJ275"/>
      <c r="FJK275"/>
      <c r="FJL275"/>
      <c r="FJM275"/>
      <c r="FJN275"/>
      <c r="FJO275"/>
      <c r="FJP275"/>
      <c r="FJQ275"/>
      <c r="FJR275"/>
      <c r="FJS275"/>
      <c r="FJT275"/>
      <c r="FJU275"/>
      <c r="FJV275"/>
      <c r="FJW275"/>
      <c r="FJX275"/>
      <c r="FJY275"/>
      <c r="FJZ275"/>
      <c r="FKA275"/>
      <c r="FKB275"/>
      <c r="FKC275"/>
      <c r="FKD275"/>
      <c r="FKE275"/>
      <c r="FKF275"/>
      <c r="FKG275"/>
      <c r="FKH275"/>
      <c r="FKI275"/>
      <c r="FKJ275"/>
      <c r="FKK275"/>
      <c r="FKL275"/>
      <c r="FKM275"/>
      <c r="FKN275"/>
      <c r="FKO275"/>
      <c r="FKP275"/>
      <c r="FKQ275"/>
      <c r="FKR275"/>
      <c r="FKS275"/>
      <c r="FKT275"/>
      <c r="FKU275"/>
      <c r="FKV275"/>
      <c r="FKW275"/>
      <c r="FKX275"/>
      <c r="FKY275"/>
      <c r="FKZ275"/>
      <c r="FLA275"/>
      <c r="FLB275"/>
      <c r="FLC275"/>
      <c r="FLD275"/>
      <c r="FLE275"/>
      <c r="FLF275"/>
      <c r="FLG275"/>
      <c r="FLH275"/>
      <c r="FLI275"/>
      <c r="FLJ275"/>
      <c r="FLK275"/>
      <c r="FLL275"/>
      <c r="FLM275"/>
      <c r="FLN275"/>
      <c r="FLO275"/>
      <c r="FLP275"/>
      <c r="FLQ275"/>
      <c r="FLR275"/>
      <c r="FLS275"/>
      <c r="FLT275"/>
      <c r="FLU275"/>
      <c r="FLV275"/>
      <c r="FLW275"/>
      <c r="FLX275"/>
      <c r="FLY275"/>
      <c r="FLZ275"/>
      <c r="FMA275"/>
      <c r="FMB275"/>
      <c r="FMC275"/>
      <c r="FMD275"/>
      <c r="FME275"/>
      <c r="FMF275"/>
      <c r="FMG275"/>
      <c r="FMH275"/>
      <c r="FMI275"/>
      <c r="FMJ275"/>
      <c r="FMK275"/>
      <c r="FML275"/>
      <c r="FMM275"/>
      <c r="FMN275"/>
      <c r="FMO275"/>
      <c r="FMP275"/>
      <c r="FMQ275"/>
      <c r="FMR275"/>
      <c r="FMS275"/>
      <c r="FMT275"/>
      <c r="FMU275"/>
      <c r="FMV275"/>
      <c r="FMW275"/>
      <c r="FMX275"/>
      <c r="FMY275"/>
      <c r="FMZ275"/>
      <c r="FNA275"/>
      <c r="FNB275"/>
      <c r="FNC275"/>
      <c r="FND275"/>
      <c r="FNE275"/>
      <c r="FNF275"/>
      <c r="FNG275"/>
      <c r="FNH275"/>
      <c r="FNI275"/>
      <c r="FNJ275"/>
      <c r="FNK275"/>
      <c r="FNL275"/>
      <c r="FNM275"/>
      <c r="FNN275"/>
      <c r="FNO275"/>
      <c r="FNP275"/>
      <c r="FNQ275"/>
      <c r="FNR275"/>
      <c r="FNS275"/>
      <c r="FNT275"/>
      <c r="FNU275"/>
      <c r="FNV275"/>
      <c r="FNW275"/>
      <c r="FNX275"/>
      <c r="FNY275"/>
      <c r="FNZ275"/>
      <c r="FOA275"/>
      <c r="FOB275"/>
      <c r="FOC275"/>
      <c r="FOD275"/>
      <c r="FOE275"/>
      <c r="FOF275"/>
      <c r="FOG275"/>
      <c r="FOH275"/>
      <c r="FOI275"/>
      <c r="FOJ275"/>
      <c r="FOK275"/>
      <c r="FOL275"/>
      <c r="FOM275"/>
      <c r="FON275"/>
      <c r="FOO275"/>
      <c r="FOP275"/>
      <c r="FOQ275"/>
      <c r="FOR275"/>
      <c r="FOS275"/>
      <c r="FOT275"/>
      <c r="FOU275"/>
      <c r="FOV275"/>
      <c r="FOW275"/>
      <c r="FOX275"/>
      <c r="FOY275"/>
      <c r="FOZ275"/>
      <c r="FPA275"/>
      <c r="FPB275"/>
      <c r="FPC275"/>
      <c r="FPD275"/>
      <c r="FPE275"/>
      <c r="FPF275"/>
      <c r="FPG275"/>
      <c r="FPH275"/>
      <c r="FPI275"/>
      <c r="FPJ275"/>
      <c r="FPK275"/>
      <c r="FPL275"/>
      <c r="FPM275"/>
      <c r="FPN275"/>
      <c r="FPO275"/>
      <c r="FPP275"/>
      <c r="FPQ275"/>
      <c r="FPR275"/>
      <c r="FPS275"/>
      <c r="FPT275"/>
      <c r="FPU275"/>
      <c r="FPV275"/>
      <c r="FPW275"/>
      <c r="FPX275"/>
      <c r="FPY275"/>
      <c r="FPZ275"/>
      <c r="FQA275"/>
      <c r="FQB275"/>
      <c r="FQC275"/>
      <c r="FQD275"/>
      <c r="FQE275"/>
      <c r="FQF275"/>
      <c r="FQG275"/>
      <c r="FQH275"/>
      <c r="FQI275"/>
      <c r="FQJ275"/>
      <c r="FQK275"/>
      <c r="FQL275"/>
      <c r="FQM275"/>
      <c r="FQN275"/>
      <c r="FQO275"/>
      <c r="FQP275"/>
      <c r="FQQ275"/>
      <c r="FQR275"/>
      <c r="FQS275"/>
      <c r="FQT275"/>
      <c r="FQU275"/>
      <c r="FQV275"/>
      <c r="FQW275"/>
      <c r="FQX275"/>
      <c r="FQY275"/>
      <c r="FQZ275"/>
      <c r="FRA275"/>
      <c r="FRB275"/>
      <c r="FRC275"/>
      <c r="FRD275"/>
      <c r="FRE275"/>
      <c r="FRF275"/>
      <c r="FRG275"/>
      <c r="FRH275"/>
      <c r="FRI275"/>
      <c r="FRJ275"/>
      <c r="FRK275"/>
      <c r="FRL275"/>
      <c r="FRM275"/>
      <c r="FRN275"/>
      <c r="FRO275"/>
      <c r="FRP275"/>
      <c r="FRQ275"/>
      <c r="FRR275"/>
      <c r="FRS275"/>
      <c r="FRT275"/>
      <c r="FRU275"/>
      <c r="FRV275"/>
      <c r="FRW275"/>
      <c r="FRX275"/>
      <c r="FRY275"/>
      <c r="FRZ275"/>
      <c r="FSA275"/>
      <c r="FSB275"/>
      <c r="FSC275"/>
      <c r="FSD275"/>
      <c r="FSE275"/>
      <c r="FSF275"/>
      <c r="FSG275"/>
      <c r="FSH275"/>
      <c r="FSI275"/>
      <c r="FSJ275"/>
      <c r="FSK275"/>
      <c r="FSL275"/>
      <c r="FSM275"/>
      <c r="FSN275"/>
      <c r="FSO275"/>
      <c r="FSP275"/>
      <c r="FSQ275"/>
      <c r="FSR275"/>
      <c r="FSS275"/>
      <c r="FST275"/>
      <c r="FSU275"/>
      <c r="FSV275"/>
      <c r="FSW275"/>
      <c r="FSX275"/>
      <c r="FSY275"/>
      <c r="FSZ275"/>
      <c r="FTA275"/>
      <c r="FTB275"/>
      <c r="FTC275"/>
      <c r="FTD275"/>
      <c r="FTE275"/>
      <c r="FTF275"/>
      <c r="FTG275"/>
      <c r="FTH275"/>
      <c r="FTI275"/>
      <c r="FTJ275"/>
      <c r="FTK275"/>
      <c r="FTL275"/>
      <c r="FTM275"/>
      <c r="FTN275"/>
      <c r="FTO275"/>
      <c r="FTP275"/>
      <c r="FTQ275"/>
      <c r="FTR275"/>
      <c r="FTS275"/>
      <c r="FTT275"/>
      <c r="FTU275"/>
      <c r="FTV275"/>
      <c r="FTW275"/>
      <c r="FTX275"/>
      <c r="FTY275"/>
      <c r="FTZ275"/>
      <c r="FUA275"/>
      <c r="FUB275"/>
      <c r="FUC275"/>
      <c r="FUD275"/>
      <c r="FUE275"/>
      <c r="FUF275"/>
      <c r="FUG275"/>
      <c r="FUH275"/>
      <c r="FUI275"/>
      <c r="FUJ275"/>
      <c r="FUK275"/>
      <c r="FUL275"/>
      <c r="FUM275"/>
      <c r="FUN275"/>
      <c r="FUO275"/>
      <c r="FUP275"/>
      <c r="FUQ275"/>
      <c r="FUR275"/>
      <c r="FUS275"/>
      <c r="FUT275"/>
      <c r="FUU275"/>
      <c r="FUV275"/>
      <c r="FUW275"/>
      <c r="FUX275"/>
      <c r="FUY275"/>
      <c r="FUZ275"/>
      <c r="FVA275"/>
      <c r="FVB275"/>
      <c r="FVC275"/>
      <c r="FVD275"/>
      <c r="FVE275"/>
      <c r="FVF275"/>
      <c r="FVG275"/>
      <c r="FVH275"/>
      <c r="FVI275"/>
      <c r="FVJ275"/>
      <c r="FVK275"/>
      <c r="FVL275"/>
      <c r="FVM275"/>
      <c r="FVN275"/>
      <c r="FVO275"/>
      <c r="FVP275"/>
      <c r="FVQ275"/>
      <c r="FVR275"/>
      <c r="FVS275"/>
      <c r="FVT275"/>
      <c r="FVU275"/>
      <c r="FVV275"/>
      <c r="FVW275"/>
      <c r="FVX275"/>
      <c r="FVY275"/>
      <c r="FVZ275"/>
      <c r="FWA275"/>
      <c r="FWB275"/>
      <c r="FWC275"/>
      <c r="FWD275"/>
      <c r="FWE275"/>
      <c r="FWF275"/>
      <c r="FWG275"/>
      <c r="FWH275"/>
      <c r="FWI275"/>
      <c r="FWJ275"/>
      <c r="FWK275"/>
      <c r="FWL275"/>
      <c r="FWM275"/>
      <c r="FWN275"/>
      <c r="FWO275"/>
      <c r="FWP275"/>
      <c r="FWQ275"/>
      <c r="FWR275"/>
      <c r="FWS275"/>
      <c r="FWT275"/>
      <c r="FWU275"/>
      <c r="FWV275"/>
      <c r="FWW275"/>
      <c r="FWX275"/>
      <c r="FWY275"/>
      <c r="FWZ275"/>
      <c r="FXA275"/>
      <c r="FXB275"/>
      <c r="FXC275"/>
      <c r="FXD275"/>
      <c r="FXE275"/>
      <c r="FXF275"/>
      <c r="FXG275"/>
      <c r="FXH275"/>
      <c r="FXI275"/>
      <c r="FXJ275"/>
      <c r="FXK275"/>
      <c r="FXL275"/>
      <c r="FXM275"/>
      <c r="FXN275"/>
      <c r="FXO275"/>
      <c r="FXP275"/>
      <c r="FXQ275"/>
      <c r="FXR275"/>
      <c r="FXS275"/>
      <c r="FXT275"/>
      <c r="FXU275"/>
      <c r="FXV275"/>
      <c r="FXW275"/>
      <c r="FXX275"/>
      <c r="FXY275"/>
      <c r="FXZ275"/>
      <c r="FYA275"/>
      <c r="FYB275"/>
      <c r="FYC275"/>
      <c r="FYD275"/>
      <c r="FYE275"/>
      <c r="FYF275"/>
      <c r="FYG275"/>
      <c r="FYH275"/>
      <c r="FYI275"/>
      <c r="FYJ275"/>
      <c r="FYK275"/>
      <c r="FYL275"/>
      <c r="FYM275"/>
      <c r="FYN275"/>
      <c r="FYO275"/>
      <c r="FYP275"/>
      <c r="FYQ275"/>
      <c r="FYR275"/>
      <c r="FYS275"/>
      <c r="FYT275"/>
      <c r="FYU275"/>
      <c r="FYV275"/>
      <c r="FYW275"/>
      <c r="FYX275"/>
      <c r="FYY275"/>
      <c r="FYZ275"/>
      <c r="FZA275"/>
      <c r="FZB275"/>
      <c r="FZC275"/>
      <c r="FZD275"/>
      <c r="FZE275"/>
      <c r="FZF275"/>
      <c r="FZG275"/>
      <c r="FZH275"/>
      <c r="FZI275"/>
      <c r="FZJ275"/>
      <c r="FZK275"/>
      <c r="FZL275"/>
      <c r="FZM275"/>
      <c r="FZN275"/>
      <c r="FZO275"/>
      <c r="FZP275"/>
      <c r="FZQ275"/>
      <c r="FZR275"/>
      <c r="FZS275"/>
      <c r="FZT275"/>
      <c r="FZU275"/>
      <c r="FZV275"/>
      <c r="FZW275"/>
      <c r="FZX275"/>
      <c r="FZY275"/>
      <c r="FZZ275"/>
      <c r="GAA275"/>
      <c r="GAB275"/>
      <c r="GAC275"/>
      <c r="GAD275"/>
      <c r="GAE275"/>
      <c r="GAF275"/>
      <c r="GAG275"/>
      <c r="GAH275"/>
      <c r="GAI275"/>
      <c r="GAJ275"/>
      <c r="GAK275"/>
      <c r="GAL275"/>
      <c r="GAM275"/>
      <c r="GAN275"/>
      <c r="GAO275"/>
      <c r="GAP275"/>
      <c r="GAQ275"/>
      <c r="GAR275"/>
      <c r="GAS275"/>
      <c r="GAT275"/>
      <c r="GAU275"/>
      <c r="GAV275"/>
      <c r="GAW275"/>
      <c r="GAX275"/>
      <c r="GAY275"/>
      <c r="GAZ275"/>
      <c r="GBA275"/>
      <c r="GBB275"/>
      <c r="GBC275"/>
      <c r="GBD275"/>
      <c r="GBE275"/>
      <c r="GBF275"/>
      <c r="GBG275"/>
      <c r="GBH275"/>
      <c r="GBI275"/>
      <c r="GBJ275"/>
      <c r="GBK275"/>
      <c r="GBL275"/>
      <c r="GBM275"/>
      <c r="GBN275"/>
      <c r="GBO275"/>
      <c r="GBP275"/>
      <c r="GBQ275"/>
      <c r="GBR275"/>
      <c r="GBS275"/>
      <c r="GBT275"/>
      <c r="GBU275"/>
      <c r="GBV275"/>
      <c r="GBW275"/>
      <c r="GBX275"/>
      <c r="GBY275"/>
      <c r="GBZ275"/>
      <c r="GCA275"/>
      <c r="GCB275"/>
      <c r="GCC275"/>
      <c r="GCD275"/>
      <c r="GCE275"/>
      <c r="GCF275"/>
      <c r="GCG275"/>
      <c r="GCH275"/>
      <c r="GCI275"/>
      <c r="GCJ275"/>
      <c r="GCK275"/>
      <c r="GCL275"/>
      <c r="GCM275"/>
      <c r="GCN275"/>
      <c r="GCO275"/>
      <c r="GCP275"/>
      <c r="GCQ275"/>
      <c r="GCR275"/>
      <c r="GCS275"/>
      <c r="GCT275"/>
      <c r="GCU275"/>
      <c r="GCV275"/>
      <c r="GCW275"/>
      <c r="GCX275"/>
      <c r="GCY275"/>
      <c r="GCZ275"/>
      <c r="GDA275"/>
      <c r="GDB275"/>
      <c r="GDC275"/>
      <c r="GDD275"/>
      <c r="GDE275"/>
      <c r="GDF275"/>
      <c r="GDG275"/>
      <c r="GDH275"/>
      <c r="GDI275"/>
      <c r="GDJ275"/>
      <c r="GDK275"/>
      <c r="GDL275"/>
      <c r="GDM275"/>
      <c r="GDN275"/>
      <c r="GDO275"/>
      <c r="GDP275"/>
      <c r="GDQ275"/>
      <c r="GDR275"/>
      <c r="GDS275"/>
      <c r="GDT275"/>
      <c r="GDU275"/>
      <c r="GDV275"/>
      <c r="GDW275"/>
      <c r="GDX275"/>
      <c r="GDY275"/>
      <c r="GDZ275"/>
      <c r="GEA275"/>
      <c r="GEB275"/>
      <c r="GEC275"/>
      <c r="GED275"/>
      <c r="GEE275"/>
      <c r="GEF275"/>
      <c r="GEG275"/>
      <c r="GEH275"/>
      <c r="GEI275"/>
      <c r="GEJ275"/>
      <c r="GEK275"/>
      <c r="GEL275"/>
      <c r="GEM275"/>
      <c r="GEN275"/>
      <c r="GEO275"/>
      <c r="GEP275"/>
      <c r="GEQ275"/>
      <c r="GER275"/>
      <c r="GES275"/>
      <c r="GET275"/>
      <c r="GEU275"/>
      <c r="GEV275"/>
      <c r="GEW275"/>
      <c r="GEX275"/>
      <c r="GEY275"/>
      <c r="GEZ275"/>
      <c r="GFA275"/>
      <c r="GFB275"/>
      <c r="GFC275"/>
      <c r="GFD275"/>
      <c r="GFE275"/>
      <c r="GFF275"/>
      <c r="GFG275"/>
      <c r="GFH275"/>
      <c r="GFI275"/>
      <c r="GFJ275"/>
      <c r="GFK275"/>
      <c r="GFL275"/>
      <c r="GFM275"/>
      <c r="GFN275"/>
      <c r="GFO275"/>
      <c r="GFP275"/>
      <c r="GFQ275"/>
      <c r="GFR275"/>
      <c r="GFS275"/>
      <c r="GFT275"/>
      <c r="GFU275"/>
      <c r="GFV275"/>
      <c r="GFW275"/>
      <c r="GFX275"/>
      <c r="GFY275"/>
      <c r="GFZ275"/>
      <c r="GGA275"/>
      <c r="GGB275"/>
      <c r="GGC275"/>
      <c r="GGD275"/>
      <c r="GGE275"/>
      <c r="GGF275"/>
      <c r="GGG275"/>
      <c r="GGH275"/>
      <c r="GGI275"/>
      <c r="GGJ275"/>
      <c r="GGK275"/>
      <c r="GGL275"/>
      <c r="GGM275"/>
      <c r="GGN275"/>
      <c r="GGO275"/>
      <c r="GGP275"/>
      <c r="GGQ275"/>
      <c r="GGR275"/>
      <c r="GGS275"/>
      <c r="GGT275"/>
      <c r="GGU275"/>
      <c r="GGV275"/>
      <c r="GGW275"/>
      <c r="GGX275"/>
      <c r="GGY275"/>
      <c r="GGZ275"/>
      <c r="GHA275"/>
      <c r="GHB275"/>
      <c r="GHC275"/>
      <c r="GHD275"/>
      <c r="GHE275"/>
      <c r="GHF275"/>
      <c r="GHG275"/>
      <c r="GHH275"/>
      <c r="GHI275"/>
      <c r="GHJ275"/>
      <c r="GHK275"/>
      <c r="GHL275"/>
      <c r="GHM275"/>
      <c r="GHN275"/>
      <c r="GHO275"/>
      <c r="GHP275"/>
      <c r="GHQ275"/>
      <c r="GHR275"/>
      <c r="GHS275"/>
      <c r="GHT275"/>
      <c r="GHU275"/>
      <c r="GHV275"/>
      <c r="GHW275"/>
      <c r="GHX275"/>
      <c r="GHY275"/>
      <c r="GHZ275"/>
      <c r="GIA275"/>
      <c r="GIB275"/>
      <c r="GIC275"/>
      <c r="GID275"/>
      <c r="GIE275"/>
      <c r="GIF275"/>
      <c r="GIG275"/>
      <c r="GIH275"/>
      <c r="GII275"/>
      <c r="GIJ275"/>
      <c r="GIK275"/>
      <c r="GIL275"/>
      <c r="GIM275"/>
      <c r="GIN275"/>
      <c r="GIO275"/>
      <c r="GIP275"/>
      <c r="GIQ275"/>
      <c r="GIR275"/>
      <c r="GIS275"/>
      <c r="GIT275"/>
      <c r="GIU275"/>
      <c r="GIV275"/>
      <c r="GIW275"/>
      <c r="GIX275"/>
      <c r="GIY275"/>
      <c r="GIZ275"/>
      <c r="GJA275"/>
      <c r="GJB275"/>
      <c r="GJC275"/>
      <c r="GJD275"/>
      <c r="GJE275"/>
      <c r="GJF275"/>
      <c r="GJG275"/>
      <c r="GJH275"/>
      <c r="GJI275"/>
      <c r="GJJ275"/>
      <c r="GJK275"/>
      <c r="GJL275"/>
      <c r="GJM275"/>
      <c r="GJN275"/>
      <c r="GJO275"/>
      <c r="GJP275"/>
      <c r="GJQ275"/>
      <c r="GJR275"/>
      <c r="GJS275"/>
      <c r="GJT275"/>
      <c r="GJU275"/>
      <c r="GJV275"/>
      <c r="GJW275"/>
      <c r="GJX275"/>
      <c r="GJY275"/>
      <c r="GJZ275"/>
      <c r="GKA275"/>
      <c r="GKB275"/>
      <c r="GKC275"/>
      <c r="GKD275"/>
      <c r="GKE275"/>
      <c r="GKF275"/>
      <c r="GKG275"/>
      <c r="GKH275"/>
      <c r="GKI275"/>
      <c r="GKJ275"/>
      <c r="GKK275"/>
      <c r="GKL275"/>
      <c r="GKM275"/>
      <c r="GKN275"/>
      <c r="GKO275"/>
      <c r="GKP275"/>
      <c r="GKQ275"/>
      <c r="GKR275"/>
      <c r="GKS275"/>
      <c r="GKT275"/>
      <c r="GKU275"/>
      <c r="GKV275"/>
      <c r="GKW275"/>
      <c r="GKX275"/>
      <c r="GKY275"/>
      <c r="GKZ275"/>
      <c r="GLA275"/>
      <c r="GLB275"/>
      <c r="GLC275"/>
      <c r="GLD275"/>
      <c r="GLE275"/>
      <c r="GLF275"/>
      <c r="GLG275"/>
      <c r="GLH275"/>
      <c r="GLI275"/>
      <c r="GLJ275"/>
      <c r="GLK275"/>
      <c r="GLL275"/>
      <c r="GLM275"/>
      <c r="GLN275"/>
      <c r="GLO275"/>
      <c r="GLP275"/>
      <c r="GLQ275"/>
      <c r="GLR275"/>
      <c r="GLS275"/>
      <c r="GLT275"/>
      <c r="GLU275"/>
      <c r="GLV275"/>
      <c r="GLW275"/>
      <c r="GLX275"/>
      <c r="GLY275"/>
      <c r="GLZ275"/>
      <c r="GMA275"/>
      <c r="GMB275"/>
      <c r="GMC275"/>
      <c r="GMD275"/>
      <c r="GME275"/>
      <c r="GMF275"/>
      <c r="GMG275"/>
      <c r="GMH275"/>
      <c r="GMI275"/>
      <c r="GMJ275"/>
      <c r="GMK275"/>
      <c r="GML275"/>
      <c r="GMM275"/>
      <c r="GMN275"/>
      <c r="GMO275"/>
      <c r="GMP275"/>
      <c r="GMQ275"/>
      <c r="GMR275"/>
      <c r="GMS275"/>
      <c r="GMT275"/>
      <c r="GMU275"/>
      <c r="GMV275"/>
      <c r="GMW275"/>
      <c r="GMX275"/>
      <c r="GMY275"/>
      <c r="GMZ275"/>
      <c r="GNA275"/>
      <c r="GNB275"/>
      <c r="GNC275"/>
      <c r="GND275"/>
      <c r="GNE275"/>
      <c r="GNF275"/>
      <c r="GNG275"/>
      <c r="GNH275"/>
      <c r="GNI275"/>
      <c r="GNJ275"/>
      <c r="GNK275"/>
      <c r="GNL275"/>
      <c r="GNM275"/>
      <c r="GNN275"/>
      <c r="GNO275"/>
      <c r="GNP275"/>
      <c r="GNQ275"/>
      <c r="GNR275"/>
      <c r="GNS275"/>
      <c r="GNT275"/>
      <c r="GNU275"/>
      <c r="GNV275"/>
      <c r="GNW275"/>
      <c r="GNX275"/>
      <c r="GNY275"/>
      <c r="GNZ275"/>
      <c r="GOA275"/>
      <c r="GOB275"/>
      <c r="GOC275"/>
      <c r="GOD275"/>
      <c r="GOE275"/>
      <c r="GOF275"/>
      <c r="GOG275"/>
      <c r="GOH275"/>
      <c r="GOI275"/>
      <c r="GOJ275"/>
      <c r="GOK275"/>
      <c r="GOL275"/>
      <c r="GOM275"/>
      <c r="GON275"/>
      <c r="GOO275"/>
      <c r="GOP275"/>
      <c r="GOQ275"/>
      <c r="GOR275"/>
      <c r="GOS275"/>
      <c r="GOT275"/>
      <c r="GOU275"/>
      <c r="GOV275"/>
      <c r="GOW275"/>
      <c r="GOX275"/>
      <c r="GOY275"/>
      <c r="GOZ275"/>
      <c r="GPA275"/>
      <c r="GPB275"/>
      <c r="GPC275"/>
      <c r="GPD275"/>
      <c r="GPE275"/>
      <c r="GPF275"/>
      <c r="GPG275"/>
      <c r="GPH275"/>
      <c r="GPI275"/>
      <c r="GPJ275"/>
      <c r="GPK275"/>
      <c r="GPL275"/>
      <c r="GPM275"/>
      <c r="GPN275"/>
      <c r="GPO275"/>
      <c r="GPP275"/>
      <c r="GPQ275"/>
      <c r="GPR275"/>
      <c r="GPS275"/>
      <c r="GPT275"/>
      <c r="GPU275"/>
      <c r="GPV275"/>
      <c r="GPW275"/>
      <c r="GPX275"/>
      <c r="GPY275"/>
      <c r="GPZ275"/>
      <c r="GQA275"/>
      <c r="GQB275"/>
      <c r="GQC275"/>
      <c r="GQD275"/>
      <c r="GQE275"/>
      <c r="GQF275"/>
      <c r="GQG275"/>
      <c r="GQH275"/>
      <c r="GQI275"/>
      <c r="GQJ275"/>
      <c r="GQK275"/>
      <c r="GQL275"/>
      <c r="GQM275"/>
      <c r="GQN275"/>
      <c r="GQO275"/>
      <c r="GQP275"/>
      <c r="GQQ275"/>
      <c r="GQR275"/>
      <c r="GQS275"/>
      <c r="GQT275"/>
      <c r="GQU275"/>
      <c r="GQV275"/>
      <c r="GQW275"/>
      <c r="GQX275"/>
      <c r="GQY275"/>
      <c r="GQZ275"/>
      <c r="GRA275"/>
      <c r="GRB275"/>
      <c r="GRC275"/>
      <c r="GRD275"/>
      <c r="GRE275"/>
      <c r="GRF275"/>
      <c r="GRG275"/>
      <c r="GRH275"/>
      <c r="GRI275"/>
      <c r="GRJ275"/>
      <c r="GRK275"/>
      <c r="GRL275"/>
      <c r="GRM275"/>
      <c r="GRN275"/>
      <c r="GRO275"/>
      <c r="GRP275"/>
      <c r="GRQ275"/>
      <c r="GRR275"/>
      <c r="GRS275"/>
      <c r="GRT275"/>
      <c r="GRU275"/>
      <c r="GRV275"/>
      <c r="GRW275"/>
      <c r="GRX275"/>
      <c r="GRY275"/>
      <c r="GRZ275"/>
      <c r="GSA275"/>
      <c r="GSB275"/>
      <c r="GSC275"/>
      <c r="GSD275"/>
      <c r="GSE275"/>
      <c r="GSF275"/>
      <c r="GSG275"/>
      <c r="GSH275"/>
      <c r="GSI275"/>
      <c r="GSJ275"/>
      <c r="GSK275"/>
      <c r="GSL275"/>
      <c r="GSM275"/>
      <c r="GSN275"/>
      <c r="GSO275"/>
      <c r="GSP275"/>
      <c r="GSQ275"/>
      <c r="GSR275"/>
      <c r="GSS275"/>
      <c r="GST275"/>
      <c r="GSU275"/>
      <c r="GSV275"/>
      <c r="GSW275"/>
      <c r="GSX275"/>
      <c r="GSY275"/>
      <c r="GSZ275"/>
      <c r="GTA275"/>
      <c r="GTB275"/>
      <c r="GTC275"/>
      <c r="GTD275"/>
      <c r="GTE275"/>
      <c r="GTF275"/>
      <c r="GTG275"/>
      <c r="GTH275"/>
      <c r="GTI275"/>
      <c r="GTJ275"/>
      <c r="GTK275"/>
      <c r="GTL275"/>
      <c r="GTM275"/>
      <c r="GTN275"/>
      <c r="GTO275"/>
      <c r="GTP275"/>
      <c r="GTQ275"/>
      <c r="GTR275"/>
      <c r="GTS275"/>
      <c r="GTT275"/>
      <c r="GTU275"/>
      <c r="GTV275"/>
      <c r="GTW275"/>
      <c r="GTX275"/>
      <c r="GTY275"/>
      <c r="GTZ275"/>
      <c r="GUA275"/>
      <c r="GUB275"/>
      <c r="GUC275"/>
      <c r="GUD275"/>
      <c r="GUE275"/>
      <c r="GUF275"/>
      <c r="GUG275"/>
      <c r="GUH275"/>
      <c r="GUI275"/>
      <c r="GUJ275"/>
      <c r="GUK275"/>
      <c r="GUL275"/>
      <c r="GUM275"/>
      <c r="GUN275"/>
      <c r="GUO275"/>
      <c r="GUP275"/>
      <c r="GUQ275"/>
      <c r="GUR275"/>
      <c r="GUS275"/>
      <c r="GUT275"/>
      <c r="GUU275"/>
      <c r="GUV275"/>
      <c r="GUW275"/>
      <c r="GUX275"/>
      <c r="GUY275"/>
      <c r="GUZ275"/>
      <c r="GVA275"/>
      <c r="GVB275"/>
      <c r="GVC275"/>
      <c r="GVD275"/>
      <c r="GVE275"/>
      <c r="GVF275"/>
      <c r="GVG275"/>
      <c r="GVH275"/>
      <c r="GVI275"/>
      <c r="GVJ275"/>
      <c r="GVK275"/>
      <c r="GVL275"/>
      <c r="GVM275"/>
      <c r="GVN275"/>
      <c r="GVO275"/>
      <c r="GVP275"/>
      <c r="GVQ275"/>
      <c r="GVR275"/>
      <c r="GVS275"/>
      <c r="GVT275"/>
      <c r="GVU275"/>
      <c r="GVV275"/>
      <c r="GVW275"/>
      <c r="GVX275"/>
      <c r="GVY275"/>
      <c r="GVZ275"/>
      <c r="GWA275"/>
      <c r="GWB275"/>
      <c r="GWC275"/>
      <c r="GWD275"/>
      <c r="GWE275"/>
      <c r="GWF275"/>
      <c r="GWG275"/>
      <c r="GWH275"/>
      <c r="GWI275"/>
      <c r="GWJ275"/>
      <c r="GWK275"/>
      <c r="GWL275"/>
      <c r="GWM275"/>
      <c r="GWN275"/>
      <c r="GWO275"/>
      <c r="GWP275"/>
      <c r="GWQ275"/>
      <c r="GWR275"/>
      <c r="GWS275"/>
      <c r="GWT275"/>
      <c r="GWU275"/>
      <c r="GWV275"/>
      <c r="GWW275"/>
      <c r="GWX275"/>
      <c r="GWY275"/>
      <c r="GWZ275"/>
      <c r="GXA275"/>
      <c r="GXB275"/>
      <c r="GXC275"/>
      <c r="GXD275"/>
      <c r="GXE275"/>
      <c r="GXF275"/>
      <c r="GXG275"/>
      <c r="GXH275"/>
      <c r="GXI275"/>
      <c r="GXJ275"/>
      <c r="GXK275"/>
      <c r="GXL275"/>
      <c r="GXM275"/>
      <c r="GXN275"/>
      <c r="GXO275"/>
      <c r="GXP275"/>
      <c r="GXQ275"/>
      <c r="GXR275"/>
      <c r="GXS275"/>
      <c r="GXT275"/>
      <c r="GXU275"/>
      <c r="GXV275"/>
      <c r="GXW275"/>
      <c r="GXX275"/>
      <c r="GXY275"/>
      <c r="GXZ275"/>
      <c r="GYA275"/>
      <c r="GYB275"/>
      <c r="GYC275"/>
      <c r="GYD275"/>
      <c r="GYE275"/>
      <c r="GYF275"/>
      <c r="GYG275"/>
      <c r="GYH275"/>
      <c r="GYI275"/>
      <c r="GYJ275"/>
      <c r="GYK275"/>
      <c r="GYL275"/>
      <c r="GYM275"/>
      <c r="GYN275"/>
      <c r="GYO275"/>
      <c r="GYP275"/>
      <c r="GYQ275"/>
      <c r="GYR275"/>
      <c r="GYS275"/>
      <c r="GYT275"/>
      <c r="GYU275"/>
      <c r="GYV275"/>
      <c r="GYW275"/>
      <c r="GYX275"/>
      <c r="GYY275"/>
      <c r="GYZ275"/>
      <c r="GZA275"/>
      <c r="GZB275"/>
      <c r="GZC275"/>
      <c r="GZD275"/>
      <c r="GZE275"/>
      <c r="GZF275"/>
      <c r="GZG275"/>
      <c r="GZH275"/>
      <c r="GZI275"/>
      <c r="GZJ275"/>
      <c r="GZK275"/>
      <c r="GZL275"/>
      <c r="GZM275"/>
      <c r="GZN275"/>
      <c r="GZO275"/>
      <c r="GZP275"/>
      <c r="GZQ275"/>
      <c r="GZR275"/>
      <c r="GZS275"/>
      <c r="GZT275"/>
      <c r="GZU275"/>
      <c r="GZV275"/>
      <c r="GZW275"/>
      <c r="GZX275"/>
      <c r="GZY275"/>
      <c r="GZZ275"/>
      <c r="HAA275"/>
      <c r="HAB275"/>
      <c r="HAC275"/>
      <c r="HAD275"/>
      <c r="HAE275"/>
      <c r="HAF275"/>
      <c r="HAG275"/>
      <c r="HAH275"/>
      <c r="HAI275"/>
      <c r="HAJ275"/>
      <c r="HAK275"/>
      <c r="HAL275"/>
      <c r="HAM275"/>
      <c r="HAN275"/>
      <c r="HAO275"/>
      <c r="HAP275"/>
      <c r="HAQ275"/>
      <c r="HAR275"/>
      <c r="HAS275"/>
      <c r="HAT275"/>
      <c r="HAU275"/>
      <c r="HAV275"/>
      <c r="HAW275"/>
      <c r="HAX275"/>
      <c r="HAY275"/>
      <c r="HAZ275"/>
      <c r="HBA275"/>
      <c r="HBB275"/>
      <c r="HBC275"/>
      <c r="HBD275"/>
      <c r="HBE275"/>
      <c r="HBF275"/>
      <c r="HBG275"/>
      <c r="HBH275"/>
      <c r="HBI275"/>
      <c r="HBJ275"/>
      <c r="HBK275"/>
      <c r="HBL275"/>
      <c r="HBM275"/>
      <c r="HBN275"/>
      <c r="HBO275"/>
      <c r="HBP275"/>
      <c r="HBQ275"/>
      <c r="HBR275"/>
      <c r="HBS275"/>
      <c r="HBT275"/>
      <c r="HBU275"/>
      <c r="HBV275"/>
      <c r="HBW275"/>
      <c r="HBX275"/>
      <c r="HBY275"/>
      <c r="HBZ275"/>
      <c r="HCA275"/>
      <c r="HCB275"/>
      <c r="HCC275"/>
      <c r="HCD275"/>
      <c r="HCE275"/>
      <c r="HCF275"/>
      <c r="HCG275"/>
      <c r="HCH275"/>
      <c r="HCI275"/>
      <c r="HCJ275"/>
      <c r="HCK275"/>
      <c r="HCL275"/>
      <c r="HCM275"/>
      <c r="HCN275"/>
      <c r="HCO275"/>
      <c r="HCP275"/>
      <c r="HCQ275"/>
      <c r="HCR275"/>
      <c r="HCS275"/>
      <c r="HCT275"/>
      <c r="HCU275"/>
      <c r="HCV275"/>
      <c r="HCW275"/>
      <c r="HCX275"/>
      <c r="HCY275"/>
      <c r="HCZ275"/>
      <c r="HDA275"/>
      <c r="HDB275"/>
      <c r="HDC275"/>
      <c r="HDD275"/>
      <c r="HDE275"/>
      <c r="HDF275"/>
      <c r="HDG275"/>
      <c r="HDH275"/>
      <c r="HDI275"/>
      <c r="HDJ275"/>
      <c r="HDK275"/>
      <c r="HDL275"/>
      <c r="HDM275"/>
      <c r="HDN275"/>
      <c r="HDO275"/>
      <c r="HDP275"/>
      <c r="HDQ275"/>
      <c r="HDR275"/>
      <c r="HDS275"/>
      <c r="HDT275"/>
      <c r="HDU275"/>
      <c r="HDV275"/>
      <c r="HDW275"/>
      <c r="HDX275"/>
      <c r="HDY275"/>
      <c r="HDZ275"/>
      <c r="HEA275"/>
      <c r="HEB275"/>
      <c r="HEC275"/>
      <c r="HED275"/>
      <c r="HEE275"/>
      <c r="HEF275"/>
      <c r="HEG275"/>
      <c r="HEH275"/>
      <c r="HEI275"/>
      <c r="HEJ275"/>
      <c r="HEK275"/>
      <c r="HEL275"/>
      <c r="HEM275"/>
      <c r="HEN275"/>
      <c r="HEO275"/>
      <c r="HEP275"/>
      <c r="HEQ275"/>
      <c r="HER275"/>
      <c r="HES275"/>
      <c r="HET275"/>
      <c r="HEU275"/>
      <c r="HEV275"/>
      <c r="HEW275"/>
      <c r="HEX275"/>
      <c r="HEY275"/>
      <c r="HEZ275"/>
      <c r="HFA275"/>
      <c r="HFB275"/>
      <c r="HFC275"/>
      <c r="HFD275"/>
      <c r="HFE275"/>
      <c r="HFF275"/>
      <c r="HFG275"/>
      <c r="HFH275"/>
      <c r="HFI275"/>
      <c r="HFJ275"/>
      <c r="HFK275"/>
      <c r="HFL275"/>
      <c r="HFM275"/>
      <c r="HFN275"/>
      <c r="HFO275"/>
      <c r="HFP275"/>
      <c r="HFQ275"/>
      <c r="HFR275"/>
      <c r="HFS275"/>
      <c r="HFT275"/>
      <c r="HFU275"/>
      <c r="HFV275"/>
      <c r="HFW275"/>
      <c r="HFX275"/>
      <c r="HFY275"/>
      <c r="HFZ275"/>
      <c r="HGA275"/>
      <c r="HGB275"/>
      <c r="HGC275"/>
      <c r="HGD275"/>
      <c r="HGE275"/>
      <c r="HGF275"/>
      <c r="HGG275"/>
      <c r="HGH275"/>
      <c r="HGI275"/>
      <c r="HGJ275"/>
      <c r="HGK275"/>
      <c r="HGL275"/>
      <c r="HGM275"/>
      <c r="HGN275"/>
      <c r="HGO275"/>
      <c r="HGP275"/>
      <c r="HGQ275"/>
      <c r="HGR275"/>
      <c r="HGS275"/>
      <c r="HGT275"/>
      <c r="HGU275"/>
      <c r="HGV275"/>
      <c r="HGW275"/>
      <c r="HGX275"/>
      <c r="HGY275"/>
      <c r="HGZ275"/>
      <c r="HHA275"/>
      <c r="HHB275"/>
      <c r="HHC275"/>
      <c r="HHD275"/>
      <c r="HHE275"/>
      <c r="HHF275"/>
      <c r="HHG275"/>
      <c r="HHH275"/>
      <c r="HHI275"/>
      <c r="HHJ275"/>
      <c r="HHK275"/>
      <c r="HHL275"/>
      <c r="HHM275"/>
      <c r="HHN275"/>
      <c r="HHO275"/>
      <c r="HHP275"/>
      <c r="HHQ275"/>
      <c r="HHR275"/>
      <c r="HHS275"/>
      <c r="HHT275"/>
      <c r="HHU275"/>
      <c r="HHV275"/>
      <c r="HHW275"/>
      <c r="HHX275"/>
      <c r="HHY275"/>
      <c r="HHZ275"/>
      <c r="HIA275"/>
      <c r="HIB275"/>
      <c r="HIC275"/>
      <c r="HID275"/>
      <c r="HIE275"/>
      <c r="HIF275"/>
      <c r="HIG275"/>
      <c r="HIH275"/>
      <c r="HII275"/>
      <c r="HIJ275"/>
      <c r="HIK275"/>
      <c r="HIL275"/>
      <c r="HIM275"/>
      <c r="HIN275"/>
      <c r="HIO275"/>
      <c r="HIP275"/>
      <c r="HIQ275"/>
      <c r="HIR275"/>
      <c r="HIS275"/>
      <c r="HIT275"/>
      <c r="HIU275"/>
      <c r="HIV275"/>
      <c r="HIW275"/>
      <c r="HIX275"/>
      <c r="HIY275"/>
      <c r="HIZ275"/>
      <c r="HJA275"/>
      <c r="HJB275"/>
      <c r="HJC275"/>
      <c r="HJD275"/>
      <c r="HJE275"/>
      <c r="HJF275"/>
      <c r="HJG275"/>
      <c r="HJH275"/>
      <c r="HJI275"/>
      <c r="HJJ275"/>
      <c r="HJK275"/>
      <c r="HJL275"/>
      <c r="HJM275"/>
      <c r="HJN275"/>
      <c r="HJO275"/>
      <c r="HJP275"/>
      <c r="HJQ275"/>
      <c r="HJR275"/>
      <c r="HJS275"/>
      <c r="HJT275"/>
      <c r="HJU275"/>
      <c r="HJV275"/>
      <c r="HJW275"/>
      <c r="HJX275"/>
      <c r="HJY275"/>
      <c r="HJZ275"/>
      <c r="HKA275"/>
      <c r="HKB275"/>
      <c r="HKC275"/>
      <c r="HKD275"/>
      <c r="HKE275"/>
      <c r="HKF275"/>
      <c r="HKG275"/>
      <c r="HKH275"/>
      <c r="HKI275"/>
      <c r="HKJ275"/>
      <c r="HKK275"/>
      <c r="HKL275"/>
      <c r="HKM275"/>
      <c r="HKN275"/>
      <c r="HKO275"/>
      <c r="HKP275"/>
      <c r="HKQ275"/>
      <c r="HKR275"/>
      <c r="HKS275"/>
      <c r="HKT275"/>
      <c r="HKU275"/>
      <c r="HKV275"/>
      <c r="HKW275"/>
      <c r="HKX275"/>
      <c r="HKY275"/>
      <c r="HKZ275"/>
      <c r="HLA275"/>
      <c r="HLB275"/>
      <c r="HLC275"/>
      <c r="HLD275"/>
      <c r="HLE275"/>
      <c r="HLF275"/>
      <c r="HLG275"/>
      <c r="HLH275"/>
      <c r="HLI275"/>
      <c r="HLJ275"/>
      <c r="HLK275"/>
      <c r="HLL275"/>
      <c r="HLM275"/>
      <c r="HLN275"/>
      <c r="HLO275"/>
      <c r="HLP275"/>
      <c r="HLQ275"/>
      <c r="HLR275"/>
      <c r="HLS275"/>
      <c r="HLT275"/>
      <c r="HLU275"/>
      <c r="HLV275"/>
      <c r="HLW275"/>
      <c r="HLX275"/>
      <c r="HLY275"/>
      <c r="HLZ275"/>
      <c r="HMA275"/>
      <c r="HMB275"/>
      <c r="HMC275"/>
      <c r="HMD275"/>
      <c r="HME275"/>
      <c r="HMF275"/>
      <c r="HMG275"/>
      <c r="HMH275"/>
      <c r="HMI275"/>
      <c r="HMJ275"/>
      <c r="HMK275"/>
      <c r="HML275"/>
      <c r="HMM275"/>
      <c r="HMN275"/>
      <c r="HMO275"/>
      <c r="HMP275"/>
      <c r="HMQ275"/>
      <c r="HMR275"/>
      <c r="HMS275"/>
      <c r="HMT275"/>
      <c r="HMU275"/>
      <c r="HMV275"/>
      <c r="HMW275"/>
      <c r="HMX275"/>
      <c r="HMY275"/>
      <c r="HMZ275"/>
      <c r="HNA275"/>
      <c r="HNB275"/>
      <c r="HNC275"/>
      <c r="HND275"/>
      <c r="HNE275"/>
      <c r="HNF275"/>
      <c r="HNG275"/>
      <c r="HNH275"/>
      <c r="HNI275"/>
      <c r="HNJ275"/>
      <c r="HNK275"/>
      <c r="HNL275"/>
      <c r="HNM275"/>
      <c r="HNN275"/>
      <c r="HNO275"/>
      <c r="HNP275"/>
      <c r="HNQ275"/>
      <c r="HNR275"/>
      <c r="HNS275"/>
      <c r="HNT275"/>
      <c r="HNU275"/>
      <c r="HNV275"/>
      <c r="HNW275"/>
      <c r="HNX275"/>
      <c r="HNY275"/>
      <c r="HNZ275"/>
      <c r="HOA275"/>
      <c r="HOB275"/>
      <c r="HOC275"/>
      <c r="HOD275"/>
      <c r="HOE275"/>
      <c r="HOF275"/>
      <c r="HOG275"/>
      <c r="HOH275"/>
      <c r="HOI275"/>
      <c r="HOJ275"/>
      <c r="HOK275"/>
      <c r="HOL275"/>
      <c r="HOM275"/>
      <c r="HON275"/>
      <c r="HOO275"/>
      <c r="HOP275"/>
      <c r="HOQ275"/>
      <c r="HOR275"/>
      <c r="HOS275"/>
      <c r="HOT275"/>
      <c r="HOU275"/>
      <c r="HOV275"/>
      <c r="HOW275"/>
      <c r="HOX275"/>
      <c r="HOY275"/>
      <c r="HOZ275"/>
      <c r="HPA275"/>
      <c r="HPB275"/>
      <c r="HPC275"/>
      <c r="HPD275"/>
      <c r="HPE275"/>
      <c r="HPF275"/>
      <c r="HPG275"/>
      <c r="HPH275"/>
      <c r="HPI275"/>
      <c r="HPJ275"/>
      <c r="HPK275"/>
      <c r="HPL275"/>
      <c r="HPM275"/>
      <c r="HPN275"/>
      <c r="HPO275"/>
      <c r="HPP275"/>
      <c r="HPQ275"/>
      <c r="HPR275"/>
      <c r="HPS275"/>
      <c r="HPT275"/>
      <c r="HPU275"/>
      <c r="HPV275"/>
      <c r="HPW275"/>
      <c r="HPX275"/>
      <c r="HPY275"/>
      <c r="HPZ275"/>
      <c r="HQA275"/>
      <c r="HQB275"/>
      <c r="HQC275"/>
      <c r="HQD275"/>
      <c r="HQE275"/>
      <c r="HQF275"/>
      <c r="HQG275"/>
      <c r="HQH275"/>
      <c r="HQI275"/>
      <c r="HQJ275"/>
      <c r="HQK275"/>
      <c r="HQL275"/>
      <c r="HQM275"/>
      <c r="HQN275"/>
      <c r="HQO275"/>
      <c r="HQP275"/>
      <c r="HQQ275"/>
      <c r="HQR275"/>
      <c r="HQS275"/>
      <c r="HQT275"/>
      <c r="HQU275"/>
      <c r="HQV275"/>
      <c r="HQW275"/>
      <c r="HQX275"/>
      <c r="HQY275"/>
      <c r="HQZ275"/>
      <c r="HRA275"/>
      <c r="HRB275"/>
      <c r="HRC275"/>
      <c r="HRD275"/>
      <c r="HRE275"/>
      <c r="HRF275"/>
      <c r="HRG275"/>
      <c r="HRH275"/>
      <c r="HRI275"/>
      <c r="HRJ275"/>
      <c r="HRK275"/>
      <c r="HRL275"/>
      <c r="HRM275"/>
      <c r="HRN275"/>
      <c r="HRO275"/>
      <c r="HRP275"/>
      <c r="HRQ275"/>
      <c r="HRR275"/>
      <c r="HRS275"/>
      <c r="HRT275"/>
      <c r="HRU275"/>
      <c r="HRV275"/>
      <c r="HRW275"/>
      <c r="HRX275"/>
      <c r="HRY275"/>
      <c r="HRZ275"/>
      <c r="HSA275"/>
      <c r="HSB275"/>
      <c r="HSC275"/>
      <c r="HSD275"/>
      <c r="HSE275"/>
      <c r="HSF275"/>
      <c r="HSG275"/>
      <c r="HSH275"/>
      <c r="HSI275"/>
      <c r="HSJ275"/>
      <c r="HSK275"/>
      <c r="HSL275"/>
      <c r="HSM275"/>
      <c r="HSN275"/>
      <c r="HSO275"/>
      <c r="HSP275"/>
      <c r="HSQ275"/>
      <c r="HSR275"/>
      <c r="HSS275"/>
      <c r="HST275"/>
      <c r="HSU275"/>
      <c r="HSV275"/>
      <c r="HSW275"/>
      <c r="HSX275"/>
      <c r="HSY275"/>
      <c r="HSZ275"/>
      <c r="HTA275"/>
      <c r="HTB275"/>
      <c r="HTC275"/>
      <c r="HTD275"/>
      <c r="HTE275"/>
      <c r="HTF275"/>
      <c r="HTG275"/>
      <c r="HTH275"/>
      <c r="HTI275"/>
      <c r="HTJ275"/>
      <c r="HTK275"/>
      <c r="HTL275"/>
      <c r="HTM275"/>
      <c r="HTN275"/>
      <c r="HTO275"/>
      <c r="HTP275"/>
      <c r="HTQ275"/>
      <c r="HTR275"/>
      <c r="HTS275"/>
      <c r="HTT275"/>
      <c r="HTU275"/>
      <c r="HTV275"/>
      <c r="HTW275"/>
      <c r="HTX275"/>
      <c r="HTY275"/>
      <c r="HTZ275"/>
      <c r="HUA275"/>
      <c r="HUB275"/>
      <c r="HUC275"/>
      <c r="HUD275"/>
      <c r="HUE275"/>
      <c r="HUF275"/>
      <c r="HUG275"/>
      <c r="HUH275"/>
      <c r="HUI275"/>
      <c r="HUJ275"/>
      <c r="HUK275"/>
      <c r="HUL275"/>
      <c r="HUM275"/>
      <c r="HUN275"/>
      <c r="HUO275"/>
      <c r="HUP275"/>
      <c r="HUQ275"/>
      <c r="HUR275"/>
      <c r="HUS275"/>
      <c r="HUT275"/>
      <c r="HUU275"/>
      <c r="HUV275"/>
      <c r="HUW275"/>
      <c r="HUX275"/>
      <c r="HUY275"/>
      <c r="HUZ275"/>
      <c r="HVA275"/>
      <c r="HVB275"/>
      <c r="HVC275"/>
      <c r="HVD275"/>
      <c r="HVE275"/>
      <c r="HVF275"/>
      <c r="HVG275"/>
      <c r="HVH275"/>
      <c r="HVI275"/>
      <c r="HVJ275"/>
      <c r="HVK275"/>
      <c r="HVL275"/>
      <c r="HVM275"/>
      <c r="HVN275"/>
      <c r="HVO275"/>
      <c r="HVP275"/>
      <c r="HVQ275"/>
      <c r="HVR275"/>
      <c r="HVS275"/>
      <c r="HVT275"/>
      <c r="HVU275"/>
      <c r="HVV275"/>
      <c r="HVW275"/>
      <c r="HVX275"/>
      <c r="HVY275"/>
      <c r="HVZ275"/>
      <c r="HWA275"/>
      <c r="HWB275"/>
      <c r="HWC275"/>
      <c r="HWD275"/>
      <c r="HWE275"/>
      <c r="HWF275"/>
      <c r="HWG275"/>
      <c r="HWH275"/>
      <c r="HWI275"/>
      <c r="HWJ275"/>
      <c r="HWK275"/>
      <c r="HWL275"/>
      <c r="HWM275"/>
      <c r="HWN275"/>
      <c r="HWO275"/>
      <c r="HWP275"/>
      <c r="HWQ275"/>
      <c r="HWR275"/>
      <c r="HWS275"/>
      <c r="HWT275"/>
      <c r="HWU275"/>
      <c r="HWV275"/>
      <c r="HWW275"/>
      <c r="HWX275"/>
      <c r="HWY275"/>
      <c r="HWZ275"/>
      <c r="HXA275"/>
      <c r="HXB275"/>
      <c r="HXC275"/>
      <c r="HXD275"/>
      <c r="HXE275"/>
      <c r="HXF275"/>
      <c r="HXG275"/>
      <c r="HXH275"/>
      <c r="HXI275"/>
      <c r="HXJ275"/>
      <c r="HXK275"/>
      <c r="HXL275"/>
      <c r="HXM275"/>
      <c r="HXN275"/>
      <c r="HXO275"/>
      <c r="HXP275"/>
      <c r="HXQ275"/>
      <c r="HXR275"/>
      <c r="HXS275"/>
      <c r="HXT275"/>
      <c r="HXU275"/>
      <c r="HXV275"/>
      <c r="HXW275"/>
      <c r="HXX275"/>
      <c r="HXY275"/>
      <c r="HXZ275"/>
      <c r="HYA275"/>
      <c r="HYB275"/>
      <c r="HYC275"/>
      <c r="HYD275"/>
      <c r="HYE275"/>
      <c r="HYF275"/>
      <c r="HYG275"/>
      <c r="HYH275"/>
      <c r="HYI275"/>
      <c r="HYJ275"/>
      <c r="HYK275"/>
      <c r="HYL275"/>
      <c r="HYM275"/>
      <c r="HYN275"/>
      <c r="HYO275"/>
      <c r="HYP275"/>
      <c r="HYQ275"/>
      <c r="HYR275"/>
      <c r="HYS275"/>
      <c r="HYT275"/>
      <c r="HYU275"/>
      <c r="HYV275"/>
      <c r="HYW275"/>
      <c r="HYX275"/>
      <c r="HYY275"/>
      <c r="HYZ275"/>
      <c r="HZA275"/>
      <c r="HZB275"/>
      <c r="HZC275"/>
      <c r="HZD275"/>
      <c r="HZE275"/>
      <c r="HZF275"/>
      <c r="HZG275"/>
      <c r="HZH275"/>
      <c r="HZI275"/>
      <c r="HZJ275"/>
      <c r="HZK275"/>
      <c r="HZL275"/>
      <c r="HZM275"/>
      <c r="HZN275"/>
      <c r="HZO275"/>
      <c r="HZP275"/>
      <c r="HZQ275"/>
      <c r="HZR275"/>
      <c r="HZS275"/>
      <c r="HZT275"/>
      <c r="HZU275"/>
      <c r="HZV275"/>
      <c r="HZW275"/>
      <c r="HZX275"/>
      <c r="HZY275"/>
      <c r="HZZ275"/>
      <c r="IAA275"/>
      <c r="IAB275"/>
      <c r="IAC275"/>
      <c r="IAD275"/>
      <c r="IAE275"/>
      <c r="IAF275"/>
      <c r="IAG275"/>
      <c r="IAH275"/>
      <c r="IAI275"/>
      <c r="IAJ275"/>
      <c r="IAK275"/>
      <c r="IAL275"/>
      <c r="IAM275"/>
      <c r="IAN275"/>
      <c r="IAO275"/>
      <c r="IAP275"/>
      <c r="IAQ275"/>
      <c r="IAR275"/>
      <c r="IAS275"/>
      <c r="IAT275"/>
      <c r="IAU275"/>
      <c r="IAV275"/>
      <c r="IAW275"/>
      <c r="IAX275"/>
      <c r="IAY275"/>
      <c r="IAZ275"/>
      <c r="IBA275"/>
      <c r="IBB275"/>
      <c r="IBC275"/>
      <c r="IBD275"/>
      <c r="IBE275"/>
      <c r="IBF275"/>
      <c r="IBG275"/>
      <c r="IBH275"/>
      <c r="IBI275"/>
      <c r="IBJ275"/>
      <c r="IBK275"/>
      <c r="IBL275"/>
      <c r="IBM275"/>
      <c r="IBN275"/>
      <c r="IBO275"/>
      <c r="IBP275"/>
      <c r="IBQ275"/>
      <c r="IBR275"/>
      <c r="IBS275"/>
      <c r="IBT275"/>
      <c r="IBU275"/>
      <c r="IBV275"/>
      <c r="IBW275"/>
      <c r="IBX275"/>
      <c r="IBY275"/>
      <c r="IBZ275"/>
      <c r="ICA275"/>
      <c r="ICB275"/>
      <c r="ICC275"/>
      <c r="ICD275"/>
      <c r="ICE275"/>
      <c r="ICF275"/>
      <c r="ICG275"/>
      <c r="ICH275"/>
      <c r="ICI275"/>
      <c r="ICJ275"/>
      <c r="ICK275"/>
      <c r="ICL275"/>
      <c r="ICM275"/>
      <c r="ICN275"/>
      <c r="ICO275"/>
      <c r="ICP275"/>
      <c r="ICQ275"/>
      <c r="ICR275"/>
      <c r="ICS275"/>
      <c r="ICT275"/>
      <c r="ICU275"/>
      <c r="ICV275"/>
      <c r="ICW275"/>
      <c r="ICX275"/>
      <c r="ICY275"/>
      <c r="ICZ275"/>
      <c r="IDA275"/>
      <c r="IDB275"/>
      <c r="IDC275"/>
      <c r="IDD275"/>
      <c r="IDE275"/>
      <c r="IDF275"/>
      <c r="IDG275"/>
      <c r="IDH275"/>
      <c r="IDI275"/>
      <c r="IDJ275"/>
      <c r="IDK275"/>
      <c r="IDL275"/>
      <c r="IDM275"/>
      <c r="IDN275"/>
      <c r="IDO275"/>
      <c r="IDP275"/>
      <c r="IDQ275"/>
      <c r="IDR275"/>
      <c r="IDS275"/>
      <c r="IDT275"/>
      <c r="IDU275"/>
      <c r="IDV275"/>
      <c r="IDW275"/>
      <c r="IDX275"/>
      <c r="IDY275"/>
      <c r="IDZ275"/>
      <c r="IEA275"/>
      <c r="IEB275"/>
      <c r="IEC275"/>
      <c r="IED275"/>
      <c r="IEE275"/>
      <c r="IEF275"/>
      <c r="IEG275"/>
      <c r="IEH275"/>
      <c r="IEI275"/>
      <c r="IEJ275"/>
      <c r="IEK275"/>
      <c r="IEL275"/>
      <c r="IEM275"/>
      <c r="IEN275"/>
      <c r="IEO275"/>
      <c r="IEP275"/>
      <c r="IEQ275"/>
      <c r="IER275"/>
      <c r="IES275"/>
      <c r="IET275"/>
      <c r="IEU275"/>
      <c r="IEV275"/>
      <c r="IEW275"/>
      <c r="IEX275"/>
      <c r="IEY275"/>
      <c r="IEZ275"/>
      <c r="IFA275"/>
      <c r="IFB275"/>
      <c r="IFC275"/>
      <c r="IFD275"/>
      <c r="IFE275"/>
      <c r="IFF275"/>
      <c r="IFG275"/>
      <c r="IFH275"/>
      <c r="IFI275"/>
      <c r="IFJ275"/>
      <c r="IFK275"/>
      <c r="IFL275"/>
      <c r="IFM275"/>
      <c r="IFN275"/>
      <c r="IFO275"/>
      <c r="IFP275"/>
      <c r="IFQ275"/>
      <c r="IFR275"/>
      <c r="IFS275"/>
      <c r="IFT275"/>
      <c r="IFU275"/>
      <c r="IFV275"/>
      <c r="IFW275"/>
      <c r="IFX275"/>
      <c r="IFY275"/>
      <c r="IFZ275"/>
      <c r="IGA275"/>
      <c r="IGB275"/>
      <c r="IGC275"/>
      <c r="IGD275"/>
      <c r="IGE275"/>
      <c r="IGF275"/>
      <c r="IGG275"/>
      <c r="IGH275"/>
      <c r="IGI275"/>
      <c r="IGJ275"/>
      <c r="IGK275"/>
      <c r="IGL275"/>
      <c r="IGM275"/>
      <c r="IGN275"/>
      <c r="IGO275"/>
      <c r="IGP275"/>
      <c r="IGQ275"/>
      <c r="IGR275"/>
      <c r="IGS275"/>
      <c r="IGT275"/>
      <c r="IGU275"/>
      <c r="IGV275"/>
      <c r="IGW275"/>
      <c r="IGX275"/>
      <c r="IGY275"/>
      <c r="IGZ275"/>
      <c r="IHA275"/>
      <c r="IHB275"/>
      <c r="IHC275"/>
      <c r="IHD275"/>
      <c r="IHE275"/>
      <c r="IHF275"/>
      <c r="IHG275"/>
      <c r="IHH275"/>
      <c r="IHI275"/>
      <c r="IHJ275"/>
      <c r="IHK275"/>
      <c r="IHL275"/>
      <c r="IHM275"/>
      <c r="IHN275"/>
      <c r="IHO275"/>
      <c r="IHP275"/>
      <c r="IHQ275"/>
      <c r="IHR275"/>
      <c r="IHS275"/>
      <c r="IHT275"/>
      <c r="IHU275"/>
      <c r="IHV275"/>
      <c r="IHW275"/>
      <c r="IHX275"/>
      <c r="IHY275"/>
      <c r="IHZ275"/>
      <c r="IIA275"/>
      <c r="IIB275"/>
      <c r="IIC275"/>
      <c r="IID275"/>
      <c r="IIE275"/>
      <c r="IIF275"/>
      <c r="IIG275"/>
      <c r="IIH275"/>
      <c r="III275"/>
      <c r="IIJ275"/>
      <c r="IIK275"/>
      <c r="IIL275"/>
      <c r="IIM275"/>
      <c r="IIN275"/>
      <c r="IIO275"/>
      <c r="IIP275"/>
      <c r="IIQ275"/>
      <c r="IIR275"/>
      <c r="IIS275"/>
      <c r="IIT275"/>
      <c r="IIU275"/>
      <c r="IIV275"/>
      <c r="IIW275"/>
      <c r="IIX275"/>
      <c r="IIY275"/>
      <c r="IIZ275"/>
      <c r="IJA275"/>
      <c r="IJB275"/>
      <c r="IJC275"/>
      <c r="IJD275"/>
      <c r="IJE275"/>
      <c r="IJF275"/>
      <c r="IJG275"/>
      <c r="IJH275"/>
      <c r="IJI275"/>
      <c r="IJJ275"/>
      <c r="IJK275"/>
      <c r="IJL275"/>
      <c r="IJM275"/>
      <c r="IJN275"/>
      <c r="IJO275"/>
      <c r="IJP275"/>
      <c r="IJQ275"/>
      <c r="IJR275"/>
      <c r="IJS275"/>
      <c r="IJT275"/>
      <c r="IJU275"/>
      <c r="IJV275"/>
      <c r="IJW275"/>
      <c r="IJX275"/>
      <c r="IJY275"/>
      <c r="IJZ275"/>
      <c r="IKA275"/>
      <c r="IKB275"/>
      <c r="IKC275"/>
      <c r="IKD275"/>
      <c r="IKE275"/>
      <c r="IKF275"/>
      <c r="IKG275"/>
      <c r="IKH275"/>
      <c r="IKI275"/>
      <c r="IKJ275"/>
      <c r="IKK275"/>
      <c r="IKL275"/>
      <c r="IKM275"/>
      <c r="IKN275"/>
      <c r="IKO275"/>
      <c r="IKP275"/>
      <c r="IKQ275"/>
      <c r="IKR275"/>
      <c r="IKS275"/>
      <c r="IKT275"/>
      <c r="IKU275"/>
      <c r="IKV275"/>
      <c r="IKW275"/>
      <c r="IKX275"/>
      <c r="IKY275"/>
      <c r="IKZ275"/>
      <c r="ILA275"/>
      <c r="ILB275"/>
      <c r="ILC275"/>
      <c r="ILD275"/>
      <c r="ILE275"/>
      <c r="ILF275"/>
      <c r="ILG275"/>
      <c r="ILH275"/>
      <c r="ILI275"/>
      <c r="ILJ275"/>
      <c r="ILK275"/>
      <c r="ILL275"/>
      <c r="ILM275"/>
      <c r="ILN275"/>
      <c r="ILO275"/>
      <c r="ILP275"/>
      <c r="ILQ275"/>
      <c r="ILR275"/>
      <c r="ILS275"/>
      <c r="ILT275"/>
      <c r="ILU275"/>
      <c r="ILV275"/>
      <c r="ILW275"/>
      <c r="ILX275"/>
      <c r="ILY275"/>
      <c r="ILZ275"/>
      <c r="IMA275"/>
      <c r="IMB275"/>
      <c r="IMC275"/>
      <c r="IMD275"/>
      <c r="IME275"/>
      <c r="IMF275"/>
      <c r="IMG275"/>
      <c r="IMH275"/>
      <c r="IMI275"/>
      <c r="IMJ275"/>
      <c r="IMK275"/>
      <c r="IML275"/>
      <c r="IMM275"/>
      <c r="IMN275"/>
      <c r="IMO275"/>
      <c r="IMP275"/>
      <c r="IMQ275"/>
      <c r="IMR275"/>
      <c r="IMS275"/>
      <c r="IMT275"/>
      <c r="IMU275"/>
      <c r="IMV275"/>
      <c r="IMW275"/>
      <c r="IMX275"/>
      <c r="IMY275"/>
      <c r="IMZ275"/>
      <c r="INA275"/>
      <c r="INB275"/>
      <c r="INC275"/>
      <c r="IND275"/>
      <c r="INE275"/>
      <c r="INF275"/>
      <c r="ING275"/>
      <c r="INH275"/>
      <c r="INI275"/>
      <c r="INJ275"/>
      <c r="INK275"/>
      <c r="INL275"/>
      <c r="INM275"/>
      <c r="INN275"/>
      <c r="INO275"/>
      <c r="INP275"/>
      <c r="INQ275"/>
      <c r="INR275"/>
      <c r="INS275"/>
      <c r="INT275"/>
      <c r="INU275"/>
      <c r="INV275"/>
      <c r="INW275"/>
      <c r="INX275"/>
      <c r="INY275"/>
      <c r="INZ275"/>
      <c r="IOA275"/>
      <c r="IOB275"/>
      <c r="IOC275"/>
      <c r="IOD275"/>
      <c r="IOE275"/>
      <c r="IOF275"/>
      <c r="IOG275"/>
      <c r="IOH275"/>
      <c r="IOI275"/>
      <c r="IOJ275"/>
      <c r="IOK275"/>
      <c r="IOL275"/>
      <c r="IOM275"/>
      <c r="ION275"/>
      <c r="IOO275"/>
      <c r="IOP275"/>
      <c r="IOQ275"/>
      <c r="IOR275"/>
      <c r="IOS275"/>
      <c r="IOT275"/>
      <c r="IOU275"/>
      <c r="IOV275"/>
      <c r="IOW275"/>
      <c r="IOX275"/>
      <c r="IOY275"/>
      <c r="IOZ275"/>
      <c r="IPA275"/>
      <c r="IPB275"/>
      <c r="IPC275"/>
      <c r="IPD275"/>
      <c r="IPE275"/>
      <c r="IPF275"/>
      <c r="IPG275"/>
      <c r="IPH275"/>
      <c r="IPI275"/>
      <c r="IPJ275"/>
      <c r="IPK275"/>
      <c r="IPL275"/>
      <c r="IPM275"/>
      <c r="IPN275"/>
      <c r="IPO275"/>
      <c r="IPP275"/>
      <c r="IPQ275"/>
      <c r="IPR275"/>
      <c r="IPS275"/>
      <c r="IPT275"/>
      <c r="IPU275"/>
      <c r="IPV275"/>
      <c r="IPW275"/>
      <c r="IPX275"/>
      <c r="IPY275"/>
      <c r="IPZ275"/>
      <c r="IQA275"/>
      <c r="IQB275"/>
      <c r="IQC275"/>
      <c r="IQD275"/>
      <c r="IQE275"/>
      <c r="IQF275"/>
      <c r="IQG275"/>
      <c r="IQH275"/>
      <c r="IQI275"/>
      <c r="IQJ275"/>
      <c r="IQK275"/>
      <c r="IQL275"/>
      <c r="IQM275"/>
      <c r="IQN275"/>
      <c r="IQO275"/>
      <c r="IQP275"/>
      <c r="IQQ275"/>
      <c r="IQR275"/>
      <c r="IQS275"/>
      <c r="IQT275"/>
      <c r="IQU275"/>
      <c r="IQV275"/>
      <c r="IQW275"/>
      <c r="IQX275"/>
      <c r="IQY275"/>
      <c r="IQZ275"/>
      <c r="IRA275"/>
      <c r="IRB275"/>
      <c r="IRC275"/>
      <c r="IRD275"/>
      <c r="IRE275"/>
      <c r="IRF275"/>
      <c r="IRG275"/>
      <c r="IRH275"/>
      <c r="IRI275"/>
      <c r="IRJ275"/>
      <c r="IRK275"/>
      <c r="IRL275"/>
      <c r="IRM275"/>
      <c r="IRN275"/>
      <c r="IRO275"/>
      <c r="IRP275"/>
      <c r="IRQ275"/>
      <c r="IRR275"/>
      <c r="IRS275"/>
      <c r="IRT275"/>
      <c r="IRU275"/>
      <c r="IRV275"/>
      <c r="IRW275"/>
      <c r="IRX275"/>
      <c r="IRY275"/>
      <c r="IRZ275"/>
      <c r="ISA275"/>
      <c r="ISB275"/>
      <c r="ISC275"/>
      <c r="ISD275"/>
      <c r="ISE275"/>
      <c r="ISF275"/>
      <c r="ISG275"/>
      <c r="ISH275"/>
      <c r="ISI275"/>
      <c r="ISJ275"/>
      <c r="ISK275"/>
      <c r="ISL275"/>
      <c r="ISM275"/>
      <c r="ISN275"/>
      <c r="ISO275"/>
      <c r="ISP275"/>
      <c r="ISQ275"/>
      <c r="ISR275"/>
      <c r="ISS275"/>
      <c r="IST275"/>
      <c r="ISU275"/>
      <c r="ISV275"/>
      <c r="ISW275"/>
      <c r="ISX275"/>
      <c r="ISY275"/>
      <c r="ISZ275"/>
      <c r="ITA275"/>
      <c r="ITB275"/>
      <c r="ITC275"/>
      <c r="ITD275"/>
      <c r="ITE275"/>
      <c r="ITF275"/>
      <c r="ITG275"/>
      <c r="ITH275"/>
      <c r="ITI275"/>
      <c r="ITJ275"/>
      <c r="ITK275"/>
      <c r="ITL275"/>
      <c r="ITM275"/>
      <c r="ITN275"/>
      <c r="ITO275"/>
      <c r="ITP275"/>
      <c r="ITQ275"/>
      <c r="ITR275"/>
      <c r="ITS275"/>
      <c r="ITT275"/>
      <c r="ITU275"/>
      <c r="ITV275"/>
      <c r="ITW275"/>
      <c r="ITX275"/>
      <c r="ITY275"/>
      <c r="ITZ275"/>
      <c r="IUA275"/>
      <c r="IUB275"/>
      <c r="IUC275"/>
      <c r="IUD275"/>
      <c r="IUE275"/>
      <c r="IUF275"/>
      <c r="IUG275"/>
      <c r="IUH275"/>
      <c r="IUI275"/>
      <c r="IUJ275"/>
      <c r="IUK275"/>
      <c r="IUL275"/>
      <c r="IUM275"/>
      <c r="IUN275"/>
      <c r="IUO275"/>
      <c r="IUP275"/>
      <c r="IUQ275"/>
      <c r="IUR275"/>
      <c r="IUS275"/>
      <c r="IUT275"/>
      <c r="IUU275"/>
      <c r="IUV275"/>
      <c r="IUW275"/>
      <c r="IUX275"/>
      <c r="IUY275"/>
      <c r="IUZ275"/>
      <c r="IVA275"/>
      <c r="IVB275"/>
      <c r="IVC275"/>
      <c r="IVD275"/>
      <c r="IVE275"/>
      <c r="IVF275"/>
      <c r="IVG275"/>
      <c r="IVH275"/>
      <c r="IVI275"/>
      <c r="IVJ275"/>
      <c r="IVK275"/>
      <c r="IVL275"/>
      <c r="IVM275"/>
      <c r="IVN275"/>
      <c r="IVO275"/>
      <c r="IVP275"/>
      <c r="IVQ275"/>
      <c r="IVR275"/>
      <c r="IVS275"/>
      <c r="IVT275"/>
      <c r="IVU275"/>
      <c r="IVV275"/>
      <c r="IVW275"/>
      <c r="IVX275"/>
      <c r="IVY275"/>
      <c r="IVZ275"/>
      <c r="IWA275"/>
      <c r="IWB275"/>
      <c r="IWC275"/>
      <c r="IWD275"/>
      <c r="IWE275"/>
      <c r="IWF275"/>
      <c r="IWG275"/>
      <c r="IWH275"/>
      <c r="IWI275"/>
      <c r="IWJ275"/>
      <c r="IWK275"/>
      <c r="IWL275"/>
      <c r="IWM275"/>
      <c r="IWN275"/>
      <c r="IWO275"/>
      <c r="IWP275"/>
      <c r="IWQ275"/>
      <c r="IWR275"/>
      <c r="IWS275"/>
      <c r="IWT275"/>
      <c r="IWU275"/>
      <c r="IWV275"/>
      <c r="IWW275"/>
      <c r="IWX275"/>
      <c r="IWY275"/>
      <c r="IWZ275"/>
      <c r="IXA275"/>
      <c r="IXB275"/>
      <c r="IXC275"/>
      <c r="IXD275"/>
      <c r="IXE275"/>
      <c r="IXF275"/>
      <c r="IXG275"/>
      <c r="IXH275"/>
      <c r="IXI275"/>
      <c r="IXJ275"/>
      <c r="IXK275"/>
      <c r="IXL275"/>
      <c r="IXM275"/>
      <c r="IXN275"/>
      <c r="IXO275"/>
      <c r="IXP275"/>
      <c r="IXQ275"/>
      <c r="IXR275"/>
      <c r="IXS275"/>
      <c r="IXT275"/>
      <c r="IXU275"/>
      <c r="IXV275"/>
      <c r="IXW275"/>
      <c r="IXX275"/>
      <c r="IXY275"/>
      <c r="IXZ275"/>
      <c r="IYA275"/>
      <c r="IYB275"/>
      <c r="IYC275"/>
      <c r="IYD275"/>
      <c r="IYE275"/>
      <c r="IYF275"/>
      <c r="IYG275"/>
      <c r="IYH275"/>
      <c r="IYI275"/>
      <c r="IYJ275"/>
      <c r="IYK275"/>
      <c r="IYL275"/>
      <c r="IYM275"/>
      <c r="IYN275"/>
      <c r="IYO275"/>
      <c r="IYP275"/>
      <c r="IYQ275"/>
      <c r="IYR275"/>
      <c r="IYS275"/>
      <c r="IYT275"/>
      <c r="IYU275"/>
      <c r="IYV275"/>
      <c r="IYW275"/>
      <c r="IYX275"/>
      <c r="IYY275"/>
      <c r="IYZ275"/>
      <c r="IZA275"/>
      <c r="IZB275"/>
      <c r="IZC275"/>
      <c r="IZD275"/>
      <c r="IZE275"/>
      <c r="IZF275"/>
      <c r="IZG275"/>
      <c r="IZH275"/>
      <c r="IZI275"/>
      <c r="IZJ275"/>
      <c r="IZK275"/>
      <c r="IZL275"/>
      <c r="IZM275"/>
      <c r="IZN275"/>
      <c r="IZO275"/>
      <c r="IZP275"/>
      <c r="IZQ275"/>
      <c r="IZR275"/>
      <c r="IZS275"/>
      <c r="IZT275"/>
      <c r="IZU275"/>
      <c r="IZV275"/>
      <c r="IZW275"/>
      <c r="IZX275"/>
      <c r="IZY275"/>
      <c r="IZZ275"/>
      <c r="JAA275"/>
      <c r="JAB275"/>
      <c r="JAC275"/>
      <c r="JAD275"/>
      <c r="JAE275"/>
      <c r="JAF275"/>
      <c r="JAG275"/>
      <c r="JAH275"/>
      <c r="JAI275"/>
      <c r="JAJ275"/>
      <c r="JAK275"/>
      <c r="JAL275"/>
      <c r="JAM275"/>
      <c r="JAN275"/>
      <c r="JAO275"/>
      <c r="JAP275"/>
      <c r="JAQ275"/>
      <c r="JAR275"/>
      <c r="JAS275"/>
      <c r="JAT275"/>
      <c r="JAU275"/>
      <c r="JAV275"/>
      <c r="JAW275"/>
      <c r="JAX275"/>
      <c r="JAY275"/>
      <c r="JAZ275"/>
      <c r="JBA275"/>
      <c r="JBB275"/>
      <c r="JBC275"/>
      <c r="JBD275"/>
      <c r="JBE275"/>
      <c r="JBF275"/>
      <c r="JBG275"/>
      <c r="JBH275"/>
      <c r="JBI275"/>
      <c r="JBJ275"/>
      <c r="JBK275"/>
      <c r="JBL275"/>
      <c r="JBM275"/>
      <c r="JBN275"/>
      <c r="JBO275"/>
      <c r="JBP275"/>
      <c r="JBQ275"/>
      <c r="JBR275"/>
      <c r="JBS275"/>
      <c r="JBT275"/>
      <c r="JBU275"/>
      <c r="JBV275"/>
      <c r="JBW275"/>
      <c r="JBX275"/>
      <c r="JBY275"/>
      <c r="JBZ275"/>
      <c r="JCA275"/>
      <c r="JCB275"/>
      <c r="JCC275"/>
      <c r="JCD275"/>
      <c r="JCE275"/>
      <c r="JCF275"/>
      <c r="JCG275"/>
      <c r="JCH275"/>
      <c r="JCI275"/>
      <c r="JCJ275"/>
      <c r="JCK275"/>
      <c r="JCL275"/>
      <c r="JCM275"/>
      <c r="JCN275"/>
      <c r="JCO275"/>
      <c r="JCP275"/>
      <c r="JCQ275"/>
      <c r="JCR275"/>
      <c r="JCS275"/>
      <c r="JCT275"/>
      <c r="JCU275"/>
      <c r="JCV275"/>
      <c r="JCW275"/>
      <c r="JCX275"/>
      <c r="JCY275"/>
      <c r="JCZ275"/>
      <c r="JDA275"/>
      <c r="JDB275"/>
      <c r="JDC275"/>
      <c r="JDD275"/>
      <c r="JDE275"/>
      <c r="JDF275"/>
      <c r="JDG275"/>
      <c r="JDH275"/>
      <c r="JDI275"/>
      <c r="JDJ275"/>
      <c r="JDK275"/>
      <c r="JDL275"/>
      <c r="JDM275"/>
      <c r="JDN275"/>
      <c r="JDO275"/>
      <c r="JDP275"/>
      <c r="JDQ275"/>
      <c r="JDR275"/>
      <c r="JDS275"/>
      <c r="JDT275"/>
      <c r="JDU275"/>
      <c r="JDV275"/>
      <c r="JDW275"/>
      <c r="JDX275"/>
      <c r="JDY275"/>
      <c r="JDZ275"/>
      <c r="JEA275"/>
      <c r="JEB275"/>
      <c r="JEC275"/>
      <c r="JED275"/>
      <c r="JEE275"/>
      <c r="JEF275"/>
      <c r="JEG275"/>
      <c r="JEH275"/>
      <c r="JEI275"/>
      <c r="JEJ275"/>
      <c r="JEK275"/>
      <c r="JEL275"/>
      <c r="JEM275"/>
      <c r="JEN275"/>
      <c r="JEO275"/>
      <c r="JEP275"/>
      <c r="JEQ275"/>
      <c r="JER275"/>
      <c r="JES275"/>
      <c r="JET275"/>
      <c r="JEU275"/>
      <c r="JEV275"/>
      <c r="JEW275"/>
      <c r="JEX275"/>
      <c r="JEY275"/>
      <c r="JEZ275"/>
      <c r="JFA275"/>
      <c r="JFB275"/>
      <c r="JFC275"/>
      <c r="JFD275"/>
      <c r="JFE275"/>
      <c r="JFF275"/>
      <c r="JFG275"/>
      <c r="JFH275"/>
      <c r="JFI275"/>
      <c r="JFJ275"/>
      <c r="JFK275"/>
      <c r="JFL275"/>
      <c r="JFM275"/>
      <c r="JFN275"/>
      <c r="JFO275"/>
      <c r="JFP275"/>
      <c r="JFQ275"/>
      <c r="JFR275"/>
      <c r="JFS275"/>
      <c r="JFT275"/>
      <c r="JFU275"/>
      <c r="JFV275"/>
      <c r="JFW275"/>
      <c r="JFX275"/>
      <c r="JFY275"/>
      <c r="JFZ275"/>
      <c r="JGA275"/>
      <c r="JGB275"/>
      <c r="JGC275"/>
      <c r="JGD275"/>
      <c r="JGE275"/>
      <c r="JGF275"/>
      <c r="JGG275"/>
      <c r="JGH275"/>
      <c r="JGI275"/>
      <c r="JGJ275"/>
      <c r="JGK275"/>
      <c r="JGL275"/>
      <c r="JGM275"/>
      <c r="JGN275"/>
      <c r="JGO275"/>
      <c r="JGP275"/>
      <c r="JGQ275"/>
      <c r="JGR275"/>
      <c r="JGS275"/>
      <c r="JGT275"/>
      <c r="JGU275"/>
      <c r="JGV275"/>
      <c r="JGW275"/>
      <c r="JGX275"/>
      <c r="JGY275"/>
      <c r="JGZ275"/>
      <c r="JHA275"/>
      <c r="JHB275"/>
      <c r="JHC275"/>
      <c r="JHD275"/>
      <c r="JHE275"/>
      <c r="JHF275"/>
      <c r="JHG275"/>
      <c r="JHH275"/>
      <c r="JHI275"/>
      <c r="JHJ275"/>
      <c r="JHK275"/>
      <c r="JHL275"/>
      <c r="JHM275"/>
      <c r="JHN275"/>
      <c r="JHO275"/>
      <c r="JHP275"/>
      <c r="JHQ275"/>
      <c r="JHR275"/>
      <c r="JHS275"/>
      <c r="JHT275"/>
      <c r="JHU275"/>
      <c r="JHV275"/>
      <c r="JHW275"/>
      <c r="JHX275"/>
      <c r="JHY275"/>
      <c r="JHZ275"/>
      <c r="JIA275"/>
      <c r="JIB275"/>
      <c r="JIC275"/>
      <c r="JID275"/>
      <c r="JIE275"/>
      <c r="JIF275"/>
      <c r="JIG275"/>
      <c r="JIH275"/>
      <c r="JII275"/>
      <c r="JIJ275"/>
      <c r="JIK275"/>
      <c r="JIL275"/>
      <c r="JIM275"/>
      <c r="JIN275"/>
      <c r="JIO275"/>
      <c r="JIP275"/>
      <c r="JIQ275"/>
      <c r="JIR275"/>
      <c r="JIS275"/>
      <c r="JIT275"/>
      <c r="JIU275"/>
      <c r="JIV275"/>
      <c r="JIW275"/>
      <c r="JIX275"/>
      <c r="JIY275"/>
      <c r="JIZ275"/>
      <c r="JJA275"/>
      <c r="JJB275"/>
      <c r="JJC275"/>
      <c r="JJD275"/>
      <c r="JJE275"/>
      <c r="JJF275"/>
      <c r="JJG275"/>
      <c r="JJH275"/>
      <c r="JJI275"/>
      <c r="JJJ275"/>
      <c r="JJK275"/>
      <c r="JJL275"/>
      <c r="JJM275"/>
      <c r="JJN275"/>
      <c r="JJO275"/>
      <c r="JJP275"/>
      <c r="JJQ275"/>
      <c r="JJR275"/>
      <c r="JJS275"/>
      <c r="JJT275"/>
      <c r="JJU275"/>
      <c r="JJV275"/>
      <c r="JJW275"/>
      <c r="JJX275"/>
      <c r="JJY275"/>
      <c r="JJZ275"/>
      <c r="JKA275"/>
      <c r="JKB275"/>
      <c r="JKC275"/>
      <c r="JKD275"/>
      <c r="JKE275"/>
      <c r="JKF275"/>
      <c r="JKG275"/>
      <c r="JKH275"/>
      <c r="JKI275"/>
      <c r="JKJ275"/>
      <c r="JKK275"/>
      <c r="JKL275"/>
      <c r="JKM275"/>
      <c r="JKN275"/>
      <c r="JKO275"/>
      <c r="JKP275"/>
      <c r="JKQ275"/>
      <c r="JKR275"/>
      <c r="JKS275"/>
      <c r="JKT275"/>
      <c r="JKU275"/>
      <c r="JKV275"/>
      <c r="JKW275"/>
      <c r="JKX275"/>
      <c r="JKY275"/>
      <c r="JKZ275"/>
      <c r="JLA275"/>
      <c r="JLB275"/>
      <c r="JLC275"/>
      <c r="JLD275"/>
      <c r="JLE275"/>
      <c r="JLF275"/>
      <c r="JLG275"/>
      <c r="JLH275"/>
      <c r="JLI275"/>
      <c r="JLJ275"/>
      <c r="JLK275"/>
      <c r="JLL275"/>
      <c r="JLM275"/>
      <c r="JLN275"/>
      <c r="JLO275"/>
      <c r="JLP275"/>
      <c r="JLQ275"/>
      <c r="JLR275"/>
      <c r="JLS275"/>
      <c r="JLT275"/>
      <c r="JLU275"/>
      <c r="JLV275"/>
      <c r="JLW275"/>
      <c r="JLX275"/>
      <c r="JLY275"/>
      <c r="JLZ275"/>
      <c r="JMA275"/>
      <c r="JMB275"/>
      <c r="JMC275"/>
      <c r="JMD275"/>
      <c r="JME275"/>
      <c r="JMF275"/>
      <c r="JMG275"/>
      <c r="JMH275"/>
      <c r="JMI275"/>
      <c r="JMJ275"/>
      <c r="JMK275"/>
      <c r="JML275"/>
      <c r="JMM275"/>
      <c r="JMN275"/>
      <c r="JMO275"/>
      <c r="JMP275"/>
      <c r="JMQ275"/>
      <c r="JMR275"/>
      <c r="JMS275"/>
      <c r="JMT275"/>
      <c r="JMU275"/>
      <c r="JMV275"/>
      <c r="JMW275"/>
      <c r="JMX275"/>
      <c r="JMY275"/>
      <c r="JMZ275"/>
      <c r="JNA275"/>
      <c r="JNB275"/>
      <c r="JNC275"/>
      <c r="JND275"/>
      <c r="JNE275"/>
      <c r="JNF275"/>
      <c r="JNG275"/>
      <c r="JNH275"/>
      <c r="JNI275"/>
      <c r="JNJ275"/>
      <c r="JNK275"/>
      <c r="JNL275"/>
      <c r="JNM275"/>
      <c r="JNN275"/>
      <c r="JNO275"/>
      <c r="JNP275"/>
      <c r="JNQ275"/>
      <c r="JNR275"/>
      <c r="JNS275"/>
      <c r="JNT275"/>
      <c r="JNU275"/>
      <c r="JNV275"/>
      <c r="JNW275"/>
      <c r="JNX275"/>
      <c r="JNY275"/>
      <c r="JNZ275"/>
      <c r="JOA275"/>
      <c r="JOB275"/>
      <c r="JOC275"/>
      <c r="JOD275"/>
      <c r="JOE275"/>
      <c r="JOF275"/>
      <c r="JOG275"/>
      <c r="JOH275"/>
      <c r="JOI275"/>
      <c r="JOJ275"/>
      <c r="JOK275"/>
      <c r="JOL275"/>
      <c r="JOM275"/>
      <c r="JON275"/>
      <c r="JOO275"/>
      <c r="JOP275"/>
      <c r="JOQ275"/>
      <c r="JOR275"/>
      <c r="JOS275"/>
      <c r="JOT275"/>
      <c r="JOU275"/>
      <c r="JOV275"/>
      <c r="JOW275"/>
      <c r="JOX275"/>
      <c r="JOY275"/>
      <c r="JOZ275"/>
      <c r="JPA275"/>
      <c r="JPB275"/>
      <c r="JPC275"/>
      <c r="JPD275"/>
      <c r="JPE275"/>
      <c r="JPF275"/>
      <c r="JPG275"/>
      <c r="JPH275"/>
      <c r="JPI275"/>
      <c r="JPJ275"/>
      <c r="JPK275"/>
      <c r="JPL275"/>
      <c r="JPM275"/>
      <c r="JPN275"/>
      <c r="JPO275"/>
      <c r="JPP275"/>
      <c r="JPQ275"/>
      <c r="JPR275"/>
      <c r="JPS275"/>
      <c r="JPT275"/>
      <c r="JPU275"/>
      <c r="JPV275"/>
      <c r="JPW275"/>
      <c r="JPX275"/>
      <c r="JPY275"/>
      <c r="JPZ275"/>
      <c r="JQA275"/>
      <c r="JQB275"/>
      <c r="JQC275"/>
      <c r="JQD275"/>
      <c r="JQE275"/>
      <c r="JQF275"/>
      <c r="JQG275"/>
      <c r="JQH275"/>
      <c r="JQI275"/>
      <c r="JQJ275"/>
      <c r="JQK275"/>
      <c r="JQL275"/>
      <c r="JQM275"/>
      <c r="JQN275"/>
      <c r="JQO275"/>
      <c r="JQP275"/>
      <c r="JQQ275"/>
      <c r="JQR275"/>
      <c r="JQS275"/>
      <c r="JQT275"/>
      <c r="JQU275"/>
      <c r="JQV275"/>
      <c r="JQW275"/>
      <c r="JQX275"/>
      <c r="JQY275"/>
      <c r="JQZ275"/>
      <c r="JRA275"/>
      <c r="JRB275"/>
      <c r="JRC275"/>
      <c r="JRD275"/>
      <c r="JRE275"/>
      <c r="JRF275"/>
      <c r="JRG275"/>
      <c r="JRH275"/>
      <c r="JRI275"/>
      <c r="JRJ275"/>
      <c r="JRK275"/>
      <c r="JRL275"/>
      <c r="JRM275"/>
      <c r="JRN275"/>
      <c r="JRO275"/>
      <c r="JRP275"/>
      <c r="JRQ275"/>
      <c r="JRR275"/>
      <c r="JRS275"/>
      <c r="JRT275"/>
      <c r="JRU275"/>
      <c r="JRV275"/>
      <c r="JRW275"/>
      <c r="JRX275"/>
      <c r="JRY275"/>
      <c r="JRZ275"/>
      <c r="JSA275"/>
      <c r="JSB275"/>
      <c r="JSC275"/>
      <c r="JSD275"/>
      <c r="JSE275"/>
      <c r="JSF275"/>
      <c r="JSG275"/>
      <c r="JSH275"/>
      <c r="JSI275"/>
      <c r="JSJ275"/>
      <c r="JSK275"/>
      <c r="JSL275"/>
      <c r="JSM275"/>
      <c r="JSN275"/>
      <c r="JSO275"/>
      <c r="JSP275"/>
      <c r="JSQ275"/>
      <c r="JSR275"/>
      <c r="JSS275"/>
      <c r="JST275"/>
      <c r="JSU275"/>
      <c r="JSV275"/>
      <c r="JSW275"/>
      <c r="JSX275"/>
      <c r="JSY275"/>
      <c r="JSZ275"/>
      <c r="JTA275"/>
      <c r="JTB275"/>
      <c r="JTC275"/>
      <c r="JTD275"/>
      <c r="JTE275"/>
      <c r="JTF275"/>
      <c r="JTG275"/>
      <c r="JTH275"/>
      <c r="JTI275"/>
      <c r="JTJ275"/>
      <c r="JTK275"/>
      <c r="JTL275"/>
      <c r="JTM275"/>
      <c r="JTN275"/>
      <c r="JTO275"/>
      <c r="JTP275"/>
      <c r="JTQ275"/>
      <c r="JTR275"/>
      <c r="JTS275"/>
      <c r="JTT275"/>
      <c r="JTU275"/>
      <c r="JTV275"/>
      <c r="JTW275"/>
      <c r="JTX275"/>
      <c r="JTY275"/>
      <c r="JTZ275"/>
      <c r="JUA275"/>
      <c r="JUB275"/>
      <c r="JUC275"/>
      <c r="JUD275"/>
      <c r="JUE275"/>
      <c r="JUF275"/>
      <c r="JUG275"/>
      <c r="JUH275"/>
      <c r="JUI275"/>
      <c r="JUJ275"/>
      <c r="JUK275"/>
      <c r="JUL275"/>
      <c r="JUM275"/>
      <c r="JUN275"/>
      <c r="JUO275"/>
      <c r="JUP275"/>
      <c r="JUQ275"/>
      <c r="JUR275"/>
      <c r="JUS275"/>
      <c r="JUT275"/>
      <c r="JUU275"/>
      <c r="JUV275"/>
      <c r="JUW275"/>
      <c r="JUX275"/>
      <c r="JUY275"/>
      <c r="JUZ275"/>
      <c r="JVA275"/>
      <c r="JVB275"/>
      <c r="JVC275"/>
      <c r="JVD275"/>
      <c r="JVE275"/>
      <c r="JVF275"/>
      <c r="JVG275"/>
      <c r="JVH275"/>
      <c r="JVI275"/>
      <c r="JVJ275"/>
      <c r="JVK275"/>
      <c r="JVL275"/>
      <c r="JVM275"/>
      <c r="JVN275"/>
      <c r="JVO275"/>
      <c r="JVP275"/>
      <c r="JVQ275"/>
      <c r="JVR275"/>
      <c r="JVS275"/>
      <c r="JVT275"/>
      <c r="JVU275"/>
      <c r="JVV275"/>
      <c r="JVW275"/>
      <c r="JVX275"/>
      <c r="JVY275"/>
      <c r="JVZ275"/>
      <c r="JWA275"/>
      <c r="JWB275"/>
      <c r="JWC275"/>
      <c r="JWD275"/>
      <c r="JWE275"/>
      <c r="JWF275"/>
      <c r="JWG275"/>
      <c r="JWH275"/>
      <c r="JWI275"/>
      <c r="JWJ275"/>
      <c r="JWK275"/>
      <c r="JWL275"/>
      <c r="JWM275"/>
      <c r="JWN275"/>
      <c r="JWO275"/>
      <c r="JWP275"/>
      <c r="JWQ275"/>
      <c r="JWR275"/>
      <c r="JWS275"/>
      <c r="JWT275"/>
      <c r="JWU275"/>
      <c r="JWV275"/>
      <c r="JWW275"/>
      <c r="JWX275"/>
      <c r="JWY275"/>
      <c r="JWZ275"/>
      <c r="JXA275"/>
      <c r="JXB275"/>
      <c r="JXC275"/>
      <c r="JXD275"/>
      <c r="JXE275"/>
      <c r="JXF275"/>
      <c r="JXG275"/>
      <c r="JXH275"/>
      <c r="JXI275"/>
      <c r="JXJ275"/>
      <c r="JXK275"/>
      <c r="JXL275"/>
      <c r="JXM275"/>
      <c r="JXN275"/>
      <c r="JXO275"/>
      <c r="JXP275"/>
      <c r="JXQ275"/>
      <c r="JXR275"/>
      <c r="JXS275"/>
      <c r="JXT275"/>
      <c r="JXU275"/>
      <c r="JXV275"/>
      <c r="JXW275"/>
      <c r="JXX275"/>
      <c r="JXY275"/>
      <c r="JXZ275"/>
      <c r="JYA275"/>
      <c r="JYB275"/>
      <c r="JYC275"/>
      <c r="JYD275"/>
      <c r="JYE275"/>
      <c r="JYF275"/>
      <c r="JYG275"/>
      <c r="JYH275"/>
      <c r="JYI275"/>
      <c r="JYJ275"/>
      <c r="JYK275"/>
      <c r="JYL275"/>
      <c r="JYM275"/>
      <c r="JYN275"/>
      <c r="JYO275"/>
      <c r="JYP275"/>
      <c r="JYQ275"/>
      <c r="JYR275"/>
      <c r="JYS275"/>
      <c r="JYT275"/>
      <c r="JYU275"/>
      <c r="JYV275"/>
      <c r="JYW275"/>
      <c r="JYX275"/>
      <c r="JYY275"/>
      <c r="JYZ275"/>
      <c r="JZA275"/>
      <c r="JZB275"/>
      <c r="JZC275"/>
      <c r="JZD275"/>
      <c r="JZE275"/>
      <c r="JZF275"/>
      <c r="JZG275"/>
      <c r="JZH275"/>
      <c r="JZI275"/>
      <c r="JZJ275"/>
      <c r="JZK275"/>
      <c r="JZL275"/>
      <c r="JZM275"/>
      <c r="JZN275"/>
      <c r="JZO275"/>
      <c r="JZP275"/>
      <c r="JZQ275"/>
      <c r="JZR275"/>
      <c r="JZS275"/>
      <c r="JZT275"/>
      <c r="JZU275"/>
      <c r="JZV275"/>
      <c r="JZW275"/>
      <c r="JZX275"/>
      <c r="JZY275"/>
      <c r="JZZ275"/>
      <c r="KAA275"/>
      <c r="KAB275"/>
      <c r="KAC275"/>
      <c r="KAD275"/>
      <c r="KAE275"/>
      <c r="KAF275"/>
      <c r="KAG275"/>
      <c r="KAH275"/>
      <c r="KAI275"/>
      <c r="KAJ275"/>
      <c r="KAK275"/>
      <c r="KAL275"/>
      <c r="KAM275"/>
      <c r="KAN275"/>
      <c r="KAO275"/>
      <c r="KAP275"/>
      <c r="KAQ275"/>
      <c r="KAR275"/>
      <c r="KAS275"/>
      <c r="KAT275"/>
      <c r="KAU275"/>
      <c r="KAV275"/>
      <c r="KAW275"/>
      <c r="KAX275"/>
      <c r="KAY275"/>
      <c r="KAZ275"/>
      <c r="KBA275"/>
      <c r="KBB275"/>
      <c r="KBC275"/>
      <c r="KBD275"/>
      <c r="KBE275"/>
      <c r="KBF275"/>
      <c r="KBG275"/>
      <c r="KBH275"/>
      <c r="KBI275"/>
      <c r="KBJ275"/>
      <c r="KBK275"/>
      <c r="KBL275"/>
      <c r="KBM275"/>
      <c r="KBN275"/>
      <c r="KBO275"/>
      <c r="KBP275"/>
      <c r="KBQ275"/>
      <c r="KBR275"/>
      <c r="KBS275"/>
      <c r="KBT275"/>
      <c r="KBU275"/>
      <c r="KBV275"/>
      <c r="KBW275"/>
      <c r="KBX275"/>
      <c r="KBY275"/>
      <c r="KBZ275"/>
      <c r="KCA275"/>
      <c r="KCB275"/>
      <c r="KCC275"/>
      <c r="KCD275"/>
      <c r="KCE275"/>
      <c r="KCF275"/>
      <c r="KCG275"/>
      <c r="KCH275"/>
      <c r="KCI275"/>
      <c r="KCJ275"/>
      <c r="KCK275"/>
      <c r="KCL275"/>
      <c r="KCM275"/>
      <c r="KCN275"/>
      <c r="KCO275"/>
      <c r="KCP275"/>
      <c r="KCQ275"/>
      <c r="KCR275"/>
      <c r="KCS275"/>
      <c r="KCT275"/>
      <c r="KCU275"/>
      <c r="KCV275"/>
      <c r="KCW275"/>
      <c r="KCX275"/>
      <c r="KCY275"/>
      <c r="KCZ275"/>
      <c r="KDA275"/>
      <c r="KDB275"/>
      <c r="KDC275"/>
      <c r="KDD275"/>
      <c r="KDE275"/>
      <c r="KDF275"/>
      <c r="KDG275"/>
      <c r="KDH275"/>
      <c r="KDI275"/>
      <c r="KDJ275"/>
      <c r="KDK275"/>
      <c r="KDL275"/>
      <c r="KDM275"/>
      <c r="KDN275"/>
      <c r="KDO275"/>
      <c r="KDP275"/>
      <c r="KDQ275"/>
      <c r="KDR275"/>
      <c r="KDS275"/>
      <c r="KDT275"/>
      <c r="KDU275"/>
      <c r="KDV275"/>
      <c r="KDW275"/>
      <c r="KDX275"/>
      <c r="KDY275"/>
      <c r="KDZ275"/>
      <c r="KEA275"/>
      <c r="KEB275"/>
      <c r="KEC275"/>
      <c r="KED275"/>
      <c r="KEE275"/>
      <c r="KEF275"/>
      <c r="KEG275"/>
      <c r="KEH275"/>
      <c r="KEI275"/>
      <c r="KEJ275"/>
      <c r="KEK275"/>
      <c r="KEL275"/>
      <c r="KEM275"/>
      <c r="KEN275"/>
      <c r="KEO275"/>
      <c r="KEP275"/>
      <c r="KEQ275"/>
      <c r="KER275"/>
      <c r="KES275"/>
      <c r="KET275"/>
      <c r="KEU275"/>
      <c r="KEV275"/>
      <c r="KEW275"/>
      <c r="KEX275"/>
      <c r="KEY275"/>
      <c r="KEZ275"/>
      <c r="KFA275"/>
      <c r="KFB275"/>
      <c r="KFC275"/>
      <c r="KFD275"/>
      <c r="KFE275"/>
      <c r="KFF275"/>
      <c r="KFG275"/>
      <c r="KFH275"/>
      <c r="KFI275"/>
      <c r="KFJ275"/>
      <c r="KFK275"/>
      <c r="KFL275"/>
      <c r="KFM275"/>
      <c r="KFN275"/>
      <c r="KFO275"/>
      <c r="KFP275"/>
      <c r="KFQ275"/>
      <c r="KFR275"/>
      <c r="KFS275"/>
      <c r="KFT275"/>
      <c r="KFU275"/>
      <c r="KFV275"/>
      <c r="KFW275"/>
      <c r="KFX275"/>
      <c r="KFY275"/>
      <c r="KFZ275"/>
      <c r="KGA275"/>
      <c r="KGB275"/>
      <c r="KGC275"/>
      <c r="KGD275"/>
      <c r="KGE275"/>
      <c r="KGF275"/>
      <c r="KGG275"/>
      <c r="KGH275"/>
      <c r="KGI275"/>
      <c r="KGJ275"/>
      <c r="KGK275"/>
      <c r="KGL275"/>
      <c r="KGM275"/>
      <c r="KGN275"/>
      <c r="KGO275"/>
      <c r="KGP275"/>
      <c r="KGQ275"/>
      <c r="KGR275"/>
      <c r="KGS275"/>
      <c r="KGT275"/>
      <c r="KGU275"/>
      <c r="KGV275"/>
      <c r="KGW275"/>
      <c r="KGX275"/>
      <c r="KGY275"/>
      <c r="KGZ275"/>
      <c r="KHA275"/>
      <c r="KHB275"/>
      <c r="KHC275"/>
      <c r="KHD275"/>
      <c r="KHE275"/>
      <c r="KHF275"/>
      <c r="KHG275"/>
      <c r="KHH275"/>
      <c r="KHI275"/>
      <c r="KHJ275"/>
      <c r="KHK275"/>
      <c r="KHL275"/>
      <c r="KHM275"/>
      <c r="KHN275"/>
      <c r="KHO275"/>
      <c r="KHP275"/>
      <c r="KHQ275"/>
      <c r="KHR275"/>
      <c r="KHS275"/>
      <c r="KHT275"/>
      <c r="KHU275"/>
      <c r="KHV275"/>
      <c r="KHW275"/>
      <c r="KHX275"/>
      <c r="KHY275"/>
      <c r="KHZ275"/>
      <c r="KIA275"/>
      <c r="KIB275"/>
      <c r="KIC275"/>
      <c r="KID275"/>
      <c r="KIE275"/>
      <c r="KIF275"/>
      <c r="KIG275"/>
      <c r="KIH275"/>
      <c r="KII275"/>
      <c r="KIJ275"/>
      <c r="KIK275"/>
      <c r="KIL275"/>
      <c r="KIM275"/>
      <c r="KIN275"/>
      <c r="KIO275"/>
      <c r="KIP275"/>
      <c r="KIQ275"/>
      <c r="KIR275"/>
      <c r="KIS275"/>
      <c r="KIT275"/>
      <c r="KIU275"/>
      <c r="KIV275"/>
      <c r="KIW275"/>
      <c r="KIX275"/>
      <c r="KIY275"/>
      <c r="KIZ275"/>
      <c r="KJA275"/>
      <c r="KJB275"/>
      <c r="KJC275"/>
      <c r="KJD275"/>
      <c r="KJE275"/>
      <c r="KJF275"/>
      <c r="KJG275"/>
      <c r="KJH275"/>
      <c r="KJI275"/>
      <c r="KJJ275"/>
      <c r="KJK275"/>
      <c r="KJL275"/>
      <c r="KJM275"/>
      <c r="KJN275"/>
      <c r="KJO275"/>
      <c r="KJP275"/>
      <c r="KJQ275"/>
      <c r="KJR275"/>
      <c r="KJS275"/>
      <c r="KJT275"/>
      <c r="KJU275"/>
      <c r="KJV275"/>
      <c r="KJW275"/>
      <c r="KJX275"/>
      <c r="KJY275"/>
      <c r="KJZ275"/>
      <c r="KKA275"/>
      <c r="KKB275"/>
      <c r="KKC275"/>
      <c r="KKD275"/>
      <c r="KKE275"/>
      <c r="KKF275"/>
      <c r="KKG275"/>
      <c r="KKH275"/>
      <c r="KKI275"/>
      <c r="KKJ275"/>
      <c r="KKK275"/>
      <c r="KKL275"/>
      <c r="KKM275"/>
      <c r="KKN275"/>
      <c r="KKO275"/>
      <c r="KKP275"/>
      <c r="KKQ275"/>
      <c r="KKR275"/>
      <c r="KKS275"/>
      <c r="KKT275"/>
      <c r="KKU275"/>
      <c r="KKV275"/>
      <c r="KKW275"/>
      <c r="KKX275"/>
      <c r="KKY275"/>
      <c r="KKZ275"/>
      <c r="KLA275"/>
      <c r="KLB275"/>
      <c r="KLC275"/>
      <c r="KLD275"/>
      <c r="KLE275"/>
      <c r="KLF275"/>
      <c r="KLG275"/>
      <c r="KLH275"/>
      <c r="KLI275"/>
      <c r="KLJ275"/>
      <c r="KLK275"/>
      <c r="KLL275"/>
      <c r="KLM275"/>
      <c r="KLN275"/>
      <c r="KLO275"/>
      <c r="KLP275"/>
      <c r="KLQ275"/>
      <c r="KLR275"/>
      <c r="KLS275"/>
      <c r="KLT275"/>
      <c r="KLU275"/>
      <c r="KLV275"/>
      <c r="KLW275"/>
      <c r="KLX275"/>
      <c r="KLY275"/>
      <c r="KLZ275"/>
      <c r="KMA275"/>
      <c r="KMB275"/>
      <c r="KMC275"/>
      <c r="KMD275"/>
      <c r="KME275"/>
      <c r="KMF275"/>
      <c r="KMG275"/>
      <c r="KMH275"/>
      <c r="KMI275"/>
      <c r="KMJ275"/>
      <c r="KMK275"/>
      <c r="KML275"/>
      <c r="KMM275"/>
      <c r="KMN275"/>
      <c r="KMO275"/>
      <c r="KMP275"/>
      <c r="KMQ275"/>
      <c r="KMR275"/>
      <c r="KMS275"/>
      <c r="KMT275"/>
      <c r="KMU275"/>
      <c r="KMV275"/>
      <c r="KMW275"/>
      <c r="KMX275"/>
      <c r="KMY275"/>
      <c r="KMZ275"/>
      <c r="KNA275"/>
      <c r="KNB275"/>
      <c r="KNC275"/>
      <c r="KND275"/>
      <c r="KNE275"/>
      <c r="KNF275"/>
      <c r="KNG275"/>
      <c r="KNH275"/>
      <c r="KNI275"/>
      <c r="KNJ275"/>
      <c r="KNK275"/>
      <c r="KNL275"/>
      <c r="KNM275"/>
      <c r="KNN275"/>
      <c r="KNO275"/>
      <c r="KNP275"/>
      <c r="KNQ275"/>
      <c r="KNR275"/>
      <c r="KNS275"/>
      <c r="KNT275"/>
      <c r="KNU275"/>
      <c r="KNV275"/>
      <c r="KNW275"/>
      <c r="KNX275"/>
      <c r="KNY275"/>
      <c r="KNZ275"/>
      <c r="KOA275"/>
      <c r="KOB275"/>
      <c r="KOC275"/>
      <c r="KOD275"/>
      <c r="KOE275"/>
      <c r="KOF275"/>
      <c r="KOG275"/>
      <c r="KOH275"/>
      <c r="KOI275"/>
      <c r="KOJ275"/>
      <c r="KOK275"/>
      <c r="KOL275"/>
      <c r="KOM275"/>
      <c r="KON275"/>
      <c r="KOO275"/>
      <c r="KOP275"/>
      <c r="KOQ275"/>
      <c r="KOR275"/>
      <c r="KOS275"/>
      <c r="KOT275"/>
      <c r="KOU275"/>
      <c r="KOV275"/>
      <c r="KOW275"/>
      <c r="KOX275"/>
      <c r="KOY275"/>
      <c r="KOZ275"/>
      <c r="KPA275"/>
      <c r="KPB275"/>
      <c r="KPC275"/>
      <c r="KPD275"/>
      <c r="KPE275"/>
      <c r="KPF275"/>
      <c r="KPG275"/>
      <c r="KPH275"/>
      <c r="KPI275"/>
      <c r="KPJ275"/>
      <c r="KPK275"/>
      <c r="KPL275"/>
      <c r="KPM275"/>
      <c r="KPN275"/>
      <c r="KPO275"/>
      <c r="KPP275"/>
      <c r="KPQ275"/>
      <c r="KPR275"/>
      <c r="KPS275"/>
      <c r="KPT275"/>
      <c r="KPU275"/>
      <c r="KPV275"/>
      <c r="KPW275"/>
      <c r="KPX275"/>
      <c r="KPY275"/>
      <c r="KPZ275"/>
      <c r="KQA275"/>
      <c r="KQB275"/>
      <c r="KQC275"/>
      <c r="KQD275"/>
      <c r="KQE275"/>
      <c r="KQF275"/>
      <c r="KQG275"/>
      <c r="KQH275"/>
      <c r="KQI275"/>
      <c r="KQJ275"/>
      <c r="KQK275"/>
      <c r="KQL275"/>
      <c r="KQM275"/>
      <c r="KQN275"/>
      <c r="KQO275"/>
      <c r="KQP275"/>
      <c r="KQQ275"/>
      <c r="KQR275"/>
      <c r="KQS275"/>
      <c r="KQT275"/>
      <c r="KQU275"/>
      <c r="KQV275"/>
      <c r="KQW275"/>
      <c r="KQX275"/>
      <c r="KQY275"/>
      <c r="KQZ275"/>
      <c r="KRA275"/>
      <c r="KRB275"/>
      <c r="KRC275"/>
      <c r="KRD275"/>
      <c r="KRE275"/>
      <c r="KRF275"/>
      <c r="KRG275"/>
      <c r="KRH275"/>
      <c r="KRI275"/>
      <c r="KRJ275"/>
      <c r="KRK275"/>
      <c r="KRL275"/>
      <c r="KRM275"/>
      <c r="KRN275"/>
      <c r="KRO275"/>
      <c r="KRP275"/>
      <c r="KRQ275"/>
      <c r="KRR275"/>
      <c r="KRS275"/>
      <c r="KRT275"/>
      <c r="KRU275"/>
      <c r="KRV275"/>
      <c r="KRW275"/>
      <c r="KRX275"/>
      <c r="KRY275"/>
      <c r="KRZ275"/>
      <c r="KSA275"/>
      <c r="KSB275"/>
      <c r="KSC275"/>
      <c r="KSD275"/>
      <c r="KSE275"/>
      <c r="KSF275"/>
      <c r="KSG275"/>
      <c r="KSH275"/>
      <c r="KSI275"/>
      <c r="KSJ275"/>
      <c r="KSK275"/>
      <c r="KSL275"/>
      <c r="KSM275"/>
      <c r="KSN275"/>
      <c r="KSO275"/>
      <c r="KSP275"/>
      <c r="KSQ275"/>
      <c r="KSR275"/>
      <c r="KSS275"/>
      <c r="KST275"/>
      <c r="KSU275"/>
      <c r="KSV275"/>
      <c r="KSW275"/>
      <c r="KSX275"/>
      <c r="KSY275"/>
      <c r="KSZ275"/>
      <c r="KTA275"/>
      <c r="KTB275"/>
      <c r="KTC275"/>
      <c r="KTD275"/>
      <c r="KTE275"/>
      <c r="KTF275"/>
      <c r="KTG275"/>
      <c r="KTH275"/>
      <c r="KTI275"/>
      <c r="KTJ275"/>
      <c r="KTK275"/>
      <c r="KTL275"/>
      <c r="KTM275"/>
      <c r="KTN275"/>
      <c r="KTO275"/>
      <c r="KTP275"/>
      <c r="KTQ275"/>
      <c r="KTR275"/>
      <c r="KTS275"/>
      <c r="KTT275"/>
      <c r="KTU275"/>
      <c r="KTV275"/>
      <c r="KTW275"/>
      <c r="KTX275"/>
      <c r="KTY275"/>
      <c r="KTZ275"/>
      <c r="KUA275"/>
      <c r="KUB275"/>
      <c r="KUC275"/>
      <c r="KUD275"/>
      <c r="KUE275"/>
      <c r="KUF275"/>
      <c r="KUG275"/>
      <c r="KUH275"/>
      <c r="KUI275"/>
      <c r="KUJ275"/>
      <c r="KUK275"/>
      <c r="KUL275"/>
      <c r="KUM275"/>
      <c r="KUN275"/>
      <c r="KUO275"/>
      <c r="KUP275"/>
      <c r="KUQ275"/>
      <c r="KUR275"/>
      <c r="KUS275"/>
      <c r="KUT275"/>
      <c r="KUU275"/>
      <c r="KUV275"/>
      <c r="KUW275"/>
      <c r="KUX275"/>
      <c r="KUY275"/>
      <c r="KUZ275"/>
      <c r="KVA275"/>
      <c r="KVB275"/>
      <c r="KVC275"/>
      <c r="KVD275"/>
      <c r="KVE275"/>
      <c r="KVF275"/>
      <c r="KVG275"/>
      <c r="KVH275"/>
      <c r="KVI275"/>
      <c r="KVJ275"/>
      <c r="KVK275"/>
      <c r="KVL275"/>
      <c r="KVM275"/>
      <c r="KVN275"/>
      <c r="KVO275"/>
      <c r="KVP275"/>
      <c r="KVQ275"/>
      <c r="KVR275"/>
      <c r="KVS275"/>
      <c r="KVT275"/>
      <c r="KVU275"/>
      <c r="KVV275"/>
      <c r="KVW275"/>
      <c r="KVX275"/>
      <c r="KVY275"/>
      <c r="KVZ275"/>
      <c r="KWA275"/>
      <c r="KWB275"/>
      <c r="KWC275"/>
      <c r="KWD275"/>
      <c r="KWE275"/>
      <c r="KWF275"/>
      <c r="KWG275"/>
      <c r="KWH275"/>
      <c r="KWI275"/>
      <c r="KWJ275"/>
      <c r="KWK275"/>
      <c r="KWL275"/>
      <c r="KWM275"/>
      <c r="KWN275"/>
      <c r="KWO275"/>
      <c r="KWP275"/>
      <c r="KWQ275"/>
      <c r="KWR275"/>
      <c r="KWS275"/>
      <c r="KWT275"/>
      <c r="KWU275"/>
      <c r="KWV275"/>
      <c r="KWW275"/>
      <c r="KWX275"/>
      <c r="KWY275"/>
      <c r="KWZ275"/>
      <c r="KXA275"/>
      <c r="KXB275"/>
      <c r="KXC275"/>
      <c r="KXD275"/>
      <c r="KXE275"/>
      <c r="KXF275"/>
      <c r="KXG275"/>
      <c r="KXH275"/>
      <c r="KXI275"/>
      <c r="KXJ275"/>
      <c r="KXK275"/>
      <c r="KXL275"/>
      <c r="KXM275"/>
      <c r="KXN275"/>
      <c r="KXO275"/>
      <c r="KXP275"/>
      <c r="KXQ275"/>
      <c r="KXR275"/>
      <c r="KXS275"/>
      <c r="KXT275"/>
      <c r="KXU275"/>
      <c r="KXV275"/>
      <c r="KXW275"/>
      <c r="KXX275"/>
      <c r="KXY275"/>
      <c r="KXZ275"/>
      <c r="KYA275"/>
      <c r="KYB275"/>
      <c r="KYC275"/>
      <c r="KYD275"/>
      <c r="KYE275"/>
      <c r="KYF275"/>
      <c r="KYG275"/>
      <c r="KYH275"/>
      <c r="KYI275"/>
      <c r="KYJ275"/>
      <c r="KYK275"/>
      <c r="KYL275"/>
      <c r="KYM275"/>
      <c r="KYN275"/>
      <c r="KYO275"/>
      <c r="KYP275"/>
      <c r="KYQ275"/>
      <c r="KYR275"/>
      <c r="KYS275"/>
      <c r="KYT275"/>
      <c r="KYU275"/>
      <c r="KYV275"/>
      <c r="KYW275"/>
      <c r="KYX275"/>
      <c r="KYY275"/>
      <c r="KYZ275"/>
      <c r="KZA275"/>
      <c r="KZB275"/>
      <c r="KZC275"/>
      <c r="KZD275"/>
      <c r="KZE275"/>
      <c r="KZF275"/>
      <c r="KZG275"/>
      <c r="KZH275"/>
      <c r="KZI275"/>
      <c r="KZJ275"/>
      <c r="KZK275"/>
      <c r="KZL275"/>
      <c r="KZM275"/>
      <c r="KZN275"/>
      <c r="KZO275"/>
      <c r="KZP275"/>
      <c r="KZQ275"/>
      <c r="KZR275"/>
      <c r="KZS275"/>
      <c r="KZT275"/>
      <c r="KZU275"/>
      <c r="KZV275"/>
      <c r="KZW275"/>
      <c r="KZX275"/>
      <c r="KZY275"/>
      <c r="KZZ275"/>
      <c r="LAA275"/>
      <c r="LAB275"/>
      <c r="LAC275"/>
      <c r="LAD275"/>
      <c r="LAE275"/>
      <c r="LAF275"/>
      <c r="LAG275"/>
      <c r="LAH275"/>
      <c r="LAI275"/>
      <c r="LAJ275"/>
      <c r="LAK275"/>
      <c r="LAL275"/>
      <c r="LAM275"/>
      <c r="LAN275"/>
      <c r="LAO275"/>
      <c r="LAP275"/>
      <c r="LAQ275"/>
      <c r="LAR275"/>
      <c r="LAS275"/>
      <c r="LAT275"/>
      <c r="LAU275"/>
      <c r="LAV275"/>
      <c r="LAW275"/>
      <c r="LAX275"/>
      <c r="LAY275"/>
      <c r="LAZ275"/>
      <c r="LBA275"/>
      <c r="LBB275"/>
      <c r="LBC275"/>
      <c r="LBD275"/>
      <c r="LBE275"/>
      <c r="LBF275"/>
      <c r="LBG275"/>
      <c r="LBH275"/>
      <c r="LBI275"/>
      <c r="LBJ275"/>
      <c r="LBK275"/>
      <c r="LBL275"/>
      <c r="LBM275"/>
      <c r="LBN275"/>
      <c r="LBO275"/>
      <c r="LBP275"/>
      <c r="LBQ275"/>
      <c r="LBR275"/>
      <c r="LBS275"/>
      <c r="LBT275"/>
      <c r="LBU275"/>
      <c r="LBV275"/>
      <c r="LBW275"/>
      <c r="LBX275"/>
      <c r="LBY275"/>
      <c r="LBZ275"/>
      <c r="LCA275"/>
      <c r="LCB275"/>
      <c r="LCC275"/>
      <c r="LCD275"/>
      <c r="LCE275"/>
      <c r="LCF275"/>
      <c r="LCG275"/>
      <c r="LCH275"/>
      <c r="LCI275"/>
      <c r="LCJ275"/>
      <c r="LCK275"/>
      <c r="LCL275"/>
      <c r="LCM275"/>
      <c r="LCN275"/>
      <c r="LCO275"/>
      <c r="LCP275"/>
      <c r="LCQ275"/>
      <c r="LCR275"/>
      <c r="LCS275"/>
      <c r="LCT275"/>
      <c r="LCU275"/>
      <c r="LCV275"/>
      <c r="LCW275"/>
      <c r="LCX275"/>
      <c r="LCY275"/>
      <c r="LCZ275"/>
      <c r="LDA275"/>
      <c r="LDB275"/>
      <c r="LDC275"/>
      <c r="LDD275"/>
      <c r="LDE275"/>
      <c r="LDF275"/>
      <c r="LDG275"/>
      <c r="LDH275"/>
      <c r="LDI275"/>
      <c r="LDJ275"/>
      <c r="LDK275"/>
      <c r="LDL275"/>
      <c r="LDM275"/>
      <c r="LDN275"/>
      <c r="LDO275"/>
      <c r="LDP275"/>
      <c r="LDQ275"/>
      <c r="LDR275"/>
      <c r="LDS275"/>
      <c r="LDT275"/>
      <c r="LDU275"/>
      <c r="LDV275"/>
      <c r="LDW275"/>
      <c r="LDX275"/>
      <c r="LDY275"/>
      <c r="LDZ275"/>
      <c r="LEA275"/>
      <c r="LEB275"/>
      <c r="LEC275"/>
      <c r="LED275"/>
      <c r="LEE275"/>
      <c r="LEF275"/>
      <c r="LEG275"/>
      <c r="LEH275"/>
      <c r="LEI275"/>
      <c r="LEJ275"/>
      <c r="LEK275"/>
      <c r="LEL275"/>
      <c r="LEM275"/>
      <c r="LEN275"/>
      <c r="LEO275"/>
      <c r="LEP275"/>
      <c r="LEQ275"/>
      <c r="LER275"/>
      <c r="LES275"/>
      <c r="LET275"/>
      <c r="LEU275"/>
      <c r="LEV275"/>
      <c r="LEW275"/>
      <c r="LEX275"/>
      <c r="LEY275"/>
      <c r="LEZ275"/>
      <c r="LFA275"/>
      <c r="LFB275"/>
      <c r="LFC275"/>
      <c r="LFD275"/>
      <c r="LFE275"/>
      <c r="LFF275"/>
      <c r="LFG275"/>
      <c r="LFH275"/>
      <c r="LFI275"/>
      <c r="LFJ275"/>
      <c r="LFK275"/>
      <c r="LFL275"/>
      <c r="LFM275"/>
      <c r="LFN275"/>
      <c r="LFO275"/>
      <c r="LFP275"/>
      <c r="LFQ275"/>
      <c r="LFR275"/>
      <c r="LFS275"/>
      <c r="LFT275"/>
      <c r="LFU275"/>
      <c r="LFV275"/>
      <c r="LFW275"/>
      <c r="LFX275"/>
      <c r="LFY275"/>
      <c r="LFZ275"/>
      <c r="LGA275"/>
      <c r="LGB275"/>
      <c r="LGC275"/>
      <c r="LGD275"/>
      <c r="LGE275"/>
      <c r="LGF275"/>
      <c r="LGG275"/>
      <c r="LGH275"/>
      <c r="LGI275"/>
      <c r="LGJ275"/>
      <c r="LGK275"/>
      <c r="LGL275"/>
      <c r="LGM275"/>
      <c r="LGN275"/>
      <c r="LGO275"/>
      <c r="LGP275"/>
      <c r="LGQ275"/>
      <c r="LGR275"/>
      <c r="LGS275"/>
      <c r="LGT275"/>
      <c r="LGU275"/>
      <c r="LGV275"/>
      <c r="LGW275"/>
      <c r="LGX275"/>
      <c r="LGY275"/>
      <c r="LGZ275"/>
      <c r="LHA275"/>
      <c r="LHB275"/>
      <c r="LHC275"/>
      <c r="LHD275"/>
      <c r="LHE275"/>
      <c r="LHF275"/>
      <c r="LHG275"/>
      <c r="LHH275"/>
      <c r="LHI275"/>
      <c r="LHJ275"/>
      <c r="LHK275"/>
      <c r="LHL275"/>
      <c r="LHM275"/>
      <c r="LHN275"/>
      <c r="LHO275"/>
      <c r="LHP275"/>
      <c r="LHQ275"/>
      <c r="LHR275"/>
      <c r="LHS275"/>
      <c r="LHT275"/>
      <c r="LHU275"/>
      <c r="LHV275"/>
      <c r="LHW275"/>
      <c r="LHX275"/>
      <c r="LHY275"/>
      <c r="LHZ275"/>
      <c r="LIA275"/>
      <c r="LIB275"/>
      <c r="LIC275"/>
      <c r="LID275"/>
      <c r="LIE275"/>
      <c r="LIF275"/>
      <c r="LIG275"/>
      <c r="LIH275"/>
      <c r="LII275"/>
      <c r="LIJ275"/>
      <c r="LIK275"/>
      <c r="LIL275"/>
      <c r="LIM275"/>
      <c r="LIN275"/>
      <c r="LIO275"/>
      <c r="LIP275"/>
      <c r="LIQ275"/>
      <c r="LIR275"/>
      <c r="LIS275"/>
      <c r="LIT275"/>
      <c r="LIU275"/>
      <c r="LIV275"/>
      <c r="LIW275"/>
      <c r="LIX275"/>
      <c r="LIY275"/>
      <c r="LIZ275"/>
      <c r="LJA275"/>
      <c r="LJB275"/>
      <c r="LJC275"/>
      <c r="LJD275"/>
      <c r="LJE275"/>
      <c r="LJF275"/>
      <c r="LJG275"/>
      <c r="LJH275"/>
      <c r="LJI275"/>
      <c r="LJJ275"/>
      <c r="LJK275"/>
      <c r="LJL275"/>
      <c r="LJM275"/>
      <c r="LJN275"/>
      <c r="LJO275"/>
      <c r="LJP275"/>
      <c r="LJQ275"/>
      <c r="LJR275"/>
      <c r="LJS275"/>
      <c r="LJT275"/>
      <c r="LJU275"/>
      <c r="LJV275"/>
      <c r="LJW275"/>
      <c r="LJX275"/>
      <c r="LJY275"/>
      <c r="LJZ275"/>
      <c r="LKA275"/>
      <c r="LKB275"/>
      <c r="LKC275"/>
      <c r="LKD275"/>
      <c r="LKE275"/>
      <c r="LKF275"/>
      <c r="LKG275"/>
      <c r="LKH275"/>
      <c r="LKI275"/>
      <c r="LKJ275"/>
      <c r="LKK275"/>
      <c r="LKL275"/>
      <c r="LKM275"/>
      <c r="LKN275"/>
      <c r="LKO275"/>
      <c r="LKP275"/>
      <c r="LKQ275"/>
      <c r="LKR275"/>
      <c r="LKS275"/>
      <c r="LKT275"/>
      <c r="LKU275"/>
      <c r="LKV275"/>
      <c r="LKW275"/>
      <c r="LKX275"/>
      <c r="LKY275"/>
      <c r="LKZ275"/>
      <c r="LLA275"/>
      <c r="LLB275"/>
      <c r="LLC275"/>
      <c r="LLD275"/>
      <c r="LLE275"/>
      <c r="LLF275"/>
      <c r="LLG275"/>
      <c r="LLH275"/>
      <c r="LLI275"/>
      <c r="LLJ275"/>
      <c r="LLK275"/>
      <c r="LLL275"/>
      <c r="LLM275"/>
      <c r="LLN275"/>
      <c r="LLO275"/>
      <c r="LLP275"/>
      <c r="LLQ275"/>
      <c r="LLR275"/>
      <c r="LLS275"/>
      <c r="LLT275"/>
      <c r="LLU275"/>
      <c r="LLV275"/>
      <c r="LLW275"/>
      <c r="LLX275"/>
      <c r="LLY275"/>
      <c r="LLZ275"/>
      <c r="LMA275"/>
      <c r="LMB275"/>
      <c r="LMC275"/>
      <c r="LMD275"/>
      <c r="LME275"/>
      <c r="LMF275"/>
      <c r="LMG275"/>
      <c r="LMH275"/>
      <c r="LMI275"/>
      <c r="LMJ275"/>
      <c r="LMK275"/>
      <c r="LML275"/>
      <c r="LMM275"/>
      <c r="LMN275"/>
      <c r="LMO275"/>
      <c r="LMP275"/>
      <c r="LMQ275"/>
      <c r="LMR275"/>
      <c r="LMS275"/>
      <c r="LMT275"/>
      <c r="LMU275"/>
      <c r="LMV275"/>
      <c r="LMW275"/>
      <c r="LMX275"/>
      <c r="LMY275"/>
      <c r="LMZ275"/>
      <c r="LNA275"/>
      <c r="LNB275"/>
      <c r="LNC275"/>
      <c r="LND275"/>
      <c r="LNE275"/>
      <c r="LNF275"/>
      <c r="LNG275"/>
      <c r="LNH275"/>
      <c r="LNI275"/>
      <c r="LNJ275"/>
      <c r="LNK275"/>
      <c r="LNL275"/>
      <c r="LNM275"/>
      <c r="LNN275"/>
      <c r="LNO275"/>
      <c r="LNP275"/>
      <c r="LNQ275"/>
      <c r="LNR275"/>
      <c r="LNS275"/>
      <c r="LNT275"/>
      <c r="LNU275"/>
      <c r="LNV275"/>
      <c r="LNW275"/>
      <c r="LNX275"/>
      <c r="LNY275"/>
      <c r="LNZ275"/>
      <c r="LOA275"/>
      <c r="LOB275"/>
      <c r="LOC275"/>
      <c r="LOD275"/>
      <c r="LOE275"/>
      <c r="LOF275"/>
      <c r="LOG275"/>
      <c r="LOH275"/>
      <c r="LOI275"/>
      <c r="LOJ275"/>
      <c r="LOK275"/>
      <c r="LOL275"/>
      <c r="LOM275"/>
      <c r="LON275"/>
      <c r="LOO275"/>
      <c r="LOP275"/>
      <c r="LOQ275"/>
      <c r="LOR275"/>
      <c r="LOS275"/>
      <c r="LOT275"/>
      <c r="LOU275"/>
      <c r="LOV275"/>
      <c r="LOW275"/>
      <c r="LOX275"/>
      <c r="LOY275"/>
      <c r="LOZ275"/>
      <c r="LPA275"/>
      <c r="LPB275"/>
      <c r="LPC275"/>
      <c r="LPD275"/>
      <c r="LPE275"/>
      <c r="LPF275"/>
      <c r="LPG275"/>
      <c r="LPH275"/>
      <c r="LPI275"/>
      <c r="LPJ275"/>
      <c r="LPK275"/>
      <c r="LPL275"/>
      <c r="LPM275"/>
      <c r="LPN275"/>
      <c r="LPO275"/>
      <c r="LPP275"/>
      <c r="LPQ275"/>
      <c r="LPR275"/>
      <c r="LPS275"/>
      <c r="LPT275"/>
      <c r="LPU275"/>
      <c r="LPV275"/>
      <c r="LPW275"/>
      <c r="LPX275"/>
      <c r="LPY275"/>
      <c r="LPZ275"/>
      <c r="LQA275"/>
      <c r="LQB275"/>
      <c r="LQC275"/>
      <c r="LQD275"/>
      <c r="LQE275"/>
      <c r="LQF275"/>
      <c r="LQG275"/>
      <c r="LQH275"/>
      <c r="LQI275"/>
      <c r="LQJ275"/>
      <c r="LQK275"/>
      <c r="LQL275"/>
      <c r="LQM275"/>
      <c r="LQN275"/>
      <c r="LQO275"/>
      <c r="LQP275"/>
      <c r="LQQ275"/>
      <c r="LQR275"/>
      <c r="LQS275"/>
      <c r="LQT275"/>
      <c r="LQU275"/>
      <c r="LQV275"/>
      <c r="LQW275"/>
      <c r="LQX275"/>
      <c r="LQY275"/>
      <c r="LQZ275"/>
      <c r="LRA275"/>
      <c r="LRB275"/>
      <c r="LRC275"/>
      <c r="LRD275"/>
      <c r="LRE275"/>
      <c r="LRF275"/>
      <c r="LRG275"/>
      <c r="LRH275"/>
      <c r="LRI275"/>
      <c r="LRJ275"/>
      <c r="LRK275"/>
      <c r="LRL275"/>
      <c r="LRM275"/>
      <c r="LRN275"/>
      <c r="LRO275"/>
      <c r="LRP275"/>
      <c r="LRQ275"/>
      <c r="LRR275"/>
      <c r="LRS275"/>
      <c r="LRT275"/>
      <c r="LRU275"/>
      <c r="LRV275"/>
      <c r="LRW275"/>
      <c r="LRX275"/>
      <c r="LRY275"/>
      <c r="LRZ275"/>
      <c r="LSA275"/>
      <c r="LSB275"/>
      <c r="LSC275"/>
      <c r="LSD275"/>
      <c r="LSE275"/>
      <c r="LSF275"/>
      <c r="LSG275"/>
      <c r="LSH275"/>
      <c r="LSI275"/>
      <c r="LSJ275"/>
      <c r="LSK275"/>
      <c r="LSL275"/>
      <c r="LSM275"/>
      <c r="LSN275"/>
      <c r="LSO275"/>
      <c r="LSP275"/>
      <c r="LSQ275"/>
      <c r="LSR275"/>
      <c r="LSS275"/>
      <c r="LST275"/>
      <c r="LSU275"/>
      <c r="LSV275"/>
      <c r="LSW275"/>
      <c r="LSX275"/>
      <c r="LSY275"/>
      <c r="LSZ275"/>
      <c r="LTA275"/>
      <c r="LTB275"/>
      <c r="LTC275"/>
      <c r="LTD275"/>
      <c r="LTE275"/>
      <c r="LTF275"/>
      <c r="LTG275"/>
      <c r="LTH275"/>
      <c r="LTI275"/>
      <c r="LTJ275"/>
      <c r="LTK275"/>
      <c r="LTL275"/>
      <c r="LTM275"/>
      <c r="LTN275"/>
      <c r="LTO275"/>
      <c r="LTP275"/>
      <c r="LTQ275"/>
      <c r="LTR275"/>
      <c r="LTS275"/>
      <c r="LTT275"/>
      <c r="LTU275"/>
      <c r="LTV275"/>
      <c r="LTW275"/>
      <c r="LTX275"/>
      <c r="LTY275"/>
      <c r="LTZ275"/>
      <c r="LUA275"/>
      <c r="LUB275"/>
      <c r="LUC275"/>
      <c r="LUD275"/>
      <c r="LUE275"/>
      <c r="LUF275"/>
      <c r="LUG275"/>
      <c r="LUH275"/>
      <c r="LUI275"/>
      <c r="LUJ275"/>
      <c r="LUK275"/>
      <c r="LUL275"/>
      <c r="LUM275"/>
      <c r="LUN275"/>
      <c r="LUO275"/>
      <c r="LUP275"/>
      <c r="LUQ275"/>
      <c r="LUR275"/>
      <c r="LUS275"/>
      <c r="LUT275"/>
      <c r="LUU275"/>
      <c r="LUV275"/>
      <c r="LUW275"/>
      <c r="LUX275"/>
      <c r="LUY275"/>
      <c r="LUZ275"/>
      <c r="LVA275"/>
      <c r="LVB275"/>
      <c r="LVC275"/>
      <c r="LVD275"/>
      <c r="LVE275"/>
      <c r="LVF275"/>
      <c r="LVG275"/>
      <c r="LVH275"/>
      <c r="LVI275"/>
      <c r="LVJ275"/>
      <c r="LVK275"/>
      <c r="LVL275"/>
      <c r="LVM275"/>
      <c r="LVN275"/>
      <c r="LVO275"/>
      <c r="LVP275"/>
      <c r="LVQ275"/>
      <c r="LVR275"/>
      <c r="LVS275"/>
      <c r="LVT275"/>
      <c r="LVU275"/>
      <c r="LVV275"/>
      <c r="LVW275"/>
      <c r="LVX275"/>
      <c r="LVY275"/>
      <c r="LVZ275"/>
      <c r="LWA275"/>
      <c r="LWB275"/>
      <c r="LWC275"/>
      <c r="LWD275"/>
      <c r="LWE275"/>
      <c r="LWF275"/>
      <c r="LWG275"/>
      <c r="LWH275"/>
      <c r="LWI275"/>
      <c r="LWJ275"/>
      <c r="LWK275"/>
      <c r="LWL275"/>
      <c r="LWM275"/>
      <c r="LWN275"/>
      <c r="LWO275"/>
      <c r="LWP275"/>
      <c r="LWQ275"/>
      <c r="LWR275"/>
      <c r="LWS275"/>
      <c r="LWT275"/>
      <c r="LWU275"/>
      <c r="LWV275"/>
      <c r="LWW275"/>
      <c r="LWX275"/>
      <c r="LWY275"/>
      <c r="LWZ275"/>
      <c r="LXA275"/>
      <c r="LXB275"/>
      <c r="LXC275"/>
      <c r="LXD275"/>
      <c r="LXE275"/>
      <c r="LXF275"/>
      <c r="LXG275"/>
      <c r="LXH275"/>
      <c r="LXI275"/>
      <c r="LXJ275"/>
      <c r="LXK275"/>
      <c r="LXL275"/>
      <c r="LXM275"/>
      <c r="LXN275"/>
      <c r="LXO275"/>
      <c r="LXP275"/>
      <c r="LXQ275"/>
      <c r="LXR275"/>
      <c r="LXS275"/>
      <c r="LXT275"/>
      <c r="LXU275"/>
      <c r="LXV275"/>
      <c r="LXW275"/>
      <c r="LXX275"/>
      <c r="LXY275"/>
      <c r="LXZ275"/>
      <c r="LYA275"/>
      <c r="LYB275"/>
      <c r="LYC275"/>
      <c r="LYD275"/>
      <c r="LYE275"/>
      <c r="LYF275"/>
      <c r="LYG275"/>
      <c r="LYH275"/>
      <c r="LYI275"/>
      <c r="LYJ275"/>
      <c r="LYK275"/>
      <c r="LYL275"/>
      <c r="LYM275"/>
      <c r="LYN275"/>
      <c r="LYO275"/>
      <c r="LYP275"/>
      <c r="LYQ275"/>
      <c r="LYR275"/>
      <c r="LYS275"/>
      <c r="LYT275"/>
      <c r="LYU275"/>
      <c r="LYV275"/>
      <c r="LYW275"/>
      <c r="LYX275"/>
      <c r="LYY275"/>
      <c r="LYZ275"/>
      <c r="LZA275"/>
      <c r="LZB275"/>
      <c r="LZC275"/>
      <c r="LZD275"/>
      <c r="LZE275"/>
      <c r="LZF275"/>
      <c r="LZG275"/>
      <c r="LZH275"/>
      <c r="LZI275"/>
      <c r="LZJ275"/>
      <c r="LZK275"/>
      <c r="LZL275"/>
      <c r="LZM275"/>
      <c r="LZN275"/>
      <c r="LZO275"/>
      <c r="LZP275"/>
      <c r="LZQ275"/>
      <c r="LZR275"/>
      <c r="LZS275"/>
      <c r="LZT275"/>
      <c r="LZU275"/>
      <c r="LZV275"/>
      <c r="LZW275"/>
      <c r="LZX275"/>
      <c r="LZY275"/>
      <c r="LZZ275"/>
      <c r="MAA275"/>
      <c r="MAB275"/>
      <c r="MAC275"/>
      <c r="MAD275"/>
      <c r="MAE275"/>
      <c r="MAF275"/>
      <c r="MAG275"/>
      <c r="MAH275"/>
      <c r="MAI275"/>
      <c r="MAJ275"/>
      <c r="MAK275"/>
      <c r="MAL275"/>
      <c r="MAM275"/>
      <c r="MAN275"/>
      <c r="MAO275"/>
      <c r="MAP275"/>
      <c r="MAQ275"/>
      <c r="MAR275"/>
      <c r="MAS275"/>
      <c r="MAT275"/>
      <c r="MAU275"/>
      <c r="MAV275"/>
      <c r="MAW275"/>
      <c r="MAX275"/>
      <c r="MAY275"/>
      <c r="MAZ275"/>
      <c r="MBA275"/>
      <c r="MBB275"/>
      <c r="MBC275"/>
      <c r="MBD275"/>
      <c r="MBE275"/>
      <c r="MBF275"/>
      <c r="MBG275"/>
      <c r="MBH275"/>
      <c r="MBI275"/>
      <c r="MBJ275"/>
      <c r="MBK275"/>
      <c r="MBL275"/>
      <c r="MBM275"/>
      <c r="MBN275"/>
      <c r="MBO275"/>
      <c r="MBP275"/>
      <c r="MBQ275"/>
      <c r="MBR275"/>
      <c r="MBS275"/>
      <c r="MBT275"/>
      <c r="MBU275"/>
      <c r="MBV275"/>
      <c r="MBW275"/>
      <c r="MBX275"/>
      <c r="MBY275"/>
      <c r="MBZ275"/>
      <c r="MCA275"/>
      <c r="MCB275"/>
      <c r="MCC275"/>
      <c r="MCD275"/>
      <c r="MCE275"/>
      <c r="MCF275"/>
      <c r="MCG275"/>
      <c r="MCH275"/>
      <c r="MCI275"/>
      <c r="MCJ275"/>
      <c r="MCK275"/>
      <c r="MCL275"/>
      <c r="MCM275"/>
      <c r="MCN275"/>
      <c r="MCO275"/>
      <c r="MCP275"/>
      <c r="MCQ275"/>
      <c r="MCR275"/>
      <c r="MCS275"/>
      <c r="MCT275"/>
      <c r="MCU275"/>
      <c r="MCV275"/>
      <c r="MCW275"/>
      <c r="MCX275"/>
      <c r="MCY275"/>
      <c r="MCZ275"/>
      <c r="MDA275"/>
      <c r="MDB275"/>
      <c r="MDC275"/>
      <c r="MDD275"/>
      <c r="MDE275"/>
      <c r="MDF275"/>
      <c r="MDG275"/>
      <c r="MDH275"/>
      <c r="MDI275"/>
      <c r="MDJ275"/>
      <c r="MDK275"/>
      <c r="MDL275"/>
      <c r="MDM275"/>
      <c r="MDN275"/>
      <c r="MDO275"/>
      <c r="MDP275"/>
      <c r="MDQ275"/>
      <c r="MDR275"/>
      <c r="MDS275"/>
      <c r="MDT275"/>
      <c r="MDU275"/>
      <c r="MDV275"/>
      <c r="MDW275"/>
      <c r="MDX275"/>
      <c r="MDY275"/>
      <c r="MDZ275"/>
      <c r="MEA275"/>
      <c r="MEB275"/>
      <c r="MEC275"/>
      <c r="MED275"/>
      <c r="MEE275"/>
      <c r="MEF275"/>
      <c r="MEG275"/>
      <c r="MEH275"/>
      <c r="MEI275"/>
      <c r="MEJ275"/>
      <c r="MEK275"/>
      <c r="MEL275"/>
      <c r="MEM275"/>
      <c r="MEN275"/>
      <c r="MEO275"/>
      <c r="MEP275"/>
      <c r="MEQ275"/>
      <c r="MER275"/>
      <c r="MES275"/>
      <c r="MET275"/>
      <c r="MEU275"/>
      <c r="MEV275"/>
      <c r="MEW275"/>
      <c r="MEX275"/>
      <c r="MEY275"/>
      <c r="MEZ275"/>
      <c r="MFA275"/>
      <c r="MFB275"/>
      <c r="MFC275"/>
      <c r="MFD275"/>
      <c r="MFE275"/>
      <c r="MFF275"/>
      <c r="MFG275"/>
      <c r="MFH275"/>
      <c r="MFI275"/>
      <c r="MFJ275"/>
      <c r="MFK275"/>
      <c r="MFL275"/>
      <c r="MFM275"/>
      <c r="MFN275"/>
      <c r="MFO275"/>
      <c r="MFP275"/>
      <c r="MFQ275"/>
      <c r="MFR275"/>
      <c r="MFS275"/>
      <c r="MFT275"/>
      <c r="MFU275"/>
      <c r="MFV275"/>
      <c r="MFW275"/>
      <c r="MFX275"/>
      <c r="MFY275"/>
      <c r="MFZ275"/>
      <c r="MGA275"/>
      <c r="MGB275"/>
      <c r="MGC275"/>
      <c r="MGD275"/>
      <c r="MGE275"/>
      <c r="MGF275"/>
      <c r="MGG275"/>
      <c r="MGH275"/>
      <c r="MGI275"/>
      <c r="MGJ275"/>
      <c r="MGK275"/>
      <c r="MGL275"/>
      <c r="MGM275"/>
      <c r="MGN275"/>
      <c r="MGO275"/>
      <c r="MGP275"/>
      <c r="MGQ275"/>
      <c r="MGR275"/>
      <c r="MGS275"/>
      <c r="MGT275"/>
      <c r="MGU275"/>
      <c r="MGV275"/>
      <c r="MGW275"/>
      <c r="MGX275"/>
      <c r="MGY275"/>
      <c r="MGZ275"/>
      <c r="MHA275"/>
      <c r="MHB275"/>
      <c r="MHC275"/>
      <c r="MHD275"/>
      <c r="MHE275"/>
      <c r="MHF275"/>
      <c r="MHG275"/>
      <c r="MHH275"/>
      <c r="MHI275"/>
      <c r="MHJ275"/>
      <c r="MHK275"/>
      <c r="MHL275"/>
      <c r="MHM275"/>
      <c r="MHN275"/>
      <c r="MHO275"/>
      <c r="MHP275"/>
      <c r="MHQ275"/>
      <c r="MHR275"/>
      <c r="MHS275"/>
      <c r="MHT275"/>
      <c r="MHU275"/>
      <c r="MHV275"/>
      <c r="MHW275"/>
      <c r="MHX275"/>
      <c r="MHY275"/>
      <c r="MHZ275"/>
      <c r="MIA275"/>
      <c r="MIB275"/>
      <c r="MIC275"/>
      <c r="MID275"/>
      <c r="MIE275"/>
      <c r="MIF275"/>
      <c r="MIG275"/>
      <c r="MIH275"/>
      <c r="MII275"/>
      <c r="MIJ275"/>
      <c r="MIK275"/>
      <c r="MIL275"/>
      <c r="MIM275"/>
      <c r="MIN275"/>
      <c r="MIO275"/>
      <c r="MIP275"/>
      <c r="MIQ275"/>
      <c r="MIR275"/>
      <c r="MIS275"/>
      <c r="MIT275"/>
      <c r="MIU275"/>
      <c r="MIV275"/>
      <c r="MIW275"/>
      <c r="MIX275"/>
      <c r="MIY275"/>
      <c r="MIZ275"/>
      <c r="MJA275"/>
      <c r="MJB275"/>
      <c r="MJC275"/>
      <c r="MJD275"/>
      <c r="MJE275"/>
      <c r="MJF275"/>
      <c r="MJG275"/>
      <c r="MJH275"/>
      <c r="MJI275"/>
      <c r="MJJ275"/>
      <c r="MJK275"/>
      <c r="MJL275"/>
      <c r="MJM275"/>
      <c r="MJN275"/>
      <c r="MJO275"/>
      <c r="MJP275"/>
      <c r="MJQ275"/>
      <c r="MJR275"/>
      <c r="MJS275"/>
      <c r="MJT275"/>
      <c r="MJU275"/>
      <c r="MJV275"/>
      <c r="MJW275"/>
      <c r="MJX275"/>
      <c r="MJY275"/>
      <c r="MJZ275"/>
      <c r="MKA275"/>
      <c r="MKB275"/>
      <c r="MKC275"/>
      <c r="MKD275"/>
      <c r="MKE275"/>
      <c r="MKF275"/>
      <c r="MKG275"/>
      <c r="MKH275"/>
      <c r="MKI275"/>
      <c r="MKJ275"/>
      <c r="MKK275"/>
      <c r="MKL275"/>
      <c r="MKM275"/>
      <c r="MKN275"/>
      <c r="MKO275"/>
      <c r="MKP275"/>
      <c r="MKQ275"/>
      <c r="MKR275"/>
      <c r="MKS275"/>
      <c r="MKT275"/>
      <c r="MKU275"/>
      <c r="MKV275"/>
      <c r="MKW275"/>
      <c r="MKX275"/>
      <c r="MKY275"/>
      <c r="MKZ275"/>
      <c r="MLA275"/>
      <c r="MLB275"/>
      <c r="MLC275"/>
      <c r="MLD275"/>
      <c r="MLE275"/>
      <c r="MLF275"/>
      <c r="MLG275"/>
      <c r="MLH275"/>
      <c r="MLI275"/>
      <c r="MLJ275"/>
      <c r="MLK275"/>
      <c r="MLL275"/>
      <c r="MLM275"/>
      <c r="MLN275"/>
      <c r="MLO275"/>
      <c r="MLP275"/>
      <c r="MLQ275"/>
      <c r="MLR275"/>
      <c r="MLS275"/>
      <c r="MLT275"/>
      <c r="MLU275"/>
      <c r="MLV275"/>
      <c r="MLW275"/>
      <c r="MLX275"/>
      <c r="MLY275"/>
      <c r="MLZ275"/>
      <c r="MMA275"/>
      <c r="MMB275"/>
      <c r="MMC275"/>
      <c r="MMD275"/>
      <c r="MME275"/>
      <c r="MMF275"/>
      <c r="MMG275"/>
      <c r="MMH275"/>
      <c r="MMI275"/>
      <c r="MMJ275"/>
      <c r="MMK275"/>
      <c r="MML275"/>
      <c r="MMM275"/>
      <c r="MMN275"/>
      <c r="MMO275"/>
      <c r="MMP275"/>
      <c r="MMQ275"/>
      <c r="MMR275"/>
      <c r="MMS275"/>
      <c r="MMT275"/>
      <c r="MMU275"/>
      <c r="MMV275"/>
      <c r="MMW275"/>
      <c r="MMX275"/>
      <c r="MMY275"/>
      <c r="MMZ275"/>
      <c r="MNA275"/>
      <c r="MNB275"/>
      <c r="MNC275"/>
      <c r="MND275"/>
      <c r="MNE275"/>
      <c r="MNF275"/>
      <c r="MNG275"/>
      <c r="MNH275"/>
      <c r="MNI275"/>
      <c r="MNJ275"/>
      <c r="MNK275"/>
      <c r="MNL275"/>
      <c r="MNM275"/>
      <c r="MNN275"/>
      <c r="MNO275"/>
      <c r="MNP275"/>
      <c r="MNQ275"/>
      <c r="MNR275"/>
      <c r="MNS275"/>
      <c r="MNT275"/>
      <c r="MNU275"/>
      <c r="MNV275"/>
      <c r="MNW275"/>
      <c r="MNX275"/>
      <c r="MNY275"/>
      <c r="MNZ275"/>
      <c r="MOA275"/>
      <c r="MOB275"/>
      <c r="MOC275"/>
      <c r="MOD275"/>
      <c r="MOE275"/>
      <c r="MOF275"/>
      <c r="MOG275"/>
      <c r="MOH275"/>
      <c r="MOI275"/>
      <c r="MOJ275"/>
      <c r="MOK275"/>
      <c r="MOL275"/>
      <c r="MOM275"/>
      <c r="MON275"/>
      <c r="MOO275"/>
      <c r="MOP275"/>
      <c r="MOQ275"/>
      <c r="MOR275"/>
      <c r="MOS275"/>
      <c r="MOT275"/>
      <c r="MOU275"/>
      <c r="MOV275"/>
      <c r="MOW275"/>
      <c r="MOX275"/>
      <c r="MOY275"/>
      <c r="MOZ275"/>
      <c r="MPA275"/>
      <c r="MPB275"/>
      <c r="MPC275"/>
      <c r="MPD275"/>
      <c r="MPE275"/>
      <c r="MPF275"/>
      <c r="MPG275"/>
      <c r="MPH275"/>
      <c r="MPI275"/>
      <c r="MPJ275"/>
      <c r="MPK275"/>
      <c r="MPL275"/>
      <c r="MPM275"/>
      <c r="MPN275"/>
      <c r="MPO275"/>
      <c r="MPP275"/>
      <c r="MPQ275"/>
      <c r="MPR275"/>
      <c r="MPS275"/>
      <c r="MPT275"/>
      <c r="MPU275"/>
      <c r="MPV275"/>
      <c r="MPW275"/>
      <c r="MPX275"/>
      <c r="MPY275"/>
      <c r="MPZ275"/>
      <c r="MQA275"/>
      <c r="MQB275"/>
      <c r="MQC275"/>
      <c r="MQD275"/>
      <c r="MQE275"/>
      <c r="MQF275"/>
      <c r="MQG275"/>
      <c r="MQH275"/>
      <c r="MQI275"/>
      <c r="MQJ275"/>
      <c r="MQK275"/>
      <c r="MQL275"/>
      <c r="MQM275"/>
      <c r="MQN275"/>
      <c r="MQO275"/>
      <c r="MQP275"/>
      <c r="MQQ275"/>
      <c r="MQR275"/>
      <c r="MQS275"/>
      <c r="MQT275"/>
      <c r="MQU275"/>
      <c r="MQV275"/>
      <c r="MQW275"/>
      <c r="MQX275"/>
      <c r="MQY275"/>
      <c r="MQZ275"/>
      <c r="MRA275"/>
      <c r="MRB275"/>
      <c r="MRC275"/>
      <c r="MRD275"/>
      <c r="MRE275"/>
      <c r="MRF275"/>
      <c r="MRG275"/>
      <c r="MRH275"/>
      <c r="MRI275"/>
      <c r="MRJ275"/>
      <c r="MRK275"/>
      <c r="MRL275"/>
      <c r="MRM275"/>
      <c r="MRN275"/>
      <c r="MRO275"/>
      <c r="MRP275"/>
      <c r="MRQ275"/>
      <c r="MRR275"/>
      <c r="MRS275"/>
      <c r="MRT275"/>
      <c r="MRU275"/>
      <c r="MRV275"/>
      <c r="MRW275"/>
      <c r="MRX275"/>
      <c r="MRY275"/>
      <c r="MRZ275"/>
      <c r="MSA275"/>
      <c r="MSB275"/>
      <c r="MSC275"/>
      <c r="MSD275"/>
      <c r="MSE275"/>
      <c r="MSF275"/>
      <c r="MSG275"/>
      <c r="MSH275"/>
      <c r="MSI275"/>
      <c r="MSJ275"/>
      <c r="MSK275"/>
      <c r="MSL275"/>
      <c r="MSM275"/>
      <c r="MSN275"/>
      <c r="MSO275"/>
      <c r="MSP275"/>
      <c r="MSQ275"/>
      <c r="MSR275"/>
      <c r="MSS275"/>
      <c r="MST275"/>
      <c r="MSU275"/>
      <c r="MSV275"/>
      <c r="MSW275"/>
      <c r="MSX275"/>
      <c r="MSY275"/>
      <c r="MSZ275"/>
      <c r="MTA275"/>
      <c r="MTB275"/>
      <c r="MTC275"/>
      <c r="MTD275"/>
      <c r="MTE275"/>
      <c r="MTF275"/>
      <c r="MTG275"/>
      <c r="MTH275"/>
      <c r="MTI275"/>
      <c r="MTJ275"/>
      <c r="MTK275"/>
      <c r="MTL275"/>
      <c r="MTM275"/>
      <c r="MTN275"/>
      <c r="MTO275"/>
      <c r="MTP275"/>
      <c r="MTQ275"/>
      <c r="MTR275"/>
      <c r="MTS275"/>
      <c r="MTT275"/>
      <c r="MTU275"/>
      <c r="MTV275"/>
      <c r="MTW275"/>
      <c r="MTX275"/>
      <c r="MTY275"/>
      <c r="MTZ275"/>
      <c r="MUA275"/>
      <c r="MUB275"/>
      <c r="MUC275"/>
      <c r="MUD275"/>
      <c r="MUE275"/>
      <c r="MUF275"/>
      <c r="MUG275"/>
      <c r="MUH275"/>
      <c r="MUI275"/>
      <c r="MUJ275"/>
      <c r="MUK275"/>
      <c r="MUL275"/>
      <c r="MUM275"/>
      <c r="MUN275"/>
      <c r="MUO275"/>
      <c r="MUP275"/>
      <c r="MUQ275"/>
      <c r="MUR275"/>
      <c r="MUS275"/>
      <c r="MUT275"/>
      <c r="MUU275"/>
      <c r="MUV275"/>
      <c r="MUW275"/>
      <c r="MUX275"/>
      <c r="MUY275"/>
      <c r="MUZ275"/>
      <c r="MVA275"/>
      <c r="MVB275"/>
      <c r="MVC275"/>
      <c r="MVD275"/>
      <c r="MVE275"/>
      <c r="MVF275"/>
      <c r="MVG275"/>
      <c r="MVH275"/>
      <c r="MVI275"/>
      <c r="MVJ275"/>
      <c r="MVK275"/>
      <c r="MVL275"/>
      <c r="MVM275"/>
      <c r="MVN275"/>
      <c r="MVO275"/>
      <c r="MVP275"/>
      <c r="MVQ275"/>
      <c r="MVR275"/>
      <c r="MVS275"/>
      <c r="MVT275"/>
      <c r="MVU275"/>
      <c r="MVV275"/>
      <c r="MVW275"/>
      <c r="MVX275"/>
      <c r="MVY275"/>
      <c r="MVZ275"/>
      <c r="MWA275"/>
      <c r="MWB275"/>
      <c r="MWC275"/>
      <c r="MWD275"/>
      <c r="MWE275"/>
      <c r="MWF275"/>
      <c r="MWG275"/>
      <c r="MWH275"/>
      <c r="MWI275"/>
      <c r="MWJ275"/>
      <c r="MWK275"/>
      <c r="MWL275"/>
      <c r="MWM275"/>
      <c r="MWN275"/>
      <c r="MWO275"/>
      <c r="MWP275"/>
      <c r="MWQ275"/>
      <c r="MWR275"/>
      <c r="MWS275"/>
      <c r="MWT275"/>
      <c r="MWU275"/>
      <c r="MWV275"/>
      <c r="MWW275"/>
      <c r="MWX275"/>
      <c r="MWY275"/>
      <c r="MWZ275"/>
      <c r="MXA275"/>
      <c r="MXB275"/>
      <c r="MXC275"/>
      <c r="MXD275"/>
      <c r="MXE275"/>
      <c r="MXF275"/>
      <c r="MXG275"/>
      <c r="MXH275"/>
      <c r="MXI275"/>
      <c r="MXJ275"/>
      <c r="MXK275"/>
      <c r="MXL275"/>
      <c r="MXM275"/>
      <c r="MXN275"/>
      <c r="MXO275"/>
      <c r="MXP275"/>
      <c r="MXQ275"/>
      <c r="MXR275"/>
      <c r="MXS275"/>
      <c r="MXT275"/>
      <c r="MXU275"/>
      <c r="MXV275"/>
      <c r="MXW275"/>
      <c r="MXX275"/>
      <c r="MXY275"/>
      <c r="MXZ275"/>
      <c r="MYA275"/>
      <c r="MYB275"/>
      <c r="MYC275"/>
      <c r="MYD275"/>
      <c r="MYE275"/>
      <c r="MYF275"/>
      <c r="MYG275"/>
      <c r="MYH275"/>
      <c r="MYI275"/>
      <c r="MYJ275"/>
      <c r="MYK275"/>
      <c r="MYL275"/>
      <c r="MYM275"/>
      <c r="MYN275"/>
      <c r="MYO275"/>
      <c r="MYP275"/>
      <c r="MYQ275"/>
      <c r="MYR275"/>
      <c r="MYS275"/>
      <c r="MYT275"/>
      <c r="MYU275"/>
      <c r="MYV275"/>
      <c r="MYW275"/>
      <c r="MYX275"/>
      <c r="MYY275"/>
      <c r="MYZ275"/>
      <c r="MZA275"/>
      <c r="MZB275"/>
      <c r="MZC275"/>
      <c r="MZD275"/>
      <c r="MZE275"/>
      <c r="MZF275"/>
      <c r="MZG275"/>
      <c r="MZH275"/>
      <c r="MZI275"/>
      <c r="MZJ275"/>
      <c r="MZK275"/>
      <c r="MZL275"/>
      <c r="MZM275"/>
      <c r="MZN275"/>
      <c r="MZO275"/>
      <c r="MZP275"/>
      <c r="MZQ275"/>
      <c r="MZR275"/>
      <c r="MZS275"/>
      <c r="MZT275"/>
      <c r="MZU275"/>
      <c r="MZV275"/>
      <c r="MZW275"/>
      <c r="MZX275"/>
      <c r="MZY275"/>
      <c r="MZZ275"/>
      <c r="NAA275"/>
      <c r="NAB275"/>
      <c r="NAC275"/>
      <c r="NAD275"/>
      <c r="NAE275"/>
      <c r="NAF275"/>
      <c r="NAG275"/>
      <c r="NAH275"/>
      <c r="NAI275"/>
      <c r="NAJ275"/>
      <c r="NAK275"/>
      <c r="NAL275"/>
      <c r="NAM275"/>
      <c r="NAN275"/>
      <c r="NAO275"/>
      <c r="NAP275"/>
      <c r="NAQ275"/>
      <c r="NAR275"/>
      <c r="NAS275"/>
      <c r="NAT275"/>
      <c r="NAU275"/>
      <c r="NAV275"/>
      <c r="NAW275"/>
      <c r="NAX275"/>
      <c r="NAY275"/>
      <c r="NAZ275"/>
      <c r="NBA275"/>
      <c r="NBB275"/>
      <c r="NBC275"/>
      <c r="NBD275"/>
      <c r="NBE275"/>
      <c r="NBF275"/>
      <c r="NBG275"/>
      <c r="NBH275"/>
      <c r="NBI275"/>
      <c r="NBJ275"/>
      <c r="NBK275"/>
      <c r="NBL275"/>
      <c r="NBM275"/>
      <c r="NBN275"/>
      <c r="NBO275"/>
      <c r="NBP275"/>
      <c r="NBQ275"/>
      <c r="NBR275"/>
      <c r="NBS275"/>
      <c r="NBT275"/>
      <c r="NBU275"/>
      <c r="NBV275"/>
      <c r="NBW275"/>
      <c r="NBX275"/>
      <c r="NBY275"/>
      <c r="NBZ275"/>
      <c r="NCA275"/>
      <c r="NCB275"/>
      <c r="NCC275"/>
      <c r="NCD275"/>
      <c r="NCE275"/>
      <c r="NCF275"/>
      <c r="NCG275"/>
      <c r="NCH275"/>
      <c r="NCI275"/>
      <c r="NCJ275"/>
      <c r="NCK275"/>
      <c r="NCL275"/>
      <c r="NCM275"/>
      <c r="NCN275"/>
      <c r="NCO275"/>
      <c r="NCP275"/>
      <c r="NCQ275"/>
      <c r="NCR275"/>
      <c r="NCS275"/>
      <c r="NCT275"/>
      <c r="NCU275"/>
      <c r="NCV275"/>
      <c r="NCW275"/>
      <c r="NCX275"/>
      <c r="NCY275"/>
      <c r="NCZ275"/>
      <c r="NDA275"/>
      <c r="NDB275"/>
      <c r="NDC275"/>
      <c r="NDD275"/>
      <c r="NDE275"/>
      <c r="NDF275"/>
      <c r="NDG275"/>
      <c r="NDH275"/>
      <c r="NDI275"/>
      <c r="NDJ275"/>
      <c r="NDK275"/>
      <c r="NDL275"/>
      <c r="NDM275"/>
      <c r="NDN275"/>
      <c r="NDO275"/>
      <c r="NDP275"/>
      <c r="NDQ275"/>
      <c r="NDR275"/>
      <c r="NDS275"/>
      <c r="NDT275"/>
      <c r="NDU275"/>
      <c r="NDV275"/>
      <c r="NDW275"/>
      <c r="NDX275"/>
      <c r="NDY275"/>
      <c r="NDZ275"/>
      <c r="NEA275"/>
      <c r="NEB275"/>
      <c r="NEC275"/>
      <c r="NED275"/>
      <c r="NEE275"/>
      <c r="NEF275"/>
      <c r="NEG275"/>
      <c r="NEH275"/>
      <c r="NEI275"/>
      <c r="NEJ275"/>
      <c r="NEK275"/>
      <c r="NEL275"/>
      <c r="NEM275"/>
      <c r="NEN275"/>
      <c r="NEO275"/>
      <c r="NEP275"/>
      <c r="NEQ275"/>
      <c r="NER275"/>
      <c r="NES275"/>
      <c r="NET275"/>
      <c r="NEU275"/>
      <c r="NEV275"/>
      <c r="NEW275"/>
      <c r="NEX275"/>
      <c r="NEY275"/>
      <c r="NEZ275"/>
      <c r="NFA275"/>
      <c r="NFB275"/>
      <c r="NFC275"/>
      <c r="NFD275"/>
      <c r="NFE275"/>
      <c r="NFF275"/>
      <c r="NFG275"/>
      <c r="NFH275"/>
      <c r="NFI275"/>
      <c r="NFJ275"/>
      <c r="NFK275"/>
      <c r="NFL275"/>
      <c r="NFM275"/>
      <c r="NFN275"/>
      <c r="NFO275"/>
      <c r="NFP275"/>
      <c r="NFQ275"/>
      <c r="NFR275"/>
      <c r="NFS275"/>
      <c r="NFT275"/>
      <c r="NFU275"/>
      <c r="NFV275"/>
      <c r="NFW275"/>
      <c r="NFX275"/>
      <c r="NFY275"/>
      <c r="NFZ275"/>
      <c r="NGA275"/>
      <c r="NGB275"/>
      <c r="NGC275"/>
      <c r="NGD275"/>
      <c r="NGE275"/>
      <c r="NGF275"/>
      <c r="NGG275"/>
      <c r="NGH275"/>
      <c r="NGI275"/>
      <c r="NGJ275"/>
      <c r="NGK275"/>
      <c r="NGL275"/>
      <c r="NGM275"/>
      <c r="NGN275"/>
      <c r="NGO275"/>
      <c r="NGP275"/>
      <c r="NGQ275"/>
      <c r="NGR275"/>
      <c r="NGS275"/>
      <c r="NGT275"/>
      <c r="NGU275"/>
      <c r="NGV275"/>
      <c r="NGW275"/>
      <c r="NGX275"/>
      <c r="NGY275"/>
      <c r="NGZ275"/>
      <c r="NHA275"/>
      <c r="NHB275"/>
      <c r="NHC275"/>
      <c r="NHD275"/>
      <c r="NHE275"/>
      <c r="NHF275"/>
      <c r="NHG275"/>
      <c r="NHH275"/>
      <c r="NHI275"/>
      <c r="NHJ275"/>
      <c r="NHK275"/>
      <c r="NHL275"/>
      <c r="NHM275"/>
      <c r="NHN275"/>
      <c r="NHO275"/>
      <c r="NHP275"/>
      <c r="NHQ275"/>
      <c r="NHR275"/>
      <c r="NHS275"/>
      <c r="NHT275"/>
      <c r="NHU275"/>
      <c r="NHV275"/>
      <c r="NHW275"/>
      <c r="NHX275"/>
      <c r="NHY275"/>
      <c r="NHZ275"/>
      <c r="NIA275"/>
      <c r="NIB275"/>
      <c r="NIC275"/>
      <c r="NID275"/>
      <c r="NIE275"/>
      <c r="NIF275"/>
      <c r="NIG275"/>
      <c r="NIH275"/>
      <c r="NII275"/>
      <c r="NIJ275"/>
      <c r="NIK275"/>
      <c r="NIL275"/>
      <c r="NIM275"/>
      <c r="NIN275"/>
      <c r="NIO275"/>
      <c r="NIP275"/>
      <c r="NIQ275"/>
      <c r="NIR275"/>
      <c r="NIS275"/>
      <c r="NIT275"/>
      <c r="NIU275"/>
      <c r="NIV275"/>
      <c r="NIW275"/>
      <c r="NIX275"/>
      <c r="NIY275"/>
      <c r="NIZ275"/>
      <c r="NJA275"/>
      <c r="NJB275"/>
      <c r="NJC275"/>
      <c r="NJD275"/>
      <c r="NJE275"/>
      <c r="NJF275"/>
      <c r="NJG275"/>
      <c r="NJH275"/>
      <c r="NJI275"/>
      <c r="NJJ275"/>
      <c r="NJK275"/>
      <c r="NJL275"/>
      <c r="NJM275"/>
      <c r="NJN275"/>
      <c r="NJO275"/>
      <c r="NJP275"/>
      <c r="NJQ275"/>
      <c r="NJR275"/>
      <c r="NJS275"/>
      <c r="NJT275"/>
      <c r="NJU275"/>
      <c r="NJV275"/>
      <c r="NJW275"/>
      <c r="NJX275"/>
      <c r="NJY275"/>
      <c r="NJZ275"/>
      <c r="NKA275"/>
      <c r="NKB275"/>
      <c r="NKC275"/>
      <c r="NKD275"/>
      <c r="NKE275"/>
      <c r="NKF275"/>
      <c r="NKG275"/>
      <c r="NKH275"/>
      <c r="NKI275"/>
      <c r="NKJ275"/>
      <c r="NKK275"/>
      <c r="NKL275"/>
      <c r="NKM275"/>
      <c r="NKN275"/>
      <c r="NKO275"/>
      <c r="NKP275"/>
      <c r="NKQ275"/>
      <c r="NKR275"/>
      <c r="NKS275"/>
      <c r="NKT275"/>
      <c r="NKU275"/>
      <c r="NKV275"/>
      <c r="NKW275"/>
      <c r="NKX275"/>
      <c r="NKY275"/>
      <c r="NKZ275"/>
      <c r="NLA275"/>
      <c r="NLB275"/>
      <c r="NLC275"/>
      <c r="NLD275"/>
      <c r="NLE275"/>
      <c r="NLF275"/>
      <c r="NLG275"/>
      <c r="NLH275"/>
      <c r="NLI275"/>
      <c r="NLJ275"/>
      <c r="NLK275"/>
      <c r="NLL275"/>
      <c r="NLM275"/>
      <c r="NLN275"/>
      <c r="NLO275"/>
      <c r="NLP275"/>
      <c r="NLQ275"/>
      <c r="NLR275"/>
      <c r="NLS275"/>
      <c r="NLT275"/>
      <c r="NLU275"/>
      <c r="NLV275"/>
      <c r="NLW275"/>
      <c r="NLX275"/>
      <c r="NLY275"/>
      <c r="NLZ275"/>
      <c r="NMA275"/>
      <c r="NMB275"/>
      <c r="NMC275"/>
      <c r="NMD275"/>
      <c r="NME275"/>
      <c r="NMF275"/>
      <c r="NMG275"/>
      <c r="NMH275"/>
      <c r="NMI275"/>
      <c r="NMJ275"/>
      <c r="NMK275"/>
      <c r="NML275"/>
      <c r="NMM275"/>
      <c r="NMN275"/>
      <c r="NMO275"/>
      <c r="NMP275"/>
      <c r="NMQ275"/>
      <c r="NMR275"/>
      <c r="NMS275"/>
      <c r="NMT275"/>
      <c r="NMU275"/>
      <c r="NMV275"/>
      <c r="NMW275"/>
      <c r="NMX275"/>
      <c r="NMY275"/>
      <c r="NMZ275"/>
      <c r="NNA275"/>
      <c r="NNB275"/>
      <c r="NNC275"/>
      <c r="NND275"/>
      <c r="NNE275"/>
      <c r="NNF275"/>
      <c r="NNG275"/>
      <c r="NNH275"/>
      <c r="NNI275"/>
      <c r="NNJ275"/>
      <c r="NNK275"/>
      <c r="NNL275"/>
      <c r="NNM275"/>
      <c r="NNN275"/>
      <c r="NNO275"/>
      <c r="NNP275"/>
      <c r="NNQ275"/>
      <c r="NNR275"/>
      <c r="NNS275"/>
      <c r="NNT275"/>
      <c r="NNU275"/>
      <c r="NNV275"/>
      <c r="NNW275"/>
      <c r="NNX275"/>
      <c r="NNY275"/>
      <c r="NNZ275"/>
      <c r="NOA275"/>
      <c r="NOB275"/>
      <c r="NOC275"/>
      <c r="NOD275"/>
      <c r="NOE275"/>
      <c r="NOF275"/>
      <c r="NOG275"/>
      <c r="NOH275"/>
      <c r="NOI275"/>
      <c r="NOJ275"/>
      <c r="NOK275"/>
      <c r="NOL275"/>
      <c r="NOM275"/>
      <c r="NON275"/>
      <c r="NOO275"/>
      <c r="NOP275"/>
      <c r="NOQ275"/>
      <c r="NOR275"/>
      <c r="NOS275"/>
      <c r="NOT275"/>
      <c r="NOU275"/>
      <c r="NOV275"/>
      <c r="NOW275"/>
      <c r="NOX275"/>
      <c r="NOY275"/>
      <c r="NOZ275"/>
      <c r="NPA275"/>
      <c r="NPB275"/>
      <c r="NPC275"/>
      <c r="NPD275"/>
      <c r="NPE275"/>
      <c r="NPF275"/>
      <c r="NPG275"/>
      <c r="NPH275"/>
      <c r="NPI275"/>
      <c r="NPJ275"/>
      <c r="NPK275"/>
      <c r="NPL275"/>
      <c r="NPM275"/>
      <c r="NPN275"/>
      <c r="NPO275"/>
      <c r="NPP275"/>
      <c r="NPQ275"/>
      <c r="NPR275"/>
      <c r="NPS275"/>
      <c r="NPT275"/>
      <c r="NPU275"/>
      <c r="NPV275"/>
      <c r="NPW275"/>
      <c r="NPX275"/>
      <c r="NPY275"/>
      <c r="NPZ275"/>
      <c r="NQA275"/>
      <c r="NQB275"/>
      <c r="NQC275"/>
      <c r="NQD275"/>
      <c r="NQE275"/>
      <c r="NQF275"/>
      <c r="NQG275"/>
      <c r="NQH275"/>
      <c r="NQI275"/>
      <c r="NQJ275"/>
      <c r="NQK275"/>
      <c r="NQL275"/>
      <c r="NQM275"/>
      <c r="NQN275"/>
      <c r="NQO275"/>
      <c r="NQP275"/>
      <c r="NQQ275"/>
      <c r="NQR275"/>
      <c r="NQS275"/>
      <c r="NQT275"/>
      <c r="NQU275"/>
      <c r="NQV275"/>
      <c r="NQW275"/>
      <c r="NQX275"/>
      <c r="NQY275"/>
      <c r="NQZ275"/>
      <c r="NRA275"/>
      <c r="NRB275"/>
      <c r="NRC275"/>
      <c r="NRD275"/>
      <c r="NRE275"/>
      <c r="NRF275"/>
      <c r="NRG275"/>
      <c r="NRH275"/>
      <c r="NRI275"/>
      <c r="NRJ275"/>
      <c r="NRK275"/>
      <c r="NRL275"/>
      <c r="NRM275"/>
      <c r="NRN275"/>
      <c r="NRO275"/>
      <c r="NRP275"/>
      <c r="NRQ275"/>
      <c r="NRR275"/>
      <c r="NRS275"/>
      <c r="NRT275"/>
      <c r="NRU275"/>
      <c r="NRV275"/>
      <c r="NRW275"/>
      <c r="NRX275"/>
      <c r="NRY275"/>
      <c r="NRZ275"/>
      <c r="NSA275"/>
      <c r="NSB275"/>
      <c r="NSC275"/>
      <c r="NSD275"/>
      <c r="NSE275"/>
      <c r="NSF275"/>
      <c r="NSG275"/>
      <c r="NSH275"/>
      <c r="NSI275"/>
      <c r="NSJ275"/>
      <c r="NSK275"/>
      <c r="NSL275"/>
      <c r="NSM275"/>
      <c r="NSN275"/>
      <c r="NSO275"/>
      <c r="NSP275"/>
      <c r="NSQ275"/>
      <c r="NSR275"/>
      <c r="NSS275"/>
      <c r="NST275"/>
      <c r="NSU275"/>
      <c r="NSV275"/>
      <c r="NSW275"/>
      <c r="NSX275"/>
      <c r="NSY275"/>
      <c r="NSZ275"/>
      <c r="NTA275"/>
      <c r="NTB275"/>
      <c r="NTC275"/>
      <c r="NTD275"/>
      <c r="NTE275"/>
      <c r="NTF275"/>
      <c r="NTG275"/>
      <c r="NTH275"/>
      <c r="NTI275"/>
      <c r="NTJ275"/>
      <c r="NTK275"/>
      <c r="NTL275"/>
      <c r="NTM275"/>
      <c r="NTN275"/>
      <c r="NTO275"/>
      <c r="NTP275"/>
      <c r="NTQ275"/>
      <c r="NTR275"/>
      <c r="NTS275"/>
      <c r="NTT275"/>
      <c r="NTU275"/>
      <c r="NTV275"/>
      <c r="NTW275"/>
      <c r="NTX275"/>
      <c r="NTY275"/>
      <c r="NTZ275"/>
      <c r="NUA275"/>
      <c r="NUB275"/>
      <c r="NUC275"/>
      <c r="NUD275"/>
      <c r="NUE275"/>
      <c r="NUF275"/>
      <c r="NUG275"/>
      <c r="NUH275"/>
      <c r="NUI275"/>
      <c r="NUJ275"/>
      <c r="NUK275"/>
      <c r="NUL275"/>
      <c r="NUM275"/>
      <c r="NUN275"/>
      <c r="NUO275"/>
      <c r="NUP275"/>
      <c r="NUQ275"/>
      <c r="NUR275"/>
      <c r="NUS275"/>
      <c r="NUT275"/>
      <c r="NUU275"/>
      <c r="NUV275"/>
      <c r="NUW275"/>
      <c r="NUX275"/>
      <c r="NUY275"/>
      <c r="NUZ275"/>
      <c r="NVA275"/>
      <c r="NVB275"/>
      <c r="NVC275"/>
      <c r="NVD275"/>
      <c r="NVE275"/>
      <c r="NVF275"/>
      <c r="NVG275"/>
      <c r="NVH275"/>
      <c r="NVI275"/>
      <c r="NVJ275"/>
      <c r="NVK275"/>
      <c r="NVL275"/>
      <c r="NVM275"/>
      <c r="NVN275"/>
      <c r="NVO275"/>
      <c r="NVP275"/>
      <c r="NVQ275"/>
      <c r="NVR275"/>
      <c r="NVS275"/>
      <c r="NVT275"/>
      <c r="NVU275"/>
      <c r="NVV275"/>
      <c r="NVW275"/>
      <c r="NVX275"/>
      <c r="NVY275"/>
      <c r="NVZ275"/>
      <c r="NWA275"/>
      <c r="NWB275"/>
      <c r="NWC275"/>
      <c r="NWD275"/>
      <c r="NWE275"/>
      <c r="NWF275"/>
      <c r="NWG275"/>
      <c r="NWH275"/>
      <c r="NWI275"/>
      <c r="NWJ275"/>
      <c r="NWK275"/>
      <c r="NWL275"/>
      <c r="NWM275"/>
      <c r="NWN275"/>
      <c r="NWO275"/>
      <c r="NWP275"/>
      <c r="NWQ275"/>
      <c r="NWR275"/>
      <c r="NWS275"/>
      <c r="NWT275"/>
      <c r="NWU275"/>
      <c r="NWV275"/>
      <c r="NWW275"/>
      <c r="NWX275"/>
      <c r="NWY275"/>
      <c r="NWZ275"/>
      <c r="NXA275"/>
      <c r="NXB275"/>
      <c r="NXC275"/>
      <c r="NXD275"/>
      <c r="NXE275"/>
      <c r="NXF275"/>
      <c r="NXG275"/>
      <c r="NXH275"/>
      <c r="NXI275"/>
      <c r="NXJ275"/>
      <c r="NXK275"/>
      <c r="NXL275"/>
      <c r="NXM275"/>
      <c r="NXN275"/>
      <c r="NXO275"/>
      <c r="NXP275"/>
      <c r="NXQ275"/>
      <c r="NXR275"/>
      <c r="NXS275"/>
      <c r="NXT275"/>
      <c r="NXU275"/>
      <c r="NXV275"/>
      <c r="NXW275"/>
      <c r="NXX275"/>
      <c r="NXY275"/>
      <c r="NXZ275"/>
      <c r="NYA275"/>
      <c r="NYB275"/>
      <c r="NYC275"/>
      <c r="NYD275"/>
      <c r="NYE275"/>
      <c r="NYF275"/>
      <c r="NYG275"/>
      <c r="NYH275"/>
      <c r="NYI275"/>
      <c r="NYJ275"/>
      <c r="NYK275"/>
      <c r="NYL275"/>
      <c r="NYM275"/>
      <c r="NYN275"/>
      <c r="NYO275"/>
      <c r="NYP275"/>
      <c r="NYQ275"/>
      <c r="NYR275"/>
      <c r="NYS275"/>
      <c r="NYT275"/>
      <c r="NYU275"/>
      <c r="NYV275"/>
      <c r="NYW275"/>
      <c r="NYX275"/>
      <c r="NYY275"/>
      <c r="NYZ275"/>
      <c r="NZA275"/>
      <c r="NZB275"/>
      <c r="NZC275"/>
      <c r="NZD275"/>
      <c r="NZE275"/>
      <c r="NZF275"/>
      <c r="NZG275"/>
      <c r="NZH275"/>
      <c r="NZI275"/>
      <c r="NZJ275"/>
      <c r="NZK275"/>
      <c r="NZL275"/>
      <c r="NZM275"/>
      <c r="NZN275"/>
      <c r="NZO275"/>
      <c r="NZP275"/>
      <c r="NZQ275"/>
      <c r="NZR275"/>
      <c r="NZS275"/>
      <c r="NZT275"/>
      <c r="NZU275"/>
      <c r="NZV275"/>
      <c r="NZW275"/>
      <c r="NZX275"/>
      <c r="NZY275"/>
      <c r="NZZ275"/>
      <c r="OAA275"/>
      <c r="OAB275"/>
      <c r="OAC275"/>
      <c r="OAD275"/>
      <c r="OAE275"/>
      <c r="OAF275"/>
      <c r="OAG275"/>
      <c r="OAH275"/>
      <c r="OAI275"/>
      <c r="OAJ275"/>
      <c r="OAK275"/>
      <c r="OAL275"/>
      <c r="OAM275"/>
      <c r="OAN275"/>
      <c r="OAO275"/>
      <c r="OAP275"/>
      <c r="OAQ275"/>
      <c r="OAR275"/>
      <c r="OAS275"/>
      <c r="OAT275"/>
      <c r="OAU275"/>
      <c r="OAV275"/>
      <c r="OAW275"/>
      <c r="OAX275"/>
      <c r="OAY275"/>
      <c r="OAZ275"/>
      <c r="OBA275"/>
      <c r="OBB275"/>
      <c r="OBC275"/>
      <c r="OBD275"/>
      <c r="OBE275"/>
      <c r="OBF275"/>
      <c r="OBG275"/>
      <c r="OBH275"/>
      <c r="OBI275"/>
      <c r="OBJ275"/>
      <c r="OBK275"/>
      <c r="OBL275"/>
      <c r="OBM275"/>
      <c r="OBN275"/>
      <c r="OBO275"/>
      <c r="OBP275"/>
      <c r="OBQ275"/>
      <c r="OBR275"/>
      <c r="OBS275"/>
      <c r="OBT275"/>
      <c r="OBU275"/>
      <c r="OBV275"/>
      <c r="OBW275"/>
      <c r="OBX275"/>
      <c r="OBY275"/>
      <c r="OBZ275"/>
      <c r="OCA275"/>
      <c r="OCB275"/>
      <c r="OCC275"/>
      <c r="OCD275"/>
      <c r="OCE275"/>
      <c r="OCF275"/>
      <c r="OCG275"/>
      <c r="OCH275"/>
      <c r="OCI275"/>
      <c r="OCJ275"/>
      <c r="OCK275"/>
      <c r="OCL275"/>
      <c r="OCM275"/>
      <c r="OCN275"/>
      <c r="OCO275"/>
      <c r="OCP275"/>
      <c r="OCQ275"/>
      <c r="OCR275"/>
      <c r="OCS275"/>
      <c r="OCT275"/>
      <c r="OCU275"/>
      <c r="OCV275"/>
      <c r="OCW275"/>
      <c r="OCX275"/>
      <c r="OCY275"/>
      <c r="OCZ275"/>
      <c r="ODA275"/>
      <c r="ODB275"/>
      <c r="ODC275"/>
      <c r="ODD275"/>
      <c r="ODE275"/>
      <c r="ODF275"/>
      <c r="ODG275"/>
      <c r="ODH275"/>
      <c r="ODI275"/>
      <c r="ODJ275"/>
      <c r="ODK275"/>
      <c r="ODL275"/>
      <c r="ODM275"/>
      <c r="ODN275"/>
      <c r="ODO275"/>
      <c r="ODP275"/>
      <c r="ODQ275"/>
      <c r="ODR275"/>
      <c r="ODS275"/>
      <c r="ODT275"/>
      <c r="ODU275"/>
      <c r="ODV275"/>
      <c r="ODW275"/>
      <c r="ODX275"/>
      <c r="ODY275"/>
      <c r="ODZ275"/>
      <c r="OEA275"/>
      <c r="OEB275"/>
      <c r="OEC275"/>
      <c r="OED275"/>
      <c r="OEE275"/>
      <c r="OEF275"/>
      <c r="OEG275"/>
      <c r="OEH275"/>
      <c r="OEI275"/>
      <c r="OEJ275"/>
      <c r="OEK275"/>
      <c r="OEL275"/>
      <c r="OEM275"/>
      <c r="OEN275"/>
      <c r="OEO275"/>
      <c r="OEP275"/>
      <c r="OEQ275"/>
      <c r="OER275"/>
      <c r="OES275"/>
      <c r="OET275"/>
      <c r="OEU275"/>
      <c r="OEV275"/>
      <c r="OEW275"/>
      <c r="OEX275"/>
      <c r="OEY275"/>
      <c r="OEZ275"/>
      <c r="OFA275"/>
      <c r="OFB275"/>
      <c r="OFC275"/>
      <c r="OFD275"/>
      <c r="OFE275"/>
      <c r="OFF275"/>
      <c r="OFG275"/>
      <c r="OFH275"/>
      <c r="OFI275"/>
      <c r="OFJ275"/>
      <c r="OFK275"/>
      <c r="OFL275"/>
      <c r="OFM275"/>
      <c r="OFN275"/>
      <c r="OFO275"/>
      <c r="OFP275"/>
      <c r="OFQ275"/>
      <c r="OFR275"/>
      <c r="OFS275"/>
      <c r="OFT275"/>
      <c r="OFU275"/>
      <c r="OFV275"/>
      <c r="OFW275"/>
      <c r="OFX275"/>
      <c r="OFY275"/>
      <c r="OFZ275"/>
      <c r="OGA275"/>
      <c r="OGB275"/>
      <c r="OGC275"/>
      <c r="OGD275"/>
      <c r="OGE275"/>
      <c r="OGF275"/>
      <c r="OGG275"/>
      <c r="OGH275"/>
      <c r="OGI275"/>
      <c r="OGJ275"/>
      <c r="OGK275"/>
      <c r="OGL275"/>
      <c r="OGM275"/>
      <c r="OGN275"/>
      <c r="OGO275"/>
      <c r="OGP275"/>
      <c r="OGQ275"/>
      <c r="OGR275"/>
      <c r="OGS275"/>
      <c r="OGT275"/>
      <c r="OGU275"/>
      <c r="OGV275"/>
      <c r="OGW275"/>
      <c r="OGX275"/>
      <c r="OGY275"/>
      <c r="OGZ275"/>
      <c r="OHA275"/>
      <c r="OHB275"/>
      <c r="OHC275"/>
      <c r="OHD275"/>
      <c r="OHE275"/>
      <c r="OHF275"/>
      <c r="OHG275"/>
      <c r="OHH275"/>
      <c r="OHI275"/>
      <c r="OHJ275"/>
      <c r="OHK275"/>
      <c r="OHL275"/>
      <c r="OHM275"/>
      <c r="OHN275"/>
      <c r="OHO275"/>
      <c r="OHP275"/>
      <c r="OHQ275"/>
      <c r="OHR275"/>
      <c r="OHS275"/>
      <c r="OHT275"/>
      <c r="OHU275"/>
      <c r="OHV275"/>
      <c r="OHW275"/>
      <c r="OHX275"/>
      <c r="OHY275"/>
      <c r="OHZ275"/>
      <c r="OIA275"/>
      <c r="OIB275"/>
      <c r="OIC275"/>
      <c r="OID275"/>
      <c r="OIE275"/>
      <c r="OIF275"/>
      <c r="OIG275"/>
      <c r="OIH275"/>
      <c r="OII275"/>
      <c r="OIJ275"/>
      <c r="OIK275"/>
      <c r="OIL275"/>
      <c r="OIM275"/>
      <c r="OIN275"/>
      <c r="OIO275"/>
      <c r="OIP275"/>
      <c r="OIQ275"/>
      <c r="OIR275"/>
      <c r="OIS275"/>
      <c r="OIT275"/>
      <c r="OIU275"/>
      <c r="OIV275"/>
      <c r="OIW275"/>
      <c r="OIX275"/>
      <c r="OIY275"/>
      <c r="OIZ275"/>
      <c r="OJA275"/>
      <c r="OJB275"/>
      <c r="OJC275"/>
      <c r="OJD275"/>
      <c r="OJE275"/>
      <c r="OJF275"/>
      <c r="OJG275"/>
      <c r="OJH275"/>
      <c r="OJI275"/>
      <c r="OJJ275"/>
      <c r="OJK275"/>
      <c r="OJL275"/>
      <c r="OJM275"/>
      <c r="OJN275"/>
      <c r="OJO275"/>
      <c r="OJP275"/>
      <c r="OJQ275"/>
      <c r="OJR275"/>
      <c r="OJS275"/>
      <c r="OJT275"/>
      <c r="OJU275"/>
      <c r="OJV275"/>
      <c r="OJW275"/>
      <c r="OJX275"/>
      <c r="OJY275"/>
      <c r="OJZ275"/>
      <c r="OKA275"/>
      <c r="OKB275"/>
      <c r="OKC275"/>
      <c r="OKD275"/>
      <c r="OKE275"/>
      <c r="OKF275"/>
      <c r="OKG275"/>
      <c r="OKH275"/>
      <c r="OKI275"/>
      <c r="OKJ275"/>
      <c r="OKK275"/>
      <c r="OKL275"/>
      <c r="OKM275"/>
      <c r="OKN275"/>
      <c r="OKO275"/>
      <c r="OKP275"/>
      <c r="OKQ275"/>
      <c r="OKR275"/>
      <c r="OKS275"/>
      <c r="OKT275"/>
      <c r="OKU275"/>
      <c r="OKV275"/>
      <c r="OKW275"/>
      <c r="OKX275"/>
      <c r="OKY275"/>
      <c r="OKZ275"/>
      <c r="OLA275"/>
      <c r="OLB275"/>
      <c r="OLC275"/>
      <c r="OLD275"/>
      <c r="OLE275"/>
      <c r="OLF275"/>
      <c r="OLG275"/>
      <c r="OLH275"/>
      <c r="OLI275"/>
      <c r="OLJ275"/>
      <c r="OLK275"/>
      <c r="OLL275"/>
      <c r="OLM275"/>
      <c r="OLN275"/>
      <c r="OLO275"/>
      <c r="OLP275"/>
      <c r="OLQ275"/>
      <c r="OLR275"/>
      <c r="OLS275"/>
      <c r="OLT275"/>
      <c r="OLU275"/>
      <c r="OLV275"/>
      <c r="OLW275"/>
      <c r="OLX275"/>
      <c r="OLY275"/>
      <c r="OLZ275"/>
      <c r="OMA275"/>
      <c r="OMB275"/>
      <c r="OMC275"/>
      <c r="OMD275"/>
      <c r="OME275"/>
      <c r="OMF275"/>
      <c r="OMG275"/>
      <c r="OMH275"/>
      <c r="OMI275"/>
      <c r="OMJ275"/>
      <c r="OMK275"/>
      <c r="OML275"/>
      <c r="OMM275"/>
      <c r="OMN275"/>
      <c r="OMO275"/>
      <c r="OMP275"/>
      <c r="OMQ275"/>
      <c r="OMR275"/>
      <c r="OMS275"/>
      <c r="OMT275"/>
      <c r="OMU275"/>
      <c r="OMV275"/>
      <c r="OMW275"/>
      <c r="OMX275"/>
      <c r="OMY275"/>
      <c r="OMZ275"/>
      <c r="ONA275"/>
      <c r="ONB275"/>
      <c r="ONC275"/>
      <c r="OND275"/>
      <c r="ONE275"/>
      <c r="ONF275"/>
      <c r="ONG275"/>
      <c r="ONH275"/>
      <c r="ONI275"/>
      <c r="ONJ275"/>
      <c r="ONK275"/>
      <c r="ONL275"/>
      <c r="ONM275"/>
      <c r="ONN275"/>
      <c r="ONO275"/>
      <c r="ONP275"/>
      <c r="ONQ275"/>
      <c r="ONR275"/>
      <c r="ONS275"/>
      <c r="ONT275"/>
      <c r="ONU275"/>
      <c r="ONV275"/>
      <c r="ONW275"/>
      <c r="ONX275"/>
      <c r="ONY275"/>
      <c r="ONZ275"/>
      <c r="OOA275"/>
      <c r="OOB275"/>
      <c r="OOC275"/>
      <c r="OOD275"/>
      <c r="OOE275"/>
      <c r="OOF275"/>
      <c r="OOG275"/>
      <c r="OOH275"/>
      <c r="OOI275"/>
      <c r="OOJ275"/>
      <c r="OOK275"/>
      <c r="OOL275"/>
      <c r="OOM275"/>
      <c r="OON275"/>
      <c r="OOO275"/>
      <c r="OOP275"/>
      <c r="OOQ275"/>
      <c r="OOR275"/>
      <c r="OOS275"/>
      <c r="OOT275"/>
      <c r="OOU275"/>
      <c r="OOV275"/>
      <c r="OOW275"/>
      <c r="OOX275"/>
      <c r="OOY275"/>
      <c r="OOZ275"/>
      <c r="OPA275"/>
      <c r="OPB275"/>
      <c r="OPC275"/>
      <c r="OPD275"/>
      <c r="OPE275"/>
      <c r="OPF275"/>
      <c r="OPG275"/>
      <c r="OPH275"/>
      <c r="OPI275"/>
      <c r="OPJ275"/>
      <c r="OPK275"/>
      <c r="OPL275"/>
      <c r="OPM275"/>
      <c r="OPN275"/>
      <c r="OPO275"/>
      <c r="OPP275"/>
      <c r="OPQ275"/>
      <c r="OPR275"/>
      <c r="OPS275"/>
      <c r="OPT275"/>
      <c r="OPU275"/>
      <c r="OPV275"/>
      <c r="OPW275"/>
      <c r="OPX275"/>
      <c r="OPY275"/>
      <c r="OPZ275"/>
      <c r="OQA275"/>
      <c r="OQB275"/>
      <c r="OQC275"/>
      <c r="OQD275"/>
      <c r="OQE275"/>
      <c r="OQF275"/>
      <c r="OQG275"/>
      <c r="OQH275"/>
      <c r="OQI275"/>
      <c r="OQJ275"/>
      <c r="OQK275"/>
      <c r="OQL275"/>
      <c r="OQM275"/>
      <c r="OQN275"/>
      <c r="OQO275"/>
      <c r="OQP275"/>
      <c r="OQQ275"/>
      <c r="OQR275"/>
      <c r="OQS275"/>
      <c r="OQT275"/>
      <c r="OQU275"/>
      <c r="OQV275"/>
      <c r="OQW275"/>
      <c r="OQX275"/>
      <c r="OQY275"/>
      <c r="OQZ275"/>
      <c r="ORA275"/>
      <c r="ORB275"/>
      <c r="ORC275"/>
      <c r="ORD275"/>
      <c r="ORE275"/>
      <c r="ORF275"/>
      <c r="ORG275"/>
      <c r="ORH275"/>
      <c r="ORI275"/>
      <c r="ORJ275"/>
      <c r="ORK275"/>
      <c r="ORL275"/>
      <c r="ORM275"/>
      <c r="ORN275"/>
      <c r="ORO275"/>
      <c r="ORP275"/>
      <c r="ORQ275"/>
      <c r="ORR275"/>
      <c r="ORS275"/>
      <c r="ORT275"/>
      <c r="ORU275"/>
      <c r="ORV275"/>
      <c r="ORW275"/>
      <c r="ORX275"/>
      <c r="ORY275"/>
      <c r="ORZ275"/>
      <c r="OSA275"/>
      <c r="OSB275"/>
      <c r="OSC275"/>
      <c r="OSD275"/>
      <c r="OSE275"/>
      <c r="OSF275"/>
      <c r="OSG275"/>
      <c r="OSH275"/>
      <c r="OSI275"/>
      <c r="OSJ275"/>
      <c r="OSK275"/>
      <c r="OSL275"/>
      <c r="OSM275"/>
      <c r="OSN275"/>
      <c r="OSO275"/>
      <c r="OSP275"/>
      <c r="OSQ275"/>
      <c r="OSR275"/>
      <c r="OSS275"/>
      <c r="OST275"/>
      <c r="OSU275"/>
      <c r="OSV275"/>
      <c r="OSW275"/>
      <c r="OSX275"/>
      <c r="OSY275"/>
      <c r="OSZ275"/>
      <c r="OTA275"/>
      <c r="OTB275"/>
      <c r="OTC275"/>
      <c r="OTD275"/>
      <c r="OTE275"/>
      <c r="OTF275"/>
      <c r="OTG275"/>
      <c r="OTH275"/>
      <c r="OTI275"/>
      <c r="OTJ275"/>
      <c r="OTK275"/>
      <c r="OTL275"/>
      <c r="OTM275"/>
      <c r="OTN275"/>
      <c r="OTO275"/>
      <c r="OTP275"/>
      <c r="OTQ275"/>
      <c r="OTR275"/>
      <c r="OTS275"/>
      <c r="OTT275"/>
      <c r="OTU275"/>
      <c r="OTV275"/>
      <c r="OTW275"/>
      <c r="OTX275"/>
      <c r="OTY275"/>
      <c r="OTZ275"/>
      <c r="OUA275"/>
      <c r="OUB275"/>
      <c r="OUC275"/>
      <c r="OUD275"/>
      <c r="OUE275"/>
      <c r="OUF275"/>
      <c r="OUG275"/>
      <c r="OUH275"/>
      <c r="OUI275"/>
      <c r="OUJ275"/>
      <c r="OUK275"/>
      <c r="OUL275"/>
      <c r="OUM275"/>
      <c r="OUN275"/>
      <c r="OUO275"/>
      <c r="OUP275"/>
      <c r="OUQ275"/>
      <c r="OUR275"/>
      <c r="OUS275"/>
      <c r="OUT275"/>
      <c r="OUU275"/>
      <c r="OUV275"/>
      <c r="OUW275"/>
      <c r="OUX275"/>
      <c r="OUY275"/>
      <c r="OUZ275"/>
      <c r="OVA275"/>
      <c r="OVB275"/>
      <c r="OVC275"/>
      <c r="OVD275"/>
      <c r="OVE275"/>
      <c r="OVF275"/>
      <c r="OVG275"/>
      <c r="OVH275"/>
      <c r="OVI275"/>
      <c r="OVJ275"/>
      <c r="OVK275"/>
      <c r="OVL275"/>
      <c r="OVM275"/>
      <c r="OVN275"/>
      <c r="OVO275"/>
      <c r="OVP275"/>
      <c r="OVQ275"/>
      <c r="OVR275"/>
      <c r="OVS275"/>
      <c r="OVT275"/>
      <c r="OVU275"/>
      <c r="OVV275"/>
      <c r="OVW275"/>
      <c r="OVX275"/>
      <c r="OVY275"/>
      <c r="OVZ275"/>
      <c r="OWA275"/>
      <c r="OWB275"/>
      <c r="OWC275"/>
      <c r="OWD275"/>
      <c r="OWE275"/>
      <c r="OWF275"/>
      <c r="OWG275"/>
      <c r="OWH275"/>
      <c r="OWI275"/>
      <c r="OWJ275"/>
      <c r="OWK275"/>
      <c r="OWL275"/>
      <c r="OWM275"/>
      <c r="OWN275"/>
      <c r="OWO275"/>
      <c r="OWP275"/>
      <c r="OWQ275"/>
      <c r="OWR275"/>
      <c r="OWS275"/>
      <c r="OWT275"/>
      <c r="OWU275"/>
      <c r="OWV275"/>
      <c r="OWW275"/>
      <c r="OWX275"/>
      <c r="OWY275"/>
      <c r="OWZ275"/>
      <c r="OXA275"/>
      <c r="OXB275"/>
      <c r="OXC275"/>
      <c r="OXD275"/>
      <c r="OXE275"/>
      <c r="OXF275"/>
      <c r="OXG275"/>
      <c r="OXH275"/>
      <c r="OXI275"/>
      <c r="OXJ275"/>
      <c r="OXK275"/>
      <c r="OXL275"/>
      <c r="OXM275"/>
      <c r="OXN275"/>
      <c r="OXO275"/>
      <c r="OXP275"/>
      <c r="OXQ275"/>
      <c r="OXR275"/>
      <c r="OXS275"/>
      <c r="OXT275"/>
      <c r="OXU275"/>
      <c r="OXV275"/>
      <c r="OXW275"/>
      <c r="OXX275"/>
      <c r="OXY275"/>
      <c r="OXZ275"/>
      <c r="OYA275"/>
      <c r="OYB275"/>
      <c r="OYC275"/>
      <c r="OYD275"/>
      <c r="OYE275"/>
      <c r="OYF275"/>
      <c r="OYG275"/>
      <c r="OYH275"/>
      <c r="OYI275"/>
      <c r="OYJ275"/>
      <c r="OYK275"/>
      <c r="OYL275"/>
      <c r="OYM275"/>
      <c r="OYN275"/>
      <c r="OYO275"/>
      <c r="OYP275"/>
      <c r="OYQ275"/>
      <c r="OYR275"/>
      <c r="OYS275"/>
      <c r="OYT275"/>
      <c r="OYU275"/>
      <c r="OYV275"/>
      <c r="OYW275"/>
      <c r="OYX275"/>
      <c r="OYY275"/>
      <c r="OYZ275"/>
      <c r="OZA275"/>
      <c r="OZB275"/>
      <c r="OZC275"/>
      <c r="OZD275"/>
      <c r="OZE275"/>
      <c r="OZF275"/>
      <c r="OZG275"/>
      <c r="OZH275"/>
      <c r="OZI275"/>
      <c r="OZJ275"/>
      <c r="OZK275"/>
      <c r="OZL275"/>
      <c r="OZM275"/>
      <c r="OZN275"/>
      <c r="OZO275"/>
      <c r="OZP275"/>
      <c r="OZQ275"/>
      <c r="OZR275"/>
      <c r="OZS275"/>
      <c r="OZT275"/>
      <c r="OZU275"/>
      <c r="OZV275"/>
      <c r="OZW275"/>
      <c r="OZX275"/>
      <c r="OZY275"/>
      <c r="OZZ275"/>
      <c r="PAA275"/>
      <c r="PAB275"/>
      <c r="PAC275"/>
      <c r="PAD275"/>
      <c r="PAE275"/>
      <c r="PAF275"/>
      <c r="PAG275"/>
      <c r="PAH275"/>
      <c r="PAI275"/>
      <c r="PAJ275"/>
      <c r="PAK275"/>
      <c r="PAL275"/>
      <c r="PAM275"/>
      <c r="PAN275"/>
      <c r="PAO275"/>
      <c r="PAP275"/>
      <c r="PAQ275"/>
      <c r="PAR275"/>
      <c r="PAS275"/>
      <c r="PAT275"/>
      <c r="PAU275"/>
      <c r="PAV275"/>
      <c r="PAW275"/>
      <c r="PAX275"/>
      <c r="PAY275"/>
      <c r="PAZ275"/>
      <c r="PBA275"/>
      <c r="PBB275"/>
      <c r="PBC275"/>
      <c r="PBD275"/>
      <c r="PBE275"/>
      <c r="PBF275"/>
      <c r="PBG275"/>
      <c r="PBH275"/>
      <c r="PBI275"/>
      <c r="PBJ275"/>
      <c r="PBK275"/>
      <c r="PBL275"/>
      <c r="PBM275"/>
      <c r="PBN275"/>
      <c r="PBO275"/>
      <c r="PBP275"/>
      <c r="PBQ275"/>
      <c r="PBR275"/>
      <c r="PBS275"/>
      <c r="PBT275"/>
      <c r="PBU275"/>
      <c r="PBV275"/>
      <c r="PBW275"/>
      <c r="PBX275"/>
      <c r="PBY275"/>
      <c r="PBZ275"/>
      <c r="PCA275"/>
      <c r="PCB275"/>
      <c r="PCC275"/>
      <c r="PCD275"/>
      <c r="PCE275"/>
      <c r="PCF275"/>
      <c r="PCG275"/>
      <c r="PCH275"/>
      <c r="PCI275"/>
      <c r="PCJ275"/>
      <c r="PCK275"/>
      <c r="PCL275"/>
      <c r="PCM275"/>
      <c r="PCN275"/>
      <c r="PCO275"/>
      <c r="PCP275"/>
      <c r="PCQ275"/>
      <c r="PCR275"/>
      <c r="PCS275"/>
      <c r="PCT275"/>
      <c r="PCU275"/>
      <c r="PCV275"/>
      <c r="PCW275"/>
      <c r="PCX275"/>
      <c r="PCY275"/>
      <c r="PCZ275"/>
      <c r="PDA275"/>
      <c r="PDB275"/>
      <c r="PDC275"/>
      <c r="PDD275"/>
      <c r="PDE275"/>
      <c r="PDF275"/>
      <c r="PDG275"/>
      <c r="PDH275"/>
      <c r="PDI275"/>
      <c r="PDJ275"/>
      <c r="PDK275"/>
      <c r="PDL275"/>
      <c r="PDM275"/>
      <c r="PDN275"/>
      <c r="PDO275"/>
      <c r="PDP275"/>
      <c r="PDQ275"/>
      <c r="PDR275"/>
      <c r="PDS275"/>
      <c r="PDT275"/>
      <c r="PDU275"/>
      <c r="PDV275"/>
      <c r="PDW275"/>
      <c r="PDX275"/>
      <c r="PDY275"/>
      <c r="PDZ275"/>
      <c r="PEA275"/>
      <c r="PEB275"/>
      <c r="PEC275"/>
      <c r="PED275"/>
      <c r="PEE275"/>
      <c r="PEF275"/>
      <c r="PEG275"/>
      <c r="PEH275"/>
      <c r="PEI275"/>
      <c r="PEJ275"/>
      <c r="PEK275"/>
      <c r="PEL275"/>
      <c r="PEM275"/>
      <c r="PEN275"/>
      <c r="PEO275"/>
      <c r="PEP275"/>
      <c r="PEQ275"/>
      <c r="PER275"/>
      <c r="PES275"/>
      <c r="PET275"/>
      <c r="PEU275"/>
      <c r="PEV275"/>
      <c r="PEW275"/>
      <c r="PEX275"/>
      <c r="PEY275"/>
      <c r="PEZ275"/>
      <c r="PFA275"/>
      <c r="PFB275"/>
      <c r="PFC275"/>
      <c r="PFD275"/>
      <c r="PFE275"/>
      <c r="PFF275"/>
      <c r="PFG275"/>
      <c r="PFH275"/>
      <c r="PFI275"/>
      <c r="PFJ275"/>
      <c r="PFK275"/>
      <c r="PFL275"/>
      <c r="PFM275"/>
      <c r="PFN275"/>
      <c r="PFO275"/>
      <c r="PFP275"/>
      <c r="PFQ275"/>
      <c r="PFR275"/>
      <c r="PFS275"/>
      <c r="PFT275"/>
      <c r="PFU275"/>
      <c r="PFV275"/>
      <c r="PFW275"/>
      <c r="PFX275"/>
      <c r="PFY275"/>
      <c r="PFZ275"/>
      <c r="PGA275"/>
      <c r="PGB275"/>
      <c r="PGC275"/>
      <c r="PGD275"/>
      <c r="PGE275"/>
      <c r="PGF275"/>
      <c r="PGG275"/>
      <c r="PGH275"/>
      <c r="PGI275"/>
      <c r="PGJ275"/>
      <c r="PGK275"/>
      <c r="PGL275"/>
      <c r="PGM275"/>
      <c r="PGN275"/>
      <c r="PGO275"/>
      <c r="PGP275"/>
      <c r="PGQ275"/>
      <c r="PGR275"/>
      <c r="PGS275"/>
      <c r="PGT275"/>
      <c r="PGU275"/>
      <c r="PGV275"/>
      <c r="PGW275"/>
      <c r="PGX275"/>
      <c r="PGY275"/>
      <c r="PGZ275"/>
      <c r="PHA275"/>
      <c r="PHB275"/>
      <c r="PHC275"/>
      <c r="PHD275"/>
      <c r="PHE275"/>
      <c r="PHF275"/>
      <c r="PHG275"/>
      <c r="PHH275"/>
      <c r="PHI275"/>
      <c r="PHJ275"/>
      <c r="PHK275"/>
      <c r="PHL275"/>
      <c r="PHM275"/>
      <c r="PHN275"/>
      <c r="PHO275"/>
      <c r="PHP275"/>
      <c r="PHQ275"/>
      <c r="PHR275"/>
      <c r="PHS275"/>
      <c r="PHT275"/>
      <c r="PHU275"/>
      <c r="PHV275"/>
      <c r="PHW275"/>
      <c r="PHX275"/>
      <c r="PHY275"/>
      <c r="PHZ275"/>
      <c r="PIA275"/>
      <c r="PIB275"/>
      <c r="PIC275"/>
      <c r="PID275"/>
      <c r="PIE275"/>
      <c r="PIF275"/>
      <c r="PIG275"/>
      <c r="PIH275"/>
      <c r="PII275"/>
      <c r="PIJ275"/>
      <c r="PIK275"/>
      <c r="PIL275"/>
      <c r="PIM275"/>
      <c r="PIN275"/>
      <c r="PIO275"/>
      <c r="PIP275"/>
      <c r="PIQ275"/>
      <c r="PIR275"/>
      <c r="PIS275"/>
      <c r="PIT275"/>
      <c r="PIU275"/>
      <c r="PIV275"/>
      <c r="PIW275"/>
      <c r="PIX275"/>
      <c r="PIY275"/>
      <c r="PIZ275"/>
      <c r="PJA275"/>
      <c r="PJB275"/>
      <c r="PJC275"/>
      <c r="PJD275"/>
      <c r="PJE275"/>
      <c r="PJF275"/>
      <c r="PJG275"/>
      <c r="PJH275"/>
      <c r="PJI275"/>
      <c r="PJJ275"/>
      <c r="PJK275"/>
      <c r="PJL275"/>
      <c r="PJM275"/>
      <c r="PJN275"/>
      <c r="PJO275"/>
      <c r="PJP275"/>
      <c r="PJQ275"/>
      <c r="PJR275"/>
      <c r="PJS275"/>
      <c r="PJT275"/>
      <c r="PJU275"/>
      <c r="PJV275"/>
      <c r="PJW275"/>
      <c r="PJX275"/>
      <c r="PJY275"/>
      <c r="PJZ275"/>
      <c r="PKA275"/>
      <c r="PKB275"/>
      <c r="PKC275"/>
      <c r="PKD275"/>
      <c r="PKE275"/>
      <c r="PKF275"/>
      <c r="PKG275"/>
      <c r="PKH275"/>
      <c r="PKI275"/>
      <c r="PKJ275"/>
      <c r="PKK275"/>
      <c r="PKL275"/>
      <c r="PKM275"/>
      <c r="PKN275"/>
      <c r="PKO275"/>
      <c r="PKP275"/>
      <c r="PKQ275"/>
      <c r="PKR275"/>
      <c r="PKS275"/>
      <c r="PKT275"/>
      <c r="PKU275"/>
      <c r="PKV275"/>
      <c r="PKW275"/>
      <c r="PKX275"/>
      <c r="PKY275"/>
      <c r="PKZ275"/>
      <c r="PLA275"/>
      <c r="PLB275"/>
      <c r="PLC275"/>
      <c r="PLD275"/>
      <c r="PLE275"/>
      <c r="PLF275"/>
      <c r="PLG275"/>
      <c r="PLH275"/>
      <c r="PLI275"/>
      <c r="PLJ275"/>
      <c r="PLK275"/>
      <c r="PLL275"/>
      <c r="PLM275"/>
      <c r="PLN275"/>
      <c r="PLO275"/>
      <c r="PLP275"/>
      <c r="PLQ275"/>
      <c r="PLR275"/>
      <c r="PLS275"/>
      <c r="PLT275"/>
      <c r="PLU275"/>
      <c r="PLV275"/>
      <c r="PLW275"/>
      <c r="PLX275"/>
      <c r="PLY275"/>
      <c r="PLZ275"/>
      <c r="PMA275"/>
      <c r="PMB275"/>
      <c r="PMC275"/>
      <c r="PMD275"/>
      <c r="PME275"/>
      <c r="PMF275"/>
      <c r="PMG275"/>
      <c r="PMH275"/>
      <c r="PMI275"/>
      <c r="PMJ275"/>
      <c r="PMK275"/>
      <c r="PML275"/>
      <c r="PMM275"/>
      <c r="PMN275"/>
      <c r="PMO275"/>
      <c r="PMP275"/>
      <c r="PMQ275"/>
      <c r="PMR275"/>
      <c r="PMS275"/>
      <c r="PMT275"/>
      <c r="PMU275"/>
      <c r="PMV275"/>
      <c r="PMW275"/>
      <c r="PMX275"/>
      <c r="PMY275"/>
      <c r="PMZ275"/>
      <c r="PNA275"/>
      <c r="PNB275"/>
      <c r="PNC275"/>
      <c r="PND275"/>
      <c r="PNE275"/>
      <c r="PNF275"/>
      <c r="PNG275"/>
      <c r="PNH275"/>
      <c r="PNI275"/>
      <c r="PNJ275"/>
      <c r="PNK275"/>
      <c r="PNL275"/>
      <c r="PNM275"/>
      <c r="PNN275"/>
      <c r="PNO275"/>
      <c r="PNP275"/>
      <c r="PNQ275"/>
      <c r="PNR275"/>
      <c r="PNS275"/>
      <c r="PNT275"/>
      <c r="PNU275"/>
      <c r="PNV275"/>
      <c r="PNW275"/>
      <c r="PNX275"/>
      <c r="PNY275"/>
      <c r="PNZ275"/>
      <c r="POA275"/>
      <c r="POB275"/>
      <c r="POC275"/>
      <c r="POD275"/>
      <c r="POE275"/>
      <c r="POF275"/>
      <c r="POG275"/>
      <c r="POH275"/>
      <c r="POI275"/>
      <c r="POJ275"/>
      <c r="POK275"/>
      <c r="POL275"/>
      <c r="POM275"/>
      <c r="PON275"/>
      <c r="POO275"/>
      <c r="POP275"/>
      <c r="POQ275"/>
      <c r="POR275"/>
      <c r="POS275"/>
      <c r="POT275"/>
      <c r="POU275"/>
      <c r="POV275"/>
      <c r="POW275"/>
      <c r="POX275"/>
      <c r="POY275"/>
      <c r="POZ275"/>
      <c r="PPA275"/>
      <c r="PPB275"/>
      <c r="PPC275"/>
      <c r="PPD275"/>
      <c r="PPE275"/>
      <c r="PPF275"/>
      <c r="PPG275"/>
      <c r="PPH275"/>
      <c r="PPI275"/>
      <c r="PPJ275"/>
      <c r="PPK275"/>
      <c r="PPL275"/>
      <c r="PPM275"/>
      <c r="PPN275"/>
      <c r="PPO275"/>
      <c r="PPP275"/>
      <c r="PPQ275"/>
      <c r="PPR275"/>
      <c r="PPS275"/>
      <c r="PPT275"/>
      <c r="PPU275"/>
      <c r="PPV275"/>
      <c r="PPW275"/>
      <c r="PPX275"/>
      <c r="PPY275"/>
      <c r="PPZ275"/>
      <c r="PQA275"/>
      <c r="PQB275"/>
      <c r="PQC275"/>
      <c r="PQD275"/>
      <c r="PQE275"/>
      <c r="PQF275"/>
      <c r="PQG275"/>
      <c r="PQH275"/>
      <c r="PQI275"/>
      <c r="PQJ275"/>
      <c r="PQK275"/>
      <c r="PQL275"/>
      <c r="PQM275"/>
      <c r="PQN275"/>
      <c r="PQO275"/>
      <c r="PQP275"/>
      <c r="PQQ275"/>
      <c r="PQR275"/>
      <c r="PQS275"/>
      <c r="PQT275"/>
      <c r="PQU275"/>
      <c r="PQV275"/>
      <c r="PQW275"/>
      <c r="PQX275"/>
      <c r="PQY275"/>
      <c r="PQZ275"/>
      <c r="PRA275"/>
      <c r="PRB275"/>
      <c r="PRC275"/>
      <c r="PRD275"/>
      <c r="PRE275"/>
      <c r="PRF275"/>
      <c r="PRG275"/>
      <c r="PRH275"/>
      <c r="PRI275"/>
      <c r="PRJ275"/>
      <c r="PRK275"/>
      <c r="PRL275"/>
      <c r="PRM275"/>
      <c r="PRN275"/>
      <c r="PRO275"/>
      <c r="PRP275"/>
      <c r="PRQ275"/>
      <c r="PRR275"/>
      <c r="PRS275"/>
      <c r="PRT275"/>
      <c r="PRU275"/>
      <c r="PRV275"/>
      <c r="PRW275"/>
      <c r="PRX275"/>
      <c r="PRY275"/>
      <c r="PRZ275"/>
      <c r="PSA275"/>
      <c r="PSB275"/>
      <c r="PSC275"/>
      <c r="PSD275"/>
      <c r="PSE275"/>
      <c r="PSF275"/>
      <c r="PSG275"/>
      <c r="PSH275"/>
      <c r="PSI275"/>
      <c r="PSJ275"/>
      <c r="PSK275"/>
      <c r="PSL275"/>
      <c r="PSM275"/>
      <c r="PSN275"/>
      <c r="PSO275"/>
      <c r="PSP275"/>
      <c r="PSQ275"/>
      <c r="PSR275"/>
      <c r="PSS275"/>
      <c r="PST275"/>
      <c r="PSU275"/>
      <c r="PSV275"/>
      <c r="PSW275"/>
      <c r="PSX275"/>
      <c r="PSY275"/>
      <c r="PSZ275"/>
      <c r="PTA275"/>
      <c r="PTB275"/>
      <c r="PTC275"/>
      <c r="PTD275"/>
      <c r="PTE275"/>
      <c r="PTF275"/>
      <c r="PTG275"/>
      <c r="PTH275"/>
      <c r="PTI275"/>
      <c r="PTJ275"/>
      <c r="PTK275"/>
      <c r="PTL275"/>
      <c r="PTM275"/>
      <c r="PTN275"/>
      <c r="PTO275"/>
      <c r="PTP275"/>
      <c r="PTQ275"/>
      <c r="PTR275"/>
      <c r="PTS275"/>
      <c r="PTT275"/>
      <c r="PTU275"/>
      <c r="PTV275"/>
      <c r="PTW275"/>
      <c r="PTX275"/>
      <c r="PTY275"/>
      <c r="PTZ275"/>
      <c r="PUA275"/>
      <c r="PUB275"/>
      <c r="PUC275"/>
      <c r="PUD275"/>
      <c r="PUE275"/>
      <c r="PUF275"/>
      <c r="PUG275"/>
      <c r="PUH275"/>
      <c r="PUI275"/>
      <c r="PUJ275"/>
      <c r="PUK275"/>
      <c r="PUL275"/>
      <c r="PUM275"/>
      <c r="PUN275"/>
      <c r="PUO275"/>
      <c r="PUP275"/>
      <c r="PUQ275"/>
      <c r="PUR275"/>
      <c r="PUS275"/>
      <c r="PUT275"/>
      <c r="PUU275"/>
      <c r="PUV275"/>
      <c r="PUW275"/>
      <c r="PUX275"/>
      <c r="PUY275"/>
      <c r="PUZ275"/>
      <c r="PVA275"/>
      <c r="PVB275"/>
      <c r="PVC275"/>
      <c r="PVD275"/>
      <c r="PVE275"/>
      <c r="PVF275"/>
      <c r="PVG275"/>
      <c r="PVH275"/>
      <c r="PVI275"/>
      <c r="PVJ275"/>
      <c r="PVK275"/>
      <c r="PVL275"/>
      <c r="PVM275"/>
      <c r="PVN275"/>
      <c r="PVO275"/>
      <c r="PVP275"/>
      <c r="PVQ275"/>
      <c r="PVR275"/>
      <c r="PVS275"/>
      <c r="PVT275"/>
      <c r="PVU275"/>
      <c r="PVV275"/>
      <c r="PVW275"/>
      <c r="PVX275"/>
      <c r="PVY275"/>
      <c r="PVZ275"/>
      <c r="PWA275"/>
      <c r="PWB275"/>
      <c r="PWC275"/>
      <c r="PWD275"/>
      <c r="PWE275"/>
      <c r="PWF275"/>
      <c r="PWG275"/>
      <c r="PWH275"/>
      <c r="PWI275"/>
      <c r="PWJ275"/>
      <c r="PWK275"/>
      <c r="PWL275"/>
      <c r="PWM275"/>
      <c r="PWN275"/>
      <c r="PWO275"/>
      <c r="PWP275"/>
      <c r="PWQ275"/>
      <c r="PWR275"/>
      <c r="PWS275"/>
      <c r="PWT275"/>
      <c r="PWU275"/>
      <c r="PWV275"/>
      <c r="PWW275"/>
      <c r="PWX275"/>
      <c r="PWY275"/>
      <c r="PWZ275"/>
      <c r="PXA275"/>
      <c r="PXB275"/>
      <c r="PXC275"/>
      <c r="PXD275"/>
      <c r="PXE275"/>
      <c r="PXF275"/>
      <c r="PXG275"/>
      <c r="PXH275"/>
      <c r="PXI275"/>
      <c r="PXJ275"/>
      <c r="PXK275"/>
      <c r="PXL275"/>
      <c r="PXM275"/>
      <c r="PXN275"/>
      <c r="PXO275"/>
      <c r="PXP275"/>
      <c r="PXQ275"/>
      <c r="PXR275"/>
      <c r="PXS275"/>
      <c r="PXT275"/>
      <c r="PXU275"/>
      <c r="PXV275"/>
      <c r="PXW275"/>
      <c r="PXX275"/>
      <c r="PXY275"/>
      <c r="PXZ275"/>
      <c r="PYA275"/>
      <c r="PYB275"/>
      <c r="PYC275"/>
      <c r="PYD275"/>
      <c r="PYE275"/>
      <c r="PYF275"/>
      <c r="PYG275"/>
      <c r="PYH275"/>
      <c r="PYI275"/>
      <c r="PYJ275"/>
      <c r="PYK275"/>
      <c r="PYL275"/>
      <c r="PYM275"/>
      <c r="PYN275"/>
      <c r="PYO275"/>
      <c r="PYP275"/>
      <c r="PYQ275"/>
      <c r="PYR275"/>
      <c r="PYS275"/>
      <c r="PYT275"/>
      <c r="PYU275"/>
      <c r="PYV275"/>
      <c r="PYW275"/>
      <c r="PYX275"/>
      <c r="PYY275"/>
      <c r="PYZ275"/>
      <c r="PZA275"/>
      <c r="PZB275"/>
      <c r="PZC275"/>
      <c r="PZD275"/>
      <c r="PZE275"/>
      <c r="PZF275"/>
      <c r="PZG275"/>
      <c r="PZH275"/>
      <c r="PZI275"/>
      <c r="PZJ275"/>
      <c r="PZK275"/>
      <c r="PZL275"/>
      <c r="PZM275"/>
      <c r="PZN275"/>
      <c r="PZO275"/>
      <c r="PZP275"/>
      <c r="PZQ275"/>
      <c r="PZR275"/>
      <c r="PZS275"/>
      <c r="PZT275"/>
      <c r="PZU275"/>
      <c r="PZV275"/>
      <c r="PZW275"/>
      <c r="PZX275"/>
      <c r="PZY275"/>
      <c r="PZZ275"/>
      <c r="QAA275"/>
      <c r="QAB275"/>
      <c r="QAC275"/>
      <c r="QAD275"/>
      <c r="QAE275"/>
      <c r="QAF275"/>
      <c r="QAG275"/>
      <c r="QAH275"/>
      <c r="QAI275"/>
      <c r="QAJ275"/>
      <c r="QAK275"/>
      <c r="QAL275"/>
      <c r="QAM275"/>
      <c r="QAN275"/>
      <c r="QAO275"/>
      <c r="QAP275"/>
      <c r="QAQ275"/>
      <c r="QAR275"/>
      <c r="QAS275"/>
      <c r="QAT275"/>
      <c r="QAU275"/>
      <c r="QAV275"/>
      <c r="QAW275"/>
      <c r="QAX275"/>
      <c r="QAY275"/>
      <c r="QAZ275"/>
      <c r="QBA275"/>
      <c r="QBB275"/>
      <c r="QBC275"/>
      <c r="QBD275"/>
      <c r="QBE275"/>
      <c r="QBF275"/>
      <c r="QBG275"/>
      <c r="QBH275"/>
      <c r="QBI275"/>
      <c r="QBJ275"/>
      <c r="QBK275"/>
      <c r="QBL275"/>
      <c r="QBM275"/>
      <c r="QBN275"/>
      <c r="QBO275"/>
      <c r="QBP275"/>
      <c r="QBQ275"/>
      <c r="QBR275"/>
      <c r="QBS275"/>
      <c r="QBT275"/>
      <c r="QBU275"/>
      <c r="QBV275"/>
      <c r="QBW275"/>
      <c r="QBX275"/>
      <c r="QBY275"/>
      <c r="QBZ275"/>
      <c r="QCA275"/>
      <c r="QCB275"/>
      <c r="QCC275"/>
      <c r="QCD275"/>
      <c r="QCE275"/>
      <c r="QCF275"/>
      <c r="QCG275"/>
      <c r="QCH275"/>
      <c r="QCI275"/>
      <c r="QCJ275"/>
      <c r="QCK275"/>
      <c r="QCL275"/>
      <c r="QCM275"/>
      <c r="QCN275"/>
      <c r="QCO275"/>
      <c r="QCP275"/>
      <c r="QCQ275"/>
      <c r="QCR275"/>
      <c r="QCS275"/>
      <c r="QCT275"/>
      <c r="QCU275"/>
      <c r="QCV275"/>
      <c r="QCW275"/>
      <c r="QCX275"/>
      <c r="QCY275"/>
      <c r="QCZ275"/>
      <c r="QDA275"/>
      <c r="QDB275"/>
      <c r="QDC275"/>
      <c r="QDD275"/>
      <c r="QDE275"/>
      <c r="QDF275"/>
      <c r="QDG275"/>
      <c r="QDH275"/>
      <c r="QDI275"/>
      <c r="QDJ275"/>
      <c r="QDK275"/>
      <c r="QDL275"/>
      <c r="QDM275"/>
      <c r="QDN275"/>
      <c r="QDO275"/>
      <c r="QDP275"/>
      <c r="QDQ275"/>
      <c r="QDR275"/>
      <c r="QDS275"/>
      <c r="QDT275"/>
      <c r="QDU275"/>
      <c r="QDV275"/>
      <c r="QDW275"/>
      <c r="QDX275"/>
      <c r="QDY275"/>
      <c r="QDZ275"/>
      <c r="QEA275"/>
      <c r="QEB275"/>
      <c r="QEC275"/>
      <c r="QED275"/>
      <c r="QEE275"/>
      <c r="QEF275"/>
      <c r="QEG275"/>
      <c r="QEH275"/>
      <c r="QEI275"/>
      <c r="QEJ275"/>
      <c r="QEK275"/>
      <c r="QEL275"/>
      <c r="QEM275"/>
      <c r="QEN275"/>
      <c r="QEO275"/>
      <c r="QEP275"/>
      <c r="QEQ275"/>
      <c r="QER275"/>
      <c r="QES275"/>
      <c r="QET275"/>
      <c r="QEU275"/>
      <c r="QEV275"/>
      <c r="QEW275"/>
      <c r="QEX275"/>
      <c r="QEY275"/>
      <c r="QEZ275"/>
      <c r="QFA275"/>
      <c r="QFB275"/>
      <c r="QFC275"/>
      <c r="QFD275"/>
      <c r="QFE275"/>
      <c r="QFF275"/>
      <c r="QFG275"/>
      <c r="QFH275"/>
      <c r="QFI275"/>
      <c r="QFJ275"/>
      <c r="QFK275"/>
      <c r="QFL275"/>
      <c r="QFM275"/>
      <c r="QFN275"/>
      <c r="QFO275"/>
      <c r="QFP275"/>
      <c r="QFQ275"/>
      <c r="QFR275"/>
      <c r="QFS275"/>
      <c r="QFT275"/>
      <c r="QFU275"/>
      <c r="QFV275"/>
      <c r="QFW275"/>
      <c r="QFX275"/>
      <c r="QFY275"/>
      <c r="QFZ275"/>
      <c r="QGA275"/>
      <c r="QGB275"/>
      <c r="QGC275"/>
      <c r="QGD275"/>
      <c r="QGE275"/>
      <c r="QGF275"/>
      <c r="QGG275"/>
      <c r="QGH275"/>
      <c r="QGI275"/>
      <c r="QGJ275"/>
      <c r="QGK275"/>
      <c r="QGL275"/>
      <c r="QGM275"/>
      <c r="QGN275"/>
      <c r="QGO275"/>
      <c r="QGP275"/>
      <c r="QGQ275"/>
      <c r="QGR275"/>
      <c r="QGS275"/>
      <c r="QGT275"/>
      <c r="QGU275"/>
      <c r="QGV275"/>
      <c r="QGW275"/>
      <c r="QGX275"/>
      <c r="QGY275"/>
      <c r="QGZ275"/>
      <c r="QHA275"/>
      <c r="QHB275"/>
      <c r="QHC275"/>
      <c r="QHD275"/>
      <c r="QHE275"/>
      <c r="QHF275"/>
      <c r="QHG275"/>
      <c r="QHH275"/>
      <c r="QHI275"/>
      <c r="QHJ275"/>
      <c r="QHK275"/>
      <c r="QHL275"/>
      <c r="QHM275"/>
      <c r="QHN275"/>
      <c r="QHO275"/>
      <c r="QHP275"/>
      <c r="QHQ275"/>
      <c r="QHR275"/>
      <c r="QHS275"/>
      <c r="QHT275"/>
      <c r="QHU275"/>
      <c r="QHV275"/>
      <c r="QHW275"/>
      <c r="QHX275"/>
      <c r="QHY275"/>
      <c r="QHZ275"/>
      <c r="QIA275"/>
      <c r="QIB275"/>
      <c r="QIC275"/>
      <c r="QID275"/>
      <c r="QIE275"/>
      <c r="QIF275"/>
      <c r="QIG275"/>
      <c r="QIH275"/>
      <c r="QII275"/>
      <c r="QIJ275"/>
      <c r="QIK275"/>
      <c r="QIL275"/>
      <c r="QIM275"/>
      <c r="QIN275"/>
      <c r="QIO275"/>
      <c r="QIP275"/>
      <c r="QIQ275"/>
      <c r="QIR275"/>
      <c r="QIS275"/>
      <c r="QIT275"/>
      <c r="QIU275"/>
      <c r="QIV275"/>
      <c r="QIW275"/>
      <c r="QIX275"/>
      <c r="QIY275"/>
      <c r="QIZ275"/>
      <c r="QJA275"/>
      <c r="QJB275"/>
      <c r="QJC275"/>
      <c r="QJD275"/>
      <c r="QJE275"/>
      <c r="QJF275"/>
      <c r="QJG275"/>
      <c r="QJH275"/>
      <c r="QJI275"/>
      <c r="QJJ275"/>
      <c r="QJK275"/>
      <c r="QJL275"/>
      <c r="QJM275"/>
      <c r="QJN275"/>
      <c r="QJO275"/>
      <c r="QJP275"/>
      <c r="QJQ275"/>
      <c r="QJR275"/>
      <c r="QJS275"/>
      <c r="QJT275"/>
      <c r="QJU275"/>
      <c r="QJV275"/>
      <c r="QJW275"/>
      <c r="QJX275"/>
      <c r="QJY275"/>
      <c r="QJZ275"/>
      <c r="QKA275"/>
      <c r="QKB275"/>
      <c r="QKC275"/>
      <c r="QKD275"/>
      <c r="QKE275"/>
      <c r="QKF275"/>
      <c r="QKG275"/>
      <c r="QKH275"/>
      <c r="QKI275"/>
      <c r="QKJ275"/>
      <c r="QKK275"/>
      <c r="QKL275"/>
      <c r="QKM275"/>
      <c r="QKN275"/>
      <c r="QKO275"/>
      <c r="QKP275"/>
      <c r="QKQ275"/>
      <c r="QKR275"/>
      <c r="QKS275"/>
      <c r="QKT275"/>
      <c r="QKU275"/>
      <c r="QKV275"/>
      <c r="QKW275"/>
      <c r="QKX275"/>
      <c r="QKY275"/>
      <c r="QKZ275"/>
      <c r="QLA275"/>
      <c r="QLB275"/>
      <c r="QLC275"/>
      <c r="QLD275"/>
      <c r="QLE275"/>
      <c r="QLF275"/>
      <c r="QLG275"/>
      <c r="QLH275"/>
      <c r="QLI275"/>
      <c r="QLJ275"/>
      <c r="QLK275"/>
      <c r="QLL275"/>
      <c r="QLM275"/>
      <c r="QLN275"/>
      <c r="QLO275"/>
      <c r="QLP275"/>
      <c r="QLQ275"/>
      <c r="QLR275"/>
      <c r="QLS275"/>
      <c r="QLT275"/>
      <c r="QLU275"/>
      <c r="QLV275"/>
      <c r="QLW275"/>
      <c r="QLX275"/>
      <c r="QLY275"/>
      <c r="QLZ275"/>
      <c r="QMA275"/>
      <c r="QMB275"/>
      <c r="QMC275"/>
      <c r="QMD275"/>
      <c r="QME275"/>
      <c r="QMF275"/>
      <c r="QMG275"/>
      <c r="QMH275"/>
      <c r="QMI275"/>
      <c r="QMJ275"/>
      <c r="QMK275"/>
      <c r="QML275"/>
      <c r="QMM275"/>
      <c r="QMN275"/>
      <c r="QMO275"/>
      <c r="QMP275"/>
      <c r="QMQ275"/>
      <c r="QMR275"/>
      <c r="QMS275"/>
      <c r="QMT275"/>
      <c r="QMU275"/>
      <c r="QMV275"/>
      <c r="QMW275"/>
      <c r="QMX275"/>
      <c r="QMY275"/>
      <c r="QMZ275"/>
      <c r="QNA275"/>
      <c r="QNB275"/>
      <c r="QNC275"/>
      <c r="QND275"/>
      <c r="QNE275"/>
      <c r="QNF275"/>
      <c r="QNG275"/>
      <c r="QNH275"/>
      <c r="QNI275"/>
      <c r="QNJ275"/>
      <c r="QNK275"/>
      <c r="QNL275"/>
      <c r="QNM275"/>
      <c r="QNN275"/>
      <c r="QNO275"/>
      <c r="QNP275"/>
      <c r="QNQ275"/>
      <c r="QNR275"/>
      <c r="QNS275"/>
      <c r="QNT275"/>
      <c r="QNU275"/>
      <c r="QNV275"/>
      <c r="QNW275"/>
      <c r="QNX275"/>
      <c r="QNY275"/>
      <c r="QNZ275"/>
      <c r="QOA275"/>
      <c r="QOB275"/>
      <c r="QOC275"/>
      <c r="QOD275"/>
      <c r="QOE275"/>
      <c r="QOF275"/>
      <c r="QOG275"/>
      <c r="QOH275"/>
      <c r="QOI275"/>
      <c r="QOJ275"/>
      <c r="QOK275"/>
      <c r="QOL275"/>
      <c r="QOM275"/>
      <c r="QON275"/>
      <c r="QOO275"/>
      <c r="QOP275"/>
      <c r="QOQ275"/>
      <c r="QOR275"/>
      <c r="QOS275"/>
      <c r="QOT275"/>
      <c r="QOU275"/>
      <c r="QOV275"/>
      <c r="QOW275"/>
      <c r="QOX275"/>
      <c r="QOY275"/>
      <c r="QOZ275"/>
      <c r="QPA275"/>
      <c r="QPB275"/>
      <c r="QPC275"/>
      <c r="QPD275"/>
      <c r="QPE275"/>
      <c r="QPF275"/>
      <c r="QPG275"/>
      <c r="QPH275"/>
      <c r="QPI275"/>
      <c r="QPJ275"/>
      <c r="QPK275"/>
      <c r="QPL275"/>
      <c r="QPM275"/>
      <c r="QPN275"/>
      <c r="QPO275"/>
      <c r="QPP275"/>
      <c r="QPQ275"/>
      <c r="QPR275"/>
      <c r="QPS275"/>
      <c r="QPT275"/>
      <c r="QPU275"/>
      <c r="QPV275"/>
      <c r="QPW275"/>
      <c r="QPX275"/>
      <c r="QPY275"/>
      <c r="QPZ275"/>
      <c r="QQA275"/>
      <c r="QQB275"/>
      <c r="QQC275"/>
      <c r="QQD275"/>
      <c r="QQE275"/>
      <c r="QQF275"/>
      <c r="QQG275"/>
      <c r="QQH275"/>
      <c r="QQI275"/>
      <c r="QQJ275"/>
      <c r="QQK275"/>
      <c r="QQL275"/>
      <c r="QQM275"/>
      <c r="QQN275"/>
      <c r="QQO275"/>
      <c r="QQP275"/>
      <c r="QQQ275"/>
      <c r="QQR275"/>
      <c r="QQS275"/>
      <c r="QQT275"/>
      <c r="QQU275"/>
      <c r="QQV275"/>
      <c r="QQW275"/>
      <c r="QQX275"/>
      <c r="QQY275"/>
      <c r="QQZ275"/>
      <c r="QRA275"/>
      <c r="QRB275"/>
      <c r="QRC275"/>
      <c r="QRD275"/>
      <c r="QRE275"/>
      <c r="QRF275"/>
      <c r="QRG275"/>
      <c r="QRH275"/>
      <c r="QRI275"/>
      <c r="QRJ275"/>
      <c r="QRK275"/>
      <c r="QRL275"/>
      <c r="QRM275"/>
      <c r="QRN275"/>
      <c r="QRO275"/>
      <c r="QRP275"/>
      <c r="QRQ275"/>
      <c r="QRR275"/>
      <c r="QRS275"/>
      <c r="QRT275"/>
      <c r="QRU275"/>
      <c r="QRV275"/>
      <c r="QRW275"/>
      <c r="QRX275"/>
      <c r="QRY275"/>
      <c r="QRZ275"/>
      <c r="QSA275"/>
      <c r="QSB275"/>
      <c r="QSC275"/>
      <c r="QSD275"/>
      <c r="QSE275"/>
      <c r="QSF275"/>
      <c r="QSG275"/>
      <c r="QSH275"/>
      <c r="QSI275"/>
      <c r="QSJ275"/>
      <c r="QSK275"/>
      <c r="QSL275"/>
      <c r="QSM275"/>
      <c r="QSN275"/>
      <c r="QSO275"/>
      <c r="QSP275"/>
      <c r="QSQ275"/>
      <c r="QSR275"/>
      <c r="QSS275"/>
      <c r="QST275"/>
      <c r="QSU275"/>
      <c r="QSV275"/>
      <c r="QSW275"/>
      <c r="QSX275"/>
      <c r="QSY275"/>
      <c r="QSZ275"/>
      <c r="QTA275"/>
      <c r="QTB275"/>
      <c r="QTC275"/>
      <c r="QTD275"/>
      <c r="QTE275"/>
      <c r="QTF275"/>
      <c r="QTG275"/>
      <c r="QTH275"/>
      <c r="QTI275"/>
      <c r="QTJ275"/>
      <c r="QTK275"/>
      <c r="QTL275"/>
      <c r="QTM275"/>
      <c r="QTN275"/>
      <c r="QTO275"/>
      <c r="QTP275"/>
      <c r="QTQ275"/>
      <c r="QTR275"/>
      <c r="QTS275"/>
      <c r="QTT275"/>
      <c r="QTU275"/>
      <c r="QTV275"/>
      <c r="QTW275"/>
      <c r="QTX275"/>
      <c r="QTY275"/>
      <c r="QTZ275"/>
      <c r="QUA275"/>
      <c r="QUB275"/>
      <c r="QUC275"/>
      <c r="QUD275"/>
      <c r="QUE275"/>
      <c r="QUF275"/>
      <c r="QUG275"/>
      <c r="QUH275"/>
      <c r="QUI275"/>
      <c r="QUJ275"/>
      <c r="QUK275"/>
      <c r="QUL275"/>
      <c r="QUM275"/>
      <c r="QUN275"/>
      <c r="QUO275"/>
      <c r="QUP275"/>
      <c r="QUQ275"/>
      <c r="QUR275"/>
      <c r="QUS275"/>
      <c r="QUT275"/>
      <c r="QUU275"/>
      <c r="QUV275"/>
      <c r="QUW275"/>
      <c r="QUX275"/>
      <c r="QUY275"/>
      <c r="QUZ275"/>
      <c r="QVA275"/>
      <c r="QVB275"/>
      <c r="QVC275"/>
      <c r="QVD275"/>
      <c r="QVE275"/>
      <c r="QVF275"/>
      <c r="QVG275"/>
      <c r="QVH275"/>
      <c r="QVI275"/>
      <c r="QVJ275"/>
      <c r="QVK275"/>
      <c r="QVL275"/>
      <c r="QVM275"/>
      <c r="QVN275"/>
      <c r="QVO275"/>
      <c r="QVP275"/>
      <c r="QVQ275"/>
      <c r="QVR275"/>
      <c r="QVS275"/>
      <c r="QVT275"/>
      <c r="QVU275"/>
      <c r="QVV275"/>
      <c r="QVW275"/>
      <c r="QVX275"/>
      <c r="QVY275"/>
      <c r="QVZ275"/>
      <c r="QWA275"/>
      <c r="QWB275"/>
      <c r="QWC275"/>
      <c r="QWD275"/>
      <c r="QWE275"/>
      <c r="QWF275"/>
      <c r="QWG275"/>
      <c r="QWH275"/>
      <c r="QWI275"/>
      <c r="QWJ275"/>
      <c r="QWK275"/>
      <c r="QWL275"/>
      <c r="QWM275"/>
      <c r="QWN275"/>
      <c r="QWO275"/>
      <c r="QWP275"/>
      <c r="QWQ275"/>
      <c r="QWR275"/>
      <c r="QWS275"/>
      <c r="QWT275"/>
      <c r="QWU275"/>
      <c r="QWV275"/>
      <c r="QWW275"/>
      <c r="QWX275"/>
      <c r="QWY275"/>
      <c r="QWZ275"/>
      <c r="QXA275"/>
      <c r="QXB275"/>
      <c r="QXC275"/>
      <c r="QXD275"/>
      <c r="QXE275"/>
      <c r="QXF275"/>
      <c r="QXG275"/>
      <c r="QXH275"/>
      <c r="QXI275"/>
      <c r="QXJ275"/>
      <c r="QXK275"/>
      <c r="QXL275"/>
      <c r="QXM275"/>
      <c r="QXN275"/>
      <c r="QXO275"/>
      <c r="QXP275"/>
      <c r="QXQ275"/>
      <c r="QXR275"/>
      <c r="QXS275"/>
      <c r="QXT275"/>
      <c r="QXU275"/>
      <c r="QXV275"/>
      <c r="QXW275"/>
      <c r="QXX275"/>
      <c r="QXY275"/>
      <c r="QXZ275"/>
      <c r="QYA275"/>
      <c r="QYB275"/>
      <c r="QYC275"/>
      <c r="QYD275"/>
      <c r="QYE275"/>
      <c r="QYF275"/>
      <c r="QYG275"/>
      <c r="QYH275"/>
      <c r="QYI275"/>
      <c r="QYJ275"/>
      <c r="QYK275"/>
      <c r="QYL275"/>
      <c r="QYM275"/>
      <c r="QYN275"/>
      <c r="QYO275"/>
      <c r="QYP275"/>
      <c r="QYQ275"/>
      <c r="QYR275"/>
      <c r="QYS275"/>
      <c r="QYT275"/>
      <c r="QYU275"/>
      <c r="QYV275"/>
      <c r="QYW275"/>
      <c r="QYX275"/>
      <c r="QYY275"/>
      <c r="QYZ275"/>
      <c r="QZA275"/>
      <c r="QZB275"/>
      <c r="QZC275"/>
      <c r="QZD275"/>
      <c r="QZE275"/>
      <c r="QZF275"/>
      <c r="QZG275"/>
      <c r="QZH275"/>
      <c r="QZI275"/>
      <c r="QZJ275"/>
      <c r="QZK275"/>
      <c r="QZL275"/>
      <c r="QZM275"/>
      <c r="QZN275"/>
      <c r="QZO275"/>
      <c r="QZP275"/>
      <c r="QZQ275"/>
      <c r="QZR275"/>
      <c r="QZS275"/>
      <c r="QZT275"/>
      <c r="QZU275"/>
      <c r="QZV275"/>
      <c r="QZW275"/>
      <c r="QZX275"/>
      <c r="QZY275"/>
      <c r="QZZ275"/>
      <c r="RAA275"/>
      <c r="RAB275"/>
      <c r="RAC275"/>
      <c r="RAD275"/>
      <c r="RAE275"/>
      <c r="RAF275"/>
      <c r="RAG275"/>
      <c r="RAH275"/>
      <c r="RAI275"/>
      <c r="RAJ275"/>
      <c r="RAK275"/>
      <c r="RAL275"/>
      <c r="RAM275"/>
      <c r="RAN275"/>
      <c r="RAO275"/>
      <c r="RAP275"/>
      <c r="RAQ275"/>
      <c r="RAR275"/>
      <c r="RAS275"/>
      <c r="RAT275"/>
      <c r="RAU275"/>
      <c r="RAV275"/>
      <c r="RAW275"/>
      <c r="RAX275"/>
      <c r="RAY275"/>
      <c r="RAZ275"/>
      <c r="RBA275"/>
      <c r="RBB275"/>
      <c r="RBC275"/>
      <c r="RBD275"/>
      <c r="RBE275"/>
      <c r="RBF275"/>
      <c r="RBG275"/>
      <c r="RBH275"/>
      <c r="RBI275"/>
      <c r="RBJ275"/>
      <c r="RBK275"/>
      <c r="RBL275"/>
      <c r="RBM275"/>
      <c r="RBN275"/>
      <c r="RBO275"/>
      <c r="RBP275"/>
      <c r="RBQ275"/>
      <c r="RBR275"/>
      <c r="RBS275"/>
      <c r="RBT275"/>
      <c r="RBU275"/>
      <c r="RBV275"/>
      <c r="RBW275"/>
      <c r="RBX275"/>
      <c r="RBY275"/>
      <c r="RBZ275"/>
      <c r="RCA275"/>
      <c r="RCB275"/>
      <c r="RCC275"/>
      <c r="RCD275"/>
      <c r="RCE275"/>
      <c r="RCF275"/>
      <c r="RCG275"/>
      <c r="RCH275"/>
      <c r="RCI275"/>
      <c r="RCJ275"/>
      <c r="RCK275"/>
      <c r="RCL275"/>
      <c r="RCM275"/>
      <c r="RCN275"/>
      <c r="RCO275"/>
      <c r="RCP275"/>
      <c r="RCQ275"/>
      <c r="RCR275"/>
      <c r="RCS275"/>
      <c r="RCT275"/>
      <c r="RCU275"/>
      <c r="RCV275"/>
      <c r="RCW275"/>
      <c r="RCX275"/>
      <c r="RCY275"/>
      <c r="RCZ275"/>
      <c r="RDA275"/>
      <c r="RDB275"/>
      <c r="RDC275"/>
      <c r="RDD275"/>
      <c r="RDE275"/>
      <c r="RDF275"/>
      <c r="RDG275"/>
      <c r="RDH275"/>
      <c r="RDI275"/>
      <c r="RDJ275"/>
      <c r="RDK275"/>
      <c r="RDL275"/>
      <c r="RDM275"/>
      <c r="RDN275"/>
      <c r="RDO275"/>
      <c r="RDP275"/>
      <c r="RDQ275"/>
      <c r="RDR275"/>
      <c r="RDS275"/>
      <c r="RDT275"/>
      <c r="RDU275"/>
      <c r="RDV275"/>
      <c r="RDW275"/>
      <c r="RDX275"/>
      <c r="RDY275"/>
      <c r="RDZ275"/>
      <c r="REA275"/>
      <c r="REB275"/>
      <c r="REC275"/>
      <c r="RED275"/>
      <c r="REE275"/>
      <c r="REF275"/>
      <c r="REG275"/>
      <c r="REH275"/>
      <c r="REI275"/>
      <c r="REJ275"/>
      <c r="REK275"/>
      <c r="REL275"/>
      <c r="REM275"/>
      <c r="REN275"/>
      <c r="REO275"/>
      <c r="REP275"/>
      <c r="REQ275"/>
      <c r="RER275"/>
      <c r="RES275"/>
      <c r="RET275"/>
      <c r="REU275"/>
      <c r="REV275"/>
      <c r="REW275"/>
      <c r="REX275"/>
      <c r="REY275"/>
      <c r="REZ275"/>
      <c r="RFA275"/>
      <c r="RFB275"/>
      <c r="RFC275"/>
      <c r="RFD275"/>
      <c r="RFE275"/>
      <c r="RFF275"/>
      <c r="RFG275"/>
      <c r="RFH275"/>
      <c r="RFI275"/>
      <c r="RFJ275"/>
      <c r="RFK275"/>
      <c r="RFL275"/>
      <c r="RFM275"/>
      <c r="RFN275"/>
      <c r="RFO275"/>
      <c r="RFP275"/>
      <c r="RFQ275"/>
      <c r="RFR275"/>
      <c r="RFS275"/>
      <c r="RFT275"/>
      <c r="RFU275"/>
      <c r="RFV275"/>
      <c r="RFW275"/>
      <c r="RFX275"/>
      <c r="RFY275"/>
      <c r="RFZ275"/>
      <c r="RGA275"/>
      <c r="RGB275"/>
      <c r="RGC275"/>
      <c r="RGD275"/>
      <c r="RGE275"/>
      <c r="RGF275"/>
      <c r="RGG275"/>
      <c r="RGH275"/>
      <c r="RGI275"/>
      <c r="RGJ275"/>
      <c r="RGK275"/>
      <c r="RGL275"/>
      <c r="RGM275"/>
      <c r="RGN275"/>
      <c r="RGO275"/>
      <c r="RGP275"/>
      <c r="RGQ275"/>
      <c r="RGR275"/>
      <c r="RGS275"/>
      <c r="RGT275"/>
      <c r="RGU275"/>
      <c r="RGV275"/>
      <c r="RGW275"/>
      <c r="RGX275"/>
      <c r="RGY275"/>
      <c r="RGZ275"/>
      <c r="RHA275"/>
      <c r="RHB275"/>
      <c r="RHC275"/>
      <c r="RHD275"/>
      <c r="RHE275"/>
      <c r="RHF275"/>
      <c r="RHG275"/>
      <c r="RHH275"/>
      <c r="RHI275"/>
      <c r="RHJ275"/>
      <c r="RHK275"/>
      <c r="RHL275"/>
      <c r="RHM275"/>
      <c r="RHN275"/>
      <c r="RHO275"/>
      <c r="RHP275"/>
      <c r="RHQ275"/>
      <c r="RHR275"/>
      <c r="RHS275"/>
      <c r="RHT275"/>
      <c r="RHU275"/>
      <c r="RHV275"/>
      <c r="RHW275"/>
      <c r="RHX275"/>
      <c r="RHY275"/>
      <c r="RHZ275"/>
      <c r="RIA275"/>
      <c r="RIB275"/>
      <c r="RIC275"/>
      <c r="RID275"/>
      <c r="RIE275"/>
      <c r="RIF275"/>
      <c r="RIG275"/>
      <c r="RIH275"/>
      <c r="RII275"/>
      <c r="RIJ275"/>
      <c r="RIK275"/>
      <c r="RIL275"/>
      <c r="RIM275"/>
      <c r="RIN275"/>
      <c r="RIO275"/>
      <c r="RIP275"/>
      <c r="RIQ275"/>
      <c r="RIR275"/>
      <c r="RIS275"/>
      <c r="RIT275"/>
      <c r="RIU275"/>
      <c r="RIV275"/>
      <c r="RIW275"/>
      <c r="RIX275"/>
      <c r="RIY275"/>
      <c r="RIZ275"/>
      <c r="RJA275"/>
      <c r="RJB275"/>
      <c r="RJC275"/>
      <c r="RJD275"/>
      <c r="RJE275"/>
      <c r="RJF275"/>
      <c r="RJG275"/>
      <c r="RJH275"/>
      <c r="RJI275"/>
      <c r="RJJ275"/>
      <c r="RJK275"/>
      <c r="RJL275"/>
      <c r="RJM275"/>
      <c r="RJN275"/>
      <c r="RJO275"/>
      <c r="RJP275"/>
      <c r="RJQ275"/>
      <c r="RJR275"/>
      <c r="RJS275"/>
      <c r="RJT275"/>
      <c r="RJU275"/>
      <c r="RJV275"/>
      <c r="RJW275"/>
      <c r="RJX275"/>
      <c r="RJY275"/>
      <c r="RJZ275"/>
      <c r="RKA275"/>
      <c r="RKB275"/>
      <c r="RKC275"/>
      <c r="RKD275"/>
      <c r="RKE275"/>
      <c r="RKF275"/>
      <c r="RKG275"/>
      <c r="RKH275"/>
      <c r="RKI275"/>
      <c r="RKJ275"/>
      <c r="RKK275"/>
      <c r="RKL275"/>
      <c r="RKM275"/>
      <c r="RKN275"/>
      <c r="RKO275"/>
      <c r="RKP275"/>
      <c r="RKQ275"/>
      <c r="RKR275"/>
      <c r="RKS275"/>
      <c r="RKT275"/>
      <c r="RKU275"/>
      <c r="RKV275"/>
      <c r="RKW275"/>
      <c r="RKX275"/>
      <c r="RKY275"/>
      <c r="RKZ275"/>
      <c r="RLA275"/>
      <c r="RLB275"/>
      <c r="RLC275"/>
      <c r="RLD275"/>
      <c r="RLE275"/>
      <c r="RLF275"/>
      <c r="RLG275"/>
      <c r="RLH275"/>
      <c r="RLI275"/>
      <c r="RLJ275"/>
      <c r="RLK275"/>
      <c r="RLL275"/>
      <c r="RLM275"/>
      <c r="RLN275"/>
      <c r="RLO275"/>
      <c r="RLP275"/>
      <c r="RLQ275"/>
      <c r="RLR275"/>
      <c r="RLS275"/>
      <c r="RLT275"/>
      <c r="RLU275"/>
      <c r="RLV275"/>
      <c r="RLW275"/>
      <c r="RLX275"/>
      <c r="RLY275"/>
      <c r="RLZ275"/>
      <c r="RMA275"/>
      <c r="RMB275"/>
      <c r="RMC275"/>
      <c r="RMD275"/>
      <c r="RME275"/>
      <c r="RMF275"/>
      <c r="RMG275"/>
      <c r="RMH275"/>
      <c r="RMI275"/>
      <c r="RMJ275"/>
      <c r="RMK275"/>
      <c r="RML275"/>
      <c r="RMM275"/>
      <c r="RMN275"/>
      <c r="RMO275"/>
      <c r="RMP275"/>
      <c r="RMQ275"/>
      <c r="RMR275"/>
      <c r="RMS275"/>
      <c r="RMT275"/>
      <c r="RMU275"/>
      <c r="RMV275"/>
      <c r="RMW275"/>
      <c r="RMX275"/>
      <c r="RMY275"/>
      <c r="RMZ275"/>
      <c r="RNA275"/>
      <c r="RNB275"/>
      <c r="RNC275"/>
      <c r="RND275"/>
      <c r="RNE275"/>
      <c r="RNF275"/>
      <c r="RNG275"/>
      <c r="RNH275"/>
      <c r="RNI275"/>
      <c r="RNJ275"/>
      <c r="RNK275"/>
      <c r="RNL275"/>
      <c r="RNM275"/>
      <c r="RNN275"/>
      <c r="RNO275"/>
      <c r="RNP275"/>
      <c r="RNQ275"/>
      <c r="RNR275"/>
      <c r="RNS275"/>
      <c r="RNT275"/>
      <c r="RNU275"/>
      <c r="RNV275"/>
      <c r="RNW275"/>
      <c r="RNX275"/>
      <c r="RNY275"/>
      <c r="RNZ275"/>
      <c r="ROA275"/>
      <c r="ROB275"/>
      <c r="ROC275"/>
      <c r="ROD275"/>
      <c r="ROE275"/>
      <c r="ROF275"/>
      <c r="ROG275"/>
      <c r="ROH275"/>
      <c r="ROI275"/>
      <c r="ROJ275"/>
      <c r="ROK275"/>
      <c r="ROL275"/>
      <c r="ROM275"/>
      <c r="RON275"/>
      <c r="ROO275"/>
      <c r="ROP275"/>
      <c r="ROQ275"/>
      <c r="ROR275"/>
      <c r="ROS275"/>
      <c r="ROT275"/>
      <c r="ROU275"/>
      <c r="ROV275"/>
      <c r="ROW275"/>
      <c r="ROX275"/>
      <c r="ROY275"/>
      <c r="ROZ275"/>
      <c r="RPA275"/>
      <c r="RPB275"/>
      <c r="RPC275"/>
      <c r="RPD275"/>
      <c r="RPE275"/>
      <c r="RPF275"/>
      <c r="RPG275"/>
      <c r="RPH275"/>
      <c r="RPI275"/>
      <c r="RPJ275"/>
      <c r="RPK275"/>
      <c r="RPL275"/>
      <c r="RPM275"/>
      <c r="RPN275"/>
      <c r="RPO275"/>
      <c r="RPP275"/>
      <c r="RPQ275"/>
      <c r="RPR275"/>
      <c r="RPS275"/>
      <c r="RPT275"/>
      <c r="RPU275"/>
      <c r="RPV275"/>
      <c r="RPW275"/>
      <c r="RPX275"/>
      <c r="RPY275"/>
      <c r="RPZ275"/>
      <c r="RQA275"/>
      <c r="RQB275"/>
      <c r="RQC275"/>
      <c r="RQD275"/>
      <c r="RQE275"/>
      <c r="RQF275"/>
      <c r="RQG275"/>
      <c r="RQH275"/>
      <c r="RQI275"/>
      <c r="RQJ275"/>
      <c r="RQK275"/>
      <c r="RQL275"/>
      <c r="RQM275"/>
      <c r="RQN275"/>
      <c r="RQO275"/>
      <c r="RQP275"/>
      <c r="RQQ275"/>
      <c r="RQR275"/>
      <c r="RQS275"/>
      <c r="RQT275"/>
      <c r="RQU275"/>
      <c r="RQV275"/>
      <c r="RQW275"/>
      <c r="RQX275"/>
      <c r="RQY275"/>
      <c r="RQZ275"/>
      <c r="RRA275"/>
      <c r="RRB275"/>
      <c r="RRC275"/>
      <c r="RRD275"/>
      <c r="RRE275"/>
      <c r="RRF275"/>
      <c r="RRG275"/>
      <c r="RRH275"/>
      <c r="RRI275"/>
      <c r="RRJ275"/>
      <c r="RRK275"/>
      <c r="RRL275"/>
      <c r="RRM275"/>
      <c r="RRN275"/>
      <c r="RRO275"/>
      <c r="RRP275"/>
      <c r="RRQ275"/>
      <c r="RRR275"/>
      <c r="RRS275"/>
      <c r="RRT275"/>
      <c r="RRU275"/>
      <c r="RRV275"/>
      <c r="RRW275"/>
      <c r="RRX275"/>
      <c r="RRY275"/>
      <c r="RRZ275"/>
      <c r="RSA275"/>
      <c r="RSB275"/>
      <c r="RSC275"/>
      <c r="RSD275"/>
      <c r="RSE275"/>
      <c r="RSF275"/>
      <c r="RSG275"/>
      <c r="RSH275"/>
      <c r="RSI275"/>
      <c r="RSJ275"/>
      <c r="RSK275"/>
      <c r="RSL275"/>
      <c r="RSM275"/>
      <c r="RSN275"/>
      <c r="RSO275"/>
      <c r="RSP275"/>
      <c r="RSQ275"/>
      <c r="RSR275"/>
      <c r="RSS275"/>
      <c r="RST275"/>
      <c r="RSU275"/>
      <c r="RSV275"/>
      <c r="RSW275"/>
      <c r="RSX275"/>
      <c r="RSY275"/>
      <c r="RSZ275"/>
      <c r="RTA275"/>
      <c r="RTB275"/>
      <c r="RTC275"/>
      <c r="RTD275"/>
      <c r="RTE275"/>
      <c r="RTF275"/>
      <c r="RTG275"/>
      <c r="RTH275"/>
      <c r="RTI275"/>
      <c r="RTJ275"/>
      <c r="RTK275"/>
      <c r="RTL275"/>
      <c r="RTM275"/>
      <c r="RTN275"/>
      <c r="RTO275"/>
      <c r="RTP275"/>
      <c r="RTQ275"/>
      <c r="RTR275"/>
      <c r="RTS275"/>
      <c r="RTT275"/>
      <c r="RTU275"/>
      <c r="RTV275"/>
      <c r="RTW275"/>
      <c r="RTX275"/>
      <c r="RTY275"/>
      <c r="RTZ275"/>
      <c r="RUA275"/>
      <c r="RUB275"/>
      <c r="RUC275"/>
      <c r="RUD275"/>
      <c r="RUE275"/>
      <c r="RUF275"/>
      <c r="RUG275"/>
      <c r="RUH275"/>
      <c r="RUI275"/>
      <c r="RUJ275"/>
      <c r="RUK275"/>
      <c r="RUL275"/>
      <c r="RUM275"/>
      <c r="RUN275"/>
      <c r="RUO275"/>
      <c r="RUP275"/>
      <c r="RUQ275"/>
      <c r="RUR275"/>
      <c r="RUS275"/>
      <c r="RUT275"/>
      <c r="RUU275"/>
      <c r="RUV275"/>
      <c r="RUW275"/>
      <c r="RUX275"/>
      <c r="RUY275"/>
      <c r="RUZ275"/>
      <c r="RVA275"/>
      <c r="RVB275"/>
      <c r="RVC275"/>
      <c r="RVD275"/>
      <c r="RVE275"/>
      <c r="RVF275"/>
      <c r="RVG275"/>
      <c r="RVH275"/>
      <c r="RVI275"/>
      <c r="RVJ275"/>
      <c r="RVK275"/>
      <c r="RVL275"/>
      <c r="RVM275"/>
      <c r="RVN275"/>
      <c r="RVO275"/>
      <c r="RVP275"/>
      <c r="RVQ275"/>
      <c r="RVR275"/>
      <c r="RVS275"/>
      <c r="RVT275"/>
      <c r="RVU275"/>
      <c r="RVV275"/>
      <c r="RVW275"/>
      <c r="RVX275"/>
      <c r="RVY275"/>
      <c r="RVZ275"/>
      <c r="RWA275"/>
      <c r="RWB275"/>
      <c r="RWC275"/>
      <c r="RWD275"/>
      <c r="RWE275"/>
      <c r="RWF275"/>
      <c r="RWG275"/>
      <c r="RWH275"/>
      <c r="RWI275"/>
      <c r="RWJ275"/>
      <c r="RWK275"/>
      <c r="RWL275"/>
      <c r="RWM275"/>
      <c r="RWN275"/>
      <c r="RWO275"/>
      <c r="RWP275"/>
      <c r="RWQ275"/>
      <c r="RWR275"/>
      <c r="RWS275"/>
      <c r="RWT275"/>
      <c r="RWU275"/>
      <c r="RWV275"/>
      <c r="RWW275"/>
      <c r="RWX275"/>
      <c r="RWY275"/>
      <c r="RWZ275"/>
      <c r="RXA275"/>
      <c r="RXB275"/>
      <c r="RXC275"/>
      <c r="RXD275"/>
      <c r="RXE275"/>
      <c r="RXF275"/>
      <c r="RXG275"/>
      <c r="RXH275"/>
      <c r="RXI275"/>
      <c r="RXJ275"/>
      <c r="RXK275"/>
      <c r="RXL275"/>
      <c r="RXM275"/>
      <c r="RXN275"/>
      <c r="RXO275"/>
      <c r="RXP275"/>
      <c r="RXQ275"/>
      <c r="RXR275"/>
      <c r="RXS275"/>
      <c r="RXT275"/>
      <c r="RXU275"/>
      <c r="RXV275"/>
      <c r="RXW275"/>
      <c r="RXX275"/>
      <c r="RXY275"/>
      <c r="RXZ275"/>
      <c r="RYA275"/>
      <c r="RYB275"/>
      <c r="RYC275"/>
      <c r="RYD275"/>
      <c r="RYE275"/>
      <c r="RYF275"/>
      <c r="RYG275"/>
      <c r="RYH275"/>
      <c r="RYI275"/>
      <c r="RYJ275"/>
      <c r="RYK275"/>
      <c r="RYL275"/>
      <c r="RYM275"/>
      <c r="RYN275"/>
      <c r="RYO275"/>
      <c r="RYP275"/>
      <c r="RYQ275"/>
      <c r="RYR275"/>
      <c r="RYS275"/>
      <c r="RYT275"/>
      <c r="RYU275"/>
      <c r="RYV275"/>
      <c r="RYW275"/>
      <c r="RYX275"/>
      <c r="RYY275"/>
      <c r="RYZ275"/>
      <c r="RZA275"/>
      <c r="RZB275"/>
      <c r="RZC275"/>
      <c r="RZD275"/>
      <c r="RZE275"/>
      <c r="RZF275"/>
      <c r="RZG275"/>
      <c r="RZH275"/>
      <c r="RZI275"/>
      <c r="RZJ275"/>
      <c r="RZK275"/>
      <c r="RZL275"/>
      <c r="RZM275"/>
      <c r="RZN275"/>
      <c r="RZO275"/>
      <c r="RZP275"/>
      <c r="RZQ275"/>
      <c r="RZR275"/>
      <c r="RZS275"/>
      <c r="RZT275"/>
      <c r="RZU275"/>
      <c r="RZV275"/>
      <c r="RZW275"/>
      <c r="RZX275"/>
      <c r="RZY275"/>
      <c r="RZZ275"/>
      <c r="SAA275"/>
      <c r="SAB275"/>
      <c r="SAC275"/>
      <c r="SAD275"/>
      <c r="SAE275"/>
      <c r="SAF275"/>
      <c r="SAG275"/>
      <c r="SAH275"/>
      <c r="SAI275"/>
      <c r="SAJ275"/>
      <c r="SAK275"/>
      <c r="SAL275"/>
      <c r="SAM275"/>
      <c r="SAN275"/>
      <c r="SAO275"/>
      <c r="SAP275"/>
      <c r="SAQ275"/>
      <c r="SAR275"/>
      <c r="SAS275"/>
      <c r="SAT275"/>
      <c r="SAU275"/>
      <c r="SAV275"/>
      <c r="SAW275"/>
      <c r="SAX275"/>
      <c r="SAY275"/>
      <c r="SAZ275"/>
      <c r="SBA275"/>
      <c r="SBB275"/>
      <c r="SBC275"/>
      <c r="SBD275"/>
      <c r="SBE275"/>
      <c r="SBF275"/>
      <c r="SBG275"/>
      <c r="SBH275"/>
      <c r="SBI275"/>
      <c r="SBJ275"/>
      <c r="SBK275"/>
      <c r="SBL275"/>
      <c r="SBM275"/>
      <c r="SBN275"/>
      <c r="SBO275"/>
      <c r="SBP275"/>
      <c r="SBQ275"/>
      <c r="SBR275"/>
      <c r="SBS275"/>
      <c r="SBT275"/>
      <c r="SBU275"/>
      <c r="SBV275"/>
      <c r="SBW275"/>
      <c r="SBX275"/>
      <c r="SBY275"/>
      <c r="SBZ275"/>
      <c r="SCA275"/>
      <c r="SCB275"/>
      <c r="SCC275"/>
      <c r="SCD275"/>
      <c r="SCE275"/>
      <c r="SCF275"/>
      <c r="SCG275"/>
      <c r="SCH275"/>
      <c r="SCI275"/>
      <c r="SCJ275"/>
      <c r="SCK275"/>
      <c r="SCL275"/>
      <c r="SCM275"/>
      <c r="SCN275"/>
      <c r="SCO275"/>
      <c r="SCP275"/>
      <c r="SCQ275"/>
      <c r="SCR275"/>
      <c r="SCS275"/>
      <c r="SCT275"/>
      <c r="SCU275"/>
      <c r="SCV275"/>
      <c r="SCW275"/>
      <c r="SCX275"/>
      <c r="SCY275"/>
      <c r="SCZ275"/>
      <c r="SDA275"/>
      <c r="SDB275"/>
      <c r="SDC275"/>
      <c r="SDD275"/>
      <c r="SDE275"/>
      <c r="SDF275"/>
      <c r="SDG275"/>
      <c r="SDH275"/>
      <c r="SDI275"/>
      <c r="SDJ275"/>
      <c r="SDK275"/>
      <c r="SDL275"/>
      <c r="SDM275"/>
      <c r="SDN275"/>
      <c r="SDO275"/>
      <c r="SDP275"/>
      <c r="SDQ275"/>
      <c r="SDR275"/>
      <c r="SDS275"/>
      <c r="SDT275"/>
      <c r="SDU275"/>
      <c r="SDV275"/>
      <c r="SDW275"/>
      <c r="SDX275"/>
      <c r="SDY275"/>
      <c r="SDZ275"/>
      <c r="SEA275"/>
      <c r="SEB275"/>
      <c r="SEC275"/>
      <c r="SED275"/>
      <c r="SEE275"/>
      <c r="SEF275"/>
      <c r="SEG275"/>
      <c r="SEH275"/>
      <c r="SEI275"/>
      <c r="SEJ275"/>
      <c r="SEK275"/>
      <c r="SEL275"/>
      <c r="SEM275"/>
      <c r="SEN275"/>
      <c r="SEO275"/>
      <c r="SEP275"/>
      <c r="SEQ275"/>
      <c r="SER275"/>
      <c r="SES275"/>
      <c r="SET275"/>
      <c r="SEU275"/>
      <c r="SEV275"/>
      <c r="SEW275"/>
      <c r="SEX275"/>
      <c r="SEY275"/>
      <c r="SEZ275"/>
      <c r="SFA275"/>
      <c r="SFB275"/>
      <c r="SFC275"/>
      <c r="SFD275"/>
      <c r="SFE275"/>
      <c r="SFF275"/>
      <c r="SFG275"/>
      <c r="SFH275"/>
      <c r="SFI275"/>
      <c r="SFJ275"/>
      <c r="SFK275"/>
      <c r="SFL275"/>
      <c r="SFM275"/>
      <c r="SFN275"/>
      <c r="SFO275"/>
      <c r="SFP275"/>
      <c r="SFQ275"/>
      <c r="SFR275"/>
      <c r="SFS275"/>
      <c r="SFT275"/>
      <c r="SFU275"/>
      <c r="SFV275"/>
      <c r="SFW275"/>
      <c r="SFX275"/>
      <c r="SFY275"/>
      <c r="SFZ275"/>
      <c r="SGA275"/>
      <c r="SGB275"/>
      <c r="SGC275"/>
      <c r="SGD275"/>
      <c r="SGE275"/>
      <c r="SGF275"/>
      <c r="SGG275"/>
      <c r="SGH275"/>
      <c r="SGI275"/>
      <c r="SGJ275"/>
      <c r="SGK275"/>
      <c r="SGL275"/>
      <c r="SGM275"/>
      <c r="SGN275"/>
      <c r="SGO275"/>
      <c r="SGP275"/>
      <c r="SGQ275"/>
      <c r="SGR275"/>
      <c r="SGS275"/>
      <c r="SGT275"/>
      <c r="SGU275"/>
      <c r="SGV275"/>
      <c r="SGW275"/>
      <c r="SGX275"/>
      <c r="SGY275"/>
      <c r="SGZ275"/>
      <c r="SHA275"/>
      <c r="SHB275"/>
      <c r="SHC275"/>
      <c r="SHD275"/>
      <c r="SHE275"/>
      <c r="SHF275"/>
      <c r="SHG275"/>
      <c r="SHH275"/>
      <c r="SHI275"/>
      <c r="SHJ275"/>
      <c r="SHK275"/>
      <c r="SHL275"/>
      <c r="SHM275"/>
      <c r="SHN275"/>
      <c r="SHO275"/>
      <c r="SHP275"/>
      <c r="SHQ275"/>
      <c r="SHR275"/>
      <c r="SHS275"/>
      <c r="SHT275"/>
      <c r="SHU275"/>
      <c r="SHV275"/>
      <c r="SHW275"/>
      <c r="SHX275"/>
      <c r="SHY275"/>
      <c r="SHZ275"/>
      <c r="SIA275"/>
      <c r="SIB275"/>
      <c r="SIC275"/>
      <c r="SID275"/>
      <c r="SIE275"/>
      <c r="SIF275"/>
      <c r="SIG275"/>
      <c r="SIH275"/>
      <c r="SII275"/>
      <c r="SIJ275"/>
      <c r="SIK275"/>
      <c r="SIL275"/>
      <c r="SIM275"/>
      <c r="SIN275"/>
      <c r="SIO275"/>
      <c r="SIP275"/>
      <c r="SIQ275"/>
      <c r="SIR275"/>
      <c r="SIS275"/>
      <c r="SIT275"/>
      <c r="SIU275"/>
      <c r="SIV275"/>
      <c r="SIW275"/>
      <c r="SIX275"/>
      <c r="SIY275"/>
      <c r="SIZ275"/>
      <c r="SJA275"/>
      <c r="SJB275"/>
      <c r="SJC275"/>
      <c r="SJD275"/>
      <c r="SJE275"/>
      <c r="SJF275"/>
      <c r="SJG275"/>
      <c r="SJH275"/>
      <c r="SJI275"/>
      <c r="SJJ275"/>
      <c r="SJK275"/>
      <c r="SJL275"/>
      <c r="SJM275"/>
      <c r="SJN275"/>
      <c r="SJO275"/>
      <c r="SJP275"/>
      <c r="SJQ275"/>
      <c r="SJR275"/>
      <c r="SJS275"/>
      <c r="SJT275"/>
      <c r="SJU275"/>
      <c r="SJV275"/>
      <c r="SJW275"/>
      <c r="SJX275"/>
      <c r="SJY275"/>
      <c r="SJZ275"/>
      <c r="SKA275"/>
      <c r="SKB275"/>
      <c r="SKC275"/>
      <c r="SKD275"/>
      <c r="SKE275"/>
      <c r="SKF275"/>
      <c r="SKG275"/>
      <c r="SKH275"/>
      <c r="SKI275"/>
      <c r="SKJ275"/>
      <c r="SKK275"/>
      <c r="SKL275"/>
      <c r="SKM275"/>
      <c r="SKN275"/>
      <c r="SKO275"/>
      <c r="SKP275"/>
      <c r="SKQ275"/>
      <c r="SKR275"/>
      <c r="SKS275"/>
      <c r="SKT275"/>
      <c r="SKU275"/>
      <c r="SKV275"/>
      <c r="SKW275"/>
      <c r="SKX275"/>
      <c r="SKY275"/>
      <c r="SKZ275"/>
      <c r="SLA275"/>
      <c r="SLB275"/>
      <c r="SLC275"/>
      <c r="SLD275"/>
      <c r="SLE275"/>
      <c r="SLF275"/>
      <c r="SLG275"/>
      <c r="SLH275"/>
      <c r="SLI275"/>
      <c r="SLJ275"/>
      <c r="SLK275"/>
      <c r="SLL275"/>
      <c r="SLM275"/>
      <c r="SLN275"/>
      <c r="SLO275"/>
      <c r="SLP275"/>
      <c r="SLQ275"/>
      <c r="SLR275"/>
      <c r="SLS275"/>
      <c r="SLT275"/>
      <c r="SLU275"/>
      <c r="SLV275"/>
      <c r="SLW275"/>
      <c r="SLX275"/>
      <c r="SLY275"/>
      <c r="SLZ275"/>
      <c r="SMA275"/>
      <c r="SMB275"/>
      <c r="SMC275"/>
      <c r="SMD275"/>
      <c r="SME275"/>
      <c r="SMF275"/>
      <c r="SMG275"/>
      <c r="SMH275"/>
      <c r="SMI275"/>
      <c r="SMJ275"/>
      <c r="SMK275"/>
      <c r="SML275"/>
      <c r="SMM275"/>
      <c r="SMN275"/>
      <c r="SMO275"/>
      <c r="SMP275"/>
      <c r="SMQ275"/>
      <c r="SMR275"/>
      <c r="SMS275"/>
      <c r="SMT275"/>
      <c r="SMU275"/>
      <c r="SMV275"/>
      <c r="SMW275"/>
      <c r="SMX275"/>
      <c r="SMY275"/>
      <c r="SMZ275"/>
      <c r="SNA275"/>
      <c r="SNB275"/>
      <c r="SNC275"/>
      <c r="SND275"/>
      <c r="SNE275"/>
      <c r="SNF275"/>
      <c r="SNG275"/>
      <c r="SNH275"/>
      <c r="SNI275"/>
      <c r="SNJ275"/>
      <c r="SNK275"/>
      <c r="SNL275"/>
      <c r="SNM275"/>
      <c r="SNN275"/>
      <c r="SNO275"/>
      <c r="SNP275"/>
      <c r="SNQ275"/>
      <c r="SNR275"/>
      <c r="SNS275"/>
      <c r="SNT275"/>
      <c r="SNU275"/>
      <c r="SNV275"/>
      <c r="SNW275"/>
      <c r="SNX275"/>
      <c r="SNY275"/>
      <c r="SNZ275"/>
      <c r="SOA275"/>
      <c r="SOB275"/>
      <c r="SOC275"/>
      <c r="SOD275"/>
      <c r="SOE275"/>
      <c r="SOF275"/>
      <c r="SOG275"/>
      <c r="SOH275"/>
      <c r="SOI275"/>
      <c r="SOJ275"/>
      <c r="SOK275"/>
      <c r="SOL275"/>
      <c r="SOM275"/>
      <c r="SON275"/>
      <c r="SOO275"/>
      <c r="SOP275"/>
      <c r="SOQ275"/>
      <c r="SOR275"/>
      <c r="SOS275"/>
      <c r="SOT275"/>
      <c r="SOU275"/>
      <c r="SOV275"/>
      <c r="SOW275"/>
      <c r="SOX275"/>
      <c r="SOY275"/>
      <c r="SOZ275"/>
      <c r="SPA275"/>
      <c r="SPB275"/>
      <c r="SPC275"/>
      <c r="SPD275"/>
      <c r="SPE275"/>
      <c r="SPF275"/>
      <c r="SPG275"/>
      <c r="SPH275"/>
      <c r="SPI275"/>
      <c r="SPJ275"/>
      <c r="SPK275"/>
      <c r="SPL275"/>
      <c r="SPM275"/>
      <c r="SPN275"/>
      <c r="SPO275"/>
      <c r="SPP275"/>
      <c r="SPQ275"/>
      <c r="SPR275"/>
      <c r="SPS275"/>
      <c r="SPT275"/>
      <c r="SPU275"/>
      <c r="SPV275"/>
      <c r="SPW275"/>
      <c r="SPX275"/>
      <c r="SPY275"/>
      <c r="SPZ275"/>
      <c r="SQA275"/>
      <c r="SQB275"/>
      <c r="SQC275"/>
      <c r="SQD275"/>
      <c r="SQE275"/>
      <c r="SQF275"/>
      <c r="SQG275"/>
      <c r="SQH275"/>
      <c r="SQI275"/>
      <c r="SQJ275"/>
      <c r="SQK275"/>
      <c r="SQL275"/>
      <c r="SQM275"/>
      <c r="SQN275"/>
      <c r="SQO275"/>
      <c r="SQP275"/>
      <c r="SQQ275"/>
      <c r="SQR275"/>
      <c r="SQS275"/>
      <c r="SQT275"/>
      <c r="SQU275"/>
      <c r="SQV275"/>
      <c r="SQW275"/>
      <c r="SQX275"/>
      <c r="SQY275"/>
      <c r="SQZ275"/>
      <c r="SRA275"/>
      <c r="SRB275"/>
      <c r="SRC275"/>
      <c r="SRD275"/>
      <c r="SRE275"/>
      <c r="SRF275"/>
      <c r="SRG275"/>
      <c r="SRH275"/>
      <c r="SRI275"/>
      <c r="SRJ275"/>
      <c r="SRK275"/>
      <c r="SRL275"/>
      <c r="SRM275"/>
      <c r="SRN275"/>
      <c r="SRO275"/>
      <c r="SRP275"/>
      <c r="SRQ275"/>
      <c r="SRR275"/>
      <c r="SRS275"/>
      <c r="SRT275"/>
      <c r="SRU275"/>
      <c r="SRV275"/>
      <c r="SRW275"/>
      <c r="SRX275"/>
      <c r="SRY275"/>
      <c r="SRZ275"/>
      <c r="SSA275"/>
      <c r="SSB275"/>
      <c r="SSC275"/>
      <c r="SSD275"/>
      <c r="SSE275"/>
      <c r="SSF275"/>
      <c r="SSG275"/>
      <c r="SSH275"/>
      <c r="SSI275"/>
      <c r="SSJ275"/>
      <c r="SSK275"/>
      <c r="SSL275"/>
      <c r="SSM275"/>
      <c r="SSN275"/>
      <c r="SSO275"/>
      <c r="SSP275"/>
      <c r="SSQ275"/>
      <c r="SSR275"/>
      <c r="SSS275"/>
      <c r="SST275"/>
      <c r="SSU275"/>
      <c r="SSV275"/>
      <c r="SSW275"/>
      <c r="SSX275"/>
      <c r="SSY275"/>
      <c r="SSZ275"/>
      <c r="STA275"/>
      <c r="STB275"/>
      <c r="STC275"/>
      <c r="STD275"/>
      <c r="STE275"/>
      <c r="STF275"/>
      <c r="STG275"/>
      <c r="STH275"/>
      <c r="STI275"/>
      <c r="STJ275"/>
      <c r="STK275"/>
      <c r="STL275"/>
      <c r="STM275"/>
      <c r="STN275"/>
      <c r="STO275"/>
      <c r="STP275"/>
      <c r="STQ275"/>
      <c r="STR275"/>
      <c r="STS275"/>
      <c r="STT275"/>
      <c r="STU275"/>
      <c r="STV275"/>
      <c r="STW275"/>
      <c r="STX275"/>
      <c r="STY275"/>
      <c r="STZ275"/>
      <c r="SUA275"/>
      <c r="SUB275"/>
      <c r="SUC275"/>
      <c r="SUD275"/>
      <c r="SUE275"/>
      <c r="SUF275"/>
      <c r="SUG275"/>
      <c r="SUH275"/>
      <c r="SUI275"/>
      <c r="SUJ275"/>
      <c r="SUK275"/>
      <c r="SUL275"/>
      <c r="SUM275"/>
      <c r="SUN275"/>
      <c r="SUO275"/>
      <c r="SUP275"/>
      <c r="SUQ275"/>
      <c r="SUR275"/>
      <c r="SUS275"/>
      <c r="SUT275"/>
      <c r="SUU275"/>
      <c r="SUV275"/>
      <c r="SUW275"/>
      <c r="SUX275"/>
      <c r="SUY275"/>
      <c r="SUZ275"/>
      <c r="SVA275"/>
      <c r="SVB275"/>
      <c r="SVC275"/>
      <c r="SVD275"/>
      <c r="SVE275"/>
      <c r="SVF275"/>
      <c r="SVG275"/>
      <c r="SVH275"/>
      <c r="SVI275"/>
      <c r="SVJ275"/>
      <c r="SVK275"/>
      <c r="SVL275"/>
      <c r="SVM275"/>
      <c r="SVN275"/>
      <c r="SVO275"/>
      <c r="SVP275"/>
      <c r="SVQ275"/>
      <c r="SVR275"/>
      <c r="SVS275"/>
      <c r="SVT275"/>
      <c r="SVU275"/>
      <c r="SVV275"/>
      <c r="SVW275"/>
      <c r="SVX275"/>
      <c r="SVY275"/>
      <c r="SVZ275"/>
      <c r="SWA275"/>
      <c r="SWB275"/>
      <c r="SWC275"/>
      <c r="SWD275"/>
      <c r="SWE275"/>
      <c r="SWF275"/>
      <c r="SWG275"/>
      <c r="SWH275"/>
      <c r="SWI275"/>
      <c r="SWJ275"/>
      <c r="SWK275"/>
      <c r="SWL275"/>
      <c r="SWM275"/>
      <c r="SWN275"/>
      <c r="SWO275"/>
      <c r="SWP275"/>
      <c r="SWQ275"/>
      <c r="SWR275"/>
      <c r="SWS275"/>
      <c r="SWT275"/>
      <c r="SWU275"/>
      <c r="SWV275"/>
      <c r="SWW275"/>
      <c r="SWX275"/>
      <c r="SWY275"/>
      <c r="SWZ275"/>
      <c r="SXA275"/>
      <c r="SXB275"/>
      <c r="SXC275"/>
      <c r="SXD275"/>
      <c r="SXE275"/>
      <c r="SXF275"/>
      <c r="SXG275"/>
      <c r="SXH275"/>
      <c r="SXI275"/>
      <c r="SXJ275"/>
      <c r="SXK275"/>
      <c r="SXL275"/>
      <c r="SXM275"/>
      <c r="SXN275"/>
      <c r="SXO275"/>
      <c r="SXP275"/>
      <c r="SXQ275"/>
      <c r="SXR275"/>
      <c r="SXS275"/>
      <c r="SXT275"/>
      <c r="SXU275"/>
      <c r="SXV275"/>
      <c r="SXW275"/>
      <c r="SXX275"/>
      <c r="SXY275"/>
      <c r="SXZ275"/>
      <c r="SYA275"/>
      <c r="SYB275"/>
      <c r="SYC275"/>
      <c r="SYD275"/>
      <c r="SYE275"/>
      <c r="SYF275"/>
      <c r="SYG275"/>
      <c r="SYH275"/>
      <c r="SYI275"/>
      <c r="SYJ275"/>
      <c r="SYK275"/>
      <c r="SYL275"/>
      <c r="SYM275"/>
      <c r="SYN275"/>
      <c r="SYO275"/>
      <c r="SYP275"/>
      <c r="SYQ275"/>
      <c r="SYR275"/>
      <c r="SYS275"/>
      <c r="SYT275"/>
      <c r="SYU275"/>
      <c r="SYV275"/>
      <c r="SYW275"/>
      <c r="SYX275"/>
      <c r="SYY275"/>
      <c r="SYZ275"/>
      <c r="SZA275"/>
      <c r="SZB275"/>
      <c r="SZC275"/>
      <c r="SZD275"/>
      <c r="SZE275"/>
      <c r="SZF275"/>
      <c r="SZG275"/>
      <c r="SZH275"/>
      <c r="SZI275"/>
      <c r="SZJ275"/>
      <c r="SZK275"/>
      <c r="SZL275"/>
      <c r="SZM275"/>
      <c r="SZN275"/>
      <c r="SZO275"/>
      <c r="SZP275"/>
      <c r="SZQ275"/>
      <c r="SZR275"/>
      <c r="SZS275"/>
      <c r="SZT275"/>
      <c r="SZU275"/>
      <c r="SZV275"/>
      <c r="SZW275"/>
      <c r="SZX275"/>
      <c r="SZY275"/>
      <c r="SZZ275"/>
      <c r="TAA275"/>
      <c r="TAB275"/>
      <c r="TAC275"/>
      <c r="TAD275"/>
      <c r="TAE275"/>
      <c r="TAF275"/>
      <c r="TAG275"/>
      <c r="TAH275"/>
      <c r="TAI275"/>
      <c r="TAJ275"/>
      <c r="TAK275"/>
      <c r="TAL275"/>
      <c r="TAM275"/>
      <c r="TAN275"/>
      <c r="TAO275"/>
      <c r="TAP275"/>
      <c r="TAQ275"/>
      <c r="TAR275"/>
      <c r="TAS275"/>
      <c r="TAT275"/>
      <c r="TAU275"/>
      <c r="TAV275"/>
      <c r="TAW275"/>
      <c r="TAX275"/>
      <c r="TAY275"/>
      <c r="TAZ275"/>
      <c r="TBA275"/>
      <c r="TBB275"/>
      <c r="TBC275"/>
      <c r="TBD275"/>
      <c r="TBE275"/>
      <c r="TBF275"/>
      <c r="TBG275"/>
      <c r="TBH275"/>
      <c r="TBI275"/>
      <c r="TBJ275"/>
      <c r="TBK275"/>
      <c r="TBL275"/>
      <c r="TBM275"/>
      <c r="TBN275"/>
      <c r="TBO275"/>
      <c r="TBP275"/>
      <c r="TBQ275"/>
      <c r="TBR275"/>
      <c r="TBS275"/>
      <c r="TBT275"/>
      <c r="TBU275"/>
      <c r="TBV275"/>
      <c r="TBW275"/>
      <c r="TBX275"/>
      <c r="TBY275"/>
      <c r="TBZ275"/>
      <c r="TCA275"/>
      <c r="TCB275"/>
      <c r="TCC275"/>
      <c r="TCD275"/>
      <c r="TCE275"/>
      <c r="TCF275"/>
      <c r="TCG275"/>
      <c r="TCH275"/>
      <c r="TCI275"/>
      <c r="TCJ275"/>
      <c r="TCK275"/>
      <c r="TCL275"/>
      <c r="TCM275"/>
      <c r="TCN275"/>
      <c r="TCO275"/>
      <c r="TCP275"/>
      <c r="TCQ275"/>
      <c r="TCR275"/>
      <c r="TCS275"/>
      <c r="TCT275"/>
      <c r="TCU275"/>
      <c r="TCV275"/>
      <c r="TCW275"/>
      <c r="TCX275"/>
      <c r="TCY275"/>
      <c r="TCZ275"/>
      <c r="TDA275"/>
      <c r="TDB275"/>
      <c r="TDC275"/>
      <c r="TDD275"/>
      <c r="TDE275"/>
      <c r="TDF275"/>
      <c r="TDG275"/>
      <c r="TDH275"/>
      <c r="TDI275"/>
      <c r="TDJ275"/>
      <c r="TDK275"/>
      <c r="TDL275"/>
      <c r="TDM275"/>
      <c r="TDN275"/>
      <c r="TDO275"/>
      <c r="TDP275"/>
      <c r="TDQ275"/>
      <c r="TDR275"/>
      <c r="TDS275"/>
      <c r="TDT275"/>
      <c r="TDU275"/>
      <c r="TDV275"/>
      <c r="TDW275"/>
      <c r="TDX275"/>
      <c r="TDY275"/>
      <c r="TDZ275"/>
      <c r="TEA275"/>
      <c r="TEB275"/>
      <c r="TEC275"/>
      <c r="TED275"/>
      <c r="TEE275"/>
      <c r="TEF275"/>
      <c r="TEG275"/>
      <c r="TEH275"/>
      <c r="TEI275"/>
      <c r="TEJ275"/>
      <c r="TEK275"/>
      <c r="TEL275"/>
      <c r="TEM275"/>
      <c r="TEN275"/>
      <c r="TEO275"/>
      <c r="TEP275"/>
      <c r="TEQ275"/>
      <c r="TER275"/>
      <c r="TES275"/>
      <c r="TET275"/>
      <c r="TEU275"/>
      <c r="TEV275"/>
      <c r="TEW275"/>
      <c r="TEX275"/>
      <c r="TEY275"/>
      <c r="TEZ275"/>
      <c r="TFA275"/>
      <c r="TFB275"/>
      <c r="TFC275"/>
      <c r="TFD275"/>
      <c r="TFE275"/>
      <c r="TFF275"/>
      <c r="TFG275"/>
      <c r="TFH275"/>
      <c r="TFI275"/>
      <c r="TFJ275"/>
      <c r="TFK275"/>
      <c r="TFL275"/>
      <c r="TFM275"/>
      <c r="TFN275"/>
      <c r="TFO275"/>
      <c r="TFP275"/>
      <c r="TFQ275"/>
      <c r="TFR275"/>
      <c r="TFS275"/>
      <c r="TFT275"/>
      <c r="TFU275"/>
      <c r="TFV275"/>
      <c r="TFW275"/>
      <c r="TFX275"/>
      <c r="TFY275"/>
      <c r="TFZ275"/>
      <c r="TGA275"/>
      <c r="TGB275"/>
      <c r="TGC275"/>
      <c r="TGD275"/>
      <c r="TGE275"/>
      <c r="TGF275"/>
      <c r="TGG275"/>
      <c r="TGH275"/>
      <c r="TGI275"/>
      <c r="TGJ275"/>
      <c r="TGK275"/>
      <c r="TGL275"/>
      <c r="TGM275"/>
      <c r="TGN275"/>
      <c r="TGO275"/>
      <c r="TGP275"/>
      <c r="TGQ275"/>
      <c r="TGR275"/>
      <c r="TGS275"/>
      <c r="TGT275"/>
      <c r="TGU275"/>
      <c r="TGV275"/>
      <c r="TGW275"/>
      <c r="TGX275"/>
      <c r="TGY275"/>
      <c r="TGZ275"/>
      <c r="THA275"/>
      <c r="THB275"/>
      <c r="THC275"/>
      <c r="THD275"/>
      <c r="THE275"/>
      <c r="THF275"/>
      <c r="THG275"/>
      <c r="THH275"/>
      <c r="THI275"/>
      <c r="THJ275"/>
      <c r="THK275"/>
      <c r="THL275"/>
      <c r="THM275"/>
      <c r="THN275"/>
      <c r="THO275"/>
      <c r="THP275"/>
      <c r="THQ275"/>
      <c r="THR275"/>
      <c r="THS275"/>
      <c r="THT275"/>
      <c r="THU275"/>
      <c r="THV275"/>
      <c r="THW275"/>
      <c r="THX275"/>
      <c r="THY275"/>
      <c r="THZ275"/>
      <c r="TIA275"/>
      <c r="TIB275"/>
      <c r="TIC275"/>
      <c r="TID275"/>
      <c r="TIE275"/>
      <c r="TIF275"/>
      <c r="TIG275"/>
      <c r="TIH275"/>
      <c r="TII275"/>
      <c r="TIJ275"/>
      <c r="TIK275"/>
      <c r="TIL275"/>
      <c r="TIM275"/>
      <c r="TIN275"/>
      <c r="TIO275"/>
      <c r="TIP275"/>
      <c r="TIQ275"/>
      <c r="TIR275"/>
      <c r="TIS275"/>
      <c r="TIT275"/>
      <c r="TIU275"/>
      <c r="TIV275"/>
      <c r="TIW275"/>
      <c r="TIX275"/>
      <c r="TIY275"/>
      <c r="TIZ275"/>
      <c r="TJA275"/>
      <c r="TJB275"/>
      <c r="TJC275"/>
      <c r="TJD275"/>
      <c r="TJE275"/>
      <c r="TJF275"/>
      <c r="TJG275"/>
      <c r="TJH275"/>
      <c r="TJI275"/>
      <c r="TJJ275"/>
      <c r="TJK275"/>
      <c r="TJL275"/>
      <c r="TJM275"/>
      <c r="TJN275"/>
      <c r="TJO275"/>
      <c r="TJP275"/>
      <c r="TJQ275"/>
      <c r="TJR275"/>
      <c r="TJS275"/>
      <c r="TJT275"/>
      <c r="TJU275"/>
      <c r="TJV275"/>
      <c r="TJW275"/>
      <c r="TJX275"/>
      <c r="TJY275"/>
      <c r="TJZ275"/>
      <c r="TKA275"/>
      <c r="TKB275"/>
      <c r="TKC275"/>
      <c r="TKD275"/>
      <c r="TKE275"/>
      <c r="TKF275"/>
      <c r="TKG275"/>
      <c r="TKH275"/>
      <c r="TKI275"/>
      <c r="TKJ275"/>
      <c r="TKK275"/>
      <c r="TKL275"/>
      <c r="TKM275"/>
      <c r="TKN275"/>
      <c r="TKO275"/>
      <c r="TKP275"/>
      <c r="TKQ275"/>
      <c r="TKR275"/>
      <c r="TKS275"/>
      <c r="TKT275"/>
      <c r="TKU275"/>
      <c r="TKV275"/>
      <c r="TKW275"/>
      <c r="TKX275"/>
      <c r="TKY275"/>
      <c r="TKZ275"/>
      <c r="TLA275"/>
      <c r="TLB275"/>
      <c r="TLC275"/>
      <c r="TLD275"/>
      <c r="TLE275"/>
      <c r="TLF275"/>
      <c r="TLG275"/>
      <c r="TLH275"/>
      <c r="TLI275"/>
      <c r="TLJ275"/>
      <c r="TLK275"/>
      <c r="TLL275"/>
      <c r="TLM275"/>
      <c r="TLN275"/>
      <c r="TLO275"/>
      <c r="TLP275"/>
      <c r="TLQ275"/>
      <c r="TLR275"/>
      <c r="TLS275"/>
      <c r="TLT275"/>
      <c r="TLU275"/>
      <c r="TLV275"/>
      <c r="TLW275"/>
      <c r="TLX275"/>
      <c r="TLY275"/>
      <c r="TLZ275"/>
      <c r="TMA275"/>
      <c r="TMB275"/>
      <c r="TMC275"/>
      <c r="TMD275"/>
      <c r="TME275"/>
      <c r="TMF275"/>
      <c r="TMG275"/>
      <c r="TMH275"/>
      <c r="TMI275"/>
      <c r="TMJ275"/>
      <c r="TMK275"/>
      <c r="TML275"/>
      <c r="TMM275"/>
      <c r="TMN275"/>
      <c r="TMO275"/>
      <c r="TMP275"/>
      <c r="TMQ275"/>
      <c r="TMR275"/>
      <c r="TMS275"/>
      <c r="TMT275"/>
      <c r="TMU275"/>
      <c r="TMV275"/>
      <c r="TMW275"/>
      <c r="TMX275"/>
      <c r="TMY275"/>
      <c r="TMZ275"/>
      <c r="TNA275"/>
      <c r="TNB275"/>
      <c r="TNC275"/>
      <c r="TND275"/>
      <c r="TNE275"/>
      <c r="TNF275"/>
      <c r="TNG275"/>
      <c r="TNH275"/>
      <c r="TNI275"/>
      <c r="TNJ275"/>
      <c r="TNK275"/>
      <c r="TNL275"/>
      <c r="TNM275"/>
      <c r="TNN275"/>
      <c r="TNO275"/>
      <c r="TNP275"/>
      <c r="TNQ275"/>
      <c r="TNR275"/>
      <c r="TNS275"/>
      <c r="TNT275"/>
      <c r="TNU275"/>
      <c r="TNV275"/>
      <c r="TNW275"/>
      <c r="TNX275"/>
      <c r="TNY275"/>
      <c r="TNZ275"/>
      <c r="TOA275"/>
      <c r="TOB275"/>
      <c r="TOC275"/>
      <c r="TOD275"/>
      <c r="TOE275"/>
      <c r="TOF275"/>
      <c r="TOG275"/>
      <c r="TOH275"/>
      <c r="TOI275"/>
      <c r="TOJ275"/>
      <c r="TOK275"/>
      <c r="TOL275"/>
      <c r="TOM275"/>
      <c r="TON275"/>
      <c r="TOO275"/>
      <c r="TOP275"/>
      <c r="TOQ275"/>
      <c r="TOR275"/>
      <c r="TOS275"/>
      <c r="TOT275"/>
      <c r="TOU275"/>
      <c r="TOV275"/>
      <c r="TOW275"/>
      <c r="TOX275"/>
      <c r="TOY275"/>
      <c r="TOZ275"/>
      <c r="TPA275"/>
      <c r="TPB275"/>
      <c r="TPC275"/>
      <c r="TPD275"/>
      <c r="TPE275"/>
      <c r="TPF275"/>
      <c r="TPG275"/>
      <c r="TPH275"/>
      <c r="TPI275"/>
      <c r="TPJ275"/>
      <c r="TPK275"/>
      <c r="TPL275"/>
      <c r="TPM275"/>
      <c r="TPN275"/>
      <c r="TPO275"/>
      <c r="TPP275"/>
      <c r="TPQ275"/>
      <c r="TPR275"/>
      <c r="TPS275"/>
      <c r="TPT275"/>
      <c r="TPU275"/>
      <c r="TPV275"/>
      <c r="TPW275"/>
      <c r="TPX275"/>
      <c r="TPY275"/>
      <c r="TPZ275"/>
      <c r="TQA275"/>
      <c r="TQB275"/>
      <c r="TQC275"/>
      <c r="TQD275"/>
      <c r="TQE275"/>
      <c r="TQF275"/>
      <c r="TQG275"/>
      <c r="TQH275"/>
      <c r="TQI275"/>
      <c r="TQJ275"/>
      <c r="TQK275"/>
      <c r="TQL275"/>
      <c r="TQM275"/>
      <c r="TQN275"/>
      <c r="TQO275"/>
      <c r="TQP275"/>
      <c r="TQQ275"/>
      <c r="TQR275"/>
      <c r="TQS275"/>
      <c r="TQT275"/>
      <c r="TQU275"/>
      <c r="TQV275"/>
      <c r="TQW275"/>
      <c r="TQX275"/>
      <c r="TQY275"/>
      <c r="TQZ275"/>
      <c r="TRA275"/>
      <c r="TRB275"/>
      <c r="TRC275"/>
      <c r="TRD275"/>
      <c r="TRE275"/>
      <c r="TRF275"/>
      <c r="TRG275"/>
      <c r="TRH275"/>
      <c r="TRI275"/>
      <c r="TRJ275"/>
      <c r="TRK275"/>
      <c r="TRL275"/>
      <c r="TRM275"/>
      <c r="TRN275"/>
      <c r="TRO275"/>
      <c r="TRP275"/>
      <c r="TRQ275"/>
      <c r="TRR275"/>
      <c r="TRS275"/>
      <c r="TRT275"/>
      <c r="TRU275"/>
      <c r="TRV275"/>
      <c r="TRW275"/>
      <c r="TRX275"/>
      <c r="TRY275"/>
      <c r="TRZ275"/>
      <c r="TSA275"/>
      <c r="TSB275"/>
      <c r="TSC275"/>
      <c r="TSD275"/>
      <c r="TSE275"/>
      <c r="TSF275"/>
      <c r="TSG275"/>
      <c r="TSH275"/>
      <c r="TSI275"/>
      <c r="TSJ275"/>
      <c r="TSK275"/>
      <c r="TSL275"/>
      <c r="TSM275"/>
      <c r="TSN275"/>
      <c r="TSO275"/>
      <c r="TSP275"/>
      <c r="TSQ275"/>
      <c r="TSR275"/>
      <c r="TSS275"/>
      <c r="TST275"/>
      <c r="TSU275"/>
      <c r="TSV275"/>
      <c r="TSW275"/>
      <c r="TSX275"/>
      <c r="TSY275"/>
      <c r="TSZ275"/>
      <c r="TTA275"/>
      <c r="TTB275"/>
      <c r="TTC275"/>
      <c r="TTD275"/>
      <c r="TTE275"/>
      <c r="TTF275"/>
      <c r="TTG275"/>
      <c r="TTH275"/>
      <c r="TTI275"/>
      <c r="TTJ275"/>
      <c r="TTK275"/>
      <c r="TTL275"/>
      <c r="TTM275"/>
      <c r="TTN275"/>
      <c r="TTO275"/>
      <c r="TTP275"/>
      <c r="TTQ275"/>
      <c r="TTR275"/>
      <c r="TTS275"/>
      <c r="TTT275"/>
      <c r="TTU275"/>
      <c r="TTV275"/>
      <c r="TTW275"/>
      <c r="TTX275"/>
      <c r="TTY275"/>
      <c r="TTZ275"/>
      <c r="TUA275"/>
      <c r="TUB275"/>
      <c r="TUC275"/>
      <c r="TUD275"/>
      <c r="TUE275"/>
      <c r="TUF275"/>
      <c r="TUG275"/>
      <c r="TUH275"/>
      <c r="TUI275"/>
      <c r="TUJ275"/>
      <c r="TUK275"/>
      <c r="TUL275"/>
      <c r="TUM275"/>
      <c r="TUN275"/>
      <c r="TUO275"/>
      <c r="TUP275"/>
      <c r="TUQ275"/>
      <c r="TUR275"/>
      <c r="TUS275"/>
      <c r="TUT275"/>
      <c r="TUU275"/>
      <c r="TUV275"/>
      <c r="TUW275"/>
      <c r="TUX275"/>
      <c r="TUY275"/>
      <c r="TUZ275"/>
      <c r="TVA275"/>
      <c r="TVB275"/>
      <c r="TVC275"/>
      <c r="TVD275"/>
      <c r="TVE275"/>
      <c r="TVF275"/>
      <c r="TVG275"/>
      <c r="TVH275"/>
      <c r="TVI275"/>
      <c r="TVJ275"/>
      <c r="TVK275"/>
      <c r="TVL275"/>
      <c r="TVM275"/>
      <c r="TVN275"/>
      <c r="TVO275"/>
      <c r="TVP275"/>
      <c r="TVQ275"/>
      <c r="TVR275"/>
      <c r="TVS275"/>
      <c r="TVT275"/>
      <c r="TVU275"/>
      <c r="TVV275"/>
      <c r="TVW275"/>
      <c r="TVX275"/>
      <c r="TVY275"/>
      <c r="TVZ275"/>
      <c r="TWA275"/>
      <c r="TWB275"/>
      <c r="TWC275"/>
      <c r="TWD275"/>
      <c r="TWE275"/>
      <c r="TWF275"/>
      <c r="TWG275"/>
      <c r="TWH275"/>
      <c r="TWI275"/>
      <c r="TWJ275"/>
      <c r="TWK275"/>
      <c r="TWL275"/>
      <c r="TWM275"/>
      <c r="TWN275"/>
      <c r="TWO275"/>
      <c r="TWP275"/>
      <c r="TWQ275"/>
      <c r="TWR275"/>
      <c r="TWS275"/>
      <c r="TWT275"/>
      <c r="TWU275"/>
      <c r="TWV275"/>
      <c r="TWW275"/>
      <c r="TWX275"/>
      <c r="TWY275"/>
      <c r="TWZ275"/>
      <c r="TXA275"/>
      <c r="TXB275"/>
      <c r="TXC275"/>
      <c r="TXD275"/>
      <c r="TXE275"/>
      <c r="TXF275"/>
      <c r="TXG275"/>
      <c r="TXH275"/>
      <c r="TXI275"/>
      <c r="TXJ275"/>
      <c r="TXK275"/>
      <c r="TXL275"/>
      <c r="TXM275"/>
      <c r="TXN275"/>
      <c r="TXO275"/>
      <c r="TXP275"/>
      <c r="TXQ275"/>
      <c r="TXR275"/>
      <c r="TXS275"/>
      <c r="TXT275"/>
      <c r="TXU275"/>
      <c r="TXV275"/>
      <c r="TXW275"/>
      <c r="TXX275"/>
      <c r="TXY275"/>
      <c r="TXZ275"/>
      <c r="TYA275"/>
      <c r="TYB275"/>
      <c r="TYC275"/>
      <c r="TYD275"/>
      <c r="TYE275"/>
      <c r="TYF275"/>
      <c r="TYG275"/>
      <c r="TYH275"/>
      <c r="TYI275"/>
      <c r="TYJ275"/>
      <c r="TYK275"/>
      <c r="TYL275"/>
      <c r="TYM275"/>
      <c r="TYN275"/>
      <c r="TYO275"/>
      <c r="TYP275"/>
      <c r="TYQ275"/>
      <c r="TYR275"/>
      <c r="TYS275"/>
      <c r="TYT275"/>
      <c r="TYU275"/>
      <c r="TYV275"/>
      <c r="TYW275"/>
      <c r="TYX275"/>
      <c r="TYY275"/>
      <c r="TYZ275"/>
      <c r="TZA275"/>
      <c r="TZB275"/>
      <c r="TZC275"/>
      <c r="TZD275"/>
      <c r="TZE275"/>
      <c r="TZF275"/>
      <c r="TZG275"/>
      <c r="TZH275"/>
      <c r="TZI275"/>
      <c r="TZJ275"/>
      <c r="TZK275"/>
      <c r="TZL275"/>
      <c r="TZM275"/>
      <c r="TZN275"/>
      <c r="TZO275"/>
      <c r="TZP275"/>
      <c r="TZQ275"/>
      <c r="TZR275"/>
      <c r="TZS275"/>
      <c r="TZT275"/>
      <c r="TZU275"/>
      <c r="TZV275"/>
      <c r="TZW275"/>
      <c r="TZX275"/>
      <c r="TZY275"/>
      <c r="TZZ275"/>
      <c r="UAA275"/>
      <c r="UAB275"/>
      <c r="UAC275"/>
      <c r="UAD275"/>
      <c r="UAE275"/>
      <c r="UAF275"/>
      <c r="UAG275"/>
      <c r="UAH275"/>
      <c r="UAI275"/>
      <c r="UAJ275"/>
      <c r="UAK275"/>
      <c r="UAL275"/>
      <c r="UAM275"/>
      <c r="UAN275"/>
      <c r="UAO275"/>
      <c r="UAP275"/>
      <c r="UAQ275"/>
      <c r="UAR275"/>
      <c r="UAS275"/>
      <c r="UAT275"/>
      <c r="UAU275"/>
      <c r="UAV275"/>
      <c r="UAW275"/>
      <c r="UAX275"/>
      <c r="UAY275"/>
      <c r="UAZ275"/>
      <c r="UBA275"/>
      <c r="UBB275"/>
      <c r="UBC275"/>
      <c r="UBD275"/>
      <c r="UBE275"/>
      <c r="UBF275"/>
      <c r="UBG275"/>
      <c r="UBH275"/>
      <c r="UBI275"/>
      <c r="UBJ275"/>
      <c r="UBK275"/>
      <c r="UBL275"/>
      <c r="UBM275"/>
      <c r="UBN275"/>
      <c r="UBO275"/>
      <c r="UBP275"/>
      <c r="UBQ275"/>
      <c r="UBR275"/>
      <c r="UBS275"/>
      <c r="UBT275"/>
      <c r="UBU275"/>
      <c r="UBV275"/>
      <c r="UBW275"/>
      <c r="UBX275"/>
      <c r="UBY275"/>
      <c r="UBZ275"/>
      <c r="UCA275"/>
      <c r="UCB275"/>
      <c r="UCC275"/>
      <c r="UCD275"/>
      <c r="UCE275"/>
      <c r="UCF275"/>
      <c r="UCG275"/>
      <c r="UCH275"/>
      <c r="UCI275"/>
      <c r="UCJ275"/>
      <c r="UCK275"/>
      <c r="UCL275"/>
      <c r="UCM275"/>
      <c r="UCN275"/>
      <c r="UCO275"/>
      <c r="UCP275"/>
      <c r="UCQ275"/>
      <c r="UCR275"/>
      <c r="UCS275"/>
      <c r="UCT275"/>
      <c r="UCU275"/>
      <c r="UCV275"/>
      <c r="UCW275"/>
      <c r="UCX275"/>
      <c r="UCY275"/>
      <c r="UCZ275"/>
      <c r="UDA275"/>
      <c r="UDB275"/>
      <c r="UDC275"/>
      <c r="UDD275"/>
      <c r="UDE275"/>
      <c r="UDF275"/>
      <c r="UDG275"/>
      <c r="UDH275"/>
      <c r="UDI275"/>
      <c r="UDJ275"/>
      <c r="UDK275"/>
      <c r="UDL275"/>
      <c r="UDM275"/>
      <c r="UDN275"/>
      <c r="UDO275"/>
      <c r="UDP275"/>
      <c r="UDQ275"/>
      <c r="UDR275"/>
      <c r="UDS275"/>
      <c r="UDT275"/>
      <c r="UDU275"/>
      <c r="UDV275"/>
      <c r="UDW275"/>
      <c r="UDX275"/>
      <c r="UDY275"/>
      <c r="UDZ275"/>
      <c r="UEA275"/>
      <c r="UEB275"/>
      <c r="UEC275"/>
      <c r="UED275"/>
      <c r="UEE275"/>
      <c r="UEF275"/>
      <c r="UEG275"/>
      <c r="UEH275"/>
      <c r="UEI275"/>
      <c r="UEJ275"/>
      <c r="UEK275"/>
      <c r="UEL275"/>
      <c r="UEM275"/>
      <c r="UEN275"/>
      <c r="UEO275"/>
      <c r="UEP275"/>
      <c r="UEQ275"/>
      <c r="UER275"/>
      <c r="UES275"/>
      <c r="UET275"/>
      <c r="UEU275"/>
      <c r="UEV275"/>
      <c r="UEW275"/>
      <c r="UEX275"/>
      <c r="UEY275"/>
      <c r="UEZ275"/>
      <c r="UFA275"/>
      <c r="UFB275"/>
      <c r="UFC275"/>
      <c r="UFD275"/>
      <c r="UFE275"/>
      <c r="UFF275"/>
      <c r="UFG275"/>
      <c r="UFH275"/>
      <c r="UFI275"/>
      <c r="UFJ275"/>
      <c r="UFK275"/>
      <c r="UFL275"/>
      <c r="UFM275"/>
      <c r="UFN275"/>
      <c r="UFO275"/>
      <c r="UFP275"/>
      <c r="UFQ275"/>
      <c r="UFR275"/>
      <c r="UFS275"/>
      <c r="UFT275"/>
      <c r="UFU275"/>
      <c r="UFV275"/>
      <c r="UFW275"/>
      <c r="UFX275"/>
      <c r="UFY275"/>
      <c r="UFZ275"/>
      <c r="UGA275"/>
      <c r="UGB275"/>
      <c r="UGC275"/>
      <c r="UGD275"/>
      <c r="UGE275"/>
      <c r="UGF275"/>
      <c r="UGG275"/>
      <c r="UGH275"/>
      <c r="UGI275"/>
      <c r="UGJ275"/>
      <c r="UGK275"/>
      <c r="UGL275"/>
      <c r="UGM275"/>
      <c r="UGN275"/>
      <c r="UGO275"/>
      <c r="UGP275"/>
      <c r="UGQ275"/>
      <c r="UGR275"/>
      <c r="UGS275"/>
      <c r="UGT275"/>
      <c r="UGU275"/>
      <c r="UGV275"/>
      <c r="UGW275"/>
      <c r="UGX275"/>
      <c r="UGY275"/>
      <c r="UGZ275"/>
      <c r="UHA275"/>
      <c r="UHB275"/>
      <c r="UHC275"/>
      <c r="UHD275"/>
      <c r="UHE275"/>
      <c r="UHF275"/>
      <c r="UHG275"/>
      <c r="UHH275"/>
      <c r="UHI275"/>
      <c r="UHJ275"/>
      <c r="UHK275"/>
      <c r="UHL275"/>
      <c r="UHM275"/>
      <c r="UHN275"/>
      <c r="UHO275"/>
      <c r="UHP275"/>
      <c r="UHQ275"/>
      <c r="UHR275"/>
      <c r="UHS275"/>
      <c r="UHT275"/>
      <c r="UHU275"/>
      <c r="UHV275"/>
      <c r="UHW275"/>
      <c r="UHX275"/>
      <c r="UHY275"/>
      <c r="UHZ275"/>
      <c r="UIA275"/>
      <c r="UIB275"/>
      <c r="UIC275"/>
      <c r="UID275"/>
      <c r="UIE275"/>
      <c r="UIF275"/>
      <c r="UIG275"/>
      <c r="UIH275"/>
      <c r="UII275"/>
      <c r="UIJ275"/>
      <c r="UIK275"/>
      <c r="UIL275"/>
      <c r="UIM275"/>
      <c r="UIN275"/>
      <c r="UIO275"/>
      <c r="UIP275"/>
      <c r="UIQ275"/>
      <c r="UIR275"/>
      <c r="UIS275"/>
      <c r="UIT275"/>
      <c r="UIU275"/>
      <c r="UIV275"/>
      <c r="UIW275"/>
      <c r="UIX275"/>
      <c r="UIY275"/>
      <c r="UIZ275"/>
      <c r="UJA275"/>
      <c r="UJB275"/>
      <c r="UJC275"/>
      <c r="UJD275"/>
      <c r="UJE275"/>
      <c r="UJF275"/>
      <c r="UJG275"/>
      <c r="UJH275"/>
      <c r="UJI275"/>
      <c r="UJJ275"/>
      <c r="UJK275"/>
      <c r="UJL275"/>
      <c r="UJM275"/>
      <c r="UJN275"/>
      <c r="UJO275"/>
      <c r="UJP275"/>
      <c r="UJQ275"/>
      <c r="UJR275"/>
      <c r="UJS275"/>
      <c r="UJT275"/>
      <c r="UJU275"/>
      <c r="UJV275"/>
      <c r="UJW275"/>
      <c r="UJX275"/>
      <c r="UJY275"/>
      <c r="UJZ275"/>
      <c r="UKA275"/>
      <c r="UKB275"/>
      <c r="UKC275"/>
      <c r="UKD275"/>
      <c r="UKE275"/>
      <c r="UKF275"/>
      <c r="UKG275"/>
      <c r="UKH275"/>
      <c r="UKI275"/>
      <c r="UKJ275"/>
      <c r="UKK275"/>
      <c r="UKL275"/>
      <c r="UKM275"/>
      <c r="UKN275"/>
      <c r="UKO275"/>
      <c r="UKP275"/>
      <c r="UKQ275"/>
      <c r="UKR275"/>
      <c r="UKS275"/>
      <c r="UKT275"/>
      <c r="UKU275"/>
      <c r="UKV275"/>
      <c r="UKW275"/>
      <c r="UKX275"/>
      <c r="UKY275"/>
      <c r="UKZ275"/>
      <c r="ULA275"/>
      <c r="ULB275"/>
      <c r="ULC275"/>
      <c r="ULD275"/>
      <c r="ULE275"/>
      <c r="ULF275"/>
      <c r="ULG275"/>
      <c r="ULH275"/>
      <c r="ULI275"/>
      <c r="ULJ275"/>
      <c r="ULK275"/>
      <c r="ULL275"/>
      <c r="ULM275"/>
      <c r="ULN275"/>
      <c r="ULO275"/>
      <c r="ULP275"/>
      <c r="ULQ275"/>
      <c r="ULR275"/>
      <c r="ULS275"/>
      <c r="ULT275"/>
      <c r="ULU275"/>
      <c r="ULV275"/>
      <c r="ULW275"/>
      <c r="ULX275"/>
      <c r="ULY275"/>
      <c r="ULZ275"/>
      <c r="UMA275"/>
      <c r="UMB275"/>
      <c r="UMC275"/>
      <c r="UMD275"/>
      <c r="UME275"/>
      <c r="UMF275"/>
      <c r="UMG275"/>
      <c r="UMH275"/>
      <c r="UMI275"/>
      <c r="UMJ275"/>
      <c r="UMK275"/>
      <c r="UML275"/>
      <c r="UMM275"/>
      <c r="UMN275"/>
      <c r="UMO275"/>
      <c r="UMP275"/>
      <c r="UMQ275"/>
      <c r="UMR275"/>
      <c r="UMS275"/>
      <c r="UMT275"/>
      <c r="UMU275"/>
      <c r="UMV275"/>
      <c r="UMW275"/>
      <c r="UMX275"/>
      <c r="UMY275"/>
      <c r="UMZ275"/>
      <c r="UNA275"/>
      <c r="UNB275"/>
      <c r="UNC275"/>
      <c r="UND275"/>
      <c r="UNE275"/>
      <c r="UNF275"/>
      <c r="UNG275"/>
      <c r="UNH275"/>
      <c r="UNI275"/>
      <c r="UNJ275"/>
      <c r="UNK275"/>
      <c r="UNL275"/>
      <c r="UNM275"/>
      <c r="UNN275"/>
      <c r="UNO275"/>
      <c r="UNP275"/>
      <c r="UNQ275"/>
      <c r="UNR275"/>
      <c r="UNS275"/>
      <c r="UNT275"/>
      <c r="UNU275"/>
      <c r="UNV275"/>
      <c r="UNW275"/>
      <c r="UNX275"/>
      <c r="UNY275"/>
      <c r="UNZ275"/>
      <c r="UOA275"/>
      <c r="UOB275"/>
      <c r="UOC275"/>
      <c r="UOD275"/>
      <c r="UOE275"/>
      <c r="UOF275"/>
      <c r="UOG275"/>
      <c r="UOH275"/>
      <c r="UOI275"/>
      <c r="UOJ275"/>
      <c r="UOK275"/>
      <c r="UOL275"/>
      <c r="UOM275"/>
      <c r="UON275"/>
      <c r="UOO275"/>
      <c r="UOP275"/>
      <c r="UOQ275"/>
      <c r="UOR275"/>
      <c r="UOS275"/>
      <c r="UOT275"/>
      <c r="UOU275"/>
      <c r="UOV275"/>
      <c r="UOW275"/>
      <c r="UOX275"/>
      <c r="UOY275"/>
      <c r="UOZ275"/>
      <c r="UPA275"/>
      <c r="UPB275"/>
      <c r="UPC275"/>
      <c r="UPD275"/>
      <c r="UPE275"/>
      <c r="UPF275"/>
      <c r="UPG275"/>
      <c r="UPH275"/>
      <c r="UPI275"/>
      <c r="UPJ275"/>
      <c r="UPK275"/>
      <c r="UPL275"/>
      <c r="UPM275"/>
      <c r="UPN275"/>
      <c r="UPO275"/>
      <c r="UPP275"/>
      <c r="UPQ275"/>
      <c r="UPR275"/>
      <c r="UPS275"/>
      <c r="UPT275"/>
      <c r="UPU275"/>
      <c r="UPV275"/>
      <c r="UPW275"/>
      <c r="UPX275"/>
      <c r="UPY275"/>
      <c r="UPZ275"/>
      <c r="UQA275"/>
      <c r="UQB275"/>
      <c r="UQC275"/>
      <c r="UQD275"/>
      <c r="UQE275"/>
      <c r="UQF275"/>
      <c r="UQG275"/>
      <c r="UQH275"/>
      <c r="UQI275"/>
      <c r="UQJ275"/>
      <c r="UQK275"/>
      <c r="UQL275"/>
      <c r="UQM275"/>
      <c r="UQN275"/>
      <c r="UQO275"/>
      <c r="UQP275"/>
      <c r="UQQ275"/>
      <c r="UQR275"/>
      <c r="UQS275"/>
      <c r="UQT275"/>
      <c r="UQU275"/>
      <c r="UQV275"/>
      <c r="UQW275"/>
      <c r="UQX275"/>
      <c r="UQY275"/>
      <c r="UQZ275"/>
      <c r="URA275"/>
      <c r="URB275"/>
      <c r="URC275"/>
      <c r="URD275"/>
      <c r="URE275"/>
      <c r="URF275"/>
      <c r="URG275"/>
      <c r="URH275"/>
      <c r="URI275"/>
      <c r="URJ275"/>
      <c r="URK275"/>
      <c r="URL275"/>
      <c r="URM275"/>
      <c r="URN275"/>
      <c r="URO275"/>
      <c r="URP275"/>
      <c r="URQ275"/>
      <c r="URR275"/>
      <c r="URS275"/>
      <c r="URT275"/>
      <c r="URU275"/>
      <c r="URV275"/>
      <c r="URW275"/>
      <c r="URX275"/>
      <c r="URY275"/>
      <c r="URZ275"/>
      <c r="USA275"/>
      <c r="USB275"/>
      <c r="USC275"/>
      <c r="USD275"/>
      <c r="USE275"/>
      <c r="USF275"/>
      <c r="USG275"/>
      <c r="USH275"/>
      <c r="USI275"/>
      <c r="USJ275"/>
      <c r="USK275"/>
      <c r="USL275"/>
      <c r="USM275"/>
      <c r="USN275"/>
      <c r="USO275"/>
      <c r="USP275"/>
      <c r="USQ275"/>
      <c r="USR275"/>
      <c r="USS275"/>
      <c r="UST275"/>
      <c r="USU275"/>
      <c r="USV275"/>
      <c r="USW275"/>
      <c r="USX275"/>
      <c r="USY275"/>
      <c r="USZ275"/>
      <c r="UTA275"/>
      <c r="UTB275"/>
      <c r="UTC275"/>
      <c r="UTD275"/>
      <c r="UTE275"/>
      <c r="UTF275"/>
      <c r="UTG275"/>
      <c r="UTH275"/>
      <c r="UTI275"/>
      <c r="UTJ275"/>
      <c r="UTK275"/>
      <c r="UTL275"/>
      <c r="UTM275"/>
      <c r="UTN275"/>
      <c r="UTO275"/>
      <c r="UTP275"/>
      <c r="UTQ275"/>
      <c r="UTR275"/>
      <c r="UTS275"/>
      <c r="UTT275"/>
      <c r="UTU275"/>
      <c r="UTV275"/>
      <c r="UTW275"/>
      <c r="UTX275"/>
      <c r="UTY275"/>
      <c r="UTZ275"/>
      <c r="UUA275"/>
      <c r="UUB275"/>
      <c r="UUC275"/>
      <c r="UUD275"/>
      <c r="UUE275"/>
      <c r="UUF275"/>
      <c r="UUG275"/>
      <c r="UUH275"/>
      <c r="UUI275"/>
      <c r="UUJ275"/>
      <c r="UUK275"/>
      <c r="UUL275"/>
      <c r="UUM275"/>
      <c r="UUN275"/>
      <c r="UUO275"/>
      <c r="UUP275"/>
      <c r="UUQ275"/>
      <c r="UUR275"/>
      <c r="UUS275"/>
      <c r="UUT275"/>
      <c r="UUU275"/>
      <c r="UUV275"/>
      <c r="UUW275"/>
      <c r="UUX275"/>
      <c r="UUY275"/>
      <c r="UUZ275"/>
      <c r="UVA275"/>
      <c r="UVB275"/>
      <c r="UVC275"/>
      <c r="UVD275"/>
      <c r="UVE275"/>
      <c r="UVF275"/>
      <c r="UVG275"/>
      <c r="UVH275"/>
      <c r="UVI275"/>
      <c r="UVJ275"/>
      <c r="UVK275"/>
      <c r="UVL275"/>
      <c r="UVM275"/>
      <c r="UVN275"/>
      <c r="UVO275"/>
      <c r="UVP275"/>
      <c r="UVQ275"/>
      <c r="UVR275"/>
      <c r="UVS275"/>
      <c r="UVT275"/>
      <c r="UVU275"/>
      <c r="UVV275"/>
      <c r="UVW275"/>
      <c r="UVX275"/>
      <c r="UVY275"/>
      <c r="UVZ275"/>
      <c r="UWA275"/>
      <c r="UWB275"/>
      <c r="UWC275"/>
      <c r="UWD275"/>
      <c r="UWE275"/>
      <c r="UWF275"/>
      <c r="UWG275"/>
      <c r="UWH275"/>
      <c r="UWI275"/>
      <c r="UWJ275"/>
      <c r="UWK275"/>
      <c r="UWL275"/>
      <c r="UWM275"/>
      <c r="UWN275"/>
      <c r="UWO275"/>
      <c r="UWP275"/>
      <c r="UWQ275"/>
      <c r="UWR275"/>
      <c r="UWS275"/>
      <c r="UWT275"/>
      <c r="UWU275"/>
      <c r="UWV275"/>
      <c r="UWW275"/>
      <c r="UWX275"/>
      <c r="UWY275"/>
      <c r="UWZ275"/>
      <c r="UXA275"/>
      <c r="UXB275"/>
      <c r="UXC275"/>
      <c r="UXD275"/>
      <c r="UXE275"/>
      <c r="UXF275"/>
      <c r="UXG275"/>
      <c r="UXH275"/>
      <c r="UXI275"/>
      <c r="UXJ275"/>
      <c r="UXK275"/>
      <c r="UXL275"/>
      <c r="UXM275"/>
      <c r="UXN275"/>
      <c r="UXO275"/>
      <c r="UXP275"/>
      <c r="UXQ275"/>
      <c r="UXR275"/>
      <c r="UXS275"/>
      <c r="UXT275"/>
      <c r="UXU275"/>
      <c r="UXV275"/>
      <c r="UXW275"/>
      <c r="UXX275"/>
      <c r="UXY275"/>
      <c r="UXZ275"/>
      <c r="UYA275"/>
      <c r="UYB275"/>
      <c r="UYC275"/>
      <c r="UYD275"/>
      <c r="UYE275"/>
      <c r="UYF275"/>
      <c r="UYG275"/>
      <c r="UYH275"/>
      <c r="UYI275"/>
      <c r="UYJ275"/>
      <c r="UYK275"/>
      <c r="UYL275"/>
      <c r="UYM275"/>
      <c r="UYN275"/>
      <c r="UYO275"/>
      <c r="UYP275"/>
      <c r="UYQ275"/>
      <c r="UYR275"/>
      <c r="UYS275"/>
      <c r="UYT275"/>
      <c r="UYU275"/>
      <c r="UYV275"/>
      <c r="UYW275"/>
      <c r="UYX275"/>
      <c r="UYY275"/>
      <c r="UYZ275"/>
      <c r="UZA275"/>
      <c r="UZB275"/>
      <c r="UZC275"/>
      <c r="UZD275"/>
      <c r="UZE275"/>
      <c r="UZF275"/>
      <c r="UZG275"/>
      <c r="UZH275"/>
      <c r="UZI275"/>
      <c r="UZJ275"/>
      <c r="UZK275"/>
      <c r="UZL275"/>
      <c r="UZM275"/>
      <c r="UZN275"/>
      <c r="UZO275"/>
      <c r="UZP275"/>
      <c r="UZQ275"/>
      <c r="UZR275"/>
      <c r="UZS275"/>
      <c r="UZT275"/>
      <c r="UZU275"/>
      <c r="UZV275"/>
      <c r="UZW275"/>
      <c r="UZX275"/>
      <c r="UZY275"/>
      <c r="UZZ275"/>
      <c r="VAA275"/>
      <c r="VAB275"/>
      <c r="VAC275"/>
      <c r="VAD275"/>
      <c r="VAE275"/>
      <c r="VAF275"/>
      <c r="VAG275"/>
      <c r="VAH275"/>
      <c r="VAI275"/>
      <c r="VAJ275"/>
      <c r="VAK275"/>
      <c r="VAL275"/>
      <c r="VAM275"/>
      <c r="VAN275"/>
      <c r="VAO275"/>
      <c r="VAP275"/>
      <c r="VAQ275"/>
      <c r="VAR275"/>
      <c r="VAS275"/>
      <c r="VAT275"/>
      <c r="VAU275"/>
      <c r="VAV275"/>
      <c r="VAW275"/>
      <c r="VAX275"/>
      <c r="VAY275"/>
      <c r="VAZ275"/>
      <c r="VBA275"/>
      <c r="VBB275"/>
      <c r="VBC275"/>
      <c r="VBD275"/>
      <c r="VBE275"/>
      <c r="VBF275"/>
      <c r="VBG275"/>
      <c r="VBH275"/>
      <c r="VBI275"/>
      <c r="VBJ275"/>
      <c r="VBK275"/>
      <c r="VBL275"/>
      <c r="VBM275"/>
      <c r="VBN275"/>
      <c r="VBO275"/>
      <c r="VBP275"/>
      <c r="VBQ275"/>
      <c r="VBR275"/>
      <c r="VBS275"/>
      <c r="VBT275"/>
      <c r="VBU275"/>
      <c r="VBV275"/>
      <c r="VBW275"/>
      <c r="VBX275"/>
      <c r="VBY275"/>
      <c r="VBZ275"/>
      <c r="VCA275"/>
      <c r="VCB275"/>
      <c r="VCC275"/>
      <c r="VCD275"/>
      <c r="VCE275"/>
      <c r="VCF275"/>
      <c r="VCG275"/>
      <c r="VCH275"/>
      <c r="VCI275"/>
      <c r="VCJ275"/>
      <c r="VCK275"/>
      <c r="VCL275"/>
      <c r="VCM275"/>
      <c r="VCN275"/>
      <c r="VCO275"/>
      <c r="VCP275"/>
      <c r="VCQ275"/>
      <c r="VCR275"/>
      <c r="VCS275"/>
      <c r="VCT275"/>
      <c r="VCU275"/>
      <c r="VCV275"/>
      <c r="VCW275"/>
      <c r="VCX275"/>
      <c r="VCY275"/>
      <c r="VCZ275"/>
      <c r="VDA275"/>
      <c r="VDB275"/>
      <c r="VDC275"/>
      <c r="VDD275"/>
      <c r="VDE275"/>
      <c r="VDF275"/>
      <c r="VDG275"/>
      <c r="VDH275"/>
      <c r="VDI275"/>
      <c r="VDJ275"/>
      <c r="VDK275"/>
      <c r="VDL275"/>
      <c r="VDM275"/>
      <c r="VDN275"/>
      <c r="VDO275"/>
      <c r="VDP275"/>
      <c r="VDQ275"/>
      <c r="VDR275"/>
      <c r="VDS275"/>
      <c r="VDT275"/>
      <c r="VDU275"/>
      <c r="VDV275"/>
      <c r="VDW275"/>
      <c r="VDX275"/>
      <c r="VDY275"/>
      <c r="VDZ275"/>
      <c r="VEA275"/>
      <c r="VEB275"/>
      <c r="VEC275"/>
      <c r="VED275"/>
      <c r="VEE275"/>
      <c r="VEF275"/>
      <c r="VEG275"/>
      <c r="VEH275"/>
      <c r="VEI275"/>
      <c r="VEJ275"/>
      <c r="VEK275"/>
      <c r="VEL275"/>
      <c r="VEM275"/>
      <c r="VEN275"/>
      <c r="VEO275"/>
      <c r="VEP275"/>
      <c r="VEQ275"/>
      <c r="VER275"/>
      <c r="VES275"/>
      <c r="VET275"/>
      <c r="VEU275"/>
      <c r="VEV275"/>
      <c r="VEW275"/>
      <c r="VEX275"/>
      <c r="VEY275"/>
      <c r="VEZ275"/>
      <c r="VFA275"/>
      <c r="VFB275"/>
      <c r="VFC275"/>
      <c r="VFD275"/>
      <c r="VFE275"/>
      <c r="VFF275"/>
      <c r="VFG275"/>
      <c r="VFH275"/>
      <c r="VFI275"/>
      <c r="VFJ275"/>
      <c r="VFK275"/>
      <c r="VFL275"/>
      <c r="VFM275"/>
      <c r="VFN275"/>
      <c r="VFO275"/>
      <c r="VFP275"/>
      <c r="VFQ275"/>
      <c r="VFR275"/>
      <c r="VFS275"/>
      <c r="VFT275"/>
      <c r="VFU275"/>
      <c r="VFV275"/>
      <c r="VFW275"/>
      <c r="VFX275"/>
      <c r="VFY275"/>
      <c r="VFZ275"/>
      <c r="VGA275"/>
      <c r="VGB275"/>
      <c r="VGC275"/>
      <c r="VGD275"/>
      <c r="VGE275"/>
      <c r="VGF275"/>
      <c r="VGG275"/>
      <c r="VGH275"/>
      <c r="VGI275"/>
      <c r="VGJ275"/>
      <c r="VGK275"/>
      <c r="VGL275"/>
      <c r="VGM275"/>
      <c r="VGN275"/>
      <c r="VGO275"/>
      <c r="VGP275"/>
      <c r="VGQ275"/>
      <c r="VGR275"/>
      <c r="VGS275"/>
      <c r="VGT275"/>
      <c r="VGU275"/>
      <c r="VGV275"/>
      <c r="VGW275"/>
      <c r="VGX275"/>
      <c r="VGY275"/>
      <c r="VGZ275"/>
      <c r="VHA275"/>
      <c r="VHB275"/>
      <c r="VHC275"/>
      <c r="VHD275"/>
      <c r="VHE275"/>
      <c r="VHF275"/>
      <c r="VHG275"/>
      <c r="VHH275"/>
      <c r="VHI275"/>
      <c r="VHJ275"/>
      <c r="VHK275"/>
      <c r="VHL275"/>
      <c r="VHM275"/>
      <c r="VHN275"/>
      <c r="VHO275"/>
      <c r="VHP275"/>
      <c r="VHQ275"/>
      <c r="VHR275"/>
      <c r="VHS275"/>
      <c r="VHT275"/>
      <c r="VHU275"/>
      <c r="VHV275"/>
      <c r="VHW275"/>
      <c r="VHX275"/>
      <c r="VHY275"/>
      <c r="VHZ275"/>
      <c r="VIA275"/>
      <c r="VIB275"/>
      <c r="VIC275"/>
      <c r="VID275"/>
      <c r="VIE275"/>
      <c r="VIF275"/>
      <c r="VIG275"/>
      <c r="VIH275"/>
      <c r="VII275"/>
      <c r="VIJ275"/>
      <c r="VIK275"/>
      <c r="VIL275"/>
      <c r="VIM275"/>
      <c r="VIN275"/>
      <c r="VIO275"/>
      <c r="VIP275"/>
      <c r="VIQ275"/>
      <c r="VIR275"/>
      <c r="VIS275"/>
      <c r="VIT275"/>
      <c r="VIU275"/>
      <c r="VIV275"/>
      <c r="VIW275"/>
      <c r="VIX275"/>
      <c r="VIY275"/>
      <c r="VIZ275"/>
      <c r="VJA275"/>
      <c r="VJB275"/>
      <c r="VJC275"/>
      <c r="VJD275"/>
      <c r="VJE275"/>
      <c r="VJF275"/>
      <c r="VJG275"/>
      <c r="VJH275"/>
      <c r="VJI275"/>
      <c r="VJJ275"/>
      <c r="VJK275"/>
      <c r="VJL275"/>
      <c r="VJM275"/>
      <c r="VJN275"/>
      <c r="VJO275"/>
      <c r="VJP275"/>
      <c r="VJQ275"/>
      <c r="VJR275"/>
      <c r="VJS275"/>
      <c r="VJT275"/>
      <c r="VJU275"/>
      <c r="VJV275"/>
      <c r="VJW275"/>
      <c r="VJX275"/>
      <c r="VJY275"/>
      <c r="VJZ275"/>
      <c r="VKA275"/>
      <c r="VKB275"/>
      <c r="VKC275"/>
      <c r="VKD275"/>
      <c r="VKE275"/>
      <c r="VKF275"/>
      <c r="VKG275"/>
      <c r="VKH275"/>
      <c r="VKI275"/>
      <c r="VKJ275"/>
      <c r="VKK275"/>
      <c r="VKL275"/>
      <c r="VKM275"/>
      <c r="VKN275"/>
      <c r="VKO275"/>
      <c r="VKP275"/>
      <c r="VKQ275"/>
      <c r="VKR275"/>
      <c r="VKS275"/>
      <c r="VKT275"/>
      <c r="VKU275"/>
      <c r="VKV275"/>
      <c r="VKW275"/>
      <c r="VKX275"/>
      <c r="VKY275"/>
      <c r="VKZ275"/>
      <c r="VLA275"/>
      <c r="VLB275"/>
      <c r="VLC275"/>
      <c r="VLD275"/>
      <c r="VLE275"/>
      <c r="VLF275"/>
      <c r="VLG275"/>
      <c r="VLH275"/>
      <c r="VLI275"/>
      <c r="VLJ275"/>
      <c r="VLK275"/>
      <c r="VLL275"/>
      <c r="VLM275"/>
      <c r="VLN275"/>
      <c r="VLO275"/>
      <c r="VLP275"/>
      <c r="VLQ275"/>
      <c r="VLR275"/>
      <c r="VLS275"/>
      <c r="VLT275"/>
      <c r="VLU275"/>
      <c r="VLV275"/>
      <c r="VLW275"/>
      <c r="VLX275"/>
      <c r="VLY275"/>
      <c r="VLZ275"/>
      <c r="VMA275"/>
      <c r="VMB275"/>
      <c r="VMC275"/>
      <c r="VMD275"/>
      <c r="VME275"/>
      <c r="VMF275"/>
      <c r="VMG275"/>
      <c r="VMH275"/>
      <c r="VMI275"/>
      <c r="VMJ275"/>
      <c r="VMK275"/>
      <c r="VML275"/>
      <c r="VMM275"/>
      <c r="VMN275"/>
      <c r="VMO275"/>
      <c r="VMP275"/>
      <c r="VMQ275"/>
      <c r="VMR275"/>
      <c r="VMS275"/>
      <c r="VMT275"/>
      <c r="VMU275"/>
      <c r="VMV275"/>
      <c r="VMW275"/>
      <c r="VMX275"/>
      <c r="VMY275"/>
      <c r="VMZ275"/>
      <c r="VNA275"/>
      <c r="VNB275"/>
      <c r="VNC275"/>
      <c r="VND275"/>
      <c r="VNE275"/>
      <c r="VNF275"/>
      <c r="VNG275"/>
      <c r="VNH275"/>
      <c r="VNI275"/>
      <c r="VNJ275"/>
      <c r="VNK275"/>
      <c r="VNL275"/>
      <c r="VNM275"/>
      <c r="VNN275"/>
      <c r="VNO275"/>
      <c r="VNP275"/>
      <c r="VNQ275"/>
      <c r="VNR275"/>
      <c r="VNS275"/>
      <c r="VNT275"/>
      <c r="VNU275"/>
      <c r="VNV275"/>
      <c r="VNW275"/>
      <c r="VNX275"/>
      <c r="VNY275"/>
      <c r="VNZ275"/>
      <c r="VOA275"/>
      <c r="VOB275"/>
      <c r="VOC275"/>
      <c r="VOD275"/>
      <c r="VOE275"/>
      <c r="VOF275"/>
      <c r="VOG275"/>
      <c r="VOH275"/>
      <c r="VOI275"/>
      <c r="VOJ275"/>
      <c r="VOK275"/>
      <c r="VOL275"/>
      <c r="VOM275"/>
      <c r="VON275"/>
      <c r="VOO275"/>
      <c r="VOP275"/>
      <c r="VOQ275"/>
      <c r="VOR275"/>
      <c r="VOS275"/>
      <c r="VOT275"/>
      <c r="VOU275"/>
      <c r="VOV275"/>
      <c r="VOW275"/>
      <c r="VOX275"/>
      <c r="VOY275"/>
      <c r="VOZ275"/>
      <c r="VPA275"/>
      <c r="VPB275"/>
      <c r="VPC275"/>
      <c r="VPD275"/>
      <c r="VPE275"/>
      <c r="VPF275"/>
      <c r="VPG275"/>
      <c r="VPH275"/>
      <c r="VPI275"/>
      <c r="VPJ275"/>
      <c r="VPK275"/>
      <c r="VPL275"/>
      <c r="VPM275"/>
      <c r="VPN275"/>
      <c r="VPO275"/>
      <c r="VPP275"/>
      <c r="VPQ275"/>
      <c r="VPR275"/>
      <c r="VPS275"/>
      <c r="VPT275"/>
      <c r="VPU275"/>
      <c r="VPV275"/>
      <c r="VPW275"/>
      <c r="VPX275"/>
      <c r="VPY275"/>
      <c r="VPZ275"/>
      <c r="VQA275"/>
      <c r="VQB275"/>
      <c r="VQC275"/>
      <c r="VQD275"/>
      <c r="VQE275"/>
      <c r="VQF275"/>
      <c r="VQG275"/>
      <c r="VQH275"/>
      <c r="VQI275"/>
      <c r="VQJ275"/>
      <c r="VQK275"/>
      <c r="VQL275"/>
      <c r="VQM275"/>
      <c r="VQN275"/>
      <c r="VQO275"/>
      <c r="VQP275"/>
      <c r="VQQ275"/>
      <c r="VQR275"/>
      <c r="VQS275"/>
      <c r="VQT275"/>
      <c r="VQU275"/>
      <c r="VQV275"/>
      <c r="VQW275"/>
      <c r="VQX275"/>
      <c r="VQY275"/>
      <c r="VQZ275"/>
      <c r="VRA275"/>
      <c r="VRB275"/>
      <c r="VRC275"/>
      <c r="VRD275"/>
      <c r="VRE275"/>
      <c r="VRF275"/>
      <c r="VRG275"/>
      <c r="VRH275"/>
      <c r="VRI275"/>
      <c r="VRJ275"/>
      <c r="VRK275"/>
      <c r="VRL275"/>
      <c r="VRM275"/>
      <c r="VRN275"/>
      <c r="VRO275"/>
      <c r="VRP275"/>
      <c r="VRQ275"/>
      <c r="VRR275"/>
      <c r="VRS275"/>
      <c r="VRT275"/>
      <c r="VRU275"/>
      <c r="VRV275"/>
      <c r="VRW275"/>
      <c r="VRX275"/>
      <c r="VRY275"/>
      <c r="VRZ275"/>
      <c r="VSA275"/>
      <c r="VSB275"/>
      <c r="VSC275"/>
      <c r="VSD275"/>
      <c r="VSE275"/>
      <c r="VSF275"/>
      <c r="VSG275"/>
      <c r="VSH275"/>
      <c r="VSI275"/>
      <c r="VSJ275"/>
      <c r="VSK275"/>
      <c r="VSL275"/>
      <c r="VSM275"/>
      <c r="VSN275"/>
      <c r="VSO275"/>
      <c r="VSP275"/>
      <c r="VSQ275"/>
      <c r="VSR275"/>
      <c r="VSS275"/>
      <c r="VST275"/>
      <c r="VSU275"/>
      <c r="VSV275"/>
      <c r="VSW275"/>
      <c r="VSX275"/>
      <c r="VSY275"/>
      <c r="VSZ275"/>
      <c r="VTA275"/>
      <c r="VTB275"/>
      <c r="VTC275"/>
      <c r="VTD275"/>
      <c r="VTE275"/>
      <c r="VTF275"/>
      <c r="VTG275"/>
      <c r="VTH275"/>
      <c r="VTI275"/>
      <c r="VTJ275"/>
      <c r="VTK275"/>
      <c r="VTL275"/>
      <c r="VTM275"/>
      <c r="VTN275"/>
      <c r="VTO275"/>
      <c r="VTP275"/>
      <c r="VTQ275"/>
      <c r="VTR275"/>
      <c r="VTS275"/>
      <c r="VTT275"/>
      <c r="VTU275"/>
      <c r="VTV275"/>
      <c r="VTW275"/>
      <c r="VTX275"/>
      <c r="VTY275"/>
      <c r="VTZ275"/>
      <c r="VUA275"/>
      <c r="VUB275"/>
      <c r="VUC275"/>
      <c r="VUD275"/>
      <c r="VUE275"/>
      <c r="VUF275"/>
      <c r="VUG275"/>
      <c r="VUH275"/>
      <c r="VUI275"/>
      <c r="VUJ275"/>
      <c r="VUK275"/>
      <c r="VUL275"/>
      <c r="VUM275"/>
      <c r="VUN275"/>
      <c r="VUO275"/>
      <c r="VUP275"/>
      <c r="VUQ275"/>
      <c r="VUR275"/>
      <c r="VUS275"/>
      <c r="VUT275"/>
      <c r="VUU275"/>
      <c r="VUV275"/>
      <c r="VUW275"/>
      <c r="VUX275"/>
      <c r="VUY275"/>
      <c r="VUZ275"/>
      <c r="VVA275"/>
      <c r="VVB275"/>
      <c r="VVC275"/>
      <c r="VVD275"/>
      <c r="VVE275"/>
      <c r="VVF275"/>
      <c r="VVG275"/>
      <c r="VVH275"/>
      <c r="VVI275"/>
      <c r="VVJ275"/>
      <c r="VVK275"/>
      <c r="VVL275"/>
      <c r="VVM275"/>
      <c r="VVN275"/>
      <c r="VVO275"/>
      <c r="VVP275"/>
      <c r="VVQ275"/>
      <c r="VVR275"/>
      <c r="VVS275"/>
      <c r="VVT275"/>
      <c r="VVU275"/>
      <c r="VVV275"/>
      <c r="VVW275"/>
      <c r="VVX275"/>
      <c r="VVY275"/>
      <c r="VVZ275"/>
      <c r="VWA275"/>
      <c r="VWB275"/>
      <c r="VWC275"/>
      <c r="VWD275"/>
      <c r="VWE275"/>
      <c r="VWF275"/>
      <c r="VWG275"/>
      <c r="VWH275"/>
      <c r="VWI275"/>
      <c r="VWJ275"/>
      <c r="VWK275"/>
      <c r="VWL275"/>
      <c r="VWM275"/>
      <c r="VWN275"/>
      <c r="VWO275"/>
      <c r="VWP275"/>
      <c r="VWQ275"/>
      <c r="VWR275"/>
      <c r="VWS275"/>
      <c r="VWT275"/>
      <c r="VWU275"/>
      <c r="VWV275"/>
      <c r="VWW275"/>
      <c r="VWX275"/>
      <c r="VWY275"/>
      <c r="VWZ275"/>
      <c r="VXA275"/>
      <c r="VXB275"/>
      <c r="VXC275"/>
      <c r="VXD275"/>
      <c r="VXE275"/>
      <c r="VXF275"/>
      <c r="VXG275"/>
      <c r="VXH275"/>
      <c r="VXI275"/>
      <c r="VXJ275"/>
      <c r="VXK275"/>
      <c r="VXL275"/>
      <c r="VXM275"/>
      <c r="VXN275"/>
      <c r="VXO275"/>
      <c r="VXP275"/>
      <c r="VXQ275"/>
      <c r="VXR275"/>
      <c r="VXS275"/>
      <c r="VXT275"/>
      <c r="VXU275"/>
      <c r="VXV275"/>
      <c r="VXW275"/>
      <c r="VXX275"/>
      <c r="VXY275"/>
      <c r="VXZ275"/>
      <c r="VYA275"/>
      <c r="VYB275"/>
      <c r="VYC275"/>
      <c r="VYD275"/>
      <c r="VYE275"/>
      <c r="VYF275"/>
      <c r="VYG275"/>
      <c r="VYH275"/>
      <c r="VYI275"/>
      <c r="VYJ275"/>
      <c r="VYK275"/>
      <c r="VYL275"/>
      <c r="VYM275"/>
      <c r="VYN275"/>
      <c r="VYO275"/>
      <c r="VYP275"/>
      <c r="VYQ275"/>
      <c r="VYR275"/>
      <c r="VYS275"/>
      <c r="VYT275"/>
      <c r="VYU275"/>
      <c r="VYV275"/>
      <c r="VYW275"/>
      <c r="VYX275"/>
      <c r="VYY275"/>
      <c r="VYZ275"/>
      <c r="VZA275"/>
      <c r="VZB275"/>
      <c r="VZC275"/>
      <c r="VZD275"/>
      <c r="VZE275"/>
      <c r="VZF275"/>
      <c r="VZG275"/>
      <c r="VZH275"/>
      <c r="VZI275"/>
      <c r="VZJ275"/>
      <c r="VZK275"/>
      <c r="VZL275"/>
      <c r="VZM275"/>
      <c r="VZN275"/>
      <c r="VZO275"/>
      <c r="VZP275"/>
      <c r="VZQ275"/>
      <c r="VZR275"/>
      <c r="VZS275"/>
      <c r="VZT275"/>
      <c r="VZU275"/>
      <c r="VZV275"/>
      <c r="VZW275"/>
      <c r="VZX275"/>
      <c r="VZY275"/>
      <c r="VZZ275"/>
      <c r="WAA275"/>
      <c r="WAB275"/>
      <c r="WAC275"/>
      <c r="WAD275"/>
      <c r="WAE275"/>
      <c r="WAF275"/>
      <c r="WAG275"/>
      <c r="WAH275"/>
      <c r="WAI275"/>
      <c r="WAJ275"/>
      <c r="WAK275"/>
      <c r="WAL275"/>
      <c r="WAM275"/>
      <c r="WAN275"/>
      <c r="WAO275"/>
      <c r="WAP275"/>
      <c r="WAQ275"/>
      <c r="WAR275"/>
      <c r="WAS275"/>
      <c r="WAT275"/>
      <c r="WAU275"/>
      <c r="WAV275"/>
      <c r="WAW275"/>
      <c r="WAX275"/>
      <c r="WAY275"/>
      <c r="WAZ275"/>
      <c r="WBA275"/>
      <c r="WBB275"/>
      <c r="WBC275"/>
      <c r="WBD275"/>
      <c r="WBE275"/>
      <c r="WBF275"/>
      <c r="WBG275"/>
      <c r="WBH275"/>
      <c r="WBI275"/>
      <c r="WBJ275"/>
      <c r="WBK275"/>
      <c r="WBL275"/>
      <c r="WBM275"/>
      <c r="WBN275"/>
      <c r="WBO275"/>
      <c r="WBP275"/>
      <c r="WBQ275"/>
      <c r="WBR275"/>
      <c r="WBS275"/>
      <c r="WBT275"/>
      <c r="WBU275"/>
      <c r="WBV275"/>
      <c r="WBW275"/>
      <c r="WBX275"/>
      <c r="WBY275"/>
      <c r="WBZ275"/>
      <c r="WCA275"/>
      <c r="WCB275"/>
      <c r="WCC275"/>
      <c r="WCD275"/>
      <c r="WCE275"/>
      <c r="WCF275"/>
      <c r="WCG275"/>
      <c r="WCH275"/>
      <c r="WCI275"/>
      <c r="WCJ275"/>
      <c r="WCK275"/>
      <c r="WCL275"/>
      <c r="WCM275"/>
      <c r="WCN275"/>
      <c r="WCO275"/>
      <c r="WCP275"/>
      <c r="WCQ275"/>
      <c r="WCR275"/>
      <c r="WCS275"/>
      <c r="WCT275"/>
      <c r="WCU275"/>
      <c r="WCV275"/>
      <c r="WCW275"/>
      <c r="WCX275"/>
      <c r="WCY275"/>
      <c r="WCZ275"/>
      <c r="WDA275"/>
      <c r="WDB275"/>
      <c r="WDC275"/>
      <c r="WDD275"/>
      <c r="WDE275"/>
      <c r="WDF275"/>
      <c r="WDG275"/>
      <c r="WDH275"/>
      <c r="WDI275"/>
      <c r="WDJ275"/>
      <c r="WDK275"/>
      <c r="WDL275"/>
      <c r="WDM275"/>
      <c r="WDN275"/>
      <c r="WDO275"/>
      <c r="WDP275"/>
      <c r="WDQ275"/>
      <c r="WDR275"/>
      <c r="WDS275"/>
      <c r="WDT275"/>
      <c r="WDU275"/>
      <c r="WDV275"/>
      <c r="WDW275"/>
      <c r="WDX275"/>
      <c r="WDY275"/>
      <c r="WDZ275"/>
      <c r="WEA275"/>
      <c r="WEB275"/>
      <c r="WEC275"/>
      <c r="WED275"/>
      <c r="WEE275"/>
      <c r="WEF275"/>
      <c r="WEG275"/>
      <c r="WEH275"/>
      <c r="WEI275"/>
      <c r="WEJ275"/>
      <c r="WEK275"/>
      <c r="WEL275"/>
      <c r="WEM275"/>
      <c r="WEN275"/>
      <c r="WEO275"/>
      <c r="WEP275"/>
      <c r="WEQ275"/>
      <c r="WER275"/>
      <c r="WES275"/>
      <c r="WET275"/>
      <c r="WEU275"/>
      <c r="WEV275"/>
      <c r="WEW275"/>
      <c r="WEX275"/>
      <c r="WEY275"/>
      <c r="WEZ275"/>
      <c r="WFA275"/>
      <c r="WFB275"/>
      <c r="WFC275"/>
      <c r="WFD275"/>
      <c r="WFE275"/>
      <c r="WFF275"/>
      <c r="WFG275"/>
      <c r="WFH275"/>
      <c r="WFI275"/>
      <c r="WFJ275"/>
      <c r="WFK275"/>
      <c r="WFL275"/>
      <c r="WFM275"/>
      <c r="WFN275"/>
      <c r="WFO275"/>
      <c r="WFP275"/>
      <c r="WFQ275"/>
      <c r="WFR275"/>
      <c r="WFS275"/>
      <c r="WFT275"/>
      <c r="WFU275"/>
      <c r="WFV275"/>
      <c r="WFW275"/>
      <c r="WFX275"/>
      <c r="WFY275"/>
      <c r="WFZ275"/>
      <c r="WGA275"/>
      <c r="WGB275"/>
      <c r="WGC275"/>
      <c r="WGD275"/>
      <c r="WGE275"/>
      <c r="WGF275"/>
      <c r="WGG275"/>
      <c r="WGH275"/>
      <c r="WGI275"/>
      <c r="WGJ275"/>
      <c r="WGK275"/>
      <c r="WGL275"/>
      <c r="WGM275"/>
      <c r="WGN275"/>
      <c r="WGO275"/>
      <c r="WGP275"/>
      <c r="WGQ275"/>
      <c r="WGR275"/>
      <c r="WGS275"/>
      <c r="WGT275"/>
      <c r="WGU275"/>
      <c r="WGV275"/>
      <c r="WGW275"/>
      <c r="WGX275"/>
      <c r="WGY275"/>
      <c r="WGZ275"/>
      <c r="WHA275"/>
      <c r="WHB275"/>
      <c r="WHC275"/>
      <c r="WHD275"/>
      <c r="WHE275"/>
      <c r="WHF275"/>
      <c r="WHG275"/>
      <c r="WHH275"/>
      <c r="WHI275"/>
      <c r="WHJ275"/>
      <c r="WHK275"/>
      <c r="WHL275"/>
      <c r="WHM275"/>
      <c r="WHN275"/>
      <c r="WHO275"/>
      <c r="WHP275"/>
      <c r="WHQ275"/>
      <c r="WHR275"/>
      <c r="WHS275"/>
      <c r="WHT275"/>
      <c r="WHU275"/>
      <c r="WHV275"/>
      <c r="WHW275"/>
      <c r="WHX275"/>
      <c r="WHY275"/>
      <c r="WHZ275"/>
      <c r="WIA275"/>
      <c r="WIB275"/>
      <c r="WIC275"/>
      <c r="WID275"/>
      <c r="WIE275"/>
      <c r="WIF275"/>
      <c r="WIG275"/>
      <c r="WIH275"/>
      <c r="WII275"/>
      <c r="WIJ275"/>
      <c r="WIK275"/>
      <c r="WIL275"/>
      <c r="WIM275"/>
      <c r="WIN275"/>
      <c r="WIO275"/>
      <c r="WIP275"/>
      <c r="WIQ275"/>
      <c r="WIR275"/>
      <c r="WIS275"/>
      <c r="WIT275"/>
      <c r="WIU275"/>
      <c r="WIV275"/>
      <c r="WIW275"/>
      <c r="WIX275"/>
      <c r="WIY275"/>
      <c r="WIZ275"/>
      <c r="WJA275"/>
      <c r="WJB275"/>
      <c r="WJC275"/>
      <c r="WJD275"/>
      <c r="WJE275"/>
      <c r="WJF275"/>
      <c r="WJG275"/>
      <c r="WJH275"/>
      <c r="WJI275"/>
      <c r="WJJ275"/>
      <c r="WJK275"/>
      <c r="WJL275"/>
      <c r="WJM275"/>
      <c r="WJN275"/>
      <c r="WJO275"/>
      <c r="WJP275"/>
      <c r="WJQ275"/>
      <c r="WJR275"/>
      <c r="WJS275"/>
      <c r="WJT275"/>
      <c r="WJU275"/>
      <c r="WJV275"/>
      <c r="WJW275"/>
      <c r="WJX275"/>
      <c r="WJY275"/>
      <c r="WJZ275"/>
      <c r="WKA275"/>
      <c r="WKB275"/>
      <c r="WKC275"/>
      <c r="WKD275"/>
      <c r="WKE275"/>
      <c r="WKF275"/>
      <c r="WKG275"/>
      <c r="WKH275"/>
      <c r="WKI275"/>
      <c r="WKJ275"/>
      <c r="WKK275"/>
      <c r="WKL275"/>
      <c r="WKM275"/>
      <c r="WKN275"/>
      <c r="WKO275"/>
      <c r="WKP275"/>
      <c r="WKQ275"/>
      <c r="WKR275"/>
      <c r="WKS275"/>
      <c r="WKT275"/>
      <c r="WKU275"/>
      <c r="WKV275"/>
      <c r="WKW275"/>
      <c r="WKX275"/>
      <c r="WKY275"/>
      <c r="WKZ275"/>
      <c r="WLA275"/>
      <c r="WLB275"/>
      <c r="WLC275"/>
      <c r="WLD275"/>
      <c r="WLE275"/>
      <c r="WLF275"/>
      <c r="WLG275"/>
      <c r="WLH275"/>
      <c r="WLI275"/>
      <c r="WLJ275"/>
      <c r="WLK275"/>
      <c r="WLL275"/>
      <c r="WLM275"/>
      <c r="WLN275"/>
      <c r="WLO275"/>
      <c r="WLP275"/>
      <c r="WLQ275"/>
      <c r="WLR275"/>
      <c r="WLS275"/>
      <c r="WLT275"/>
      <c r="WLU275"/>
      <c r="WLV275"/>
      <c r="WLW275"/>
      <c r="WLX275"/>
      <c r="WLY275"/>
      <c r="WLZ275"/>
      <c r="WMA275"/>
      <c r="WMB275"/>
      <c r="WMC275"/>
      <c r="WMD275"/>
      <c r="WME275"/>
      <c r="WMF275"/>
      <c r="WMG275"/>
      <c r="WMH275"/>
      <c r="WMI275"/>
      <c r="WMJ275"/>
      <c r="WMK275"/>
      <c r="WML275"/>
      <c r="WMM275"/>
      <c r="WMN275"/>
      <c r="WMO275"/>
      <c r="WMP275"/>
      <c r="WMQ275"/>
      <c r="WMR275"/>
      <c r="WMS275"/>
      <c r="WMT275"/>
      <c r="WMU275"/>
      <c r="WMV275"/>
      <c r="WMW275"/>
      <c r="WMX275"/>
      <c r="WMY275"/>
      <c r="WMZ275"/>
      <c r="WNA275"/>
      <c r="WNB275"/>
      <c r="WNC275"/>
      <c r="WND275"/>
      <c r="WNE275"/>
      <c r="WNF275"/>
      <c r="WNG275"/>
      <c r="WNH275"/>
      <c r="WNI275"/>
      <c r="WNJ275"/>
      <c r="WNK275"/>
      <c r="WNL275"/>
      <c r="WNM275"/>
      <c r="WNN275"/>
      <c r="WNO275"/>
      <c r="WNP275"/>
      <c r="WNQ275"/>
      <c r="WNR275"/>
      <c r="WNS275"/>
      <c r="WNT275"/>
      <c r="WNU275"/>
      <c r="WNV275"/>
      <c r="WNW275"/>
      <c r="WNX275"/>
      <c r="WNY275"/>
      <c r="WNZ275"/>
      <c r="WOA275"/>
      <c r="WOB275"/>
      <c r="WOC275"/>
      <c r="WOD275"/>
      <c r="WOE275"/>
      <c r="WOF275"/>
      <c r="WOG275"/>
      <c r="WOH275"/>
      <c r="WOI275"/>
      <c r="WOJ275"/>
      <c r="WOK275"/>
      <c r="WOL275"/>
      <c r="WOM275"/>
      <c r="WON275"/>
      <c r="WOO275"/>
      <c r="WOP275"/>
      <c r="WOQ275"/>
      <c r="WOR275"/>
      <c r="WOS275"/>
      <c r="WOT275"/>
      <c r="WOU275"/>
      <c r="WOV275"/>
      <c r="WOW275"/>
      <c r="WOX275"/>
      <c r="WOY275"/>
      <c r="WOZ275"/>
      <c r="WPA275"/>
      <c r="WPB275"/>
      <c r="WPC275"/>
      <c r="WPD275"/>
      <c r="WPE275"/>
      <c r="WPF275"/>
      <c r="WPG275"/>
      <c r="WPH275"/>
      <c r="WPI275"/>
      <c r="WPJ275"/>
      <c r="WPK275"/>
      <c r="WPL275"/>
      <c r="WPM275"/>
      <c r="WPN275"/>
      <c r="WPO275"/>
      <c r="WPP275"/>
      <c r="WPQ275"/>
      <c r="WPR275"/>
      <c r="WPS275"/>
      <c r="WPT275"/>
      <c r="WPU275"/>
      <c r="WPV275"/>
      <c r="WPW275"/>
      <c r="WPX275"/>
      <c r="WPY275"/>
      <c r="WPZ275"/>
      <c r="WQA275"/>
      <c r="WQB275"/>
      <c r="WQC275"/>
      <c r="WQD275"/>
      <c r="WQE275"/>
      <c r="WQF275"/>
      <c r="WQG275"/>
      <c r="WQH275"/>
      <c r="WQI275"/>
      <c r="WQJ275"/>
      <c r="WQK275"/>
      <c r="WQL275"/>
      <c r="WQM275"/>
      <c r="WQN275"/>
      <c r="WQO275"/>
      <c r="WQP275"/>
      <c r="WQQ275"/>
      <c r="WQR275"/>
      <c r="WQS275"/>
      <c r="WQT275"/>
      <c r="WQU275"/>
      <c r="WQV275"/>
      <c r="WQW275"/>
      <c r="WQX275"/>
      <c r="WQY275"/>
      <c r="WQZ275"/>
      <c r="WRA275"/>
      <c r="WRB275"/>
      <c r="WRC275"/>
      <c r="WRD275"/>
      <c r="WRE275"/>
      <c r="WRF275"/>
      <c r="WRG275"/>
      <c r="WRH275"/>
      <c r="WRI275"/>
      <c r="WRJ275"/>
      <c r="WRK275"/>
      <c r="WRL275"/>
      <c r="WRM275"/>
      <c r="WRN275"/>
      <c r="WRO275"/>
      <c r="WRP275"/>
      <c r="WRQ275"/>
      <c r="WRR275"/>
      <c r="WRS275"/>
      <c r="WRT275"/>
      <c r="WRU275"/>
      <c r="WRV275"/>
      <c r="WRW275"/>
      <c r="WRX275"/>
      <c r="WRY275"/>
      <c r="WRZ275"/>
      <c r="WSA275"/>
      <c r="WSB275"/>
      <c r="WSC275"/>
      <c r="WSD275"/>
      <c r="WSE275"/>
      <c r="WSF275"/>
      <c r="WSG275"/>
      <c r="WSH275"/>
      <c r="WSI275"/>
      <c r="WSJ275"/>
      <c r="WSK275"/>
      <c r="WSL275"/>
      <c r="WSM275"/>
      <c r="WSN275"/>
      <c r="WSO275"/>
      <c r="WSP275"/>
      <c r="WSQ275"/>
      <c r="WSR275"/>
      <c r="WSS275"/>
      <c r="WST275"/>
      <c r="WSU275"/>
      <c r="WSV275"/>
      <c r="WSW275"/>
      <c r="WSX275"/>
      <c r="WSY275"/>
      <c r="WSZ275"/>
      <c r="WTA275"/>
      <c r="WTB275"/>
      <c r="WTC275"/>
      <c r="WTD275"/>
      <c r="WTE275"/>
      <c r="WTF275"/>
      <c r="WTG275"/>
      <c r="WTH275"/>
      <c r="WTI275"/>
      <c r="WTJ275"/>
      <c r="WTK275"/>
      <c r="WTL275"/>
      <c r="WTM275"/>
      <c r="WTN275"/>
      <c r="WTO275"/>
      <c r="WTP275"/>
      <c r="WTQ275"/>
      <c r="WTR275"/>
      <c r="WTS275"/>
      <c r="WTT275"/>
      <c r="WTU275"/>
      <c r="WTV275"/>
      <c r="WTW275"/>
      <c r="WTX275"/>
      <c r="WTY275"/>
      <c r="WTZ275"/>
      <c r="WUA275"/>
      <c r="WUB275"/>
      <c r="WUC275"/>
      <c r="WUD275"/>
      <c r="WUE275"/>
      <c r="WUF275"/>
      <c r="WUG275"/>
      <c r="WUH275"/>
      <c r="WUI275"/>
      <c r="WUJ275"/>
      <c r="WUK275"/>
      <c r="WUL275"/>
      <c r="WUM275"/>
      <c r="WUN275"/>
      <c r="WUO275"/>
      <c r="WUP275"/>
      <c r="WUQ275"/>
      <c r="WUR275"/>
      <c r="WUS275"/>
      <c r="WUT275"/>
      <c r="WUU275"/>
      <c r="WUV275"/>
      <c r="WUW275"/>
      <c r="WUX275"/>
      <c r="WUY275"/>
      <c r="WUZ275"/>
      <c r="WVA275"/>
      <c r="WVB275"/>
      <c r="WVC275"/>
      <c r="WVD275"/>
      <c r="WVE275"/>
      <c r="WVF275"/>
      <c r="WVG275"/>
      <c r="WVH275"/>
      <c r="WVI275"/>
      <c r="WVJ275"/>
      <c r="WVK275"/>
      <c r="WVL275"/>
      <c r="WVM275"/>
      <c r="WVN275"/>
      <c r="WVO275"/>
      <c r="WVP275"/>
      <c r="WVQ275"/>
      <c r="WVR275"/>
      <c r="WVS275"/>
      <c r="WVT275"/>
      <c r="WVU275"/>
      <c r="WVV275"/>
      <c r="WVW275"/>
      <c r="WVX275"/>
      <c r="WVY275"/>
      <c r="WVZ275"/>
      <c r="WWA275"/>
      <c r="WWB275"/>
      <c r="WWC275"/>
      <c r="WWD275"/>
      <c r="WWE275"/>
      <c r="WWF275"/>
      <c r="WWG275"/>
      <c r="WWH275"/>
      <c r="WWI275"/>
      <c r="WWJ275"/>
      <c r="WWK275"/>
      <c r="WWL275"/>
      <c r="WWM275"/>
      <c r="WWN275"/>
      <c r="WWO275"/>
      <c r="WWP275"/>
      <c r="WWQ275"/>
      <c r="WWR275"/>
      <c r="WWS275"/>
      <c r="WWT275"/>
      <c r="WWU275"/>
      <c r="WWV275"/>
      <c r="WWW275"/>
      <c r="WWX275"/>
      <c r="WWY275"/>
      <c r="WWZ275"/>
      <c r="WXA275"/>
      <c r="WXB275"/>
      <c r="WXC275"/>
      <c r="WXD275"/>
      <c r="WXE275"/>
      <c r="WXF275"/>
      <c r="WXG275"/>
      <c r="WXH275"/>
      <c r="WXI275"/>
      <c r="WXJ275"/>
      <c r="WXK275"/>
      <c r="WXL275"/>
      <c r="WXM275"/>
      <c r="WXN275"/>
      <c r="WXO275"/>
      <c r="WXP275"/>
      <c r="WXQ275"/>
      <c r="WXR275"/>
      <c r="WXS275"/>
      <c r="WXT275"/>
      <c r="WXU275"/>
      <c r="WXV275"/>
      <c r="WXW275"/>
      <c r="WXX275"/>
      <c r="WXY275"/>
      <c r="WXZ275"/>
      <c r="WYA275"/>
      <c r="WYB275"/>
      <c r="WYC275"/>
      <c r="WYD275"/>
      <c r="WYE275"/>
      <c r="WYF275"/>
      <c r="WYG275"/>
      <c r="WYH275"/>
      <c r="WYI275"/>
      <c r="WYJ275"/>
      <c r="WYK275"/>
      <c r="WYL275"/>
      <c r="WYM275"/>
      <c r="WYN275"/>
      <c r="WYO275"/>
      <c r="WYP275"/>
      <c r="WYQ275"/>
      <c r="WYR275"/>
      <c r="WYS275"/>
      <c r="WYT275"/>
      <c r="WYU275"/>
      <c r="WYV275"/>
      <c r="WYW275"/>
      <c r="WYX275"/>
      <c r="WYY275"/>
      <c r="WYZ275"/>
      <c r="WZA275"/>
      <c r="WZB275"/>
      <c r="WZC275"/>
      <c r="WZD275"/>
      <c r="WZE275"/>
      <c r="WZF275"/>
      <c r="WZG275"/>
      <c r="WZH275"/>
      <c r="WZI275"/>
      <c r="WZJ275"/>
      <c r="WZK275"/>
      <c r="WZL275"/>
      <c r="WZM275"/>
      <c r="WZN275"/>
      <c r="WZO275"/>
      <c r="WZP275"/>
      <c r="WZQ275"/>
      <c r="WZR275"/>
      <c r="WZS275"/>
      <c r="WZT275"/>
      <c r="WZU275"/>
      <c r="WZV275"/>
      <c r="WZW275"/>
      <c r="WZX275"/>
      <c r="WZY275"/>
      <c r="WZZ275"/>
      <c r="XAA275"/>
      <c r="XAB275"/>
      <c r="XAC275"/>
      <c r="XAD275"/>
      <c r="XAE275"/>
      <c r="XAF275"/>
      <c r="XAG275"/>
      <c r="XAH275"/>
      <c r="XAI275"/>
      <c r="XAJ275"/>
      <c r="XAK275"/>
      <c r="XAL275"/>
      <c r="XAM275"/>
      <c r="XAN275"/>
      <c r="XAO275"/>
      <c r="XAP275"/>
      <c r="XAQ275"/>
      <c r="XAR275"/>
      <c r="XAS275"/>
      <c r="XAT275"/>
      <c r="XAU275"/>
      <c r="XAV275"/>
      <c r="XAW275"/>
      <c r="XAX275"/>
      <c r="XAY275"/>
      <c r="XAZ275"/>
      <c r="XBA275"/>
      <c r="XBB275"/>
      <c r="XBC275"/>
      <c r="XBD275"/>
      <c r="XBE275"/>
      <c r="XBF275"/>
      <c r="XBG275"/>
      <c r="XBH275"/>
      <c r="XBI275"/>
      <c r="XBJ275"/>
      <c r="XBK275"/>
      <c r="XBL275"/>
      <c r="XBM275"/>
      <c r="XBN275"/>
      <c r="XBO275"/>
      <c r="XBP275"/>
      <c r="XBQ275"/>
      <c r="XBR275"/>
      <c r="XBS275"/>
      <c r="XBT275"/>
      <c r="XBU275"/>
      <c r="XBV275"/>
      <c r="XBW275"/>
      <c r="XBX275"/>
      <c r="XBY275"/>
      <c r="XBZ275"/>
      <c r="XCA275"/>
      <c r="XCB275"/>
      <c r="XCC275"/>
      <c r="XCD275"/>
      <c r="XCE275"/>
      <c r="XCF275"/>
      <c r="XCG275"/>
      <c r="XCH275"/>
      <c r="XCI275"/>
      <c r="XCJ275"/>
      <c r="XCK275"/>
      <c r="XCL275"/>
      <c r="XCM275"/>
      <c r="XCN275"/>
      <c r="XCO275"/>
      <c r="XCP275"/>
      <c r="XCQ275"/>
      <c r="XCR275"/>
      <c r="XCS275"/>
      <c r="XCT275"/>
      <c r="XCU275"/>
      <c r="XCV275"/>
      <c r="XCW275"/>
      <c r="XCX275"/>
      <c r="XCY275"/>
      <c r="XCZ275"/>
      <c r="XDA275"/>
      <c r="XDB275"/>
      <c r="XDC275"/>
      <c r="XDD275"/>
      <c r="XDE275"/>
      <c r="XDF275"/>
      <c r="XDG275"/>
      <c r="XDH275"/>
      <c r="XDI275"/>
      <c r="XDJ275"/>
      <c r="XDK275"/>
      <c r="XDL275"/>
      <c r="XDM275"/>
      <c r="XDN275"/>
      <c r="XDO275"/>
      <c r="XDP275"/>
      <c r="XDQ275"/>
      <c r="XDR275"/>
      <c r="XDS275"/>
      <c r="XDT275"/>
      <c r="XDU275"/>
      <c r="XDV275"/>
      <c r="XDW275"/>
      <c r="XDX275"/>
      <c r="XDY275"/>
      <c r="XDZ275"/>
      <c r="XEA275"/>
      <c r="XEB275"/>
      <c r="XEC275"/>
      <c r="XED275"/>
      <c r="XEE275"/>
      <c r="XEF275"/>
      <c r="XEG275"/>
      <c r="XEH275"/>
      <c r="XEI275"/>
      <c r="XEJ275"/>
      <c r="XEK275"/>
      <c r="XEL275"/>
      <c r="XEM275"/>
      <c r="XEN275"/>
      <c r="XEO275"/>
      <c r="XEP275"/>
      <c r="XEQ275"/>
      <c r="XER275"/>
      <c r="XES275"/>
      <c r="XET275"/>
      <c r="XEU275"/>
      <c r="XEV275"/>
      <c r="XEW275"/>
      <c r="XEX275"/>
      <c r="XEY275"/>
      <c r="XEZ275"/>
      <c r="XFA275"/>
      <c r="XFB275"/>
      <c r="XFC275"/>
      <c r="XFD275"/>
    </row>
    <row r="276" spans="1:16384">
      <c r="A276"/>
      <c r="B276"/>
      <c r="C276"/>
      <c r="D276"/>
      <c r="E276" s="79">
        <v>0.12</v>
      </c>
      <c r="F276" s="64">
        <f t="shared" si="181"/>
        <v>0.75819999999999999</v>
      </c>
      <c r="G276"/>
      <c r="H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NI276"/>
      <c r="NJ276"/>
      <c r="NK276"/>
      <c r="NL276"/>
      <c r="NM276"/>
      <c r="NN276"/>
      <c r="NO276"/>
      <c r="NP276"/>
      <c r="NQ276"/>
      <c r="NR276"/>
      <c r="NS276"/>
      <c r="NT276"/>
      <c r="NU276"/>
      <c r="NV276"/>
      <c r="NW276"/>
      <c r="NX276"/>
      <c r="NY276"/>
      <c r="NZ276"/>
      <c r="OA276"/>
      <c r="OB276"/>
      <c r="OC276"/>
      <c r="OD276"/>
      <c r="OE276"/>
      <c r="OF276"/>
      <c r="OG276"/>
      <c r="OH276"/>
      <c r="OI276"/>
      <c r="OJ276"/>
      <c r="OK276"/>
      <c r="OL276"/>
      <c r="OM276"/>
      <c r="ON276"/>
      <c r="OO276"/>
      <c r="OP276"/>
      <c r="OQ276"/>
      <c r="OR276"/>
      <c r="OS276"/>
      <c r="OT276"/>
      <c r="OU276"/>
      <c r="OV276"/>
      <c r="OW276"/>
      <c r="OX276"/>
      <c r="OY276"/>
      <c r="OZ276"/>
      <c r="PA276"/>
      <c r="PB276"/>
      <c r="PC276"/>
      <c r="PD276"/>
      <c r="PE276"/>
      <c r="PF276"/>
      <c r="PG276"/>
      <c r="PH276"/>
      <c r="PI276"/>
      <c r="PJ276"/>
      <c r="PK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  <c r="SE276"/>
      <c r="SF276"/>
      <c r="SG276"/>
      <c r="SH276"/>
      <c r="SI276"/>
      <c r="SJ276"/>
      <c r="SK276"/>
      <c r="SL276"/>
      <c r="SM276"/>
      <c r="SN276"/>
      <c r="SO276"/>
      <c r="SP276"/>
      <c r="SQ276"/>
      <c r="SR276"/>
      <c r="SS276"/>
      <c r="ST276"/>
      <c r="SU276"/>
      <c r="SV276"/>
      <c r="SW276"/>
      <c r="SX276"/>
      <c r="SY276"/>
      <c r="SZ276"/>
      <c r="TA276"/>
      <c r="TB276"/>
      <c r="TC276"/>
      <c r="TD276"/>
      <c r="TE276"/>
      <c r="TF276"/>
      <c r="TG276"/>
      <c r="TH276"/>
      <c r="TI276"/>
      <c r="TJ276"/>
      <c r="TK276"/>
      <c r="TL276"/>
      <c r="TM276"/>
      <c r="TN276"/>
      <c r="TO276"/>
      <c r="TP276"/>
      <c r="TQ276"/>
      <c r="TR276"/>
      <c r="TS276"/>
      <c r="TT276"/>
      <c r="TU276"/>
      <c r="TV276"/>
      <c r="TW276"/>
      <c r="TX276"/>
      <c r="TY276"/>
      <c r="TZ276"/>
      <c r="UA276"/>
      <c r="UB276"/>
      <c r="UC276"/>
      <c r="UD276"/>
      <c r="UE276"/>
      <c r="UF276"/>
      <c r="UG276"/>
      <c r="UH276"/>
      <c r="UI276"/>
      <c r="UJ276"/>
      <c r="UK276"/>
      <c r="UL276"/>
      <c r="UM276"/>
      <c r="UN276"/>
      <c r="UO276"/>
      <c r="UP276"/>
      <c r="UQ276"/>
      <c r="UR276"/>
      <c r="US276"/>
      <c r="UT276"/>
      <c r="UU276"/>
      <c r="UV276"/>
      <c r="UW276"/>
      <c r="UX276"/>
      <c r="UY276"/>
      <c r="UZ276"/>
      <c r="VA276"/>
      <c r="VB276"/>
      <c r="VC276"/>
      <c r="VD276"/>
      <c r="VE276"/>
      <c r="VF276"/>
      <c r="VG276"/>
      <c r="VH276"/>
      <c r="VI276"/>
      <c r="VJ276"/>
      <c r="VK276"/>
      <c r="VL276"/>
      <c r="VM276"/>
      <c r="VN276"/>
      <c r="VO276"/>
      <c r="VP276"/>
      <c r="VQ276"/>
      <c r="VR276"/>
      <c r="VS276"/>
      <c r="VT276"/>
      <c r="VU276"/>
      <c r="VV276"/>
      <c r="VW276"/>
      <c r="VX276"/>
      <c r="VY276"/>
      <c r="VZ276"/>
      <c r="WA276"/>
      <c r="WB276"/>
      <c r="WC276"/>
      <c r="WD276"/>
      <c r="WE276"/>
      <c r="WF276"/>
      <c r="WG276"/>
      <c r="WH276"/>
      <c r="WI276"/>
      <c r="WJ276"/>
      <c r="WK276"/>
      <c r="WL276"/>
      <c r="WM276"/>
      <c r="WN276"/>
      <c r="WO276"/>
      <c r="WP276"/>
      <c r="WQ276"/>
      <c r="WR276"/>
      <c r="WS276"/>
      <c r="WT276"/>
      <c r="WU276"/>
      <c r="WV276"/>
      <c r="WW276"/>
      <c r="WX276"/>
      <c r="WY276"/>
      <c r="WZ276"/>
      <c r="XA276"/>
      <c r="XB276"/>
      <c r="XC276"/>
      <c r="XD276"/>
      <c r="XE276"/>
      <c r="XF276"/>
      <c r="XG276"/>
      <c r="XH276"/>
      <c r="XI276"/>
      <c r="XJ276"/>
      <c r="XK276"/>
      <c r="XL276"/>
      <c r="XM276"/>
      <c r="XN276"/>
      <c r="XO276"/>
      <c r="XP276"/>
      <c r="XQ276"/>
      <c r="XR276"/>
      <c r="XS276"/>
      <c r="XT276"/>
      <c r="XU276"/>
      <c r="XV276"/>
      <c r="XW276"/>
      <c r="XX276"/>
      <c r="XY276"/>
      <c r="XZ276"/>
      <c r="YA276"/>
      <c r="YB276"/>
      <c r="YC276"/>
      <c r="YD276"/>
      <c r="YE276"/>
      <c r="YF276"/>
      <c r="YG276"/>
      <c r="YH276"/>
      <c r="YI276"/>
      <c r="YJ276"/>
      <c r="YK276"/>
      <c r="YL276"/>
      <c r="YM276"/>
      <c r="YN276"/>
      <c r="YO276"/>
      <c r="YP276"/>
      <c r="YQ276"/>
      <c r="YR276"/>
      <c r="YS276"/>
      <c r="YT276"/>
      <c r="YU276"/>
      <c r="YV276"/>
      <c r="YW276"/>
      <c r="YX276"/>
      <c r="YY276"/>
      <c r="YZ276"/>
      <c r="ZA276"/>
      <c r="ZB276"/>
      <c r="ZC276"/>
      <c r="ZD276"/>
      <c r="ZE276"/>
      <c r="ZF276"/>
      <c r="ZG276"/>
      <c r="ZH276"/>
      <c r="ZI276"/>
      <c r="ZJ276"/>
      <c r="ZK276"/>
      <c r="ZL276"/>
      <c r="ZM276"/>
      <c r="ZN276"/>
      <c r="ZO276"/>
      <c r="ZP276"/>
      <c r="ZQ276"/>
      <c r="ZR276"/>
      <c r="ZS276"/>
      <c r="ZT276"/>
      <c r="ZU276"/>
      <c r="ZV276"/>
      <c r="ZW276"/>
      <c r="ZX276"/>
      <c r="ZY276"/>
      <c r="ZZ276"/>
      <c r="AAA276"/>
      <c r="AAB276"/>
      <c r="AAC276"/>
      <c r="AAD276"/>
      <c r="AAE276"/>
      <c r="AAF276"/>
      <c r="AAG276"/>
      <c r="AAH276"/>
      <c r="AAI276"/>
      <c r="AAJ276"/>
      <c r="AAK276"/>
      <c r="AAL276"/>
      <c r="AAM276"/>
      <c r="AAN276"/>
      <c r="AAO276"/>
      <c r="AAP276"/>
      <c r="AAQ276"/>
      <c r="AAR276"/>
      <c r="AAS276"/>
      <c r="AAT276"/>
      <c r="AAU276"/>
      <c r="AAV276"/>
      <c r="AAW276"/>
      <c r="AAX276"/>
      <c r="AAY276"/>
      <c r="AAZ276"/>
      <c r="ABA276"/>
      <c r="ABB276"/>
      <c r="ABC276"/>
      <c r="ABD276"/>
      <c r="ABE276"/>
      <c r="ABF276"/>
      <c r="ABG276"/>
      <c r="ABH276"/>
      <c r="ABI276"/>
      <c r="ABJ276"/>
      <c r="ABK276"/>
      <c r="ABL276"/>
      <c r="ABM276"/>
      <c r="ABN276"/>
      <c r="ABO276"/>
      <c r="ABP276"/>
      <c r="ABQ276"/>
      <c r="ABR276"/>
      <c r="ABS276"/>
      <c r="ABT276"/>
      <c r="ABU276"/>
      <c r="ABV276"/>
      <c r="ABW276"/>
      <c r="ABX276"/>
      <c r="ABY276"/>
      <c r="ABZ276"/>
      <c r="ACA276"/>
      <c r="ACB276"/>
      <c r="ACC276"/>
      <c r="ACD276"/>
      <c r="ACE276"/>
      <c r="ACF276"/>
      <c r="ACG276"/>
      <c r="ACH276"/>
      <c r="ACI276"/>
      <c r="ACJ276"/>
      <c r="ACK276"/>
      <c r="ACL276"/>
      <c r="ACM276"/>
      <c r="ACN276"/>
      <c r="ACO276"/>
      <c r="ACP276"/>
      <c r="ACQ276"/>
      <c r="ACR276"/>
      <c r="ACS276"/>
      <c r="ACT276"/>
      <c r="ACU276"/>
      <c r="ACV276"/>
      <c r="ACW276"/>
      <c r="ACX276"/>
      <c r="ACY276"/>
      <c r="ACZ276"/>
      <c r="ADA276"/>
      <c r="ADB276"/>
      <c r="ADC276"/>
      <c r="ADD276"/>
      <c r="ADE276"/>
      <c r="ADF276"/>
      <c r="ADG276"/>
      <c r="ADH276"/>
      <c r="ADI276"/>
      <c r="ADJ276"/>
      <c r="ADK276"/>
      <c r="ADL276"/>
      <c r="ADM276"/>
      <c r="ADN276"/>
      <c r="ADO276"/>
      <c r="ADP276"/>
      <c r="ADQ276"/>
      <c r="ADR276"/>
      <c r="ADS276"/>
      <c r="ADT276"/>
      <c r="ADU276"/>
      <c r="ADV276"/>
      <c r="ADW276"/>
      <c r="ADX276"/>
      <c r="ADY276"/>
      <c r="ADZ276"/>
      <c r="AEA276"/>
      <c r="AEB276"/>
      <c r="AEC276"/>
      <c r="AED276"/>
      <c r="AEE276"/>
      <c r="AEF276"/>
      <c r="AEG276"/>
      <c r="AEH276"/>
      <c r="AEI276"/>
      <c r="AEJ276"/>
      <c r="AEK276"/>
      <c r="AEL276"/>
      <c r="AEM276"/>
      <c r="AEN276"/>
      <c r="AEO276"/>
      <c r="AEP276"/>
      <c r="AEQ276"/>
      <c r="AER276"/>
      <c r="AES276"/>
      <c r="AET276"/>
      <c r="AEU276"/>
      <c r="AEV276"/>
      <c r="AEW276"/>
      <c r="AEX276"/>
      <c r="AEY276"/>
      <c r="AEZ276"/>
      <c r="AFA276"/>
      <c r="AFB276"/>
      <c r="AFC276"/>
      <c r="AFD276"/>
      <c r="AFE276"/>
      <c r="AFF276"/>
      <c r="AFG276"/>
      <c r="AFH276"/>
      <c r="AFI276"/>
      <c r="AFJ276"/>
      <c r="AFK276"/>
      <c r="AFL276"/>
      <c r="AFM276"/>
      <c r="AFN276"/>
      <c r="AFO276"/>
      <c r="AFP276"/>
      <c r="AFQ276"/>
      <c r="AFR276"/>
      <c r="AFS276"/>
      <c r="AFT276"/>
      <c r="AFU276"/>
      <c r="AFV276"/>
      <c r="AFW276"/>
      <c r="AFX276"/>
      <c r="AFY276"/>
      <c r="AFZ276"/>
      <c r="AGA276"/>
      <c r="AGB276"/>
      <c r="AGC276"/>
      <c r="AGD276"/>
      <c r="AGE276"/>
      <c r="AGF276"/>
      <c r="AGG276"/>
      <c r="AGH276"/>
      <c r="AGI276"/>
      <c r="AGJ276"/>
      <c r="AGK276"/>
      <c r="AGL276"/>
      <c r="AGM276"/>
      <c r="AGN276"/>
      <c r="AGO276"/>
      <c r="AGP276"/>
      <c r="AGQ276"/>
      <c r="AGR276"/>
      <c r="AGS276"/>
      <c r="AGT276"/>
      <c r="AGU276"/>
      <c r="AGV276"/>
      <c r="AGW276"/>
      <c r="AGX276"/>
      <c r="AGY276"/>
      <c r="AGZ276"/>
      <c r="AHA276"/>
      <c r="AHB276"/>
      <c r="AHC276"/>
      <c r="AHD276"/>
      <c r="AHE276"/>
      <c r="AHF276"/>
      <c r="AHG276"/>
      <c r="AHH276"/>
      <c r="AHI276"/>
      <c r="AHJ276"/>
      <c r="AHK276"/>
      <c r="AHL276"/>
      <c r="AHM276"/>
      <c r="AHN276"/>
      <c r="AHO276"/>
      <c r="AHP276"/>
      <c r="AHQ276"/>
      <c r="AHR276"/>
      <c r="AHS276"/>
      <c r="AHT276"/>
      <c r="AHU276"/>
      <c r="AHV276"/>
      <c r="AHW276"/>
      <c r="AHX276"/>
      <c r="AHY276"/>
      <c r="AHZ276"/>
      <c r="AIA276"/>
      <c r="AIB276"/>
      <c r="AIC276"/>
      <c r="AID276"/>
      <c r="AIE276"/>
      <c r="AIF276"/>
      <c r="AIG276"/>
      <c r="AIH276"/>
      <c r="AII276"/>
      <c r="AIJ276"/>
      <c r="AIK276"/>
      <c r="AIL276"/>
      <c r="AIM276"/>
      <c r="AIN276"/>
      <c r="AIO276"/>
      <c r="AIP276"/>
      <c r="AIQ276"/>
      <c r="AIR276"/>
      <c r="AIS276"/>
      <c r="AIT276"/>
      <c r="AIU276"/>
      <c r="AIV276"/>
      <c r="AIW276"/>
      <c r="AIX276"/>
      <c r="AIY276"/>
      <c r="AIZ276"/>
      <c r="AJA276"/>
      <c r="AJB276"/>
      <c r="AJC276"/>
      <c r="AJD276"/>
      <c r="AJE276"/>
      <c r="AJF276"/>
      <c r="AJG276"/>
      <c r="AJH276"/>
      <c r="AJI276"/>
      <c r="AJJ276"/>
      <c r="AJK276"/>
      <c r="AJL276"/>
      <c r="AJM276"/>
      <c r="AJN276"/>
      <c r="AJO276"/>
      <c r="AJP276"/>
      <c r="AJQ276"/>
      <c r="AJR276"/>
      <c r="AJS276"/>
      <c r="AJT276"/>
      <c r="AJU276"/>
      <c r="AJV276"/>
      <c r="AJW276"/>
      <c r="AJX276"/>
      <c r="AJY276"/>
      <c r="AJZ276"/>
      <c r="AKA276"/>
      <c r="AKB276"/>
      <c r="AKC276"/>
      <c r="AKD276"/>
      <c r="AKE276"/>
      <c r="AKF276"/>
      <c r="AKG276"/>
      <c r="AKH276"/>
      <c r="AKI276"/>
      <c r="AKJ276"/>
      <c r="AKK276"/>
      <c r="AKL276"/>
      <c r="AKM276"/>
      <c r="AKN276"/>
      <c r="AKO276"/>
      <c r="AKP276"/>
      <c r="AKQ276"/>
      <c r="AKR276"/>
      <c r="AKS276"/>
      <c r="AKT276"/>
      <c r="AKU276"/>
      <c r="AKV276"/>
      <c r="AKW276"/>
      <c r="AKX276"/>
      <c r="AKY276"/>
      <c r="AKZ276"/>
      <c r="ALA276"/>
      <c r="ALB276"/>
      <c r="ALC276"/>
      <c r="ALD276"/>
      <c r="ALE276"/>
      <c r="ALF276"/>
      <c r="ALG276"/>
      <c r="ALH276"/>
      <c r="ALI276"/>
      <c r="ALJ276"/>
      <c r="ALK276"/>
      <c r="ALL276"/>
      <c r="ALM276"/>
      <c r="ALN276"/>
      <c r="ALO276"/>
      <c r="ALP276"/>
      <c r="ALQ276"/>
      <c r="ALR276"/>
      <c r="ALS276"/>
      <c r="ALT276"/>
      <c r="ALU276"/>
      <c r="ALV276"/>
      <c r="ALW276"/>
      <c r="ALX276"/>
      <c r="ALY276"/>
      <c r="ALZ276"/>
      <c r="AMA276"/>
      <c r="AMB276"/>
      <c r="AMC276"/>
      <c r="AMD276"/>
      <c r="AME276"/>
      <c r="AMF276"/>
      <c r="AMG276"/>
      <c r="AMH276"/>
      <c r="AMI276"/>
      <c r="AMJ276"/>
      <c r="AMK276"/>
      <c r="AML276"/>
      <c r="AMM276"/>
      <c r="AMN276"/>
      <c r="AMO276"/>
      <c r="AMP276"/>
      <c r="AMQ276"/>
      <c r="AMR276"/>
      <c r="AMS276"/>
      <c r="AMT276"/>
      <c r="AMU276"/>
      <c r="AMV276"/>
      <c r="AMW276"/>
      <c r="AMX276"/>
      <c r="AMY276"/>
      <c r="AMZ276"/>
      <c r="ANA276"/>
      <c r="ANB276"/>
      <c r="ANC276"/>
      <c r="AND276"/>
      <c r="ANE276"/>
      <c r="ANF276"/>
      <c r="ANG276"/>
      <c r="ANH276"/>
      <c r="ANI276"/>
      <c r="ANJ276"/>
      <c r="ANK276"/>
      <c r="ANL276"/>
      <c r="ANM276"/>
      <c r="ANN276"/>
      <c r="ANO276"/>
      <c r="ANP276"/>
      <c r="ANQ276"/>
      <c r="ANR276"/>
      <c r="ANS276"/>
      <c r="ANT276"/>
      <c r="ANU276"/>
      <c r="ANV276"/>
      <c r="ANW276"/>
      <c r="ANX276"/>
      <c r="ANY276"/>
      <c r="ANZ276"/>
      <c r="AOA276"/>
      <c r="AOB276"/>
      <c r="AOC276"/>
      <c r="AOD276"/>
      <c r="AOE276"/>
      <c r="AOF276"/>
      <c r="AOG276"/>
      <c r="AOH276"/>
      <c r="AOI276"/>
      <c r="AOJ276"/>
      <c r="AOK276"/>
      <c r="AOL276"/>
      <c r="AOM276"/>
      <c r="AON276"/>
      <c r="AOO276"/>
      <c r="AOP276"/>
      <c r="AOQ276"/>
      <c r="AOR276"/>
      <c r="AOS276"/>
      <c r="AOT276"/>
      <c r="AOU276"/>
      <c r="AOV276"/>
      <c r="AOW276"/>
      <c r="AOX276"/>
      <c r="AOY276"/>
      <c r="AOZ276"/>
      <c r="APA276"/>
      <c r="APB276"/>
      <c r="APC276"/>
      <c r="APD276"/>
      <c r="APE276"/>
      <c r="APF276"/>
      <c r="APG276"/>
      <c r="APH276"/>
      <c r="API276"/>
      <c r="APJ276"/>
      <c r="APK276"/>
      <c r="APL276"/>
      <c r="APM276"/>
      <c r="APN276"/>
      <c r="APO276"/>
      <c r="APP276"/>
      <c r="APQ276"/>
      <c r="APR276"/>
      <c r="APS276"/>
      <c r="APT276"/>
      <c r="APU276"/>
      <c r="APV276"/>
      <c r="APW276"/>
      <c r="APX276"/>
      <c r="APY276"/>
      <c r="APZ276"/>
      <c r="AQA276"/>
      <c r="AQB276"/>
      <c r="AQC276"/>
      <c r="AQD276"/>
      <c r="AQE276"/>
      <c r="AQF276"/>
      <c r="AQG276"/>
      <c r="AQH276"/>
      <c r="AQI276"/>
      <c r="AQJ276"/>
      <c r="AQK276"/>
      <c r="AQL276"/>
      <c r="AQM276"/>
      <c r="AQN276"/>
      <c r="AQO276"/>
      <c r="AQP276"/>
      <c r="AQQ276"/>
      <c r="AQR276"/>
      <c r="AQS276"/>
      <c r="AQT276"/>
      <c r="AQU276"/>
      <c r="AQV276"/>
      <c r="AQW276"/>
      <c r="AQX276"/>
      <c r="AQY276"/>
      <c r="AQZ276"/>
      <c r="ARA276"/>
      <c r="ARB276"/>
      <c r="ARC276"/>
      <c r="ARD276"/>
      <c r="ARE276"/>
      <c r="ARF276"/>
      <c r="ARG276"/>
      <c r="ARH276"/>
      <c r="ARI276"/>
      <c r="ARJ276"/>
      <c r="ARK276"/>
      <c r="ARL276"/>
      <c r="ARM276"/>
      <c r="ARN276"/>
      <c r="ARO276"/>
      <c r="ARP276"/>
      <c r="ARQ276"/>
      <c r="ARR276"/>
      <c r="ARS276"/>
      <c r="ART276"/>
      <c r="ARU276"/>
      <c r="ARV276"/>
      <c r="ARW276"/>
      <c r="ARX276"/>
      <c r="ARY276"/>
      <c r="ARZ276"/>
      <c r="ASA276"/>
      <c r="ASB276"/>
      <c r="ASC276"/>
      <c r="ASD276"/>
      <c r="ASE276"/>
      <c r="ASF276"/>
      <c r="ASG276"/>
      <c r="ASH276"/>
      <c r="ASI276"/>
      <c r="ASJ276"/>
      <c r="ASK276"/>
      <c r="ASL276"/>
      <c r="ASM276"/>
      <c r="ASN276"/>
      <c r="ASO276"/>
      <c r="ASP276"/>
      <c r="ASQ276"/>
      <c r="ASR276"/>
      <c r="ASS276"/>
      <c r="AST276"/>
      <c r="ASU276"/>
      <c r="ASV276"/>
      <c r="ASW276"/>
      <c r="ASX276"/>
      <c r="ASY276"/>
      <c r="ASZ276"/>
      <c r="ATA276"/>
      <c r="ATB276"/>
      <c r="ATC276"/>
      <c r="ATD276"/>
      <c r="ATE276"/>
      <c r="ATF276"/>
      <c r="ATG276"/>
      <c r="ATH276"/>
      <c r="ATI276"/>
      <c r="ATJ276"/>
      <c r="ATK276"/>
      <c r="ATL276"/>
      <c r="ATM276"/>
      <c r="ATN276"/>
      <c r="ATO276"/>
      <c r="ATP276"/>
      <c r="ATQ276"/>
      <c r="ATR276"/>
      <c r="ATS276"/>
      <c r="ATT276"/>
      <c r="ATU276"/>
      <c r="ATV276"/>
      <c r="ATW276"/>
      <c r="ATX276"/>
      <c r="ATY276"/>
      <c r="ATZ276"/>
      <c r="AUA276"/>
      <c r="AUB276"/>
      <c r="AUC276"/>
      <c r="AUD276"/>
      <c r="AUE276"/>
      <c r="AUF276"/>
      <c r="AUG276"/>
      <c r="AUH276"/>
      <c r="AUI276"/>
      <c r="AUJ276"/>
      <c r="AUK276"/>
      <c r="AUL276"/>
      <c r="AUM276"/>
      <c r="AUN276"/>
      <c r="AUO276"/>
      <c r="AUP276"/>
      <c r="AUQ276"/>
      <c r="AUR276"/>
      <c r="AUS276"/>
      <c r="AUT276"/>
      <c r="AUU276"/>
      <c r="AUV276"/>
      <c r="AUW276"/>
      <c r="AUX276"/>
      <c r="AUY276"/>
      <c r="AUZ276"/>
      <c r="AVA276"/>
      <c r="AVB276"/>
      <c r="AVC276"/>
      <c r="AVD276"/>
      <c r="AVE276"/>
      <c r="AVF276"/>
      <c r="AVG276"/>
      <c r="AVH276"/>
      <c r="AVI276"/>
      <c r="AVJ276"/>
      <c r="AVK276"/>
      <c r="AVL276"/>
      <c r="AVM276"/>
      <c r="AVN276"/>
      <c r="AVO276"/>
      <c r="AVP276"/>
      <c r="AVQ276"/>
      <c r="AVR276"/>
      <c r="AVS276"/>
      <c r="AVT276"/>
      <c r="AVU276"/>
      <c r="AVV276"/>
      <c r="AVW276"/>
      <c r="AVX276"/>
      <c r="AVY276"/>
      <c r="AVZ276"/>
      <c r="AWA276"/>
      <c r="AWB276"/>
      <c r="AWC276"/>
      <c r="AWD276"/>
      <c r="AWE276"/>
      <c r="AWF276"/>
      <c r="AWG276"/>
      <c r="AWH276"/>
      <c r="AWI276"/>
      <c r="AWJ276"/>
      <c r="AWK276"/>
      <c r="AWL276"/>
      <c r="AWM276"/>
      <c r="AWN276"/>
      <c r="AWO276"/>
      <c r="AWP276"/>
      <c r="AWQ276"/>
      <c r="AWR276"/>
      <c r="AWS276"/>
      <c r="AWT276"/>
      <c r="AWU276"/>
      <c r="AWV276"/>
      <c r="AWW276"/>
      <c r="AWX276"/>
      <c r="AWY276"/>
      <c r="AWZ276"/>
      <c r="AXA276"/>
      <c r="AXB276"/>
      <c r="AXC276"/>
      <c r="AXD276"/>
      <c r="AXE276"/>
      <c r="AXF276"/>
      <c r="AXG276"/>
      <c r="AXH276"/>
      <c r="AXI276"/>
      <c r="AXJ276"/>
      <c r="AXK276"/>
      <c r="AXL276"/>
      <c r="AXM276"/>
      <c r="AXN276"/>
      <c r="AXO276"/>
      <c r="AXP276"/>
      <c r="AXQ276"/>
      <c r="AXR276"/>
      <c r="AXS276"/>
      <c r="AXT276"/>
      <c r="AXU276"/>
      <c r="AXV276"/>
      <c r="AXW276"/>
      <c r="AXX276"/>
      <c r="AXY276"/>
      <c r="AXZ276"/>
      <c r="AYA276"/>
      <c r="AYB276"/>
      <c r="AYC276"/>
      <c r="AYD276"/>
      <c r="AYE276"/>
      <c r="AYF276"/>
      <c r="AYG276"/>
      <c r="AYH276"/>
      <c r="AYI276"/>
      <c r="AYJ276"/>
      <c r="AYK276"/>
      <c r="AYL276"/>
      <c r="AYM276"/>
      <c r="AYN276"/>
      <c r="AYO276"/>
      <c r="AYP276"/>
      <c r="AYQ276"/>
      <c r="AYR276"/>
      <c r="AYS276"/>
      <c r="AYT276"/>
      <c r="AYU276"/>
      <c r="AYV276"/>
      <c r="AYW276"/>
      <c r="AYX276"/>
      <c r="AYY276"/>
      <c r="AYZ276"/>
      <c r="AZA276"/>
      <c r="AZB276"/>
      <c r="AZC276"/>
      <c r="AZD276"/>
      <c r="AZE276"/>
      <c r="AZF276"/>
      <c r="AZG276"/>
      <c r="AZH276"/>
      <c r="AZI276"/>
      <c r="AZJ276"/>
      <c r="AZK276"/>
      <c r="AZL276"/>
      <c r="AZM276"/>
      <c r="AZN276"/>
      <c r="AZO276"/>
      <c r="AZP276"/>
      <c r="AZQ276"/>
      <c r="AZR276"/>
      <c r="AZS276"/>
      <c r="AZT276"/>
      <c r="AZU276"/>
      <c r="AZV276"/>
      <c r="AZW276"/>
      <c r="AZX276"/>
      <c r="AZY276"/>
      <c r="AZZ276"/>
      <c r="BAA276"/>
      <c r="BAB276"/>
      <c r="BAC276"/>
      <c r="BAD276"/>
      <c r="BAE276"/>
      <c r="BAF276"/>
      <c r="BAG276"/>
      <c r="BAH276"/>
      <c r="BAI276"/>
      <c r="BAJ276"/>
      <c r="BAK276"/>
      <c r="BAL276"/>
      <c r="BAM276"/>
      <c r="BAN276"/>
      <c r="BAO276"/>
      <c r="BAP276"/>
      <c r="BAQ276"/>
      <c r="BAR276"/>
      <c r="BAS276"/>
      <c r="BAT276"/>
      <c r="BAU276"/>
      <c r="BAV276"/>
      <c r="BAW276"/>
      <c r="BAX276"/>
      <c r="BAY276"/>
      <c r="BAZ276"/>
      <c r="BBA276"/>
      <c r="BBB276"/>
      <c r="BBC276"/>
      <c r="BBD276"/>
      <c r="BBE276"/>
      <c r="BBF276"/>
      <c r="BBG276"/>
      <c r="BBH276"/>
      <c r="BBI276"/>
      <c r="BBJ276"/>
      <c r="BBK276"/>
      <c r="BBL276"/>
      <c r="BBM276"/>
      <c r="BBN276"/>
      <c r="BBO276"/>
      <c r="BBP276"/>
      <c r="BBQ276"/>
      <c r="BBR276"/>
      <c r="BBS276"/>
      <c r="BBT276"/>
      <c r="BBU276"/>
      <c r="BBV276"/>
      <c r="BBW276"/>
      <c r="BBX276"/>
      <c r="BBY276"/>
      <c r="BBZ276"/>
      <c r="BCA276"/>
      <c r="BCB276"/>
      <c r="BCC276"/>
      <c r="BCD276"/>
      <c r="BCE276"/>
      <c r="BCF276"/>
      <c r="BCG276"/>
      <c r="BCH276"/>
      <c r="BCI276"/>
      <c r="BCJ276"/>
      <c r="BCK276"/>
      <c r="BCL276"/>
      <c r="BCM276"/>
      <c r="BCN276"/>
      <c r="BCO276"/>
      <c r="BCP276"/>
      <c r="BCQ276"/>
      <c r="BCR276"/>
      <c r="BCS276"/>
      <c r="BCT276"/>
      <c r="BCU276"/>
      <c r="BCV276"/>
      <c r="BCW276"/>
      <c r="BCX276"/>
      <c r="BCY276"/>
      <c r="BCZ276"/>
      <c r="BDA276"/>
      <c r="BDB276"/>
      <c r="BDC276"/>
      <c r="BDD276"/>
      <c r="BDE276"/>
      <c r="BDF276"/>
      <c r="BDG276"/>
      <c r="BDH276"/>
      <c r="BDI276"/>
      <c r="BDJ276"/>
      <c r="BDK276"/>
      <c r="BDL276"/>
      <c r="BDM276"/>
      <c r="BDN276"/>
      <c r="BDO276"/>
      <c r="BDP276"/>
      <c r="BDQ276"/>
      <c r="BDR276"/>
      <c r="BDS276"/>
      <c r="BDT276"/>
      <c r="BDU276"/>
      <c r="BDV276"/>
      <c r="BDW276"/>
      <c r="BDX276"/>
      <c r="BDY276"/>
      <c r="BDZ276"/>
      <c r="BEA276"/>
      <c r="BEB276"/>
      <c r="BEC276"/>
      <c r="BED276"/>
      <c r="BEE276"/>
      <c r="BEF276"/>
      <c r="BEG276"/>
      <c r="BEH276"/>
      <c r="BEI276"/>
      <c r="BEJ276"/>
      <c r="BEK276"/>
      <c r="BEL276"/>
      <c r="BEM276"/>
      <c r="BEN276"/>
      <c r="BEO276"/>
      <c r="BEP276"/>
      <c r="BEQ276"/>
      <c r="BER276"/>
      <c r="BES276"/>
      <c r="BET276"/>
      <c r="BEU276"/>
      <c r="BEV276"/>
      <c r="BEW276"/>
      <c r="BEX276"/>
      <c r="BEY276"/>
      <c r="BEZ276"/>
      <c r="BFA276"/>
      <c r="BFB276"/>
      <c r="BFC276"/>
      <c r="BFD276"/>
      <c r="BFE276"/>
      <c r="BFF276"/>
      <c r="BFG276"/>
      <c r="BFH276"/>
      <c r="BFI276"/>
      <c r="BFJ276"/>
      <c r="BFK276"/>
      <c r="BFL276"/>
      <c r="BFM276"/>
      <c r="BFN276"/>
      <c r="BFO276"/>
      <c r="BFP276"/>
      <c r="BFQ276"/>
      <c r="BFR276"/>
      <c r="BFS276"/>
      <c r="BFT276"/>
      <c r="BFU276"/>
      <c r="BFV276"/>
      <c r="BFW276"/>
      <c r="BFX276"/>
      <c r="BFY276"/>
      <c r="BFZ276"/>
      <c r="BGA276"/>
      <c r="BGB276"/>
      <c r="BGC276"/>
      <c r="BGD276"/>
      <c r="BGE276"/>
      <c r="BGF276"/>
      <c r="BGG276"/>
      <c r="BGH276"/>
      <c r="BGI276"/>
      <c r="BGJ276"/>
      <c r="BGK276"/>
      <c r="BGL276"/>
      <c r="BGM276"/>
      <c r="BGN276"/>
      <c r="BGO276"/>
      <c r="BGP276"/>
      <c r="BGQ276"/>
      <c r="BGR276"/>
      <c r="BGS276"/>
      <c r="BGT276"/>
      <c r="BGU276"/>
      <c r="BGV276"/>
      <c r="BGW276"/>
      <c r="BGX276"/>
      <c r="BGY276"/>
      <c r="BGZ276"/>
      <c r="BHA276"/>
      <c r="BHB276"/>
      <c r="BHC276"/>
      <c r="BHD276"/>
      <c r="BHE276"/>
      <c r="BHF276"/>
      <c r="BHG276"/>
      <c r="BHH276"/>
      <c r="BHI276"/>
      <c r="BHJ276"/>
      <c r="BHK276"/>
      <c r="BHL276"/>
      <c r="BHM276"/>
      <c r="BHN276"/>
      <c r="BHO276"/>
      <c r="BHP276"/>
      <c r="BHQ276"/>
      <c r="BHR276"/>
      <c r="BHS276"/>
      <c r="BHT276"/>
      <c r="BHU276"/>
      <c r="BHV276"/>
      <c r="BHW276"/>
      <c r="BHX276"/>
      <c r="BHY276"/>
      <c r="BHZ276"/>
      <c r="BIA276"/>
      <c r="BIB276"/>
      <c r="BIC276"/>
      <c r="BID276"/>
      <c r="BIE276"/>
      <c r="BIF276"/>
      <c r="BIG276"/>
      <c r="BIH276"/>
      <c r="BII276"/>
      <c r="BIJ276"/>
      <c r="BIK276"/>
      <c r="BIL276"/>
      <c r="BIM276"/>
      <c r="BIN276"/>
      <c r="BIO276"/>
      <c r="BIP276"/>
      <c r="BIQ276"/>
      <c r="BIR276"/>
      <c r="BIS276"/>
      <c r="BIT276"/>
      <c r="BIU276"/>
      <c r="BIV276"/>
      <c r="BIW276"/>
      <c r="BIX276"/>
      <c r="BIY276"/>
      <c r="BIZ276"/>
      <c r="BJA276"/>
      <c r="BJB276"/>
      <c r="BJC276"/>
      <c r="BJD276"/>
      <c r="BJE276"/>
      <c r="BJF276"/>
      <c r="BJG276"/>
      <c r="BJH276"/>
      <c r="BJI276"/>
      <c r="BJJ276"/>
      <c r="BJK276"/>
      <c r="BJL276"/>
      <c r="BJM276"/>
      <c r="BJN276"/>
      <c r="BJO276"/>
      <c r="BJP276"/>
      <c r="BJQ276"/>
      <c r="BJR276"/>
      <c r="BJS276"/>
      <c r="BJT276"/>
      <c r="BJU276"/>
      <c r="BJV276"/>
      <c r="BJW276"/>
      <c r="BJX276"/>
      <c r="BJY276"/>
      <c r="BJZ276"/>
      <c r="BKA276"/>
      <c r="BKB276"/>
      <c r="BKC276"/>
      <c r="BKD276"/>
      <c r="BKE276"/>
      <c r="BKF276"/>
      <c r="BKG276"/>
      <c r="BKH276"/>
      <c r="BKI276"/>
      <c r="BKJ276"/>
      <c r="BKK276"/>
      <c r="BKL276"/>
      <c r="BKM276"/>
      <c r="BKN276"/>
      <c r="BKO276"/>
      <c r="BKP276"/>
      <c r="BKQ276"/>
      <c r="BKR276"/>
      <c r="BKS276"/>
      <c r="BKT276"/>
      <c r="BKU276"/>
      <c r="BKV276"/>
      <c r="BKW276"/>
      <c r="BKX276"/>
      <c r="BKY276"/>
      <c r="BKZ276"/>
      <c r="BLA276"/>
      <c r="BLB276"/>
      <c r="BLC276"/>
      <c r="BLD276"/>
      <c r="BLE276"/>
      <c r="BLF276"/>
      <c r="BLG276"/>
      <c r="BLH276"/>
      <c r="BLI276"/>
      <c r="BLJ276"/>
      <c r="BLK276"/>
      <c r="BLL276"/>
      <c r="BLM276"/>
      <c r="BLN276"/>
      <c r="BLO276"/>
      <c r="BLP276"/>
      <c r="BLQ276"/>
      <c r="BLR276"/>
      <c r="BLS276"/>
      <c r="BLT276"/>
      <c r="BLU276"/>
      <c r="BLV276"/>
      <c r="BLW276"/>
      <c r="BLX276"/>
      <c r="BLY276"/>
      <c r="BLZ276"/>
      <c r="BMA276"/>
      <c r="BMB276"/>
      <c r="BMC276"/>
      <c r="BMD276"/>
      <c r="BME276"/>
      <c r="BMF276"/>
      <c r="BMG276"/>
      <c r="BMH276"/>
      <c r="BMI276"/>
      <c r="BMJ276"/>
      <c r="BMK276"/>
      <c r="BML276"/>
      <c r="BMM276"/>
      <c r="BMN276"/>
      <c r="BMO276"/>
      <c r="BMP276"/>
      <c r="BMQ276"/>
      <c r="BMR276"/>
      <c r="BMS276"/>
      <c r="BMT276"/>
      <c r="BMU276"/>
      <c r="BMV276"/>
      <c r="BMW276"/>
      <c r="BMX276"/>
      <c r="BMY276"/>
      <c r="BMZ276"/>
      <c r="BNA276"/>
      <c r="BNB276"/>
      <c r="BNC276"/>
      <c r="BND276"/>
      <c r="BNE276"/>
      <c r="BNF276"/>
      <c r="BNG276"/>
      <c r="BNH276"/>
      <c r="BNI276"/>
      <c r="BNJ276"/>
      <c r="BNK276"/>
      <c r="BNL276"/>
      <c r="BNM276"/>
      <c r="BNN276"/>
      <c r="BNO276"/>
      <c r="BNP276"/>
      <c r="BNQ276"/>
      <c r="BNR276"/>
      <c r="BNS276"/>
      <c r="BNT276"/>
      <c r="BNU276"/>
      <c r="BNV276"/>
      <c r="BNW276"/>
      <c r="BNX276"/>
      <c r="BNY276"/>
      <c r="BNZ276"/>
      <c r="BOA276"/>
      <c r="BOB276"/>
      <c r="BOC276"/>
      <c r="BOD276"/>
      <c r="BOE276"/>
      <c r="BOF276"/>
      <c r="BOG276"/>
      <c r="BOH276"/>
      <c r="BOI276"/>
      <c r="BOJ276"/>
      <c r="BOK276"/>
      <c r="BOL276"/>
      <c r="BOM276"/>
      <c r="BON276"/>
      <c r="BOO276"/>
      <c r="BOP276"/>
      <c r="BOQ276"/>
      <c r="BOR276"/>
      <c r="BOS276"/>
      <c r="BOT276"/>
      <c r="BOU276"/>
      <c r="BOV276"/>
      <c r="BOW276"/>
      <c r="BOX276"/>
      <c r="BOY276"/>
      <c r="BOZ276"/>
      <c r="BPA276"/>
      <c r="BPB276"/>
      <c r="BPC276"/>
      <c r="BPD276"/>
      <c r="BPE276"/>
      <c r="BPF276"/>
      <c r="BPG276"/>
      <c r="BPH276"/>
      <c r="BPI276"/>
      <c r="BPJ276"/>
      <c r="BPK276"/>
      <c r="BPL276"/>
      <c r="BPM276"/>
      <c r="BPN276"/>
      <c r="BPO276"/>
      <c r="BPP276"/>
      <c r="BPQ276"/>
      <c r="BPR276"/>
      <c r="BPS276"/>
      <c r="BPT276"/>
      <c r="BPU276"/>
      <c r="BPV276"/>
      <c r="BPW276"/>
      <c r="BPX276"/>
      <c r="BPY276"/>
      <c r="BPZ276"/>
      <c r="BQA276"/>
      <c r="BQB276"/>
      <c r="BQC276"/>
      <c r="BQD276"/>
      <c r="BQE276"/>
      <c r="BQF276"/>
      <c r="BQG276"/>
      <c r="BQH276"/>
      <c r="BQI276"/>
      <c r="BQJ276"/>
      <c r="BQK276"/>
      <c r="BQL276"/>
      <c r="BQM276"/>
      <c r="BQN276"/>
      <c r="BQO276"/>
      <c r="BQP276"/>
      <c r="BQQ276"/>
      <c r="BQR276"/>
      <c r="BQS276"/>
      <c r="BQT276"/>
      <c r="BQU276"/>
      <c r="BQV276"/>
      <c r="BQW276"/>
      <c r="BQX276"/>
      <c r="BQY276"/>
      <c r="BQZ276"/>
      <c r="BRA276"/>
      <c r="BRB276"/>
      <c r="BRC276"/>
      <c r="BRD276"/>
      <c r="BRE276"/>
      <c r="BRF276"/>
      <c r="BRG276"/>
      <c r="BRH276"/>
      <c r="BRI276"/>
      <c r="BRJ276"/>
      <c r="BRK276"/>
      <c r="BRL276"/>
      <c r="BRM276"/>
      <c r="BRN276"/>
      <c r="BRO276"/>
      <c r="BRP276"/>
      <c r="BRQ276"/>
      <c r="BRR276"/>
      <c r="BRS276"/>
      <c r="BRT276"/>
      <c r="BRU276"/>
      <c r="BRV276"/>
      <c r="BRW276"/>
      <c r="BRX276"/>
      <c r="BRY276"/>
      <c r="BRZ276"/>
      <c r="BSA276"/>
      <c r="BSB276"/>
      <c r="BSC276"/>
      <c r="BSD276"/>
      <c r="BSE276"/>
      <c r="BSF276"/>
      <c r="BSG276"/>
      <c r="BSH276"/>
      <c r="BSI276"/>
      <c r="BSJ276"/>
      <c r="BSK276"/>
      <c r="BSL276"/>
      <c r="BSM276"/>
      <c r="BSN276"/>
      <c r="BSO276"/>
      <c r="BSP276"/>
      <c r="BSQ276"/>
      <c r="BSR276"/>
      <c r="BSS276"/>
      <c r="BST276"/>
      <c r="BSU276"/>
      <c r="BSV276"/>
      <c r="BSW276"/>
      <c r="BSX276"/>
      <c r="BSY276"/>
      <c r="BSZ276"/>
      <c r="BTA276"/>
      <c r="BTB276"/>
      <c r="BTC276"/>
      <c r="BTD276"/>
      <c r="BTE276"/>
      <c r="BTF276"/>
      <c r="BTG276"/>
      <c r="BTH276"/>
      <c r="BTI276"/>
      <c r="BTJ276"/>
      <c r="BTK276"/>
      <c r="BTL276"/>
      <c r="BTM276"/>
      <c r="BTN276"/>
      <c r="BTO276"/>
      <c r="BTP276"/>
      <c r="BTQ276"/>
      <c r="BTR276"/>
      <c r="BTS276"/>
      <c r="BTT276"/>
      <c r="BTU276"/>
      <c r="BTV276"/>
      <c r="BTW276"/>
      <c r="BTX276"/>
      <c r="BTY276"/>
      <c r="BTZ276"/>
      <c r="BUA276"/>
      <c r="BUB276"/>
      <c r="BUC276"/>
      <c r="BUD276"/>
      <c r="BUE276"/>
      <c r="BUF276"/>
      <c r="BUG276"/>
      <c r="BUH276"/>
      <c r="BUI276"/>
      <c r="BUJ276"/>
      <c r="BUK276"/>
      <c r="BUL276"/>
      <c r="BUM276"/>
      <c r="BUN276"/>
      <c r="BUO276"/>
      <c r="BUP276"/>
      <c r="BUQ276"/>
      <c r="BUR276"/>
      <c r="BUS276"/>
      <c r="BUT276"/>
      <c r="BUU276"/>
      <c r="BUV276"/>
      <c r="BUW276"/>
      <c r="BUX276"/>
      <c r="BUY276"/>
      <c r="BUZ276"/>
      <c r="BVA276"/>
      <c r="BVB276"/>
      <c r="BVC276"/>
      <c r="BVD276"/>
      <c r="BVE276"/>
      <c r="BVF276"/>
      <c r="BVG276"/>
      <c r="BVH276"/>
      <c r="BVI276"/>
      <c r="BVJ276"/>
      <c r="BVK276"/>
      <c r="BVL276"/>
      <c r="BVM276"/>
      <c r="BVN276"/>
      <c r="BVO276"/>
      <c r="BVP276"/>
      <c r="BVQ276"/>
      <c r="BVR276"/>
      <c r="BVS276"/>
      <c r="BVT276"/>
      <c r="BVU276"/>
      <c r="BVV276"/>
      <c r="BVW276"/>
      <c r="BVX276"/>
      <c r="BVY276"/>
      <c r="BVZ276"/>
      <c r="BWA276"/>
      <c r="BWB276"/>
      <c r="BWC276"/>
      <c r="BWD276"/>
      <c r="BWE276"/>
      <c r="BWF276"/>
      <c r="BWG276"/>
      <c r="BWH276"/>
      <c r="BWI276"/>
      <c r="BWJ276"/>
      <c r="BWK276"/>
      <c r="BWL276"/>
      <c r="BWM276"/>
      <c r="BWN276"/>
      <c r="BWO276"/>
      <c r="BWP276"/>
      <c r="BWQ276"/>
      <c r="BWR276"/>
      <c r="BWS276"/>
      <c r="BWT276"/>
      <c r="BWU276"/>
      <c r="BWV276"/>
      <c r="BWW276"/>
      <c r="BWX276"/>
      <c r="BWY276"/>
      <c r="BWZ276"/>
      <c r="BXA276"/>
      <c r="BXB276"/>
      <c r="BXC276"/>
      <c r="BXD276"/>
      <c r="BXE276"/>
      <c r="BXF276"/>
      <c r="BXG276"/>
      <c r="BXH276"/>
      <c r="BXI276"/>
      <c r="BXJ276"/>
      <c r="BXK276"/>
      <c r="BXL276"/>
      <c r="BXM276"/>
      <c r="BXN276"/>
      <c r="BXO276"/>
      <c r="BXP276"/>
      <c r="BXQ276"/>
      <c r="BXR276"/>
      <c r="BXS276"/>
      <c r="BXT276"/>
      <c r="BXU276"/>
      <c r="BXV276"/>
      <c r="BXW276"/>
      <c r="BXX276"/>
      <c r="BXY276"/>
      <c r="BXZ276"/>
      <c r="BYA276"/>
      <c r="BYB276"/>
      <c r="BYC276"/>
      <c r="BYD276"/>
      <c r="BYE276"/>
      <c r="BYF276"/>
      <c r="BYG276"/>
      <c r="BYH276"/>
      <c r="BYI276"/>
      <c r="BYJ276"/>
      <c r="BYK276"/>
      <c r="BYL276"/>
      <c r="BYM276"/>
      <c r="BYN276"/>
      <c r="BYO276"/>
      <c r="BYP276"/>
      <c r="BYQ276"/>
      <c r="BYR276"/>
      <c r="BYS276"/>
      <c r="BYT276"/>
      <c r="BYU276"/>
      <c r="BYV276"/>
      <c r="BYW276"/>
      <c r="BYX276"/>
      <c r="BYY276"/>
      <c r="BYZ276"/>
      <c r="BZA276"/>
      <c r="BZB276"/>
      <c r="BZC276"/>
      <c r="BZD276"/>
      <c r="BZE276"/>
      <c r="BZF276"/>
      <c r="BZG276"/>
      <c r="BZH276"/>
      <c r="BZI276"/>
      <c r="BZJ276"/>
      <c r="BZK276"/>
      <c r="BZL276"/>
      <c r="BZM276"/>
      <c r="BZN276"/>
      <c r="BZO276"/>
      <c r="BZP276"/>
      <c r="BZQ276"/>
      <c r="BZR276"/>
      <c r="BZS276"/>
      <c r="BZT276"/>
      <c r="BZU276"/>
      <c r="BZV276"/>
      <c r="BZW276"/>
      <c r="BZX276"/>
      <c r="BZY276"/>
      <c r="BZZ276"/>
      <c r="CAA276"/>
      <c r="CAB276"/>
      <c r="CAC276"/>
      <c r="CAD276"/>
      <c r="CAE276"/>
      <c r="CAF276"/>
      <c r="CAG276"/>
      <c r="CAH276"/>
      <c r="CAI276"/>
      <c r="CAJ276"/>
      <c r="CAK276"/>
      <c r="CAL276"/>
      <c r="CAM276"/>
      <c r="CAN276"/>
      <c r="CAO276"/>
      <c r="CAP276"/>
      <c r="CAQ276"/>
      <c r="CAR276"/>
      <c r="CAS276"/>
      <c r="CAT276"/>
      <c r="CAU276"/>
      <c r="CAV276"/>
      <c r="CAW276"/>
      <c r="CAX276"/>
      <c r="CAY276"/>
      <c r="CAZ276"/>
      <c r="CBA276"/>
      <c r="CBB276"/>
      <c r="CBC276"/>
      <c r="CBD276"/>
      <c r="CBE276"/>
      <c r="CBF276"/>
      <c r="CBG276"/>
      <c r="CBH276"/>
      <c r="CBI276"/>
      <c r="CBJ276"/>
      <c r="CBK276"/>
      <c r="CBL276"/>
      <c r="CBM276"/>
      <c r="CBN276"/>
      <c r="CBO276"/>
      <c r="CBP276"/>
      <c r="CBQ276"/>
      <c r="CBR276"/>
      <c r="CBS276"/>
      <c r="CBT276"/>
      <c r="CBU276"/>
      <c r="CBV276"/>
      <c r="CBW276"/>
      <c r="CBX276"/>
      <c r="CBY276"/>
      <c r="CBZ276"/>
      <c r="CCA276"/>
      <c r="CCB276"/>
      <c r="CCC276"/>
      <c r="CCD276"/>
      <c r="CCE276"/>
      <c r="CCF276"/>
      <c r="CCG276"/>
      <c r="CCH276"/>
      <c r="CCI276"/>
      <c r="CCJ276"/>
      <c r="CCK276"/>
      <c r="CCL276"/>
      <c r="CCM276"/>
      <c r="CCN276"/>
      <c r="CCO276"/>
      <c r="CCP276"/>
      <c r="CCQ276"/>
      <c r="CCR276"/>
      <c r="CCS276"/>
      <c r="CCT276"/>
      <c r="CCU276"/>
      <c r="CCV276"/>
      <c r="CCW276"/>
      <c r="CCX276"/>
      <c r="CCY276"/>
      <c r="CCZ276"/>
      <c r="CDA276"/>
      <c r="CDB276"/>
      <c r="CDC276"/>
      <c r="CDD276"/>
      <c r="CDE276"/>
      <c r="CDF276"/>
      <c r="CDG276"/>
      <c r="CDH276"/>
      <c r="CDI276"/>
      <c r="CDJ276"/>
      <c r="CDK276"/>
      <c r="CDL276"/>
      <c r="CDM276"/>
      <c r="CDN276"/>
      <c r="CDO276"/>
      <c r="CDP276"/>
      <c r="CDQ276"/>
      <c r="CDR276"/>
      <c r="CDS276"/>
      <c r="CDT276"/>
      <c r="CDU276"/>
      <c r="CDV276"/>
      <c r="CDW276"/>
      <c r="CDX276"/>
      <c r="CDY276"/>
      <c r="CDZ276"/>
      <c r="CEA276"/>
      <c r="CEB276"/>
      <c r="CEC276"/>
      <c r="CED276"/>
      <c r="CEE276"/>
      <c r="CEF276"/>
      <c r="CEG276"/>
      <c r="CEH276"/>
      <c r="CEI276"/>
      <c r="CEJ276"/>
      <c r="CEK276"/>
      <c r="CEL276"/>
      <c r="CEM276"/>
      <c r="CEN276"/>
      <c r="CEO276"/>
      <c r="CEP276"/>
      <c r="CEQ276"/>
      <c r="CER276"/>
      <c r="CES276"/>
      <c r="CET276"/>
      <c r="CEU276"/>
      <c r="CEV276"/>
      <c r="CEW276"/>
      <c r="CEX276"/>
      <c r="CEY276"/>
      <c r="CEZ276"/>
      <c r="CFA276"/>
      <c r="CFB276"/>
      <c r="CFC276"/>
      <c r="CFD276"/>
      <c r="CFE276"/>
      <c r="CFF276"/>
      <c r="CFG276"/>
      <c r="CFH276"/>
      <c r="CFI276"/>
      <c r="CFJ276"/>
      <c r="CFK276"/>
      <c r="CFL276"/>
      <c r="CFM276"/>
      <c r="CFN276"/>
      <c r="CFO276"/>
      <c r="CFP276"/>
      <c r="CFQ276"/>
      <c r="CFR276"/>
      <c r="CFS276"/>
      <c r="CFT276"/>
      <c r="CFU276"/>
      <c r="CFV276"/>
      <c r="CFW276"/>
      <c r="CFX276"/>
      <c r="CFY276"/>
      <c r="CFZ276"/>
      <c r="CGA276"/>
      <c r="CGB276"/>
      <c r="CGC276"/>
      <c r="CGD276"/>
      <c r="CGE276"/>
      <c r="CGF276"/>
      <c r="CGG276"/>
      <c r="CGH276"/>
      <c r="CGI276"/>
      <c r="CGJ276"/>
      <c r="CGK276"/>
      <c r="CGL276"/>
      <c r="CGM276"/>
      <c r="CGN276"/>
      <c r="CGO276"/>
      <c r="CGP276"/>
      <c r="CGQ276"/>
      <c r="CGR276"/>
      <c r="CGS276"/>
      <c r="CGT276"/>
      <c r="CGU276"/>
      <c r="CGV276"/>
      <c r="CGW276"/>
      <c r="CGX276"/>
      <c r="CGY276"/>
      <c r="CGZ276"/>
      <c r="CHA276"/>
      <c r="CHB276"/>
      <c r="CHC276"/>
      <c r="CHD276"/>
      <c r="CHE276"/>
      <c r="CHF276"/>
      <c r="CHG276"/>
      <c r="CHH276"/>
      <c r="CHI276"/>
      <c r="CHJ276"/>
      <c r="CHK276"/>
      <c r="CHL276"/>
      <c r="CHM276"/>
      <c r="CHN276"/>
      <c r="CHO276"/>
      <c r="CHP276"/>
      <c r="CHQ276"/>
      <c r="CHR276"/>
      <c r="CHS276"/>
      <c r="CHT276"/>
      <c r="CHU276"/>
      <c r="CHV276"/>
      <c r="CHW276"/>
      <c r="CHX276"/>
      <c r="CHY276"/>
      <c r="CHZ276"/>
      <c r="CIA276"/>
      <c r="CIB276"/>
      <c r="CIC276"/>
      <c r="CID276"/>
      <c r="CIE276"/>
      <c r="CIF276"/>
      <c r="CIG276"/>
      <c r="CIH276"/>
      <c r="CII276"/>
      <c r="CIJ276"/>
      <c r="CIK276"/>
      <c r="CIL276"/>
      <c r="CIM276"/>
      <c r="CIN276"/>
      <c r="CIO276"/>
      <c r="CIP276"/>
      <c r="CIQ276"/>
      <c r="CIR276"/>
      <c r="CIS276"/>
      <c r="CIT276"/>
      <c r="CIU276"/>
      <c r="CIV276"/>
      <c r="CIW276"/>
      <c r="CIX276"/>
      <c r="CIY276"/>
      <c r="CIZ276"/>
      <c r="CJA276"/>
      <c r="CJB276"/>
      <c r="CJC276"/>
      <c r="CJD276"/>
      <c r="CJE276"/>
      <c r="CJF276"/>
      <c r="CJG276"/>
      <c r="CJH276"/>
      <c r="CJI276"/>
      <c r="CJJ276"/>
      <c r="CJK276"/>
      <c r="CJL276"/>
      <c r="CJM276"/>
      <c r="CJN276"/>
      <c r="CJO276"/>
      <c r="CJP276"/>
      <c r="CJQ276"/>
      <c r="CJR276"/>
      <c r="CJS276"/>
      <c r="CJT276"/>
      <c r="CJU276"/>
      <c r="CJV276"/>
      <c r="CJW276"/>
      <c r="CJX276"/>
      <c r="CJY276"/>
      <c r="CJZ276"/>
      <c r="CKA276"/>
      <c r="CKB276"/>
      <c r="CKC276"/>
      <c r="CKD276"/>
      <c r="CKE276"/>
      <c r="CKF276"/>
      <c r="CKG276"/>
      <c r="CKH276"/>
      <c r="CKI276"/>
      <c r="CKJ276"/>
      <c r="CKK276"/>
      <c r="CKL276"/>
      <c r="CKM276"/>
      <c r="CKN276"/>
      <c r="CKO276"/>
      <c r="CKP276"/>
      <c r="CKQ276"/>
      <c r="CKR276"/>
      <c r="CKS276"/>
      <c r="CKT276"/>
      <c r="CKU276"/>
      <c r="CKV276"/>
      <c r="CKW276"/>
      <c r="CKX276"/>
      <c r="CKY276"/>
      <c r="CKZ276"/>
      <c r="CLA276"/>
      <c r="CLB276"/>
      <c r="CLC276"/>
      <c r="CLD276"/>
      <c r="CLE276"/>
      <c r="CLF276"/>
      <c r="CLG276"/>
      <c r="CLH276"/>
      <c r="CLI276"/>
      <c r="CLJ276"/>
      <c r="CLK276"/>
      <c r="CLL276"/>
      <c r="CLM276"/>
      <c r="CLN276"/>
      <c r="CLO276"/>
      <c r="CLP276"/>
      <c r="CLQ276"/>
      <c r="CLR276"/>
      <c r="CLS276"/>
      <c r="CLT276"/>
      <c r="CLU276"/>
      <c r="CLV276"/>
      <c r="CLW276"/>
      <c r="CLX276"/>
      <c r="CLY276"/>
      <c r="CLZ276"/>
      <c r="CMA276"/>
      <c r="CMB276"/>
      <c r="CMC276"/>
      <c r="CMD276"/>
      <c r="CME276"/>
      <c r="CMF276"/>
      <c r="CMG276"/>
      <c r="CMH276"/>
      <c r="CMI276"/>
      <c r="CMJ276"/>
      <c r="CMK276"/>
      <c r="CML276"/>
      <c r="CMM276"/>
      <c r="CMN276"/>
      <c r="CMO276"/>
      <c r="CMP276"/>
      <c r="CMQ276"/>
      <c r="CMR276"/>
      <c r="CMS276"/>
      <c r="CMT276"/>
      <c r="CMU276"/>
      <c r="CMV276"/>
      <c r="CMW276"/>
      <c r="CMX276"/>
      <c r="CMY276"/>
      <c r="CMZ276"/>
      <c r="CNA276"/>
      <c r="CNB276"/>
      <c r="CNC276"/>
      <c r="CND276"/>
      <c r="CNE276"/>
      <c r="CNF276"/>
      <c r="CNG276"/>
      <c r="CNH276"/>
      <c r="CNI276"/>
      <c r="CNJ276"/>
      <c r="CNK276"/>
      <c r="CNL276"/>
      <c r="CNM276"/>
      <c r="CNN276"/>
      <c r="CNO276"/>
      <c r="CNP276"/>
      <c r="CNQ276"/>
      <c r="CNR276"/>
      <c r="CNS276"/>
      <c r="CNT276"/>
      <c r="CNU276"/>
      <c r="CNV276"/>
      <c r="CNW276"/>
      <c r="CNX276"/>
      <c r="CNY276"/>
      <c r="CNZ276"/>
      <c r="COA276"/>
      <c r="COB276"/>
      <c r="COC276"/>
      <c r="COD276"/>
      <c r="COE276"/>
      <c r="COF276"/>
      <c r="COG276"/>
      <c r="COH276"/>
      <c r="COI276"/>
      <c r="COJ276"/>
      <c r="COK276"/>
      <c r="COL276"/>
      <c r="COM276"/>
      <c r="CON276"/>
      <c r="COO276"/>
      <c r="COP276"/>
      <c r="COQ276"/>
      <c r="COR276"/>
      <c r="COS276"/>
      <c r="COT276"/>
      <c r="COU276"/>
      <c r="COV276"/>
      <c r="COW276"/>
      <c r="COX276"/>
      <c r="COY276"/>
      <c r="COZ276"/>
      <c r="CPA276"/>
      <c r="CPB276"/>
      <c r="CPC276"/>
      <c r="CPD276"/>
      <c r="CPE276"/>
      <c r="CPF276"/>
      <c r="CPG276"/>
      <c r="CPH276"/>
      <c r="CPI276"/>
      <c r="CPJ276"/>
      <c r="CPK276"/>
      <c r="CPL276"/>
      <c r="CPM276"/>
      <c r="CPN276"/>
      <c r="CPO276"/>
      <c r="CPP276"/>
      <c r="CPQ276"/>
      <c r="CPR276"/>
      <c r="CPS276"/>
      <c r="CPT276"/>
      <c r="CPU276"/>
      <c r="CPV276"/>
      <c r="CPW276"/>
      <c r="CPX276"/>
      <c r="CPY276"/>
      <c r="CPZ276"/>
      <c r="CQA276"/>
      <c r="CQB276"/>
      <c r="CQC276"/>
      <c r="CQD276"/>
      <c r="CQE276"/>
      <c r="CQF276"/>
      <c r="CQG276"/>
      <c r="CQH276"/>
      <c r="CQI276"/>
      <c r="CQJ276"/>
      <c r="CQK276"/>
      <c r="CQL276"/>
      <c r="CQM276"/>
      <c r="CQN276"/>
      <c r="CQO276"/>
      <c r="CQP276"/>
      <c r="CQQ276"/>
      <c r="CQR276"/>
      <c r="CQS276"/>
      <c r="CQT276"/>
      <c r="CQU276"/>
      <c r="CQV276"/>
      <c r="CQW276"/>
      <c r="CQX276"/>
      <c r="CQY276"/>
      <c r="CQZ276"/>
      <c r="CRA276"/>
      <c r="CRB276"/>
      <c r="CRC276"/>
      <c r="CRD276"/>
      <c r="CRE276"/>
      <c r="CRF276"/>
      <c r="CRG276"/>
      <c r="CRH276"/>
      <c r="CRI276"/>
      <c r="CRJ276"/>
      <c r="CRK276"/>
      <c r="CRL276"/>
      <c r="CRM276"/>
      <c r="CRN276"/>
      <c r="CRO276"/>
      <c r="CRP276"/>
      <c r="CRQ276"/>
      <c r="CRR276"/>
      <c r="CRS276"/>
      <c r="CRT276"/>
      <c r="CRU276"/>
      <c r="CRV276"/>
      <c r="CRW276"/>
      <c r="CRX276"/>
      <c r="CRY276"/>
      <c r="CRZ276"/>
      <c r="CSA276"/>
      <c r="CSB276"/>
      <c r="CSC276"/>
      <c r="CSD276"/>
      <c r="CSE276"/>
      <c r="CSF276"/>
      <c r="CSG276"/>
      <c r="CSH276"/>
      <c r="CSI276"/>
      <c r="CSJ276"/>
      <c r="CSK276"/>
      <c r="CSL276"/>
      <c r="CSM276"/>
      <c r="CSN276"/>
      <c r="CSO276"/>
      <c r="CSP276"/>
      <c r="CSQ276"/>
      <c r="CSR276"/>
      <c r="CSS276"/>
      <c r="CST276"/>
      <c r="CSU276"/>
      <c r="CSV276"/>
      <c r="CSW276"/>
      <c r="CSX276"/>
      <c r="CSY276"/>
      <c r="CSZ276"/>
      <c r="CTA276"/>
      <c r="CTB276"/>
      <c r="CTC276"/>
      <c r="CTD276"/>
      <c r="CTE276"/>
      <c r="CTF276"/>
      <c r="CTG276"/>
      <c r="CTH276"/>
      <c r="CTI276"/>
      <c r="CTJ276"/>
      <c r="CTK276"/>
      <c r="CTL276"/>
      <c r="CTM276"/>
      <c r="CTN276"/>
      <c r="CTO276"/>
      <c r="CTP276"/>
      <c r="CTQ276"/>
      <c r="CTR276"/>
      <c r="CTS276"/>
      <c r="CTT276"/>
      <c r="CTU276"/>
      <c r="CTV276"/>
      <c r="CTW276"/>
      <c r="CTX276"/>
      <c r="CTY276"/>
      <c r="CTZ276"/>
      <c r="CUA276"/>
      <c r="CUB276"/>
      <c r="CUC276"/>
      <c r="CUD276"/>
      <c r="CUE276"/>
      <c r="CUF276"/>
      <c r="CUG276"/>
      <c r="CUH276"/>
      <c r="CUI276"/>
      <c r="CUJ276"/>
      <c r="CUK276"/>
      <c r="CUL276"/>
      <c r="CUM276"/>
      <c r="CUN276"/>
      <c r="CUO276"/>
      <c r="CUP276"/>
      <c r="CUQ276"/>
      <c r="CUR276"/>
      <c r="CUS276"/>
      <c r="CUT276"/>
      <c r="CUU276"/>
      <c r="CUV276"/>
      <c r="CUW276"/>
      <c r="CUX276"/>
      <c r="CUY276"/>
      <c r="CUZ276"/>
      <c r="CVA276"/>
      <c r="CVB276"/>
      <c r="CVC276"/>
      <c r="CVD276"/>
      <c r="CVE276"/>
      <c r="CVF276"/>
      <c r="CVG276"/>
      <c r="CVH276"/>
      <c r="CVI276"/>
      <c r="CVJ276"/>
      <c r="CVK276"/>
      <c r="CVL276"/>
      <c r="CVM276"/>
      <c r="CVN276"/>
      <c r="CVO276"/>
      <c r="CVP276"/>
      <c r="CVQ276"/>
      <c r="CVR276"/>
      <c r="CVS276"/>
      <c r="CVT276"/>
      <c r="CVU276"/>
      <c r="CVV276"/>
      <c r="CVW276"/>
      <c r="CVX276"/>
      <c r="CVY276"/>
      <c r="CVZ276"/>
      <c r="CWA276"/>
      <c r="CWB276"/>
      <c r="CWC276"/>
      <c r="CWD276"/>
      <c r="CWE276"/>
      <c r="CWF276"/>
      <c r="CWG276"/>
      <c r="CWH276"/>
      <c r="CWI276"/>
      <c r="CWJ276"/>
      <c r="CWK276"/>
      <c r="CWL276"/>
      <c r="CWM276"/>
      <c r="CWN276"/>
      <c r="CWO276"/>
      <c r="CWP276"/>
      <c r="CWQ276"/>
      <c r="CWR276"/>
      <c r="CWS276"/>
      <c r="CWT276"/>
      <c r="CWU276"/>
      <c r="CWV276"/>
      <c r="CWW276"/>
      <c r="CWX276"/>
      <c r="CWY276"/>
      <c r="CWZ276"/>
      <c r="CXA276"/>
      <c r="CXB276"/>
      <c r="CXC276"/>
      <c r="CXD276"/>
      <c r="CXE276"/>
      <c r="CXF276"/>
      <c r="CXG276"/>
      <c r="CXH276"/>
      <c r="CXI276"/>
      <c r="CXJ276"/>
      <c r="CXK276"/>
      <c r="CXL276"/>
      <c r="CXM276"/>
      <c r="CXN276"/>
      <c r="CXO276"/>
      <c r="CXP276"/>
      <c r="CXQ276"/>
      <c r="CXR276"/>
      <c r="CXS276"/>
      <c r="CXT276"/>
      <c r="CXU276"/>
      <c r="CXV276"/>
      <c r="CXW276"/>
      <c r="CXX276"/>
      <c r="CXY276"/>
      <c r="CXZ276"/>
      <c r="CYA276"/>
      <c r="CYB276"/>
      <c r="CYC276"/>
      <c r="CYD276"/>
      <c r="CYE276"/>
      <c r="CYF276"/>
      <c r="CYG276"/>
      <c r="CYH276"/>
      <c r="CYI276"/>
      <c r="CYJ276"/>
      <c r="CYK276"/>
      <c r="CYL276"/>
      <c r="CYM276"/>
      <c r="CYN276"/>
      <c r="CYO276"/>
      <c r="CYP276"/>
      <c r="CYQ276"/>
      <c r="CYR276"/>
      <c r="CYS276"/>
      <c r="CYT276"/>
      <c r="CYU276"/>
      <c r="CYV276"/>
      <c r="CYW276"/>
      <c r="CYX276"/>
      <c r="CYY276"/>
      <c r="CYZ276"/>
      <c r="CZA276"/>
      <c r="CZB276"/>
      <c r="CZC276"/>
      <c r="CZD276"/>
      <c r="CZE276"/>
      <c r="CZF276"/>
      <c r="CZG276"/>
      <c r="CZH276"/>
      <c r="CZI276"/>
      <c r="CZJ276"/>
      <c r="CZK276"/>
      <c r="CZL276"/>
      <c r="CZM276"/>
      <c r="CZN276"/>
      <c r="CZO276"/>
      <c r="CZP276"/>
      <c r="CZQ276"/>
      <c r="CZR276"/>
      <c r="CZS276"/>
      <c r="CZT276"/>
      <c r="CZU276"/>
      <c r="CZV276"/>
      <c r="CZW276"/>
      <c r="CZX276"/>
      <c r="CZY276"/>
      <c r="CZZ276"/>
      <c r="DAA276"/>
      <c r="DAB276"/>
      <c r="DAC276"/>
      <c r="DAD276"/>
      <c r="DAE276"/>
      <c r="DAF276"/>
      <c r="DAG276"/>
      <c r="DAH276"/>
      <c r="DAI276"/>
      <c r="DAJ276"/>
      <c r="DAK276"/>
      <c r="DAL276"/>
      <c r="DAM276"/>
      <c r="DAN276"/>
      <c r="DAO276"/>
      <c r="DAP276"/>
      <c r="DAQ276"/>
      <c r="DAR276"/>
      <c r="DAS276"/>
      <c r="DAT276"/>
      <c r="DAU276"/>
      <c r="DAV276"/>
      <c r="DAW276"/>
      <c r="DAX276"/>
      <c r="DAY276"/>
      <c r="DAZ276"/>
      <c r="DBA276"/>
      <c r="DBB276"/>
      <c r="DBC276"/>
      <c r="DBD276"/>
      <c r="DBE276"/>
      <c r="DBF276"/>
      <c r="DBG276"/>
      <c r="DBH276"/>
      <c r="DBI276"/>
      <c r="DBJ276"/>
      <c r="DBK276"/>
      <c r="DBL276"/>
      <c r="DBM276"/>
      <c r="DBN276"/>
      <c r="DBO276"/>
      <c r="DBP276"/>
      <c r="DBQ276"/>
      <c r="DBR276"/>
      <c r="DBS276"/>
      <c r="DBT276"/>
      <c r="DBU276"/>
      <c r="DBV276"/>
      <c r="DBW276"/>
      <c r="DBX276"/>
      <c r="DBY276"/>
      <c r="DBZ276"/>
      <c r="DCA276"/>
      <c r="DCB276"/>
      <c r="DCC276"/>
      <c r="DCD276"/>
      <c r="DCE276"/>
      <c r="DCF276"/>
      <c r="DCG276"/>
      <c r="DCH276"/>
      <c r="DCI276"/>
      <c r="DCJ276"/>
      <c r="DCK276"/>
      <c r="DCL276"/>
      <c r="DCM276"/>
      <c r="DCN276"/>
      <c r="DCO276"/>
      <c r="DCP276"/>
      <c r="DCQ276"/>
      <c r="DCR276"/>
      <c r="DCS276"/>
      <c r="DCT276"/>
      <c r="DCU276"/>
      <c r="DCV276"/>
      <c r="DCW276"/>
      <c r="DCX276"/>
      <c r="DCY276"/>
      <c r="DCZ276"/>
      <c r="DDA276"/>
      <c r="DDB276"/>
      <c r="DDC276"/>
      <c r="DDD276"/>
      <c r="DDE276"/>
      <c r="DDF276"/>
      <c r="DDG276"/>
      <c r="DDH276"/>
      <c r="DDI276"/>
      <c r="DDJ276"/>
      <c r="DDK276"/>
      <c r="DDL276"/>
      <c r="DDM276"/>
      <c r="DDN276"/>
      <c r="DDO276"/>
      <c r="DDP276"/>
      <c r="DDQ276"/>
      <c r="DDR276"/>
      <c r="DDS276"/>
      <c r="DDT276"/>
      <c r="DDU276"/>
      <c r="DDV276"/>
      <c r="DDW276"/>
      <c r="DDX276"/>
      <c r="DDY276"/>
      <c r="DDZ276"/>
      <c r="DEA276"/>
      <c r="DEB276"/>
      <c r="DEC276"/>
      <c r="DED276"/>
      <c r="DEE276"/>
      <c r="DEF276"/>
      <c r="DEG276"/>
      <c r="DEH276"/>
      <c r="DEI276"/>
      <c r="DEJ276"/>
      <c r="DEK276"/>
      <c r="DEL276"/>
      <c r="DEM276"/>
      <c r="DEN276"/>
      <c r="DEO276"/>
      <c r="DEP276"/>
      <c r="DEQ276"/>
      <c r="DER276"/>
      <c r="DES276"/>
      <c r="DET276"/>
      <c r="DEU276"/>
      <c r="DEV276"/>
      <c r="DEW276"/>
      <c r="DEX276"/>
      <c r="DEY276"/>
      <c r="DEZ276"/>
      <c r="DFA276"/>
      <c r="DFB276"/>
      <c r="DFC276"/>
      <c r="DFD276"/>
      <c r="DFE276"/>
      <c r="DFF276"/>
      <c r="DFG276"/>
      <c r="DFH276"/>
      <c r="DFI276"/>
      <c r="DFJ276"/>
      <c r="DFK276"/>
      <c r="DFL276"/>
      <c r="DFM276"/>
      <c r="DFN276"/>
      <c r="DFO276"/>
      <c r="DFP276"/>
      <c r="DFQ276"/>
      <c r="DFR276"/>
      <c r="DFS276"/>
      <c r="DFT276"/>
      <c r="DFU276"/>
      <c r="DFV276"/>
      <c r="DFW276"/>
      <c r="DFX276"/>
      <c r="DFY276"/>
      <c r="DFZ276"/>
      <c r="DGA276"/>
      <c r="DGB276"/>
      <c r="DGC276"/>
      <c r="DGD276"/>
      <c r="DGE276"/>
      <c r="DGF276"/>
      <c r="DGG276"/>
      <c r="DGH276"/>
      <c r="DGI276"/>
      <c r="DGJ276"/>
      <c r="DGK276"/>
      <c r="DGL276"/>
      <c r="DGM276"/>
      <c r="DGN276"/>
      <c r="DGO276"/>
      <c r="DGP276"/>
      <c r="DGQ276"/>
      <c r="DGR276"/>
      <c r="DGS276"/>
      <c r="DGT276"/>
      <c r="DGU276"/>
      <c r="DGV276"/>
      <c r="DGW276"/>
      <c r="DGX276"/>
      <c r="DGY276"/>
      <c r="DGZ276"/>
      <c r="DHA276"/>
      <c r="DHB276"/>
      <c r="DHC276"/>
      <c r="DHD276"/>
      <c r="DHE276"/>
      <c r="DHF276"/>
      <c r="DHG276"/>
      <c r="DHH276"/>
      <c r="DHI276"/>
      <c r="DHJ276"/>
      <c r="DHK276"/>
      <c r="DHL276"/>
      <c r="DHM276"/>
      <c r="DHN276"/>
      <c r="DHO276"/>
      <c r="DHP276"/>
      <c r="DHQ276"/>
      <c r="DHR276"/>
      <c r="DHS276"/>
      <c r="DHT276"/>
      <c r="DHU276"/>
      <c r="DHV276"/>
      <c r="DHW276"/>
      <c r="DHX276"/>
      <c r="DHY276"/>
      <c r="DHZ276"/>
      <c r="DIA276"/>
      <c r="DIB276"/>
      <c r="DIC276"/>
      <c r="DID276"/>
      <c r="DIE276"/>
      <c r="DIF276"/>
      <c r="DIG276"/>
      <c r="DIH276"/>
      <c r="DII276"/>
      <c r="DIJ276"/>
      <c r="DIK276"/>
      <c r="DIL276"/>
      <c r="DIM276"/>
      <c r="DIN276"/>
      <c r="DIO276"/>
      <c r="DIP276"/>
      <c r="DIQ276"/>
      <c r="DIR276"/>
      <c r="DIS276"/>
      <c r="DIT276"/>
      <c r="DIU276"/>
      <c r="DIV276"/>
      <c r="DIW276"/>
      <c r="DIX276"/>
      <c r="DIY276"/>
      <c r="DIZ276"/>
      <c r="DJA276"/>
      <c r="DJB276"/>
      <c r="DJC276"/>
      <c r="DJD276"/>
      <c r="DJE276"/>
      <c r="DJF276"/>
      <c r="DJG276"/>
      <c r="DJH276"/>
      <c r="DJI276"/>
      <c r="DJJ276"/>
      <c r="DJK276"/>
      <c r="DJL276"/>
      <c r="DJM276"/>
      <c r="DJN276"/>
      <c r="DJO276"/>
      <c r="DJP276"/>
      <c r="DJQ276"/>
      <c r="DJR276"/>
      <c r="DJS276"/>
      <c r="DJT276"/>
      <c r="DJU276"/>
      <c r="DJV276"/>
      <c r="DJW276"/>
      <c r="DJX276"/>
      <c r="DJY276"/>
      <c r="DJZ276"/>
      <c r="DKA276"/>
      <c r="DKB276"/>
      <c r="DKC276"/>
      <c r="DKD276"/>
      <c r="DKE276"/>
      <c r="DKF276"/>
      <c r="DKG276"/>
      <c r="DKH276"/>
      <c r="DKI276"/>
      <c r="DKJ276"/>
      <c r="DKK276"/>
      <c r="DKL276"/>
      <c r="DKM276"/>
      <c r="DKN276"/>
      <c r="DKO276"/>
      <c r="DKP276"/>
      <c r="DKQ276"/>
      <c r="DKR276"/>
      <c r="DKS276"/>
      <c r="DKT276"/>
      <c r="DKU276"/>
      <c r="DKV276"/>
      <c r="DKW276"/>
      <c r="DKX276"/>
      <c r="DKY276"/>
      <c r="DKZ276"/>
      <c r="DLA276"/>
      <c r="DLB276"/>
      <c r="DLC276"/>
      <c r="DLD276"/>
      <c r="DLE276"/>
      <c r="DLF276"/>
      <c r="DLG276"/>
      <c r="DLH276"/>
      <c r="DLI276"/>
      <c r="DLJ276"/>
      <c r="DLK276"/>
      <c r="DLL276"/>
      <c r="DLM276"/>
      <c r="DLN276"/>
      <c r="DLO276"/>
      <c r="DLP276"/>
      <c r="DLQ276"/>
      <c r="DLR276"/>
      <c r="DLS276"/>
      <c r="DLT276"/>
      <c r="DLU276"/>
      <c r="DLV276"/>
      <c r="DLW276"/>
      <c r="DLX276"/>
      <c r="DLY276"/>
      <c r="DLZ276"/>
      <c r="DMA276"/>
      <c r="DMB276"/>
      <c r="DMC276"/>
      <c r="DMD276"/>
      <c r="DME276"/>
      <c r="DMF276"/>
      <c r="DMG276"/>
      <c r="DMH276"/>
      <c r="DMI276"/>
      <c r="DMJ276"/>
      <c r="DMK276"/>
      <c r="DML276"/>
      <c r="DMM276"/>
      <c r="DMN276"/>
      <c r="DMO276"/>
      <c r="DMP276"/>
      <c r="DMQ276"/>
      <c r="DMR276"/>
      <c r="DMS276"/>
      <c r="DMT276"/>
      <c r="DMU276"/>
      <c r="DMV276"/>
      <c r="DMW276"/>
      <c r="DMX276"/>
      <c r="DMY276"/>
      <c r="DMZ276"/>
      <c r="DNA276"/>
      <c r="DNB276"/>
      <c r="DNC276"/>
      <c r="DND276"/>
      <c r="DNE276"/>
      <c r="DNF276"/>
      <c r="DNG276"/>
      <c r="DNH276"/>
      <c r="DNI276"/>
      <c r="DNJ276"/>
      <c r="DNK276"/>
      <c r="DNL276"/>
      <c r="DNM276"/>
      <c r="DNN276"/>
      <c r="DNO276"/>
      <c r="DNP276"/>
      <c r="DNQ276"/>
      <c r="DNR276"/>
      <c r="DNS276"/>
      <c r="DNT276"/>
      <c r="DNU276"/>
      <c r="DNV276"/>
      <c r="DNW276"/>
      <c r="DNX276"/>
      <c r="DNY276"/>
      <c r="DNZ276"/>
      <c r="DOA276"/>
      <c r="DOB276"/>
      <c r="DOC276"/>
      <c r="DOD276"/>
      <c r="DOE276"/>
      <c r="DOF276"/>
      <c r="DOG276"/>
      <c r="DOH276"/>
      <c r="DOI276"/>
      <c r="DOJ276"/>
      <c r="DOK276"/>
      <c r="DOL276"/>
      <c r="DOM276"/>
      <c r="DON276"/>
      <c r="DOO276"/>
      <c r="DOP276"/>
      <c r="DOQ276"/>
      <c r="DOR276"/>
      <c r="DOS276"/>
      <c r="DOT276"/>
      <c r="DOU276"/>
      <c r="DOV276"/>
      <c r="DOW276"/>
      <c r="DOX276"/>
      <c r="DOY276"/>
      <c r="DOZ276"/>
      <c r="DPA276"/>
      <c r="DPB276"/>
      <c r="DPC276"/>
      <c r="DPD276"/>
      <c r="DPE276"/>
      <c r="DPF276"/>
      <c r="DPG276"/>
      <c r="DPH276"/>
      <c r="DPI276"/>
      <c r="DPJ276"/>
      <c r="DPK276"/>
      <c r="DPL276"/>
      <c r="DPM276"/>
      <c r="DPN276"/>
      <c r="DPO276"/>
      <c r="DPP276"/>
      <c r="DPQ276"/>
      <c r="DPR276"/>
      <c r="DPS276"/>
      <c r="DPT276"/>
      <c r="DPU276"/>
      <c r="DPV276"/>
      <c r="DPW276"/>
      <c r="DPX276"/>
      <c r="DPY276"/>
      <c r="DPZ276"/>
      <c r="DQA276"/>
      <c r="DQB276"/>
      <c r="DQC276"/>
      <c r="DQD276"/>
      <c r="DQE276"/>
      <c r="DQF276"/>
      <c r="DQG276"/>
      <c r="DQH276"/>
      <c r="DQI276"/>
      <c r="DQJ276"/>
      <c r="DQK276"/>
      <c r="DQL276"/>
      <c r="DQM276"/>
      <c r="DQN276"/>
      <c r="DQO276"/>
      <c r="DQP276"/>
      <c r="DQQ276"/>
      <c r="DQR276"/>
      <c r="DQS276"/>
      <c r="DQT276"/>
      <c r="DQU276"/>
      <c r="DQV276"/>
      <c r="DQW276"/>
      <c r="DQX276"/>
      <c r="DQY276"/>
      <c r="DQZ276"/>
      <c r="DRA276"/>
      <c r="DRB276"/>
      <c r="DRC276"/>
      <c r="DRD276"/>
      <c r="DRE276"/>
      <c r="DRF276"/>
      <c r="DRG276"/>
      <c r="DRH276"/>
      <c r="DRI276"/>
      <c r="DRJ276"/>
      <c r="DRK276"/>
      <c r="DRL276"/>
      <c r="DRM276"/>
      <c r="DRN276"/>
      <c r="DRO276"/>
      <c r="DRP276"/>
      <c r="DRQ276"/>
      <c r="DRR276"/>
      <c r="DRS276"/>
      <c r="DRT276"/>
      <c r="DRU276"/>
      <c r="DRV276"/>
      <c r="DRW276"/>
      <c r="DRX276"/>
      <c r="DRY276"/>
      <c r="DRZ276"/>
      <c r="DSA276"/>
      <c r="DSB276"/>
      <c r="DSC276"/>
      <c r="DSD276"/>
      <c r="DSE276"/>
      <c r="DSF276"/>
      <c r="DSG276"/>
      <c r="DSH276"/>
      <c r="DSI276"/>
      <c r="DSJ276"/>
      <c r="DSK276"/>
      <c r="DSL276"/>
      <c r="DSM276"/>
      <c r="DSN276"/>
      <c r="DSO276"/>
      <c r="DSP276"/>
      <c r="DSQ276"/>
      <c r="DSR276"/>
      <c r="DSS276"/>
      <c r="DST276"/>
      <c r="DSU276"/>
      <c r="DSV276"/>
      <c r="DSW276"/>
      <c r="DSX276"/>
      <c r="DSY276"/>
      <c r="DSZ276"/>
      <c r="DTA276"/>
      <c r="DTB276"/>
      <c r="DTC276"/>
      <c r="DTD276"/>
      <c r="DTE276"/>
      <c r="DTF276"/>
      <c r="DTG276"/>
      <c r="DTH276"/>
      <c r="DTI276"/>
      <c r="DTJ276"/>
      <c r="DTK276"/>
      <c r="DTL276"/>
      <c r="DTM276"/>
      <c r="DTN276"/>
      <c r="DTO276"/>
      <c r="DTP276"/>
      <c r="DTQ276"/>
      <c r="DTR276"/>
      <c r="DTS276"/>
      <c r="DTT276"/>
      <c r="DTU276"/>
      <c r="DTV276"/>
      <c r="DTW276"/>
      <c r="DTX276"/>
      <c r="DTY276"/>
      <c r="DTZ276"/>
      <c r="DUA276"/>
      <c r="DUB276"/>
      <c r="DUC276"/>
      <c r="DUD276"/>
      <c r="DUE276"/>
      <c r="DUF276"/>
      <c r="DUG276"/>
      <c r="DUH276"/>
      <c r="DUI276"/>
      <c r="DUJ276"/>
      <c r="DUK276"/>
      <c r="DUL276"/>
      <c r="DUM276"/>
      <c r="DUN276"/>
      <c r="DUO276"/>
      <c r="DUP276"/>
      <c r="DUQ276"/>
      <c r="DUR276"/>
      <c r="DUS276"/>
      <c r="DUT276"/>
      <c r="DUU276"/>
      <c r="DUV276"/>
      <c r="DUW276"/>
      <c r="DUX276"/>
      <c r="DUY276"/>
      <c r="DUZ276"/>
      <c r="DVA276"/>
      <c r="DVB276"/>
      <c r="DVC276"/>
      <c r="DVD276"/>
      <c r="DVE276"/>
      <c r="DVF276"/>
      <c r="DVG276"/>
      <c r="DVH276"/>
      <c r="DVI276"/>
      <c r="DVJ276"/>
      <c r="DVK276"/>
      <c r="DVL276"/>
      <c r="DVM276"/>
      <c r="DVN276"/>
      <c r="DVO276"/>
      <c r="DVP276"/>
      <c r="DVQ276"/>
      <c r="DVR276"/>
      <c r="DVS276"/>
      <c r="DVT276"/>
      <c r="DVU276"/>
      <c r="DVV276"/>
      <c r="DVW276"/>
      <c r="DVX276"/>
      <c r="DVY276"/>
      <c r="DVZ276"/>
      <c r="DWA276"/>
      <c r="DWB276"/>
      <c r="DWC276"/>
      <c r="DWD276"/>
      <c r="DWE276"/>
      <c r="DWF276"/>
      <c r="DWG276"/>
      <c r="DWH276"/>
      <c r="DWI276"/>
      <c r="DWJ276"/>
      <c r="DWK276"/>
      <c r="DWL276"/>
      <c r="DWM276"/>
      <c r="DWN276"/>
      <c r="DWO276"/>
      <c r="DWP276"/>
      <c r="DWQ276"/>
      <c r="DWR276"/>
      <c r="DWS276"/>
      <c r="DWT276"/>
      <c r="DWU276"/>
      <c r="DWV276"/>
      <c r="DWW276"/>
      <c r="DWX276"/>
      <c r="DWY276"/>
      <c r="DWZ276"/>
      <c r="DXA276"/>
      <c r="DXB276"/>
      <c r="DXC276"/>
      <c r="DXD276"/>
      <c r="DXE276"/>
      <c r="DXF276"/>
      <c r="DXG276"/>
      <c r="DXH276"/>
      <c r="DXI276"/>
      <c r="DXJ276"/>
      <c r="DXK276"/>
      <c r="DXL276"/>
      <c r="DXM276"/>
      <c r="DXN276"/>
      <c r="DXO276"/>
      <c r="DXP276"/>
      <c r="DXQ276"/>
      <c r="DXR276"/>
      <c r="DXS276"/>
      <c r="DXT276"/>
      <c r="DXU276"/>
      <c r="DXV276"/>
      <c r="DXW276"/>
      <c r="DXX276"/>
      <c r="DXY276"/>
      <c r="DXZ276"/>
      <c r="DYA276"/>
      <c r="DYB276"/>
      <c r="DYC276"/>
      <c r="DYD276"/>
      <c r="DYE276"/>
      <c r="DYF276"/>
      <c r="DYG276"/>
      <c r="DYH276"/>
      <c r="DYI276"/>
      <c r="DYJ276"/>
      <c r="DYK276"/>
      <c r="DYL276"/>
      <c r="DYM276"/>
      <c r="DYN276"/>
      <c r="DYO276"/>
      <c r="DYP276"/>
      <c r="DYQ276"/>
      <c r="DYR276"/>
      <c r="DYS276"/>
      <c r="DYT276"/>
      <c r="DYU276"/>
      <c r="DYV276"/>
      <c r="DYW276"/>
      <c r="DYX276"/>
      <c r="DYY276"/>
      <c r="DYZ276"/>
      <c r="DZA276"/>
      <c r="DZB276"/>
      <c r="DZC276"/>
      <c r="DZD276"/>
      <c r="DZE276"/>
      <c r="DZF276"/>
      <c r="DZG276"/>
      <c r="DZH276"/>
      <c r="DZI276"/>
      <c r="DZJ276"/>
      <c r="DZK276"/>
      <c r="DZL276"/>
      <c r="DZM276"/>
      <c r="DZN276"/>
      <c r="DZO276"/>
      <c r="DZP276"/>
      <c r="DZQ276"/>
      <c r="DZR276"/>
      <c r="DZS276"/>
      <c r="DZT276"/>
      <c r="DZU276"/>
      <c r="DZV276"/>
      <c r="DZW276"/>
      <c r="DZX276"/>
      <c r="DZY276"/>
      <c r="DZZ276"/>
      <c r="EAA276"/>
      <c r="EAB276"/>
      <c r="EAC276"/>
      <c r="EAD276"/>
      <c r="EAE276"/>
      <c r="EAF276"/>
      <c r="EAG276"/>
      <c r="EAH276"/>
      <c r="EAI276"/>
      <c r="EAJ276"/>
      <c r="EAK276"/>
      <c r="EAL276"/>
      <c r="EAM276"/>
      <c r="EAN276"/>
      <c r="EAO276"/>
      <c r="EAP276"/>
      <c r="EAQ276"/>
      <c r="EAR276"/>
      <c r="EAS276"/>
      <c r="EAT276"/>
      <c r="EAU276"/>
      <c r="EAV276"/>
      <c r="EAW276"/>
      <c r="EAX276"/>
      <c r="EAY276"/>
      <c r="EAZ276"/>
      <c r="EBA276"/>
      <c r="EBB276"/>
      <c r="EBC276"/>
      <c r="EBD276"/>
      <c r="EBE276"/>
      <c r="EBF276"/>
      <c r="EBG276"/>
      <c r="EBH276"/>
      <c r="EBI276"/>
      <c r="EBJ276"/>
      <c r="EBK276"/>
      <c r="EBL276"/>
      <c r="EBM276"/>
      <c r="EBN276"/>
      <c r="EBO276"/>
      <c r="EBP276"/>
      <c r="EBQ276"/>
      <c r="EBR276"/>
      <c r="EBS276"/>
      <c r="EBT276"/>
      <c r="EBU276"/>
      <c r="EBV276"/>
      <c r="EBW276"/>
      <c r="EBX276"/>
      <c r="EBY276"/>
      <c r="EBZ276"/>
      <c r="ECA276"/>
      <c r="ECB276"/>
      <c r="ECC276"/>
      <c r="ECD276"/>
      <c r="ECE276"/>
      <c r="ECF276"/>
      <c r="ECG276"/>
      <c r="ECH276"/>
      <c r="ECI276"/>
      <c r="ECJ276"/>
      <c r="ECK276"/>
      <c r="ECL276"/>
      <c r="ECM276"/>
      <c r="ECN276"/>
      <c r="ECO276"/>
      <c r="ECP276"/>
      <c r="ECQ276"/>
      <c r="ECR276"/>
      <c r="ECS276"/>
      <c r="ECT276"/>
      <c r="ECU276"/>
      <c r="ECV276"/>
      <c r="ECW276"/>
      <c r="ECX276"/>
      <c r="ECY276"/>
      <c r="ECZ276"/>
      <c r="EDA276"/>
      <c r="EDB276"/>
      <c r="EDC276"/>
      <c r="EDD276"/>
      <c r="EDE276"/>
      <c r="EDF276"/>
      <c r="EDG276"/>
      <c r="EDH276"/>
      <c r="EDI276"/>
      <c r="EDJ276"/>
      <c r="EDK276"/>
      <c r="EDL276"/>
      <c r="EDM276"/>
      <c r="EDN276"/>
      <c r="EDO276"/>
      <c r="EDP276"/>
      <c r="EDQ276"/>
      <c r="EDR276"/>
      <c r="EDS276"/>
      <c r="EDT276"/>
      <c r="EDU276"/>
      <c r="EDV276"/>
      <c r="EDW276"/>
      <c r="EDX276"/>
      <c r="EDY276"/>
      <c r="EDZ276"/>
      <c r="EEA276"/>
      <c r="EEB276"/>
      <c r="EEC276"/>
      <c r="EED276"/>
      <c r="EEE276"/>
      <c r="EEF276"/>
      <c r="EEG276"/>
      <c r="EEH276"/>
      <c r="EEI276"/>
      <c r="EEJ276"/>
      <c r="EEK276"/>
      <c r="EEL276"/>
      <c r="EEM276"/>
      <c r="EEN276"/>
      <c r="EEO276"/>
      <c r="EEP276"/>
      <c r="EEQ276"/>
      <c r="EER276"/>
      <c r="EES276"/>
      <c r="EET276"/>
      <c r="EEU276"/>
      <c r="EEV276"/>
      <c r="EEW276"/>
      <c r="EEX276"/>
      <c r="EEY276"/>
      <c r="EEZ276"/>
      <c r="EFA276"/>
      <c r="EFB276"/>
      <c r="EFC276"/>
      <c r="EFD276"/>
      <c r="EFE276"/>
      <c r="EFF276"/>
      <c r="EFG276"/>
      <c r="EFH276"/>
      <c r="EFI276"/>
      <c r="EFJ276"/>
      <c r="EFK276"/>
      <c r="EFL276"/>
      <c r="EFM276"/>
      <c r="EFN276"/>
      <c r="EFO276"/>
      <c r="EFP276"/>
      <c r="EFQ276"/>
      <c r="EFR276"/>
      <c r="EFS276"/>
      <c r="EFT276"/>
      <c r="EFU276"/>
      <c r="EFV276"/>
      <c r="EFW276"/>
      <c r="EFX276"/>
      <c r="EFY276"/>
      <c r="EFZ276"/>
      <c r="EGA276"/>
      <c r="EGB276"/>
      <c r="EGC276"/>
      <c r="EGD276"/>
      <c r="EGE276"/>
      <c r="EGF276"/>
      <c r="EGG276"/>
      <c r="EGH276"/>
      <c r="EGI276"/>
      <c r="EGJ276"/>
      <c r="EGK276"/>
      <c r="EGL276"/>
      <c r="EGM276"/>
      <c r="EGN276"/>
      <c r="EGO276"/>
      <c r="EGP276"/>
      <c r="EGQ276"/>
      <c r="EGR276"/>
      <c r="EGS276"/>
      <c r="EGT276"/>
      <c r="EGU276"/>
      <c r="EGV276"/>
      <c r="EGW276"/>
      <c r="EGX276"/>
      <c r="EGY276"/>
      <c r="EGZ276"/>
      <c r="EHA276"/>
      <c r="EHB276"/>
      <c r="EHC276"/>
      <c r="EHD276"/>
      <c r="EHE276"/>
      <c r="EHF276"/>
      <c r="EHG276"/>
      <c r="EHH276"/>
      <c r="EHI276"/>
      <c r="EHJ276"/>
      <c r="EHK276"/>
      <c r="EHL276"/>
      <c r="EHM276"/>
      <c r="EHN276"/>
      <c r="EHO276"/>
      <c r="EHP276"/>
      <c r="EHQ276"/>
      <c r="EHR276"/>
      <c r="EHS276"/>
      <c r="EHT276"/>
      <c r="EHU276"/>
      <c r="EHV276"/>
      <c r="EHW276"/>
      <c r="EHX276"/>
      <c r="EHY276"/>
      <c r="EHZ276"/>
      <c r="EIA276"/>
      <c r="EIB276"/>
      <c r="EIC276"/>
      <c r="EID276"/>
      <c r="EIE276"/>
      <c r="EIF276"/>
      <c r="EIG276"/>
      <c r="EIH276"/>
      <c r="EII276"/>
      <c r="EIJ276"/>
      <c r="EIK276"/>
      <c r="EIL276"/>
      <c r="EIM276"/>
      <c r="EIN276"/>
      <c r="EIO276"/>
      <c r="EIP276"/>
      <c r="EIQ276"/>
      <c r="EIR276"/>
      <c r="EIS276"/>
      <c r="EIT276"/>
      <c r="EIU276"/>
      <c r="EIV276"/>
      <c r="EIW276"/>
      <c r="EIX276"/>
      <c r="EIY276"/>
      <c r="EIZ276"/>
      <c r="EJA276"/>
      <c r="EJB276"/>
      <c r="EJC276"/>
      <c r="EJD276"/>
      <c r="EJE276"/>
      <c r="EJF276"/>
      <c r="EJG276"/>
      <c r="EJH276"/>
      <c r="EJI276"/>
      <c r="EJJ276"/>
      <c r="EJK276"/>
      <c r="EJL276"/>
      <c r="EJM276"/>
      <c r="EJN276"/>
      <c r="EJO276"/>
      <c r="EJP276"/>
      <c r="EJQ276"/>
      <c r="EJR276"/>
      <c r="EJS276"/>
      <c r="EJT276"/>
      <c r="EJU276"/>
      <c r="EJV276"/>
      <c r="EJW276"/>
      <c r="EJX276"/>
      <c r="EJY276"/>
      <c r="EJZ276"/>
      <c r="EKA276"/>
      <c r="EKB276"/>
      <c r="EKC276"/>
      <c r="EKD276"/>
      <c r="EKE276"/>
      <c r="EKF276"/>
      <c r="EKG276"/>
      <c r="EKH276"/>
      <c r="EKI276"/>
      <c r="EKJ276"/>
      <c r="EKK276"/>
      <c r="EKL276"/>
      <c r="EKM276"/>
      <c r="EKN276"/>
      <c r="EKO276"/>
      <c r="EKP276"/>
      <c r="EKQ276"/>
      <c r="EKR276"/>
      <c r="EKS276"/>
      <c r="EKT276"/>
      <c r="EKU276"/>
      <c r="EKV276"/>
      <c r="EKW276"/>
      <c r="EKX276"/>
      <c r="EKY276"/>
      <c r="EKZ276"/>
      <c r="ELA276"/>
      <c r="ELB276"/>
      <c r="ELC276"/>
      <c r="ELD276"/>
      <c r="ELE276"/>
      <c r="ELF276"/>
      <c r="ELG276"/>
      <c r="ELH276"/>
      <c r="ELI276"/>
      <c r="ELJ276"/>
      <c r="ELK276"/>
      <c r="ELL276"/>
      <c r="ELM276"/>
      <c r="ELN276"/>
      <c r="ELO276"/>
      <c r="ELP276"/>
      <c r="ELQ276"/>
      <c r="ELR276"/>
      <c r="ELS276"/>
      <c r="ELT276"/>
      <c r="ELU276"/>
      <c r="ELV276"/>
      <c r="ELW276"/>
      <c r="ELX276"/>
      <c r="ELY276"/>
      <c r="ELZ276"/>
      <c r="EMA276"/>
      <c r="EMB276"/>
      <c r="EMC276"/>
      <c r="EMD276"/>
      <c r="EME276"/>
      <c r="EMF276"/>
      <c r="EMG276"/>
      <c r="EMH276"/>
      <c r="EMI276"/>
      <c r="EMJ276"/>
      <c r="EMK276"/>
      <c r="EML276"/>
      <c r="EMM276"/>
      <c r="EMN276"/>
      <c r="EMO276"/>
      <c r="EMP276"/>
      <c r="EMQ276"/>
      <c r="EMR276"/>
      <c r="EMS276"/>
      <c r="EMT276"/>
      <c r="EMU276"/>
      <c r="EMV276"/>
      <c r="EMW276"/>
      <c r="EMX276"/>
      <c r="EMY276"/>
      <c r="EMZ276"/>
      <c r="ENA276"/>
      <c r="ENB276"/>
      <c r="ENC276"/>
      <c r="END276"/>
      <c r="ENE276"/>
      <c r="ENF276"/>
      <c r="ENG276"/>
      <c r="ENH276"/>
      <c r="ENI276"/>
      <c r="ENJ276"/>
      <c r="ENK276"/>
      <c r="ENL276"/>
      <c r="ENM276"/>
      <c r="ENN276"/>
      <c r="ENO276"/>
      <c r="ENP276"/>
      <c r="ENQ276"/>
      <c r="ENR276"/>
      <c r="ENS276"/>
      <c r="ENT276"/>
      <c r="ENU276"/>
      <c r="ENV276"/>
      <c r="ENW276"/>
      <c r="ENX276"/>
      <c r="ENY276"/>
      <c r="ENZ276"/>
      <c r="EOA276"/>
      <c r="EOB276"/>
      <c r="EOC276"/>
      <c r="EOD276"/>
      <c r="EOE276"/>
      <c r="EOF276"/>
      <c r="EOG276"/>
      <c r="EOH276"/>
      <c r="EOI276"/>
      <c r="EOJ276"/>
      <c r="EOK276"/>
      <c r="EOL276"/>
      <c r="EOM276"/>
      <c r="EON276"/>
      <c r="EOO276"/>
      <c r="EOP276"/>
      <c r="EOQ276"/>
      <c r="EOR276"/>
      <c r="EOS276"/>
      <c r="EOT276"/>
      <c r="EOU276"/>
      <c r="EOV276"/>
      <c r="EOW276"/>
      <c r="EOX276"/>
      <c r="EOY276"/>
      <c r="EOZ276"/>
      <c r="EPA276"/>
      <c r="EPB276"/>
      <c r="EPC276"/>
      <c r="EPD276"/>
      <c r="EPE276"/>
      <c r="EPF276"/>
      <c r="EPG276"/>
      <c r="EPH276"/>
      <c r="EPI276"/>
      <c r="EPJ276"/>
      <c r="EPK276"/>
      <c r="EPL276"/>
      <c r="EPM276"/>
      <c r="EPN276"/>
      <c r="EPO276"/>
      <c r="EPP276"/>
      <c r="EPQ276"/>
      <c r="EPR276"/>
      <c r="EPS276"/>
      <c r="EPT276"/>
      <c r="EPU276"/>
      <c r="EPV276"/>
      <c r="EPW276"/>
      <c r="EPX276"/>
      <c r="EPY276"/>
      <c r="EPZ276"/>
      <c r="EQA276"/>
      <c r="EQB276"/>
      <c r="EQC276"/>
      <c r="EQD276"/>
      <c r="EQE276"/>
      <c r="EQF276"/>
      <c r="EQG276"/>
      <c r="EQH276"/>
      <c r="EQI276"/>
      <c r="EQJ276"/>
      <c r="EQK276"/>
      <c r="EQL276"/>
      <c r="EQM276"/>
      <c r="EQN276"/>
      <c r="EQO276"/>
      <c r="EQP276"/>
      <c r="EQQ276"/>
      <c r="EQR276"/>
      <c r="EQS276"/>
      <c r="EQT276"/>
      <c r="EQU276"/>
      <c r="EQV276"/>
      <c r="EQW276"/>
      <c r="EQX276"/>
      <c r="EQY276"/>
      <c r="EQZ276"/>
      <c r="ERA276"/>
      <c r="ERB276"/>
      <c r="ERC276"/>
      <c r="ERD276"/>
      <c r="ERE276"/>
      <c r="ERF276"/>
      <c r="ERG276"/>
      <c r="ERH276"/>
      <c r="ERI276"/>
      <c r="ERJ276"/>
      <c r="ERK276"/>
      <c r="ERL276"/>
      <c r="ERM276"/>
      <c r="ERN276"/>
      <c r="ERO276"/>
      <c r="ERP276"/>
      <c r="ERQ276"/>
      <c r="ERR276"/>
      <c r="ERS276"/>
      <c r="ERT276"/>
      <c r="ERU276"/>
      <c r="ERV276"/>
      <c r="ERW276"/>
      <c r="ERX276"/>
      <c r="ERY276"/>
      <c r="ERZ276"/>
      <c r="ESA276"/>
      <c r="ESB276"/>
      <c r="ESC276"/>
      <c r="ESD276"/>
      <c r="ESE276"/>
      <c r="ESF276"/>
      <c r="ESG276"/>
      <c r="ESH276"/>
      <c r="ESI276"/>
      <c r="ESJ276"/>
      <c r="ESK276"/>
      <c r="ESL276"/>
      <c r="ESM276"/>
      <c r="ESN276"/>
      <c r="ESO276"/>
      <c r="ESP276"/>
      <c r="ESQ276"/>
      <c r="ESR276"/>
      <c r="ESS276"/>
      <c r="EST276"/>
      <c r="ESU276"/>
      <c r="ESV276"/>
      <c r="ESW276"/>
      <c r="ESX276"/>
      <c r="ESY276"/>
      <c r="ESZ276"/>
      <c r="ETA276"/>
      <c r="ETB276"/>
      <c r="ETC276"/>
      <c r="ETD276"/>
      <c r="ETE276"/>
      <c r="ETF276"/>
      <c r="ETG276"/>
      <c r="ETH276"/>
      <c r="ETI276"/>
      <c r="ETJ276"/>
      <c r="ETK276"/>
      <c r="ETL276"/>
      <c r="ETM276"/>
      <c r="ETN276"/>
      <c r="ETO276"/>
      <c r="ETP276"/>
      <c r="ETQ276"/>
      <c r="ETR276"/>
      <c r="ETS276"/>
      <c r="ETT276"/>
      <c r="ETU276"/>
      <c r="ETV276"/>
      <c r="ETW276"/>
      <c r="ETX276"/>
      <c r="ETY276"/>
      <c r="ETZ276"/>
      <c r="EUA276"/>
      <c r="EUB276"/>
      <c r="EUC276"/>
      <c r="EUD276"/>
      <c r="EUE276"/>
      <c r="EUF276"/>
      <c r="EUG276"/>
      <c r="EUH276"/>
      <c r="EUI276"/>
      <c r="EUJ276"/>
      <c r="EUK276"/>
      <c r="EUL276"/>
      <c r="EUM276"/>
      <c r="EUN276"/>
      <c r="EUO276"/>
      <c r="EUP276"/>
      <c r="EUQ276"/>
      <c r="EUR276"/>
      <c r="EUS276"/>
      <c r="EUT276"/>
      <c r="EUU276"/>
      <c r="EUV276"/>
      <c r="EUW276"/>
      <c r="EUX276"/>
      <c r="EUY276"/>
      <c r="EUZ276"/>
      <c r="EVA276"/>
      <c r="EVB276"/>
      <c r="EVC276"/>
      <c r="EVD276"/>
      <c r="EVE276"/>
      <c r="EVF276"/>
      <c r="EVG276"/>
      <c r="EVH276"/>
      <c r="EVI276"/>
      <c r="EVJ276"/>
      <c r="EVK276"/>
      <c r="EVL276"/>
      <c r="EVM276"/>
      <c r="EVN276"/>
      <c r="EVO276"/>
      <c r="EVP276"/>
      <c r="EVQ276"/>
      <c r="EVR276"/>
      <c r="EVS276"/>
      <c r="EVT276"/>
      <c r="EVU276"/>
      <c r="EVV276"/>
      <c r="EVW276"/>
      <c r="EVX276"/>
      <c r="EVY276"/>
      <c r="EVZ276"/>
      <c r="EWA276"/>
      <c r="EWB276"/>
      <c r="EWC276"/>
      <c r="EWD276"/>
      <c r="EWE276"/>
      <c r="EWF276"/>
      <c r="EWG276"/>
      <c r="EWH276"/>
      <c r="EWI276"/>
      <c r="EWJ276"/>
      <c r="EWK276"/>
      <c r="EWL276"/>
      <c r="EWM276"/>
      <c r="EWN276"/>
      <c r="EWO276"/>
      <c r="EWP276"/>
      <c r="EWQ276"/>
      <c r="EWR276"/>
      <c r="EWS276"/>
      <c r="EWT276"/>
      <c r="EWU276"/>
      <c r="EWV276"/>
      <c r="EWW276"/>
      <c r="EWX276"/>
      <c r="EWY276"/>
      <c r="EWZ276"/>
      <c r="EXA276"/>
      <c r="EXB276"/>
      <c r="EXC276"/>
      <c r="EXD276"/>
      <c r="EXE276"/>
      <c r="EXF276"/>
      <c r="EXG276"/>
      <c r="EXH276"/>
      <c r="EXI276"/>
      <c r="EXJ276"/>
      <c r="EXK276"/>
      <c r="EXL276"/>
      <c r="EXM276"/>
      <c r="EXN276"/>
      <c r="EXO276"/>
      <c r="EXP276"/>
      <c r="EXQ276"/>
      <c r="EXR276"/>
      <c r="EXS276"/>
      <c r="EXT276"/>
      <c r="EXU276"/>
      <c r="EXV276"/>
      <c r="EXW276"/>
      <c r="EXX276"/>
      <c r="EXY276"/>
      <c r="EXZ276"/>
      <c r="EYA276"/>
      <c r="EYB276"/>
      <c r="EYC276"/>
      <c r="EYD276"/>
      <c r="EYE276"/>
      <c r="EYF276"/>
      <c r="EYG276"/>
      <c r="EYH276"/>
      <c r="EYI276"/>
      <c r="EYJ276"/>
      <c r="EYK276"/>
      <c r="EYL276"/>
      <c r="EYM276"/>
      <c r="EYN276"/>
      <c r="EYO276"/>
      <c r="EYP276"/>
      <c r="EYQ276"/>
      <c r="EYR276"/>
      <c r="EYS276"/>
      <c r="EYT276"/>
      <c r="EYU276"/>
      <c r="EYV276"/>
      <c r="EYW276"/>
      <c r="EYX276"/>
      <c r="EYY276"/>
      <c r="EYZ276"/>
      <c r="EZA276"/>
      <c r="EZB276"/>
      <c r="EZC276"/>
      <c r="EZD276"/>
      <c r="EZE276"/>
      <c r="EZF276"/>
      <c r="EZG276"/>
      <c r="EZH276"/>
      <c r="EZI276"/>
      <c r="EZJ276"/>
      <c r="EZK276"/>
      <c r="EZL276"/>
      <c r="EZM276"/>
      <c r="EZN276"/>
      <c r="EZO276"/>
      <c r="EZP276"/>
      <c r="EZQ276"/>
      <c r="EZR276"/>
      <c r="EZS276"/>
      <c r="EZT276"/>
      <c r="EZU276"/>
      <c r="EZV276"/>
      <c r="EZW276"/>
      <c r="EZX276"/>
      <c r="EZY276"/>
      <c r="EZZ276"/>
      <c r="FAA276"/>
      <c r="FAB276"/>
      <c r="FAC276"/>
      <c r="FAD276"/>
      <c r="FAE276"/>
      <c r="FAF276"/>
      <c r="FAG276"/>
      <c r="FAH276"/>
      <c r="FAI276"/>
      <c r="FAJ276"/>
      <c r="FAK276"/>
      <c r="FAL276"/>
      <c r="FAM276"/>
      <c r="FAN276"/>
      <c r="FAO276"/>
      <c r="FAP276"/>
      <c r="FAQ276"/>
      <c r="FAR276"/>
      <c r="FAS276"/>
      <c r="FAT276"/>
      <c r="FAU276"/>
      <c r="FAV276"/>
      <c r="FAW276"/>
      <c r="FAX276"/>
      <c r="FAY276"/>
      <c r="FAZ276"/>
      <c r="FBA276"/>
      <c r="FBB276"/>
      <c r="FBC276"/>
      <c r="FBD276"/>
      <c r="FBE276"/>
      <c r="FBF276"/>
      <c r="FBG276"/>
      <c r="FBH276"/>
      <c r="FBI276"/>
      <c r="FBJ276"/>
      <c r="FBK276"/>
      <c r="FBL276"/>
      <c r="FBM276"/>
      <c r="FBN276"/>
      <c r="FBO276"/>
      <c r="FBP276"/>
      <c r="FBQ276"/>
      <c r="FBR276"/>
      <c r="FBS276"/>
      <c r="FBT276"/>
      <c r="FBU276"/>
      <c r="FBV276"/>
      <c r="FBW276"/>
      <c r="FBX276"/>
      <c r="FBY276"/>
      <c r="FBZ276"/>
      <c r="FCA276"/>
      <c r="FCB276"/>
      <c r="FCC276"/>
      <c r="FCD276"/>
      <c r="FCE276"/>
      <c r="FCF276"/>
      <c r="FCG276"/>
      <c r="FCH276"/>
      <c r="FCI276"/>
      <c r="FCJ276"/>
      <c r="FCK276"/>
      <c r="FCL276"/>
      <c r="FCM276"/>
      <c r="FCN276"/>
      <c r="FCO276"/>
      <c r="FCP276"/>
      <c r="FCQ276"/>
      <c r="FCR276"/>
      <c r="FCS276"/>
      <c r="FCT276"/>
      <c r="FCU276"/>
      <c r="FCV276"/>
      <c r="FCW276"/>
      <c r="FCX276"/>
      <c r="FCY276"/>
      <c r="FCZ276"/>
      <c r="FDA276"/>
      <c r="FDB276"/>
      <c r="FDC276"/>
      <c r="FDD276"/>
      <c r="FDE276"/>
      <c r="FDF276"/>
      <c r="FDG276"/>
      <c r="FDH276"/>
      <c r="FDI276"/>
      <c r="FDJ276"/>
      <c r="FDK276"/>
      <c r="FDL276"/>
      <c r="FDM276"/>
      <c r="FDN276"/>
      <c r="FDO276"/>
      <c r="FDP276"/>
      <c r="FDQ276"/>
      <c r="FDR276"/>
      <c r="FDS276"/>
      <c r="FDT276"/>
      <c r="FDU276"/>
      <c r="FDV276"/>
      <c r="FDW276"/>
      <c r="FDX276"/>
      <c r="FDY276"/>
      <c r="FDZ276"/>
      <c r="FEA276"/>
      <c r="FEB276"/>
      <c r="FEC276"/>
      <c r="FED276"/>
      <c r="FEE276"/>
      <c r="FEF276"/>
      <c r="FEG276"/>
      <c r="FEH276"/>
      <c r="FEI276"/>
      <c r="FEJ276"/>
      <c r="FEK276"/>
      <c r="FEL276"/>
      <c r="FEM276"/>
      <c r="FEN276"/>
      <c r="FEO276"/>
      <c r="FEP276"/>
      <c r="FEQ276"/>
      <c r="FER276"/>
      <c r="FES276"/>
      <c r="FET276"/>
      <c r="FEU276"/>
      <c r="FEV276"/>
      <c r="FEW276"/>
      <c r="FEX276"/>
      <c r="FEY276"/>
      <c r="FEZ276"/>
      <c r="FFA276"/>
      <c r="FFB276"/>
      <c r="FFC276"/>
      <c r="FFD276"/>
      <c r="FFE276"/>
      <c r="FFF276"/>
      <c r="FFG276"/>
      <c r="FFH276"/>
      <c r="FFI276"/>
      <c r="FFJ276"/>
      <c r="FFK276"/>
      <c r="FFL276"/>
      <c r="FFM276"/>
      <c r="FFN276"/>
      <c r="FFO276"/>
      <c r="FFP276"/>
      <c r="FFQ276"/>
      <c r="FFR276"/>
      <c r="FFS276"/>
      <c r="FFT276"/>
      <c r="FFU276"/>
      <c r="FFV276"/>
      <c r="FFW276"/>
      <c r="FFX276"/>
      <c r="FFY276"/>
      <c r="FFZ276"/>
      <c r="FGA276"/>
      <c r="FGB276"/>
      <c r="FGC276"/>
      <c r="FGD276"/>
      <c r="FGE276"/>
      <c r="FGF276"/>
      <c r="FGG276"/>
      <c r="FGH276"/>
      <c r="FGI276"/>
      <c r="FGJ276"/>
      <c r="FGK276"/>
      <c r="FGL276"/>
      <c r="FGM276"/>
      <c r="FGN276"/>
      <c r="FGO276"/>
      <c r="FGP276"/>
      <c r="FGQ276"/>
      <c r="FGR276"/>
      <c r="FGS276"/>
      <c r="FGT276"/>
      <c r="FGU276"/>
      <c r="FGV276"/>
      <c r="FGW276"/>
      <c r="FGX276"/>
      <c r="FGY276"/>
      <c r="FGZ276"/>
      <c r="FHA276"/>
      <c r="FHB276"/>
      <c r="FHC276"/>
      <c r="FHD276"/>
      <c r="FHE276"/>
      <c r="FHF276"/>
      <c r="FHG276"/>
      <c r="FHH276"/>
      <c r="FHI276"/>
      <c r="FHJ276"/>
      <c r="FHK276"/>
      <c r="FHL276"/>
      <c r="FHM276"/>
      <c r="FHN276"/>
      <c r="FHO276"/>
      <c r="FHP276"/>
      <c r="FHQ276"/>
      <c r="FHR276"/>
      <c r="FHS276"/>
      <c r="FHT276"/>
      <c r="FHU276"/>
      <c r="FHV276"/>
      <c r="FHW276"/>
      <c r="FHX276"/>
      <c r="FHY276"/>
      <c r="FHZ276"/>
      <c r="FIA276"/>
      <c r="FIB276"/>
      <c r="FIC276"/>
      <c r="FID276"/>
      <c r="FIE276"/>
      <c r="FIF276"/>
      <c r="FIG276"/>
      <c r="FIH276"/>
      <c r="FII276"/>
      <c r="FIJ276"/>
      <c r="FIK276"/>
      <c r="FIL276"/>
      <c r="FIM276"/>
      <c r="FIN276"/>
      <c r="FIO276"/>
      <c r="FIP276"/>
      <c r="FIQ276"/>
      <c r="FIR276"/>
      <c r="FIS276"/>
      <c r="FIT276"/>
      <c r="FIU276"/>
      <c r="FIV276"/>
      <c r="FIW276"/>
      <c r="FIX276"/>
      <c r="FIY276"/>
      <c r="FIZ276"/>
      <c r="FJA276"/>
      <c r="FJB276"/>
      <c r="FJC276"/>
      <c r="FJD276"/>
      <c r="FJE276"/>
      <c r="FJF276"/>
      <c r="FJG276"/>
      <c r="FJH276"/>
      <c r="FJI276"/>
      <c r="FJJ276"/>
      <c r="FJK276"/>
      <c r="FJL276"/>
      <c r="FJM276"/>
      <c r="FJN276"/>
      <c r="FJO276"/>
      <c r="FJP276"/>
      <c r="FJQ276"/>
      <c r="FJR276"/>
      <c r="FJS276"/>
      <c r="FJT276"/>
      <c r="FJU276"/>
      <c r="FJV276"/>
      <c r="FJW276"/>
      <c r="FJX276"/>
      <c r="FJY276"/>
      <c r="FJZ276"/>
      <c r="FKA276"/>
      <c r="FKB276"/>
      <c r="FKC276"/>
      <c r="FKD276"/>
      <c r="FKE276"/>
      <c r="FKF276"/>
      <c r="FKG276"/>
      <c r="FKH276"/>
      <c r="FKI276"/>
      <c r="FKJ276"/>
      <c r="FKK276"/>
      <c r="FKL276"/>
      <c r="FKM276"/>
      <c r="FKN276"/>
      <c r="FKO276"/>
      <c r="FKP276"/>
      <c r="FKQ276"/>
      <c r="FKR276"/>
      <c r="FKS276"/>
      <c r="FKT276"/>
      <c r="FKU276"/>
      <c r="FKV276"/>
      <c r="FKW276"/>
      <c r="FKX276"/>
      <c r="FKY276"/>
      <c r="FKZ276"/>
      <c r="FLA276"/>
      <c r="FLB276"/>
      <c r="FLC276"/>
      <c r="FLD276"/>
      <c r="FLE276"/>
      <c r="FLF276"/>
      <c r="FLG276"/>
      <c r="FLH276"/>
      <c r="FLI276"/>
      <c r="FLJ276"/>
      <c r="FLK276"/>
      <c r="FLL276"/>
      <c r="FLM276"/>
      <c r="FLN276"/>
      <c r="FLO276"/>
      <c r="FLP276"/>
      <c r="FLQ276"/>
      <c r="FLR276"/>
      <c r="FLS276"/>
      <c r="FLT276"/>
      <c r="FLU276"/>
      <c r="FLV276"/>
      <c r="FLW276"/>
      <c r="FLX276"/>
      <c r="FLY276"/>
      <c r="FLZ276"/>
      <c r="FMA276"/>
      <c r="FMB276"/>
      <c r="FMC276"/>
      <c r="FMD276"/>
      <c r="FME276"/>
      <c r="FMF276"/>
      <c r="FMG276"/>
      <c r="FMH276"/>
      <c r="FMI276"/>
      <c r="FMJ276"/>
      <c r="FMK276"/>
      <c r="FML276"/>
      <c r="FMM276"/>
      <c r="FMN276"/>
      <c r="FMO276"/>
      <c r="FMP276"/>
      <c r="FMQ276"/>
      <c r="FMR276"/>
      <c r="FMS276"/>
      <c r="FMT276"/>
      <c r="FMU276"/>
      <c r="FMV276"/>
      <c r="FMW276"/>
      <c r="FMX276"/>
      <c r="FMY276"/>
      <c r="FMZ276"/>
      <c r="FNA276"/>
      <c r="FNB276"/>
      <c r="FNC276"/>
      <c r="FND276"/>
      <c r="FNE276"/>
      <c r="FNF276"/>
      <c r="FNG276"/>
      <c r="FNH276"/>
      <c r="FNI276"/>
      <c r="FNJ276"/>
      <c r="FNK276"/>
      <c r="FNL276"/>
      <c r="FNM276"/>
      <c r="FNN276"/>
      <c r="FNO276"/>
      <c r="FNP276"/>
      <c r="FNQ276"/>
      <c r="FNR276"/>
      <c r="FNS276"/>
      <c r="FNT276"/>
      <c r="FNU276"/>
      <c r="FNV276"/>
      <c r="FNW276"/>
      <c r="FNX276"/>
      <c r="FNY276"/>
      <c r="FNZ276"/>
      <c r="FOA276"/>
      <c r="FOB276"/>
      <c r="FOC276"/>
      <c r="FOD276"/>
      <c r="FOE276"/>
      <c r="FOF276"/>
      <c r="FOG276"/>
      <c r="FOH276"/>
      <c r="FOI276"/>
      <c r="FOJ276"/>
      <c r="FOK276"/>
      <c r="FOL276"/>
      <c r="FOM276"/>
      <c r="FON276"/>
      <c r="FOO276"/>
      <c r="FOP276"/>
      <c r="FOQ276"/>
      <c r="FOR276"/>
      <c r="FOS276"/>
      <c r="FOT276"/>
      <c r="FOU276"/>
      <c r="FOV276"/>
      <c r="FOW276"/>
      <c r="FOX276"/>
      <c r="FOY276"/>
      <c r="FOZ276"/>
      <c r="FPA276"/>
      <c r="FPB276"/>
      <c r="FPC276"/>
      <c r="FPD276"/>
      <c r="FPE276"/>
      <c r="FPF276"/>
      <c r="FPG276"/>
      <c r="FPH276"/>
      <c r="FPI276"/>
      <c r="FPJ276"/>
      <c r="FPK276"/>
      <c r="FPL276"/>
      <c r="FPM276"/>
      <c r="FPN276"/>
      <c r="FPO276"/>
      <c r="FPP276"/>
      <c r="FPQ276"/>
      <c r="FPR276"/>
      <c r="FPS276"/>
      <c r="FPT276"/>
      <c r="FPU276"/>
      <c r="FPV276"/>
      <c r="FPW276"/>
      <c r="FPX276"/>
      <c r="FPY276"/>
      <c r="FPZ276"/>
      <c r="FQA276"/>
      <c r="FQB276"/>
      <c r="FQC276"/>
      <c r="FQD276"/>
      <c r="FQE276"/>
      <c r="FQF276"/>
      <c r="FQG276"/>
      <c r="FQH276"/>
      <c r="FQI276"/>
      <c r="FQJ276"/>
      <c r="FQK276"/>
      <c r="FQL276"/>
      <c r="FQM276"/>
      <c r="FQN276"/>
      <c r="FQO276"/>
      <c r="FQP276"/>
      <c r="FQQ276"/>
      <c r="FQR276"/>
      <c r="FQS276"/>
      <c r="FQT276"/>
      <c r="FQU276"/>
      <c r="FQV276"/>
      <c r="FQW276"/>
      <c r="FQX276"/>
      <c r="FQY276"/>
      <c r="FQZ276"/>
      <c r="FRA276"/>
      <c r="FRB276"/>
      <c r="FRC276"/>
      <c r="FRD276"/>
      <c r="FRE276"/>
      <c r="FRF276"/>
      <c r="FRG276"/>
      <c r="FRH276"/>
      <c r="FRI276"/>
      <c r="FRJ276"/>
      <c r="FRK276"/>
      <c r="FRL276"/>
      <c r="FRM276"/>
      <c r="FRN276"/>
      <c r="FRO276"/>
      <c r="FRP276"/>
      <c r="FRQ276"/>
      <c r="FRR276"/>
      <c r="FRS276"/>
      <c r="FRT276"/>
      <c r="FRU276"/>
      <c r="FRV276"/>
      <c r="FRW276"/>
      <c r="FRX276"/>
      <c r="FRY276"/>
      <c r="FRZ276"/>
      <c r="FSA276"/>
      <c r="FSB276"/>
      <c r="FSC276"/>
      <c r="FSD276"/>
      <c r="FSE276"/>
      <c r="FSF276"/>
      <c r="FSG276"/>
      <c r="FSH276"/>
      <c r="FSI276"/>
      <c r="FSJ276"/>
      <c r="FSK276"/>
      <c r="FSL276"/>
      <c r="FSM276"/>
      <c r="FSN276"/>
      <c r="FSO276"/>
      <c r="FSP276"/>
      <c r="FSQ276"/>
      <c r="FSR276"/>
      <c r="FSS276"/>
      <c r="FST276"/>
      <c r="FSU276"/>
      <c r="FSV276"/>
      <c r="FSW276"/>
      <c r="FSX276"/>
      <c r="FSY276"/>
      <c r="FSZ276"/>
      <c r="FTA276"/>
      <c r="FTB276"/>
      <c r="FTC276"/>
      <c r="FTD276"/>
      <c r="FTE276"/>
      <c r="FTF276"/>
      <c r="FTG276"/>
      <c r="FTH276"/>
      <c r="FTI276"/>
      <c r="FTJ276"/>
      <c r="FTK276"/>
      <c r="FTL276"/>
      <c r="FTM276"/>
      <c r="FTN276"/>
      <c r="FTO276"/>
      <c r="FTP276"/>
      <c r="FTQ276"/>
      <c r="FTR276"/>
      <c r="FTS276"/>
      <c r="FTT276"/>
      <c r="FTU276"/>
      <c r="FTV276"/>
      <c r="FTW276"/>
      <c r="FTX276"/>
      <c r="FTY276"/>
      <c r="FTZ276"/>
      <c r="FUA276"/>
      <c r="FUB276"/>
      <c r="FUC276"/>
      <c r="FUD276"/>
      <c r="FUE276"/>
      <c r="FUF276"/>
      <c r="FUG276"/>
      <c r="FUH276"/>
      <c r="FUI276"/>
      <c r="FUJ276"/>
      <c r="FUK276"/>
      <c r="FUL276"/>
      <c r="FUM276"/>
      <c r="FUN276"/>
      <c r="FUO276"/>
      <c r="FUP276"/>
      <c r="FUQ276"/>
      <c r="FUR276"/>
      <c r="FUS276"/>
      <c r="FUT276"/>
      <c r="FUU276"/>
      <c r="FUV276"/>
      <c r="FUW276"/>
      <c r="FUX276"/>
      <c r="FUY276"/>
      <c r="FUZ276"/>
      <c r="FVA276"/>
      <c r="FVB276"/>
      <c r="FVC276"/>
      <c r="FVD276"/>
      <c r="FVE276"/>
      <c r="FVF276"/>
      <c r="FVG276"/>
      <c r="FVH276"/>
      <c r="FVI276"/>
      <c r="FVJ276"/>
      <c r="FVK276"/>
      <c r="FVL276"/>
      <c r="FVM276"/>
      <c r="FVN276"/>
      <c r="FVO276"/>
      <c r="FVP276"/>
      <c r="FVQ276"/>
      <c r="FVR276"/>
      <c r="FVS276"/>
      <c r="FVT276"/>
      <c r="FVU276"/>
      <c r="FVV276"/>
      <c r="FVW276"/>
      <c r="FVX276"/>
      <c r="FVY276"/>
      <c r="FVZ276"/>
      <c r="FWA276"/>
      <c r="FWB276"/>
      <c r="FWC276"/>
      <c r="FWD276"/>
      <c r="FWE276"/>
      <c r="FWF276"/>
      <c r="FWG276"/>
      <c r="FWH276"/>
      <c r="FWI276"/>
      <c r="FWJ276"/>
      <c r="FWK276"/>
      <c r="FWL276"/>
      <c r="FWM276"/>
      <c r="FWN276"/>
      <c r="FWO276"/>
      <c r="FWP276"/>
      <c r="FWQ276"/>
      <c r="FWR276"/>
      <c r="FWS276"/>
      <c r="FWT276"/>
      <c r="FWU276"/>
      <c r="FWV276"/>
      <c r="FWW276"/>
      <c r="FWX276"/>
      <c r="FWY276"/>
      <c r="FWZ276"/>
      <c r="FXA276"/>
      <c r="FXB276"/>
      <c r="FXC276"/>
      <c r="FXD276"/>
      <c r="FXE276"/>
      <c r="FXF276"/>
      <c r="FXG276"/>
      <c r="FXH276"/>
      <c r="FXI276"/>
      <c r="FXJ276"/>
      <c r="FXK276"/>
      <c r="FXL276"/>
      <c r="FXM276"/>
      <c r="FXN276"/>
      <c r="FXO276"/>
      <c r="FXP276"/>
      <c r="FXQ276"/>
      <c r="FXR276"/>
      <c r="FXS276"/>
      <c r="FXT276"/>
      <c r="FXU276"/>
      <c r="FXV276"/>
      <c r="FXW276"/>
      <c r="FXX276"/>
      <c r="FXY276"/>
      <c r="FXZ276"/>
      <c r="FYA276"/>
      <c r="FYB276"/>
      <c r="FYC276"/>
      <c r="FYD276"/>
      <c r="FYE276"/>
      <c r="FYF276"/>
      <c r="FYG276"/>
      <c r="FYH276"/>
      <c r="FYI276"/>
      <c r="FYJ276"/>
      <c r="FYK276"/>
      <c r="FYL276"/>
      <c r="FYM276"/>
      <c r="FYN276"/>
      <c r="FYO276"/>
      <c r="FYP276"/>
      <c r="FYQ276"/>
      <c r="FYR276"/>
      <c r="FYS276"/>
      <c r="FYT276"/>
      <c r="FYU276"/>
      <c r="FYV276"/>
      <c r="FYW276"/>
      <c r="FYX276"/>
      <c r="FYY276"/>
      <c r="FYZ276"/>
      <c r="FZA276"/>
      <c r="FZB276"/>
      <c r="FZC276"/>
      <c r="FZD276"/>
      <c r="FZE276"/>
      <c r="FZF276"/>
      <c r="FZG276"/>
      <c r="FZH276"/>
      <c r="FZI276"/>
      <c r="FZJ276"/>
      <c r="FZK276"/>
      <c r="FZL276"/>
      <c r="FZM276"/>
      <c r="FZN276"/>
      <c r="FZO276"/>
      <c r="FZP276"/>
      <c r="FZQ276"/>
      <c r="FZR276"/>
      <c r="FZS276"/>
      <c r="FZT276"/>
      <c r="FZU276"/>
      <c r="FZV276"/>
      <c r="FZW276"/>
      <c r="FZX276"/>
      <c r="FZY276"/>
      <c r="FZZ276"/>
      <c r="GAA276"/>
      <c r="GAB276"/>
      <c r="GAC276"/>
      <c r="GAD276"/>
      <c r="GAE276"/>
      <c r="GAF276"/>
      <c r="GAG276"/>
      <c r="GAH276"/>
      <c r="GAI276"/>
      <c r="GAJ276"/>
      <c r="GAK276"/>
      <c r="GAL276"/>
      <c r="GAM276"/>
      <c r="GAN276"/>
      <c r="GAO276"/>
      <c r="GAP276"/>
      <c r="GAQ276"/>
      <c r="GAR276"/>
      <c r="GAS276"/>
      <c r="GAT276"/>
      <c r="GAU276"/>
      <c r="GAV276"/>
      <c r="GAW276"/>
      <c r="GAX276"/>
      <c r="GAY276"/>
      <c r="GAZ276"/>
      <c r="GBA276"/>
      <c r="GBB276"/>
      <c r="GBC276"/>
      <c r="GBD276"/>
      <c r="GBE276"/>
      <c r="GBF276"/>
      <c r="GBG276"/>
      <c r="GBH276"/>
      <c r="GBI276"/>
      <c r="GBJ276"/>
      <c r="GBK276"/>
      <c r="GBL276"/>
      <c r="GBM276"/>
      <c r="GBN276"/>
      <c r="GBO276"/>
      <c r="GBP276"/>
      <c r="GBQ276"/>
      <c r="GBR276"/>
      <c r="GBS276"/>
      <c r="GBT276"/>
      <c r="GBU276"/>
      <c r="GBV276"/>
      <c r="GBW276"/>
      <c r="GBX276"/>
      <c r="GBY276"/>
      <c r="GBZ276"/>
      <c r="GCA276"/>
      <c r="GCB276"/>
      <c r="GCC276"/>
      <c r="GCD276"/>
      <c r="GCE276"/>
      <c r="GCF276"/>
      <c r="GCG276"/>
      <c r="GCH276"/>
      <c r="GCI276"/>
      <c r="GCJ276"/>
      <c r="GCK276"/>
      <c r="GCL276"/>
      <c r="GCM276"/>
      <c r="GCN276"/>
      <c r="GCO276"/>
      <c r="GCP276"/>
      <c r="GCQ276"/>
      <c r="GCR276"/>
      <c r="GCS276"/>
      <c r="GCT276"/>
      <c r="GCU276"/>
      <c r="GCV276"/>
      <c r="GCW276"/>
      <c r="GCX276"/>
      <c r="GCY276"/>
      <c r="GCZ276"/>
      <c r="GDA276"/>
      <c r="GDB276"/>
      <c r="GDC276"/>
      <c r="GDD276"/>
      <c r="GDE276"/>
      <c r="GDF276"/>
      <c r="GDG276"/>
      <c r="GDH276"/>
      <c r="GDI276"/>
      <c r="GDJ276"/>
      <c r="GDK276"/>
      <c r="GDL276"/>
      <c r="GDM276"/>
      <c r="GDN276"/>
      <c r="GDO276"/>
      <c r="GDP276"/>
      <c r="GDQ276"/>
      <c r="GDR276"/>
      <c r="GDS276"/>
      <c r="GDT276"/>
      <c r="GDU276"/>
      <c r="GDV276"/>
      <c r="GDW276"/>
      <c r="GDX276"/>
      <c r="GDY276"/>
      <c r="GDZ276"/>
      <c r="GEA276"/>
      <c r="GEB276"/>
      <c r="GEC276"/>
      <c r="GED276"/>
      <c r="GEE276"/>
      <c r="GEF276"/>
      <c r="GEG276"/>
      <c r="GEH276"/>
      <c r="GEI276"/>
      <c r="GEJ276"/>
      <c r="GEK276"/>
      <c r="GEL276"/>
      <c r="GEM276"/>
      <c r="GEN276"/>
      <c r="GEO276"/>
      <c r="GEP276"/>
      <c r="GEQ276"/>
      <c r="GER276"/>
      <c r="GES276"/>
      <c r="GET276"/>
      <c r="GEU276"/>
      <c r="GEV276"/>
      <c r="GEW276"/>
      <c r="GEX276"/>
      <c r="GEY276"/>
      <c r="GEZ276"/>
      <c r="GFA276"/>
      <c r="GFB276"/>
      <c r="GFC276"/>
      <c r="GFD276"/>
      <c r="GFE276"/>
      <c r="GFF276"/>
      <c r="GFG276"/>
      <c r="GFH276"/>
      <c r="GFI276"/>
      <c r="GFJ276"/>
      <c r="GFK276"/>
      <c r="GFL276"/>
      <c r="GFM276"/>
      <c r="GFN276"/>
      <c r="GFO276"/>
      <c r="GFP276"/>
      <c r="GFQ276"/>
      <c r="GFR276"/>
      <c r="GFS276"/>
      <c r="GFT276"/>
      <c r="GFU276"/>
      <c r="GFV276"/>
      <c r="GFW276"/>
      <c r="GFX276"/>
      <c r="GFY276"/>
      <c r="GFZ276"/>
      <c r="GGA276"/>
      <c r="GGB276"/>
      <c r="GGC276"/>
      <c r="GGD276"/>
      <c r="GGE276"/>
      <c r="GGF276"/>
      <c r="GGG276"/>
      <c r="GGH276"/>
      <c r="GGI276"/>
      <c r="GGJ276"/>
      <c r="GGK276"/>
      <c r="GGL276"/>
      <c r="GGM276"/>
      <c r="GGN276"/>
      <c r="GGO276"/>
      <c r="GGP276"/>
      <c r="GGQ276"/>
      <c r="GGR276"/>
      <c r="GGS276"/>
      <c r="GGT276"/>
      <c r="GGU276"/>
      <c r="GGV276"/>
      <c r="GGW276"/>
      <c r="GGX276"/>
      <c r="GGY276"/>
      <c r="GGZ276"/>
      <c r="GHA276"/>
      <c r="GHB276"/>
      <c r="GHC276"/>
      <c r="GHD276"/>
      <c r="GHE276"/>
      <c r="GHF276"/>
      <c r="GHG276"/>
      <c r="GHH276"/>
      <c r="GHI276"/>
      <c r="GHJ276"/>
      <c r="GHK276"/>
      <c r="GHL276"/>
      <c r="GHM276"/>
      <c r="GHN276"/>
      <c r="GHO276"/>
      <c r="GHP276"/>
      <c r="GHQ276"/>
      <c r="GHR276"/>
      <c r="GHS276"/>
      <c r="GHT276"/>
      <c r="GHU276"/>
      <c r="GHV276"/>
      <c r="GHW276"/>
      <c r="GHX276"/>
      <c r="GHY276"/>
      <c r="GHZ276"/>
      <c r="GIA276"/>
      <c r="GIB276"/>
      <c r="GIC276"/>
      <c r="GID276"/>
      <c r="GIE276"/>
      <c r="GIF276"/>
      <c r="GIG276"/>
      <c r="GIH276"/>
      <c r="GII276"/>
      <c r="GIJ276"/>
      <c r="GIK276"/>
      <c r="GIL276"/>
      <c r="GIM276"/>
      <c r="GIN276"/>
      <c r="GIO276"/>
      <c r="GIP276"/>
      <c r="GIQ276"/>
      <c r="GIR276"/>
      <c r="GIS276"/>
      <c r="GIT276"/>
      <c r="GIU276"/>
      <c r="GIV276"/>
      <c r="GIW276"/>
      <c r="GIX276"/>
      <c r="GIY276"/>
      <c r="GIZ276"/>
      <c r="GJA276"/>
      <c r="GJB276"/>
      <c r="GJC276"/>
      <c r="GJD276"/>
      <c r="GJE276"/>
      <c r="GJF276"/>
      <c r="GJG276"/>
      <c r="GJH276"/>
      <c r="GJI276"/>
      <c r="GJJ276"/>
      <c r="GJK276"/>
      <c r="GJL276"/>
      <c r="GJM276"/>
      <c r="GJN276"/>
      <c r="GJO276"/>
      <c r="GJP276"/>
      <c r="GJQ276"/>
      <c r="GJR276"/>
      <c r="GJS276"/>
      <c r="GJT276"/>
      <c r="GJU276"/>
      <c r="GJV276"/>
      <c r="GJW276"/>
      <c r="GJX276"/>
      <c r="GJY276"/>
      <c r="GJZ276"/>
      <c r="GKA276"/>
      <c r="GKB276"/>
      <c r="GKC276"/>
      <c r="GKD276"/>
      <c r="GKE276"/>
      <c r="GKF276"/>
      <c r="GKG276"/>
      <c r="GKH276"/>
      <c r="GKI276"/>
      <c r="GKJ276"/>
      <c r="GKK276"/>
      <c r="GKL276"/>
      <c r="GKM276"/>
      <c r="GKN276"/>
      <c r="GKO276"/>
      <c r="GKP276"/>
      <c r="GKQ276"/>
      <c r="GKR276"/>
      <c r="GKS276"/>
      <c r="GKT276"/>
      <c r="GKU276"/>
      <c r="GKV276"/>
      <c r="GKW276"/>
      <c r="GKX276"/>
      <c r="GKY276"/>
      <c r="GKZ276"/>
      <c r="GLA276"/>
      <c r="GLB276"/>
      <c r="GLC276"/>
      <c r="GLD276"/>
      <c r="GLE276"/>
      <c r="GLF276"/>
      <c r="GLG276"/>
      <c r="GLH276"/>
      <c r="GLI276"/>
      <c r="GLJ276"/>
      <c r="GLK276"/>
      <c r="GLL276"/>
      <c r="GLM276"/>
      <c r="GLN276"/>
      <c r="GLO276"/>
      <c r="GLP276"/>
      <c r="GLQ276"/>
      <c r="GLR276"/>
      <c r="GLS276"/>
      <c r="GLT276"/>
      <c r="GLU276"/>
      <c r="GLV276"/>
      <c r="GLW276"/>
      <c r="GLX276"/>
      <c r="GLY276"/>
      <c r="GLZ276"/>
      <c r="GMA276"/>
      <c r="GMB276"/>
      <c r="GMC276"/>
      <c r="GMD276"/>
      <c r="GME276"/>
      <c r="GMF276"/>
      <c r="GMG276"/>
      <c r="GMH276"/>
      <c r="GMI276"/>
      <c r="GMJ276"/>
      <c r="GMK276"/>
      <c r="GML276"/>
      <c r="GMM276"/>
      <c r="GMN276"/>
      <c r="GMO276"/>
      <c r="GMP276"/>
      <c r="GMQ276"/>
      <c r="GMR276"/>
      <c r="GMS276"/>
      <c r="GMT276"/>
      <c r="GMU276"/>
      <c r="GMV276"/>
      <c r="GMW276"/>
      <c r="GMX276"/>
      <c r="GMY276"/>
      <c r="GMZ276"/>
      <c r="GNA276"/>
      <c r="GNB276"/>
      <c r="GNC276"/>
      <c r="GND276"/>
      <c r="GNE276"/>
      <c r="GNF276"/>
      <c r="GNG276"/>
      <c r="GNH276"/>
      <c r="GNI276"/>
      <c r="GNJ276"/>
      <c r="GNK276"/>
      <c r="GNL276"/>
      <c r="GNM276"/>
      <c r="GNN276"/>
      <c r="GNO276"/>
      <c r="GNP276"/>
      <c r="GNQ276"/>
      <c r="GNR276"/>
      <c r="GNS276"/>
      <c r="GNT276"/>
      <c r="GNU276"/>
      <c r="GNV276"/>
      <c r="GNW276"/>
      <c r="GNX276"/>
      <c r="GNY276"/>
      <c r="GNZ276"/>
      <c r="GOA276"/>
      <c r="GOB276"/>
      <c r="GOC276"/>
      <c r="GOD276"/>
      <c r="GOE276"/>
      <c r="GOF276"/>
      <c r="GOG276"/>
      <c r="GOH276"/>
      <c r="GOI276"/>
      <c r="GOJ276"/>
      <c r="GOK276"/>
      <c r="GOL276"/>
      <c r="GOM276"/>
      <c r="GON276"/>
      <c r="GOO276"/>
      <c r="GOP276"/>
      <c r="GOQ276"/>
      <c r="GOR276"/>
      <c r="GOS276"/>
      <c r="GOT276"/>
      <c r="GOU276"/>
      <c r="GOV276"/>
      <c r="GOW276"/>
      <c r="GOX276"/>
      <c r="GOY276"/>
      <c r="GOZ276"/>
      <c r="GPA276"/>
      <c r="GPB276"/>
      <c r="GPC276"/>
      <c r="GPD276"/>
      <c r="GPE276"/>
      <c r="GPF276"/>
      <c r="GPG276"/>
      <c r="GPH276"/>
      <c r="GPI276"/>
      <c r="GPJ276"/>
      <c r="GPK276"/>
      <c r="GPL276"/>
      <c r="GPM276"/>
      <c r="GPN276"/>
      <c r="GPO276"/>
      <c r="GPP276"/>
      <c r="GPQ276"/>
      <c r="GPR276"/>
      <c r="GPS276"/>
      <c r="GPT276"/>
      <c r="GPU276"/>
      <c r="GPV276"/>
      <c r="GPW276"/>
      <c r="GPX276"/>
      <c r="GPY276"/>
      <c r="GPZ276"/>
      <c r="GQA276"/>
      <c r="GQB276"/>
      <c r="GQC276"/>
      <c r="GQD276"/>
      <c r="GQE276"/>
      <c r="GQF276"/>
      <c r="GQG276"/>
      <c r="GQH276"/>
      <c r="GQI276"/>
      <c r="GQJ276"/>
      <c r="GQK276"/>
      <c r="GQL276"/>
      <c r="GQM276"/>
      <c r="GQN276"/>
      <c r="GQO276"/>
      <c r="GQP276"/>
      <c r="GQQ276"/>
      <c r="GQR276"/>
      <c r="GQS276"/>
      <c r="GQT276"/>
      <c r="GQU276"/>
      <c r="GQV276"/>
      <c r="GQW276"/>
      <c r="GQX276"/>
      <c r="GQY276"/>
      <c r="GQZ276"/>
      <c r="GRA276"/>
      <c r="GRB276"/>
      <c r="GRC276"/>
      <c r="GRD276"/>
      <c r="GRE276"/>
      <c r="GRF276"/>
      <c r="GRG276"/>
      <c r="GRH276"/>
      <c r="GRI276"/>
      <c r="GRJ276"/>
      <c r="GRK276"/>
      <c r="GRL276"/>
      <c r="GRM276"/>
      <c r="GRN276"/>
      <c r="GRO276"/>
      <c r="GRP276"/>
      <c r="GRQ276"/>
      <c r="GRR276"/>
      <c r="GRS276"/>
      <c r="GRT276"/>
      <c r="GRU276"/>
      <c r="GRV276"/>
      <c r="GRW276"/>
      <c r="GRX276"/>
      <c r="GRY276"/>
      <c r="GRZ276"/>
      <c r="GSA276"/>
      <c r="GSB276"/>
      <c r="GSC276"/>
      <c r="GSD276"/>
      <c r="GSE276"/>
      <c r="GSF276"/>
      <c r="GSG276"/>
      <c r="GSH276"/>
      <c r="GSI276"/>
      <c r="GSJ276"/>
      <c r="GSK276"/>
      <c r="GSL276"/>
      <c r="GSM276"/>
      <c r="GSN276"/>
      <c r="GSO276"/>
      <c r="GSP276"/>
      <c r="GSQ276"/>
      <c r="GSR276"/>
      <c r="GSS276"/>
      <c r="GST276"/>
      <c r="GSU276"/>
      <c r="GSV276"/>
      <c r="GSW276"/>
      <c r="GSX276"/>
      <c r="GSY276"/>
      <c r="GSZ276"/>
      <c r="GTA276"/>
      <c r="GTB276"/>
      <c r="GTC276"/>
      <c r="GTD276"/>
      <c r="GTE276"/>
      <c r="GTF276"/>
      <c r="GTG276"/>
      <c r="GTH276"/>
      <c r="GTI276"/>
      <c r="GTJ276"/>
      <c r="GTK276"/>
      <c r="GTL276"/>
      <c r="GTM276"/>
      <c r="GTN276"/>
      <c r="GTO276"/>
      <c r="GTP276"/>
      <c r="GTQ276"/>
      <c r="GTR276"/>
      <c r="GTS276"/>
      <c r="GTT276"/>
      <c r="GTU276"/>
      <c r="GTV276"/>
      <c r="GTW276"/>
      <c r="GTX276"/>
      <c r="GTY276"/>
      <c r="GTZ276"/>
      <c r="GUA276"/>
      <c r="GUB276"/>
      <c r="GUC276"/>
      <c r="GUD276"/>
      <c r="GUE276"/>
      <c r="GUF276"/>
      <c r="GUG276"/>
      <c r="GUH276"/>
      <c r="GUI276"/>
      <c r="GUJ276"/>
      <c r="GUK276"/>
      <c r="GUL276"/>
      <c r="GUM276"/>
      <c r="GUN276"/>
      <c r="GUO276"/>
      <c r="GUP276"/>
      <c r="GUQ276"/>
      <c r="GUR276"/>
      <c r="GUS276"/>
      <c r="GUT276"/>
      <c r="GUU276"/>
      <c r="GUV276"/>
      <c r="GUW276"/>
      <c r="GUX276"/>
      <c r="GUY276"/>
      <c r="GUZ276"/>
      <c r="GVA276"/>
      <c r="GVB276"/>
      <c r="GVC276"/>
      <c r="GVD276"/>
      <c r="GVE276"/>
      <c r="GVF276"/>
      <c r="GVG276"/>
      <c r="GVH276"/>
      <c r="GVI276"/>
      <c r="GVJ276"/>
      <c r="GVK276"/>
      <c r="GVL276"/>
      <c r="GVM276"/>
      <c r="GVN276"/>
      <c r="GVO276"/>
      <c r="GVP276"/>
      <c r="GVQ276"/>
      <c r="GVR276"/>
      <c r="GVS276"/>
      <c r="GVT276"/>
      <c r="GVU276"/>
      <c r="GVV276"/>
      <c r="GVW276"/>
      <c r="GVX276"/>
      <c r="GVY276"/>
      <c r="GVZ276"/>
      <c r="GWA276"/>
      <c r="GWB276"/>
      <c r="GWC276"/>
      <c r="GWD276"/>
      <c r="GWE276"/>
      <c r="GWF276"/>
      <c r="GWG276"/>
      <c r="GWH276"/>
      <c r="GWI276"/>
      <c r="GWJ276"/>
      <c r="GWK276"/>
      <c r="GWL276"/>
      <c r="GWM276"/>
      <c r="GWN276"/>
      <c r="GWO276"/>
      <c r="GWP276"/>
      <c r="GWQ276"/>
      <c r="GWR276"/>
      <c r="GWS276"/>
      <c r="GWT276"/>
      <c r="GWU276"/>
      <c r="GWV276"/>
      <c r="GWW276"/>
      <c r="GWX276"/>
      <c r="GWY276"/>
      <c r="GWZ276"/>
      <c r="GXA276"/>
      <c r="GXB276"/>
      <c r="GXC276"/>
      <c r="GXD276"/>
      <c r="GXE276"/>
      <c r="GXF276"/>
      <c r="GXG276"/>
      <c r="GXH276"/>
      <c r="GXI276"/>
      <c r="GXJ276"/>
      <c r="GXK276"/>
      <c r="GXL276"/>
      <c r="GXM276"/>
      <c r="GXN276"/>
      <c r="GXO276"/>
      <c r="GXP276"/>
      <c r="GXQ276"/>
      <c r="GXR276"/>
      <c r="GXS276"/>
      <c r="GXT276"/>
      <c r="GXU276"/>
      <c r="GXV276"/>
      <c r="GXW276"/>
      <c r="GXX276"/>
      <c r="GXY276"/>
      <c r="GXZ276"/>
      <c r="GYA276"/>
      <c r="GYB276"/>
      <c r="GYC276"/>
      <c r="GYD276"/>
      <c r="GYE276"/>
      <c r="GYF276"/>
      <c r="GYG276"/>
      <c r="GYH276"/>
      <c r="GYI276"/>
      <c r="GYJ276"/>
      <c r="GYK276"/>
      <c r="GYL276"/>
      <c r="GYM276"/>
      <c r="GYN276"/>
      <c r="GYO276"/>
      <c r="GYP276"/>
      <c r="GYQ276"/>
      <c r="GYR276"/>
      <c r="GYS276"/>
      <c r="GYT276"/>
      <c r="GYU276"/>
      <c r="GYV276"/>
      <c r="GYW276"/>
      <c r="GYX276"/>
      <c r="GYY276"/>
      <c r="GYZ276"/>
      <c r="GZA276"/>
      <c r="GZB276"/>
      <c r="GZC276"/>
      <c r="GZD276"/>
      <c r="GZE276"/>
      <c r="GZF276"/>
      <c r="GZG276"/>
      <c r="GZH276"/>
      <c r="GZI276"/>
      <c r="GZJ276"/>
      <c r="GZK276"/>
      <c r="GZL276"/>
      <c r="GZM276"/>
      <c r="GZN276"/>
      <c r="GZO276"/>
      <c r="GZP276"/>
      <c r="GZQ276"/>
      <c r="GZR276"/>
      <c r="GZS276"/>
      <c r="GZT276"/>
      <c r="GZU276"/>
      <c r="GZV276"/>
      <c r="GZW276"/>
      <c r="GZX276"/>
      <c r="GZY276"/>
      <c r="GZZ276"/>
      <c r="HAA276"/>
      <c r="HAB276"/>
      <c r="HAC276"/>
      <c r="HAD276"/>
      <c r="HAE276"/>
      <c r="HAF276"/>
      <c r="HAG276"/>
      <c r="HAH276"/>
      <c r="HAI276"/>
      <c r="HAJ276"/>
      <c r="HAK276"/>
      <c r="HAL276"/>
      <c r="HAM276"/>
      <c r="HAN276"/>
      <c r="HAO276"/>
      <c r="HAP276"/>
      <c r="HAQ276"/>
      <c r="HAR276"/>
      <c r="HAS276"/>
      <c r="HAT276"/>
      <c r="HAU276"/>
      <c r="HAV276"/>
      <c r="HAW276"/>
      <c r="HAX276"/>
      <c r="HAY276"/>
      <c r="HAZ276"/>
      <c r="HBA276"/>
      <c r="HBB276"/>
      <c r="HBC276"/>
      <c r="HBD276"/>
      <c r="HBE276"/>
      <c r="HBF276"/>
      <c r="HBG276"/>
      <c r="HBH276"/>
      <c r="HBI276"/>
      <c r="HBJ276"/>
      <c r="HBK276"/>
      <c r="HBL276"/>
      <c r="HBM276"/>
      <c r="HBN276"/>
      <c r="HBO276"/>
      <c r="HBP276"/>
      <c r="HBQ276"/>
      <c r="HBR276"/>
      <c r="HBS276"/>
      <c r="HBT276"/>
      <c r="HBU276"/>
      <c r="HBV276"/>
      <c r="HBW276"/>
      <c r="HBX276"/>
      <c r="HBY276"/>
      <c r="HBZ276"/>
      <c r="HCA276"/>
      <c r="HCB276"/>
      <c r="HCC276"/>
      <c r="HCD276"/>
      <c r="HCE276"/>
      <c r="HCF276"/>
      <c r="HCG276"/>
      <c r="HCH276"/>
      <c r="HCI276"/>
      <c r="HCJ276"/>
      <c r="HCK276"/>
      <c r="HCL276"/>
      <c r="HCM276"/>
      <c r="HCN276"/>
      <c r="HCO276"/>
      <c r="HCP276"/>
      <c r="HCQ276"/>
      <c r="HCR276"/>
      <c r="HCS276"/>
      <c r="HCT276"/>
      <c r="HCU276"/>
      <c r="HCV276"/>
      <c r="HCW276"/>
      <c r="HCX276"/>
      <c r="HCY276"/>
      <c r="HCZ276"/>
      <c r="HDA276"/>
      <c r="HDB276"/>
      <c r="HDC276"/>
      <c r="HDD276"/>
      <c r="HDE276"/>
      <c r="HDF276"/>
      <c r="HDG276"/>
      <c r="HDH276"/>
      <c r="HDI276"/>
      <c r="HDJ276"/>
      <c r="HDK276"/>
      <c r="HDL276"/>
      <c r="HDM276"/>
      <c r="HDN276"/>
      <c r="HDO276"/>
      <c r="HDP276"/>
      <c r="HDQ276"/>
      <c r="HDR276"/>
      <c r="HDS276"/>
      <c r="HDT276"/>
      <c r="HDU276"/>
      <c r="HDV276"/>
      <c r="HDW276"/>
      <c r="HDX276"/>
      <c r="HDY276"/>
      <c r="HDZ276"/>
      <c r="HEA276"/>
      <c r="HEB276"/>
      <c r="HEC276"/>
      <c r="HED276"/>
      <c r="HEE276"/>
      <c r="HEF276"/>
      <c r="HEG276"/>
      <c r="HEH276"/>
      <c r="HEI276"/>
      <c r="HEJ276"/>
      <c r="HEK276"/>
      <c r="HEL276"/>
      <c r="HEM276"/>
      <c r="HEN276"/>
      <c r="HEO276"/>
      <c r="HEP276"/>
      <c r="HEQ276"/>
      <c r="HER276"/>
      <c r="HES276"/>
      <c r="HET276"/>
      <c r="HEU276"/>
      <c r="HEV276"/>
      <c r="HEW276"/>
      <c r="HEX276"/>
      <c r="HEY276"/>
      <c r="HEZ276"/>
      <c r="HFA276"/>
      <c r="HFB276"/>
      <c r="HFC276"/>
      <c r="HFD276"/>
      <c r="HFE276"/>
      <c r="HFF276"/>
      <c r="HFG276"/>
      <c r="HFH276"/>
      <c r="HFI276"/>
      <c r="HFJ276"/>
      <c r="HFK276"/>
      <c r="HFL276"/>
      <c r="HFM276"/>
      <c r="HFN276"/>
      <c r="HFO276"/>
      <c r="HFP276"/>
      <c r="HFQ276"/>
      <c r="HFR276"/>
      <c r="HFS276"/>
      <c r="HFT276"/>
      <c r="HFU276"/>
      <c r="HFV276"/>
      <c r="HFW276"/>
      <c r="HFX276"/>
      <c r="HFY276"/>
      <c r="HFZ276"/>
      <c r="HGA276"/>
      <c r="HGB276"/>
      <c r="HGC276"/>
      <c r="HGD276"/>
      <c r="HGE276"/>
      <c r="HGF276"/>
      <c r="HGG276"/>
      <c r="HGH276"/>
      <c r="HGI276"/>
      <c r="HGJ276"/>
      <c r="HGK276"/>
      <c r="HGL276"/>
      <c r="HGM276"/>
      <c r="HGN276"/>
      <c r="HGO276"/>
      <c r="HGP276"/>
      <c r="HGQ276"/>
      <c r="HGR276"/>
      <c r="HGS276"/>
      <c r="HGT276"/>
      <c r="HGU276"/>
      <c r="HGV276"/>
      <c r="HGW276"/>
      <c r="HGX276"/>
      <c r="HGY276"/>
      <c r="HGZ276"/>
      <c r="HHA276"/>
      <c r="HHB276"/>
      <c r="HHC276"/>
      <c r="HHD276"/>
      <c r="HHE276"/>
      <c r="HHF276"/>
      <c r="HHG276"/>
      <c r="HHH276"/>
      <c r="HHI276"/>
      <c r="HHJ276"/>
      <c r="HHK276"/>
      <c r="HHL276"/>
      <c r="HHM276"/>
      <c r="HHN276"/>
      <c r="HHO276"/>
      <c r="HHP276"/>
      <c r="HHQ276"/>
      <c r="HHR276"/>
      <c r="HHS276"/>
      <c r="HHT276"/>
      <c r="HHU276"/>
      <c r="HHV276"/>
      <c r="HHW276"/>
      <c r="HHX276"/>
      <c r="HHY276"/>
      <c r="HHZ276"/>
      <c r="HIA276"/>
      <c r="HIB276"/>
      <c r="HIC276"/>
      <c r="HID276"/>
      <c r="HIE276"/>
      <c r="HIF276"/>
      <c r="HIG276"/>
      <c r="HIH276"/>
      <c r="HII276"/>
      <c r="HIJ276"/>
      <c r="HIK276"/>
      <c r="HIL276"/>
      <c r="HIM276"/>
      <c r="HIN276"/>
      <c r="HIO276"/>
      <c r="HIP276"/>
      <c r="HIQ276"/>
      <c r="HIR276"/>
      <c r="HIS276"/>
      <c r="HIT276"/>
      <c r="HIU276"/>
      <c r="HIV276"/>
      <c r="HIW276"/>
      <c r="HIX276"/>
      <c r="HIY276"/>
      <c r="HIZ276"/>
      <c r="HJA276"/>
      <c r="HJB276"/>
      <c r="HJC276"/>
      <c r="HJD276"/>
      <c r="HJE276"/>
      <c r="HJF276"/>
      <c r="HJG276"/>
      <c r="HJH276"/>
      <c r="HJI276"/>
      <c r="HJJ276"/>
      <c r="HJK276"/>
      <c r="HJL276"/>
      <c r="HJM276"/>
      <c r="HJN276"/>
      <c r="HJO276"/>
      <c r="HJP276"/>
      <c r="HJQ276"/>
      <c r="HJR276"/>
      <c r="HJS276"/>
      <c r="HJT276"/>
      <c r="HJU276"/>
      <c r="HJV276"/>
      <c r="HJW276"/>
      <c r="HJX276"/>
      <c r="HJY276"/>
      <c r="HJZ276"/>
      <c r="HKA276"/>
      <c r="HKB276"/>
      <c r="HKC276"/>
      <c r="HKD276"/>
      <c r="HKE276"/>
      <c r="HKF276"/>
      <c r="HKG276"/>
      <c r="HKH276"/>
      <c r="HKI276"/>
      <c r="HKJ276"/>
      <c r="HKK276"/>
      <c r="HKL276"/>
      <c r="HKM276"/>
      <c r="HKN276"/>
      <c r="HKO276"/>
      <c r="HKP276"/>
      <c r="HKQ276"/>
      <c r="HKR276"/>
      <c r="HKS276"/>
      <c r="HKT276"/>
      <c r="HKU276"/>
      <c r="HKV276"/>
      <c r="HKW276"/>
      <c r="HKX276"/>
      <c r="HKY276"/>
      <c r="HKZ276"/>
      <c r="HLA276"/>
      <c r="HLB276"/>
      <c r="HLC276"/>
      <c r="HLD276"/>
      <c r="HLE276"/>
      <c r="HLF276"/>
      <c r="HLG276"/>
      <c r="HLH276"/>
      <c r="HLI276"/>
      <c r="HLJ276"/>
      <c r="HLK276"/>
      <c r="HLL276"/>
      <c r="HLM276"/>
      <c r="HLN276"/>
      <c r="HLO276"/>
      <c r="HLP276"/>
      <c r="HLQ276"/>
      <c r="HLR276"/>
      <c r="HLS276"/>
      <c r="HLT276"/>
      <c r="HLU276"/>
      <c r="HLV276"/>
      <c r="HLW276"/>
      <c r="HLX276"/>
      <c r="HLY276"/>
      <c r="HLZ276"/>
      <c r="HMA276"/>
      <c r="HMB276"/>
      <c r="HMC276"/>
      <c r="HMD276"/>
      <c r="HME276"/>
      <c r="HMF276"/>
      <c r="HMG276"/>
      <c r="HMH276"/>
      <c r="HMI276"/>
      <c r="HMJ276"/>
      <c r="HMK276"/>
      <c r="HML276"/>
      <c r="HMM276"/>
      <c r="HMN276"/>
      <c r="HMO276"/>
      <c r="HMP276"/>
      <c r="HMQ276"/>
      <c r="HMR276"/>
      <c r="HMS276"/>
      <c r="HMT276"/>
      <c r="HMU276"/>
      <c r="HMV276"/>
      <c r="HMW276"/>
      <c r="HMX276"/>
      <c r="HMY276"/>
      <c r="HMZ276"/>
      <c r="HNA276"/>
      <c r="HNB276"/>
      <c r="HNC276"/>
      <c r="HND276"/>
      <c r="HNE276"/>
      <c r="HNF276"/>
      <c r="HNG276"/>
      <c r="HNH276"/>
      <c r="HNI276"/>
      <c r="HNJ276"/>
      <c r="HNK276"/>
      <c r="HNL276"/>
      <c r="HNM276"/>
      <c r="HNN276"/>
      <c r="HNO276"/>
      <c r="HNP276"/>
      <c r="HNQ276"/>
      <c r="HNR276"/>
      <c r="HNS276"/>
      <c r="HNT276"/>
      <c r="HNU276"/>
      <c r="HNV276"/>
      <c r="HNW276"/>
      <c r="HNX276"/>
      <c r="HNY276"/>
      <c r="HNZ276"/>
      <c r="HOA276"/>
      <c r="HOB276"/>
      <c r="HOC276"/>
      <c r="HOD276"/>
      <c r="HOE276"/>
      <c r="HOF276"/>
      <c r="HOG276"/>
      <c r="HOH276"/>
      <c r="HOI276"/>
      <c r="HOJ276"/>
      <c r="HOK276"/>
      <c r="HOL276"/>
      <c r="HOM276"/>
      <c r="HON276"/>
      <c r="HOO276"/>
      <c r="HOP276"/>
      <c r="HOQ276"/>
      <c r="HOR276"/>
      <c r="HOS276"/>
      <c r="HOT276"/>
      <c r="HOU276"/>
      <c r="HOV276"/>
      <c r="HOW276"/>
      <c r="HOX276"/>
      <c r="HOY276"/>
      <c r="HOZ276"/>
      <c r="HPA276"/>
      <c r="HPB276"/>
      <c r="HPC276"/>
      <c r="HPD276"/>
      <c r="HPE276"/>
      <c r="HPF276"/>
      <c r="HPG276"/>
      <c r="HPH276"/>
      <c r="HPI276"/>
      <c r="HPJ276"/>
      <c r="HPK276"/>
      <c r="HPL276"/>
      <c r="HPM276"/>
      <c r="HPN276"/>
      <c r="HPO276"/>
      <c r="HPP276"/>
      <c r="HPQ276"/>
      <c r="HPR276"/>
      <c r="HPS276"/>
      <c r="HPT276"/>
      <c r="HPU276"/>
      <c r="HPV276"/>
      <c r="HPW276"/>
      <c r="HPX276"/>
      <c r="HPY276"/>
      <c r="HPZ276"/>
      <c r="HQA276"/>
      <c r="HQB276"/>
      <c r="HQC276"/>
      <c r="HQD276"/>
      <c r="HQE276"/>
      <c r="HQF276"/>
      <c r="HQG276"/>
      <c r="HQH276"/>
      <c r="HQI276"/>
      <c r="HQJ276"/>
      <c r="HQK276"/>
      <c r="HQL276"/>
      <c r="HQM276"/>
      <c r="HQN276"/>
      <c r="HQO276"/>
      <c r="HQP276"/>
      <c r="HQQ276"/>
      <c r="HQR276"/>
      <c r="HQS276"/>
      <c r="HQT276"/>
      <c r="HQU276"/>
      <c r="HQV276"/>
      <c r="HQW276"/>
      <c r="HQX276"/>
      <c r="HQY276"/>
      <c r="HQZ276"/>
      <c r="HRA276"/>
      <c r="HRB276"/>
      <c r="HRC276"/>
      <c r="HRD276"/>
      <c r="HRE276"/>
      <c r="HRF276"/>
      <c r="HRG276"/>
      <c r="HRH276"/>
      <c r="HRI276"/>
      <c r="HRJ276"/>
      <c r="HRK276"/>
      <c r="HRL276"/>
      <c r="HRM276"/>
      <c r="HRN276"/>
      <c r="HRO276"/>
      <c r="HRP276"/>
      <c r="HRQ276"/>
      <c r="HRR276"/>
      <c r="HRS276"/>
      <c r="HRT276"/>
      <c r="HRU276"/>
      <c r="HRV276"/>
      <c r="HRW276"/>
      <c r="HRX276"/>
      <c r="HRY276"/>
      <c r="HRZ276"/>
      <c r="HSA276"/>
      <c r="HSB276"/>
      <c r="HSC276"/>
      <c r="HSD276"/>
      <c r="HSE276"/>
      <c r="HSF276"/>
      <c r="HSG276"/>
      <c r="HSH276"/>
      <c r="HSI276"/>
      <c r="HSJ276"/>
      <c r="HSK276"/>
      <c r="HSL276"/>
      <c r="HSM276"/>
      <c r="HSN276"/>
      <c r="HSO276"/>
      <c r="HSP276"/>
      <c r="HSQ276"/>
      <c r="HSR276"/>
      <c r="HSS276"/>
      <c r="HST276"/>
      <c r="HSU276"/>
      <c r="HSV276"/>
      <c r="HSW276"/>
      <c r="HSX276"/>
      <c r="HSY276"/>
      <c r="HSZ276"/>
      <c r="HTA276"/>
      <c r="HTB276"/>
      <c r="HTC276"/>
      <c r="HTD276"/>
      <c r="HTE276"/>
      <c r="HTF276"/>
      <c r="HTG276"/>
      <c r="HTH276"/>
      <c r="HTI276"/>
      <c r="HTJ276"/>
      <c r="HTK276"/>
      <c r="HTL276"/>
      <c r="HTM276"/>
      <c r="HTN276"/>
      <c r="HTO276"/>
      <c r="HTP276"/>
      <c r="HTQ276"/>
      <c r="HTR276"/>
      <c r="HTS276"/>
      <c r="HTT276"/>
      <c r="HTU276"/>
      <c r="HTV276"/>
      <c r="HTW276"/>
      <c r="HTX276"/>
      <c r="HTY276"/>
      <c r="HTZ276"/>
      <c r="HUA276"/>
      <c r="HUB276"/>
      <c r="HUC276"/>
      <c r="HUD276"/>
      <c r="HUE276"/>
      <c r="HUF276"/>
      <c r="HUG276"/>
      <c r="HUH276"/>
      <c r="HUI276"/>
      <c r="HUJ276"/>
      <c r="HUK276"/>
      <c r="HUL276"/>
      <c r="HUM276"/>
      <c r="HUN276"/>
      <c r="HUO276"/>
      <c r="HUP276"/>
      <c r="HUQ276"/>
      <c r="HUR276"/>
      <c r="HUS276"/>
      <c r="HUT276"/>
      <c r="HUU276"/>
      <c r="HUV276"/>
      <c r="HUW276"/>
      <c r="HUX276"/>
      <c r="HUY276"/>
      <c r="HUZ276"/>
      <c r="HVA276"/>
      <c r="HVB276"/>
      <c r="HVC276"/>
      <c r="HVD276"/>
      <c r="HVE276"/>
      <c r="HVF276"/>
      <c r="HVG276"/>
      <c r="HVH276"/>
      <c r="HVI276"/>
      <c r="HVJ276"/>
      <c r="HVK276"/>
      <c r="HVL276"/>
      <c r="HVM276"/>
      <c r="HVN276"/>
      <c r="HVO276"/>
      <c r="HVP276"/>
      <c r="HVQ276"/>
      <c r="HVR276"/>
      <c r="HVS276"/>
      <c r="HVT276"/>
      <c r="HVU276"/>
      <c r="HVV276"/>
      <c r="HVW276"/>
      <c r="HVX276"/>
      <c r="HVY276"/>
      <c r="HVZ276"/>
      <c r="HWA276"/>
      <c r="HWB276"/>
      <c r="HWC276"/>
      <c r="HWD276"/>
      <c r="HWE276"/>
      <c r="HWF276"/>
      <c r="HWG276"/>
      <c r="HWH276"/>
      <c r="HWI276"/>
      <c r="HWJ276"/>
      <c r="HWK276"/>
      <c r="HWL276"/>
      <c r="HWM276"/>
      <c r="HWN276"/>
      <c r="HWO276"/>
      <c r="HWP276"/>
      <c r="HWQ276"/>
      <c r="HWR276"/>
      <c r="HWS276"/>
      <c r="HWT276"/>
      <c r="HWU276"/>
      <c r="HWV276"/>
      <c r="HWW276"/>
      <c r="HWX276"/>
      <c r="HWY276"/>
      <c r="HWZ276"/>
      <c r="HXA276"/>
      <c r="HXB276"/>
      <c r="HXC276"/>
      <c r="HXD276"/>
      <c r="HXE276"/>
      <c r="HXF276"/>
      <c r="HXG276"/>
      <c r="HXH276"/>
      <c r="HXI276"/>
      <c r="HXJ276"/>
      <c r="HXK276"/>
      <c r="HXL276"/>
      <c r="HXM276"/>
      <c r="HXN276"/>
      <c r="HXO276"/>
      <c r="HXP276"/>
      <c r="HXQ276"/>
      <c r="HXR276"/>
      <c r="HXS276"/>
      <c r="HXT276"/>
      <c r="HXU276"/>
      <c r="HXV276"/>
      <c r="HXW276"/>
      <c r="HXX276"/>
      <c r="HXY276"/>
      <c r="HXZ276"/>
      <c r="HYA276"/>
      <c r="HYB276"/>
      <c r="HYC276"/>
      <c r="HYD276"/>
      <c r="HYE276"/>
      <c r="HYF276"/>
      <c r="HYG276"/>
      <c r="HYH276"/>
      <c r="HYI276"/>
      <c r="HYJ276"/>
      <c r="HYK276"/>
      <c r="HYL276"/>
      <c r="HYM276"/>
      <c r="HYN276"/>
      <c r="HYO276"/>
      <c r="HYP276"/>
      <c r="HYQ276"/>
      <c r="HYR276"/>
      <c r="HYS276"/>
      <c r="HYT276"/>
      <c r="HYU276"/>
      <c r="HYV276"/>
      <c r="HYW276"/>
      <c r="HYX276"/>
      <c r="HYY276"/>
      <c r="HYZ276"/>
      <c r="HZA276"/>
      <c r="HZB276"/>
      <c r="HZC276"/>
      <c r="HZD276"/>
      <c r="HZE276"/>
      <c r="HZF276"/>
      <c r="HZG276"/>
      <c r="HZH276"/>
      <c r="HZI276"/>
      <c r="HZJ276"/>
      <c r="HZK276"/>
      <c r="HZL276"/>
      <c r="HZM276"/>
      <c r="HZN276"/>
      <c r="HZO276"/>
      <c r="HZP276"/>
      <c r="HZQ276"/>
      <c r="HZR276"/>
      <c r="HZS276"/>
      <c r="HZT276"/>
      <c r="HZU276"/>
      <c r="HZV276"/>
      <c r="HZW276"/>
      <c r="HZX276"/>
      <c r="HZY276"/>
      <c r="HZZ276"/>
      <c r="IAA276"/>
      <c r="IAB276"/>
      <c r="IAC276"/>
      <c r="IAD276"/>
      <c r="IAE276"/>
      <c r="IAF276"/>
      <c r="IAG276"/>
      <c r="IAH276"/>
      <c r="IAI276"/>
      <c r="IAJ276"/>
      <c r="IAK276"/>
      <c r="IAL276"/>
      <c r="IAM276"/>
      <c r="IAN276"/>
      <c r="IAO276"/>
      <c r="IAP276"/>
      <c r="IAQ276"/>
      <c r="IAR276"/>
      <c r="IAS276"/>
      <c r="IAT276"/>
      <c r="IAU276"/>
      <c r="IAV276"/>
      <c r="IAW276"/>
      <c r="IAX276"/>
      <c r="IAY276"/>
      <c r="IAZ276"/>
      <c r="IBA276"/>
      <c r="IBB276"/>
      <c r="IBC276"/>
      <c r="IBD276"/>
      <c r="IBE276"/>
      <c r="IBF276"/>
      <c r="IBG276"/>
      <c r="IBH276"/>
      <c r="IBI276"/>
      <c r="IBJ276"/>
      <c r="IBK276"/>
      <c r="IBL276"/>
      <c r="IBM276"/>
      <c r="IBN276"/>
      <c r="IBO276"/>
      <c r="IBP276"/>
      <c r="IBQ276"/>
      <c r="IBR276"/>
      <c r="IBS276"/>
      <c r="IBT276"/>
      <c r="IBU276"/>
      <c r="IBV276"/>
      <c r="IBW276"/>
      <c r="IBX276"/>
      <c r="IBY276"/>
      <c r="IBZ276"/>
      <c r="ICA276"/>
      <c r="ICB276"/>
      <c r="ICC276"/>
      <c r="ICD276"/>
      <c r="ICE276"/>
      <c r="ICF276"/>
      <c r="ICG276"/>
      <c r="ICH276"/>
      <c r="ICI276"/>
      <c r="ICJ276"/>
      <c r="ICK276"/>
      <c r="ICL276"/>
      <c r="ICM276"/>
      <c r="ICN276"/>
      <c r="ICO276"/>
      <c r="ICP276"/>
      <c r="ICQ276"/>
      <c r="ICR276"/>
      <c r="ICS276"/>
      <c r="ICT276"/>
      <c r="ICU276"/>
      <c r="ICV276"/>
      <c r="ICW276"/>
      <c r="ICX276"/>
      <c r="ICY276"/>
      <c r="ICZ276"/>
      <c r="IDA276"/>
      <c r="IDB276"/>
      <c r="IDC276"/>
      <c r="IDD276"/>
      <c r="IDE276"/>
      <c r="IDF276"/>
      <c r="IDG276"/>
      <c r="IDH276"/>
      <c r="IDI276"/>
      <c r="IDJ276"/>
      <c r="IDK276"/>
      <c r="IDL276"/>
      <c r="IDM276"/>
      <c r="IDN276"/>
      <c r="IDO276"/>
      <c r="IDP276"/>
      <c r="IDQ276"/>
      <c r="IDR276"/>
      <c r="IDS276"/>
      <c r="IDT276"/>
      <c r="IDU276"/>
      <c r="IDV276"/>
      <c r="IDW276"/>
      <c r="IDX276"/>
      <c r="IDY276"/>
      <c r="IDZ276"/>
      <c r="IEA276"/>
      <c r="IEB276"/>
      <c r="IEC276"/>
      <c r="IED276"/>
      <c r="IEE276"/>
      <c r="IEF276"/>
      <c r="IEG276"/>
      <c r="IEH276"/>
      <c r="IEI276"/>
      <c r="IEJ276"/>
      <c r="IEK276"/>
      <c r="IEL276"/>
      <c r="IEM276"/>
      <c r="IEN276"/>
      <c r="IEO276"/>
      <c r="IEP276"/>
      <c r="IEQ276"/>
      <c r="IER276"/>
      <c r="IES276"/>
      <c r="IET276"/>
      <c r="IEU276"/>
      <c r="IEV276"/>
      <c r="IEW276"/>
      <c r="IEX276"/>
      <c r="IEY276"/>
      <c r="IEZ276"/>
      <c r="IFA276"/>
      <c r="IFB276"/>
      <c r="IFC276"/>
      <c r="IFD276"/>
      <c r="IFE276"/>
      <c r="IFF276"/>
      <c r="IFG276"/>
      <c r="IFH276"/>
      <c r="IFI276"/>
      <c r="IFJ276"/>
      <c r="IFK276"/>
      <c r="IFL276"/>
      <c r="IFM276"/>
      <c r="IFN276"/>
      <c r="IFO276"/>
      <c r="IFP276"/>
      <c r="IFQ276"/>
      <c r="IFR276"/>
      <c r="IFS276"/>
      <c r="IFT276"/>
      <c r="IFU276"/>
      <c r="IFV276"/>
      <c r="IFW276"/>
      <c r="IFX276"/>
      <c r="IFY276"/>
      <c r="IFZ276"/>
      <c r="IGA276"/>
      <c r="IGB276"/>
      <c r="IGC276"/>
      <c r="IGD276"/>
      <c r="IGE276"/>
      <c r="IGF276"/>
      <c r="IGG276"/>
      <c r="IGH276"/>
      <c r="IGI276"/>
      <c r="IGJ276"/>
      <c r="IGK276"/>
      <c r="IGL276"/>
      <c r="IGM276"/>
      <c r="IGN276"/>
      <c r="IGO276"/>
      <c r="IGP276"/>
      <c r="IGQ276"/>
      <c r="IGR276"/>
      <c r="IGS276"/>
      <c r="IGT276"/>
      <c r="IGU276"/>
      <c r="IGV276"/>
      <c r="IGW276"/>
      <c r="IGX276"/>
      <c r="IGY276"/>
      <c r="IGZ276"/>
      <c r="IHA276"/>
      <c r="IHB276"/>
      <c r="IHC276"/>
      <c r="IHD276"/>
      <c r="IHE276"/>
      <c r="IHF276"/>
      <c r="IHG276"/>
      <c r="IHH276"/>
      <c r="IHI276"/>
      <c r="IHJ276"/>
      <c r="IHK276"/>
      <c r="IHL276"/>
      <c r="IHM276"/>
      <c r="IHN276"/>
      <c r="IHO276"/>
      <c r="IHP276"/>
      <c r="IHQ276"/>
      <c r="IHR276"/>
      <c r="IHS276"/>
      <c r="IHT276"/>
      <c r="IHU276"/>
      <c r="IHV276"/>
      <c r="IHW276"/>
      <c r="IHX276"/>
      <c r="IHY276"/>
      <c r="IHZ276"/>
      <c r="IIA276"/>
      <c r="IIB276"/>
      <c r="IIC276"/>
      <c r="IID276"/>
      <c r="IIE276"/>
      <c r="IIF276"/>
      <c r="IIG276"/>
      <c r="IIH276"/>
      <c r="III276"/>
      <c r="IIJ276"/>
      <c r="IIK276"/>
      <c r="IIL276"/>
      <c r="IIM276"/>
      <c r="IIN276"/>
      <c r="IIO276"/>
      <c r="IIP276"/>
      <c r="IIQ276"/>
      <c r="IIR276"/>
      <c r="IIS276"/>
      <c r="IIT276"/>
      <c r="IIU276"/>
      <c r="IIV276"/>
      <c r="IIW276"/>
      <c r="IIX276"/>
      <c r="IIY276"/>
      <c r="IIZ276"/>
      <c r="IJA276"/>
      <c r="IJB276"/>
      <c r="IJC276"/>
      <c r="IJD276"/>
      <c r="IJE276"/>
      <c r="IJF276"/>
      <c r="IJG276"/>
      <c r="IJH276"/>
      <c r="IJI276"/>
      <c r="IJJ276"/>
      <c r="IJK276"/>
      <c r="IJL276"/>
      <c r="IJM276"/>
      <c r="IJN276"/>
      <c r="IJO276"/>
      <c r="IJP276"/>
      <c r="IJQ276"/>
      <c r="IJR276"/>
      <c r="IJS276"/>
      <c r="IJT276"/>
      <c r="IJU276"/>
      <c r="IJV276"/>
      <c r="IJW276"/>
      <c r="IJX276"/>
      <c r="IJY276"/>
      <c r="IJZ276"/>
      <c r="IKA276"/>
      <c r="IKB276"/>
      <c r="IKC276"/>
      <c r="IKD276"/>
      <c r="IKE276"/>
      <c r="IKF276"/>
      <c r="IKG276"/>
      <c r="IKH276"/>
      <c r="IKI276"/>
      <c r="IKJ276"/>
      <c r="IKK276"/>
      <c r="IKL276"/>
      <c r="IKM276"/>
      <c r="IKN276"/>
      <c r="IKO276"/>
      <c r="IKP276"/>
      <c r="IKQ276"/>
      <c r="IKR276"/>
      <c r="IKS276"/>
      <c r="IKT276"/>
      <c r="IKU276"/>
      <c r="IKV276"/>
      <c r="IKW276"/>
      <c r="IKX276"/>
      <c r="IKY276"/>
      <c r="IKZ276"/>
      <c r="ILA276"/>
      <c r="ILB276"/>
      <c r="ILC276"/>
      <c r="ILD276"/>
      <c r="ILE276"/>
      <c r="ILF276"/>
      <c r="ILG276"/>
      <c r="ILH276"/>
      <c r="ILI276"/>
      <c r="ILJ276"/>
      <c r="ILK276"/>
      <c r="ILL276"/>
      <c r="ILM276"/>
      <c r="ILN276"/>
      <c r="ILO276"/>
      <c r="ILP276"/>
      <c r="ILQ276"/>
      <c r="ILR276"/>
      <c r="ILS276"/>
      <c r="ILT276"/>
      <c r="ILU276"/>
      <c r="ILV276"/>
      <c r="ILW276"/>
      <c r="ILX276"/>
      <c r="ILY276"/>
      <c r="ILZ276"/>
      <c r="IMA276"/>
      <c r="IMB276"/>
      <c r="IMC276"/>
      <c r="IMD276"/>
      <c r="IME276"/>
      <c r="IMF276"/>
      <c r="IMG276"/>
      <c r="IMH276"/>
      <c r="IMI276"/>
      <c r="IMJ276"/>
      <c r="IMK276"/>
      <c r="IML276"/>
      <c r="IMM276"/>
      <c r="IMN276"/>
      <c r="IMO276"/>
      <c r="IMP276"/>
      <c r="IMQ276"/>
      <c r="IMR276"/>
      <c r="IMS276"/>
      <c r="IMT276"/>
      <c r="IMU276"/>
      <c r="IMV276"/>
      <c r="IMW276"/>
      <c r="IMX276"/>
      <c r="IMY276"/>
      <c r="IMZ276"/>
      <c r="INA276"/>
      <c r="INB276"/>
      <c r="INC276"/>
      <c r="IND276"/>
      <c r="INE276"/>
      <c r="INF276"/>
      <c r="ING276"/>
      <c r="INH276"/>
      <c r="INI276"/>
      <c r="INJ276"/>
      <c r="INK276"/>
      <c r="INL276"/>
      <c r="INM276"/>
      <c r="INN276"/>
      <c r="INO276"/>
      <c r="INP276"/>
      <c r="INQ276"/>
      <c r="INR276"/>
      <c r="INS276"/>
      <c r="INT276"/>
      <c r="INU276"/>
      <c r="INV276"/>
      <c r="INW276"/>
      <c r="INX276"/>
      <c r="INY276"/>
      <c r="INZ276"/>
      <c r="IOA276"/>
      <c r="IOB276"/>
      <c r="IOC276"/>
      <c r="IOD276"/>
      <c r="IOE276"/>
      <c r="IOF276"/>
      <c r="IOG276"/>
      <c r="IOH276"/>
      <c r="IOI276"/>
      <c r="IOJ276"/>
      <c r="IOK276"/>
      <c r="IOL276"/>
      <c r="IOM276"/>
      <c r="ION276"/>
      <c r="IOO276"/>
      <c r="IOP276"/>
      <c r="IOQ276"/>
      <c r="IOR276"/>
      <c r="IOS276"/>
      <c r="IOT276"/>
      <c r="IOU276"/>
      <c r="IOV276"/>
      <c r="IOW276"/>
      <c r="IOX276"/>
      <c r="IOY276"/>
      <c r="IOZ276"/>
      <c r="IPA276"/>
      <c r="IPB276"/>
      <c r="IPC276"/>
      <c r="IPD276"/>
      <c r="IPE276"/>
      <c r="IPF276"/>
      <c r="IPG276"/>
      <c r="IPH276"/>
      <c r="IPI276"/>
      <c r="IPJ276"/>
      <c r="IPK276"/>
      <c r="IPL276"/>
      <c r="IPM276"/>
      <c r="IPN276"/>
      <c r="IPO276"/>
      <c r="IPP276"/>
      <c r="IPQ276"/>
      <c r="IPR276"/>
      <c r="IPS276"/>
      <c r="IPT276"/>
      <c r="IPU276"/>
      <c r="IPV276"/>
      <c r="IPW276"/>
      <c r="IPX276"/>
      <c r="IPY276"/>
      <c r="IPZ276"/>
      <c r="IQA276"/>
      <c r="IQB276"/>
      <c r="IQC276"/>
      <c r="IQD276"/>
      <c r="IQE276"/>
      <c r="IQF276"/>
      <c r="IQG276"/>
      <c r="IQH276"/>
      <c r="IQI276"/>
      <c r="IQJ276"/>
      <c r="IQK276"/>
      <c r="IQL276"/>
      <c r="IQM276"/>
      <c r="IQN276"/>
      <c r="IQO276"/>
      <c r="IQP276"/>
      <c r="IQQ276"/>
      <c r="IQR276"/>
      <c r="IQS276"/>
      <c r="IQT276"/>
      <c r="IQU276"/>
      <c r="IQV276"/>
      <c r="IQW276"/>
      <c r="IQX276"/>
      <c r="IQY276"/>
      <c r="IQZ276"/>
      <c r="IRA276"/>
      <c r="IRB276"/>
      <c r="IRC276"/>
      <c r="IRD276"/>
      <c r="IRE276"/>
      <c r="IRF276"/>
      <c r="IRG276"/>
      <c r="IRH276"/>
      <c r="IRI276"/>
      <c r="IRJ276"/>
      <c r="IRK276"/>
      <c r="IRL276"/>
      <c r="IRM276"/>
      <c r="IRN276"/>
      <c r="IRO276"/>
      <c r="IRP276"/>
      <c r="IRQ276"/>
      <c r="IRR276"/>
      <c r="IRS276"/>
      <c r="IRT276"/>
      <c r="IRU276"/>
      <c r="IRV276"/>
      <c r="IRW276"/>
      <c r="IRX276"/>
      <c r="IRY276"/>
      <c r="IRZ276"/>
      <c r="ISA276"/>
      <c r="ISB276"/>
      <c r="ISC276"/>
      <c r="ISD276"/>
      <c r="ISE276"/>
      <c r="ISF276"/>
      <c r="ISG276"/>
      <c r="ISH276"/>
      <c r="ISI276"/>
      <c r="ISJ276"/>
      <c r="ISK276"/>
      <c r="ISL276"/>
      <c r="ISM276"/>
      <c r="ISN276"/>
      <c r="ISO276"/>
      <c r="ISP276"/>
      <c r="ISQ276"/>
      <c r="ISR276"/>
      <c r="ISS276"/>
      <c r="IST276"/>
      <c r="ISU276"/>
      <c r="ISV276"/>
      <c r="ISW276"/>
      <c r="ISX276"/>
      <c r="ISY276"/>
      <c r="ISZ276"/>
      <c r="ITA276"/>
      <c r="ITB276"/>
      <c r="ITC276"/>
      <c r="ITD276"/>
      <c r="ITE276"/>
      <c r="ITF276"/>
      <c r="ITG276"/>
      <c r="ITH276"/>
      <c r="ITI276"/>
      <c r="ITJ276"/>
      <c r="ITK276"/>
      <c r="ITL276"/>
      <c r="ITM276"/>
      <c r="ITN276"/>
      <c r="ITO276"/>
      <c r="ITP276"/>
      <c r="ITQ276"/>
      <c r="ITR276"/>
      <c r="ITS276"/>
      <c r="ITT276"/>
      <c r="ITU276"/>
      <c r="ITV276"/>
      <c r="ITW276"/>
      <c r="ITX276"/>
      <c r="ITY276"/>
      <c r="ITZ276"/>
      <c r="IUA276"/>
      <c r="IUB276"/>
      <c r="IUC276"/>
      <c r="IUD276"/>
      <c r="IUE276"/>
      <c r="IUF276"/>
      <c r="IUG276"/>
      <c r="IUH276"/>
      <c r="IUI276"/>
      <c r="IUJ276"/>
      <c r="IUK276"/>
      <c r="IUL276"/>
      <c r="IUM276"/>
      <c r="IUN276"/>
      <c r="IUO276"/>
      <c r="IUP276"/>
      <c r="IUQ276"/>
      <c r="IUR276"/>
      <c r="IUS276"/>
      <c r="IUT276"/>
      <c r="IUU276"/>
      <c r="IUV276"/>
      <c r="IUW276"/>
      <c r="IUX276"/>
      <c r="IUY276"/>
      <c r="IUZ276"/>
      <c r="IVA276"/>
      <c r="IVB276"/>
      <c r="IVC276"/>
      <c r="IVD276"/>
      <c r="IVE276"/>
      <c r="IVF276"/>
      <c r="IVG276"/>
      <c r="IVH276"/>
      <c r="IVI276"/>
      <c r="IVJ276"/>
      <c r="IVK276"/>
      <c r="IVL276"/>
      <c r="IVM276"/>
      <c r="IVN276"/>
      <c r="IVO276"/>
      <c r="IVP276"/>
      <c r="IVQ276"/>
      <c r="IVR276"/>
      <c r="IVS276"/>
      <c r="IVT276"/>
      <c r="IVU276"/>
      <c r="IVV276"/>
      <c r="IVW276"/>
      <c r="IVX276"/>
      <c r="IVY276"/>
      <c r="IVZ276"/>
      <c r="IWA276"/>
      <c r="IWB276"/>
      <c r="IWC276"/>
      <c r="IWD276"/>
      <c r="IWE276"/>
      <c r="IWF276"/>
      <c r="IWG276"/>
      <c r="IWH276"/>
      <c r="IWI276"/>
      <c r="IWJ276"/>
      <c r="IWK276"/>
      <c r="IWL276"/>
      <c r="IWM276"/>
      <c r="IWN276"/>
      <c r="IWO276"/>
      <c r="IWP276"/>
      <c r="IWQ276"/>
      <c r="IWR276"/>
      <c r="IWS276"/>
      <c r="IWT276"/>
      <c r="IWU276"/>
      <c r="IWV276"/>
      <c r="IWW276"/>
      <c r="IWX276"/>
      <c r="IWY276"/>
      <c r="IWZ276"/>
      <c r="IXA276"/>
      <c r="IXB276"/>
      <c r="IXC276"/>
      <c r="IXD276"/>
      <c r="IXE276"/>
      <c r="IXF276"/>
      <c r="IXG276"/>
      <c r="IXH276"/>
      <c r="IXI276"/>
      <c r="IXJ276"/>
      <c r="IXK276"/>
      <c r="IXL276"/>
      <c r="IXM276"/>
      <c r="IXN276"/>
      <c r="IXO276"/>
      <c r="IXP276"/>
      <c r="IXQ276"/>
      <c r="IXR276"/>
      <c r="IXS276"/>
      <c r="IXT276"/>
      <c r="IXU276"/>
      <c r="IXV276"/>
      <c r="IXW276"/>
      <c r="IXX276"/>
      <c r="IXY276"/>
      <c r="IXZ276"/>
      <c r="IYA276"/>
      <c r="IYB276"/>
      <c r="IYC276"/>
      <c r="IYD276"/>
      <c r="IYE276"/>
      <c r="IYF276"/>
      <c r="IYG276"/>
      <c r="IYH276"/>
      <c r="IYI276"/>
      <c r="IYJ276"/>
      <c r="IYK276"/>
      <c r="IYL276"/>
      <c r="IYM276"/>
      <c r="IYN276"/>
      <c r="IYO276"/>
      <c r="IYP276"/>
      <c r="IYQ276"/>
      <c r="IYR276"/>
      <c r="IYS276"/>
      <c r="IYT276"/>
      <c r="IYU276"/>
      <c r="IYV276"/>
      <c r="IYW276"/>
      <c r="IYX276"/>
      <c r="IYY276"/>
      <c r="IYZ276"/>
      <c r="IZA276"/>
      <c r="IZB276"/>
      <c r="IZC276"/>
      <c r="IZD276"/>
      <c r="IZE276"/>
      <c r="IZF276"/>
      <c r="IZG276"/>
      <c r="IZH276"/>
      <c r="IZI276"/>
      <c r="IZJ276"/>
      <c r="IZK276"/>
      <c r="IZL276"/>
      <c r="IZM276"/>
      <c r="IZN276"/>
      <c r="IZO276"/>
      <c r="IZP276"/>
      <c r="IZQ276"/>
      <c r="IZR276"/>
      <c r="IZS276"/>
      <c r="IZT276"/>
      <c r="IZU276"/>
      <c r="IZV276"/>
      <c r="IZW276"/>
      <c r="IZX276"/>
      <c r="IZY276"/>
      <c r="IZZ276"/>
      <c r="JAA276"/>
      <c r="JAB276"/>
      <c r="JAC276"/>
      <c r="JAD276"/>
      <c r="JAE276"/>
      <c r="JAF276"/>
      <c r="JAG276"/>
      <c r="JAH276"/>
      <c r="JAI276"/>
      <c r="JAJ276"/>
      <c r="JAK276"/>
      <c r="JAL276"/>
      <c r="JAM276"/>
      <c r="JAN276"/>
      <c r="JAO276"/>
      <c r="JAP276"/>
      <c r="JAQ276"/>
      <c r="JAR276"/>
      <c r="JAS276"/>
      <c r="JAT276"/>
      <c r="JAU276"/>
      <c r="JAV276"/>
      <c r="JAW276"/>
      <c r="JAX276"/>
      <c r="JAY276"/>
      <c r="JAZ276"/>
      <c r="JBA276"/>
      <c r="JBB276"/>
      <c r="JBC276"/>
      <c r="JBD276"/>
      <c r="JBE276"/>
      <c r="JBF276"/>
      <c r="JBG276"/>
      <c r="JBH276"/>
      <c r="JBI276"/>
      <c r="JBJ276"/>
      <c r="JBK276"/>
      <c r="JBL276"/>
      <c r="JBM276"/>
      <c r="JBN276"/>
      <c r="JBO276"/>
      <c r="JBP276"/>
      <c r="JBQ276"/>
      <c r="JBR276"/>
      <c r="JBS276"/>
      <c r="JBT276"/>
      <c r="JBU276"/>
      <c r="JBV276"/>
      <c r="JBW276"/>
      <c r="JBX276"/>
      <c r="JBY276"/>
      <c r="JBZ276"/>
      <c r="JCA276"/>
      <c r="JCB276"/>
      <c r="JCC276"/>
      <c r="JCD276"/>
      <c r="JCE276"/>
      <c r="JCF276"/>
      <c r="JCG276"/>
      <c r="JCH276"/>
      <c r="JCI276"/>
      <c r="JCJ276"/>
      <c r="JCK276"/>
      <c r="JCL276"/>
      <c r="JCM276"/>
      <c r="JCN276"/>
      <c r="JCO276"/>
      <c r="JCP276"/>
      <c r="JCQ276"/>
      <c r="JCR276"/>
      <c r="JCS276"/>
      <c r="JCT276"/>
      <c r="JCU276"/>
      <c r="JCV276"/>
      <c r="JCW276"/>
      <c r="JCX276"/>
      <c r="JCY276"/>
      <c r="JCZ276"/>
      <c r="JDA276"/>
      <c r="JDB276"/>
      <c r="JDC276"/>
      <c r="JDD276"/>
      <c r="JDE276"/>
      <c r="JDF276"/>
      <c r="JDG276"/>
      <c r="JDH276"/>
      <c r="JDI276"/>
      <c r="JDJ276"/>
      <c r="JDK276"/>
      <c r="JDL276"/>
      <c r="JDM276"/>
      <c r="JDN276"/>
      <c r="JDO276"/>
      <c r="JDP276"/>
      <c r="JDQ276"/>
      <c r="JDR276"/>
      <c r="JDS276"/>
      <c r="JDT276"/>
      <c r="JDU276"/>
      <c r="JDV276"/>
      <c r="JDW276"/>
      <c r="JDX276"/>
      <c r="JDY276"/>
      <c r="JDZ276"/>
      <c r="JEA276"/>
      <c r="JEB276"/>
      <c r="JEC276"/>
      <c r="JED276"/>
      <c r="JEE276"/>
      <c r="JEF276"/>
      <c r="JEG276"/>
      <c r="JEH276"/>
      <c r="JEI276"/>
      <c r="JEJ276"/>
      <c r="JEK276"/>
      <c r="JEL276"/>
      <c r="JEM276"/>
      <c r="JEN276"/>
      <c r="JEO276"/>
      <c r="JEP276"/>
      <c r="JEQ276"/>
      <c r="JER276"/>
      <c r="JES276"/>
      <c r="JET276"/>
      <c r="JEU276"/>
      <c r="JEV276"/>
      <c r="JEW276"/>
      <c r="JEX276"/>
      <c r="JEY276"/>
      <c r="JEZ276"/>
      <c r="JFA276"/>
      <c r="JFB276"/>
      <c r="JFC276"/>
      <c r="JFD276"/>
      <c r="JFE276"/>
      <c r="JFF276"/>
      <c r="JFG276"/>
      <c r="JFH276"/>
      <c r="JFI276"/>
      <c r="JFJ276"/>
      <c r="JFK276"/>
      <c r="JFL276"/>
      <c r="JFM276"/>
      <c r="JFN276"/>
      <c r="JFO276"/>
      <c r="JFP276"/>
      <c r="JFQ276"/>
      <c r="JFR276"/>
      <c r="JFS276"/>
      <c r="JFT276"/>
      <c r="JFU276"/>
      <c r="JFV276"/>
      <c r="JFW276"/>
      <c r="JFX276"/>
      <c r="JFY276"/>
      <c r="JFZ276"/>
      <c r="JGA276"/>
      <c r="JGB276"/>
      <c r="JGC276"/>
      <c r="JGD276"/>
      <c r="JGE276"/>
      <c r="JGF276"/>
      <c r="JGG276"/>
      <c r="JGH276"/>
      <c r="JGI276"/>
      <c r="JGJ276"/>
      <c r="JGK276"/>
      <c r="JGL276"/>
      <c r="JGM276"/>
      <c r="JGN276"/>
      <c r="JGO276"/>
      <c r="JGP276"/>
      <c r="JGQ276"/>
      <c r="JGR276"/>
      <c r="JGS276"/>
      <c r="JGT276"/>
      <c r="JGU276"/>
      <c r="JGV276"/>
      <c r="JGW276"/>
      <c r="JGX276"/>
      <c r="JGY276"/>
      <c r="JGZ276"/>
      <c r="JHA276"/>
      <c r="JHB276"/>
      <c r="JHC276"/>
      <c r="JHD276"/>
      <c r="JHE276"/>
      <c r="JHF276"/>
      <c r="JHG276"/>
      <c r="JHH276"/>
      <c r="JHI276"/>
      <c r="JHJ276"/>
      <c r="JHK276"/>
      <c r="JHL276"/>
      <c r="JHM276"/>
      <c r="JHN276"/>
      <c r="JHO276"/>
      <c r="JHP276"/>
      <c r="JHQ276"/>
      <c r="JHR276"/>
      <c r="JHS276"/>
      <c r="JHT276"/>
      <c r="JHU276"/>
      <c r="JHV276"/>
      <c r="JHW276"/>
      <c r="JHX276"/>
      <c r="JHY276"/>
      <c r="JHZ276"/>
      <c r="JIA276"/>
      <c r="JIB276"/>
      <c r="JIC276"/>
      <c r="JID276"/>
      <c r="JIE276"/>
      <c r="JIF276"/>
      <c r="JIG276"/>
      <c r="JIH276"/>
      <c r="JII276"/>
      <c r="JIJ276"/>
      <c r="JIK276"/>
      <c r="JIL276"/>
      <c r="JIM276"/>
      <c r="JIN276"/>
      <c r="JIO276"/>
      <c r="JIP276"/>
      <c r="JIQ276"/>
      <c r="JIR276"/>
      <c r="JIS276"/>
      <c r="JIT276"/>
      <c r="JIU276"/>
      <c r="JIV276"/>
      <c r="JIW276"/>
      <c r="JIX276"/>
      <c r="JIY276"/>
      <c r="JIZ276"/>
      <c r="JJA276"/>
      <c r="JJB276"/>
      <c r="JJC276"/>
      <c r="JJD276"/>
      <c r="JJE276"/>
      <c r="JJF276"/>
      <c r="JJG276"/>
      <c r="JJH276"/>
      <c r="JJI276"/>
      <c r="JJJ276"/>
      <c r="JJK276"/>
      <c r="JJL276"/>
      <c r="JJM276"/>
      <c r="JJN276"/>
      <c r="JJO276"/>
      <c r="JJP276"/>
      <c r="JJQ276"/>
      <c r="JJR276"/>
      <c r="JJS276"/>
      <c r="JJT276"/>
      <c r="JJU276"/>
      <c r="JJV276"/>
      <c r="JJW276"/>
      <c r="JJX276"/>
      <c r="JJY276"/>
      <c r="JJZ276"/>
      <c r="JKA276"/>
      <c r="JKB276"/>
      <c r="JKC276"/>
      <c r="JKD276"/>
      <c r="JKE276"/>
      <c r="JKF276"/>
      <c r="JKG276"/>
      <c r="JKH276"/>
      <c r="JKI276"/>
      <c r="JKJ276"/>
      <c r="JKK276"/>
      <c r="JKL276"/>
      <c r="JKM276"/>
      <c r="JKN276"/>
      <c r="JKO276"/>
      <c r="JKP276"/>
      <c r="JKQ276"/>
      <c r="JKR276"/>
      <c r="JKS276"/>
      <c r="JKT276"/>
      <c r="JKU276"/>
      <c r="JKV276"/>
      <c r="JKW276"/>
      <c r="JKX276"/>
      <c r="JKY276"/>
      <c r="JKZ276"/>
      <c r="JLA276"/>
      <c r="JLB276"/>
      <c r="JLC276"/>
      <c r="JLD276"/>
      <c r="JLE276"/>
      <c r="JLF276"/>
      <c r="JLG276"/>
      <c r="JLH276"/>
      <c r="JLI276"/>
      <c r="JLJ276"/>
      <c r="JLK276"/>
      <c r="JLL276"/>
      <c r="JLM276"/>
      <c r="JLN276"/>
      <c r="JLO276"/>
      <c r="JLP276"/>
      <c r="JLQ276"/>
      <c r="JLR276"/>
      <c r="JLS276"/>
      <c r="JLT276"/>
      <c r="JLU276"/>
      <c r="JLV276"/>
      <c r="JLW276"/>
      <c r="JLX276"/>
      <c r="JLY276"/>
      <c r="JLZ276"/>
      <c r="JMA276"/>
      <c r="JMB276"/>
      <c r="JMC276"/>
      <c r="JMD276"/>
      <c r="JME276"/>
      <c r="JMF276"/>
      <c r="JMG276"/>
      <c r="JMH276"/>
      <c r="JMI276"/>
      <c r="JMJ276"/>
      <c r="JMK276"/>
      <c r="JML276"/>
      <c r="JMM276"/>
      <c r="JMN276"/>
      <c r="JMO276"/>
      <c r="JMP276"/>
      <c r="JMQ276"/>
      <c r="JMR276"/>
      <c r="JMS276"/>
      <c r="JMT276"/>
      <c r="JMU276"/>
      <c r="JMV276"/>
      <c r="JMW276"/>
      <c r="JMX276"/>
      <c r="JMY276"/>
      <c r="JMZ276"/>
      <c r="JNA276"/>
      <c r="JNB276"/>
      <c r="JNC276"/>
      <c r="JND276"/>
      <c r="JNE276"/>
      <c r="JNF276"/>
      <c r="JNG276"/>
      <c r="JNH276"/>
      <c r="JNI276"/>
      <c r="JNJ276"/>
      <c r="JNK276"/>
      <c r="JNL276"/>
      <c r="JNM276"/>
      <c r="JNN276"/>
      <c r="JNO276"/>
      <c r="JNP276"/>
      <c r="JNQ276"/>
      <c r="JNR276"/>
      <c r="JNS276"/>
      <c r="JNT276"/>
      <c r="JNU276"/>
      <c r="JNV276"/>
      <c r="JNW276"/>
      <c r="JNX276"/>
      <c r="JNY276"/>
      <c r="JNZ276"/>
      <c r="JOA276"/>
      <c r="JOB276"/>
      <c r="JOC276"/>
      <c r="JOD276"/>
      <c r="JOE276"/>
      <c r="JOF276"/>
      <c r="JOG276"/>
      <c r="JOH276"/>
      <c r="JOI276"/>
      <c r="JOJ276"/>
      <c r="JOK276"/>
      <c r="JOL276"/>
      <c r="JOM276"/>
      <c r="JON276"/>
      <c r="JOO276"/>
      <c r="JOP276"/>
      <c r="JOQ276"/>
      <c r="JOR276"/>
      <c r="JOS276"/>
      <c r="JOT276"/>
      <c r="JOU276"/>
      <c r="JOV276"/>
      <c r="JOW276"/>
      <c r="JOX276"/>
      <c r="JOY276"/>
      <c r="JOZ276"/>
      <c r="JPA276"/>
      <c r="JPB276"/>
      <c r="JPC276"/>
      <c r="JPD276"/>
      <c r="JPE276"/>
      <c r="JPF276"/>
      <c r="JPG276"/>
      <c r="JPH276"/>
      <c r="JPI276"/>
      <c r="JPJ276"/>
      <c r="JPK276"/>
      <c r="JPL276"/>
      <c r="JPM276"/>
      <c r="JPN276"/>
      <c r="JPO276"/>
      <c r="JPP276"/>
      <c r="JPQ276"/>
      <c r="JPR276"/>
      <c r="JPS276"/>
      <c r="JPT276"/>
      <c r="JPU276"/>
      <c r="JPV276"/>
      <c r="JPW276"/>
      <c r="JPX276"/>
      <c r="JPY276"/>
      <c r="JPZ276"/>
      <c r="JQA276"/>
      <c r="JQB276"/>
      <c r="JQC276"/>
      <c r="JQD276"/>
      <c r="JQE276"/>
      <c r="JQF276"/>
      <c r="JQG276"/>
      <c r="JQH276"/>
      <c r="JQI276"/>
      <c r="JQJ276"/>
      <c r="JQK276"/>
      <c r="JQL276"/>
      <c r="JQM276"/>
      <c r="JQN276"/>
      <c r="JQO276"/>
      <c r="JQP276"/>
      <c r="JQQ276"/>
      <c r="JQR276"/>
      <c r="JQS276"/>
      <c r="JQT276"/>
      <c r="JQU276"/>
      <c r="JQV276"/>
      <c r="JQW276"/>
      <c r="JQX276"/>
      <c r="JQY276"/>
      <c r="JQZ276"/>
      <c r="JRA276"/>
      <c r="JRB276"/>
      <c r="JRC276"/>
      <c r="JRD276"/>
      <c r="JRE276"/>
      <c r="JRF276"/>
      <c r="JRG276"/>
      <c r="JRH276"/>
      <c r="JRI276"/>
      <c r="JRJ276"/>
      <c r="JRK276"/>
      <c r="JRL276"/>
      <c r="JRM276"/>
      <c r="JRN276"/>
      <c r="JRO276"/>
      <c r="JRP276"/>
      <c r="JRQ276"/>
      <c r="JRR276"/>
      <c r="JRS276"/>
      <c r="JRT276"/>
      <c r="JRU276"/>
      <c r="JRV276"/>
      <c r="JRW276"/>
      <c r="JRX276"/>
      <c r="JRY276"/>
      <c r="JRZ276"/>
      <c r="JSA276"/>
      <c r="JSB276"/>
      <c r="JSC276"/>
      <c r="JSD276"/>
      <c r="JSE276"/>
      <c r="JSF276"/>
      <c r="JSG276"/>
      <c r="JSH276"/>
      <c r="JSI276"/>
      <c r="JSJ276"/>
      <c r="JSK276"/>
      <c r="JSL276"/>
      <c r="JSM276"/>
      <c r="JSN276"/>
      <c r="JSO276"/>
      <c r="JSP276"/>
      <c r="JSQ276"/>
      <c r="JSR276"/>
      <c r="JSS276"/>
      <c r="JST276"/>
      <c r="JSU276"/>
      <c r="JSV276"/>
      <c r="JSW276"/>
      <c r="JSX276"/>
      <c r="JSY276"/>
      <c r="JSZ276"/>
      <c r="JTA276"/>
      <c r="JTB276"/>
      <c r="JTC276"/>
      <c r="JTD276"/>
      <c r="JTE276"/>
      <c r="JTF276"/>
      <c r="JTG276"/>
      <c r="JTH276"/>
      <c r="JTI276"/>
      <c r="JTJ276"/>
      <c r="JTK276"/>
      <c r="JTL276"/>
      <c r="JTM276"/>
      <c r="JTN276"/>
      <c r="JTO276"/>
      <c r="JTP276"/>
      <c r="JTQ276"/>
      <c r="JTR276"/>
      <c r="JTS276"/>
      <c r="JTT276"/>
      <c r="JTU276"/>
      <c r="JTV276"/>
      <c r="JTW276"/>
      <c r="JTX276"/>
      <c r="JTY276"/>
      <c r="JTZ276"/>
      <c r="JUA276"/>
      <c r="JUB276"/>
      <c r="JUC276"/>
      <c r="JUD276"/>
      <c r="JUE276"/>
      <c r="JUF276"/>
      <c r="JUG276"/>
      <c r="JUH276"/>
      <c r="JUI276"/>
      <c r="JUJ276"/>
      <c r="JUK276"/>
      <c r="JUL276"/>
      <c r="JUM276"/>
      <c r="JUN276"/>
      <c r="JUO276"/>
      <c r="JUP276"/>
      <c r="JUQ276"/>
      <c r="JUR276"/>
      <c r="JUS276"/>
      <c r="JUT276"/>
      <c r="JUU276"/>
      <c r="JUV276"/>
      <c r="JUW276"/>
      <c r="JUX276"/>
      <c r="JUY276"/>
      <c r="JUZ276"/>
      <c r="JVA276"/>
      <c r="JVB276"/>
      <c r="JVC276"/>
      <c r="JVD276"/>
      <c r="JVE276"/>
      <c r="JVF276"/>
      <c r="JVG276"/>
      <c r="JVH276"/>
      <c r="JVI276"/>
      <c r="JVJ276"/>
      <c r="JVK276"/>
      <c r="JVL276"/>
      <c r="JVM276"/>
      <c r="JVN276"/>
      <c r="JVO276"/>
      <c r="JVP276"/>
      <c r="JVQ276"/>
      <c r="JVR276"/>
      <c r="JVS276"/>
      <c r="JVT276"/>
      <c r="JVU276"/>
      <c r="JVV276"/>
      <c r="JVW276"/>
      <c r="JVX276"/>
      <c r="JVY276"/>
      <c r="JVZ276"/>
      <c r="JWA276"/>
      <c r="JWB276"/>
      <c r="JWC276"/>
      <c r="JWD276"/>
      <c r="JWE276"/>
      <c r="JWF276"/>
      <c r="JWG276"/>
      <c r="JWH276"/>
      <c r="JWI276"/>
      <c r="JWJ276"/>
      <c r="JWK276"/>
      <c r="JWL276"/>
      <c r="JWM276"/>
      <c r="JWN276"/>
      <c r="JWO276"/>
      <c r="JWP276"/>
      <c r="JWQ276"/>
      <c r="JWR276"/>
      <c r="JWS276"/>
      <c r="JWT276"/>
      <c r="JWU276"/>
      <c r="JWV276"/>
      <c r="JWW276"/>
      <c r="JWX276"/>
      <c r="JWY276"/>
      <c r="JWZ276"/>
      <c r="JXA276"/>
      <c r="JXB276"/>
      <c r="JXC276"/>
      <c r="JXD276"/>
      <c r="JXE276"/>
      <c r="JXF276"/>
      <c r="JXG276"/>
      <c r="JXH276"/>
      <c r="JXI276"/>
      <c r="JXJ276"/>
      <c r="JXK276"/>
      <c r="JXL276"/>
      <c r="JXM276"/>
      <c r="JXN276"/>
      <c r="JXO276"/>
      <c r="JXP276"/>
      <c r="JXQ276"/>
      <c r="JXR276"/>
      <c r="JXS276"/>
      <c r="JXT276"/>
      <c r="JXU276"/>
      <c r="JXV276"/>
      <c r="JXW276"/>
      <c r="JXX276"/>
      <c r="JXY276"/>
      <c r="JXZ276"/>
      <c r="JYA276"/>
      <c r="JYB276"/>
      <c r="JYC276"/>
      <c r="JYD276"/>
      <c r="JYE276"/>
      <c r="JYF276"/>
      <c r="JYG276"/>
      <c r="JYH276"/>
      <c r="JYI276"/>
      <c r="JYJ276"/>
      <c r="JYK276"/>
      <c r="JYL276"/>
      <c r="JYM276"/>
      <c r="JYN276"/>
      <c r="JYO276"/>
      <c r="JYP276"/>
      <c r="JYQ276"/>
      <c r="JYR276"/>
      <c r="JYS276"/>
      <c r="JYT276"/>
      <c r="JYU276"/>
      <c r="JYV276"/>
      <c r="JYW276"/>
      <c r="JYX276"/>
      <c r="JYY276"/>
      <c r="JYZ276"/>
      <c r="JZA276"/>
      <c r="JZB276"/>
      <c r="JZC276"/>
      <c r="JZD276"/>
      <c r="JZE276"/>
      <c r="JZF276"/>
      <c r="JZG276"/>
      <c r="JZH276"/>
      <c r="JZI276"/>
      <c r="JZJ276"/>
      <c r="JZK276"/>
      <c r="JZL276"/>
      <c r="JZM276"/>
      <c r="JZN276"/>
      <c r="JZO276"/>
      <c r="JZP276"/>
      <c r="JZQ276"/>
      <c r="JZR276"/>
      <c r="JZS276"/>
      <c r="JZT276"/>
      <c r="JZU276"/>
      <c r="JZV276"/>
      <c r="JZW276"/>
      <c r="JZX276"/>
      <c r="JZY276"/>
      <c r="JZZ276"/>
      <c r="KAA276"/>
      <c r="KAB276"/>
      <c r="KAC276"/>
      <c r="KAD276"/>
      <c r="KAE276"/>
      <c r="KAF276"/>
      <c r="KAG276"/>
      <c r="KAH276"/>
      <c r="KAI276"/>
      <c r="KAJ276"/>
      <c r="KAK276"/>
      <c r="KAL276"/>
      <c r="KAM276"/>
      <c r="KAN276"/>
      <c r="KAO276"/>
      <c r="KAP276"/>
      <c r="KAQ276"/>
      <c r="KAR276"/>
      <c r="KAS276"/>
      <c r="KAT276"/>
      <c r="KAU276"/>
      <c r="KAV276"/>
      <c r="KAW276"/>
      <c r="KAX276"/>
      <c r="KAY276"/>
      <c r="KAZ276"/>
      <c r="KBA276"/>
      <c r="KBB276"/>
      <c r="KBC276"/>
      <c r="KBD276"/>
      <c r="KBE276"/>
      <c r="KBF276"/>
      <c r="KBG276"/>
      <c r="KBH276"/>
      <c r="KBI276"/>
      <c r="KBJ276"/>
      <c r="KBK276"/>
      <c r="KBL276"/>
      <c r="KBM276"/>
      <c r="KBN276"/>
      <c r="KBO276"/>
      <c r="KBP276"/>
      <c r="KBQ276"/>
      <c r="KBR276"/>
      <c r="KBS276"/>
      <c r="KBT276"/>
      <c r="KBU276"/>
      <c r="KBV276"/>
      <c r="KBW276"/>
      <c r="KBX276"/>
      <c r="KBY276"/>
      <c r="KBZ276"/>
      <c r="KCA276"/>
      <c r="KCB276"/>
      <c r="KCC276"/>
      <c r="KCD276"/>
      <c r="KCE276"/>
      <c r="KCF276"/>
      <c r="KCG276"/>
      <c r="KCH276"/>
      <c r="KCI276"/>
      <c r="KCJ276"/>
      <c r="KCK276"/>
      <c r="KCL276"/>
      <c r="KCM276"/>
      <c r="KCN276"/>
      <c r="KCO276"/>
      <c r="KCP276"/>
      <c r="KCQ276"/>
      <c r="KCR276"/>
      <c r="KCS276"/>
      <c r="KCT276"/>
      <c r="KCU276"/>
      <c r="KCV276"/>
      <c r="KCW276"/>
      <c r="KCX276"/>
      <c r="KCY276"/>
      <c r="KCZ276"/>
      <c r="KDA276"/>
      <c r="KDB276"/>
      <c r="KDC276"/>
      <c r="KDD276"/>
      <c r="KDE276"/>
      <c r="KDF276"/>
      <c r="KDG276"/>
      <c r="KDH276"/>
      <c r="KDI276"/>
      <c r="KDJ276"/>
      <c r="KDK276"/>
      <c r="KDL276"/>
      <c r="KDM276"/>
      <c r="KDN276"/>
      <c r="KDO276"/>
      <c r="KDP276"/>
      <c r="KDQ276"/>
      <c r="KDR276"/>
      <c r="KDS276"/>
      <c r="KDT276"/>
      <c r="KDU276"/>
      <c r="KDV276"/>
      <c r="KDW276"/>
      <c r="KDX276"/>
      <c r="KDY276"/>
      <c r="KDZ276"/>
      <c r="KEA276"/>
      <c r="KEB276"/>
      <c r="KEC276"/>
      <c r="KED276"/>
      <c r="KEE276"/>
      <c r="KEF276"/>
      <c r="KEG276"/>
      <c r="KEH276"/>
      <c r="KEI276"/>
      <c r="KEJ276"/>
      <c r="KEK276"/>
      <c r="KEL276"/>
      <c r="KEM276"/>
      <c r="KEN276"/>
      <c r="KEO276"/>
      <c r="KEP276"/>
      <c r="KEQ276"/>
      <c r="KER276"/>
      <c r="KES276"/>
      <c r="KET276"/>
      <c r="KEU276"/>
      <c r="KEV276"/>
      <c r="KEW276"/>
      <c r="KEX276"/>
      <c r="KEY276"/>
      <c r="KEZ276"/>
      <c r="KFA276"/>
      <c r="KFB276"/>
      <c r="KFC276"/>
      <c r="KFD276"/>
      <c r="KFE276"/>
      <c r="KFF276"/>
      <c r="KFG276"/>
      <c r="KFH276"/>
      <c r="KFI276"/>
      <c r="KFJ276"/>
      <c r="KFK276"/>
      <c r="KFL276"/>
      <c r="KFM276"/>
      <c r="KFN276"/>
      <c r="KFO276"/>
      <c r="KFP276"/>
      <c r="KFQ276"/>
      <c r="KFR276"/>
      <c r="KFS276"/>
      <c r="KFT276"/>
      <c r="KFU276"/>
      <c r="KFV276"/>
      <c r="KFW276"/>
      <c r="KFX276"/>
      <c r="KFY276"/>
      <c r="KFZ276"/>
      <c r="KGA276"/>
      <c r="KGB276"/>
      <c r="KGC276"/>
      <c r="KGD276"/>
      <c r="KGE276"/>
      <c r="KGF276"/>
      <c r="KGG276"/>
      <c r="KGH276"/>
      <c r="KGI276"/>
      <c r="KGJ276"/>
      <c r="KGK276"/>
      <c r="KGL276"/>
      <c r="KGM276"/>
      <c r="KGN276"/>
      <c r="KGO276"/>
      <c r="KGP276"/>
      <c r="KGQ276"/>
      <c r="KGR276"/>
      <c r="KGS276"/>
      <c r="KGT276"/>
      <c r="KGU276"/>
      <c r="KGV276"/>
      <c r="KGW276"/>
      <c r="KGX276"/>
      <c r="KGY276"/>
      <c r="KGZ276"/>
      <c r="KHA276"/>
      <c r="KHB276"/>
      <c r="KHC276"/>
      <c r="KHD276"/>
      <c r="KHE276"/>
      <c r="KHF276"/>
      <c r="KHG276"/>
      <c r="KHH276"/>
      <c r="KHI276"/>
      <c r="KHJ276"/>
      <c r="KHK276"/>
      <c r="KHL276"/>
      <c r="KHM276"/>
      <c r="KHN276"/>
      <c r="KHO276"/>
      <c r="KHP276"/>
      <c r="KHQ276"/>
      <c r="KHR276"/>
      <c r="KHS276"/>
      <c r="KHT276"/>
      <c r="KHU276"/>
      <c r="KHV276"/>
      <c r="KHW276"/>
      <c r="KHX276"/>
      <c r="KHY276"/>
      <c r="KHZ276"/>
      <c r="KIA276"/>
      <c r="KIB276"/>
      <c r="KIC276"/>
      <c r="KID276"/>
      <c r="KIE276"/>
      <c r="KIF276"/>
      <c r="KIG276"/>
      <c r="KIH276"/>
      <c r="KII276"/>
      <c r="KIJ276"/>
      <c r="KIK276"/>
      <c r="KIL276"/>
      <c r="KIM276"/>
      <c r="KIN276"/>
      <c r="KIO276"/>
      <c r="KIP276"/>
      <c r="KIQ276"/>
      <c r="KIR276"/>
      <c r="KIS276"/>
      <c r="KIT276"/>
      <c r="KIU276"/>
      <c r="KIV276"/>
      <c r="KIW276"/>
      <c r="KIX276"/>
      <c r="KIY276"/>
      <c r="KIZ276"/>
      <c r="KJA276"/>
      <c r="KJB276"/>
      <c r="KJC276"/>
      <c r="KJD276"/>
      <c r="KJE276"/>
      <c r="KJF276"/>
      <c r="KJG276"/>
      <c r="KJH276"/>
      <c r="KJI276"/>
      <c r="KJJ276"/>
      <c r="KJK276"/>
      <c r="KJL276"/>
      <c r="KJM276"/>
      <c r="KJN276"/>
      <c r="KJO276"/>
      <c r="KJP276"/>
      <c r="KJQ276"/>
      <c r="KJR276"/>
      <c r="KJS276"/>
      <c r="KJT276"/>
      <c r="KJU276"/>
      <c r="KJV276"/>
      <c r="KJW276"/>
      <c r="KJX276"/>
      <c r="KJY276"/>
      <c r="KJZ276"/>
      <c r="KKA276"/>
      <c r="KKB276"/>
      <c r="KKC276"/>
      <c r="KKD276"/>
      <c r="KKE276"/>
      <c r="KKF276"/>
      <c r="KKG276"/>
      <c r="KKH276"/>
      <c r="KKI276"/>
      <c r="KKJ276"/>
      <c r="KKK276"/>
      <c r="KKL276"/>
      <c r="KKM276"/>
      <c r="KKN276"/>
      <c r="KKO276"/>
      <c r="KKP276"/>
      <c r="KKQ276"/>
      <c r="KKR276"/>
      <c r="KKS276"/>
      <c r="KKT276"/>
      <c r="KKU276"/>
      <c r="KKV276"/>
      <c r="KKW276"/>
      <c r="KKX276"/>
      <c r="KKY276"/>
      <c r="KKZ276"/>
      <c r="KLA276"/>
      <c r="KLB276"/>
      <c r="KLC276"/>
      <c r="KLD276"/>
      <c r="KLE276"/>
      <c r="KLF276"/>
      <c r="KLG276"/>
      <c r="KLH276"/>
      <c r="KLI276"/>
      <c r="KLJ276"/>
      <c r="KLK276"/>
      <c r="KLL276"/>
      <c r="KLM276"/>
      <c r="KLN276"/>
      <c r="KLO276"/>
      <c r="KLP276"/>
      <c r="KLQ276"/>
      <c r="KLR276"/>
      <c r="KLS276"/>
      <c r="KLT276"/>
      <c r="KLU276"/>
      <c r="KLV276"/>
      <c r="KLW276"/>
      <c r="KLX276"/>
      <c r="KLY276"/>
      <c r="KLZ276"/>
      <c r="KMA276"/>
      <c r="KMB276"/>
      <c r="KMC276"/>
      <c r="KMD276"/>
      <c r="KME276"/>
      <c r="KMF276"/>
      <c r="KMG276"/>
      <c r="KMH276"/>
      <c r="KMI276"/>
      <c r="KMJ276"/>
      <c r="KMK276"/>
      <c r="KML276"/>
      <c r="KMM276"/>
      <c r="KMN276"/>
      <c r="KMO276"/>
      <c r="KMP276"/>
      <c r="KMQ276"/>
      <c r="KMR276"/>
      <c r="KMS276"/>
      <c r="KMT276"/>
      <c r="KMU276"/>
      <c r="KMV276"/>
      <c r="KMW276"/>
      <c r="KMX276"/>
      <c r="KMY276"/>
      <c r="KMZ276"/>
      <c r="KNA276"/>
      <c r="KNB276"/>
      <c r="KNC276"/>
      <c r="KND276"/>
      <c r="KNE276"/>
      <c r="KNF276"/>
      <c r="KNG276"/>
      <c r="KNH276"/>
      <c r="KNI276"/>
      <c r="KNJ276"/>
      <c r="KNK276"/>
      <c r="KNL276"/>
      <c r="KNM276"/>
      <c r="KNN276"/>
      <c r="KNO276"/>
      <c r="KNP276"/>
      <c r="KNQ276"/>
      <c r="KNR276"/>
      <c r="KNS276"/>
      <c r="KNT276"/>
      <c r="KNU276"/>
      <c r="KNV276"/>
      <c r="KNW276"/>
      <c r="KNX276"/>
      <c r="KNY276"/>
      <c r="KNZ276"/>
      <c r="KOA276"/>
      <c r="KOB276"/>
      <c r="KOC276"/>
      <c r="KOD276"/>
      <c r="KOE276"/>
      <c r="KOF276"/>
      <c r="KOG276"/>
      <c r="KOH276"/>
      <c r="KOI276"/>
      <c r="KOJ276"/>
      <c r="KOK276"/>
      <c r="KOL276"/>
      <c r="KOM276"/>
      <c r="KON276"/>
      <c r="KOO276"/>
      <c r="KOP276"/>
      <c r="KOQ276"/>
      <c r="KOR276"/>
      <c r="KOS276"/>
      <c r="KOT276"/>
      <c r="KOU276"/>
      <c r="KOV276"/>
      <c r="KOW276"/>
      <c r="KOX276"/>
      <c r="KOY276"/>
      <c r="KOZ276"/>
      <c r="KPA276"/>
      <c r="KPB276"/>
      <c r="KPC276"/>
      <c r="KPD276"/>
      <c r="KPE276"/>
      <c r="KPF276"/>
      <c r="KPG276"/>
      <c r="KPH276"/>
      <c r="KPI276"/>
      <c r="KPJ276"/>
      <c r="KPK276"/>
      <c r="KPL276"/>
      <c r="KPM276"/>
      <c r="KPN276"/>
      <c r="KPO276"/>
      <c r="KPP276"/>
      <c r="KPQ276"/>
      <c r="KPR276"/>
      <c r="KPS276"/>
      <c r="KPT276"/>
      <c r="KPU276"/>
      <c r="KPV276"/>
      <c r="KPW276"/>
      <c r="KPX276"/>
      <c r="KPY276"/>
      <c r="KPZ276"/>
      <c r="KQA276"/>
      <c r="KQB276"/>
      <c r="KQC276"/>
      <c r="KQD276"/>
      <c r="KQE276"/>
      <c r="KQF276"/>
      <c r="KQG276"/>
      <c r="KQH276"/>
      <c r="KQI276"/>
      <c r="KQJ276"/>
      <c r="KQK276"/>
      <c r="KQL276"/>
      <c r="KQM276"/>
      <c r="KQN276"/>
      <c r="KQO276"/>
      <c r="KQP276"/>
      <c r="KQQ276"/>
      <c r="KQR276"/>
      <c r="KQS276"/>
      <c r="KQT276"/>
      <c r="KQU276"/>
      <c r="KQV276"/>
      <c r="KQW276"/>
      <c r="KQX276"/>
      <c r="KQY276"/>
      <c r="KQZ276"/>
      <c r="KRA276"/>
      <c r="KRB276"/>
      <c r="KRC276"/>
      <c r="KRD276"/>
      <c r="KRE276"/>
      <c r="KRF276"/>
      <c r="KRG276"/>
      <c r="KRH276"/>
      <c r="KRI276"/>
      <c r="KRJ276"/>
      <c r="KRK276"/>
      <c r="KRL276"/>
      <c r="KRM276"/>
      <c r="KRN276"/>
      <c r="KRO276"/>
      <c r="KRP276"/>
      <c r="KRQ276"/>
      <c r="KRR276"/>
      <c r="KRS276"/>
      <c r="KRT276"/>
      <c r="KRU276"/>
      <c r="KRV276"/>
      <c r="KRW276"/>
      <c r="KRX276"/>
      <c r="KRY276"/>
      <c r="KRZ276"/>
      <c r="KSA276"/>
      <c r="KSB276"/>
      <c r="KSC276"/>
      <c r="KSD276"/>
      <c r="KSE276"/>
      <c r="KSF276"/>
      <c r="KSG276"/>
      <c r="KSH276"/>
      <c r="KSI276"/>
      <c r="KSJ276"/>
      <c r="KSK276"/>
      <c r="KSL276"/>
      <c r="KSM276"/>
      <c r="KSN276"/>
      <c r="KSO276"/>
      <c r="KSP276"/>
      <c r="KSQ276"/>
      <c r="KSR276"/>
      <c r="KSS276"/>
      <c r="KST276"/>
      <c r="KSU276"/>
      <c r="KSV276"/>
      <c r="KSW276"/>
      <c r="KSX276"/>
      <c r="KSY276"/>
      <c r="KSZ276"/>
      <c r="KTA276"/>
      <c r="KTB276"/>
      <c r="KTC276"/>
      <c r="KTD276"/>
      <c r="KTE276"/>
      <c r="KTF276"/>
      <c r="KTG276"/>
      <c r="KTH276"/>
      <c r="KTI276"/>
      <c r="KTJ276"/>
      <c r="KTK276"/>
      <c r="KTL276"/>
      <c r="KTM276"/>
      <c r="KTN276"/>
      <c r="KTO276"/>
      <c r="KTP276"/>
      <c r="KTQ276"/>
      <c r="KTR276"/>
      <c r="KTS276"/>
      <c r="KTT276"/>
      <c r="KTU276"/>
      <c r="KTV276"/>
      <c r="KTW276"/>
      <c r="KTX276"/>
      <c r="KTY276"/>
      <c r="KTZ276"/>
      <c r="KUA276"/>
      <c r="KUB276"/>
      <c r="KUC276"/>
      <c r="KUD276"/>
      <c r="KUE276"/>
      <c r="KUF276"/>
      <c r="KUG276"/>
      <c r="KUH276"/>
      <c r="KUI276"/>
      <c r="KUJ276"/>
      <c r="KUK276"/>
      <c r="KUL276"/>
      <c r="KUM276"/>
      <c r="KUN276"/>
      <c r="KUO276"/>
      <c r="KUP276"/>
      <c r="KUQ276"/>
      <c r="KUR276"/>
      <c r="KUS276"/>
      <c r="KUT276"/>
      <c r="KUU276"/>
      <c r="KUV276"/>
      <c r="KUW276"/>
      <c r="KUX276"/>
      <c r="KUY276"/>
      <c r="KUZ276"/>
      <c r="KVA276"/>
      <c r="KVB276"/>
      <c r="KVC276"/>
      <c r="KVD276"/>
      <c r="KVE276"/>
      <c r="KVF276"/>
      <c r="KVG276"/>
      <c r="KVH276"/>
      <c r="KVI276"/>
      <c r="KVJ276"/>
      <c r="KVK276"/>
      <c r="KVL276"/>
      <c r="KVM276"/>
      <c r="KVN276"/>
      <c r="KVO276"/>
      <c r="KVP276"/>
      <c r="KVQ276"/>
      <c r="KVR276"/>
      <c r="KVS276"/>
      <c r="KVT276"/>
      <c r="KVU276"/>
      <c r="KVV276"/>
      <c r="KVW276"/>
      <c r="KVX276"/>
      <c r="KVY276"/>
      <c r="KVZ276"/>
      <c r="KWA276"/>
      <c r="KWB276"/>
      <c r="KWC276"/>
      <c r="KWD276"/>
      <c r="KWE276"/>
      <c r="KWF276"/>
      <c r="KWG276"/>
      <c r="KWH276"/>
      <c r="KWI276"/>
      <c r="KWJ276"/>
      <c r="KWK276"/>
      <c r="KWL276"/>
      <c r="KWM276"/>
      <c r="KWN276"/>
      <c r="KWO276"/>
      <c r="KWP276"/>
      <c r="KWQ276"/>
      <c r="KWR276"/>
      <c r="KWS276"/>
      <c r="KWT276"/>
      <c r="KWU276"/>
      <c r="KWV276"/>
      <c r="KWW276"/>
      <c r="KWX276"/>
      <c r="KWY276"/>
      <c r="KWZ276"/>
      <c r="KXA276"/>
      <c r="KXB276"/>
      <c r="KXC276"/>
      <c r="KXD276"/>
      <c r="KXE276"/>
      <c r="KXF276"/>
      <c r="KXG276"/>
      <c r="KXH276"/>
      <c r="KXI276"/>
      <c r="KXJ276"/>
      <c r="KXK276"/>
      <c r="KXL276"/>
      <c r="KXM276"/>
      <c r="KXN276"/>
      <c r="KXO276"/>
      <c r="KXP276"/>
      <c r="KXQ276"/>
      <c r="KXR276"/>
      <c r="KXS276"/>
      <c r="KXT276"/>
      <c r="KXU276"/>
      <c r="KXV276"/>
      <c r="KXW276"/>
      <c r="KXX276"/>
      <c r="KXY276"/>
      <c r="KXZ276"/>
      <c r="KYA276"/>
      <c r="KYB276"/>
      <c r="KYC276"/>
      <c r="KYD276"/>
      <c r="KYE276"/>
      <c r="KYF276"/>
      <c r="KYG276"/>
      <c r="KYH276"/>
      <c r="KYI276"/>
      <c r="KYJ276"/>
      <c r="KYK276"/>
      <c r="KYL276"/>
      <c r="KYM276"/>
      <c r="KYN276"/>
      <c r="KYO276"/>
      <c r="KYP276"/>
      <c r="KYQ276"/>
      <c r="KYR276"/>
      <c r="KYS276"/>
      <c r="KYT276"/>
      <c r="KYU276"/>
      <c r="KYV276"/>
      <c r="KYW276"/>
      <c r="KYX276"/>
      <c r="KYY276"/>
      <c r="KYZ276"/>
      <c r="KZA276"/>
      <c r="KZB276"/>
      <c r="KZC276"/>
      <c r="KZD276"/>
      <c r="KZE276"/>
      <c r="KZF276"/>
      <c r="KZG276"/>
      <c r="KZH276"/>
      <c r="KZI276"/>
      <c r="KZJ276"/>
      <c r="KZK276"/>
      <c r="KZL276"/>
      <c r="KZM276"/>
      <c r="KZN276"/>
      <c r="KZO276"/>
      <c r="KZP276"/>
      <c r="KZQ276"/>
      <c r="KZR276"/>
      <c r="KZS276"/>
      <c r="KZT276"/>
      <c r="KZU276"/>
      <c r="KZV276"/>
      <c r="KZW276"/>
      <c r="KZX276"/>
      <c r="KZY276"/>
      <c r="KZZ276"/>
      <c r="LAA276"/>
      <c r="LAB276"/>
      <c r="LAC276"/>
      <c r="LAD276"/>
      <c r="LAE276"/>
      <c r="LAF276"/>
      <c r="LAG276"/>
      <c r="LAH276"/>
      <c r="LAI276"/>
      <c r="LAJ276"/>
      <c r="LAK276"/>
      <c r="LAL276"/>
      <c r="LAM276"/>
      <c r="LAN276"/>
      <c r="LAO276"/>
      <c r="LAP276"/>
      <c r="LAQ276"/>
      <c r="LAR276"/>
      <c r="LAS276"/>
      <c r="LAT276"/>
      <c r="LAU276"/>
      <c r="LAV276"/>
      <c r="LAW276"/>
      <c r="LAX276"/>
      <c r="LAY276"/>
      <c r="LAZ276"/>
      <c r="LBA276"/>
      <c r="LBB276"/>
      <c r="LBC276"/>
      <c r="LBD276"/>
      <c r="LBE276"/>
      <c r="LBF276"/>
      <c r="LBG276"/>
      <c r="LBH276"/>
      <c r="LBI276"/>
      <c r="LBJ276"/>
      <c r="LBK276"/>
      <c r="LBL276"/>
      <c r="LBM276"/>
      <c r="LBN276"/>
      <c r="LBO276"/>
      <c r="LBP276"/>
      <c r="LBQ276"/>
      <c r="LBR276"/>
      <c r="LBS276"/>
      <c r="LBT276"/>
      <c r="LBU276"/>
      <c r="LBV276"/>
      <c r="LBW276"/>
      <c r="LBX276"/>
      <c r="LBY276"/>
      <c r="LBZ276"/>
      <c r="LCA276"/>
      <c r="LCB276"/>
      <c r="LCC276"/>
      <c r="LCD276"/>
      <c r="LCE276"/>
      <c r="LCF276"/>
      <c r="LCG276"/>
      <c r="LCH276"/>
      <c r="LCI276"/>
      <c r="LCJ276"/>
      <c r="LCK276"/>
      <c r="LCL276"/>
      <c r="LCM276"/>
      <c r="LCN276"/>
      <c r="LCO276"/>
      <c r="LCP276"/>
      <c r="LCQ276"/>
      <c r="LCR276"/>
      <c r="LCS276"/>
      <c r="LCT276"/>
      <c r="LCU276"/>
      <c r="LCV276"/>
      <c r="LCW276"/>
      <c r="LCX276"/>
      <c r="LCY276"/>
      <c r="LCZ276"/>
      <c r="LDA276"/>
      <c r="LDB276"/>
      <c r="LDC276"/>
      <c r="LDD276"/>
      <c r="LDE276"/>
      <c r="LDF276"/>
      <c r="LDG276"/>
      <c r="LDH276"/>
      <c r="LDI276"/>
      <c r="LDJ276"/>
      <c r="LDK276"/>
      <c r="LDL276"/>
      <c r="LDM276"/>
      <c r="LDN276"/>
      <c r="LDO276"/>
      <c r="LDP276"/>
      <c r="LDQ276"/>
      <c r="LDR276"/>
      <c r="LDS276"/>
      <c r="LDT276"/>
      <c r="LDU276"/>
      <c r="LDV276"/>
      <c r="LDW276"/>
      <c r="LDX276"/>
      <c r="LDY276"/>
      <c r="LDZ276"/>
      <c r="LEA276"/>
      <c r="LEB276"/>
      <c r="LEC276"/>
      <c r="LED276"/>
      <c r="LEE276"/>
      <c r="LEF276"/>
      <c r="LEG276"/>
      <c r="LEH276"/>
      <c r="LEI276"/>
      <c r="LEJ276"/>
      <c r="LEK276"/>
      <c r="LEL276"/>
      <c r="LEM276"/>
      <c r="LEN276"/>
      <c r="LEO276"/>
      <c r="LEP276"/>
      <c r="LEQ276"/>
      <c r="LER276"/>
      <c r="LES276"/>
      <c r="LET276"/>
      <c r="LEU276"/>
      <c r="LEV276"/>
      <c r="LEW276"/>
      <c r="LEX276"/>
      <c r="LEY276"/>
      <c r="LEZ276"/>
      <c r="LFA276"/>
      <c r="LFB276"/>
      <c r="LFC276"/>
      <c r="LFD276"/>
      <c r="LFE276"/>
      <c r="LFF276"/>
      <c r="LFG276"/>
      <c r="LFH276"/>
      <c r="LFI276"/>
      <c r="LFJ276"/>
      <c r="LFK276"/>
      <c r="LFL276"/>
      <c r="LFM276"/>
      <c r="LFN276"/>
      <c r="LFO276"/>
      <c r="LFP276"/>
      <c r="LFQ276"/>
      <c r="LFR276"/>
      <c r="LFS276"/>
      <c r="LFT276"/>
      <c r="LFU276"/>
      <c r="LFV276"/>
      <c r="LFW276"/>
      <c r="LFX276"/>
      <c r="LFY276"/>
      <c r="LFZ276"/>
      <c r="LGA276"/>
      <c r="LGB276"/>
      <c r="LGC276"/>
      <c r="LGD276"/>
      <c r="LGE276"/>
      <c r="LGF276"/>
      <c r="LGG276"/>
      <c r="LGH276"/>
      <c r="LGI276"/>
      <c r="LGJ276"/>
      <c r="LGK276"/>
      <c r="LGL276"/>
      <c r="LGM276"/>
      <c r="LGN276"/>
      <c r="LGO276"/>
      <c r="LGP276"/>
      <c r="LGQ276"/>
      <c r="LGR276"/>
      <c r="LGS276"/>
      <c r="LGT276"/>
      <c r="LGU276"/>
      <c r="LGV276"/>
      <c r="LGW276"/>
      <c r="LGX276"/>
      <c r="LGY276"/>
      <c r="LGZ276"/>
      <c r="LHA276"/>
      <c r="LHB276"/>
      <c r="LHC276"/>
      <c r="LHD276"/>
      <c r="LHE276"/>
      <c r="LHF276"/>
      <c r="LHG276"/>
      <c r="LHH276"/>
      <c r="LHI276"/>
      <c r="LHJ276"/>
      <c r="LHK276"/>
      <c r="LHL276"/>
      <c r="LHM276"/>
      <c r="LHN276"/>
      <c r="LHO276"/>
      <c r="LHP276"/>
      <c r="LHQ276"/>
      <c r="LHR276"/>
      <c r="LHS276"/>
      <c r="LHT276"/>
      <c r="LHU276"/>
      <c r="LHV276"/>
      <c r="LHW276"/>
      <c r="LHX276"/>
      <c r="LHY276"/>
      <c r="LHZ276"/>
      <c r="LIA276"/>
      <c r="LIB276"/>
      <c r="LIC276"/>
      <c r="LID276"/>
      <c r="LIE276"/>
      <c r="LIF276"/>
      <c r="LIG276"/>
      <c r="LIH276"/>
      <c r="LII276"/>
      <c r="LIJ276"/>
      <c r="LIK276"/>
      <c r="LIL276"/>
      <c r="LIM276"/>
      <c r="LIN276"/>
      <c r="LIO276"/>
      <c r="LIP276"/>
      <c r="LIQ276"/>
      <c r="LIR276"/>
      <c r="LIS276"/>
      <c r="LIT276"/>
      <c r="LIU276"/>
      <c r="LIV276"/>
      <c r="LIW276"/>
      <c r="LIX276"/>
      <c r="LIY276"/>
      <c r="LIZ276"/>
      <c r="LJA276"/>
      <c r="LJB276"/>
      <c r="LJC276"/>
      <c r="LJD276"/>
      <c r="LJE276"/>
      <c r="LJF276"/>
      <c r="LJG276"/>
      <c r="LJH276"/>
      <c r="LJI276"/>
      <c r="LJJ276"/>
      <c r="LJK276"/>
      <c r="LJL276"/>
      <c r="LJM276"/>
      <c r="LJN276"/>
      <c r="LJO276"/>
      <c r="LJP276"/>
      <c r="LJQ276"/>
      <c r="LJR276"/>
      <c r="LJS276"/>
      <c r="LJT276"/>
      <c r="LJU276"/>
      <c r="LJV276"/>
      <c r="LJW276"/>
      <c r="LJX276"/>
      <c r="LJY276"/>
      <c r="LJZ276"/>
      <c r="LKA276"/>
      <c r="LKB276"/>
      <c r="LKC276"/>
      <c r="LKD276"/>
      <c r="LKE276"/>
      <c r="LKF276"/>
      <c r="LKG276"/>
      <c r="LKH276"/>
      <c r="LKI276"/>
      <c r="LKJ276"/>
      <c r="LKK276"/>
      <c r="LKL276"/>
      <c r="LKM276"/>
      <c r="LKN276"/>
      <c r="LKO276"/>
      <c r="LKP276"/>
      <c r="LKQ276"/>
      <c r="LKR276"/>
      <c r="LKS276"/>
      <c r="LKT276"/>
      <c r="LKU276"/>
      <c r="LKV276"/>
      <c r="LKW276"/>
      <c r="LKX276"/>
      <c r="LKY276"/>
      <c r="LKZ276"/>
      <c r="LLA276"/>
      <c r="LLB276"/>
      <c r="LLC276"/>
      <c r="LLD276"/>
      <c r="LLE276"/>
      <c r="LLF276"/>
      <c r="LLG276"/>
      <c r="LLH276"/>
      <c r="LLI276"/>
      <c r="LLJ276"/>
      <c r="LLK276"/>
      <c r="LLL276"/>
      <c r="LLM276"/>
      <c r="LLN276"/>
      <c r="LLO276"/>
      <c r="LLP276"/>
      <c r="LLQ276"/>
      <c r="LLR276"/>
      <c r="LLS276"/>
      <c r="LLT276"/>
      <c r="LLU276"/>
      <c r="LLV276"/>
      <c r="LLW276"/>
      <c r="LLX276"/>
      <c r="LLY276"/>
      <c r="LLZ276"/>
      <c r="LMA276"/>
      <c r="LMB276"/>
      <c r="LMC276"/>
      <c r="LMD276"/>
      <c r="LME276"/>
      <c r="LMF276"/>
      <c r="LMG276"/>
      <c r="LMH276"/>
      <c r="LMI276"/>
      <c r="LMJ276"/>
      <c r="LMK276"/>
      <c r="LML276"/>
      <c r="LMM276"/>
      <c r="LMN276"/>
      <c r="LMO276"/>
      <c r="LMP276"/>
      <c r="LMQ276"/>
      <c r="LMR276"/>
      <c r="LMS276"/>
      <c r="LMT276"/>
      <c r="LMU276"/>
      <c r="LMV276"/>
      <c r="LMW276"/>
      <c r="LMX276"/>
      <c r="LMY276"/>
      <c r="LMZ276"/>
      <c r="LNA276"/>
      <c r="LNB276"/>
      <c r="LNC276"/>
      <c r="LND276"/>
      <c r="LNE276"/>
      <c r="LNF276"/>
      <c r="LNG276"/>
      <c r="LNH276"/>
      <c r="LNI276"/>
      <c r="LNJ276"/>
      <c r="LNK276"/>
      <c r="LNL276"/>
      <c r="LNM276"/>
      <c r="LNN276"/>
      <c r="LNO276"/>
      <c r="LNP276"/>
      <c r="LNQ276"/>
      <c r="LNR276"/>
      <c r="LNS276"/>
      <c r="LNT276"/>
      <c r="LNU276"/>
      <c r="LNV276"/>
      <c r="LNW276"/>
      <c r="LNX276"/>
      <c r="LNY276"/>
      <c r="LNZ276"/>
      <c r="LOA276"/>
      <c r="LOB276"/>
      <c r="LOC276"/>
      <c r="LOD276"/>
      <c r="LOE276"/>
      <c r="LOF276"/>
      <c r="LOG276"/>
      <c r="LOH276"/>
      <c r="LOI276"/>
      <c r="LOJ276"/>
      <c r="LOK276"/>
      <c r="LOL276"/>
      <c r="LOM276"/>
      <c r="LON276"/>
      <c r="LOO276"/>
      <c r="LOP276"/>
      <c r="LOQ276"/>
      <c r="LOR276"/>
      <c r="LOS276"/>
      <c r="LOT276"/>
      <c r="LOU276"/>
      <c r="LOV276"/>
      <c r="LOW276"/>
      <c r="LOX276"/>
      <c r="LOY276"/>
      <c r="LOZ276"/>
      <c r="LPA276"/>
      <c r="LPB276"/>
      <c r="LPC276"/>
      <c r="LPD276"/>
      <c r="LPE276"/>
      <c r="LPF276"/>
      <c r="LPG276"/>
      <c r="LPH276"/>
      <c r="LPI276"/>
      <c r="LPJ276"/>
      <c r="LPK276"/>
      <c r="LPL276"/>
      <c r="LPM276"/>
      <c r="LPN276"/>
      <c r="LPO276"/>
      <c r="LPP276"/>
      <c r="LPQ276"/>
      <c r="LPR276"/>
      <c r="LPS276"/>
      <c r="LPT276"/>
      <c r="LPU276"/>
      <c r="LPV276"/>
      <c r="LPW276"/>
      <c r="LPX276"/>
      <c r="LPY276"/>
      <c r="LPZ276"/>
      <c r="LQA276"/>
      <c r="LQB276"/>
      <c r="LQC276"/>
      <c r="LQD276"/>
      <c r="LQE276"/>
      <c r="LQF276"/>
      <c r="LQG276"/>
      <c r="LQH276"/>
      <c r="LQI276"/>
      <c r="LQJ276"/>
      <c r="LQK276"/>
      <c r="LQL276"/>
      <c r="LQM276"/>
      <c r="LQN276"/>
      <c r="LQO276"/>
      <c r="LQP276"/>
      <c r="LQQ276"/>
      <c r="LQR276"/>
      <c r="LQS276"/>
      <c r="LQT276"/>
      <c r="LQU276"/>
      <c r="LQV276"/>
      <c r="LQW276"/>
      <c r="LQX276"/>
      <c r="LQY276"/>
      <c r="LQZ276"/>
      <c r="LRA276"/>
      <c r="LRB276"/>
      <c r="LRC276"/>
      <c r="LRD276"/>
      <c r="LRE276"/>
      <c r="LRF276"/>
      <c r="LRG276"/>
      <c r="LRH276"/>
      <c r="LRI276"/>
      <c r="LRJ276"/>
      <c r="LRK276"/>
      <c r="LRL276"/>
      <c r="LRM276"/>
      <c r="LRN276"/>
      <c r="LRO276"/>
      <c r="LRP276"/>
      <c r="LRQ276"/>
      <c r="LRR276"/>
      <c r="LRS276"/>
      <c r="LRT276"/>
      <c r="LRU276"/>
      <c r="LRV276"/>
      <c r="LRW276"/>
      <c r="LRX276"/>
      <c r="LRY276"/>
      <c r="LRZ276"/>
      <c r="LSA276"/>
      <c r="LSB276"/>
      <c r="LSC276"/>
      <c r="LSD276"/>
      <c r="LSE276"/>
      <c r="LSF276"/>
      <c r="LSG276"/>
      <c r="LSH276"/>
      <c r="LSI276"/>
      <c r="LSJ276"/>
      <c r="LSK276"/>
      <c r="LSL276"/>
      <c r="LSM276"/>
      <c r="LSN276"/>
      <c r="LSO276"/>
      <c r="LSP276"/>
      <c r="LSQ276"/>
      <c r="LSR276"/>
      <c r="LSS276"/>
      <c r="LST276"/>
      <c r="LSU276"/>
      <c r="LSV276"/>
      <c r="LSW276"/>
      <c r="LSX276"/>
      <c r="LSY276"/>
      <c r="LSZ276"/>
      <c r="LTA276"/>
      <c r="LTB276"/>
      <c r="LTC276"/>
      <c r="LTD276"/>
      <c r="LTE276"/>
      <c r="LTF276"/>
      <c r="LTG276"/>
      <c r="LTH276"/>
      <c r="LTI276"/>
      <c r="LTJ276"/>
      <c r="LTK276"/>
      <c r="LTL276"/>
      <c r="LTM276"/>
      <c r="LTN276"/>
      <c r="LTO276"/>
      <c r="LTP276"/>
      <c r="LTQ276"/>
      <c r="LTR276"/>
      <c r="LTS276"/>
      <c r="LTT276"/>
      <c r="LTU276"/>
      <c r="LTV276"/>
      <c r="LTW276"/>
      <c r="LTX276"/>
      <c r="LTY276"/>
      <c r="LTZ276"/>
      <c r="LUA276"/>
      <c r="LUB276"/>
      <c r="LUC276"/>
      <c r="LUD276"/>
      <c r="LUE276"/>
      <c r="LUF276"/>
      <c r="LUG276"/>
      <c r="LUH276"/>
      <c r="LUI276"/>
      <c r="LUJ276"/>
      <c r="LUK276"/>
      <c r="LUL276"/>
      <c r="LUM276"/>
      <c r="LUN276"/>
      <c r="LUO276"/>
      <c r="LUP276"/>
      <c r="LUQ276"/>
      <c r="LUR276"/>
      <c r="LUS276"/>
      <c r="LUT276"/>
      <c r="LUU276"/>
      <c r="LUV276"/>
      <c r="LUW276"/>
      <c r="LUX276"/>
      <c r="LUY276"/>
      <c r="LUZ276"/>
      <c r="LVA276"/>
      <c r="LVB276"/>
      <c r="LVC276"/>
      <c r="LVD276"/>
      <c r="LVE276"/>
      <c r="LVF276"/>
      <c r="LVG276"/>
      <c r="LVH276"/>
      <c r="LVI276"/>
      <c r="LVJ276"/>
      <c r="LVK276"/>
      <c r="LVL276"/>
      <c r="LVM276"/>
      <c r="LVN276"/>
      <c r="LVO276"/>
      <c r="LVP276"/>
      <c r="LVQ276"/>
      <c r="LVR276"/>
      <c r="LVS276"/>
      <c r="LVT276"/>
      <c r="LVU276"/>
      <c r="LVV276"/>
      <c r="LVW276"/>
      <c r="LVX276"/>
      <c r="LVY276"/>
      <c r="LVZ276"/>
      <c r="LWA276"/>
      <c r="LWB276"/>
      <c r="LWC276"/>
      <c r="LWD276"/>
      <c r="LWE276"/>
      <c r="LWF276"/>
      <c r="LWG276"/>
      <c r="LWH276"/>
      <c r="LWI276"/>
      <c r="LWJ276"/>
      <c r="LWK276"/>
      <c r="LWL276"/>
      <c r="LWM276"/>
      <c r="LWN276"/>
      <c r="LWO276"/>
      <c r="LWP276"/>
      <c r="LWQ276"/>
      <c r="LWR276"/>
      <c r="LWS276"/>
      <c r="LWT276"/>
      <c r="LWU276"/>
      <c r="LWV276"/>
      <c r="LWW276"/>
      <c r="LWX276"/>
      <c r="LWY276"/>
      <c r="LWZ276"/>
      <c r="LXA276"/>
      <c r="LXB276"/>
      <c r="LXC276"/>
      <c r="LXD276"/>
      <c r="LXE276"/>
      <c r="LXF276"/>
      <c r="LXG276"/>
      <c r="LXH276"/>
      <c r="LXI276"/>
      <c r="LXJ276"/>
      <c r="LXK276"/>
      <c r="LXL276"/>
      <c r="LXM276"/>
      <c r="LXN276"/>
      <c r="LXO276"/>
      <c r="LXP276"/>
      <c r="LXQ276"/>
      <c r="LXR276"/>
      <c r="LXS276"/>
      <c r="LXT276"/>
      <c r="LXU276"/>
      <c r="LXV276"/>
      <c r="LXW276"/>
      <c r="LXX276"/>
      <c r="LXY276"/>
      <c r="LXZ276"/>
      <c r="LYA276"/>
      <c r="LYB276"/>
      <c r="LYC276"/>
      <c r="LYD276"/>
      <c r="LYE276"/>
      <c r="LYF276"/>
      <c r="LYG276"/>
      <c r="LYH276"/>
      <c r="LYI276"/>
      <c r="LYJ276"/>
      <c r="LYK276"/>
      <c r="LYL276"/>
      <c r="LYM276"/>
      <c r="LYN276"/>
      <c r="LYO276"/>
      <c r="LYP276"/>
      <c r="LYQ276"/>
      <c r="LYR276"/>
      <c r="LYS276"/>
      <c r="LYT276"/>
      <c r="LYU276"/>
      <c r="LYV276"/>
      <c r="LYW276"/>
      <c r="LYX276"/>
      <c r="LYY276"/>
      <c r="LYZ276"/>
      <c r="LZA276"/>
      <c r="LZB276"/>
      <c r="LZC276"/>
      <c r="LZD276"/>
      <c r="LZE276"/>
      <c r="LZF276"/>
      <c r="LZG276"/>
      <c r="LZH276"/>
      <c r="LZI276"/>
      <c r="LZJ276"/>
      <c r="LZK276"/>
      <c r="LZL276"/>
      <c r="LZM276"/>
      <c r="LZN276"/>
      <c r="LZO276"/>
      <c r="LZP276"/>
      <c r="LZQ276"/>
      <c r="LZR276"/>
      <c r="LZS276"/>
      <c r="LZT276"/>
      <c r="LZU276"/>
      <c r="LZV276"/>
      <c r="LZW276"/>
      <c r="LZX276"/>
      <c r="LZY276"/>
      <c r="LZZ276"/>
      <c r="MAA276"/>
      <c r="MAB276"/>
      <c r="MAC276"/>
      <c r="MAD276"/>
      <c r="MAE276"/>
      <c r="MAF276"/>
      <c r="MAG276"/>
      <c r="MAH276"/>
      <c r="MAI276"/>
      <c r="MAJ276"/>
      <c r="MAK276"/>
      <c r="MAL276"/>
      <c r="MAM276"/>
      <c r="MAN276"/>
      <c r="MAO276"/>
      <c r="MAP276"/>
      <c r="MAQ276"/>
      <c r="MAR276"/>
      <c r="MAS276"/>
      <c r="MAT276"/>
      <c r="MAU276"/>
      <c r="MAV276"/>
      <c r="MAW276"/>
      <c r="MAX276"/>
      <c r="MAY276"/>
      <c r="MAZ276"/>
      <c r="MBA276"/>
      <c r="MBB276"/>
      <c r="MBC276"/>
      <c r="MBD276"/>
      <c r="MBE276"/>
      <c r="MBF276"/>
      <c r="MBG276"/>
      <c r="MBH276"/>
      <c r="MBI276"/>
      <c r="MBJ276"/>
      <c r="MBK276"/>
      <c r="MBL276"/>
      <c r="MBM276"/>
      <c r="MBN276"/>
      <c r="MBO276"/>
      <c r="MBP276"/>
      <c r="MBQ276"/>
      <c r="MBR276"/>
      <c r="MBS276"/>
      <c r="MBT276"/>
      <c r="MBU276"/>
      <c r="MBV276"/>
      <c r="MBW276"/>
      <c r="MBX276"/>
      <c r="MBY276"/>
      <c r="MBZ276"/>
      <c r="MCA276"/>
      <c r="MCB276"/>
      <c r="MCC276"/>
      <c r="MCD276"/>
      <c r="MCE276"/>
      <c r="MCF276"/>
      <c r="MCG276"/>
      <c r="MCH276"/>
      <c r="MCI276"/>
      <c r="MCJ276"/>
      <c r="MCK276"/>
      <c r="MCL276"/>
      <c r="MCM276"/>
      <c r="MCN276"/>
      <c r="MCO276"/>
      <c r="MCP276"/>
      <c r="MCQ276"/>
      <c r="MCR276"/>
      <c r="MCS276"/>
      <c r="MCT276"/>
      <c r="MCU276"/>
      <c r="MCV276"/>
      <c r="MCW276"/>
      <c r="MCX276"/>
      <c r="MCY276"/>
      <c r="MCZ276"/>
      <c r="MDA276"/>
      <c r="MDB276"/>
      <c r="MDC276"/>
      <c r="MDD276"/>
      <c r="MDE276"/>
      <c r="MDF276"/>
      <c r="MDG276"/>
      <c r="MDH276"/>
      <c r="MDI276"/>
      <c r="MDJ276"/>
      <c r="MDK276"/>
      <c r="MDL276"/>
      <c r="MDM276"/>
      <c r="MDN276"/>
      <c r="MDO276"/>
      <c r="MDP276"/>
      <c r="MDQ276"/>
      <c r="MDR276"/>
      <c r="MDS276"/>
      <c r="MDT276"/>
      <c r="MDU276"/>
      <c r="MDV276"/>
      <c r="MDW276"/>
      <c r="MDX276"/>
      <c r="MDY276"/>
      <c r="MDZ276"/>
      <c r="MEA276"/>
      <c r="MEB276"/>
      <c r="MEC276"/>
      <c r="MED276"/>
      <c r="MEE276"/>
      <c r="MEF276"/>
      <c r="MEG276"/>
      <c r="MEH276"/>
      <c r="MEI276"/>
      <c r="MEJ276"/>
      <c r="MEK276"/>
      <c r="MEL276"/>
      <c r="MEM276"/>
      <c r="MEN276"/>
      <c r="MEO276"/>
      <c r="MEP276"/>
      <c r="MEQ276"/>
      <c r="MER276"/>
      <c r="MES276"/>
      <c r="MET276"/>
      <c r="MEU276"/>
      <c r="MEV276"/>
      <c r="MEW276"/>
      <c r="MEX276"/>
      <c r="MEY276"/>
      <c r="MEZ276"/>
      <c r="MFA276"/>
      <c r="MFB276"/>
      <c r="MFC276"/>
      <c r="MFD276"/>
      <c r="MFE276"/>
      <c r="MFF276"/>
      <c r="MFG276"/>
      <c r="MFH276"/>
      <c r="MFI276"/>
      <c r="MFJ276"/>
      <c r="MFK276"/>
      <c r="MFL276"/>
      <c r="MFM276"/>
      <c r="MFN276"/>
      <c r="MFO276"/>
      <c r="MFP276"/>
      <c r="MFQ276"/>
      <c r="MFR276"/>
      <c r="MFS276"/>
      <c r="MFT276"/>
      <c r="MFU276"/>
      <c r="MFV276"/>
      <c r="MFW276"/>
      <c r="MFX276"/>
      <c r="MFY276"/>
      <c r="MFZ276"/>
      <c r="MGA276"/>
      <c r="MGB276"/>
      <c r="MGC276"/>
      <c r="MGD276"/>
      <c r="MGE276"/>
      <c r="MGF276"/>
      <c r="MGG276"/>
      <c r="MGH276"/>
      <c r="MGI276"/>
      <c r="MGJ276"/>
      <c r="MGK276"/>
      <c r="MGL276"/>
      <c r="MGM276"/>
      <c r="MGN276"/>
      <c r="MGO276"/>
      <c r="MGP276"/>
      <c r="MGQ276"/>
      <c r="MGR276"/>
      <c r="MGS276"/>
      <c r="MGT276"/>
      <c r="MGU276"/>
      <c r="MGV276"/>
      <c r="MGW276"/>
      <c r="MGX276"/>
      <c r="MGY276"/>
      <c r="MGZ276"/>
      <c r="MHA276"/>
      <c r="MHB276"/>
      <c r="MHC276"/>
      <c r="MHD276"/>
      <c r="MHE276"/>
      <c r="MHF276"/>
      <c r="MHG276"/>
      <c r="MHH276"/>
      <c r="MHI276"/>
      <c r="MHJ276"/>
      <c r="MHK276"/>
      <c r="MHL276"/>
      <c r="MHM276"/>
      <c r="MHN276"/>
      <c r="MHO276"/>
      <c r="MHP276"/>
      <c r="MHQ276"/>
      <c r="MHR276"/>
      <c r="MHS276"/>
      <c r="MHT276"/>
      <c r="MHU276"/>
      <c r="MHV276"/>
      <c r="MHW276"/>
      <c r="MHX276"/>
      <c r="MHY276"/>
      <c r="MHZ276"/>
      <c r="MIA276"/>
      <c r="MIB276"/>
      <c r="MIC276"/>
      <c r="MID276"/>
      <c r="MIE276"/>
      <c r="MIF276"/>
      <c r="MIG276"/>
      <c r="MIH276"/>
      <c r="MII276"/>
      <c r="MIJ276"/>
      <c r="MIK276"/>
      <c r="MIL276"/>
      <c r="MIM276"/>
      <c r="MIN276"/>
      <c r="MIO276"/>
      <c r="MIP276"/>
      <c r="MIQ276"/>
      <c r="MIR276"/>
      <c r="MIS276"/>
      <c r="MIT276"/>
      <c r="MIU276"/>
      <c r="MIV276"/>
      <c r="MIW276"/>
      <c r="MIX276"/>
      <c r="MIY276"/>
      <c r="MIZ276"/>
      <c r="MJA276"/>
      <c r="MJB276"/>
      <c r="MJC276"/>
      <c r="MJD276"/>
      <c r="MJE276"/>
      <c r="MJF276"/>
      <c r="MJG276"/>
      <c r="MJH276"/>
      <c r="MJI276"/>
      <c r="MJJ276"/>
      <c r="MJK276"/>
      <c r="MJL276"/>
      <c r="MJM276"/>
      <c r="MJN276"/>
      <c r="MJO276"/>
      <c r="MJP276"/>
      <c r="MJQ276"/>
      <c r="MJR276"/>
      <c r="MJS276"/>
      <c r="MJT276"/>
      <c r="MJU276"/>
      <c r="MJV276"/>
      <c r="MJW276"/>
      <c r="MJX276"/>
      <c r="MJY276"/>
      <c r="MJZ276"/>
      <c r="MKA276"/>
      <c r="MKB276"/>
      <c r="MKC276"/>
      <c r="MKD276"/>
      <c r="MKE276"/>
      <c r="MKF276"/>
      <c r="MKG276"/>
      <c r="MKH276"/>
      <c r="MKI276"/>
      <c r="MKJ276"/>
      <c r="MKK276"/>
      <c r="MKL276"/>
      <c r="MKM276"/>
      <c r="MKN276"/>
      <c r="MKO276"/>
      <c r="MKP276"/>
      <c r="MKQ276"/>
      <c r="MKR276"/>
      <c r="MKS276"/>
      <c r="MKT276"/>
      <c r="MKU276"/>
      <c r="MKV276"/>
      <c r="MKW276"/>
      <c r="MKX276"/>
      <c r="MKY276"/>
      <c r="MKZ276"/>
      <c r="MLA276"/>
      <c r="MLB276"/>
      <c r="MLC276"/>
      <c r="MLD276"/>
      <c r="MLE276"/>
      <c r="MLF276"/>
      <c r="MLG276"/>
      <c r="MLH276"/>
      <c r="MLI276"/>
      <c r="MLJ276"/>
      <c r="MLK276"/>
      <c r="MLL276"/>
      <c r="MLM276"/>
      <c r="MLN276"/>
      <c r="MLO276"/>
      <c r="MLP276"/>
      <c r="MLQ276"/>
      <c r="MLR276"/>
      <c r="MLS276"/>
      <c r="MLT276"/>
      <c r="MLU276"/>
      <c r="MLV276"/>
      <c r="MLW276"/>
      <c r="MLX276"/>
      <c r="MLY276"/>
      <c r="MLZ276"/>
      <c r="MMA276"/>
      <c r="MMB276"/>
      <c r="MMC276"/>
      <c r="MMD276"/>
      <c r="MME276"/>
      <c r="MMF276"/>
      <c r="MMG276"/>
      <c r="MMH276"/>
      <c r="MMI276"/>
      <c r="MMJ276"/>
      <c r="MMK276"/>
      <c r="MML276"/>
      <c r="MMM276"/>
      <c r="MMN276"/>
      <c r="MMO276"/>
      <c r="MMP276"/>
      <c r="MMQ276"/>
      <c r="MMR276"/>
      <c r="MMS276"/>
      <c r="MMT276"/>
      <c r="MMU276"/>
      <c r="MMV276"/>
      <c r="MMW276"/>
      <c r="MMX276"/>
      <c r="MMY276"/>
      <c r="MMZ276"/>
      <c r="MNA276"/>
      <c r="MNB276"/>
      <c r="MNC276"/>
      <c r="MND276"/>
      <c r="MNE276"/>
      <c r="MNF276"/>
      <c r="MNG276"/>
      <c r="MNH276"/>
      <c r="MNI276"/>
      <c r="MNJ276"/>
      <c r="MNK276"/>
      <c r="MNL276"/>
      <c r="MNM276"/>
      <c r="MNN276"/>
      <c r="MNO276"/>
      <c r="MNP276"/>
      <c r="MNQ276"/>
      <c r="MNR276"/>
      <c r="MNS276"/>
      <c r="MNT276"/>
      <c r="MNU276"/>
      <c r="MNV276"/>
      <c r="MNW276"/>
      <c r="MNX276"/>
      <c r="MNY276"/>
      <c r="MNZ276"/>
      <c r="MOA276"/>
      <c r="MOB276"/>
      <c r="MOC276"/>
      <c r="MOD276"/>
      <c r="MOE276"/>
      <c r="MOF276"/>
      <c r="MOG276"/>
      <c r="MOH276"/>
      <c r="MOI276"/>
      <c r="MOJ276"/>
      <c r="MOK276"/>
      <c r="MOL276"/>
      <c r="MOM276"/>
      <c r="MON276"/>
      <c r="MOO276"/>
      <c r="MOP276"/>
      <c r="MOQ276"/>
      <c r="MOR276"/>
      <c r="MOS276"/>
      <c r="MOT276"/>
      <c r="MOU276"/>
      <c r="MOV276"/>
      <c r="MOW276"/>
      <c r="MOX276"/>
      <c r="MOY276"/>
      <c r="MOZ276"/>
      <c r="MPA276"/>
      <c r="MPB276"/>
      <c r="MPC276"/>
      <c r="MPD276"/>
      <c r="MPE276"/>
      <c r="MPF276"/>
      <c r="MPG276"/>
      <c r="MPH276"/>
      <c r="MPI276"/>
      <c r="MPJ276"/>
      <c r="MPK276"/>
      <c r="MPL276"/>
      <c r="MPM276"/>
      <c r="MPN276"/>
      <c r="MPO276"/>
      <c r="MPP276"/>
      <c r="MPQ276"/>
      <c r="MPR276"/>
      <c r="MPS276"/>
      <c r="MPT276"/>
      <c r="MPU276"/>
      <c r="MPV276"/>
      <c r="MPW276"/>
      <c r="MPX276"/>
      <c r="MPY276"/>
      <c r="MPZ276"/>
      <c r="MQA276"/>
      <c r="MQB276"/>
      <c r="MQC276"/>
      <c r="MQD276"/>
      <c r="MQE276"/>
      <c r="MQF276"/>
      <c r="MQG276"/>
      <c r="MQH276"/>
      <c r="MQI276"/>
      <c r="MQJ276"/>
      <c r="MQK276"/>
      <c r="MQL276"/>
      <c r="MQM276"/>
      <c r="MQN276"/>
      <c r="MQO276"/>
      <c r="MQP276"/>
      <c r="MQQ276"/>
      <c r="MQR276"/>
      <c r="MQS276"/>
      <c r="MQT276"/>
      <c r="MQU276"/>
      <c r="MQV276"/>
      <c r="MQW276"/>
      <c r="MQX276"/>
      <c r="MQY276"/>
      <c r="MQZ276"/>
      <c r="MRA276"/>
      <c r="MRB276"/>
      <c r="MRC276"/>
      <c r="MRD276"/>
      <c r="MRE276"/>
      <c r="MRF276"/>
      <c r="MRG276"/>
      <c r="MRH276"/>
      <c r="MRI276"/>
      <c r="MRJ276"/>
      <c r="MRK276"/>
      <c r="MRL276"/>
      <c r="MRM276"/>
      <c r="MRN276"/>
      <c r="MRO276"/>
      <c r="MRP276"/>
      <c r="MRQ276"/>
      <c r="MRR276"/>
      <c r="MRS276"/>
      <c r="MRT276"/>
      <c r="MRU276"/>
      <c r="MRV276"/>
      <c r="MRW276"/>
      <c r="MRX276"/>
      <c r="MRY276"/>
      <c r="MRZ276"/>
      <c r="MSA276"/>
      <c r="MSB276"/>
      <c r="MSC276"/>
      <c r="MSD276"/>
      <c r="MSE276"/>
      <c r="MSF276"/>
      <c r="MSG276"/>
      <c r="MSH276"/>
      <c r="MSI276"/>
      <c r="MSJ276"/>
      <c r="MSK276"/>
      <c r="MSL276"/>
      <c r="MSM276"/>
      <c r="MSN276"/>
      <c r="MSO276"/>
      <c r="MSP276"/>
      <c r="MSQ276"/>
      <c r="MSR276"/>
      <c r="MSS276"/>
      <c r="MST276"/>
      <c r="MSU276"/>
      <c r="MSV276"/>
      <c r="MSW276"/>
      <c r="MSX276"/>
      <c r="MSY276"/>
      <c r="MSZ276"/>
      <c r="MTA276"/>
      <c r="MTB276"/>
      <c r="MTC276"/>
      <c r="MTD276"/>
      <c r="MTE276"/>
      <c r="MTF276"/>
      <c r="MTG276"/>
      <c r="MTH276"/>
      <c r="MTI276"/>
      <c r="MTJ276"/>
      <c r="MTK276"/>
      <c r="MTL276"/>
      <c r="MTM276"/>
      <c r="MTN276"/>
      <c r="MTO276"/>
      <c r="MTP276"/>
      <c r="MTQ276"/>
      <c r="MTR276"/>
      <c r="MTS276"/>
      <c r="MTT276"/>
      <c r="MTU276"/>
      <c r="MTV276"/>
      <c r="MTW276"/>
      <c r="MTX276"/>
      <c r="MTY276"/>
      <c r="MTZ276"/>
      <c r="MUA276"/>
      <c r="MUB276"/>
      <c r="MUC276"/>
      <c r="MUD276"/>
      <c r="MUE276"/>
      <c r="MUF276"/>
      <c r="MUG276"/>
      <c r="MUH276"/>
      <c r="MUI276"/>
      <c r="MUJ276"/>
      <c r="MUK276"/>
      <c r="MUL276"/>
      <c r="MUM276"/>
      <c r="MUN276"/>
      <c r="MUO276"/>
      <c r="MUP276"/>
      <c r="MUQ276"/>
      <c r="MUR276"/>
      <c r="MUS276"/>
      <c r="MUT276"/>
      <c r="MUU276"/>
      <c r="MUV276"/>
      <c r="MUW276"/>
      <c r="MUX276"/>
      <c r="MUY276"/>
      <c r="MUZ276"/>
      <c r="MVA276"/>
      <c r="MVB276"/>
      <c r="MVC276"/>
      <c r="MVD276"/>
      <c r="MVE276"/>
      <c r="MVF276"/>
      <c r="MVG276"/>
      <c r="MVH276"/>
      <c r="MVI276"/>
      <c r="MVJ276"/>
      <c r="MVK276"/>
      <c r="MVL276"/>
      <c r="MVM276"/>
      <c r="MVN276"/>
      <c r="MVO276"/>
      <c r="MVP276"/>
      <c r="MVQ276"/>
      <c r="MVR276"/>
      <c r="MVS276"/>
      <c r="MVT276"/>
      <c r="MVU276"/>
      <c r="MVV276"/>
      <c r="MVW276"/>
      <c r="MVX276"/>
      <c r="MVY276"/>
      <c r="MVZ276"/>
      <c r="MWA276"/>
      <c r="MWB276"/>
      <c r="MWC276"/>
      <c r="MWD276"/>
      <c r="MWE276"/>
      <c r="MWF276"/>
      <c r="MWG276"/>
      <c r="MWH276"/>
      <c r="MWI276"/>
      <c r="MWJ276"/>
      <c r="MWK276"/>
      <c r="MWL276"/>
      <c r="MWM276"/>
      <c r="MWN276"/>
      <c r="MWO276"/>
      <c r="MWP276"/>
      <c r="MWQ276"/>
      <c r="MWR276"/>
      <c r="MWS276"/>
      <c r="MWT276"/>
      <c r="MWU276"/>
      <c r="MWV276"/>
      <c r="MWW276"/>
      <c r="MWX276"/>
      <c r="MWY276"/>
      <c r="MWZ276"/>
      <c r="MXA276"/>
      <c r="MXB276"/>
      <c r="MXC276"/>
      <c r="MXD276"/>
      <c r="MXE276"/>
      <c r="MXF276"/>
      <c r="MXG276"/>
      <c r="MXH276"/>
      <c r="MXI276"/>
      <c r="MXJ276"/>
      <c r="MXK276"/>
      <c r="MXL276"/>
      <c r="MXM276"/>
      <c r="MXN276"/>
      <c r="MXO276"/>
      <c r="MXP276"/>
      <c r="MXQ276"/>
      <c r="MXR276"/>
      <c r="MXS276"/>
      <c r="MXT276"/>
      <c r="MXU276"/>
      <c r="MXV276"/>
      <c r="MXW276"/>
      <c r="MXX276"/>
      <c r="MXY276"/>
      <c r="MXZ276"/>
      <c r="MYA276"/>
      <c r="MYB276"/>
      <c r="MYC276"/>
      <c r="MYD276"/>
      <c r="MYE276"/>
      <c r="MYF276"/>
      <c r="MYG276"/>
      <c r="MYH276"/>
      <c r="MYI276"/>
      <c r="MYJ276"/>
      <c r="MYK276"/>
      <c r="MYL276"/>
      <c r="MYM276"/>
      <c r="MYN276"/>
      <c r="MYO276"/>
      <c r="MYP276"/>
      <c r="MYQ276"/>
      <c r="MYR276"/>
      <c r="MYS276"/>
      <c r="MYT276"/>
      <c r="MYU276"/>
      <c r="MYV276"/>
      <c r="MYW276"/>
      <c r="MYX276"/>
      <c r="MYY276"/>
      <c r="MYZ276"/>
      <c r="MZA276"/>
      <c r="MZB276"/>
      <c r="MZC276"/>
      <c r="MZD276"/>
      <c r="MZE276"/>
      <c r="MZF276"/>
      <c r="MZG276"/>
      <c r="MZH276"/>
      <c r="MZI276"/>
      <c r="MZJ276"/>
      <c r="MZK276"/>
      <c r="MZL276"/>
      <c r="MZM276"/>
      <c r="MZN276"/>
      <c r="MZO276"/>
      <c r="MZP276"/>
      <c r="MZQ276"/>
      <c r="MZR276"/>
      <c r="MZS276"/>
      <c r="MZT276"/>
      <c r="MZU276"/>
      <c r="MZV276"/>
      <c r="MZW276"/>
      <c r="MZX276"/>
      <c r="MZY276"/>
      <c r="MZZ276"/>
      <c r="NAA276"/>
      <c r="NAB276"/>
      <c r="NAC276"/>
      <c r="NAD276"/>
      <c r="NAE276"/>
      <c r="NAF276"/>
      <c r="NAG276"/>
      <c r="NAH276"/>
      <c r="NAI276"/>
      <c r="NAJ276"/>
      <c r="NAK276"/>
      <c r="NAL276"/>
      <c r="NAM276"/>
      <c r="NAN276"/>
      <c r="NAO276"/>
      <c r="NAP276"/>
      <c r="NAQ276"/>
      <c r="NAR276"/>
      <c r="NAS276"/>
      <c r="NAT276"/>
      <c r="NAU276"/>
      <c r="NAV276"/>
      <c r="NAW276"/>
      <c r="NAX276"/>
      <c r="NAY276"/>
      <c r="NAZ276"/>
      <c r="NBA276"/>
      <c r="NBB276"/>
      <c r="NBC276"/>
      <c r="NBD276"/>
      <c r="NBE276"/>
      <c r="NBF276"/>
      <c r="NBG276"/>
      <c r="NBH276"/>
      <c r="NBI276"/>
      <c r="NBJ276"/>
      <c r="NBK276"/>
      <c r="NBL276"/>
      <c r="NBM276"/>
      <c r="NBN276"/>
      <c r="NBO276"/>
      <c r="NBP276"/>
      <c r="NBQ276"/>
      <c r="NBR276"/>
      <c r="NBS276"/>
      <c r="NBT276"/>
      <c r="NBU276"/>
      <c r="NBV276"/>
      <c r="NBW276"/>
      <c r="NBX276"/>
      <c r="NBY276"/>
      <c r="NBZ276"/>
      <c r="NCA276"/>
      <c r="NCB276"/>
      <c r="NCC276"/>
      <c r="NCD276"/>
      <c r="NCE276"/>
      <c r="NCF276"/>
      <c r="NCG276"/>
      <c r="NCH276"/>
      <c r="NCI276"/>
      <c r="NCJ276"/>
      <c r="NCK276"/>
      <c r="NCL276"/>
      <c r="NCM276"/>
      <c r="NCN276"/>
      <c r="NCO276"/>
      <c r="NCP276"/>
      <c r="NCQ276"/>
      <c r="NCR276"/>
      <c r="NCS276"/>
      <c r="NCT276"/>
      <c r="NCU276"/>
      <c r="NCV276"/>
      <c r="NCW276"/>
      <c r="NCX276"/>
      <c r="NCY276"/>
      <c r="NCZ276"/>
      <c r="NDA276"/>
      <c r="NDB276"/>
      <c r="NDC276"/>
      <c r="NDD276"/>
      <c r="NDE276"/>
      <c r="NDF276"/>
      <c r="NDG276"/>
      <c r="NDH276"/>
      <c r="NDI276"/>
      <c r="NDJ276"/>
      <c r="NDK276"/>
      <c r="NDL276"/>
      <c r="NDM276"/>
      <c r="NDN276"/>
      <c r="NDO276"/>
      <c r="NDP276"/>
      <c r="NDQ276"/>
      <c r="NDR276"/>
      <c r="NDS276"/>
      <c r="NDT276"/>
      <c r="NDU276"/>
      <c r="NDV276"/>
      <c r="NDW276"/>
      <c r="NDX276"/>
      <c r="NDY276"/>
      <c r="NDZ276"/>
      <c r="NEA276"/>
      <c r="NEB276"/>
      <c r="NEC276"/>
      <c r="NED276"/>
      <c r="NEE276"/>
      <c r="NEF276"/>
      <c r="NEG276"/>
      <c r="NEH276"/>
      <c r="NEI276"/>
      <c r="NEJ276"/>
      <c r="NEK276"/>
      <c r="NEL276"/>
      <c r="NEM276"/>
      <c r="NEN276"/>
      <c r="NEO276"/>
      <c r="NEP276"/>
      <c r="NEQ276"/>
      <c r="NER276"/>
      <c r="NES276"/>
      <c r="NET276"/>
      <c r="NEU276"/>
      <c r="NEV276"/>
      <c r="NEW276"/>
      <c r="NEX276"/>
      <c r="NEY276"/>
      <c r="NEZ276"/>
      <c r="NFA276"/>
      <c r="NFB276"/>
      <c r="NFC276"/>
      <c r="NFD276"/>
      <c r="NFE276"/>
      <c r="NFF276"/>
      <c r="NFG276"/>
      <c r="NFH276"/>
      <c r="NFI276"/>
      <c r="NFJ276"/>
      <c r="NFK276"/>
      <c r="NFL276"/>
      <c r="NFM276"/>
      <c r="NFN276"/>
      <c r="NFO276"/>
      <c r="NFP276"/>
      <c r="NFQ276"/>
      <c r="NFR276"/>
      <c r="NFS276"/>
      <c r="NFT276"/>
      <c r="NFU276"/>
      <c r="NFV276"/>
      <c r="NFW276"/>
      <c r="NFX276"/>
      <c r="NFY276"/>
      <c r="NFZ276"/>
      <c r="NGA276"/>
      <c r="NGB276"/>
      <c r="NGC276"/>
      <c r="NGD276"/>
      <c r="NGE276"/>
      <c r="NGF276"/>
      <c r="NGG276"/>
      <c r="NGH276"/>
      <c r="NGI276"/>
      <c r="NGJ276"/>
      <c r="NGK276"/>
      <c r="NGL276"/>
      <c r="NGM276"/>
      <c r="NGN276"/>
      <c r="NGO276"/>
      <c r="NGP276"/>
      <c r="NGQ276"/>
      <c r="NGR276"/>
      <c r="NGS276"/>
      <c r="NGT276"/>
      <c r="NGU276"/>
      <c r="NGV276"/>
      <c r="NGW276"/>
      <c r="NGX276"/>
      <c r="NGY276"/>
      <c r="NGZ276"/>
      <c r="NHA276"/>
      <c r="NHB276"/>
      <c r="NHC276"/>
      <c r="NHD276"/>
      <c r="NHE276"/>
      <c r="NHF276"/>
      <c r="NHG276"/>
      <c r="NHH276"/>
      <c r="NHI276"/>
      <c r="NHJ276"/>
      <c r="NHK276"/>
      <c r="NHL276"/>
      <c r="NHM276"/>
      <c r="NHN276"/>
      <c r="NHO276"/>
      <c r="NHP276"/>
      <c r="NHQ276"/>
      <c r="NHR276"/>
      <c r="NHS276"/>
      <c r="NHT276"/>
      <c r="NHU276"/>
      <c r="NHV276"/>
      <c r="NHW276"/>
      <c r="NHX276"/>
      <c r="NHY276"/>
      <c r="NHZ276"/>
      <c r="NIA276"/>
      <c r="NIB276"/>
      <c r="NIC276"/>
      <c r="NID276"/>
      <c r="NIE276"/>
      <c r="NIF276"/>
      <c r="NIG276"/>
      <c r="NIH276"/>
      <c r="NII276"/>
      <c r="NIJ276"/>
      <c r="NIK276"/>
      <c r="NIL276"/>
      <c r="NIM276"/>
      <c r="NIN276"/>
      <c r="NIO276"/>
      <c r="NIP276"/>
      <c r="NIQ276"/>
      <c r="NIR276"/>
      <c r="NIS276"/>
      <c r="NIT276"/>
      <c r="NIU276"/>
      <c r="NIV276"/>
      <c r="NIW276"/>
      <c r="NIX276"/>
      <c r="NIY276"/>
      <c r="NIZ276"/>
      <c r="NJA276"/>
      <c r="NJB276"/>
      <c r="NJC276"/>
      <c r="NJD276"/>
      <c r="NJE276"/>
      <c r="NJF276"/>
      <c r="NJG276"/>
      <c r="NJH276"/>
      <c r="NJI276"/>
      <c r="NJJ276"/>
      <c r="NJK276"/>
      <c r="NJL276"/>
      <c r="NJM276"/>
      <c r="NJN276"/>
      <c r="NJO276"/>
      <c r="NJP276"/>
      <c r="NJQ276"/>
      <c r="NJR276"/>
      <c r="NJS276"/>
      <c r="NJT276"/>
      <c r="NJU276"/>
      <c r="NJV276"/>
      <c r="NJW276"/>
      <c r="NJX276"/>
      <c r="NJY276"/>
      <c r="NJZ276"/>
      <c r="NKA276"/>
      <c r="NKB276"/>
      <c r="NKC276"/>
      <c r="NKD276"/>
      <c r="NKE276"/>
      <c r="NKF276"/>
      <c r="NKG276"/>
      <c r="NKH276"/>
      <c r="NKI276"/>
      <c r="NKJ276"/>
      <c r="NKK276"/>
      <c r="NKL276"/>
      <c r="NKM276"/>
      <c r="NKN276"/>
      <c r="NKO276"/>
      <c r="NKP276"/>
      <c r="NKQ276"/>
      <c r="NKR276"/>
      <c r="NKS276"/>
      <c r="NKT276"/>
      <c r="NKU276"/>
      <c r="NKV276"/>
      <c r="NKW276"/>
      <c r="NKX276"/>
      <c r="NKY276"/>
      <c r="NKZ276"/>
      <c r="NLA276"/>
      <c r="NLB276"/>
      <c r="NLC276"/>
      <c r="NLD276"/>
      <c r="NLE276"/>
      <c r="NLF276"/>
      <c r="NLG276"/>
      <c r="NLH276"/>
      <c r="NLI276"/>
      <c r="NLJ276"/>
      <c r="NLK276"/>
      <c r="NLL276"/>
      <c r="NLM276"/>
      <c r="NLN276"/>
      <c r="NLO276"/>
      <c r="NLP276"/>
      <c r="NLQ276"/>
      <c r="NLR276"/>
      <c r="NLS276"/>
      <c r="NLT276"/>
      <c r="NLU276"/>
      <c r="NLV276"/>
      <c r="NLW276"/>
      <c r="NLX276"/>
      <c r="NLY276"/>
      <c r="NLZ276"/>
      <c r="NMA276"/>
      <c r="NMB276"/>
      <c r="NMC276"/>
      <c r="NMD276"/>
      <c r="NME276"/>
      <c r="NMF276"/>
      <c r="NMG276"/>
      <c r="NMH276"/>
      <c r="NMI276"/>
      <c r="NMJ276"/>
      <c r="NMK276"/>
      <c r="NML276"/>
      <c r="NMM276"/>
      <c r="NMN276"/>
      <c r="NMO276"/>
      <c r="NMP276"/>
      <c r="NMQ276"/>
      <c r="NMR276"/>
      <c r="NMS276"/>
      <c r="NMT276"/>
      <c r="NMU276"/>
      <c r="NMV276"/>
      <c r="NMW276"/>
      <c r="NMX276"/>
      <c r="NMY276"/>
      <c r="NMZ276"/>
      <c r="NNA276"/>
      <c r="NNB276"/>
      <c r="NNC276"/>
      <c r="NND276"/>
      <c r="NNE276"/>
      <c r="NNF276"/>
      <c r="NNG276"/>
      <c r="NNH276"/>
      <c r="NNI276"/>
      <c r="NNJ276"/>
      <c r="NNK276"/>
      <c r="NNL276"/>
      <c r="NNM276"/>
      <c r="NNN276"/>
      <c r="NNO276"/>
      <c r="NNP276"/>
      <c r="NNQ276"/>
      <c r="NNR276"/>
      <c r="NNS276"/>
      <c r="NNT276"/>
      <c r="NNU276"/>
      <c r="NNV276"/>
      <c r="NNW276"/>
      <c r="NNX276"/>
      <c r="NNY276"/>
      <c r="NNZ276"/>
      <c r="NOA276"/>
      <c r="NOB276"/>
      <c r="NOC276"/>
      <c r="NOD276"/>
      <c r="NOE276"/>
      <c r="NOF276"/>
      <c r="NOG276"/>
      <c r="NOH276"/>
      <c r="NOI276"/>
      <c r="NOJ276"/>
      <c r="NOK276"/>
      <c r="NOL276"/>
      <c r="NOM276"/>
      <c r="NON276"/>
      <c r="NOO276"/>
      <c r="NOP276"/>
      <c r="NOQ276"/>
      <c r="NOR276"/>
      <c r="NOS276"/>
      <c r="NOT276"/>
      <c r="NOU276"/>
      <c r="NOV276"/>
      <c r="NOW276"/>
      <c r="NOX276"/>
      <c r="NOY276"/>
      <c r="NOZ276"/>
      <c r="NPA276"/>
      <c r="NPB276"/>
      <c r="NPC276"/>
      <c r="NPD276"/>
      <c r="NPE276"/>
      <c r="NPF276"/>
      <c r="NPG276"/>
      <c r="NPH276"/>
      <c r="NPI276"/>
      <c r="NPJ276"/>
      <c r="NPK276"/>
      <c r="NPL276"/>
      <c r="NPM276"/>
      <c r="NPN276"/>
      <c r="NPO276"/>
      <c r="NPP276"/>
      <c r="NPQ276"/>
      <c r="NPR276"/>
      <c r="NPS276"/>
      <c r="NPT276"/>
      <c r="NPU276"/>
      <c r="NPV276"/>
      <c r="NPW276"/>
      <c r="NPX276"/>
      <c r="NPY276"/>
      <c r="NPZ276"/>
      <c r="NQA276"/>
      <c r="NQB276"/>
      <c r="NQC276"/>
      <c r="NQD276"/>
      <c r="NQE276"/>
      <c r="NQF276"/>
      <c r="NQG276"/>
      <c r="NQH276"/>
      <c r="NQI276"/>
      <c r="NQJ276"/>
      <c r="NQK276"/>
      <c r="NQL276"/>
      <c r="NQM276"/>
      <c r="NQN276"/>
      <c r="NQO276"/>
      <c r="NQP276"/>
      <c r="NQQ276"/>
      <c r="NQR276"/>
      <c r="NQS276"/>
      <c r="NQT276"/>
      <c r="NQU276"/>
      <c r="NQV276"/>
      <c r="NQW276"/>
      <c r="NQX276"/>
      <c r="NQY276"/>
      <c r="NQZ276"/>
      <c r="NRA276"/>
      <c r="NRB276"/>
      <c r="NRC276"/>
      <c r="NRD276"/>
      <c r="NRE276"/>
      <c r="NRF276"/>
      <c r="NRG276"/>
      <c r="NRH276"/>
      <c r="NRI276"/>
      <c r="NRJ276"/>
      <c r="NRK276"/>
      <c r="NRL276"/>
      <c r="NRM276"/>
      <c r="NRN276"/>
      <c r="NRO276"/>
      <c r="NRP276"/>
      <c r="NRQ276"/>
      <c r="NRR276"/>
      <c r="NRS276"/>
      <c r="NRT276"/>
      <c r="NRU276"/>
      <c r="NRV276"/>
      <c r="NRW276"/>
      <c r="NRX276"/>
      <c r="NRY276"/>
      <c r="NRZ276"/>
      <c r="NSA276"/>
      <c r="NSB276"/>
      <c r="NSC276"/>
      <c r="NSD276"/>
      <c r="NSE276"/>
      <c r="NSF276"/>
      <c r="NSG276"/>
      <c r="NSH276"/>
      <c r="NSI276"/>
      <c r="NSJ276"/>
      <c r="NSK276"/>
      <c r="NSL276"/>
      <c r="NSM276"/>
      <c r="NSN276"/>
      <c r="NSO276"/>
      <c r="NSP276"/>
      <c r="NSQ276"/>
      <c r="NSR276"/>
      <c r="NSS276"/>
      <c r="NST276"/>
      <c r="NSU276"/>
      <c r="NSV276"/>
      <c r="NSW276"/>
      <c r="NSX276"/>
      <c r="NSY276"/>
      <c r="NSZ276"/>
      <c r="NTA276"/>
      <c r="NTB276"/>
      <c r="NTC276"/>
      <c r="NTD276"/>
      <c r="NTE276"/>
      <c r="NTF276"/>
      <c r="NTG276"/>
      <c r="NTH276"/>
      <c r="NTI276"/>
      <c r="NTJ276"/>
      <c r="NTK276"/>
      <c r="NTL276"/>
      <c r="NTM276"/>
      <c r="NTN276"/>
      <c r="NTO276"/>
      <c r="NTP276"/>
      <c r="NTQ276"/>
      <c r="NTR276"/>
      <c r="NTS276"/>
      <c r="NTT276"/>
      <c r="NTU276"/>
      <c r="NTV276"/>
      <c r="NTW276"/>
      <c r="NTX276"/>
      <c r="NTY276"/>
      <c r="NTZ276"/>
      <c r="NUA276"/>
      <c r="NUB276"/>
      <c r="NUC276"/>
      <c r="NUD276"/>
      <c r="NUE276"/>
      <c r="NUF276"/>
      <c r="NUG276"/>
      <c r="NUH276"/>
      <c r="NUI276"/>
      <c r="NUJ276"/>
      <c r="NUK276"/>
      <c r="NUL276"/>
      <c r="NUM276"/>
      <c r="NUN276"/>
      <c r="NUO276"/>
      <c r="NUP276"/>
      <c r="NUQ276"/>
      <c r="NUR276"/>
      <c r="NUS276"/>
      <c r="NUT276"/>
      <c r="NUU276"/>
      <c r="NUV276"/>
      <c r="NUW276"/>
      <c r="NUX276"/>
      <c r="NUY276"/>
      <c r="NUZ276"/>
      <c r="NVA276"/>
      <c r="NVB276"/>
      <c r="NVC276"/>
      <c r="NVD276"/>
      <c r="NVE276"/>
      <c r="NVF276"/>
      <c r="NVG276"/>
      <c r="NVH276"/>
      <c r="NVI276"/>
      <c r="NVJ276"/>
      <c r="NVK276"/>
      <c r="NVL276"/>
      <c r="NVM276"/>
      <c r="NVN276"/>
      <c r="NVO276"/>
      <c r="NVP276"/>
      <c r="NVQ276"/>
      <c r="NVR276"/>
      <c r="NVS276"/>
      <c r="NVT276"/>
      <c r="NVU276"/>
      <c r="NVV276"/>
      <c r="NVW276"/>
      <c r="NVX276"/>
      <c r="NVY276"/>
      <c r="NVZ276"/>
      <c r="NWA276"/>
      <c r="NWB276"/>
      <c r="NWC276"/>
      <c r="NWD276"/>
      <c r="NWE276"/>
      <c r="NWF276"/>
      <c r="NWG276"/>
      <c r="NWH276"/>
      <c r="NWI276"/>
      <c r="NWJ276"/>
      <c r="NWK276"/>
      <c r="NWL276"/>
      <c r="NWM276"/>
      <c r="NWN276"/>
      <c r="NWO276"/>
      <c r="NWP276"/>
      <c r="NWQ276"/>
      <c r="NWR276"/>
      <c r="NWS276"/>
      <c r="NWT276"/>
      <c r="NWU276"/>
      <c r="NWV276"/>
      <c r="NWW276"/>
      <c r="NWX276"/>
      <c r="NWY276"/>
      <c r="NWZ276"/>
      <c r="NXA276"/>
      <c r="NXB276"/>
      <c r="NXC276"/>
      <c r="NXD276"/>
      <c r="NXE276"/>
      <c r="NXF276"/>
      <c r="NXG276"/>
      <c r="NXH276"/>
      <c r="NXI276"/>
      <c r="NXJ276"/>
      <c r="NXK276"/>
      <c r="NXL276"/>
      <c r="NXM276"/>
      <c r="NXN276"/>
      <c r="NXO276"/>
      <c r="NXP276"/>
      <c r="NXQ276"/>
      <c r="NXR276"/>
      <c r="NXS276"/>
      <c r="NXT276"/>
      <c r="NXU276"/>
      <c r="NXV276"/>
      <c r="NXW276"/>
      <c r="NXX276"/>
      <c r="NXY276"/>
      <c r="NXZ276"/>
      <c r="NYA276"/>
      <c r="NYB276"/>
      <c r="NYC276"/>
      <c r="NYD276"/>
      <c r="NYE276"/>
      <c r="NYF276"/>
      <c r="NYG276"/>
      <c r="NYH276"/>
      <c r="NYI276"/>
      <c r="NYJ276"/>
      <c r="NYK276"/>
      <c r="NYL276"/>
      <c r="NYM276"/>
      <c r="NYN276"/>
      <c r="NYO276"/>
      <c r="NYP276"/>
      <c r="NYQ276"/>
      <c r="NYR276"/>
      <c r="NYS276"/>
      <c r="NYT276"/>
      <c r="NYU276"/>
      <c r="NYV276"/>
      <c r="NYW276"/>
      <c r="NYX276"/>
      <c r="NYY276"/>
      <c r="NYZ276"/>
      <c r="NZA276"/>
      <c r="NZB276"/>
      <c r="NZC276"/>
      <c r="NZD276"/>
      <c r="NZE276"/>
      <c r="NZF276"/>
      <c r="NZG276"/>
      <c r="NZH276"/>
      <c r="NZI276"/>
      <c r="NZJ276"/>
      <c r="NZK276"/>
      <c r="NZL276"/>
      <c r="NZM276"/>
      <c r="NZN276"/>
      <c r="NZO276"/>
      <c r="NZP276"/>
      <c r="NZQ276"/>
      <c r="NZR276"/>
      <c r="NZS276"/>
      <c r="NZT276"/>
      <c r="NZU276"/>
      <c r="NZV276"/>
      <c r="NZW276"/>
      <c r="NZX276"/>
      <c r="NZY276"/>
      <c r="NZZ276"/>
      <c r="OAA276"/>
      <c r="OAB276"/>
      <c r="OAC276"/>
      <c r="OAD276"/>
      <c r="OAE276"/>
      <c r="OAF276"/>
      <c r="OAG276"/>
      <c r="OAH276"/>
      <c r="OAI276"/>
      <c r="OAJ276"/>
      <c r="OAK276"/>
      <c r="OAL276"/>
      <c r="OAM276"/>
      <c r="OAN276"/>
      <c r="OAO276"/>
      <c r="OAP276"/>
      <c r="OAQ276"/>
      <c r="OAR276"/>
      <c r="OAS276"/>
      <c r="OAT276"/>
      <c r="OAU276"/>
      <c r="OAV276"/>
      <c r="OAW276"/>
      <c r="OAX276"/>
      <c r="OAY276"/>
      <c r="OAZ276"/>
      <c r="OBA276"/>
      <c r="OBB276"/>
      <c r="OBC276"/>
      <c r="OBD276"/>
      <c r="OBE276"/>
      <c r="OBF276"/>
      <c r="OBG276"/>
      <c r="OBH276"/>
      <c r="OBI276"/>
      <c r="OBJ276"/>
      <c r="OBK276"/>
      <c r="OBL276"/>
      <c r="OBM276"/>
      <c r="OBN276"/>
      <c r="OBO276"/>
      <c r="OBP276"/>
      <c r="OBQ276"/>
      <c r="OBR276"/>
      <c r="OBS276"/>
      <c r="OBT276"/>
      <c r="OBU276"/>
      <c r="OBV276"/>
      <c r="OBW276"/>
      <c r="OBX276"/>
      <c r="OBY276"/>
      <c r="OBZ276"/>
      <c r="OCA276"/>
      <c r="OCB276"/>
      <c r="OCC276"/>
      <c r="OCD276"/>
      <c r="OCE276"/>
      <c r="OCF276"/>
      <c r="OCG276"/>
      <c r="OCH276"/>
      <c r="OCI276"/>
      <c r="OCJ276"/>
      <c r="OCK276"/>
      <c r="OCL276"/>
      <c r="OCM276"/>
      <c r="OCN276"/>
      <c r="OCO276"/>
      <c r="OCP276"/>
      <c r="OCQ276"/>
      <c r="OCR276"/>
      <c r="OCS276"/>
      <c r="OCT276"/>
      <c r="OCU276"/>
      <c r="OCV276"/>
      <c r="OCW276"/>
      <c r="OCX276"/>
      <c r="OCY276"/>
      <c r="OCZ276"/>
      <c r="ODA276"/>
      <c r="ODB276"/>
      <c r="ODC276"/>
      <c r="ODD276"/>
      <c r="ODE276"/>
      <c r="ODF276"/>
      <c r="ODG276"/>
      <c r="ODH276"/>
      <c r="ODI276"/>
      <c r="ODJ276"/>
      <c r="ODK276"/>
      <c r="ODL276"/>
      <c r="ODM276"/>
      <c r="ODN276"/>
      <c r="ODO276"/>
      <c r="ODP276"/>
      <c r="ODQ276"/>
      <c r="ODR276"/>
      <c r="ODS276"/>
      <c r="ODT276"/>
      <c r="ODU276"/>
      <c r="ODV276"/>
      <c r="ODW276"/>
      <c r="ODX276"/>
      <c r="ODY276"/>
      <c r="ODZ276"/>
      <c r="OEA276"/>
      <c r="OEB276"/>
      <c r="OEC276"/>
      <c r="OED276"/>
      <c r="OEE276"/>
      <c r="OEF276"/>
      <c r="OEG276"/>
      <c r="OEH276"/>
      <c r="OEI276"/>
      <c r="OEJ276"/>
      <c r="OEK276"/>
      <c r="OEL276"/>
      <c r="OEM276"/>
      <c r="OEN276"/>
      <c r="OEO276"/>
      <c r="OEP276"/>
      <c r="OEQ276"/>
      <c r="OER276"/>
      <c r="OES276"/>
      <c r="OET276"/>
      <c r="OEU276"/>
      <c r="OEV276"/>
      <c r="OEW276"/>
      <c r="OEX276"/>
      <c r="OEY276"/>
      <c r="OEZ276"/>
      <c r="OFA276"/>
      <c r="OFB276"/>
      <c r="OFC276"/>
      <c r="OFD276"/>
      <c r="OFE276"/>
      <c r="OFF276"/>
      <c r="OFG276"/>
      <c r="OFH276"/>
      <c r="OFI276"/>
      <c r="OFJ276"/>
      <c r="OFK276"/>
      <c r="OFL276"/>
      <c r="OFM276"/>
      <c r="OFN276"/>
      <c r="OFO276"/>
      <c r="OFP276"/>
      <c r="OFQ276"/>
      <c r="OFR276"/>
      <c r="OFS276"/>
      <c r="OFT276"/>
      <c r="OFU276"/>
      <c r="OFV276"/>
      <c r="OFW276"/>
      <c r="OFX276"/>
      <c r="OFY276"/>
      <c r="OFZ276"/>
      <c r="OGA276"/>
      <c r="OGB276"/>
      <c r="OGC276"/>
      <c r="OGD276"/>
      <c r="OGE276"/>
      <c r="OGF276"/>
      <c r="OGG276"/>
      <c r="OGH276"/>
      <c r="OGI276"/>
      <c r="OGJ276"/>
      <c r="OGK276"/>
      <c r="OGL276"/>
      <c r="OGM276"/>
      <c r="OGN276"/>
      <c r="OGO276"/>
      <c r="OGP276"/>
      <c r="OGQ276"/>
      <c r="OGR276"/>
      <c r="OGS276"/>
      <c r="OGT276"/>
      <c r="OGU276"/>
      <c r="OGV276"/>
      <c r="OGW276"/>
      <c r="OGX276"/>
      <c r="OGY276"/>
      <c r="OGZ276"/>
      <c r="OHA276"/>
      <c r="OHB276"/>
      <c r="OHC276"/>
      <c r="OHD276"/>
      <c r="OHE276"/>
      <c r="OHF276"/>
      <c r="OHG276"/>
      <c r="OHH276"/>
      <c r="OHI276"/>
      <c r="OHJ276"/>
      <c r="OHK276"/>
      <c r="OHL276"/>
      <c r="OHM276"/>
      <c r="OHN276"/>
      <c r="OHO276"/>
      <c r="OHP276"/>
      <c r="OHQ276"/>
      <c r="OHR276"/>
      <c r="OHS276"/>
      <c r="OHT276"/>
      <c r="OHU276"/>
      <c r="OHV276"/>
      <c r="OHW276"/>
      <c r="OHX276"/>
      <c r="OHY276"/>
      <c r="OHZ276"/>
      <c r="OIA276"/>
      <c r="OIB276"/>
      <c r="OIC276"/>
      <c r="OID276"/>
      <c r="OIE276"/>
      <c r="OIF276"/>
      <c r="OIG276"/>
      <c r="OIH276"/>
      <c r="OII276"/>
      <c r="OIJ276"/>
      <c r="OIK276"/>
      <c r="OIL276"/>
      <c r="OIM276"/>
      <c r="OIN276"/>
      <c r="OIO276"/>
      <c r="OIP276"/>
      <c r="OIQ276"/>
      <c r="OIR276"/>
      <c r="OIS276"/>
      <c r="OIT276"/>
      <c r="OIU276"/>
      <c r="OIV276"/>
      <c r="OIW276"/>
      <c r="OIX276"/>
      <c r="OIY276"/>
      <c r="OIZ276"/>
      <c r="OJA276"/>
      <c r="OJB276"/>
      <c r="OJC276"/>
      <c r="OJD276"/>
      <c r="OJE276"/>
      <c r="OJF276"/>
      <c r="OJG276"/>
      <c r="OJH276"/>
      <c r="OJI276"/>
      <c r="OJJ276"/>
      <c r="OJK276"/>
      <c r="OJL276"/>
      <c r="OJM276"/>
      <c r="OJN276"/>
      <c r="OJO276"/>
      <c r="OJP276"/>
      <c r="OJQ276"/>
      <c r="OJR276"/>
      <c r="OJS276"/>
      <c r="OJT276"/>
      <c r="OJU276"/>
      <c r="OJV276"/>
      <c r="OJW276"/>
      <c r="OJX276"/>
      <c r="OJY276"/>
      <c r="OJZ276"/>
      <c r="OKA276"/>
      <c r="OKB276"/>
      <c r="OKC276"/>
      <c r="OKD276"/>
      <c r="OKE276"/>
      <c r="OKF276"/>
      <c r="OKG276"/>
      <c r="OKH276"/>
      <c r="OKI276"/>
      <c r="OKJ276"/>
      <c r="OKK276"/>
      <c r="OKL276"/>
      <c r="OKM276"/>
      <c r="OKN276"/>
      <c r="OKO276"/>
      <c r="OKP276"/>
      <c r="OKQ276"/>
      <c r="OKR276"/>
      <c r="OKS276"/>
      <c r="OKT276"/>
      <c r="OKU276"/>
      <c r="OKV276"/>
      <c r="OKW276"/>
      <c r="OKX276"/>
      <c r="OKY276"/>
      <c r="OKZ276"/>
      <c r="OLA276"/>
      <c r="OLB276"/>
      <c r="OLC276"/>
      <c r="OLD276"/>
      <c r="OLE276"/>
      <c r="OLF276"/>
      <c r="OLG276"/>
      <c r="OLH276"/>
      <c r="OLI276"/>
      <c r="OLJ276"/>
      <c r="OLK276"/>
      <c r="OLL276"/>
      <c r="OLM276"/>
      <c r="OLN276"/>
      <c r="OLO276"/>
      <c r="OLP276"/>
      <c r="OLQ276"/>
      <c r="OLR276"/>
      <c r="OLS276"/>
      <c r="OLT276"/>
      <c r="OLU276"/>
      <c r="OLV276"/>
      <c r="OLW276"/>
      <c r="OLX276"/>
      <c r="OLY276"/>
      <c r="OLZ276"/>
      <c r="OMA276"/>
      <c r="OMB276"/>
      <c r="OMC276"/>
      <c r="OMD276"/>
      <c r="OME276"/>
      <c r="OMF276"/>
      <c r="OMG276"/>
      <c r="OMH276"/>
      <c r="OMI276"/>
      <c r="OMJ276"/>
      <c r="OMK276"/>
      <c r="OML276"/>
      <c r="OMM276"/>
      <c r="OMN276"/>
      <c r="OMO276"/>
      <c r="OMP276"/>
      <c r="OMQ276"/>
      <c r="OMR276"/>
      <c r="OMS276"/>
      <c r="OMT276"/>
      <c r="OMU276"/>
      <c r="OMV276"/>
      <c r="OMW276"/>
      <c r="OMX276"/>
      <c r="OMY276"/>
      <c r="OMZ276"/>
      <c r="ONA276"/>
      <c r="ONB276"/>
      <c r="ONC276"/>
      <c r="OND276"/>
      <c r="ONE276"/>
      <c r="ONF276"/>
      <c r="ONG276"/>
      <c r="ONH276"/>
      <c r="ONI276"/>
      <c r="ONJ276"/>
      <c r="ONK276"/>
      <c r="ONL276"/>
      <c r="ONM276"/>
      <c r="ONN276"/>
      <c r="ONO276"/>
      <c r="ONP276"/>
      <c r="ONQ276"/>
      <c r="ONR276"/>
      <c r="ONS276"/>
      <c r="ONT276"/>
      <c r="ONU276"/>
      <c r="ONV276"/>
      <c r="ONW276"/>
      <c r="ONX276"/>
      <c r="ONY276"/>
      <c r="ONZ276"/>
      <c r="OOA276"/>
      <c r="OOB276"/>
      <c r="OOC276"/>
      <c r="OOD276"/>
      <c r="OOE276"/>
      <c r="OOF276"/>
      <c r="OOG276"/>
      <c r="OOH276"/>
      <c r="OOI276"/>
      <c r="OOJ276"/>
      <c r="OOK276"/>
      <c r="OOL276"/>
      <c r="OOM276"/>
      <c r="OON276"/>
      <c r="OOO276"/>
      <c r="OOP276"/>
      <c r="OOQ276"/>
      <c r="OOR276"/>
      <c r="OOS276"/>
      <c r="OOT276"/>
      <c r="OOU276"/>
      <c r="OOV276"/>
      <c r="OOW276"/>
      <c r="OOX276"/>
      <c r="OOY276"/>
      <c r="OOZ276"/>
      <c r="OPA276"/>
      <c r="OPB276"/>
      <c r="OPC276"/>
      <c r="OPD276"/>
      <c r="OPE276"/>
      <c r="OPF276"/>
      <c r="OPG276"/>
      <c r="OPH276"/>
      <c r="OPI276"/>
      <c r="OPJ276"/>
      <c r="OPK276"/>
      <c r="OPL276"/>
      <c r="OPM276"/>
      <c r="OPN276"/>
      <c r="OPO276"/>
      <c r="OPP276"/>
      <c r="OPQ276"/>
      <c r="OPR276"/>
      <c r="OPS276"/>
      <c r="OPT276"/>
      <c r="OPU276"/>
      <c r="OPV276"/>
      <c r="OPW276"/>
      <c r="OPX276"/>
      <c r="OPY276"/>
      <c r="OPZ276"/>
      <c r="OQA276"/>
      <c r="OQB276"/>
      <c r="OQC276"/>
      <c r="OQD276"/>
      <c r="OQE276"/>
      <c r="OQF276"/>
      <c r="OQG276"/>
      <c r="OQH276"/>
      <c r="OQI276"/>
      <c r="OQJ276"/>
      <c r="OQK276"/>
      <c r="OQL276"/>
      <c r="OQM276"/>
      <c r="OQN276"/>
      <c r="OQO276"/>
      <c r="OQP276"/>
      <c r="OQQ276"/>
      <c r="OQR276"/>
      <c r="OQS276"/>
      <c r="OQT276"/>
      <c r="OQU276"/>
      <c r="OQV276"/>
      <c r="OQW276"/>
      <c r="OQX276"/>
      <c r="OQY276"/>
      <c r="OQZ276"/>
      <c r="ORA276"/>
      <c r="ORB276"/>
      <c r="ORC276"/>
      <c r="ORD276"/>
      <c r="ORE276"/>
      <c r="ORF276"/>
      <c r="ORG276"/>
      <c r="ORH276"/>
      <c r="ORI276"/>
      <c r="ORJ276"/>
      <c r="ORK276"/>
      <c r="ORL276"/>
      <c r="ORM276"/>
      <c r="ORN276"/>
      <c r="ORO276"/>
      <c r="ORP276"/>
      <c r="ORQ276"/>
      <c r="ORR276"/>
      <c r="ORS276"/>
      <c r="ORT276"/>
      <c r="ORU276"/>
      <c r="ORV276"/>
      <c r="ORW276"/>
      <c r="ORX276"/>
      <c r="ORY276"/>
      <c r="ORZ276"/>
      <c r="OSA276"/>
      <c r="OSB276"/>
      <c r="OSC276"/>
      <c r="OSD276"/>
      <c r="OSE276"/>
      <c r="OSF276"/>
      <c r="OSG276"/>
      <c r="OSH276"/>
      <c r="OSI276"/>
      <c r="OSJ276"/>
      <c r="OSK276"/>
      <c r="OSL276"/>
      <c r="OSM276"/>
      <c r="OSN276"/>
      <c r="OSO276"/>
      <c r="OSP276"/>
      <c r="OSQ276"/>
      <c r="OSR276"/>
      <c r="OSS276"/>
      <c r="OST276"/>
      <c r="OSU276"/>
      <c r="OSV276"/>
      <c r="OSW276"/>
      <c r="OSX276"/>
      <c r="OSY276"/>
      <c r="OSZ276"/>
      <c r="OTA276"/>
      <c r="OTB276"/>
      <c r="OTC276"/>
      <c r="OTD276"/>
      <c r="OTE276"/>
      <c r="OTF276"/>
      <c r="OTG276"/>
      <c r="OTH276"/>
      <c r="OTI276"/>
      <c r="OTJ276"/>
      <c r="OTK276"/>
      <c r="OTL276"/>
      <c r="OTM276"/>
      <c r="OTN276"/>
      <c r="OTO276"/>
      <c r="OTP276"/>
      <c r="OTQ276"/>
      <c r="OTR276"/>
      <c r="OTS276"/>
      <c r="OTT276"/>
      <c r="OTU276"/>
      <c r="OTV276"/>
      <c r="OTW276"/>
      <c r="OTX276"/>
      <c r="OTY276"/>
      <c r="OTZ276"/>
      <c r="OUA276"/>
      <c r="OUB276"/>
      <c r="OUC276"/>
      <c r="OUD276"/>
      <c r="OUE276"/>
      <c r="OUF276"/>
      <c r="OUG276"/>
      <c r="OUH276"/>
      <c r="OUI276"/>
      <c r="OUJ276"/>
      <c r="OUK276"/>
      <c r="OUL276"/>
      <c r="OUM276"/>
      <c r="OUN276"/>
      <c r="OUO276"/>
      <c r="OUP276"/>
      <c r="OUQ276"/>
      <c r="OUR276"/>
      <c r="OUS276"/>
      <c r="OUT276"/>
      <c r="OUU276"/>
      <c r="OUV276"/>
      <c r="OUW276"/>
      <c r="OUX276"/>
      <c r="OUY276"/>
      <c r="OUZ276"/>
      <c r="OVA276"/>
      <c r="OVB276"/>
      <c r="OVC276"/>
      <c r="OVD276"/>
      <c r="OVE276"/>
      <c r="OVF276"/>
      <c r="OVG276"/>
      <c r="OVH276"/>
      <c r="OVI276"/>
      <c r="OVJ276"/>
      <c r="OVK276"/>
      <c r="OVL276"/>
      <c r="OVM276"/>
      <c r="OVN276"/>
      <c r="OVO276"/>
      <c r="OVP276"/>
      <c r="OVQ276"/>
      <c r="OVR276"/>
      <c r="OVS276"/>
      <c r="OVT276"/>
      <c r="OVU276"/>
      <c r="OVV276"/>
      <c r="OVW276"/>
      <c r="OVX276"/>
      <c r="OVY276"/>
      <c r="OVZ276"/>
      <c r="OWA276"/>
      <c r="OWB276"/>
      <c r="OWC276"/>
      <c r="OWD276"/>
      <c r="OWE276"/>
      <c r="OWF276"/>
      <c r="OWG276"/>
      <c r="OWH276"/>
      <c r="OWI276"/>
      <c r="OWJ276"/>
      <c r="OWK276"/>
      <c r="OWL276"/>
      <c r="OWM276"/>
      <c r="OWN276"/>
      <c r="OWO276"/>
      <c r="OWP276"/>
      <c r="OWQ276"/>
      <c r="OWR276"/>
      <c r="OWS276"/>
      <c r="OWT276"/>
      <c r="OWU276"/>
      <c r="OWV276"/>
      <c r="OWW276"/>
      <c r="OWX276"/>
      <c r="OWY276"/>
      <c r="OWZ276"/>
      <c r="OXA276"/>
      <c r="OXB276"/>
      <c r="OXC276"/>
      <c r="OXD276"/>
      <c r="OXE276"/>
      <c r="OXF276"/>
      <c r="OXG276"/>
      <c r="OXH276"/>
      <c r="OXI276"/>
      <c r="OXJ276"/>
      <c r="OXK276"/>
      <c r="OXL276"/>
      <c r="OXM276"/>
      <c r="OXN276"/>
      <c r="OXO276"/>
      <c r="OXP276"/>
      <c r="OXQ276"/>
      <c r="OXR276"/>
      <c r="OXS276"/>
      <c r="OXT276"/>
      <c r="OXU276"/>
      <c r="OXV276"/>
      <c r="OXW276"/>
      <c r="OXX276"/>
      <c r="OXY276"/>
      <c r="OXZ276"/>
      <c r="OYA276"/>
      <c r="OYB276"/>
      <c r="OYC276"/>
      <c r="OYD276"/>
      <c r="OYE276"/>
      <c r="OYF276"/>
      <c r="OYG276"/>
      <c r="OYH276"/>
      <c r="OYI276"/>
      <c r="OYJ276"/>
      <c r="OYK276"/>
      <c r="OYL276"/>
      <c r="OYM276"/>
      <c r="OYN276"/>
      <c r="OYO276"/>
      <c r="OYP276"/>
      <c r="OYQ276"/>
      <c r="OYR276"/>
      <c r="OYS276"/>
      <c r="OYT276"/>
      <c r="OYU276"/>
      <c r="OYV276"/>
      <c r="OYW276"/>
      <c r="OYX276"/>
      <c r="OYY276"/>
      <c r="OYZ276"/>
      <c r="OZA276"/>
      <c r="OZB276"/>
      <c r="OZC276"/>
      <c r="OZD276"/>
      <c r="OZE276"/>
      <c r="OZF276"/>
      <c r="OZG276"/>
      <c r="OZH276"/>
      <c r="OZI276"/>
      <c r="OZJ276"/>
      <c r="OZK276"/>
      <c r="OZL276"/>
      <c r="OZM276"/>
      <c r="OZN276"/>
      <c r="OZO276"/>
      <c r="OZP276"/>
      <c r="OZQ276"/>
      <c r="OZR276"/>
      <c r="OZS276"/>
      <c r="OZT276"/>
      <c r="OZU276"/>
      <c r="OZV276"/>
      <c r="OZW276"/>
      <c r="OZX276"/>
      <c r="OZY276"/>
      <c r="OZZ276"/>
      <c r="PAA276"/>
      <c r="PAB276"/>
      <c r="PAC276"/>
      <c r="PAD276"/>
      <c r="PAE276"/>
      <c r="PAF276"/>
      <c r="PAG276"/>
      <c r="PAH276"/>
      <c r="PAI276"/>
      <c r="PAJ276"/>
      <c r="PAK276"/>
      <c r="PAL276"/>
      <c r="PAM276"/>
      <c r="PAN276"/>
      <c r="PAO276"/>
      <c r="PAP276"/>
      <c r="PAQ276"/>
      <c r="PAR276"/>
      <c r="PAS276"/>
      <c r="PAT276"/>
      <c r="PAU276"/>
      <c r="PAV276"/>
      <c r="PAW276"/>
      <c r="PAX276"/>
      <c r="PAY276"/>
      <c r="PAZ276"/>
      <c r="PBA276"/>
      <c r="PBB276"/>
      <c r="PBC276"/>
      <c r="PBD276"/>
      <c r="PBE276"/>
      <c r="PBF276"/>
      <c r="PBG276"/>
      <c r="PBH276"/>
      <c r="PBI276"/>
      <c r="PBJ276"/>
      <c r="PBK276"/>
      <c r="PBL276"/>
      <c r="PBM276"/>
      <c r="PBN276"/>
      <c r="PBO276"/>
      <c r="PBP276"/>
      <c r="PBQ276"/>
      <c r="PBR276"/>
      <c r="PBS276"/>
      <c r="PBT276"/>
      <c r="PBU276"/>
      <c r="PBV276"/>
      <c r="PBW276"/>
      <c r="PBX276"/>
      <c r="PBY276"/>
      <c r="PBZ276"/>
      <c r="PCA276"/>
      <c r="PCB276"/>
      <c r="PCC276"/>
      <c r="PCD276"/>
      <c r="PCE276"/>
      <c r="PCF276"/>
      <c r="PCG276"/>
      <c r="PCH276"/>
      <c r="PCI276"/>
      <c r="PCJ276"/>
      <c r="PCK276"/>
      <c r="PCL276"/>
      <c r="PCM276"/>
      <c r="PCN276"/>
      <c r="PCO276"/>
      <c r="PCP276"/>
      <c r="PCQ276"/>
      <c r="PCR276"/>
      <c r="PCS276"/>
      <c r="PCT276"/>
      <c r="PCU276"/>
      <c r="PCV276"/>
      <c r="PCW276"/>
      <c r="PCX276"/>
      <c r="PCY276"/>
      <c r="PCZ276"/>
      <c r="PDA276"/>
      <c r="PDB276"/>
      <c r="PDC276"/>
      <c r="PDD276"/>
      <c r="PDE276"/>
      <c r="PDF276"/>
      <c r="PDG276"/>
      <c r="PDH276"/>
      <c r="PDI276"/>
      <c r="PDJ276"/>
      <c r="PDK276"/>
      <c r="PDL276"/>
      <c r="PDM276"/>
      <c r="PDN276"/>
      <c r="PDO276"/>
      <c r="PDP276"/>
      <c r="PDQ276"/>
      <c r="PDR276"/>
      <c r="PDS276"/>
      <c r="PDT276"/>
      <c r="PDU276"/>
      <c r="PDV276"/>
      <c r="PDW276"/>
      <c r="PDX276"/>
      <c r="PDY276"/>
      <c r="PDZ276"/>
      <c r="PEA276"/>
      <c r="PEB276"/>
      <c r="PEC276"/>
      <c r="PED276"/>
      <c r="PEE276"/>
      <c r="PEF276"/>
      <c r="PEG276"/>
      <c r="PEH276"/>
      <c r="PEI276"/>
      <c r="PEJ276"/>
      <c r="PEK276"/>
      <c r="PEL276"/>
      <c r="PEM276"/>
      <c r="PEN276"/>
      <c r="PEO276"/>
      <c r="PEP276"/>
      <c r="PEQ276"/>
      <c r="PER276"/>
      <c r="PES276"/>
      <c r="PET276"/>
      <c r="PEU276"/>
      <c r="PEV276"/>
      <c r="PEW276"/>
      <c r="PEX276"/>
      <c r="PEY276"/>
      <c r="PEZ276"/>
      <c r="PFA276"/>
      <c r="PFB276"/>
      <c r="PFC276"/>
      <c r="PFD276"/>
      <c r="PFE276"/>
      <c r="PFF276"/>
      <c r="PFG276"/>
      <c r="PFH276"/>
      <c r="PFI276"/>
      <c r="PFJ276"/>
      <c r="PFK276"/>
      <c r="PFL276"/>
      <c r="PFM276"/>
      <c r="PFN276"/>
      <c r="PFO276"/>
      <c r="PFP276"/>
      <c r="PFQ276"/>
      <c r="PFR276"/>
      <c r="PFS276"/>
      <c r="PFT276"/>
      <c r="PFU276"/>
      <c r="PFV276"/>
      <c r="PFW276"/>
      <c r="PFX276"/>
      <c r="PFY276"/>
      <c r="PFZ276"/>
      <c r="PGA276"/>
      <c r="PGB276"/>
      <c r="PGC276"/>
      <c r="PGD276"/>
      <c r="PGE276"/>
      <c r="PGF276"/>
      <c r="PGG276"/>
      <c r="PGH276"/>
      <c r="PGI276"/>
      <c r="PGJ276"/>
      <c r="PGK276"/>
      <c r="PGL276"/>
      <c r="PGM276"/>
      <c r="PGN276"/>
      <c r="PGO276"/>
      <c r="PGP276"/>
      <c r="PGQ276"/>
      <c r="PGR276"/>
      <c r="PGS276"/>
      <c r="PGT276"/>
      <c r="PGU276"/>
      <c r="PGV276"/>
      <c r="PGW276"/>
      <c r="PGX276"/>
      <c r="PGY276"/>
      <c r="PGZ276"/>
      <c r="PHA276"/>
      <c r="PHB276"/>
      <c r="PHC276"/>
      <c r="PHD276"/>
      <c r="PHE276"/>
      <c r="PHF276"/>
      <c r="PHG276"/>
      <c r="PHH276"/>
      <c r="PHI276"/>
      <c r="PHJ276"/>
      <c r="PHK276"/>
      <c r="PHL276"/>
      <c r="PHM276"/>
      <c r="PHN276"/>
      <c r="PHO276"/>
      <c r="PHP276"/>
      <c r="PHQ276"/>
      <c r="PHR276"/>
      <c r="PHS276"/>
      <c r="PHT276"/>
      <c r="PHU276"/>
      <c r="PHV276"/>
      <c r="PHW276"/>
      <c r="PHX276"/>
      <c r="PHY276"/>
      <c r="PHZ276"/>
      <c r="PIA276"/>
      <c r="PIB276"/>
      <c r="PIC276"/>
      <c r="PID276"/>
      <c r="PIE276"/>
      <c r="PIF276"/>
      <c r="PIG276"/>
      <c r="PIH276"/>
      <c r="PII276"/>
      <c r="PIJ276"/>
      <c r="PIK276"/>
      <c r="PIL276"/>
      <c r="PIM276"/>
      <c r="PIN276"/>
      <c r="PIO276"/>
      <c r="PIP276"/>
      <c r="PIQ276"/>
      <c r="PIR276"/>
      <c r="PIS276"/>
      <c r="PIT276"/>
      <c r="PIU276"/>
      <c r="PIV276"/>
      <c r="PIW276"/>
      <c r="PIX276"/>
      <c r="PIY276"/>
      <c r="PIZ276"/>
      <c r="PJA276"/>
      <c r="PJB276"/>
      <c r="PJC276"/>
      <c r="PJD276"/>
      <c r="PJE276"/>
      <c r="PJF276"/>
      <c r="PJG276"/>
      <c r="PJH276"/>
      <c r="PJI276"/>
      <c r="PJJ276"/>
      <c r="PJK276"/>
      <c r="PJL276"/>
      <c r="PJM276"/>
      <c r="PJN276"/>
      <c r="PJO276"/>
      <c r="PJP276"/>
      <c r="PJQ276"/>
      <c r="PJR276"/>
      <c r="PJS276"/>
      <c r="PJT276"/>
      <c r="PJU276"/>
      <c r="PJV276"/>
      <c r="PJW276"/>
      <c r="PJX276"/>
      <c r="PJY276"/>
      <c r="PJZ276"/>
      <c r="PKA276"/>
      <c r="PKB276"/>
      <c r="PKC276"/>
      <c r="PKD276"/>
      <c r="PKE276"/>
      <c r="PKF276"/>
      <c r="PKG276"/>
      <c r="PKH276"/>
      <c r="PKI276"/>
      <c r="PKJ276"/>
      <c r="PKK276"/>
      <c r="PKL276"/>
      <c r="PKM276"/>
      <c r="PKN276"/>
      <c r="PKO276"/>
      <c r="PKP276"/>
      <c r="PKQ276"/>
      <c r="PKR276"/>
      <c r="PKS276"/>
      <c r="PKT276"/>
      <c r="PKU276"/>
      <c r="PKV276"/>
      <c r="PKW276"/>
      <c r="PKX276"/>
      <c r="PKY276"/>
      <c r="PKZ276"/>
      <c r="PLA276"/>
      <c r="PLB276"/>
      <c r="PLC276"/>
      <c r="PLD276"/>
      <c r="PLE276"/>
      <c r="PLF276"/>
      <c r="PLG276"/>
      <c r="PLH276"/>
      <c r="PLI276"/>
      <c r="PLJ276"/>
      <c r="PLK276"/>
      <c r="PLL276"/>
      <c r="PLM276"/>
      <c r="PLN276"/>
      <c r="PLO276"/>
      <c r="PLP276"/>
      <c r="PLQ276"/>
      <c r="PLR276"/>
      <c r="PLS276"/>
      <c r="PLT276"/>
      <c r="PLU276"/>
      <c r="PLV276"/>
      <c r="PLW276"/>
      <c r="PLX276"/>
      <c r="PLY276"/>
      <c r="PLZ276"/>
      <c r="PMA276"/>
      <c r="PMB276"/>
      <c r="PMC276"/>
      <c r="PMD276"/>
      <c r="PME276"/>
      <c r="PMF276"/>
      <c r="PMG276"/>
      <c r="PMH276"/>
      <c r="PMI276"/>
      <c r="PMJ276"/>
      <c r="PMK276"/>
      <c r="PML276"/>
      <c r="PMM276"/>
      <c r="PMN276"/>
      <c r="PMO276"/>
      <c r="PMP276"/>
      <c r="PMQ276"/>
      <c r="PMR276"/>
      <c r="PMS276"/>
      <c r="PMT276"/>
      <c r="PMU276"/>
      <c r="PMV276"/>
      <c r="PMW276"/>
      <c r="PMX276"/>
      <c r="PMY276"/>
      <c r="PMZ276"/>
      <c r="PNA276"/>
      <c r="PNB276"/>
      <c r="PNC276"/>
      <c r="PND276"/>
      <c r="PNE276"/>
      <c r="PNF276"/>
      <c r="PNG276"/>
      <c r="PNH276"/>
      <c r="PNI276"/>
      <c r="PNJ276"/>
      <c r="PNK276"/>
      <c r="PNL276"/>
      <c r="PNM276"/>
      <c r="PNN276"/>
      <c r="PNO276"/>
      <c r="PNP276"/>
      <c r="PNQ276"/>
      <c r="PNR276"/>
      <c r="PNS276"/>
      <c r="PNT276"/>
      <c r="PNU276"/>
      <c r="PNV276"/>
      <c r="PNW276"/>
      <c r="PNX276"/>
      <c r="PNY276"/>
      <c r="PNZ276"/>
      <c r="POA276"/>
      <c r="POB276"/>
      <c r="POC276"/>
      <c r="POD276"/>
      <c r="POE276"/>
      <c r="POF276"/>
      <c r="POG276"/>
      <c r="POH276"/>
      <c r="POI276"/>
      <c r="POJ276"/>
      <c r="POK276"/>
      <c r="POL276"/>
      <c r="POM276"/>
      <c r="PON276"/>
      <c r="POO276"/>
      <c r="POP276"/>
      <c r="POQ276"/>
      <c r="POR276"/>
      <c r="POS276"/>
      <c r="POT276"/>
      <c r="POU276"/>
      <c r="POV276"/>
      <c r="POW276"/>
      <c r="POX276"/>
      <c r="POY276"/>
      <c r="POZ276"/>
      <c r="PPA276"/>
      <c r="PPB276"/>
      <c r="PPC276"/>
      <c r="PPD276"/>
      <c r="PPE276"/>
      <c r="PPF276"/>
      <c r="PPG276"/>
      <c r="PPH276"/>
      <c r="PPI276"/>
      <c r="PPJ276"/>
      <c r="PPK276"/>
      <c r="PPL276"/>
      <c r="PPM276"/>
      <c r="PPN276"/>
      <c r="PPO276"/>
      <c r="PPP276"/>
      <c r="PPQ276"/>
      <c r="PPR276"/>
      <c r="PPS276"/>
      <c r="PPT276"/>
      <c r="PPU276"/>
      <c r="PPV276"/>
      <c r="PPW276"/>
      <c r="PPX276"/>
      <c r="PPY276"/>
      <c r="PPZ276"/>
      <c r="PQA276"/>
      <c r="PQB276"/>
      <c r="PQC276"/>
      <c r="PQD276"/>
      <c r="PQE276"/>
      <c r="PQF276"/>
      <c r="PQG276"/>
      <c r="PQH276"/>
      <c r="PQI276"/>
      <c r="PQJ276"/>
      <c r="PQK276"/>
      <c r="PQL276"/>
      <c r="PQM276"/>
      <c r="PQN276"/>
      <c r="PQO276"/>
      <c r="PQP276"/>
      <c r="PQQ276"/>
      <c r="PQR276"/>
      <c r="PQS276"/>
      <c r="PQT276"/>
      <c r="PQU276"/>
      <c r="PQV276"/>
      <c r="PQW276"/>
      <c r="PQX276"/>
      <c r="PQY276"/>
      <c r="PQZ276"/>
      <c r="PRA276"/>
      <c r="PRB276"/>
      <c r="PRC276"/>
      <c r="PRD276"/>
      <c r="PRE276"/>
      <c r="PRF276"/>
      <c r="PRG276"/>
      <c r="PRH276"/>
      <c r="PRI276"/>
      <c r="PRJ276"/>
      <c r="PRK276"/>
      <c r="PRL276"/>
      <c r="PRM276"/>
      <c r="PRN276"/>
      <c r="PRO276"/>
      <c r="PRP276"/>
      <c r="PRQ276"/>
      <c r="PRR276"/>
      <c r="PRS276"/>
      <c r="PRT276"/>
      <c r="PRU276"/>
      <c r="PRV276"/>
      <c r="PRW276"/>
      <c r="PRX276"/>
      <c r="PRY276"/>
      <c r="PRZ276"/>
      <c r="PSA276"/>
      <c r="PSB276"/>
      <c r="PSC276"/>
      <c r="PSD276"/>
      <c r="PSE276"/>
      <c r="PSF276"/>
      <c r="PSG276"/>
      <c r="PSH276"/>
      <c r="PSI276"/>
      <c r="PSJ276"/>
      <c r="PSK276"/>
      <c r="PSL276"/>
      <c r="PSM276"/>
      <c r="PSN276"/>
      <c r="PSO276"/>
      <c r="PSP276"/>
      <c r="PSQ276"/>
      <c r="PSR276"/>
      <c r="PSS276"/>
      <c r="PST276"/>
      <c r="PSU276"/>
      <c r="PSV276"/>
      <c r="PSW276"/>
      <c r="PSX276"/>
      <c r="PSY276"/>
      <c r="PSZ276"/>
      <c r="PTA276"/>
      <c r="PTB276"/>
      <c r="PTC276"/>
      <c r="PTD276"/>
      <c r="PTE276"/>
      <c r="PTF276"/>
      <c r="PTG276"/>
      <c r="PTH276"/>
      <c r="PTI276"/>
      <c r="PTJ276"/>
      <c r="PTK276"/>
      <c r="PTL276"/>
      <c r="PTM276"/>
      <c r="PTN276"/>
      <c r="PTO276"/>
      <c r="PTP276"/>
      <c r="PTQ276"/>
      <c r="PTR276"/>
      <c r="PTS276"/>
      <c r="PTT276"/>
      <c r="PTU276"/>
      <c r="PTV276"/>
      <c r="PTW276"/>
      <c r="PTX276"/>
      <c r="PTY276"/>
      <c r="PTZ276"/>
      <c r="PUA276"/>
      <c r="PUB276"/>
      <c r="PUC276"/>
      <c r="PUD276"/>
      <c r="PUE276"/>
      <c r="PUF276"/>
      <c r="PUG276"/>
      <c r="PUH276"/>
      <c r="PUI276"/>
      <c r="PUJ276"/>
      <c r="PUK276"/>
      <c r="PUL276"/>
      <c r="PUM276"/>
      <c r="PUN276"/>
      <c r="PUO276"/>
      <c r="PUP276"/>
      <c r="PUQ276"/>
      <c r="PUR276"/>
      <c r="PUS276"/>
      <c r="PUT276"/>
      <c r="PUU276"/>
      <c r="PUV276"/>
      <c r="PUW276"/>
      <c r="PUX276"/>
      <c r="PUY276"/>
      <c r="PUZ276"/>
      <c r="PVA276"/>
      <c r="PVB276"/>
      <c r="PVC276"/>
      <c r="PVD276"/>
      <c r="PVE276"/>
      <c r="PVF276"/>
      <c r="PVG276"/>
      <c r="PVH276"/>
      <c r="PVI276"/>
      <c r="PVJ276"/>
      <c r="PVK276"/>
      <c r="PVL276"/>
      <c r="PVM276"/>
      <c r="PVN276"/>
      <c r="PVO276"/>
      <c r="PVP276"/>
      <c r="PVQ276"/>
      <c r="PVR276"/>
      <c r="PVS276"/>
      <c r="PVT276"/>
      <c r="PVU276"/>
      <c r="PVV276"/>
      <c r="PVW276"/>
      <c r="PVX276"/>
      <c r="PVY276"/>
      <c r="PVZ276"/>
      <c r="PWA276"/>
      <c r="PWB276"/>
      <c r="PWC276"/>
      <c r="PWD276"/>
      <c r="PWE276"/>
      <c r="PWF276"/>
      <c r="PWG276"/>
      <c r="PWH276"/>
      <c r="PWI276"/>
      <c r="PWJ276"/>
      <c r="PWK276"/>
      <c r="PWL276"/>
      <c r="PWM276"/>
      <c r="PWN276"/>
      <c r="PWO276"/>
      <c r="PWP276"/>
      <c r="PWQ276"/>
      <c r="PWR276"/>
      <c r="PWS276"/>
      <c r="PWT276"/>
      <c r="PWU276"/>
      <c r="PWV276"/>
      <c r="PWW276"/>
      <c r="PWX276"/>
      <c r="PWY276"/>
      <c r="PWZ276"/>
      <c r="PXA276"/>
      <c r="PXB276"/>
      <c r="PXC276"/>
      <c r="PXD276"/>
      <c r="PXE276"/>
      <c r="PXF276"/>
      <c r="PXG276"/>
      <c r="PXH276"/>
      <c r="PXI276"/>
      <c r="PXJ276"/>
      <c r="PXK276"/>
      <c r="PXL276"/>
      <c r="PXM276"/>
      <c r="PXN276"/>
      <c r="PXO276"/>
      <c r="PXP276"/>
      <c r="PXQ276"/>
      <c r="PXR276"/>
      <c r="PXS276"/>
      <c r="PXT276"/>
      <c r="PXU276"/>
      <c r="PXV276"/>
      <c r="PXW276"/>
      <c r="PXX276"/>
      <c r="PXY276"/>
      <c r="PXZ276"/>
      <c r="PYA276"/>
      <c r="PYB276"/>
      <c r="PYC276"/>
      <c r="PYD276"/>
      <c r="PYE276"/>
      <c r="PYF276"/>
      <c r="PYG276"/>
      <c r="PYH276"/>
      <c r="PYI276"/>
      <c r="PYJ276"/>
      <c r="PYK276"/>
      <c r="PYL276"/>
      <c r="PYM276"/>
      <c r="PYN276"/>
      <c r="PYO276"/>
      <c r="PYP276"/>
      <c r="PYQ276"/>
      <c r="PYR276"/>
      <c r="PYS276"/>
      <c r="PYT276"/>
      <c r="PYU276"/>
      <c r="PYV276"/>
      <c r="PYW276"/>
      <c r="PYX276"/>
      <c r="PYY276"/>
      <c r="PYZ276"/>
      <c r="PZA276"/>
      <c r="PZB276"/>
      <c r="PZC276"/>
      <c r="PZD276"/>
      <c r="PZE276"/>
      <c r="PZF276"/>
      <c r="PZG276"/>
      <c r="PZH276"/>
      <c r="PZI276"/>
      <c r="PZJ276"/>
      <c r="PZK276"/>
      <c r="PZL276"/>
      <c r="PZM276"/>
      <c r="PZN276"/>
      <c r="PZO276"/>
      <c r="PZP276"/>
      <c r="PZQ276"/>
      <c r="PZR276"/>
      <c r="PZS276"/>
      <c r="PZT276"/>
      <c r="PZU276"/>
      <c r="PZV276"/>
      <c r="PZW276"/>
      <c r="PZX276"/>
      <c r="PZY276"/>
      <c r="PZZ276"/>
      <c r="QAA276"/>
      <c r="QAB276"/>
      <c r="QAC276"/>
      <c r="QAD276"/>
      <c r="QAE276"/>
      <c r="QAF276"/>
      <c r="QAG276"/>
      <c r="QAH276"/>
      <c r="QAI276"/>
      <c r="QAJ276"/>
      <c r="QAK276"/>
      <c r="QAL276"/>
      <c r="QAM276"/>
      <c r="QAN276"/>
      <c r="QAO276"/>
      <c r="QAP276"/>
      <c r="QAQ276"/>
      <c r="QAR276"/>
      <c r="QAS276"/>
      <c r="QAT276"/>
      <c r="QAU276"/>
      <c r="QAV276"/>
      <c r="QAW276"/>
      <c r="QAX276"/>
      <c r="QAY276"/>
      <c r="QAZ276"/>
      <c r="QBA276"/>
      <c r="QBB276"/>
      <c r="QBC276"/>
      <c r="QBD276"/>
      <c r="QBE276"/>
      <c r="QBF276"/>
      <c r="QBG276"/>
      <c r="QBH276"/>
      <c r="QBI276"/>
      <c r="QBJ276"/>
      <c r="QBK276"/>
      <c r="QBL276"/>
      <c r="QBM276"/>
      <c r="QBN276"/>
      <c r="QBO276"/>
      <c r="QBP276"/>
      <c r="QBQ276"/>
      <c r="QBR276"/>
      <c r="QBS276"/>
      <c r="QBT276"/>
      <c r="QBU276"/>
      <c r="QBV276"/>
      <c r="QBW276"/>
      <c r="QBX276"/>
      <c r="QBY276"/>
      <c r="QBZ276"/>
      <c r="QCA276"/>
      <c r="QCB276"/>
      <c r="QCC276"/>
      <c r="QCD276"/>
      <c r="QCE276"/>
      <c r="QCF276"/>
      <c r="QCG276"/>
      <c r="QCH276"/>
      <c r="QCI276"/>
      <c r="QCJ276"/>
      <c r="QCK276"/>
      <c r="QCL276"/>
      <c r="QCM276"/>
      <c r="QCN276"/>
      <c r="QCO276"/>
      <c r="QCP276"/>
      <c r="QCQ276"/>
      <c r="QCR276"/>
      <c r="QCS276"/>
      <c r="QCT276"/>
      <c r="QCU276"/>
      <c r="QCV276"/>
      <c r="QCW276"/>
      <c r="QCX276"/>
      <c r="QCY276"/>
      <c r="QCZ276"/>
      <c r="QDA276"/>
      <c r="QDB276"/>
      <c r="QDC276"/>
      <c r="QDD276"/>
      <c r="QDE276"/>
      <c r="QDF276"/>
      <c r="QDG276"/>
      <c r="QDH276"/>
      <c r="QDI276"/>
      <c r="QDJ276"/>
      <c r="QDK276"/>
      <c r="QDL276"/>
      <c r="QDM276"/>
      <c r="QDN276"/>
      <c r="QDO276"/>
      <c r="QDP276"/>
      <c r="QDQ276"/>
      <c r="QDR276"/>
      <c r="QDS276"/>
      <c r="QDT276"/>
      <c r="QDU276"/>
      <c r="QDV276"/>
      <c r="QDW276"/>
      <c r="QDX276"/>
      <c r="QDY276"/>
      <c r="QDZ276"/>
      <c r="QEA276"/>
      <c r="QEB276"/>
      <c r="QEC276"/>
      <c r="QED276"/>
      <c r="QEE276"/>
      <c r="QEF276"/>
      <c r="QEG276"/>
      <c r="QEH276"/>
      <c r="QEI276"/>
      <c r="QEJ276"/>
      <c r="QEK276"/>
      <c r="QEL276"/>
      <c r="QEM276"/>
      <c r="QEN276"/>
      <c r="QEO276"/>
      <c r="QEP276"/>
      <c r="QEQ276"/>
      <c r="QER276"/>
      <c r="QES276"/>
      <c r="QET276"/>
      <c r="QEU276"/>
      <c r="QEV276"/>
      <c r="QEW276"/>
      <c r="QEX276"/>
      <c r="QEY276"/>
      <c r="QEZ276"/>
      <c r="QFA276"/>
      <c r="QFB276"/>
      <c r="QFC276"/>
      <c r="QFD276"/>
      <c r="QFE276"/>
      <c r="QFF276"/>
      <c r="QFG276"/>
      <c r="QFH276"/>
      <c r="QFI276"/>
      <c r="QFJ276"/>
      <c r="QFK276"/>
      <c r="QFL276"/>
      <c r="QFM276"/>
      <c r="QFN276"/>
      <c r="QFO276"/>
      <c r="QFP276"/>
      <c r="QFQ276"/>
      <c r="QFR276"/>
      <c r="QFS276"/>
      <c r="QFT276"/>
      <c r="QFU276"/>
      <c r="QFV276"/>
      <c r="QFW276"/>
      <c r="QFX276"/>
      <c r="QFY276"/>
      <c r="QFZ276"/>
      <c r="QGA276"/>
      <c r="QGB276"/>
      <c r="QGC276"/>
      <c r="QGD276"/>
      <c r="QGE276"/>
      <c r="QGF276"/>
      <c r="QGG276"/>
      <c r="QGH276"/>
      <c r="QGI276"/>
      <c r="QGJ276"/>
      <c r="QGK276"/>
      <c r="QGL276"/>
      <c r="QGM276"/>
      <c r="QGN276"/>
      <c r="QGO276"/>
      <c r="QGP276"/>
      <c r="QGQ276"/>
      <c r="QGR276"/>
      <c r="QGS276"/>
      <c r="QGT276"/>
      <c r="QGU276"/>
      <c r="QGV276"/>
      <c r="QGW276"/>
      <c r="QGX276"/>
      <c r="QGY276"/>
      <c r="QGZ276"/>
      <c r="QHA276"/>
      <c r="QHB276"/>
      <c r="QHC276"/>
      <c r="QHD276"/>
      <c r="QHE276"/>
      <c r="QHF276"/>
      <c r="QHG276"/>
      <c r="QHH276"/>
      <c r="QHI276"/>
      <c r="QHJ276"/>
      <c r="QHK276"/>
      <c r="QHL276"/>
      <c r="QHM276"/>
      <c r="QHN276"/>
      <c r="QHO276"/>
      <c r="QHP276"/>
      <c r="QHQ276"/>
      <c r="QHR276"/>
      <c r="QHS276"/>
      <c r="QHT276"/>
      <c r="QHU276"/>
      <c r="QHV276"/>
      <c r="QHW276"/>
      <c r="QHX276"/>
      <c r="QHY276"/>
      <c r="QHZ276"/>
      <c r="QIA276"/>
      <c r="QIB276"/>
      <c r="QIC276"/>
      <c r="QID276"/>
      <c r="QIE276"/>
      <c r="QIF276"/>
      <c r="QIG276"/>
      <c r="QIH276"/>
      <c r="QII276"/>
      <c r="QIJ276"/>
      <c r="QIK276"/>
      <c r="QIL276"/>
      <c r="QIM276"/>
      <c r="QIN276"/>
      <c r="QIO276"/>
      <c r="QIP276"/>
      <c r="QIQ276"/>
      <c r="QIR276"/>
      <c r="QIS276"/>
      <c r="QIT276"/>
      <c r="QIU276"/>
      <c r="QIV276"/>
      <c r="QIW276"/>
      <c r="QIX276"/>
      <c r="QIY276"/>
      <c r="QIZ276"/>
      <c r="QJA276"/>
      <c r="QJB276"/>
      <c r="QJC276"/>
      <c r="QJD276"/>
      <c r="QJE276"/>
      <c r="QJF276"/>
      <c r="QJG276"/>
      <c r="QJH276"/>
      <c r="QJI276"/>
      <c r="QJJ276"/>
      <c r="QJK276"/>
      <c r="QJL276"/>
      <c r="QJM276"/>
      <c r="QJN276"/>
      <c r="QJO276"/>
      <c r="QJP276"/>
      <c r="QJQ276"/>
      <c r="QJR276"/>
      <c r="QJS276"/>
      <c r="QJT276"/>
      <c r="QJU276"/>
      <c r="QJV276"/>
      <c r="QJW276"/>
      <c r="QJX276"/>
      <c r="QJY276"/>
      <c r="QJZ276"/>
      <c r="QKA276"/>
      <c r="QKB276"/>
      <c r="QKC276"/>
      <c r="QKD276"/>
      <c r="QKE276"/>
      <c r="QKF276"/>
      <c r="QKG276"/>
      <c r="QKH276"/>
      <c r="QKI276"/>
      <c r="QKJ276"/>
      <c r="QKK276"/>
      <c r="QKL276"/>
      <c r="QKM276"/>
      <c r="QKN276"/>
      <c r="QKO276"/>
      <c r="QKP276"/>
      <c r="QKQ276"/>
      <c r="QKR276"/>
      <c r="QKS276"/>
      <c r="QKT276"/>
      <c r="QKU276"/>
      <c r="QKV276"/>
      <c r="QKW276"/>
      <c r="QKX276"/>
      <c r="QKY276"/>
      <c r="QKZ276"/>
      <c r="QLA276"/>
      <c r="QLB276"/>
      <c r="QLC276"/>
      <c r="QLD276"/>
      <c r="QLE276"/>
      <c r="QLF276"/>
      <c r="QLG276"/>
      <c r="QLH276"/>
      <c r="QLI276"/>
      <c r="QLJ276"/>
      <c r="QLK276"/>
      <c r="QLL276"/>
      <c r="QLM276"/>
      <c r="QLN276"/>
      <c r="QLO276"/>
      <c r="QLP276"/>
      <c r="QLQ276"/>
      <c r="QLR276"/>
      <c r="QLS276"/>
      <c r="QLT276"/>
      <c r="QLU276"/>
      <c r="QLV276"/>
      <c r="QLW276"/>
      <c r="QLX276"/>
      <c r="QLY276"/>
      <c r="QLZ276"/>
      <c r="QMA276"/>
      <c r="QMB276"/>
      <c r="QMC276"/>
      <c r="QMD276"/>
      <c r="QME276"/>
      <c r="QMF276"/>
      <c r="QMG276"/>
      <c r="QMH276"/>
      <c r="QMI276"/>
      <c r="QMJ276"/>
      <c r="QMK276"/>
      <c r="QML276"/>
      <c r="QMM276"/>
      <c r="QMN276"/>
      <c r="QMO276"/>
      <c r="QMP276"/>
      <c r="QMQ276"/>
      <c r="QMR276"/>
      <c r="QMS276"/>
      <c r="QMT276"/>
      <c r="QMU276"/>
      <c r="QMV276"/>
      <c r="QMW276"/>
      <c r="QMX276"/>
      <c r="QMY276"/>
      <c r="QMZ276"/>
      <c r="QNA276"/>
      <c r="QNB276"/>
      <c r="QNC276"/>
      <c r="QND276"/>
      <c r="QNE276"/>
      <c r="QNF276"/>
      <c r="QNG276"/>
      <c r="QNH276"/>
      <c r="QNI276"/>
      <c r="QNJ276"/>
      <c r="QNK276"/>
      <c r="QNL276"/>
      <c r="QNM276"/>
      <c r="QNN276"/>
      <c r="QNO276"/>
      <c r="QNP276"/>
      <c r="QNQ276"/>
      <c r="QNR276"/>
      <c r="QNS276"/>
      <c r="QNT276"/>
      <c r="QNU276"/>
      <c r="QNV276"/>
      <c r="QNW276"/>
      <c r="QNX276"/>
      <c r="QNY276"/>
      <c r="QNZ276"/>
      <c r="QOA276"/>
      <c r="QOB276"/>
      <c r="QOC276"/>
      <c r="QOD276"/>
      <c r="QOE276"/>
      <c r="QOF276"/>
      <c r="QOG276"/>
      <c r="QOH276"/>
      <c r="QOI276"/>
      <c r="QOJ276"/>
      <c r="QOK276"/>
      <c r="QOL276"/>
      <c r="QOM276"/>
      <c r="QON276"/>
      <c r="QOO276"/>
      <c r="QOP276"/>
      <c r="QOQ276"/>
      <c r="QOR276"/>
      <c r="QOS276"/>
      <c r="QOT276"/>
      <c r="QOU276"/>
      <c r="QOV276"/>
      <c r="QOW276"/>
      <c r="QOX276"/>
      <c r="QOY276"/>
      <c r="QOZ276"/>
      <c r="QPA276"/>
      <c r="QPB276"/>
      <c r="QPC276"/>
      <c r="QPD276"/>
      <c r="QPE276"/>
      <c r="QPF276"/>
      <c r="QPG276"/>
      <c r="QPH276"/>
      <c r="QPI276"/>
      <c r="QPJ276"/>
      <c r="QPK276"/>
      <c r="QPL276"/>
      <c r="QPM276"/>
      <c r="QPN276"/>
      <c r="QPO276"/>
      <c r="QPP276"/>
      <c r="QPQ276"/>
      <c r="QPR276"/>
      <c r="QPS276"/>
      <c r="QPT276"/>
      <c r="QPU276"/>
      <c r="QPV276"/>
      <c r="QPW276"/>
      <c r="QPX276"/>
      <c r="QPY276"/>
      <c r="QPZ276"/>
      <c r="QQA276"/>
      <c r="QQB276"/>
      <c r="QQC276"/>
      <c r="QQD276"/>
      <c r="QQE276"/>
      <c r="QQF276"/>
      <c r="QQG276"/>
      <c r="QQH276"/>
      <c r="QQI276"/>
      <c r="QQJ276"/>
      <c r="QQK276"/>
      <c r="QQL276"/>
      <c r="QQM276"/>
      <c r="QQN276"/>
      <c r="QQO276"/>
      <c r="QQP276"/>
      <c r="QQQ276"/>
      <c r="QQR276"/>
      <c r="QQS276"/>
      <c r="QQT276"/>
      <c r="QQU276"/>
      <c r="QQV276"/>
      <c r="QQW276"/>
      <c r="QQX276"/>
      <c r="QQY276"/>
      <c r="QQZ276"/>
      <c r="QRA276"/>
      <c r="QRB276"/>
      <c r="QRC276"/>
      <c r="QRD276"/>
      <c r="QRE276"/>
      <c r="QRF276"/>
      <c r="QRG276"/>
      <c r="QRH276"/>
      <c r="QRI276"/>
      <c r="QRJ276"/>
      <c r="QRK276"/>
      <c r="QRL276"/>
      <c r="QRM276"/>
      <c r="QRN276"/>
      <c r="QRO276"/>
      <c r="QRP276"/>
      <c r="QRQ276"/>
      <c r="QRR276"/>
      <c r="QRS276"/>
      <c r="QRT276"/>
      <c r="QRU276"/>
      <c r="QRV276"/>
      <c r="QRW276"/>
      <c r="QRX276"/>
      <c r="QRY276"/>
      <c r="QRZ276"/>
      <c r="QSA276"/>
      <c r="QSB276"/>
      <c r="QSC276"/>
      <c r="QSD276"/>
      <c r="QSE276"/>
      <c r="QSF276"/>
      <c r="QSG276"/>
      <c r="QSH276"/>
      <c r="QSI276"/>
      <c r="QSJ276"/>
      <c r="QSK276"/>
      <c r="QSL276"/>
      <c r="QSM276"/>
      <c r="QSN276"/>
      <c r="QSO276"/>
      <c r="QSP276"/>
      <c r="QSQ276"/>
      <c r="QSR276"/>
      <c r="QSS276"/>
      <c r="QST276"/>
      <c r="QSU276"/>
      <c r="QSV276"/>
      <c r="QSW276"/>
      <c r="QSX276"/>
      <c r="QSY276"/>
      <c r="QSZ276"/>
      <c r="QTA276"/>
      <c r="QTB276"/>
      <c r="QTC276"/>
      <c r="QTD276"/>
      <c r="QTE276"/>
      <c r="QTF276"/>
      <c r="QTG276"/>
      <c r="QTH276"/>
      <c r="QTI276"/>
      <c r="QTJ276"/>
      <c r="QTK276"/>
      <c r="QTL276"/>
      <c r="QTM276"/>
      <c r="QTN276"/>
      <c r="QTO276"/>
      <c r="QTP276"/>
      <c r="QTQ276"/>
      <c r="QTR276"/>
      <c r="QTS276"/>
      <c r="QTT276"/>
      <c r="QTU276"/>
      <c r="QTV276"/>
      <c r="QTW276"/>
      <c r="QTX276"/>
      <c r="QTY276"/>
      <c r="QTZ276"/>
      <c r="QUA276"/>
      <c r="QUB276"/>
      <c r="QUC276"/>
      <c r="QUD276"/>
      <c r="QUE276"/>
      <c r="QUF276"/>
      <c r="QUG276"/>
      <c r="QUH276"/>
      <c r="QUI276"/>
      <c r="QUJ276"/>
      <c r="QUK276"/>
      <c r="QUL276"/>
      <c r="QUM276"/>
      <c r="QUN276"/>
      <c r="QUO276"/>
      <c r="QUP276"/>
      <c r="QUQ276"/>
      <c r="QUR276"/>
      <c r="QUS276"/>
      <c r="QUT276"/>
      <c r="QUU276"/>
      <c r="QUV276"/>
      <c r="QUW276"/>
      <c r="QUX276"/>
      <c r="QUY276"/>
      <c r="QUZ276"/>
      <c r="QVA276"/>
      <c r="QVB276"/>
      <c r="QVC276"/>
      <c r="QVD276"/>
      <c r="QVE276"/>
      <c r="QVF276"/>
      <c r="QVG276"/>
      <c r="QVH276"/>
      <c r="QVI276"/>
      <c r="QVJ276"/>
      <c r="QVK276"/>
      <c r="QVL276"/>
      <c r="QVM276"/>
      <c r="QVN276"/>
      <c r="QVO276"/>
      <c r="QVP276"/>
      <c r="QVQ276"/>
      <c r="QVR276"/>
      <c r="QVS276"/>
      <c r="QVT276"/>
      <c r="QVU276"/>
      <c r="QVV276"/>
      <c r="QVW276"/>
      <c r="QVX276"/>
      <c r="QVY276"/>
      <c r="QVZ276"/>
      <c r="QWA276"/>
      <c r="QWB276"/>
      <c r="QWC276"/>
      <c r="QWD276"/>
      <c r="QWE276"/>
      <c r="QWF276"/>
      <c r="QWG276"/>
      <c r="QWH276"/>
      <c r="QWI276"/>
      <c r="QWJ276"/>
      <c r="QWK276"/>
      <c r="QWL276"/>
      <c r="QWM276"/>
      <c r="QWN276"/>
      <c r="QWO276"/>
      <c r="QWP276"/>
      <c r="QWQ276"/>
      <c r="QWR276"/>
      <c r="QWS276"/>
      <c r="QWT276"/>
      <c r="QWU276"/>
      <c r="QWV276"/>
      <c r="QWW276"/>
      <c r="QWX276"/>
      <c r="QWY276"/>
      <c r="QWZ276"/>
      <c r="QXA276"/>
      <c r="QXB276"/>
      <c r="QXC276"/>
      <c r="QXD276"/>
      <c r="QXE276"/>
      <c r="QXF276"/>
      <c r="QXG276"/>
      <c r="QXH276"/>
      <c r="QXI276"/>
      <c r="QXJ276"/>
      <c r="QXK276"/>
      <c r="QXL276"/>
      <c r="QXM276"/>
      <c r="QXN276"/>
      <c r="QXO276"/>
      <c r="QXP276"/>
      <c r="QXQ276"/>
      <c r="QXR276"/>
      <c r="QXS276"/>
      <c r="QXT276"/>
      <c r="QXU276"/>
      <c r="QXV276"/>
      <c r="QXW276"/>
      <c r="QXX276"/>
      <c r="QXY276"/>
      <c r="QXZ276"/>
      <c r="QYA276"/>
      <c r="QYB276"/>
      <c r="QYC276"/>
      <c r="QYD276"/>
      <c r="QYE276"/>
      <c r="QYF276"/>
      <c r="QYG276"/>
      <c r="QYH276"/>
      <c r="QYI276"/>
      <c r="QYJ276"/>
      <c r="QYK276"/>
      <c r="QYL276"/>
      <c r="QYM276"/>
      <c r="QYN276"/>
      <c r="QYO276"/>
      <c r="QYP276"/>
      <c r="QYQ276"/>
      <c r="QYR276"/>
      <c r="QYS276"/>
      <c r="QYT276"/>
      <c r="QYU276"/>
      <c r="QYV276"/>
      <c r="QYW276"/>
      <c r="QYX276"/>
      <c r="QYY276"/>
      <c r="QYZ276"/>
      <c r="QZA276"/>
      <c r="QZB276"/>
      <c r="QZC276"/>
      <c r="QZD276"/>
      <c r="QZE276"/>
      <c r="QZF276"/>
      <c r="QZG276"/>
      <c r="QZH276"/>
      <c r="QZI276"/>
      <c r="QZJ276"/>
      <c r="QZK276"/>
      <c r="QZL276"/>
      <c r="QZM276"/>
      <c r="QZN276"/>
      <c r="QZO276"/>
      <c r="QZP276"/>
      <c r="QZQ276"/>
      <c r="QZR276"/>
      <c r="QZS276"/>
      <c r="QZT276"/>
      <c r="QZU276"/>
      <c r="QZV276"/>
      <c r="QZW276"/>
      <c r="QZX276"/>
      <c r="QZY276"/>
      <c r="QZZ276"/>
      <c r="RAA276"/>
      <c r="RAB276"/>
      <c r="RAC276"/>
      <c r="RAD276"/>
      <c r="RAE276"/>
      <c r="RAF276"/>
      <c r="RAG276"/>
      <c r="RAH276"/>
      <c r="RAI276"/>
      <c r="RAJ276"/>
      <c r="RAK276"/>
      <c r="RAL276"/>
      <c r="RAM276"/>
      <c r="RAN276"/>
      <c r="RAO276"/>
      <c r="RAP276"/>
      <c r="RAQ276"/>
      <c r="RAR276"/>
      <c r="RAS276"/>
      <c r="RAT276"/>
      <c r="RAU276"/>
      <c r="RAV276"/>
      <c r="RAW276"/>
      <c r="RAX276"/>
      <c r="RAY276"/>
      <c r="RAZ276"/>
      <c r="RBA276"/>
      <c r="RBB276"/>
      <c r="RBC276"/>
      <c r="RBD276"/>
      <c r="RBE276"/>
      <c r="RBF276"/>
      <c r="RBG276"/>
      <c r="RBH276"/>
      <c r="RBI276"/>
      <c r="RBJ276"/>
      <c r="RBK276"/>
      <c r="RBL276"/>
      <c r="RBM276"/>
      <c r="RBN276"/>
      <c r="RBO276"/>
      <c r="RBP276"/>
      <c r="RBQ276"/>
      <c r="RBR276"/>
      <c r="RBS276"/>
      <c r="RBT276"/>
      <c r="RBU276"/>
      <c r="RBV276"/>
      <c r="RBW276"/>
      <c r="RBX276"/>
      <c r="RBY276"/>
      <c r="RBZ276"/>
      <c r="RCA276"/>
      <c r="RCB276"/>
      <c r="RCC276"/>
      <c r="RCD276"/>
      <c r="RCE276"/>
      <c r="RCF276"/>
      <c r="RCG276"/>
      <c r="RCH276"/>
      <c r="RCI276"/>
      <c r="RCJ276"/>
      <c r="RCK276"/>
      <c r="RCL276"/>
      <c r="RCM276"/>
      <c r="RCN276"/>
      <c r="RCO276"/>
      <c r="RCP276"/>
      <c r="RCQ276"/>
      <c r="RCR276"/>
      <c r="RCS276"/>
      <c r="RCT276"/>
      <c r="RCU276"/>
      <c r="RCV276"/>
      <c r="RCW276"/>
      <c r="RCX276"/>
      <c r="RCY276"/>
      <c r="RCZ276"/>
      <c r="RDA276"/>
      <c r="RDB276"/>
      <c r="RDC276"/>
      <c r="RDD276"/>
      <c r="RDE276"/>
      <c r="RDF276"/>
      <c r="RDG276"/>
      <c r="RDH276"/>
      <c r="RDI276"/>
      <c r="RDJ276"/>
      <c r="RDK276"/>
      <c r="RDL276"/>
      <c r="RDM276"/>
      <c r="RDN276"/>
      <c r="RDO276"/>
      <c r="RDP276"/>
      <c r="RDQ276"/>
      <c r="RDR276"/>
      <c r="RDS276"/>
      <c r="RDT276"/>
      <c r="RDU276"/>
      <c r="RDV276"/>
      <c r="RDW276"/>
      <c r="RDX276"/>
      <c r="RDY276"/>
      <c r="RDZ276"/>
      <c r="REA276"/>
      <c r="REB276"/>
      <c r="REC276"/>
      <c r="RED276"/>
      <c r="REE276"/>
      <c r="REF276"/>
      <c r="REG276"/>
      <c r="REH276"/>
      <c r="REI276"/>
      <c r="REJ276"/>
      <c r="REK276"/>
      <c r="REL276"/>
      <c r="REM276"/>
      <c r="REN276"/>
      <c r="REO276"/>
      <c r="REP276"/>
      <c r="REQ276"/>
      <c r="RER276"/>
      <c r="RES276"/>
      <c r="RET276"/>
      <c r="REU276"/>
      <c r="REV276"/>
      <c r="REW276"/>
      <c r="REX276"/>
      <c r="REY276"/>
      <c r="REZ276"/>
      <c r="RFA276"/>
      <c r="RFB276"/>
      <c r="RFC276"/>
      <c r="RFD276"/>
      <c r="RFE276"/>
      <c r="RFF276"/>
      <c r="RFG276"/>
      <c r="RFH276"/>
      <c r="RFI276"/>
      <c r="RFJ276"/>
      <c r="RFK276"/>
      <c r="RFL276"/>
      <c r="RFM276"/>
      <c r="RFN276"/>
      <c r="RFO276"/>
      <c r="RFP276"/>
      <c r="RFQ276"/>
      <c r="RFR276"/>
      <c r="RFS276"/>
      <c r="RFT276"/>
      <c r="RFU276"/>
      <c r="RFV276"/>
      <c r="RFW276"/>
      <c r="RFX276"/>
      <c r="RFY276"/>
      <c r="RFZ276"/>
      <c r="RGA276"/>
      <c r="RGB276"/>
      <c r="RGC276"/>
      <c r="RGD276"/>
      <c r="RGE276"/>
      <c r="RGF276"/>
      <c r="RGG276"/>
      <c r="RGH276"/>
      <c r="RGI276"/>
      <c r="RGJ276"/>
      <c r="RGK276"/>
      <c r="RGL276"/>
      <c r="RGM276"/>
      <c r="RGN276"/>
      <c r="RGO276"/>
      <c r="RGP276"/>
      <c r="RGQ276"/>
      <c r="RGR276"/>
      <c r="RGS276"/>
      <c r="RGT276"/>
      <c r="RGU276"/>
      <c r="RGV276"/>
      <c r="RGW276"/>
      <c r="RGX276"/>
      <c r="RGY276"/>
      <c r="RGZ276"/>
      <c r="RHA276"/>
      <c r="RHB276"/>
      <c r="RHC276"/>
      <c r="RHD276"/>
      <c r="RHE276"/>
      <c r="RHF276"/>
      <c r="RHG276"/>
      <c r="RHH276"/>
      <c r="RHI276"/>
      <c r="RHJ276"/>
      <c r="RHK276"/>
      <c r="RHL276"/>
      <c r="RHM276"/>
      <c r="RHN276"/>
      <c r="RHO276"/>
      <c r="RHP276"/>
      <c r="RHQ276"/>
      <c r="RHR276"/>
      <c r="RHS276"/>
      <c r="RHT276"/>
      <c r="RHU276"/>
      <c r="RHV276"/>
      <c r="RHW276"/>
      <c r="RHX276"/>
      <c r="RHY276"/>
      <c r="RHZ276"/>
      <c r="RIA276"/>
      <c r="RIB276"/>
      <c r="RIC276"/>
      <c r="RID276"/>
      <c r="RIE276"/>
      <c r="RIF276"/>
      <c r="RIG276"/>
      <c r="RIH276"/>
      <c r="RII276"/>
      <c r="RIJ276"/>
      <c r="RIK276"/>
      <c r="RIL276"/>
      <c r="RIM276"/>
      <c r="RIN276"/>
      <c r="RIO276"/>
      <c r="RIP276"/>
      <c r="RIQ276"/>
      <c r="RIR276"/>
      <c r="RIS276"/>
      <c r="RIT276"/>
      <c r="RIU276"/>
      <c r="RIV276"/>
      <c r="RIW276"/>
      <c r="RIX276"/>
      <c r="RIY276"/>
      <c r="RIZ276"/>
      <c r="RJA276"/>
      <c r="RJB276"/>
      <c r="RJC276"/>
      <c r="RJD276"/>
      <c r="RJE276"/>
      <c r="RJF276"/>
      <c r="RJG276"/>
      <c r="RJH276"/>
      <c r="RJI276"/>
      <c r="RJJ276"/>
      <c r="RJK276"/>
      <c r="RJL276"/>
      <c r="RJM276"/>
      <c r="RJN276"/>
      <c r="RJO276"/>
      <c r="RJP276"/>
      <c r="RJQ276"/>
      <c r="RJR276"/>
      <c r="RJS276"/>
      <c r="RJT276"/>
      <c r="RJU276"/>
      <c r="RJV276"/>
      <c r="RJW276"/>
      <c r="RJX276"/>
      <c r="RJY276"/>
      <c r="RJZ276"/>
      <c r="RKA276"/>
      <c r="RKB276"/>
      <c r="RKC276"/>
      <c r="RKD276"/>
      <c r="RKE276"/>
      <c r="RKF276"/>
      <c r="RKG276"/>
      <c r="RKH276"/>
      <c r="RKI276"/>
      <c r="RKJ276"/>
      <c r="RKK276"/>
      <c r="RKL276"/>
      <c r="RKM276"/>
      <c r="RKN276"/>
      <c r="RKO276"/>
      <c r="RKP276"/>
      <c r="RKQ276"/>
      <c r="RKR276"/>
      <c r="RKS276"/>
      <c r="RKT276"/>
      <c r="RKU276"/>
      <c r="RKV276"/>
      <c r="RKW276"/>
      <c r="RKX276"/>
      <c r="RKY276"/>
      <c r="RKZ276"/>
      <c r="RLA276"/>
      <c r="RLB276"/>
      <c r="RLC276"/>
      <c r="RLD276"/>
      <c r="RLE276"/>
      <c r="RLF276"/>
      <c r="RLG276"/>
      <c r="RLH276"/>
      <c r="RLI276"/>
      <c r="RLJ276"/>
      <c r="RLK276"/>
      <c r="RLL276"/>
      <c r="RLM276"/>
      <c r="RLN276"/>
      <c r="RLO276"/>
      <c r="RLP276"/>
      <c r="RLQ276"/>
      <c r="RLR276"/>
      <c r="RLS276"/>
      <c r="RLT276"/>
      <c r="RLU276"/>
      <c r="RLV276"/>
      <c r="RLW276"/>
      <c r="RLX276"/>
      <c r="RLY276"/>
      <c r="RLZ276"/>
      <c r="RMA276"/>
      <c r="RMB276"/>
      <c r="RMC276"/>
      <c r="RMD276"/>
      <c r="RME276"/>
      <c r="RMF276"/>
      <c r="RMG276"/>
      <c r="RMH276"/>
      <c r="RMI276"/>
      <c r="RMJ276"/>
      <c r="RMK276"/>
      <c r="RML276"/>
      <c r="RMM276"/>
      <c r="RMN276"/>
      <c r="RMO276"/>
      <c r="RMP276"/>
      <c r="RMQ276"/>
      <c r="RMR276"/>
      <c r="RMS276"/>
      <c r="RMT276"/>
      <c r="RMU276"/>
      <c r="RMV276"/>
      <c r="RMW276"/>
      <c r="RMX276"/>
      <c r="RMY276"/>
      <c r="RMZ276"/>
      <c r="RNA276"/>
      <c r="RNB276"/>
      <c r="RNC276"/>
      <c r="RND276"/>
      <c r="RNE276"/>
      <c r="RNF276"/>
      <c r="RNG276"/>
      <c r="RNH276"/>
      <c r="RNI276"/>
      <c r="RNJ276"/>
      <c r="RNK276"/>
      <c r="RNL276"/>
      <c r="RNM276"/>
      <c r="RNN276"/>
      <c r="RNO276"/>
      <c r="RNP276"/>
      <c r="RNQ276"/>
      <c r="RNR276"/>
      <c r="RNS276"/>
      <c r="RNT276"/>
      <c r="RNU276"/>
      <c r="RNV276"/>
      <c r="RNW276"/>
      <c r="RNX276"/>
      <c r="RNY276"/>
      <c r="RNZ276"/>
      <c r="ROA276"/>
      <c r="ROB276"/>
      <c r="ROC276"/>
      <c r="ROD276"/>
      <c r="ROE276"/>
      <c r="ROF276"/>
      <c r="ROG276"/>
      <c r="ROH276"/>
      <c r="ROI276"/>
      <c r="ROJ276"/>
      <c r="ROK276"/>
      <c r="ROL276"/>
      <c r="ROM276"/>
      <c r="RON276"/>
      <c r="ROO276"/>
      <c r="ROP276"/>
      <c r="ROQ276"/>
      <c r="ROR276"/>
      <c r="ROS276"/>
      <c r="ROT276"/>
      <c r="ROU276"/>
      <c r="ROV276"/>
      <c r="ROW276"/>
      <c r="ROX276"/>
      <c r="ROY276"/>
      <c r="ROZ276"/>
      <c r="RPA276"/>
      <c r="RPB276"/>
      <c r="RPC276"/>
      <c r="RPD276"/>
      <c r="RPE276"/>
      <c r="RPF276"/>
      <c r="RPG276"/>
      <c r="RPH276"/>
      <c r="RPI276"/>
      <c r="RPJ276"/>
      <c r="RPK276"/>
      <c r="RPL276"/>
      <c r="RPM276"/>
      <c r="RPN276"/>
      <c r="RPO276"/>
      <c r="RPP276"/>
      <c r="RPQ276"/>
      <c r="RPR276"/>
      <c r="RPS276"/>
      <c r="RPT276"/>
      <c r="RPU276"/>
      <c r="RPV276"/>
      <c r="RPW276"/>
      <c r="RPX276"/>
      <c r="RPY276"/>
      <c r="RPZ276"/>
      <c r="RQA276"/>
      <c r="RQB276"/>
      <c r="RQC276"/>
      <c r="RQD276"/>
      <c r="RQE276"/>
      <c r="RQF276"/>
      <c r="RQG276"/>
      <c r="RQH276"/>
      <c r="RQI276"/>
      <c r="RQJ276"/>
      <c r="RQK276"/>
      <c r="RQL276"/>
      <c r="RQM276"/>
      <c r="RQN276"/>
      <c r="RQO276"/>
      <c r="RQP276"/>
      <c r="RQQ276"/>
      <c r="RQR276"/>
      <c r="RQS276"/>
      <c r="RQT276"/>
      <c r="RQU276"/>
      <c r="RQV276"/>
      <c r="RQW276"/>
      <c r="RQX276"/>
      <c r="RQY276"/>
      <c r="RQZ276"/>
      <c r="RRA276"/>
      <c r="RRB276"/>
      <c r="RRC276"/>
      <c r="RRD276"/>
      <c r="RRE276"/>
      <c r="RRF276"/>
      <c r="RRG276"/>
      <c r="RRH276"/>
      <c r="RRI276"/>
      <c r="RRJ276"/>
      <c r="RRK276"/>
      <c r="RRL276"/>
      <c r="RRM276"/>
      <c r="RRN276"/>
      <c r="RRO276"/>
      <c r="RRP276"/>
      <c r="RRQ276"/>
      <c r="RRR276"/>
      <c r="RRS276"/>
      <c r="RRT276"/>
      <c r="RRU276"/>
      <c r="RRV276"/>
      <c r="RRW276"/>
      <c r="RRX276"/>
      <c r="RRY276"/>
      <c r="RRZ276"/>
      <c r="RSA276"/>
      <c r="RSB276"/>
      <c r="RSC276"/>
      <c r="RSD276"/>
      <c r="RSE276"/>
      <c r="RSF276"/>
      <c r="RSG276"/>
      <c r="RSH276"/>
      <c r="RSI276"/>
      <c r="RSJ276"/>
      <c r="RSK276"/>
      <c r="RSL276"/>
      <c r="RSM276"/>
      <c r="RSN276"/>
      <c r="RSO276"/>
      <c r="RSP276"/>
      <c r="RSQ276"/>
      <c r="RSR276"/>
      <c r="RSS276"/>
      <c r="RST276"/>
      <c r="RSU276"/>
      <c r="RSV276"/>
      <c r="RSW276"/>
      <c r="RSX276"/>
      <c r="RSY276"/>
      <c r="RSZ276"/>
      <c r="RTA276"/>
      <c r="RTB276"/>
      <c r="RTC276"/>
      <c r="RTD276"/>
      <c r="RTE276"/>
      <c r="RTF276"/>
      <c r="RTG276"/>
      <c r="RTH276"/>
      <c r="RTI276"/>
      <c r="RTJ276"/>
      <c r="RTK276"/>
      <c r="RTL276"/>
      <c r="RTM276"/>
      <c r="RTN276"/>
      <c r="RTO276"/>
      <c r="RTP276"/>
      <c r="RTQ276"/>
      <c r="RTR276"/>
      <c r="RTS276"/>
      <c r="RTT276"/>
      <c r="RTU276"/>
      <c r="RTV276"/>
      <c r="RTW276"/>
      <c r="RTX276"/>
      <c r="RTY276"/>
      <c r="RTZ276"/>
      <c r="RUA276"/>
      <c r="RUB276"/>
      <c r="RUC276"/>
      <c r="RUD276"/>
      <c r="RUE276"/>
      <c r="RUF276"/>
      <c r="RUG276"/>
      <c r="RUH276"/>
      <c r="RUI276"/>
      <c r="RUJ276"/>
      <c r="RUK276"/>
      <c r="RUL276"/>
      <c r="RUM276"/>
      <c r="RUN276"/>
      <c r="RUO276"/>
      <c r="RUP276"/>
      <c r="RUQ276"/>
      <c r="RUR276"/>
      <c r="RUS276"/>
      <c r="RUT276"/>
      <c r="RUU276"/>
      <c r="RUV276"/>
      <c r="RUW276"/>
      <c r="RUX276"/>
      <c r="RUY276"/>
      <c r="RUZ276"/>
      <c r="RVA276"/>
      <c r="RVB276"/>
      <c r="RVC276"/>
      <c r="RVD276"/>
      <c r="RVE276"/>
      <c r="RVF276"/>
      <c r="RVG276"/>
      <c r="RVH276"/>
      <c r="RVI276"/>
      <c r="RVJ276"/>
      <c r="RVK276"/>
      <c r="RVL276"/>
      <c r="RVM276"/>
      <c r="RVN276"/>
      <c r="RVO276"/>
      <c r="RVP276"/>
      <c r="RVQ276"/>
      <c r="RVR276"/>
      <c r="RVS276"/>
      <c r="RVT276"/>
      <c r="RVU276"/>
      <c r="RVV276"/>
      <c r="RVW276"/>
      <c r="RVX276"/>
      <c r="RVY276"/>
      <c r="RVZ276"/>
      <c r="RWA276"/>
      <c r="RWB276"/>
      <c r="RWC276"/>
      <c r="RWD276"/>
      <c r="RWE276"/>
      <c r="RWF276"/>
      <c r="RWG276"/>
      <c r="RWH276"/>
      <c r="RWI276"/>
      <c r="RWJ276"/>
      <c r="RWK276"/>
      <c r="RWL276"/>
      <c r="RWM276"/>
      <c r="RWN276"/>
      <c r="RWO276"/>
      <c r="RWP276"/>
      <c r="RWQ276"/>
      <c r="RWR276"/>
      <c r="RWS276"/>
      <c r="RWT276"/>
      <c r="RWU276"/>
      <c r="RWV276"/>
      <c r="RWW276"/>
      <c r="RWX276"/>
      <c r="RWY276"/>
      <c r="RWZ276"/>
      <c r="RXA276"/>
      <c r="RXB276"/>
      <c r="RXC276"/>
      <c r="RXD276"/>
      <c r="RXE276"/>
      <c r="RXF276"/>
      <c r="RXG276"/>
      <c r="RXH276"/>
      <c r="RXI276"/>
      <c r="RXJ276"/>
      <c r="RXK276"/>
      <c r="RXL276"/>
      <c r="RXM276"/>
      <c r="RXN276"/>
      <c r="RXO276"/>
      <c r="RXP276"/>
      <c r="RXQ276"/>
      <c r="RXR276"/>
      <c r="RXS276"/>
      <c r="RXT276"/>
      <c r="RXU276"/>
      <c r="RXV276"/>
      <c r="RXW276"/>
      <c r="RXX276"/>
      <c r="RXY276"/>
      <c r="RXZ276"/>
      <c r="RYA276"/>
      <c r="RYB276"/>
      <c r="RYC276"/>
      <c r="RYD276"/>
      <c r="RYE276"/>
      <c r="RYF276"/>
      <c r="RYG276"/>
      <c r="RYH276"/>
      <c r="RYI276"/>
      <c r="RYJ276"/>
      <c r="RYK276"/>
      <c r="RYL276"/>
      <c r="RYM276"/>
      <c r="RYN276"/>
      <c r="RYO276"/>
      <c r="RYP276"/>
      <c r="RYQ276"/>
      <c r="RYR276"/>
      <c r="RYS276"/>
      <c r="RYT276"/>
      <c r="RYU276"/>
      <c r="RYV276"/>
      <c r="RYW276"/>
      <c r="RYX276"/>
      <c r="RYY276"/>
      <c r="RYZ276"/>
      <c r="RZA276"/>
      <c r="RZB276"/>
      <c r="RZC276"/>
      <c r="RZD276"/>
      <c r="RZE276"/>
      <c r="RZF276"/>
      <c r="RZG276"/>
      <c r="RZH276"/>
      <c r="RZI276"/>
      <c r="RZJ276"/>
      <c r="RZK276"/>
      <c r="RZL276"/>
      <c r="RZM276"/>
      <c r="RZN276"/>
      <c r="RZO276"/>
      <c r="RZP276"/>
      <c r="RZQ276"/>
      <c r="RZR276"/>
      <c r="RZS276"/>
      <c r="RZT276"/>
      <c r="RZU276"/>
      <c r="RZV276"/>
      <c r="RZW276"/>
      <c r="RZX276"/>
      <c r="RZY276"/>
      <c r="RZZ276"/>
      <c r="SAA276"/>
      <c r="SAB276"/>
      <c r="SAC276"/>
      <c r="SAD276"/>
      <c r="SAE276"/>
      <c r="SAF276"/>
      <c r="SAG276"/>
      <c r="SAH276"/>
      <c r="SAI276"/>
      <c r="SAJ276"/>
      <c r="SAK276"/>
      <c r="SAL276"/>
      <c r="SAM276"/>
      <c r="SAN276"/>
      <c r="SAO276"/>
      <c r="SAP276"/>
      <c r="SAQ276"/>
      <c r="SAR276"/>
      <c r="SAS276"/>
      <c r="SAT276"/>
      <c r="SAU276"/>
      <c r="SAV276"/>
      <c r="SAW276"/>
      <c r="SAX276"/>
      <c r="SAY276"/>
      <c r="SAZ276"/>
      <c r="SBA276"/>
      <c r="SBB276"/>
      <c r="SBC276"/>
      <c r="SBD276"/>
      <c r="SBE276"/>
      <c r="SBF276"/>
      <c r="SBG276"/>
      <c r="SBH276"/>
      <c r="SBI276"/>
      <c r="SBJ276"/>
      <c r="SBK276"/>
      <c r="SBL276"/>
      <c r="SBM276"/>
      <c r="SBN276"/>
      <c r="SBO276"/>
      <c r="SBP276"/>
      <c r="SBQ276"/>
      <c r="SBR276"/>
      <c r="SBS276"/>
      <c r="SBT276"/>
      <c r="SBU276"/>
      <c r="SBV276"/>
      <c r="SBW276"/>
      <c r="SBX276"/>
      <c r="SBY276"/>
      <c r="SBZ276"/>
      <c r="SCA276"/>
      <c r="SCB276"/>
      <c r="SCC276"/>
      <c r="SCD276"/>
      <c r="SCE276"/>
      <c r="SCF276"/>
      <c r="SCG276"/>
      <c r="SCH276"/>
      <c r="SCI276"/>
      <c r="SCJ276"/>
      <c r="SCK276"/>
      <c r="SCL276"/>
      <c r="SCM276"/>
      <c r="SCN276"/>
      <c r="SCO276"/>
      <c r="SCP276"/>
      <c r="SCQ276"/>
      <c r="SCR276"/>
      <c r="SCS276"/>
      <c r="SCT276"/>
      <c r="SCU276"/>
      <c r="SCV276"/>
      <c r="SCW276"/>
      <c r="SCX276"/>
      <c r="SCY276"/>
      <c r="SCZ276"/>
      <c r="SDA276"/>
      <c r="SDB276"/>
      <c r="SDC276"/>
      <c r="SDD276"/>
      <c r="SDE276"/>
      <c r="SDF276"/>
      <c r="SDG276"/>
      <c r="SDH276"/>
      <c r="SDI276"/>
      <c r="SDJ276"/>
      <c r="SDK276"/>
      <c r="SDL276"/>
      <c r="SDM276"/>
      <c r="SDN276"/>
      <c r="SDO276"/>
      <c r="SDP276"/>
      <c r="SDQ276"/>
      <c r="SDR276"/>
      <c r="SDS276"/>
      <c r="SDT276"/>
      <c r="SDU276"/>
      <c r="SDV276"/>
      <c r="SDW276"/>
      <c r="SDX276"/>
      <c r="SDY276"/>
      <c r="SDZ276"/>
      <c r="SEA276"/>
      <c r="SEB276"/>
      <c r="SEC276"/>
      <c r="SED276"/>
      <c r="SEE276"/>
      <c r="SEF276"/>
      <c r="SEG276"/>
      <c r="SEH276"/>
      <c r="SEI276"/>
      <c r="SEJ276"/>
      <c r="SEK276"/>
      <c r="SEL276"/>
      <c r="SEM276"/>
      <c r="SEN276"/>
      <c r="SEO276"/>
      <c r="SEP276"/>
      <c r="SEQ276"/>
      <c r="SER276"/>
      <c r="SES276"/>
      <c r="SET276"/>
      <c r="SEU276"/>
      <c r="SEV276"/>
      <c r="SEW276"/>
      <c r="SEX276"/>
      <c r="SEY276"/>
      <c r="SEZ276"/>
      <c r="SFA276"/>
      <c r="SFB276"/>
      <c r="SFC276"/>
      <c r="SFD276"/>
      <c r="SFE276"/>
      <c r="SFF276"/>
      <c r="SFG276"/>
      <c r="SFH276"/>
      <c r="SFI276"/>
      <c r="SFJ276"/>
      <c r="SFK276"/>
      <c r="SFL276"/>
      <c r="SFM276"/>
      <c r="SFN276"/>
      <c r="SFO276"/>
      <c r="SFP276"/>
      <c r="SFQ276"/>
      <c r="SFR276"/>
      <c r="SFS276"/>
      <c r="SFT276"/>
      <c r="SFU276"/>
      <c r="SFV276"/>
      <c r="SFW276"/>
      <c r="SFX276"/>
      <c r="SFY276"/>
      <c r="SFZ276"/>
      <c r="SGA276"/>
      <c r="SGB276"/>
      <c r="SGC276"/>
      <c r="SGD276"/>
      <c r="SGE276"/>
      <c r="SGF276"/>
      <c r="SGG276"/>
      <c r="SGH276"/>
      <c r="SGI276"/>
      <c r="SGJ276"/>
      <c r="SGK276"/>
      <c r="SGL276"/>
      <c r="SGM276"/>
      <c r="SGN276"/>
      <c r="SGO276"/>
      <c r="SGP276"/>
      <c r="SGQ276"/>
      <c r="SGR276"/>
      <c r="SGS276"/>
      <c r="SGT276"/>
      <c r="SGU276"/>
      <c r="SGV276"/>
      <c r="SGW276"/>
      <c r="SGX276"/>
      <c r="SGY276"/>
      <c r="SGZ276"/>
      <c r="SHA276"/>
      <c r="SHB276"/>
      <c r="SHC276"/>
      <c r="SHD276"/>
      <c r="SHE276"/>
      <c r="SHF276"/>
      <c r="SHG276"/>
      <c r="SHH276"/>
      <c r="SHI276"/>
      <c r="SHJ276"/>
      <c r="SHK276"/>
      <c r="SHL276"/>
      <c r="SHM276"/>
      <c r="SHN276"/>
      <c r="SHO276"/>
      <c r="SHP276"/>
      <c r="SHQ276"/>
      <c r="SHR276"/>
      <c r="SHS276"/>
      <c r="SHT276"/>
      <c r="SHU276"/>
      <c r="SHV276"/>
      <c r="SHW276"/>
      <c r="SHX276"/>
      <c r="SHY276"/>
      <c r="SHZ276"/>
      <c r="SIA276"/>
      <c r="SIB276"/>
      <c r="SIC276"/>
      <c r="SID276"/>
      <c r="SIE276"/>
      <c r="SIF276"/>
      <c r="SIG276"/>
      <c r="SIH276"/>
      <c r="SII276"/>
      <c r="SIJ276"/>
      <c r="SIK276"/>
      <c r="SIL276"/>
      <c r="SIM276"/>
      <c r="SIN276"/>
      <c r="SIO276"/>
      <c r="SIP276"/>
      <c r="SIQ276"/>
      <c r="SIR276"/>
      <c r="SIS276"/>
      <c r="SIT276"/>
      <c r="SIU276"/>
      <c r="SIV276"/>
      <c r="SIW276"/>
      <c r="SIX276"/>
      <c r="SIY276"/>
      <c r="SIZ276"/>
      <c r="SJA276"/>
      <c r="SJB276"/>
      <c r="SJC276"/>
      <c r="SJD276"/>
      <c r="SJE276"/>
      <c r="SJF276"/>
      <c r="SJG276"/>
      <c r="SJH276"/>
      <c r="SJI276"/>
      <c r="SJJ276"/>
      <c r="SJK276"/>
      <c r="SJL276"/>
      <c r="SJM276"/>
      <c r="SJN276"/>
      <c r="SJO276"/>
      <c r="SJP276"/>
      <c r="SJQ276"/>
      <c r="SJR276"/>
      <c r="SJS276"/>
      <c r="SJT276"/>
      <c r="SJU276"/>
      <c r="SJV276"/>
      <c r="SJW276"/>
      <c r="SJX276"/>
      <c r="SJY276"/>
      <c r="SJZ276"/>
      <c r="SKA276"/>
      <c r="SKB276"/>
      <c r="SKC276"/>
      <c r="SKD276"/>
      <c r="SKE276"/>
      <c r="SKF276"/>
      <c r="SKG276"/>
      <c r="SKH276"/>
      <c r="SKI276"/>
      <c r="SKJ276"/>
      <c r="SKK276"/>
      <c r="SKL276"/>
      <c r="SKM276"/>
      <c r="SKN276"/>
      <c r="SKO276"/>
      <c r="SKP276"/>
      <c r="SKQ276"/>
      <c r="SKR276"/>
      <c r="SKS276"/>
      <c r="SKT276"/>
      <c r="SKU276"/>
      <c r="SKV276"/>
      <c r="SKW276"/>
      <c r="SKX276"/>
      <c r="SKY276"/>
      <c r="SKZ276"/>
      <c r="SLA276"/>
      <c r="SLB276"/>
      <c r="SLC276"/>
      <c r="SLD276"/>
      <c r="SLE276"/>
      <c r="SLF276"/>
      <c r="SLG276"/>
      <c r="SLH276"/>
      <c r="SLI276"/>
      <c r="SLJ276"/>
      <c r="SLK276"/>
      <c r="SLL276"/>
      <c r="SLM276"/>
      <c r="SLN276"/>
      <c r="SLO276"/>
      <c r="SLP276"/>
      <c r="SLQ276"/>
      <c r="SLR276"/>
      <c r="SLS276"/>
      <c r="SLT276"/>
      <c r="SLU276"/>
      <c r="SLV276"/>
      <c r="SLW276"/>
      <c r="SLX276"/>
      <c r="SLY276"/>
      <c r="SLZ276"/>
      <c r="SMA276"/>
      <c r="SMB276"/>
      <c r="SMC276"/>
      <c r="SMD276"/>
      <c r="SME276"/>
      <c r="SMF276"/>
      <c r="SMG276"/>
      <c r="SMH276"/>
      <c r="SMI276"/>
      <c r="SMJ276"/>
      <c r="SMK276"/>
      <c r="SML276"/>
      <c r="SMM276"/>
      <c r="SMN276"/>
      <c r="SMO276"/>
      <c r="SMP276"/>
      <c r="SMQ276"/>
      <c r="SMR276"/>
      <c r="SMS276"/>
      <c r="SMT276"/>
      <c r="SMU276"/>
      <c r="SMV276"/>
      <c r="SMW276"/>
      <c r="SMX276"/>
      <c r="SMY276"/>
      <c r="SMZ276"/>
      <c r="SNA276"/>
      <c r="SNB276"/>
      <c r="SNC276"/>
      <c r="SND276"/>
      <c r="SNE276"/>
      <c r="SNF276"/>
      <c r="SNG276"/>
      <c r="SNH276"/>
      <c r="SNI276"/>
      <c r="SNJ276"/>
      <c r="SNK276"/>
      <c r="SNL276"/>
      <c r="SNM276"/>
      <c r="SNN276"/>
      <c r="SNO276"/>
      <c r="SNP276"/>
      <c r="SNQ276"/>
      <c r="SNR276"/>
      <c r="SNS276"/>
      <c r="SNT276"/>
      <c r="SNU276"/>
      <c r="SNV276"/>
      <c r="SNW276"/>
      <c r="SNX276"/>
      <c r="SNY276"/>
      <c r="SNZ276"/>
      <c r="SOA276"/>
      <c r="SOB276"/>
      <c r="SOC276"/>
      <c r="SOD276"/>
      <c r="SOE276"/>
      <c r="SOF276"/>
      <c r="SOG276"/>
      <c r="SOH276"/>
      <c r="SOI276"/>
      <c r="SOJ276"/>
      <c r="SOK276"/>
      <c r="SOL276"/>
      <c r="SOM276"/>
      <c r="SON276"/>
      <c r="SOO276"/>
      <c r="SOP276"/>
      <c r="SOQ276"/>
      <c r="SOR276"/>
      <c r="SOS276"/>
      <c r="SOT276"/>
      <c r="SOU276"/>
      <c r="SOV276"/>
      <c r="SOW276"/>
      <c r="SOX276"/>
      <c r="SOY276"/>
      <c r="SOZ276"/>
      <c r="SPA276"/>
      <c r="SPB276"/>
      <c r="SPC276"/>
      <c r="SPD276"/>
      <c r="SPE276"/>
      <c r="SPF276"/>
      <c r="SPG276"/>
      <c r="SPH276"/>
      <c r="SPI276"/>
      <c r="SPJ276"/>
      <c r="SPK276"/>
      <c r="SPL276"/>
      <c r="SPM276"/>
      <c r="SPN276"/>
      <c r="SPO276"/>
      <c r="SPP276"/>
      <c r="SPQ276"/>
      <c r="SPR276"/>
      <c r="SPS276"/>
      <c r="SPT276"/>
      <c r="SPU276"/>
      <c r="SPV276"/>
      <c r="SPW276"/>
      <c r="SPX276"/>
      <c r="SPY276"/>
      <c r="SPZ276"/>
      <c r="SQA276"/>
      <c r="SQB276"/>
      <c r="SQC276"/>
      <c r="SQD276"/>
      <c r="SQE276"/>
      <c r="SQF276"/>
      <c r="SQG276"/>
      <c r="SQH276"/>
      <c r="SQI276"/>
      <c r="SQJ276"/>
      <c r="SQK276"/>
      <c r="SQL276"/>
      <c r="SQM276"/>
      <c r="SQN276"/>
      <c r="SQO276"/>
      <c r="SQP276"/>
      <c r="SQQ276"/>
      <c r="SQR276"/>
      <c r="SQS276"/>
      <c r="SQT276"/>
      <c r="SQU276"/>
      <c r="SQV276"/>
      <c r="SQW276"/>
      <c r="SQX276"/>
      <c r="SQY276"/>
      <c r="SQZ276"/>
      <c r="SRA276"/>
      <c r="SRB276"/>
      <c r="SRC276"/>
      <c r="SRD276"/>
      <c r="SRE276"/>
      <c r="SRF276"/>
      <c r="SRG276"/>
      <c r="SRH276"/>
      <c r="SRI276"/>
      <c r="SRJ276"/>
      <c r="SRK276"/>
      <c r="SRL276"/>
      <c r="SRM276"/>
      <c r="SRN276"/>
      <c r="SRO276"/>
      <c r="SRP276"/>
      <c r="SRQ276"/>
      <c r="SRR276"/>
      <c r="SRS276"/>
      <c r="SRT276"/>
      <c r="SRU276"/>
      <c r="SRV276"/>
      <c r="SRW276"/>
      <c r="SRX276"/>
      <c r="SRY276"/>
      <c r="SRZ276"/>
      <c r="SSA276"/>
      <c r="SSB276"/>
      <c r="SSC276"/>
      <c r="SSD276"/>
      <c r="SSE276"/>
      <c r="SSF276"/>
      <c r="SSG276"/>
      <c r="SSH276"/>
      <c r="SSI276"/>
      <c r="SSJ276"/>
      <c r="SSK276"/>
      <c r="SSL276"/>
      <c r="SSM276"/>
      <c r="SSN276"/>
      <c r="SSO276"/>
      <c r="SSP276"/>
      <c r="SSQ276"/>
      <c r="SSR276"/>
      <c r="SSS276"/>
      <c r="SST276"/>
      <c r="SSU276"/>
      <c r="SSV276"/>
      <c r="SSW276"/>
      <c r="SSX276"/>
      <c r="SSY276"/>
      <c r="SSZ276"/>
      <c r="STA276"/>
      <c r="STB276"/>
      <c r="STC276"/>
      <c r="STD276"/>
      <c r="STE276"/>
      <c r="STF276"/>
      <c r="STG276"/>
      <c r="STH276"/>
      <c r="STI276"/>
      <c r="STJ276"/>
      <c r="STK276"/>
      <c r="STL276"/>
      <c r="STM276"/>
      <c r="STN276"/>
      <c r="STO276"/>
      <c r="STP276"/>
      <c r="STQ276"/>
      <c r="STR276"/>
      <c r="STS276"/>
      <c r="STT276"/>
      <c r="STU276"/>
      <c r="STV276"/>
      <c r="STW276"/>
      <c r="STX276"/>
      <c r="STY276"/>
      <c r="STZ276"/>
      <c r="SUA276"/>
      <c r="SUB276"/>
      <c r="SUC276"/>
      <c r="SUD276"/>
      <c r="SUE276"/>
      <c r="SUF276"/>
      <c r="SUG276"/>
      <c r="SUH276"/>
      <c r="SUI276"/>
      <c r="SUJ276"/>
      <c r="SUK276"/>
      <c r="SUL276"/>
      <c r="SUM276"/>
      <c r="SUN276"/>
      <c r="SUO276"/>
      <c r="SUP276"/>
      <c r="SUQ276"/>
      <c r="SUR276"/>
      <c r="SUS276"/>
      <c r="SUT276"/>
      <c r="SUU276"/>
      <c r="SUV276"/>
      <c r="SUW276"/>
      <c r="SUX276"/>
      <c r="SUY276"/>
      <c r="SUZ276"/>
      <c r="SVA276"/>
      <c r="SVB276"/>
      <c r="SVC276"/>
      <c r="SVD276"/>
      <c r="SVE276"/>
      <c r="SVF276"/>
      <c r="SVG276"/>
      <c r="SVH276"/>
      <c r="SVI276"/>
      <c r="SVJ276"/>
      <c r="SVK276"/>
      <c r="SVL276"/>
      <c r="SVM276"/>
      <c r="SVN276"/>
      <c r="SVO276"/>
      <c r="SVP276"/>
      <c r="SVQ276"/>
      <c r="SVR276"/>
      <c r="SVS276"/>
      <c r="SVT276"/>
      <c r="SVU276"/>
      <c r="SVV276"/>
      <c r="SVW276"/>
      <c r="SVX276"/>
      <c r="SVY276"/>
      <c r="SVZ276"/>
      <c r="SWA276"/>
      <c r="SWB276"/>
      <c r="SWC276"/>
      <c r="SWD276"/>
      <c r="SWE276"/>
      <c r="SWF276"/>
      <c r="SWG276"/>
      <c r="SWH276"/>
      <c r="SWI276"/>
      <c r="SWJ276"/>
      <c r="SWK276"/>
      <c r="SWL276"/>
      <c r="SWM276"/>
      <c r="SWN276"/>
      <c r="SWO276"/>
      <c r="SWP276"/>
      <c r="SWQ276"/>
      <c r="SWR276"/>
      <c r="SWS276"/>
      <c r="SWT276"/>
      <c r="SWU276"/>
      <c r="SWV276"/>
      <c r="SWW276"/>
      <c r="SWX276"/>
      <c r="SWY276"/>
      <c r="SWZ276"/>
      <c r="SXA276"/>
      <c r="SXB276"/>
      <c r="SXC276"/>
      <c r="SXD276"/>
      <c r="SXE276"/>
      <c r="SXF276"/>
      <c r="SXG276"/>
      <c r="SXH276"/>
      <c r="SXI276"/>
      <c r="SXJ276"/>
      <c r="SXK276"/>
      <c r="SXL276"/>
      <c r="SXM276"/>
      <c r="SXN276"/>
      <c r="SXO276"/>
      <c r="SXP276"/>
      <c r="SXQ276"/>
      <c r="SXR276"/>
      <c r="SXS276"/>
      <c r="SXT276"/>
      <c r="SXU276"/>
      <c r="SXV276"/>
      <c r="SXW276"/>
      <c r="SXX276"/>
      <c r="SXY276"/>
      <c r="SXZ276"/>
      <c r="SYA276"/>
      <c r="SYB276"/>
      <c r="SYC276"/>
      <c r="SYD276"/>
      <c r="SYE276"/>
      <c r="SYF276"/>
      <c r="SYG276"/>
      <c r="SYH276"/>
      <c r="SYI276"/>
      <c r="SYJ276"/>
      <c r="SYK276"/>
      <c r="SYL276"/>
      <c r="SYM276"/>
      <c r="SYN276"/>
      <c r="SYO276"/>
      <c r="SYP276"/>
      <c r="SYQ276"/>
      <c r="SYR276"/>
      <c r="SYS276"/>
      <c r="SYT276"/>
      <c r="SYU276"/>
      <c r="SYV276"/>
      <c r="SYW276"/>
      <c r="SYX276"/>
      <c r="SYY276"/>
      <c r="SYZ276"/>
      <c r="SZA276"/>
      <c r="SZB276"/>
      <c r="SZC276"/>
      <c r="SZD276"/>
      <c r="SZE276"/>
      <c r="SZF276"/>
      <c r="SZG276"/>
      <c r="SZH276"/>
      <c r="SZI276"/>
      <c r="SZJ276"/>
      <c r="SZK276"/>
      <c r="SZL276"/>
      <c r="SZM276"/>
      <c r="SZN276"/>
      <c r="SZO276"/>
      <c r="SZP276"/>
      <c r="SZQ276"/>
      <c r="SZR276"/>
      <c r="SZS276"/>
      <c r="SZT276"/>
      <c r="SZU276"/>
      <c r="SZV276"/>
      <c r="SZW276"/>
      <c r="SZX276"/>
      <c r="SZY276"/>
      <c r="SZZ276"/>
      <c r="TAA276"/>
      <c r="TAB276"/>
      <c r="TAC276"/>
      <c r="TAD276"/>
      <c r="TAE276"/>
      <c r="TAF276"/>
      <c r="TAG276"/>
      <c r="TAH276"/>
      <c r="TAI276"/>
      <c r="TAJ276"/>
      <c r="TAK276"/>
      <c r="TAL276"/>
      <c r="TAM276"/>
      <c r="TAN276"/>
      <c r="TAO276"/>
      <c r="TAP276"/>
      <c r="TAQ276"/>
      <c r="TAR276"/>
      <c r="TAS276"/>
      <c r="TAT276"/>
      <c r="TAU276"/>
      <c r="TAV276"/>
      <c r="TAW276"/>
      <c r="TAX276"/>
      <c r="TAY276"/>
      <c r="TAZ276"/>
      <c r="TBA276"/>
      <c r="TBB276"/>
      <c r="TBC276"/>
      <c r="TBD276"/>
      <c r="TBE276"/>
      <c r="TBF276"/>
      <c r="TBG276"/>
      <c r="TBH276"/>
      <c r="TBI276"/>
      <c r="TBJ276"/>
      <c r="TBK276"/>
      <c r="TBL276"/>
      <c r="TBM276"/>
      <c r="TBN276"/>
      <c r="TBO276"/>
      <c r="TBP276"/>
      <c r="TBQ276"/>
      <c r="TBR276"/>
      <c r="TBS276"/>
      <c r="TBT276"/>
      <c r="TBU276"/>
      <c r="TBV276"/>
      <c r="TBW276"/>
      <c r="TBX276"/>
      <c r="TBY276"/>
      <c r="TBZ276"/>
      <c r="TCA276"/>
      <c r="TCB276"/>
      <c r="TCC276"/>
      <c r="TCD276"/>
      <c r="TCE276"/>
      <c r="TCF276"/>
      <c r="TCG276"/>
      <c r="TCH276"/>
      <c r="TCI276"/>
      <c r="TCJ276"/>
      <c r="TCK276"/>
      <c r="TCL276"/>
      <c r="TCM276"/>
      <c r="TCN276"/>
      <c r="TCO276"/>
      <c r="TCP276"/>
      <c r="TCQ276"/>
      <c r="TCR276"/>
      <c r="TCS276"/>
      <c r="TCT276"/>
      <c r="TCU276"/>
      <c r="TCV276"/>
      <c r="TCW276"/>
      <c r="TCX276"/>
      <c r="TCY276"/>
      <c r="TCZ276"/>
      <c r="TDA276"/>
      <c r="TDB276"/>
      <c r="TDC276"/>
      <c r="TDD276"/>
      <c r="TDE276"/>
      <c r="TDF276"/>
      <c r="TDG276"/>
      <c r="TDH276"/>
      <c r="TDI276"/>
      <c r="TDJ276"/>
      <c r="TDK276"/>
      <c r="TDL276"/>
      <c r="TDM276"/>
      <c r="TDN276"/>
      <c r="TDO276"/>
      <c r="TDP276"/>
      <c r="TDQ276"/>
      <c r="TDR276"/>
      <c r="TDS276"/>
      <c r="TDT276"/>
      <c r="TDU276"/>
      <c r="TDV276"/>
      <c r="TDW276"/>
      <c r="TDX276"/>
      <c r="TDY276"/>
      <c r="TDZ276"/>
      <c r="TEA276"/>
      <c r="TEB276"/>
      <c r="TEC276"/>
      <c r="TED276"/>
      <c r="TEE276"/>
      <c r="TEF276"/>
      <c r="TEG276"/>
      <c r="TEH276"/>
      <c r="TEI276"/>
      <c r="TEJ276"/>
      <c r="TEK276"/>
      <c r="TEL276"/>
      <c r="TEM276"/>
      <c r="TEN276"/>
      <c r="TEO276"/>
      <c r="TEP276"/>
      <c r="TEQ276"/>
      <c r="TER276"/>
      <c r="TES276"/>
      <c r="TET276"/>
      <c r="TEU276"/>
      <c r="TEV276"/>
      <c r="TEW276"/>
      <c r="TEX276"/>
      <c r="TEY276"/>
      <c r="TEZ276"/>
      <c r="TFA276"/>
      <c r="TFB276"/>
      <c r="TFC276"/>
      <c r="TFD276"/>
      <c r="TFE276"/>
      <c r="TFF276"/>
      <c r="TFG276"/>
      <c r="TFH276"/>
      <c r="TFI276"/>
      <c r="TFJ276"/>
      <c r="TFK276"/>
      <c r="TFL276"/>
      <c r="TFM276"/>
      <c r="TFN276"/>
      <c r="TFO276"/>
      <c r="TFP276"/>
      <c r="TFQ276"/>
      <c r="TFR276"/>
      <c r="TFS276"/>
      <c r="TFT276"/>
      <c r="TFU276"/>
      <c r="TFV276"/>
      <c r="TFW276"/>
      <c r="TFX276"/>
      <c r="TFY276"/>
      <c r="TFZ276"/>
      <c r="TGA276"/>
      <c r="TGB276"/>
      <c r="TGC276"/>
      <c r="TGD276"/>
      <c r="TGE276"/>
      <c r="TGF276"/>
      <c r="TGG276"/>
      <c r="TGH276"/>
      <c r="TGI276"/>
      <c r="TGJ276"/>
      <c r="TGK276"/>
      <c r="TGL276"/>
      <c r="TGM276"/>
      <c r="TGN276"/>
      <c r="TGO276"/>
      <c r="TGP276"/>
      <c r="TGQ276"/>
      <c r="TGR276"/>
      <c r="TGS276"/>
      <c r="TGT276"/>
      <c r="TGU276"/>
      <c r="TGV276"/>
      <c r="TGW276"/>
      <c r="TGX276"/>
      <c r="TGY276"/>
      <c r="TGZ276"/>
      <c r="THA276"/>
      <c r="THB276"/>
      <c r="THC276"/>
      <c r="THD276"/>
      <c r="THE276"/>
      <c r="THF276"/>
      <c r="THG276"/>
      <c r="THH276"/>
      <c r="THI276"/>
      <c r="THJ276"/>
      <c r="THK276"/>
      <c r="THL276"/>
      <c r="THM276"/>
      <c r="THN276"/>
      <c r="THO276"/>
      <c r="THP276"/>
      <c r="THQ276"/>
      <c r="THR276"/>
      <c r="THS276"/>
      <c r="THT276"/>
      <c r="THU276"/>
      <c r="THV276"/>
      <c r="THW276"/>
      <c r="THX276"/>
      <c r="THY276"/>
      <c r="THZ276"/>
      <c r="TIA276"/>
      <c r="TIB276"/>
      <c r="TIC276"/>
      <c r="TID276"/>
      <c r="TIE276"/>
      <c r="TIF276"/>
      <c r="TIG276"/>
      <c r="TIH276"/>
      <c r="TII276"/>
      <c r="TIJ276"/>
      <c r="TIK276"/>
      <c r="TIL276"/>
      <c r="TIM276"/>
      <c r="TIN276"/>
      <c r="TIO276"/>
      <c r="TIP276"/>
      <c r="TIQ276"/>
      <c r="TIR276"/>
      <c r="TIS276"/>
      <c r="TIT276"/>
      <c r="TIU276"/>
      <c r="TIV276"/>
      <c r="TIW276"/>
      <c r="TIX276"/>
      <c r="TIY276"/>
      <c r="TIZ276"/>
      <c r="TJA276"/>
      <c r="TJB276"/>
      <c r="TJC276"/>
      <c r="TJD276"/>
      <c r="TJE276"/>
      <c r="TJF276"/>
      <c r="TJG276"/>
      <c r="TJH276"/>
      <c r="TJI276"/>
      <c r="TJJ276"/>
      <c r="TJK276"/>
      <c r="TJL276"/>
      <c r="TJM276"/>
      <c r="TJN276"/>
      <c r="TJO276"/>
      <c r="TJP276"/>
      <c r="TJQ276"/>
      <c r="TJR276"/>
      <c r="TJS276"/>
      <c r="TJT276"/>
      <c r="TJU276"/>
      <c r="TJV276"/>
      <c r="TJW276"/>
      <c r="TJX276"/>
      <c r="TJY276"/>
      <c r="TJZ276"/>
      <c r="TKA276"/>
      <c r="TKB276"/>
      <c r="TKC276"/>
      <c r="TKD276"/>
      <c r="TKE276"/>
      <c r="TKF276"/>
      <c r="TKG276"/>
      <c r="TKH276"/>
      <c r="TKI276"/>
      <c r="TKJ276"/>
      <c r="TKK276"/>
      <c r="TKL276"/>
      <c r="TKM276"/>
      <c r="TKN276"/>
      <c r="TKO276"/>
      <c r="TKP276"/>
      <c r="TKQ276"/>
      <c r="TKR276"/>
      <c r="TKS276"/>
      <c r="TKT276"/>
      <c r="TKU276"/>
      <c r="TKV276"/>
      <c r="TKW276"/>
      <c r="TKX276"/>
      <c r="TKY276"/>
      <c r="TKZ276"/>
      <c r="TLA276"/>
      <c r="TLB276"/>
      <c r="TLC276"/>
      <c r="TLD276"/>
      <c r="TLE276"/>
      <c r="TLF276"/>
      <c r="TLG276"/>
      <c r="TLH276"/>
      <c r="TLI276"/>
      <c r="TLJ276"/>
      <c r="TLK276"/>
      <c r="TLL276"/>
      <c r="TLM276"/>
      <c r="TLN276"/>
      <c r="TLO276"/>
      <c r="TLP276"/>
      <c r="TLQ276"/>
      <c r="TLR276"/>
      <c r="TLS276"/>
      <c r="TLT276"/>
      <c r="TLU276"/>
      <c r="TLV276"/>
      <c r="TLW276"/>
      <c r="TLX276"/>
      <c r="TLY276"/>
      <c r="TLZ276"/>
      <c r="TMA276"/>
      <c r="TMB276"/>
      <c r="TMC276"/>
      <c r="TMD276"/>
      <c r="TME276"/>
      <c r="TMF276"/>
      <c r="TMG276"/>
      <c r="TMH276"/>
      <c r="TMI276"/>
      <c r="TMJ276"/>
      <c r="TMK276"/>
      <c r="TML276"/>
      <c r="TMM276"/>
      <c r="TMN276"/>
      <c r="TMO276"/>
      <c r="TMP276"/>
      <c r="TMQ276"/>
      <c r="TMR276"/>
      <c r="TMS276"/>
      <c r="TMT276"/>
      <c r="TMU276"/>
      <c r="TMV276"/>
      <c r="TMW276"/>
      <c r="TMX276"/>
      <c r="TMY276"/>
      <c r="TMZ276"/>
      <c r="TNA276"/>
      <c r="TNB276"/>
      <c r="TNC276"/>
      <c r="TND276"/>
      <c r="TNE276"/>
      <c r="TNF276"/>
      <c r="TNG276"/>
      <c r="TNH276"/>
      <c r="TNI276"/>
      <c r="TNJ276"/>
      <c r="TNK276"/>
      <c r="TNL276"/>
      <c r="TNM276"/>
      <c r="TNN276"/>
      <c r="TNO276"/>
      <c r="TNP276"/>
      <c r="TNQ276"/>
      <c r="TNR276"/>
      <c r="TNS276"/>
      <c r="TNT276"/>
      <c r="TNU276"/>
      <c r="TNV276"/>
      <c r="TNW276"/>
      <c r="TNX276"/>
      <c r="TNY276"/>
      <c r="TNZ276"/>
      <c r="TOA276"/>
      <c r="TOB276"/>
      <c r="TOC276"/>
      <c r="TOD276"/>
      <c r="TOE276"/>
      <c r="TOF276"/>
      <c r="TOG276"/>
      <c r="TOH276"/>
      <c r="TOI276"/>
      <c r="TOJ276"/>
      <c r="TOK276"/>
      <c r="TOL276"/>
      <c r="TOM276"/>
      <c r="TON276"/>
      <c r="TOO276"/>
      <c r="TOP276"/>
      <c r="TOQ276"/>
      <c r="TOR276"/>
      <c r="TOS276"/>
      <c r="TOT276"/>
      <c r="TOU276"/>
      <c r="TOV276"/>
      <c r="TOW276"/>
      <c r="TOX276"/>
      <c r="TOY276"/>
      <c r="TOZ276"/>
      <c r="TPA276"/>
      <c r="TPB276"/>
      <c r="TPC276"/>
      <c r="TPD276"/>
      <c r="TPE276"/>
      <c r="TPF276"/>
      <c r="TPG276"/>
      <c r="TPH276"/>
      <c r="TPI276"/>
      <c r="TPJ276"/>
      <c r="TPK276"/>
      <c r="TPL276"/>
      <c r="TPM276"/>
      <c r="TPN276"/>
      <c r="TPO276"/>
      <c r="TPP276"/>
      <c r="TPQ276"/>
      <c r="TPR276"/>
      <c r="TPS276"/>
      <c r="TPT276"/>
      <c r="TPU276"/>
      <c r="TPV276"/>
      <c r="TPW276"/>
      <c r="TPX276"/>
      <c r="TPY276"/>
      <c r="TPZ276"/>
      <c r="TQA276"/>
      <c r="TQB276"/>
      <c r="TQC276"/>
      <c r="TQD276"/>
      <c r="TQE276"/>
      <c r="TQF276"/>
      <c r="TQG276"/>
      <c r="TQH276"/>
      <c r="TQI276"/>
      <c r="TQJ276"/>
      <c r="TQK276"/>
      <c r="TQL276"/>
      <c r="TQM276"/>
      <c r="TQN276"/>
      <c r="TQO276"/>
      <c r="TQP276"/>
      <c r="TQQ276"/>
      <c r="TQR276"/>
      <c r="TQS276"/>
      <c r="TQT276"/>
      <c r="TQU276"/>
      <c r="TQV276"/>
      <c r="TQW276"/>
      <c r="TQX276"/>
      <c r="TQY276"/>
      <c r="TQZ276"/>
      <c r="TRA276"/>
      <c r="TRB276"/>
      <c r="TRC276"/>
      <c r="TRD276"/>
      <c r="TRE276"/>
      <c r="TRF276"/>
      <c r="TRG276"/>
      <c r="TRH276"/>
      <c r="TRI276"/>
      <c r="TRJ276"/>
      <c r="TRK276"/>
      <c r="TRL276"/>
      <c r="TRM276"/>
      <c r="TRN276"/>
      <c r="TRO276"/>
      <c r="TRP276"/>
      <c r="TRQ276"/>
      <c r="TRR276"/>
      <c r="TRS276"/>
      <c r="TRT276"/>
      <c r="TRU276"/>
      <c r="TRV276"/>
      <c r="TRW276"/>
      <c r="TRX276"/>
      <c r="TRY276"/>
      <c r="TRZ276"/>
      <c r="TSA276"/>
      <c r="TSB276"/>
      <c r="TSC276"/>
      <c r="TSD276"/>
      <c r="TSE276"/>
      <c r="TSF276"/>
      <c r="TSG276"/>
      <c r="TSH276"/>
      <c r="TSI276"/>
      <c r="TSJ276"/>
      <c r="TSK276"/>
      <c r="TSL276"/>
      <c r="TSM276"/>
      <c r="TSN276"/>
      <c r="TSO276"/>
      <c r="TSP276"/>
      <c r="TSQ276"/>
      <c r="TSR276"/>
      <c r="TSS276"/>
      <c r="TST276"/>
      <c r="TSU276"/>
      <c r="TSV276"/>
      <c r="TSW276"/>
      <c r="TSX276"/>
      <c r="TSY276"/>
      <c r="TSZ276"/>
      <c r="TTA276"/>
      <c r="TTB276"/>
      <c r="TTC276"/>
      <c r="TTD276"/>
      <c r="TTE276"/>
      <c r="TTF276"/>
      <c r="TTG276"/>
      <c r="TTH276"/>
      <c r="TTI276"/>
      <c r="TTJ276"/>
      <c r="TTK276"/>
      <c r="TTL276"/>
      <c r="TTM276"/>
      <c r="TTN276"/>
      <c r="TTO276"/>
      <c r="TTP276"/>
      <c r="TTQ276"/>
      <c r="TTR276"/>
      <c r="TTS276"/>
      <c r="TTT276"/>
      <c r="TTU276"/>
      <c r="TTV276"/>
      <c r="TTW276"/>
      <c r="TTX276"/>
      <c r="TTY276"/>
      <c r="TTZ276"/>
      <c r="TUA276"/>
      <c r="TUB276"/>
      <c r="TUC276"/>
      <c r="TUD276"/>
      <c r="TUE276"/>
      <c r="TUF276"/>
      <c r="TUG276"/>
      <c r="TUH276"/>
      <c r="TUI276"/>
      <c r="TUJ276"/>
      <c r="TUK276"/>
      <c r="TUL276"/>
      <c r="TUM276"/>
      <c r="TUN276"/>
      <c r="TUO276"/>
      <c r="TUP276"/>
      <c r="TUQ276"/>
      <c r="TUR276"/>
      <c r="TUS276"/>
      <c r="TUT276"/>
      <c r="TUU276"/>
      <c r="TUV276"/>
      <c r="TUW276"/>
      <c r="TUX276"/>
      <c r="TUY276"/>
      <c r="TUZ276"/>
      <c r="TVA276"/>
      <c r="TVB276"/>
      <c r="TVC276"/>
      <c r="TVD276"/>
      <c r="TVE276"/>
      <c r="TVF276"/>
      <c r="TVG276"/>
      <c r="TVH276"/>
      <c r="TVI276"/>
      <c r="TVJ276"/>
      <c r="TVK276"/>
      <c r="TVL276"/>
      <c r="TVM276"/>
      <c r="TVN276"/>
      <c r="TVO276"/>
      <c r="TVP276"/>
      <c r="TVQ276"/>
      <c r="TVR276"/>
      <c r="TVS276"/>
      <c r="TVT276"/>
      <c r="TVU276"/>
      <c r="TVV276"/>
      <c r="TVW276"/>
      <c r="TVX276"/>
      <c r="TVY276"/>
      <c r="TVZ276"/>
      <c r="TWA276"/>
      <c r="TWB276"/>
      <c r="TWC276"/>
      <c r="TWD276"/>
      <c r="TWE276"/>
      <c r="TWF276"/>
      <c r="TWG276"/>
      <c r="TWH276"/>
      <c r="TWI276"/>
      <c r="TWJ276"/>
      <c r="TWK276"/>
      <c r="TWL276"/>
      <c r="TWM276"/>
      <c r="TWN276"/>
      <c r="TWO276"/>
      <c r="TWP276"/>
      <c r="TWQ276"/>
      <c r="TWR276"/>
      <c r="TWS276"/>
      <c r="TWT276"/>
      <c r="TWU276"/>
      <c r="TWV276"/>
      <c r="TWW276"/>
      <c r="TWX276"/>
      <c r="TWY276"/>
      <c r="TWZ276"/>
      <c r="TXA276"/>
      <c r="TXB276"/>
      <c r="TXC276"/>
      <c r="TXD276"/>
      <c r="TXE276"/>
      <c r="TXF276"/>
      <c r="TXG276"/>
      <c r="TXH276"/>
      <c r="TXI276"/>
      <c r="TXJ276"/>
      <c r="TXK276"/>
      <c r="TXL276"/>
      <c r="TXM276"/>
      <c r="TXN276"/>
      <c r="TXO276"/>
      <c r="TXP276"/>
      <c r="TXQ276"/>
      <c r="TXR276"/>
      <c r="TXS276"/>
      <c r="TXT276"/>
      <c r="TXU276"/>
      <c r="TXV276"/>
      <c r="TXW276"/>
      <c r="TXX276"/>
      <c r="TXY276"/>
      <c r="TXZ276"/>
      <c r="TYA276"/>
      <c r="TYB276"/>
      <c r="TYC276"/>
      <c r="TYD276"/>
      <c r="TYE276"/>
      <c r="TYF276"/>
      <c r="TYG276"/>
      <c r="TYH276"/>
      <c r="TYI276"/>
      <c r="TYJ276"/>
      <c r="TYK276"/>
      <c r="TYL276"/>
      <c r="TYM276"/>
      <c r="TYN276"/>
      <c r="TYO276"/>
      <c r="TYP276"/>
      <c r="TYQ276"/>
      <c r="TYR276"/>
      <c r="TYS276"/>
      <c r="TYT276"/>
      <c r="TYU276"/>
      <c r="TYV276"/>
      <c r="TYW276"/>
      <c r="TYX276"/>
      <c r="TYY276"/>
      <c r="TYZ276"/>
      <c r="TZA276"/>
      <c r="TZB276"/>
      <c r="TZC276"/>
      <c r="TZD276"/>
      <c r="TZE276"/>
      <c r="TZF276"/>
      <c r="TZG276"/>
      <c r="TZH276"/>
      <c r="TZI276"/>
      <c r="TZJ276"/>
      <c r="TZK276"/>
      <c r="TZL276"/>
      <c r="TZM276"/>
      <c r="TZN276"/>
      <c r="TZO276"/>
      <c r="TZP276"/>
      <c r="TZQ276"/>
      <c r="TZR276"/>
      <c r="TZS276"/>
      <c r="TZT276"/>
      <c r="TZU276"/>
      <c r="TZV276"/>
      <c r="TZW276"/>
      <c r="TZX276"/>
      <c r="TZY276"/>
      <c r="TZZ276"/>
      <c r="UAA276"/>
      <c r="UAB276"/>
      <c r="UAC276"/>
      <c r="UAD276"/>
      <c r="UAE276"/>
      <c r="UAF276"/>
      <c r="UAG276"/>
      <c r="UAH276"/>
      <c r="UAI276"/>
      <c r="UAJ276"/>
      <c r="UAK276"/>
      <c r="UAL276"/>
      <c r="UAM276"/>
      <c r="UAN276"/>
      <c r="UAO276"/>
      <c r="UAP276"/>
      <c r="UAQ276"/>
      <c r="UAR276"/>
      <c r="UAS276"/>
      <c r="UAT276"/>
      <c r="UAU276"/>
      <c r="UAV276"/>
      <c r="UAW276"/>
      <c r="UAX276"/>
      <c r="UAY276"/>
      <c r="UAZ276"/>
      <c r="UBA276"/>
      <c r="UBB276"/>
      <c r="UBC276"/>
      <c r="UBD276"/>
      <c r="UBE276"/>
      <c r="UBF276"/>
      <c r="UBG276"/>
      <c r="UBH276"/>
      <c r="UBI276"/>
      <c r="UBJ276"/>
      <c r="UBK276"/>
      <c r="UBL276"/>
      <c r="UBM276"/>
      <c r="UBN276"/>
      <c r="UBO276"/>
      <c r="UBP276"/>
      <c r="UBQ276"/>
      <c r="UBR276"/>
      <c r="UBS276"/>
      <c r="UBT276"/>
      <c r="UBU276"/>
      <c r="UBV276"/>
      <c r="UBW276"/>
      <c r="UBX276"/>
      <c r="UBY276"/>
      <c r="UBZ276"/>
      <c r="UCA276"/>
      <c r="UCB276"/>
      <c r="UCC276"/>
      <c r="UCD276"/>
      <c r="UCE276"/>
      <c r="UCF276"/>
      <c r="UCG276"/>
      <c r="UCH276"/>
      <c r="UCI276"/>
      <c r="UCJ276"/>
      <c r="UCK276"/>
      <c r="UCL276"/>
      <c r="UCM276"/>
      <c r="UCN276"/>
      <c r="UCO276"/>
      <c r="UCP276"/>
      <c r="UCQ276"/>
      <c r="UCR276"/>
      <c r="UCS276"/>
      <c r="UCT276"/>
      <c r="UCU276"/>
      <c r="UCV276"/>
      <c r="UCW276"/>
      <c r="UCX276"/>
      <c r="UCY276"/>
      <c r="UCZ276"/>
      <c r="UDA276"/>
      <c r="UDB276"/>
      <c r="UDC276"/>
      <c r="UDD276"/>
      <c r="UDE276"/>
      <c r="UDF276"/>
      <c r="UDG276"/>
      <c r="UDH276"/>
      <c r="UDI276"/>
      <c r="UDJ276"/>
      <c r="UDK276"/>
      <c r="UDL276"/>
      <c r="UDM276"/>
      <c r="UDN276"/>
      <c r="UDO276"/>
      <c r="UDP276"/>
      <c r="UDQ276"/>
      <c r="UDR276"/>
      <c r="UDS276"/>
      <c r="UDT276"/>
      <c r="UDU276"/>
      <c r="UDV276"/>
      <c r="UDW276"/>
      <c r="UDX276"/>
      <c r="UDY276"/>
      <c r="UDZ276"/>
      <c r="UEA276"/>
      <c r="UEB276"/>
      <c r="UEC276"/>
      <c r="UED276"/>
      <c r="UEE276"/>
      <c r="UEF276"/>
      <c r="UEG276"/>
      <c r="UEH276"/>
      <c r="UEI276"/>
      <c r="UEJ276"/>
      <c r="UEK276"/>
      <c r="UEL276"/>
      <c r="UEM276"/>
      <c r="UEN276"/>
      <c r="UEO276"/>
      <c r="UEP276"/>
      <c r="UEQ276"/>
      <c r="UER276"/>
      <c r="UES276"/>
      <c r="UET276"/>
      <c r="UEU276"/>
      <c r="UEV276"/>
      <c r="UEW276"/>
      <c r="UEX276"/>
      <c r="UEY276"/>
      <c r="UEZ276"/>
      <c r="UFA276"/>
      <c r="UFB276"/>
      <c r="UFC276"/>
      <c r="UFD276"/>
      <c r="UFE276"/>
      <c r="UFF276"/>
      <c r="UFG276"/>
      <c r="UFH276"/>
      <c r="UFI276"/>
      <c r="UFJ276"/>
      <c r="UFK276"/>
      <c r="UFL276"/>
      <c r="UFM276"/>
      <c r="UFN276"/>
      <c r="UFO276"/>
      <c r="UFP276"/>
      <c r="UFQ276"/>
      <c r="UFR276"/>
      <c r="UFS276"/>
      <c r="UFT276"/>
      <c r="UFU276"/>
      <c r="UFV276"/>
      <c r="UFW276"/>
      <c r="UFX276"/>
      <c r="UFY276"/>
      <c r="UFZ276"/>
      <c r="UGA276"/>
      <c r="UGB276"/>
      <c r="UGC276"/>
      <c r="UGD276"/>
      <c r="UGE276"/>
      <c r="UGF276"/>
      <c r="UGG276"/>
      <c r="UGH276"/>
      <c r="UGI276"/>
      <c r="UGJ276"/>
      <c r="UGK276"/>
      <c r="UGL276"/>
      <c r="UGM276"/>
      <c r="UGN276"/>
      <c r="UGO276"/>
      <c r="UGP276"/>
      <c r="UGQ276"/>
      <c r="UGR276"/>
      <c r="UGS276"/>
      <c r="UGT276"/>
      <c r="UGU276"/>
      <c r="UGV276"/>
      <c r="UGW276"/>
      <c r="UGX276"/>
      <c r="UGY276"/>
      <c r="UGZ276"/>
      <c r="UHA276"/>
      <c r="UHB276"/>
      <c r="UHC276"/>
      <c r="UHD276"/>
      <c r="UHE276"/>
      <c r="UHF276"/>
      <c r="UHG276"/>
      <c r="UHH276"/>
      <c r="UHI276"/>
      <c r="UHJ276"/>
      <c r="UHK276"/>
      <c r="UHL276"/>
      <c r="UHM276"/>
      <c r="UHN276"/>
      <c r="UHO276"/>
      <c r="UHP276"/>
      <c r="UHQ276"/>
      <c r="UHR276"/>
      <c r="UHS276"/>
      <c r="UHT276"/>
      <c r="UHU276"/>
      <c r="UHV276"/>
      <c r="UHW276"/>
      <c r="UHX276"/>
      <c r="UHY276"/>
      <c r="UHZ276"/>
      <c r="UIA276"/>
      <c r="UIB276"/>
      <c r="UIC276"/>
      <c r="UID276"/>
      <c r="UIE276"/>
      <c r="UIF276"/>
      <c r="UIG276"/>
      <c r="UIH276"/>
      <c r="UII276"/>
      <c r="UIJ276"/>
      <c r="UIK276"/>
      <c r="UIL276"/>
      <c r="UIM276"/>
      <c r="UIN276"/>
      <c r="UIO276"/>
      <c r="UIP276"/>
      <c r="UIQ276"/>
      <c r="UIR276"/>
      <c r="UIS276"/>
      <c r="UIT276"/>
      <c r="UIU276"/>
      <c r="UIV276"/>
      <c r="UIW276"/>
      <c r="UIX276"/>
      <c r="UIY276"/>
      <c r="UIZ276"/>
      <c r="UJA276"/>
      <c r="UJB276"/>
      <c r="UJC276"/>
      <c r="UJD276"/>
      <c r="UJE276"/>
      <c r="UJF276"/>
      <c r="UJG276"/>
      <c r="UJH276"/>
      <c r="UJI276"/>
      <c r="UJJ276"/>
      <c r="UJK276"/>
      <c r="UJL276"/>
      <c r="UJM276"/>
      <c r="UJN276"/>
      <c r="UJO276"/>
      <c r="UJP276"/>
      <c r="UJQ276"/>
      <c r="UJR276"/>
      <c r="UJS276"/>
      <c r="UJT276"/>
      <c r="UJU276"/>
      <c r="UJV276"/>
      <c r="UJW276"/>
      <c r="UJX276"/>
      <c r="UJY276"/>
      <c r="UJZ276"/>
      <c r="UKA276"/>
      <c r="UKB276"/>
      <c r="UKC276"/>
      <c r="UKD276"/>
      <c r="UKE276"/>
      <c r="UKF276"/>
      <c r="UKG276"/>
      <c r="UKH276"/>
      <c r="UKI276"/>
      <c r="UKJ276"/>
      <c r="UKK276"/>
      <c r="UKL276"/>
      <c r="UKM276"/>
      <c r="UKN276"/>
      <c r="UKO276"/>
      <c r="UKP276"/>
      <c r="UKQ276"/>
      <c r="UKR276"/>
      <c r="UKS276"/>
      <c r="UKT276"/>
      <c r="UKU276"/>
      <c r="UKV276"/>
      <c r="UKW276"/>
      <c r="UKX276"/>
      <c r="UKY276"/>
      <c r="UKZ276"/>
      <c r="ULA276"/>
      <c r="ULB276"/>
      <c r="ULC276"/>
      <c r="ULD276"/>
      <c r="ULE276"/>
      <c r="ULF276"/>
      <c r="ULG276"/>
      <c r="ULH276"/>
      <c r="ULI276"/>
      <c r="ULJ276"/>
      <c r="ULK276"/>
      <c r="ULL276"/>
      <c r="ULM276"/>
      <c r="ULN276"/>
      <c r="ULO276"/>
      <c r="ULP276"/>
      <c r="ULQ276"/>
      <c r="ULR276"/>
      <c r="ULS276"/>
      <c r="ULT276"/>
      <c r="ULU276"/>
      <c r="ULV276"/>
      <c r="ULW276"/>
      <c r="ULX276"/>
      <c r="ULY276"/>
      <c r="ULZ276"/>
      <c r="UMA276"/>
      <c r="UMB276"/>
      <c r="UMC276"/>
      <c r="UMD276"/>
      <c r="UME276"/>
      <c r="UMF276"/>
      <c r="UMG276"/>
      <c r="UMH276"/>
      <c r="UMI276"/>
      <c r="UMJ276"/>
      <c r="UMK276"/>
      <c r="UML276"/>
      <c r="UMM276"/>
      <c r="UMN276"/>
      <c r="UMO276"/>
      <c r="UMP276"/>
      <c r="UMQ276"/>
      <c r="UMR276"/>
      <c r="UMS276"/>
      <c r="UMT276"/>
      <c r="UMU276"/>
      <c r="UMV276"/>
      <c r="UMW276"/>
      <c r="UMX276"/>
      <c r="UMY276"/>
      <c r="UMZ276"/>
      <c r="UNA276"/>
      <c r="UNB276"/>
      <c r="UNC276"/>
      <c r="UND276"/>
      <c r="UNE276"/>
      <c r="UNF276"/>
      <c r="UNG276"/>
      <c r="UNH276"/>
      <c r="UNI276"/>
      <c r="UNJ276"/>
      <c r="UNK276"/>
      <c r="UNL276"/>
      <c r="UNM276"/>
      <c r="UNN276"/>
      <c r="UNO276"/>
      <c r="UNP276"/>
      <c r="UNQ276"/>
      <c r="UNR276"/>
      <c r="UNS276"/>
      <c r="UNT276"/>
      <c r="UNU276"/>
      <c r="UNV276"/>
      <c r="UNW276"/>
      <c r="UNX276"/>
      <c r="UNY276"/>
      <c r="UNZ276"/>
      <c r="UOA276"/>
      <c r="UOB276"/>
      <c r="UOC276"/>
      <c r="UOD276"/>
      <c r="UOE276"/>
      <c r="UOF276"/>
      <c r="UOG276"/>
      <c r="UOH276"/>
      <c r="UOI276"/>
      <c r="UOJ276"/>
      <c r="UOK276"/>
      <c r="UOL276"/>
      <c r="UOM276"/>
      <c r="UON276"/>
      <c r="UOO276"/>
      <c r="UOP276"/>
      <c r="UOQ276"/>
      <c r="UOR276"/>
      <c r="UOS276"/>
      <c r="UOT276"/>
      <c r="UOU276"/>
      <c r="UOV276"/>
      <c r="UOW276"/>
      <c r="UOX276"/>
      <c r="UOY276"/>
      <c r="UOZ276"/>
      <c r="UPA276"/>
      <c r="UPB276"/>
      <c r="UPC276"/>
      <c r="UPD276"/>
      <c r="UPE276"/>
      <c r="UPF276"/>
      <c r="UPG276"/>
      <c r="UPH276"/>
      <c r="UPI276"/>
      <c r="UPJ276"/>
      <c r="UPK276"/>
      <c r="UPL276"/>
      <c r="UPM276"/>
      <c r="UPN276"/>
      <c r="UPO276"/>
      <c r="UPP276"/>
      <c r="UPQ276"/>
      <c r="UPR276"/>
      <c r="UPS276"/>
      <c r="UPT276"/>
      <c r="UPU276"/>
      <c r="UPV276"/>
      <c r="UPW276"/>
      <c r="UPX276"/>
      <c r="UPY276"/>
      <c r="UPZ276"/>
      <c r="UQA276"/>
      <c r="UQB276"/>
      <c r="UQC276"/>
      <c r="UQD276"/>
      <c r="UQE276"/>
      <c r="UQF276"/>
      <c r="UQG276"/>
      <c r="UQH276"/>
      <c r="UQI276"/>
      <c r="UQJ276"/>
      <c r="UQK276"/>
      <c r="UQL276"/>
      <c r="UQM276"/>
      <c r="UQN276"/>
      <c r="UQO276"/>
      <c r="UQP276"/>
      <c r="UQQ276"/>
      <c r="UQR276"/>
      <c r="UQS276"/>
      <c r="UQT276"/>
      <c r="UQU276"/>
      <c r="UQV276"/>
      <c r="UQW276"/>
      <c r="UQX276"/>
      <c r="UQY276"/>
      <c r="UQZ276"/>
      <c r="URA276"/>
      <c r="URB276"/>
      <c r="URC276"/>
      <c r="URD276"/>
      <c r="URE276"/>
      <c r="URF276"/>
      <c r="URG276"/>
      <c r="URH276"/>
      <c r="URI276"/>
      <c r="URJ276"/>
      <c r="URK276"/>
      <c r="URL276"/>
      <c r="URM276"/>
      <c r="URN276"/>
      <c r="URO276"/>
      <c r="URP276"/>
      <c r="URQ276"/>
      <c r="URR276"/>
      <c r="URS276"/>
      <c r="URT276"/>
      <c r="URU276"/>
      <c r="URV276"/>
      <c r="URW276"/>
      <c r="URX276"/>
      <c r="URY276"/>
      <c r="URZ276"/>
      <c r="USA276"/>
      <c r="USB276"/>
      <c r="USC276"/>
      <c r="USD276"/>
      <c r="USE276"/>
      <c r="USF276"/>
      <c r="USG276"/>
      <c r="USH276"/>
      <c r="USI276"/>
      <c r="USJ276"/>
      <c r="USK276"/>
      <c r="USL276"/>
      <c r="USM276"/>
      <c r="USN276"/>
      <c r="USO276"/>
      <c r="USP276"/>
      <c r="USQ276"/>
      <c r="USR276"/>
      <c r="USS276"/>
      <c r="UST276"/>
      <c r="USU276"/>
      <c r="USV276"/>
      <c r="USW276"/>
      <c r="USX276"/>
      <c r="USY276"/>
      <c r="USZ276"/>
      <c r="UTA276"/>
      <c r="UTB276"/>
      <c r="UTC276"/>
      <c r="UTD276"/>
      <c r="UTE276"/>
      <c r="UTF276"/>
      <c r="UTG276"/>
      <c r="UTH276"/>
      <c r="UTI276"/>
      <c r="UTJ276"/>
      <c r="UTK276"/>
      <c r="UTL276"/>
      <c r="UTM276"/>
      <c r="UTN276"/>
      <c r="UTO276"/>
      <c r="UTP276"/>
      <c r="UTQ276"/>
      <c r="UTR276"/>
      <c r="UTS276"/>
      <c r="UTT276"/>
      <c r="UTU276"/>
      <c r="UTV276"/>
      <c r="UTW276"/>
      <c r="UTX276"/>
      <c r="UTY276"/>
      <c r="UTZ276"/>
      <c r="UUA276"/>
      <c r="UUB276"/>
      <c r="UUC276"/>
      <c r="UUD276"/>
      <c r="UUE276"/>
      <c r="UUF276"/>
      <c r="UUG276"/>
      <c r="UUH276"/>
      <c r="UUI276"/>
      <c r="UUJ276"/>
      <c r="UUK276"/>
      <c r="UUL276"/>
      <c r="UUM276"/>
      <c r="UUN276"/>
      <c r="UUO276"/>
      <c r="UUP276"/>
      <c r="UUQ276"/>
      <c r="UUR276"/>
      <c r="UUS276"/>
      <c r="UUT276"/>
      <c r="UUU276"/>
      <c r="UUV276"/>
      <c r="UUW276"/>
      <c r="UUX276"/>
      <c r="UUY276"/>
      <c r="UUZ276"/>
      <c r="UVA276"/>
      <c r="UVB276"/>
      <c r="UVC276"/>
      <c r="UVD276"/>
      <c r="UVE276"/>
      <c r="UVF276"/>
      <c r="UVG276"/>
      <c r="UVH276"/>
      <c r="UVI276"/>
      <c r="UVJ276"/>
      <c r="UVK276"/>
      <c r="UVL276"/>
      <c r="UVM276"/>
      <c r="UVN276"/>
      <c r="UVO276"/>
      <c r="UVP276"/>
      <c r="UVQ276"/>
      <c r="UVR276"/>
      <c r="UVS276"/>
      <c r="UVT276"/>
      <c r="UVU276"/>
      <c r="UVV276"/>
      <c r="UVW276"/>
      <c r="UVX276"/>
      <c r="UVY276"/>
      <c r="UVZ276"/>
      <c r="UWA276"/>
      <c r="UWB276"/>
      <c r="UWC276"/>
      <c r="UWD276"/>
      <c r="UWE276"/>
      <c r="UWF276"/>
      <c r="UWG276"/>
      <c r="UWH276"/>
      <c r="UWI276"/>
      <c r="UWJ276"/>
      <c r="UWK276"/>
      <c r="UWL276"/>
      <c r="UWM276"/>
      <c r="UWN276"/>
      <c r="UWO276"/>
      <c r="UWP276"/>
      <c r="UWQ276"/>
      <c r="UWR276"/>
      <c r="UWS276"/>
      <c r="UWT276"/>
      <c r="UWU276"/>
      <c r="UWV276"/>
      <c r="UWW276"/>
      <c r="UWX276"/>
      <c r="UWY276"/>
      <c r="UWZ276"/>
      <c r="UXA276"/>
      <c r="UXB276"/>
      <c r="UXC276"/>
      <c r="UXD276"/>
      <c r="UXE276"/>
      <c r="UXF276"/>
      <c r="UXG276"/>
      <c r="UXH276"/>
      <c r="UXI276"/>
      <c r="UXJ276"/>
      <c r="UXK276"/>
      <c r="UXL276"/>
      <c r="UXM276"/>
      <c r="UXN276"/>
      <c r="UXO276"/>
      <c r="UXP276"/>
      <c r="UXQ276"/>
      <c r="UXR276"/>
      <c r="UXS276"/>
      <c r="UXT276"/>
      <c r="UXU276"/>
      <c r="UXV276"/>
      <c r="UXW276"/>
      <c r="UXX276"/>
      <c r="UXY276"/>
      <c r="UXZ276"/>
      <c r="UYA276"/>
      <c r="UYB276"/>
      <c r="UYC276"/>
      <c r="UYD276"/>
      <c r="UYE276"/>
      <c r="UYF276"/>
      <c r="UYG276"/>
      <c r="UYH276"/>
      <c r="UYI276"/>
      <c r="UYJ276"/>
      <c r="UYK276"/>
      <c r="UYL276"/>
      <c r="UYM276"/>
      <c r="UYN276"/>
      <c r="UYO276"/>
      <c r="UYP276"/>
      <c r="UYQ276"/>
      <c r="UYR276"/>
      <c r="UYS276"/>
      <c r="UYT276"/>
      <c r="UYU276"/>
      <c r="UYV276"/>
      <c r="UYW276"/>
      <c r="UYX276"/>
      <c r="UYY276"/>
      <c r="UYZ276"/>
      <c r="UZA276"/>
      <c r="UZB276"/>
      <c r="UZC276"/>
      <c r="UZD276"/>
      <c r="UZE276"/>
      <c r="UZF276"/>
      <c r="UZG276"/>
      <c r="UZH276"/>
      <c r="UZI276"/>
      <c r="UZJ276"/>
      <c r="UZK276"/>
      <c r="UZL276"/>
      <c r="UZM276"/>
      <c r="UZN276"/>
      <c r="UZO276"/>
      <c r="UZP276"/>
      <c r="UZQ276"/>
      <c r="UZR276"/>
      <c r="UZS276"/>
      <c r="UZT276"/>
      <c r="UZU276"/>
      <c r="UZV276"/>
      <c r="UZW276"/>
      <c r="UZX276"/>
      <c r="UZY276"/>
      <c r="UZZ276"/>
      <c r="VAA276"/>
      <c r="VAB276"/>
      <c r="VAC276"/>
      <c r="VAD276"/>
      <c r="VAE276"/>
      <c r="VAF276"/>
      <c r="VAG276"/>
      <c r="VAH276"/>
      <c r="VAI276"/>
      <c r="VAJ276"/>
      <c r="VAK276"/>
      <c r="VAL276"/>
      <c r="VAM276"/>
      <c r="VAN276"/>
      <c r="VAO276"/>
      <c r="VAP276"/>
      <c r="VAQ276"/>
      <c r="VAR276"/>
      <c r="VAS276"/>
      <c r="VAT276"/>
      <c r="VAU276"/>
      <c r="VAV276"/>
      <c r="VAW276"/>
      <c r="VAX276"/>
      <c r="VAY276"/>
      <c r="VAZ276"/>
      <c r="VBA276"/>
      <c r="VBB276"/>
      <c r="VBC276"/>
      <c r="VBD276"/>
      <c r="VBE276"/>
      <c r="VBF276"/>
      <c r="VBG276"/>
      <c r="VBH276"/>
      <c r="VBI276"/>
      <c r="VBJ276"/>
      <c r="VBK276"/>
      <c r="VBL276"/>
      <c r="VBM276"/>
      <c r="VBN276"/>
      <c r="VBO276"/>
      <c r="VBP276"/>
      <c r="VBQ276"/>
      <c r="VBR276"/>
      <c r="VBS276"/>
      <c r="VBT276"/>
      <c r="VBU276"/>
      <c r="VBV276"/>
      <c r="VBW276"/>
      <c r="VBX276"/>
      <c r="VBY276"/>
      <c r="VBZ276"/>
      <c r="VCA276"/>
      <c r="VCB276"/>
      <c r="VCC276"/>
      <c r="VCD276"/>
      <c r="VCE276"/>
      <c r="VCF276"/>
      <c r="VCG276"/>
      <c r="VCH276"/>
      <c r="VCI276"/>
      <c r="VCJ276"/>
      <c r="VCK276"/>
      <c r="VCL276"/>
      <c r="VCM276"/>
      <c r="VCN276"/>
      <c r="VCO276"/>
      <c r="VCP276"/>
      <c r="VCQ276"/>
      <c r="VCR276"/>
      <c r="VCS276"/>
      <c r="VCT276"/>
      <c r="VCU276"/>
      <c r="VCV276"/>
      <c r="VCW276"/>
      <c r="VCX276"/>
      <c r="VCY276"/>
      <c r="VCZ276"/>
      <c r="VDA276"/>
      <c r="VDB276"/>
      <c r="VDC276"/>
      <c r="VDD276"/>
      <c r="VDE276"/>
      <c r="VDF276"/>
      <c r="VDG276"/>
      <c r="VDH276"/>
      <c r="VDI276"/>
      <c r="VDJ276"/>
      <c r="VDK276"/>
      <c r="VDL276"/>
      <c r="VDM276"/>
      <c r="VDN276"/>
      <c r="VDO276"/>
      <c r="VDP276"/>
      <c r="VDQ276"/>
      <c r="VDR276"/>
      <c r="VDS276"/>
      <c r="VDT276"/>
      <c r="VDU276"/>
      <c r="VDV276"/>
      <c r="VDW276"/>
      <c r="VDX276"/>
      <c r="VDY276"/>
      <c r="VDZ276"/>
      <c r="VEA276"/>
      <c r="VEB276"/>
      <c r="VEC276"/>
      <c r="VED276"/>
      <c r="VEE276"/>
      <c r="VEF276"/>
      <c r="VEG276"/>
      <c r="VEH276"/>
      <c r="VEI276"/>
      <c r="VEJ276"/>
      <c r="VEK276"/>
      <c r="VEL276"/>
      <c r="VEM276"/>
      <c r="VEN276"/>
      <c r="VEO276"/>
      <c r="VEP276"/>
      <c r="VEQ276"/>
      <c r="VER276"/>
      <c r="VES276"/>
      <c r="VET276"/>
      <c r="VEU276"/>
      <c r="VEV276"/>
      <c r="VEW276"/>
      <c r="VEX276"/>
      <c r="VEY276"/>
      <c r="VEZ276"/>
      <c r="VFA276"/>
      <c r="VFB276"/>
      <c r="VFC276"/>
      <c r="VFD276"/>
      <c r="VFE276"/>
      <c r="VFF276"/>
      <c r="VFG276"/>
      <c r="VFH276"/>
      <c r="VFI276"/>
      <c r="VFJ276"/>
      <c r="VFK276"/>
      <c r="VFL276"/>
      <c r="VFM276"/>
      <c r="VFN276"/>
      <c r="VFO276"/>
      <c r="VFP276"/>
      <c r="VFQ276"/>
      <c r="VFR276"/>
      <c r="VFS276"/>
      <c r="VFT276"/>
      <c r="VFU276"/>
      <c r="VFV276"/>
      <c r="VFW276"/>
      <c r="VFX276"/>
      <c r="VFY276"/>
      <c r="VFZ276"/>
      <c r="VGA276"/>
      <c r="VGB276"/>
      <c r="VGC276"/>
      <c r="VGD276"/>
      <c r="VGE276"/>
      <c r="VGF276"/>
      <c r="VGG276"/>
      <c r="VGH276"/>
      <c r="VGI276"/>
      <c r="VGJ276"/>
      <c r="VGK276"/>
      <c r="VGL276"/>
      <c r="VGM276"/>
      <c r="VGN276"/>
      <c r="VGO276"/>
      <c r="VGP276"/>
      <c r="VGQ276"/>
      <c r="VGR276"/>
      <c r="VGS276"/>
      <c r="VGT276"/>
      <c r="VGU276"/>
      <c r="VGV276"/>
      <c r="VGW276"/>
      <c r="VGX276"/>
      <c r="VGY276"/>
      <c r="VGZ276"/>
      <c r="VHA276"/>
      <c r="VHB276"/>
      <c r="VHC276"/>
      <c r="VHD276"/>
      <c r="VHE276"/>
      <c r="VHF276"/>
      <c r="VHG276"/>
      <c r="VHH276"/>
      <c r="VHI276"/>
      <c r="VHJ276"/>
      <c r="VHK276"/>
      <c r="VHL276"/>
      <c r="VHM276"/>
      <c r="VHN276"/>
      <c r="VHO276"/>
      <c r="VHP276"/>
      <c r="VHQ276"/>
      <c r="VHR276"/>
      <c r="VHS276"/>
      <c r="VHT276"/>
      <c r="VHU276"/>
      <c r="VHV276"/>
      <c r="VHW276"/>
      <c r="VHX276"/>
      <c r="VHY276"/>
      <c r="VHZ276"/>
      <c r="VIA276"/>
      <c r="VIB276"/>
      <c r="VIC276"/>
      <c r="VID276"/>
      <c r="VIE276"/>
      <c r="VIF276"/>
      <c r="VIG276"/>
      <c r="VIH276"/>
      <c r="VII276"/>
      <c r="VIJ276"/>
      <c r="VIK276"/>
      <c r="VIL276"/>
      <c r="VIM276"/>
      <c r="VIN276"/>
      <c r="VIO276"/>
      <c r="VIP276"/>
      <c r="VIQ276"/>
      <c r="VIR276"/>
      <c r="VIS276"/>
      <c r="VIT276"/>
      <c r="VIU276"/>
      <c r="VIV276"/>
      <c r="VIW276"/>
      <c r="VIX276"/>
      <c r="VIY276"/>
      <c r="VIZ276"/>
      <c r="VJA276"/>
      <c r="VJB276"/>
      <c r="VJC276"/>
      <c r="VJD276"/>
      <c r="VJE276"/>
      <c r="VJF276"/>
      <c r="VJG276"/>
      <c r="VJH276"/>
      <c r="VJI276"/>
      <c r="VJJ276"/>
      <c r="VJK276"/>
      <c r="VJL276"/>
      <c r="VJM276"/>
      <c r="VJN276"/>
      <c r="VJO276"/>
      <c r="VJP276"/>
      <c r="VJQ276"/>
      <c r="VJR276"/>
      <c r="VJS276"/>
      <c r="VJT276"/>
      <c r="VJU276"/>
      <c r="VJV276"/>
      <c r="VJW276"/>
      <c r="VJX276"/>
      <c r="VJY276"/>
      <c r="VJZ276"/>
      <c r="VKA276"/>
      <c r="VKB276"/>
      <c r="VKC276"/>
      <c r="VKD276"/>
      <c r="VKE276"/>
      <c r="VKF276"/>
      <c r="VKG276"/>
      <c r="VKH276"/>
      <c r="VKI276"/>
      <c r="VKJ276"/>
      <c r="VKK276"/>
      <c r="VKL276"/>
      <c r="VKM276"/>
      <c r="VKN276"/>
      <c r="VKO276"/>
      <c r="VKP276"/>
      <c r="VKQ276"/>
      <c r="VKR276"/>
      <c r="VKS276"/>
      <c r="VKT276"/>
      <c r="VKU276"/>
      <c r="VKV276"/>
      <c r="VKW276"/>
      <c r="VKX276"/>
      <c r="VKY276"/>
      <c r="VKZ276"/>
      <c r="VLA276"/>
      <c r="VLB276"/>
      <c r="VLC276"/>
      <c r="VLD276"/>
      <c r="VLE276"/>
      <c r="VLF276"/>
      <c r="VLG276"/>
      <c r="VLH276"/>
      <c r="VLI276"/>
      <c r="VLJ276"/>
      <c r="VLK276"/>
      <c r="VLL276"/>
      <c r="VLM276"/>
      <c r="VLN276"/>
      <c r="VLO276"/>
      <c r="VLP276"/>
      <c r="VLQ276"/>
      <c r="VLR276"/>
      <c r="VLS276"/>
      <c r="VLT276"/>
      <c r="VLU276"/>
      <c r="VLV276"/>
      <c r="VLW276"/>
      <c r="VLX276"/>
      <c r="VLY276"/>
      <c r="VLZ276"/>
      <c r="VMA276"/>
      <c r="VMB276"/>
      <c r="VMC276"/>
      <c r="VMD276"/>
      <c r="VME276"/>
      <c r="VMF276"/>
      <c r="VMG276"/>
      <c r="VMH276"/>
      <c r="VMI276"/>
      <c r="VMJ276"/>
      <c r="VMK276"/>
      <c r="VML276"/>
      <c r="VMM276"/>
      <c r="VMN276"/>
      <c r="VMO276"/>
      <c r="VMP276"/>
      <c r="VMQ276"/>
      <c r="VMR276"/>
      <c r="VMS276"/>
      <c r="VMT276"/>
      <c r="VMU276"/>
      <c r="VMV276"/>
      <c r="VMW276"/>
      <c r="VMX276"/>
      <c r="VMY276"/>
      <c r="VMZ276"/>
      <c r="VNA276"/>
      <c r="VNB276"/>
      <c r="VNC276"/>
      <c r="VND276"/>
      <c r="VNE276"/>
      <c r="VNF276"/>
      <c r="VNG276"/>
      <c r="VNH276"/>
      <c r="VNI276"/>
      <c r="VNJ276"/>
      <c r="VNK276"/>
      <c r="VNL276"/>
      <c r="VNM276"/>
      <c r="VNN276"/>
      <c r="VNO276"/>
      <c r="VNP276"/>
      <c r="VNQ276"/>
      <c r="VNR276"/>
      <c r="VNS276"/>
      <c r="VNT276"/>
      <c r="VNU276"/>
      <c r="VNV276"/>
      <c r="VNW276"/>
      <c r="VNX276"/>
      <c r="VNY276"/>
      <c r="VNZ276"/>
      <c r="VOA276"/>
      <c r="VOB276"/>
      <c r="VOC276"/>
      <c r="VOD276"/>
      <c r="VOE276"/>
      <c r="VOF276"/>
      <c r="VOG276"/>
      <c r="VOH276"/>
      <c r="VOI276"/>
      <c r="VOJ276"/>
      <c r="VOK276"/>
      <c r="VOL276"/>
      <c r="VOM276"/>
      <c r="VON276"/>
      <c r="VOO276"/>
      <c r="VOP276"/>
      <c r="VOQ276"/>
      <c r="VOR276"/>
      <c r="VOS276"/>
      <c r="VOT276"/>
      <c r="VOU276"/>
      <c r="VOV276"/>
      <c r="VOW276"/>
      <c r="VOX276"/>
      <c r="VOY276"/>
      <c r="VOZ276"/>
      <c r="VPA276"/>
      <c r="VPB276"/>
      <c r="VPC276"/>
      <c r="VPD276"/>
      <c r="VPE276"/>
      <c r="VPF276"/>
      <c r="VPG276"/>
      <c r="VPH276"/>
      <c r="VPI276"/>
      <c r="VPJ276"/>
      <c r="VPK276"/>
      <c r="VPL276"/>
      <c r="VPM276"/>
      <c r="VPN276"/>
      <c r="VPO276"/>
      <c r="VPP276"/>
      <c r="VPQ276"/>
      <c r="VPR276"/>
      <c r="VPS276"/>
      <c r="VPT276"/>
      <c r="VPU276"/>
      <c r="VPV276"/>
      <c r="VPW276"/>
      <c r="VPX276"/>
      <c r="VPY276"/>
      <c r="VPZ276"/>
      <c r="VQA276"/>
      <c r="VQB276"/>
      <c r="VQC276"/>
      <c r="VQD276"/>
      <c r="VQE276"/>
      <c r="VQF276"/>
      <c r="VQG276"/>
      <c r="VQH276"/>
      <c r="VQI276"/>
      <c r="VQJ276"/>
      <c r="VQK276"/>
      <c r="VQL276"/>
      <c r="VQM276"/>
      <c r="VQN276"/>
      <c r="VQO276"/>
      <c r="VQP276"/>
      <c r="VQQ276"/>
      <c r="VQR276"/>
      <c r="VQS276"/>
      <c r="VQT276"/>
      <c r="VQU276"/>
      <c r="VQV276"/>
      <c r="VQW276"/>
      <c r="VQX276"/>
      <c r="VQY276"/>
      <c r="VQZ276"/>
      <c r="VRA276"/>
      <c r="VRB276"/>
      <c r="VRC276"/>
      <c r="VRD276"/>
      <c r="VRE276"/>
      <c r="VRF276"/>
      <c r="VRG276"/>
      <c r="VRH276"/>
      <c r="VRI276"/>
      <c r="VRJ276"/>
      <c r="VRK276"/>
      <c r="VRL276"/>
      <c r="VRM276"/>
      <c r="VRN276"/>
      <c r="VRO276"/>
      <c r="VRP276"/>
      <c r="VRQ276"/>
      <c r="VRR276"/>
      <c r="VRS276"/>
      <c r="VRT276"/>
      <c r="VRU276"/>
      <c r="VRV276"/>
      <c r="VRW276"/>
      <c r="VRX276"/>
      <c r="VRY276"/>
      <c r="VRZ276"/>
      <c r="VSA276"/>
      <c r="VSB276"/>
      <c r="VSC276"/>
      <c r="VSD276"/>
      <c r="VSE276"/>
      <c r="VSF276"/>
      <c r="VSG276"/>
      <c r="VSH276"/>
      <c r="VSI276"/>
      <c r="VSJ276"/>
      <c r="VSK276"/>
      <c r="VSL276"/>
      <c r="VSM276"/>
      <c r="VSN276"/>
      <c r="VSO276"/>
      <c r="VSP276"/>
      <c r="VSQ276"/>
      <c r="VSR276"/>
      <c r="VSS276"/>
      <c r="VST276"/>
      <c r="VSU276"/>
      <c r="VSV276"/>
      <c r="VSW276"/>
      <c r="VSX276"/>
      <c r="VSY276"/>
      <c r="VSZ276"/>
      <c r="VTA276"/>
      <c r="VTB276"/>
      <c r="VTC276"/>
      <c r="VTD276"/>
      <c r="VTE276"/>
      <c r="VTF276"/>
      <c r="VTG276"/>
      <c r="VTH276"/>
      <c r="VTI276"/>
      <c r="VTJ276"/>
      <c r="VTK276"/>
      <c r="VTL276"/>
      <c r="VTM276"/>
      <c r="VTN276"/>
      <c r="VTO276"/>
      <c r="VTP276"/>
      <c r="VTQ276"/>
      <c r="VTR276"/>
      <c r="VTS276"/>
      <c r="VTT276"/>
      <c r="VTU276"/>
      <c r="VTV276"/>
      <c r="VTW276"/>
      <c r="VTX276"/>
      <c r="VTY276"/>
      <c r="VTZ276"/>
      <c r="VUA276"/>
      <c r="VUB276"/>
      <c r="VUC276"/>
      <c r="VUD276"/>
      <c r="VUE276"/>
      <c r="VUF276"/>
      <c r="VUG276"/>
      <c r="VUH276"/>
      <c r="VUI276"/>
      <c r="VUJ276"/>
      <c r="VUK276"/>
      <c r="VUL276"/>
      <c r="VUM276"/>
      <c r="VUN276"/>
      <c r="VUO276"/>
      <c r="VUP276"/>
      <c r="VUQ276"/>
      <c r="VUR276"/>
      <c r="VUS276"/>
      <c r="VUT276"/>
      <c r="VUU276"/>
      <c r="VUV276"/>
      <c r="VUW276"/>
      <c r="VUX276"/>
      <c r="VUY276"/>
      <c r="VUZ276"/>
      <c r="VVA276"/>
      <c r="VVB276"/>
      <c r="VVC276"/>
      <c r="VVD276"/>
      <c r="VVE276"/>
      <c r="VVF276"/>
      <c r="VVG276"/>
      <c r="VVH276"/>
      <c r="VVI276"/>
      <c r="VVJ276"/>
      <c r="VVK276"/>
      <c r="VVL276"/>
      <c r="VVM276"/>
      <c r="VVN276"/>
      <c r="VVO276"/>
      <c r="VVP276"/>
      <c r="VVQ276"/>
      <c r="VVR276"/>
      <c r="VVS276"/>
      <c r="VVT276"/>
      <c r="VVU276"/>
      <c r="VVV276"/>
      <c r="VVW276"/>
      <c r="VVX276"/>
      <c r="VVY276"/>
      <c r="VVZ276"/>
      <c r="VWA276"/>
      <c r="VWB276"/>
      <c r="VWC276"/>
      <c r="VWD276"/>
      <c r="VWE276"/>
      <c r="VWF276"/>
      <c r="VWG276"/>
      <c r="VWH276"/>
      <c r="VWI276"/>
      <c r="VWJ276"/>
      <c r="VWK276"/>
      <c r="VWL276"/>
      <c r="VWM276"/>
      <c r="VWN276"/>
      <c r="VWO276"/>
      <c r="VWP276"/>
      <c r="VWQ276"/>
      <c r="VWR276"/>
      <c r="VWS276"/>
      <c r="VWT276"/>
      <c r="VWU276"/>
      <c r="VWV276"/>
      <c r="VWW276"/>
      <c r="VWX276"/>
      <c r="VWY276"/>
      <c r="VWZ276"/>
      <c r="VXA276"/>
      <c r="VXB276"/>
      <c r="VXC276"/>
      <c r="VXD276"/>
      <c r="VXE276"/>
      <c r="VXF276"/>
      <c r="VXG276"/>
      <c r="VXH276"/>
      <c r="VXI276"/>
      <c r="VXJ276"/>
      <c r="VXK276"/>
      <c r="VXL276"/>
      <c r="VXM276"/>
      <c r="VXN276"/>
      <c r="VXO276"/>
      <c r="VXP276"/>
      <c r="VXQ276"/>
      <c r="VXR276"/>
      <c r="VXS276"/>
      <c r="VXT276"/>
      <c r="VXU276"/>
      <c r="VXV276"/>
      <c r="VXW276"/>
      <c r="VXX276"/>
      <c r="VXY276"/>
      <c r="VXZ276"/>
      <c r="VYA276"/>
      <c r="VYB276"/>
      <c r="VYC276"/>
      <c r="VYD276"/>
      <c r="VYE276"/>
      <c r="VYF276"/>
      <c r="VYG276"/>
      <c r="VYH276"/>
      <c r="VYI276"/>
      <c r="VYJ276"/>
      <c r="VYK276"/>
      <c r="VYL276"/>
      <c r="VYM276"/>
      <c r="VYN276"/>
      <c r="VYO276"/>
      <c r="VYP276"/>
      <c r="VYQ276"/>
      <c r="VYR276"/>
      <c r="VYS276"/>
      <c r="VYT276"/>
      <c r="VYU276"/>
      <c r="VYV276"/>
      <c r="VYW276"/>
      <c r="VYX276"/>
      <c r="VYY276"/>
      <c r="VYZ276"/>
      <c r="VZA276"/>
      <c r="VZB276"/>
      <c r="VZC276"/>
      <c r="VZD276"/>
      <c r="VZE276"/>
      <c r="VZF276"/>
      <c r="VZG276"/>
      <c r="VZH276"/>
      <c r="VZI276"/>
      <c r="VZJ276"/>
      <c r="VZK276"/>
      <c r="VZL276"/>
      <c r="VZM276"/>
      <c r="VZN276"/>
      <c r="VZO276"/>
      <c r="VZP276"/>
      <c r="VZQ276"/>
      <c r="VZR276"/>
      <c r="VZS276"/>
      <c r="VZT276"/>
      <c r="VZU276"/>
      <c r="VZV276"/>
      <c r="VZW276"/>
      <c r="VZX276"/>
      <c r="VZY276"/>
      <c r="VZZ276"/>
      <c r="WAA276"/>
      <c r="WAB276"/>
      <c r="WAC276"/>
      <c r="WAD276"/>
      <c r="WAE276"/>
      <c r="WAF276"/>
      <c r="WAG276"/>
      <c r="WAH276"/>
      <c r="WAI276"/>
      <c r="WAJ276"/>
      <c r="WAK276"/>
      <c r="WAL276"/>
      <c r="WAM276"/>
      <c r="WAN276"/>
      <c r="WAO276"/>
      <c r="WAP276"/>
      <c r="WAQ276"/>
      <c r="WAR276"/>
      <c r="WAS276"/>
      <c r="WAT276"/>
      <c r="WAU276"/>
      <c r="WAV276"/>
      <c r="WAW276"/>
      <c r="WAX276"/>
      <c r="WAY276"/>
      <c r="WAZ276"/>
      <c r="WBA276"/>
      <c r="WBB276"/>
      <c r="WBC276"/>
      <c r="WBD276"/>
      <c r="WBE276"/>
      <c r="WBF276"/>
      <c r="WBG276"/>
      <c r="WBH276"/>
      <c r="WBI276"/>
      <c r="WBJ276"/>
      <c r="WBK276"/>
      <c r="WBL276"/>
      <c r="WBM276"/>
      <c r="WBN276"/>
      <c r="WBO276"/>
      <c r="WBP276"/>
      <c r="WBQ276"/>
      <c r="WBR276"/>
      <c r="WBS276"/>
      <c r="WBT276"/>
      <c r="WBU276"/>
      <c r="WBV276"/>
      <c r="WBW276"/>
      <c r="WBX276"/>
      <c r="WBY276"/>
      <c r="WBZ276"/>
      <c r="WCA276"/>
      <c r="WCB276"/>
      <c r="WCC276"/>
      <c r="WCD276"/>
      <c r="WCE276"/>
      <c r="WCF276"/>
      <c r="WCG276"/>
      <c r="WCH276"/>
      <c r="WCI276"/>
      <c r="WCJ276"/>
      <c r="WCK276"/>
      <c r="WCL276"/>
      <c r="WCM276"/>
      <c r="WCN276"/>
      <c r="WCO276"/>
      <c r="WCP276"/>
      <c r="WCQ276"/>
      <c r="WCR276"/>
      <c r="WCS276"/>
      <c r="WCT276"/>
      <c r="WCU276"/>
      <c r="WCV276"/>
      <c r="WCW276"/>
      <c r="WCX276"/>
      <c r="WCY276"/>
      <c r="WCZ276"/>
      <c r="WDA276"/>
      <c r="WDB276"/>
      <c r="WDC276"/>
      <c r="WDD276"/>
      <c r="WDE276"/>
      <c r="WDF276"/>
      <c r="WDG276"/>
      <c r="WDH276"/>
      <c r="WDI276"/>
      <c r="WDJ276"/>
      <c r="WDK276"/>
      <c r="WDL276"/>
      <c r="WDM276"/>
      <c r="WDN276"/>
      <c r="WDO276"/>
      <c r="WDP276"/>
      <c r="WDQ276"/>
      <c r="WDR276"/>
      <c r="WDS276"/>
      <c r="WDT276"/>
      <c r="WDU276"/>
      <c r="WDV276"/>
      <c r="WDW276"/>
      <c r="WDX276"/>
      <c r="WDY276"/>
      <c r="WDZ276"/>
      <c r="WEA276"/>
      <c r="WEB276"/>
      <c r="WEC276"/>
      <c r="WED276"/>
      <c r="WEE276"/>
      <c r="WEF276"/>
      <c r="WEG276"/>
      <c r="WEH276"/>
      <c r="WEI276"/>
      <c r="WEJ276"/>
      <c r="WEK276"/>
      <c r="WEL276"/>
      <c r="WEM276"/>
      <c r="WEN276"/>
      <c r="WEO276"/>
      <c r="WEP276"/>
      <c r="WEQ276"/>
      <c r="WER276"/>
      <c r="WES276"/>
      <c r="WET276"/>
      <c r="WEU276"/>
      <c r="WEV276"/>
      <c r="WEW276"/>
      <c r="WEX276"/>
      <c r="WEY276"/>
      <c r="WEZ276"/>
      <c r="WFA276"/>
      <c r="WFB276"/>
      <c r="WFC276"/>
      <c r="WFD276"/>
      <c r="WFE276"/>
      <c r="WFF276"/>
      <c r="WFG276"/>
      <c r="WFH276"/>
      <c r="WFI276"/>
      <c r="WFJ276"/>
      <c r="WFK276"/>
      <c r="WFL276"/>
      <c r="WFM276"/>
      <c r="WFN276"/>
      <c r="WFO276"/>
      <c r="WFP276"/>
      <c r="WFQ276"/>
      <c r="WFR276"/>
      <c r="WFS276"/>
      <c r="WFT276"/>
      <c r="WFU276"/>
      <c r="WFV276"/>
      <c r="WFW276"/>
      <c r="WFX276"/>
      <c r="WFY276"/>
      <c r="WFZ276"/>
      <c r="WGA276"/>
      <c r="WGB276"/>
      <c r="WGC276"/>
      <c r="WGD276"/>
      <c r="WGE276"/>
      <c r="WGF276"/>
      <c r="WGG276"/>
      <c r="WGH276"/>
      <c r="WGI276"/>
      <c r="WGJ276"/>
      <c r="WGK276"/>
      <c r="WGL276"/>
      <c r="WGM276"/>
      <c r="WGN276"/>
      <c r="WGO276"/>
      <c r="WGP276"/>
      <c r="WGQ276"/>
      <c r="WGR276"/>
      <c r="WGS276"/>
      <c r="WGT276"/>
      <c r="WGU276"/>
      <c r="WGV276"/>
      <c r="WGW276"/>
      <c r="WGX276"/>
      <c r="WGY276"/>
      <c r="WGZ276"/>
      <c r="WHA276"/>
      <c r="WHB276"/>
      <c r="WHC276"/>
      <c r="WHD276"/>
      <c r="WHE276"/>
      <c r="WHF276"/>
      <c r="WHG276"/>
      <c r="WHH276"/>
      <c r="WHI276"/>
      <c r="WHJ276"/>
      <c r="WHK276"/>
      <c r="WHL276"/>
      <c r="WHM276"/>
      <c r="WHN276"/>
      <c r="WHO276"/>
      <c r="WHP276"/>
      <c r="WHQ276"/>
      <c r="WHR276"/>
      <c r="WHS276"/>
      <c r="WHT276"/>
      <c r="WHU276"/>
      <c r="WHV276"/>
      <c r="WHW276"/>
      <c r="WHX276"/>
      <c r="WHY276"/>
      <c r="WHZ276"/>
      <c r="WIA276"/>
      <c r="WIB276"/>
      <c r="WIC276"/>
      <c r="WID276"/>
      <c r="WIE276"/>
      <c r="WIF276"/>
      <c r="WIG276"/>
      <c r="WIH276"/>
      <c r="WII276"/>
      <c r="WIJ276"/>
      <c r="WIK276"/>
      <c r="WIL276"/>
      <c r="WIM276"/>
      <c r="WIN276"/>
      <c r="WIO276"/>
      <c r="WIP276"/>
      <c r="WIQ276"/>
      <c r="WIR276"/>
      <c r="WIS276"/>
      <c r="WIT276"/>
      <c r="WIU276"/>
      <c r="WIV276"/>
      <c r="WIW276"/>
      <c r="WIX276"/>
      <c r="WIY276"/>
      <c r="WIZ276"/>
      <c r="WJA276"/>
      <c r="WJB276"/>
      <c r="WJC276"/>
      <c r="WJD276"/>
      <c r="WJE276"/>
      <c r="WJF276"/>
      <c r="WJG276"/>
      <c r="WJH276"/>
      <c r="WJI276"/>
      <c r="WJJ276"/>
      <c r="WJK276"/>
      <c r="WJL276"/>
      <c r="WJM276"/>
      <c r="WJN276"/>
      <c r="WJO276"/>
      <c r="WJP276"/>
      <c r="WJQ276"/>
      <c r="WJR276"/>
      <c r="WJS276"/>
      <c r="WJT276"/>
      <c r="WJU276"/>
      <c r="WJV276"/>
      <c r="WJW276"/>
      <c r="WJX276"/>
      <c r="WJY276"/>
      <c r="WJZ276"/>
      <c r="WKA276"/>
      <c r="WKB276"/>
      <c r="WKC276"/>
      <c r="WKD276"/>
      <c r="WKE276"/>
      <c r="WKF276"/>
      <c r="WKG276"/>
      <c r="WKH276"/>
      <c r="WKI276"/>
      <c r="WKJ276"/>
      <c r="WKK276"/>
      <c r="WKL276"/>
      <c r="WKM276"/>
      <c r="WKN276"/>
      <c r="WKO276"/>
      <c r="WKP276"/>
      <c r="WKQ276"/>
      <c r="WKR276"/>
      <c r="WKS276"/>
      <c r="WKT276"/>
      <c r="WKU276"/>
      <c r="WKV276"/>
      <c r="WKW276"/>
      <c r="WKX276"/>
      <c r="WKY276"/>
      <c r="WKZ276"/>
      <c r="WLA276"/>
      <c r="WLB276"/>
      <c r="WLC276"/>
      <c r="WLD276"/>
      <c r="WLE276"/>
      <c r="WLF276"/>
      <c r="WLG276"/>
      <c r="WLH276"/>
      <c r="WLI276"/>
      <c r="WLJ276"/>
      <c r="WLK276"/>
      <c r="WLL276"/>
      <c r="WLM276"/>
      <c r="WLN276"/>
      <c r="WLO276"/>
      <c r="WLP276"/>
      <c r="WLQ276"/>
      <c r="WLR276"/>
      <c r="WLS276"/>
      <c r="WLT276"/>
      <c r="WLU276"/>
      <c r="WLV276"/>
      <c r="WLW276"/>
      <c r="WLX276"/>
      <c r="WLY276"/>
      <c r="WLZ276"/>
      <c r="WMA276"/>
      <c r="WMB276"/>
      <c r="WMC276"/>
      <c r="WMD276"/>
      <c r="WME276"/>
      <c r="WMF276"/>
      <c r="WMG276"/>
      <c r="WMH276"/>
      <c r="WMI276"/>
      <c r="WMJ276"/>
      <c r="WMK276"/>
      <c r="WML276"/>
      <c r="WMM276"/>
      <c r="WMN276"/>
      <c r="WMO276"/>
      <c r="WMP276"/>
      <c r="WMQ276"/>
      <c r="WMR276"/>
      <c r="WMS276"/>
      <c r="WMT276"/>
      <c r="WMU276"/>
      <c r="WMV276"/>
      <c r="WMW276"/>
      <c r="WMX276"/>
      <c r="WMY276"/>
      <c r="WMZ276"/>
      <c r="WNA276"/>
      <c r="WNB276"/>
      <c r="WNC276"/>
      <c r="WND276"/>
      <c r="WNE276"/>
      <c r="WNF276"/>
      <c r="WNG276"/>
      <c r="WNH276"/>
      <c r="WNI276"/>
      <c r="WNJ276"/>
      <c r="WNK276"/>
      <c r="WNL276"/>
      <c r="WNM276"/>
      <c r="WNN276"/>
      <c r="WNO276"/>
      <c r="WNP276"/>
      <c r="WNQ276"/>
      <c r="WNR276"/>
      <c r="WNS276"/>
      <c r="WNT276"/>
      <c r="WNU276"/>
      <c r="WNV276"/>
      <c r="WNW276"/>
      <c r="WNX276"/>
      <c r="WNY276"/>
      <c r="WNZ276"/>
      <c r="WOA276"/>
      <c r="WOB276"/>
      <c r="WOC276"/>
      <c r="WOD276"/>
      <c r="WOE276"/>
      <c r="WOF276"/>
      <c r="WOG276"/>
      <c r="WOH276"/>
      <c r="WOI276"/>
      <c r="WOJ276"/>
      <c r="WOK276"/>
      <c r="WOL276"/>
      <c r="WOM276"/>
      <c r="WON276"/>
      <c r="WOO276"/>
      <c r="WOP276"/>
      <c r="WOQ276"/>
      <c r="WOR276"/>
      <c r="WOS276"/>
      <c r="WOT276"/>
      <c r="WOU276"/>
      <c r="WOV276"/>
      <c r="WOW276"/>
      <c r="WOX276"/>
      <c r="WOY276"/>
      <c r="WOZ276"/>
      <c r="WPA276"/>
      <c r="WPB276"/>
      <c r="WPC276"/>
      <c r="WPD276"/>
      <c r="WPE276"/>
      <c r="WPF276"/>
      <c r="WPG276"/>
      <c r="WPH276"/>
      <c r="WPI276"/>
      <c r="WPJ276"/>
      <c r="WPK276"/>
      <c r="WPL276"/>
      <c r="WPM276"/>
      <c r="WPN276"/>
      <c r="WPO276"/>
      <c r="WPP276"/>
      <c r="WPQ276"/>
      <c r="WPR276"/>
      <c r="WPS276"/>
      <c r="WPT276"/>
      <c r="WPU276"/>
      <c r="WPV276"/>
      <c r="WPW276"/>
      <c r="WPX276"/>
      <c r="WPY276"/>
      <c r="WPZ276"/>
      <c r="WQA276"/>
      <c r="WQB276"/>
      <c r="WQC276"/>
      <c r="WQD276"/>
      <c r="WQE276"/>
      <c r="WQF276"/>
      <c r="WQG276"/>
      <c r="WQH276"/>
      <c r="WQI276"/>
      <c r="WQJ276"/>
      <c r="WQK276"/>
      <c r="WQL276"/>
      <c r="WQM276"/>
      <c r="WQN276"/>
      <c r="WQO276"/>
      <c r="WQP276"/>
      <c r="WQQ276"/>
      <c r="WQR276"/>
      <c r="WQS276"/>
      <c r="WQT276"/>
      <c r="WQU276"/>
      <c r="WQV276"/>
      <c r="WQW276"/>
      <c r="WQX276"/>
      <c r="WQY276"/>
      <c r="WQZ276"/>
      <c r="WRA276"/>
      <c r="WRB276"/>
      <c r="WRC276"/>
      <c r="WRD276"/>
      <c r="WRE276"/>
      <c r="WRF276"/>
      <c r="WRG276"/>
      <c r="WRH276"/>
      <c r="WRI276"/>
      <c r="WRJ276"/>
      <c r="WRK276"/>
      <c r="WRL276"/>
      <c r="WRM276"/>
      <c r="WRN276"/>
      <c r="WRO276"/>
      <c r="WRP276"/>
      <c r="WRQ276"/>
      <c r="WRR276"/>
      <c r="WRS276"/>
      <c r="WRT276"/>
      <c r="WRU276"/>
      <c r="WRV276"/>
      <c r="WRW276"/>
      <c r="WRX276"/>
      <c r="WRY276"/>
      <c r="WRZ276"/>
      <c r="WSA276"/>
      <c r="WSB276"/>
      <c r="WSC276"/>
      <c r="WSD276"/>
      <c r="WSE276"/>
      <c r="WSF276"/>
      <c r="WSG276"/>
      <c r="WSH276"/>
      <c r="WSI276"/>
      <c r="WSJ276"/>
      <c r="WSK276"/>
      <c r="WSL276"/>
      <c r="WSM276"/>
      <c r="WSN276"/>
      <c r="WSO276"/>
      <c r="WSP276"/>
      <c r="WSQ276"/>
      <c r="WSR276"/>
      <c r="WSS276"/>
      <c r="WST276"/>
      <c r="WSU276"/>
      <c r="WSV276"/>
      <c r="WSW276"/>
      <c r="WSX276"/>
      <c r="WSY276"/>
      <c r="WSZ276"/>
      <c r="WTA276"/>
      <c r="WTB276"/>
      <c r="WTC276"/>
      <c r="WTD276"/>
      <c r="WTE276"/>
      <c r="WTF276"/>
      <c r="WTG276"/>
      <c r="WTH276"/>
      <c r="WTI276"/>
      <c r="WTJ276"/>
      <c r="WTK276"/>
      <c r="WTL276"/>
      <c r="WTM276"/>
      <c r="WTN276"/>
      <c r="WTO276"/>
      <c r="WTP276"/>
      <c r="WTQ276"/>
      <c r="WTR276"/>
      <c r="WTS276"/>
      <c r="WTT276"/>
      <c r="WTU276"/>
      <c r="WTV276"/>
      <c r="WTW276"/>
      <c r="WTX276"/>
      <c r="WTY276"/>
      <c r="WTZ276"/>
      <c r="WUA276"/>
      <c r="WUB276"/>
      <c r="WUC276"/>
      <c r="WUD276"/>
      <c r="WUE276"/>
      <c r="WUF276"/>
      <c r="WUG276"/>
      <c r="WUH276"/>
      <c r="WUI276"/>
      <c r="WUJ276"/>
      <c r="WUK276"/>
      <c r="WUL276"/>
      <c r="WUM276"/>
      <c r="WUN276"/>
      <c r="WUO276"/>
      <c r="WUP276"/>
      <c r="WUQ276"/>
      <c r="WUR276"/>
      <c r="WUS276"/>
      <c r="WUT276"/>
      <c r="WUU276"/>
      <c r="WUV276"/>
      <c r="WUW276"/>
      <c r="WUX276"/>
      <c r="WUY276"/>
      <c r="WUZ276"/>
      <c r="WVA276"/>
      <c r="WVB276"/>
      <c r="WVC276"/>
      <c r="WVD276"/>
      <c r="WVE276"/>
      <c r="WVF276"/>
      <c r="WVG276"/>
      <c r="WVH276"/>
      <c r="WVI276"/>
      <c r="WVJ276"/>
      <c r="WVK276"/>
      <c r="WVL276"/>
      <c r="WVM276"/>
      <c r="WVN276"/>
      <c r="WVO276"/>
      <c r="WVP276"/>
      <c r="WVQ276"/>
      <c r="WVR276"/>
      <c r="WVS276"/>
      <c r="WVT276"/>
      <c r="WVU276"/>
      <c r="WVV276"/>
      <c r="WVW276"/>
      <c r="WVX276"/>
      <c r="WVY276"/>
      <c r="WVZ276"/>
      <c r="WWA276"/>
      <c r="WWB276"/>
      <c r="WWC276"/>
      <c r="WWD276"/>
      <c r="WWE276"/>
      <c r="WWF276"/>
      <c r="WWG276"/>
      <c r="WWH276"/>
      <c r="WWI276"/>
      <c r="WWJ276"/>
      <c r="WWK276"/>
      <c r="WWL276"/>
      <c r="WWM276"/>
      <c r="WWN276"/>
      <c r="WWO276"/>
      <c r="WWP276"/>
      <c r="WWQ276"/>
      <c r="WWR276"/>
      <c r="WWS276"/>
      <c r="WWT276"/>
      <c r="WWU276"/>
      <c r="WWV276"/>
      <c r="WWW276"/>
      <c r="WWX276"/>
      <c r="WWY276"/>
      <c r="WWZ276"/>
      <c r="WXA276"/>
      <c r="WXB276"/>
      <c r="WXC276"/>
      <c r="WXD276"/>
      <c r="WXE276"/>
      <c r="WXF276"/>
      <c r="WXG276"/>
      <c r="WXH276"/>
      <c r="WXI276"/>
      <c r="WXJ276"/>
      <c r="WXK276"/>
      <c r="WXL276"/>
      <c r="WXM276"/>
      <c r="WXN276"/>
      <c r="WXO276"/>
      <c r="WXP276"/>
      <c r="WXQ276"/>
      <c r="WXR276"/>
      <c r="WXS276"/>
      <c r="WXT276"/>
      <c r="WXU276"/>
      <c r="WXV276"/>
      <c r="WXW276"/>
      <c r="WXX276"/>
      <c r="WXY276"/>
      <c r="WXZ276"/>
      <c r="WYA276"/>
      <c r="WYB276"/>
      <c r="WYC276"/>
      <c r="WYD276"/>
      <c r="WYE276"/>
      <c r="WYF276"/>
      <c r="WYG276"/>
      <c r="WYH276"/>
      <c r="WYI276"/>
      <c r="WYJ276"/>
      <c r="WYK276"/>
      <c r="WYL276"/>
      <c r="WYM276"/>
      <c r="WYN276"/>
      <c r="WYO276"/>
      <c r="WYP276"/>
      <c r="WYQ276"/>
      <c r="WYR276"/>
      <c r="WYS276"/>
      <c r="WYT276"/>
      <c r="WYU276"/>
      <c r="WYV276"/>
      <c r="WYW276"/>
      <c r="WYX276"/>
      <c r="WYY276"/>
      <c r="WYZ276"/>
      <c r="WZA276"/>
      <c r="WZB276"/>
      <c r="WZC276"/>
      <c r="WZD276"/>
      <c r="WZE276"/>
      <c r="WZF276"/>
      <c r="WZG276"/>
      <c r="WZH276"/>
      <c r="WZI276"/>
      <c r="WZJ276"/>
      <c r="WZK276"/>
      <c r="WZL276"/>
      <c r="WZM276"/>
      <c r="WZN276"/>
      <c r="WZO276"/>
      <c r="WZP276"/>
      <c r="WZQ276"/>
      <c r="WZR276"/>
      <c r="WZS276"/>
      <c r="WZT276"/>
      <c r="WZU276"/>
      <c r="WZV276"/>
      <c r="WZW276"/>
      <c r="WZX276"/>
      <c r="WZY276"/>
      <c r="WZZ276"/>
      <c r="XAA276"/>
      <c r="XAB276"/>
      <c r="XAC276"/>
      <c r="XAD276"/>
      <c r="XAE276"/>
      <c r="XAF276"/>
      <c r="XAG276"/>
      <c r="XAH276"/>
      <c r="XAI276"/>
      <c r="XAJ276"/>
      <c r="XAK276"/>
      <c r="XAL276"/>
      <c r="XAM276"/>
      <c r="XAN276"/>
      <c r="XAO276"/>
      <c r="XAP276"/>
      <c r="XAQ276"/>
      <c r="XAR276"/>
      <c r="XAS276"/>
      <c r="XAT276"/>
      <c r="XAU276"/>
      <c r="XAV276"/>
      <c r="XAW276"/>
      <c r="XAX276"/>
      <c r="XAY276"/>
      <c r="XAZ276"/>
      <c r="XBA276"/>
      <c r="XBB276"/>
      <c r="XBC276"/>
      <c r="XBD276"/>
      <c r="XBE276"/>
      <c r="XBF276"/>
      <c r="XBG276"/>
      <c r="XBH276"/>
      <c r="XBI276"/>
      <c r="XBJ276"/>
      <c r="XBK276"/>
      <c r="XBL276"/>
      <c r="XBM276"/>
      <c r="XBN276"/>
      <c r="XBO276"/>
      <c r="XBP276"/>
      <c r="XBQ276"/>
      <c r="XBR276"/>
      <c r="XBS276"/>
      <c r="XBT276"/>
      <c r="XBU276"/>
      <c r="XBV276"/>
      <c r="XBW276"/>
      <c r="XBX276"/>
      <c r="XBY276"/>
      <c r="XBZ276"/>
      <c r="XCA276"/>
      <c r="XCB276"/>
      <c r="XCC276"/>
      <c r="XCD276"/>
      <c r="XCE276"/>
      <c r="XCF276"/>
      <c r="XCG276"/>
      <c r="XCH276"/>
      <c r="XCI276"/>
      <c r="XCJ276"/>
      <c r="XCK276"/>
      <c r="XCL276"/>
      <c r="XCM276"/>
      <c r="XCN276"/>
      <c r="XCO276"/>
      <c r="XCP276"/>
      <c r="XCQ276"/>
      <c r="XCR276"/>
      <c r="XCS276"/>
      <c r="XCT276"/>
      <c r="XCU276"/>
      <c r="XCV276"/>
      <c r="XCW276"/>
      <c r="XCX276"/>
      <c r="XCY276"/>
      <c r="XCZ276"/>
      <c r="XDA276"/>
      <c r="XDB276"/>
      <c r="XDC276"/>
      <c r="XDD276"/>
      <c r="XDE276"/>
      <c r="XDF276"/>
      <c r="XDG276"/>
      <c r="XDH276"/>
      <c r="XDI276"/>
      <c r="XDJ276"/>
      <c r="XDK276"/>
      <c r="XDL276"/>
      <c r="XDM276"/>
      <c r="XDN276"/>
      <c r="XDO276"/>
      <c r="XDP276"/>
      <c r="XDQ276"/>
      <c r="XDR276"/>
      <c r="XDS276"/>
      <c r="XDT276"/>
      <c r="XDU276"/>
      <c r="XDV276"/>
      <c r="XDW276"/>
      <c r="XDX276"/>
      <c r="XDY276"/>
      <c r="XDZ276"/>
      <c r="XEA276"/>
      <c r="XEB276"/>
      <c r="XEC276"/>
      <c r="XED276"/>
      <c r="XEE276"/>
      <c r="XEF276"/>
      <c r="XEG276"/>
      <c r="XEH276"/>
      <c r="XEI276"/>
      <c r="XEJ276"/>
      <c r="XEK276"/>
      <c r="XEL276"/>
      <c r="XEM276"/>
      <c r="XEN276"/>
      <c r="XEO276"/>
      <c r="XEP276"/>
      <c r="XEQ276"/>
      <c r="XER276"/>
      <c r="XES276"/>
      <c r="XET276"/>
      <c r="XEU276"/>
      <c r="XEV276"/>
      <c r="XEW276"/>
      <c r="XEX276"/>
      <c r="XEY276"/>
      <c r="XEZ276"/>
      <c r="XFA276"/>
      <c r="XFB276"/>
      <c r="XFC276"/>
      <c r="XFD276"/>
    </row>
    <row r="277" spans="1:16384">
      <c r="A277"/>
      <c r="B277"/>
      <c r="C277"/>
      <c r="D277"/>
      <c r="E277" s="79">
        <v>0.13</v>
      </c>
      <c r="F277" s="77">
        <f>-0.342*LN(E277)+0.0367</f>
        <v>0.73445552335608166</v>
      </c>
      <c r="G277"/>
      <c r="H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  <c r="PG277"/>
      <c r="PH277"/>
      <c r="PI277"/>
      <c r="PJ277"/>
      <c r="PK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  <c r="SN277"/>
      <c r="SO277"/>
      <c r="SP277"/>
      <c r="SQ277"/>
      <c r="SR277"/>
      <c r="SS277"/>
      <c r="ST277"/>
      <c r="SU277"/>
      <c r="SV277"/>
      <c r="SW277"/>
      <c r="SX277"/>
      <c r="SY277"/>
      <c r="SZ277"/>
      <c r="TA277"/>
      <c r="TB277"/>
      <c r="TC277"/>
      <c r="TD277"/>
      <c r="TE277"/>
      <c r="TF277"/>
      <c r="TG277"/>
      <c r="TH277"/>
      <c r="TI277"/>
      <c r="TJ277"/>
      <c r="TK277"/>
      <c r="TL277"/>
      <c r="TM277"/>
      <c r="TN277"/>
      <c r="TO277"/>
      <c r="TP277"/>
      <c r="TQ277"/>
      <c r="TR277"/>
      <c r="TS277"/>
      <c r="TT277"/>
      <c r="TU277"/>
      <c r="TV277"/>
      <c r="TW277"/>
      <c r="TX277"/>
      <c r="TY277"/>
      <c r="TZ277"/>
      <c r="UA277"/>
      <c r="UB277"/>
      <c r="UC277"/>
      <c r="UD277"/>
      <c r="UE277"/>
      <c r="UF277"/>
      <c r="UG277"/>
      <c r="UH277"/>
      <c r="UI277"/>
      <c r="UJ277"/>
      <c r="UK277"/>
      <c r="UL277"/>
      <c r="UM277"/>
      <c r="UN277"/>
      <c r="UO277"/>
      <c r="UP277"/>
      <c r="UQ277"/>
      <c r="UR277"/>
      <c r="US277"/>
      <c r="UT277"/>
      <c r="UU277"/>
      <c r="UV277"/>
      <c r="UW277"/>
      <c r="UX277"/>
      <c r="UY277"/>
      <c r="UZ277"/>
      <c r="VA277"/>
      <c r="VB277"/>
      <c r="VC277"/>
      <c r="VD277"/>
      <c r="VE277"/>
      <c r="VF277"/>
      <c r="VG277"/>
      <c r="VH277"/>
      <c r="VI277"/>
      <c r="VJ277"/>
      <c r="VK277"/>
      <c r="VL277"/>
      <c r="VM277"/>
      <c r="VN277"/>
      <c r="VO277"/>
      <c r="VP277"/>
      <c r="VQ277"/>
      <c r="VR277"/>
      <c r="VS277"/>
      <c r="VT277"/>
      <c r="VU277"/>
      <c r="VV277"/>
      <c r="VW277"/>
      <c r="VX277"/>
      <c r="VY277"/>
      <c r="VZ277"/>
      <c r="WA277"/>
      <c r="WB277"/>
      <c r="WC277"/>
      <c r="WD277"/>
      <c r="WE277"/>
      <c r="WF277"/>
      <c r="WG277"/>
      <c r="WH277"/>
      <c r="WI277"/>
      <c r="WJ277"/>
      <c r="WK277"/>
      <c r="WL277"/>
      <c r="WM277"/>
      <c r="WN277"/>
      <c r="WO277"/>
      <c r="WP277"/>
      <c r="WQ277"/>
      <c r="WR277"/>
      <c r="WS277"/>
      <c r="WT277"/>
      <c r="WU277"/>
      <c r="WV277"/>
      <c r="WW277"/>
      <c r="WX277"/>
      <c r="WY277"/>
      <c r="WZ277"/>
      <c r="XA277"/>
      <c r="XB277"/>
      <c r="XC277"/>
      <c r="XD277"/>
      <c r="XE277"/>
      <c r="XF277"/>
      <c r="XG277"/>
      <c r="XH277"/>
      <c r="XI277"/>
      <c r="XJ277"/>
      <c r="XK277"/>
      <c r="XL277"/>
      <c r="XM277"/>
      <c r="XN277"/>
      <c r="XO277"/>
      <c r="XP277"/>
      <c r="XQ277"/>
      <c r="XR277"/>
      <c r="XS277"/>
      <c r="XT277"/>
      <c r="XU277"/>
      <c r="XV277"/>
      <c r="XW277"/>
      <c r="XX277"/>
      <c r="XY277"/>
      <c r="XZ277"/>
      <c r="YA277"/>
      <c r="YB277"/>
      <c r="YC277"/>
      <c r="YD277"/>
      <c r="YE277"/>
      <c r="YF277"/>
      <c r="YG277"/>
      <c r="YH277"/>
      <c r="YI277"/>
      <c r="YJ277"/>
      <c r="YK277"/>
      <c r="YL277"/>
      <c r="YM277"/>
      <c r="YN277"/>
      <c r="YO277"/>
      <c r="YP277"/>
      <c r="YQ277"/>
      <c r="YR277"/>
      <c r="YS277"/>
      <c r="YT277"/>
      <c r="YU277"/>
      <c r="YV277"/>
      <c r="YW277"/>
      <c r="YX277"/>
      <c r="YY277"/>
      <c r="YZ277"/>
      <c r="ZA277"/>
      <c r="ZB277"/>
      <c r="ZC277"/>
      <c r="ZD277"/>
      <c r="ZE277"/>
      <c r="ZF277"/>
      <c r="ZG277"/>
      <c r="ZH277"/>
      <c r="ZI277"/>
      <c r="ZJ277"/>
      <c r="ZK277"/>
      <c r="ZL277"/>
      <c r="ZM277"/>
      <c r="ZN277"/>
      <c r="ZO277"/>
      <c r="ZP277"/>
      <c r="ZQ277"/>
      <c r="ZR277"/>
      <c r="ZS277"/>
      <c r="ZT277"/>
      <c r="ZU277"/>
      <c r="ZV277"/>
      <c r="ZW277"/>
      <c r="ZX277"/>
      <c r="ZY277"/>
      <c r="ZZ277"/>
      <c r="AAA277"/>
      <c r="AAB277"/>
      <c r="AAC277"/>
      <c r="AAD277"/>
      <c r="AAE277"/>
      <c r="AAF277"/>
      <c r="AAG277"/>
      <c r="AAH277"/>
      <c r="AAI277"/>
      <c r="AAJ277"/>
      <c r="AAK277"/>
      <c r="AAL277"/>
      <c r="AAM277"/>
      <c r="AAN277"/>
      <c r="AAO277"/>
      <c r="AAP277"/>
      <c r="AAQ277"/>
      <c r="AAR277"/>
      <c r="AAS277"/>
      <c r="AAT277"/>
      <c r="AAU277"/>
      <c r="AAV277"/>
      <c r="AAW277"/>
      <c r="AAX277"/>
      <c r="AAY277"/>
      <c r="AAZ277"/>
      <c r="ABA277"/>
      <c r="ABB277"/>
      <c r="ABC277"/>
      <c r="ABD277"/>
      <c r="ABE277"/>
      <c r="ABF277"/>
      <c r="ABG277"/>
      <c r="ABH277"/>
      <c r="ABI277"/>
      <c r="ABJ277"/>
      <c r="ABK277"/>
      <c r="ABL277"/>
      <c r="ABM277"/>
      <c r="ABN277"/>
      <c r="ABO277"/>
      <c r="ABP277"/>
      <c r="ABQ277"/>
      <c r="ABR277"/>
      <c r="ABS277"/>
      <c r="ABT277"/>
      <c r="ABU277"/>
      <c r="ABV277"/>
      <c r="ABW277"/>
      <c r="ABX277"/>
      <c r="ABY277"/>
      <c r="ABZ277"/>
      <c r="ACA277"/>
      <c r="ACB277"/>
      <c r="ACC277"/>
      <c r="ACD277"/>
      <c r="ACE277"/>
      <c r="ACF277"/>
      <c r="ACG277"/>
      <c r="ACH277"/>
      <c r="ACI277"/>
      <c r="ACJ277"/>
      <c r="ACK277"/>
      <c r="ACL277"/>
      <c r="ACM277"/>
      <c r="ACN277"/>
      <c r="ACO277"/>
      <c r="ACP277"/>
      <c r="ACQ277"/>
      <c r="ACR277"/>
      <c r="ACS277"/>
      <c r="ACT277"/>
      <c r="ACU277"/>
      <c r="ACV277"/>
      <c r="ACW277"/>
      <c r="ACX277"/>
      <c r="ACY277"/>
      <c r="ACZ277"/>
      <c r="ADA277"/>
      <c r="ADB277"/>
      <c r="ADC277"/>
      <c r="ADD277"/>
      <c r="ADE277"/>
      <c r="ADF277"/>
      <c r="ADG277"/>
      <c r="ADH277"/>
      <c r="ADI277"/>
      <c r="ADJ277"/>
      <c r="ADK277"/>
      <c r="ADL277"/>
      <c r="ADM277"/>
      <c r="ADN277"/>
      <c r="ADO277"/>
      <c r="ADP277"/>
      <c r="ADQ277"/>
      <c r="ADR277"/>
      <c r="ADS277"/>
      <c r="ADT277"/>
      <c r="ADU277"/>
      <c r="ADV277"/>
      <c r="ADW277"/>
      <c r="ADX277"/>
      <c r="ADY277"/>
      <c r="ADZ277"/>
      <c r="AEA277"/>
      <c r="AEB277"/>
      <c r="AEC277"/>
      <c r="AED277"/>
      <c r="AEE277"/>
      <c r="AEF277"/>
      <c r="AEG277"/>
      <c r="AEH277"/>
      <c r="AEI277"/>
      <c r="AEJ277"/>
      <c r="AEK277"/>
      <c r="AEL277"/>
      <c r="AEM277"/>
      <c r="AEN277"/>
      <c r="AEO277"/>
      <c r="AEP277"/>
      <c r="AEQ277"/>
      <c r="AER277"/>
      <c r="AES277"/>
      <c r="AET277"/>
      <c r="AEU277"/>
      <c r="AEV277"/>
      <c r="AEW277"/>
      <c r="AEX277"/>
      <c r="AEY277"/>
      <c r="AEZ277"/>
      <c r="AFA277"/>
      <c r="AFB277"/>
      <c r="AFC277"/>
      <c r="AFD277"/>
      <c r="AFE277"/>
      <c r="AFF277"/>
      <c r="AFG277"/>
      <c r="AFH277"/>
      <c r="AFI277"/>
      <c r="AFJ277"/>
      <c r="AFK277"/>
      <c r="AFL277"/>
      <c r="AFM277"/>
      <c r="AFN277"/>
      <c r="AFO277"/>
      <c r="AFP277"/>
      <c r="AFQ277"/>
      <c r="AFR277"/>
      <c r="AFS277"/>
      <c r="AFT277"/>
      <c r="AFU277"/>
      <c r="AFV277"/>
      <c r="AFW277"/>
      <c r="AFX277"/>
      <c r="AFY277"/>
      <c r="AFZ277"/>
      <c r="AGA277"/>
      <c r="AGB277"/>
      <c r="AGC277"/>
      <c r="AGD277"/>
      <c r="AGE277"/>
      <c r="AGF277"/>
      <c r="AGG277"/>
      <c r="AGH277"/>
      <c r="AGI277"/>
      <c r="AGJ277"/>
      <c r="AGK277"/>
      <c r="AGL277"/>
      <c r="AGM277"/>
      <c r="AGN277"/>
      <c r="AGO277"/>
      <c r="AGP277"/>
      <c r="AGQ277"/>
      <c r="AGR277"/>
      <c r="AGS277"/>
      <c r="AGT277"/>
      <c r="AGU277"/>
      <c r="AGV277"/>
      <c r="AGW277"/>
      <c r="AGX277"/>
      <c r="AGY277"/>
      <c r="AGZ277"/>
      <c r="AHA277"/>
      <c r="AHB277"/>
      <c r="AHC277"/>
      <c r="AHD277"/>
      <c r="AHE277"/>
      <c r="AHF277"/>
      <c r="AHG277"/>
      <c r="AHH277"/>
      <c r="AHI277"/>
      <c r="AHJ277"/>
      <c r="AHK277"/>
      <c r="AHL277"/>
      <c r="AHM277"/>
      <c r="AHN277"/>
      <c r="AHO277"/>
      <c r="AHP277"/>
      <c r="AHQ277"/>
      <c r="AHR277"/>
      <c r="AHS277"/>
      <c r="AHT277"/>
      <c r="AHU277"/>
      <c r="AHV277"/>
      <c r="AHW277"/>
      <c r="AHX277"/>
      <c r="AHY277"/>
      <c r="AHZ277"/>
      <c r="AIA277"/>
      <c r="AIB277"/>
      <c r="AIC277"/>
      <c r="AID277"/>
      <c r="AIE277"/>
      <c r="AIF277"/>
      <c r="AIG277"/>
      <c r="AIH277"/>
      <c r="AII277"/>
      <c r="AIJ277"/>
      <c r="AIK277"/>
      <c r="AIL277"/>
      <c r="AIM277"/>
      <c r="AIN277"/>
      <c r="AIO277"/>
      <c r="AIP277"/>
      <c r="AIQ277"/>
      <c r="AIR277"/>
      <c r="AIS277"/>
      <c r="AIT277"/>
      <c r="AIU277"/>
      <c r="AIV277"/>
      <c r="AIW277"/>
      <c r="AIX277"/>
      <c r="AIY277"/>
      <c r="AIZ277"/>
      <c r="AJA277"/>
      <c r="AJB277"/>
      <c r="AJC277"/>
      <c r="AJD277"/>
      <c r="AJE277"/>
      <c r="AJF277"/>
      <c r="AJG277"/>
      <c r="AJH277"/>
      <c r="AJI277"/>
      <c r="AJJ277"/>
      <c r="AJK277"/>
      <c r="AJL277"/>
      <c r="AJM277"/>
      <c r="AJN277"/>
      <c r="AJO277"/>
      <c r="AJP277"/>
      <c r="AJQ277"/>
      <c r="AJR277"/>
      <c r="AJS277"/>
      <c r="AJT277"/>
      <c r="AJU277"/>
      <c r="AJV277"/>
      <c r="AJW277"/>
      <c r="AJX277"/>
      <c r="AJY277"/>
      <c r="AJZ277"/>
      <c r="AKA277"/>
      <c r="AKB277"/>
      <c r="AKC277"/>
      <c r="AKD277"/>
      <c r="AKE277"/>
      <c r="AKF277"/>
      <c r="AKG277"/>
      <c r="AKH277"/>
      <c r="AKI277"/>
      <c r="AKJ277"/>
      <c r="AKK277"/>
      <c r="AKL277"/>
      <c r="AKM277"/>
      <c r="AKN277"/>
      <c r="AKO277"/>
      <c r="AKP277"/>
      <c r="AKQ277"/>
      <c r="AKR277"/>
      <c r="AKS277"/>
      <c r="AKT277"/>
      <c r="AKU277"/>
      <c r="AKV277"/>
      <c r="AKW277"/>
      <c r="AKX277"/>
      <c r="AKY277"/>
      <c r="AKZ277"/>
      <c r="ALA277"/>
      <c r="ALB277"/>
      <c r="ALC277"/>
      <c r="ALD277"/>
      <c r="ALE277"/>
      <c r="ALF277"/>
      <c r="ALG277"/>
      <c r="ALH277"/>
      <c r="ALI277"/>
      <c r="ALJ277"/>
      <c r="ALK277"/>
      <c r="ALL277"/>
      <c r="ALM277"/>
      <c r="ALN277"/>
      <c r="ALO277"/>
      <c r="ALP277"/>
      <c r="ALQ277"/>
      <c r="ALR277"/>
      <c r="ALS277"/>
      <c r="ALT277"/>
      <c r="ALU277"/>
      <c r="ALV277"/>
      <c r="ALW277"/>
      <c r="ALX277"/>
      <c r="ALY277"/>
      <c r="ALZ277"/>
      <c r="AMA277"/>
      <c r="AMB277"/>
      <c r="AMC277"/>
      <c r="AMD277"/>
      <c r="AME277"/>
      <c r="AMF277"/>
      <c r="AMG277"/>
      <c r="AMH277"/>
      <c r="AMI277"/>
      <c r="AMJ277"/>
      <c r="AMK277"/>
      <c r="AML277"/>
      <c r="AMM277"/>
      <c r="AMN277"/>
      <c r="AMO277"/>
      <c r="AMP277"/>
      <c r="AMQ277"/>
      <c r="AMR277"/>
      <c r="AMS277"/>
      <c r="AMT277"/>
      <c r="AMU277"/>
      <c r="AMV277"/>
      <c r="AMW277"/>
      <c r="AMX277"/>
      <c r="AMY277"/>
      <c r="AMZ277"/>
      <c r="ANA277"/>
      <c r="ANB277"/>
      <c r="ANC277"/>
      <c r="AND277"/>
      <c r="ANE277"/>
      <c r="ANF277"/>
      <c r="ANG277"/>
      <c r="ANH277"/>
      <c r="ANI277"/>
      <c r="ANJ277"/>
      <c r="ANK277"/>
      <c r="ANL277"/>
      <c r="ANM277"/>
      <c r="ANN277"/>
      <c r="ANO277"/>
      <c r="ANP277"/>
      <c r="ANQ277"/>
      <c r="ANR277"/>
      <c r="ANS277"/>
      <c r="ANT277"/>
      <c r="ANU277"/>
      <c r="ANV277"/>
      <c r="ANW277"/>
      <c r="ANX277"/>
      <c r="ANY277"/>
      <c r="ANZ277"/>
      <c r="AOA277"/>
      <c r="AOB277"/>
      <c r="AOC277"/>
      <c r="AOD277"/>
      <c r="AOE277"/>
      <c r="AOF277"/>
      <c r="AOG277"/>
      <c r="AOH277"/>
      <c r="AOI277"/>
      <c r="AOJ277"/>
      <c r="AOK277"/>
      <c r="AOL277"/>
      <c r="AOM277"/>
      <c r="AON277"/>
      <c r="AOO277"/>
      <c r="AOP277"/>
      <c r="AOQ277"/>
      <c r="AOR277"/>
      <c r="AOS277"/>
      <c r="AOT277"/>
      <c r="AOU277"/>
      <c r="AOV277"/>
      <c r="AOW277"/>
      <c r="AOX277"/>
      <c r="AOY277"/>
      <c r="AOZ277"/>
      <c r="APA277"/>
      <c r="APB277"/>
      <c r="APC277"/>
      <c r="APD277"/>
      <c r="APE277"/>
      <c r="APF277"/>
      <c r="APG277"/>
      <c r="APH277"/>
      <c r="API277"/>
      <c r="APJ277"/>
      <c r="APK277"/>
      <c r="APL277"/>
      <c r="APM277"/>
      <c r="APN277"/>
      <c r="APO277"/>
      <c r="APP277"/>
      <c r="APQ277"/>
      <c r="APR277"/>
      <c r="APS277"/>
      <c r="APT277"/>
      <c r="APU277"/>
      <c r="APV277"/>
      <c r="APW277"/>
      <c r="APX277"/>
      <c r="APY277"/>
      <c r="APZ277"/>
      <c r="AQA277"/>
      <c r="AQB277"/>
      <c r="AQC277"/>
      <c r="AQD277"/>
      <c r="AQE277"/>
      <c r="AQF277"/>
      <c r="AQG277"/>
      <c r="AQH277"/>
      <c r="AQI277"/>
      <c r="AQJ277"/>
      <c r="AQK277"/>
      <c r="AQL277"/>
      <c r="AQM277"/>
      <c r="AQN277"/>
      <c r="AQO277"/>
      <c r="AQP277"/>
      <c r="AQQ277"/>
      <c r="AQR277"/>
      <c r="AQS277"/>
      <c r="AQT277"/>
      <c r="AQU277"/>
      <c r="AQV277"/>
      <c r="AQW277"/>
      <c r="AQX277"/>
      <c r="AQY277"/>
      <c r="AQZ277"/>
      <c r="ARA277"/>
      <c r="ARB277"/>
      <c r="ARC277"/>
      <c r="ARD277"/>
      <c r="ARE277"/>
      <c r="ARF277"/>
      <c r="ARG277"/>
      <c r="ARH277"/>
      <c r="ARI277"/>
      <c r="ARJ277"/>
      <c r="ARK277"/>
      <c r="ARL277"/>
      <c r="ARM277"/>
      <c r="ARN277"/>
      <c r="ARO277"/>
      <c r="ARP277"/>
      <c r="ARQ277"/>
      <c r="ARR277"/>
      <c r="ARS277"/>
      <c r="ART277"/>
      <c r="ARU277"/>
      <c r="ARV277"/>
      <c r="ARW277"/>
      <c r="ARX277"/>
      <c r="ARY277"/>
      <c r="ARZ277"/>
      <c r="ASA277"/>
      <c r="ASB277"/>
      <c r="ASC277"/>
      <c r="ASD277"/>
      <c r="ASE277"/>
      <c r="ASF277"/>
      <c r="ASG277"/>
      <c r="ASH277"/>
      <c r="ASI277"/>
      <c r="ASJ277"/>
      <c r="ASK277"/>
      <c r="ASL277"/>
      <c r="ASM277"/>
      <c r="ASN277"/>
      <c r="ASO277"/>
      <c r="ASP277"/>
      <c r="ASQ277"/>
      <c r="ASR277"/>
      <c r="ASS277"/>
      <c r="AST277"/>
      <c r="ASU277"/>
      <c r="ASV277"/>
      <c r="ASW277"/>
      <c r="ASX277"/>
      <c r="ASY277"/>
      <c r="ASZ277"/>
      <c r="ATA277"/>
      <c r="ATB277"/>
      <c r="ATC277"/>
      <c r="ATD277"/>
      <c r="ATE277"/>
      <c r="ATF277"/>
      <c r="ATG277"/>
      <c r="ATH277"/>
      <c r="ATI277"/>
      <c r="ATJ277"/>
      <c r="ATK277"/>
      <c r="ATL277"/>
      <c r="ATM277"/>
      <c r="ATN277"/>
      <c r="ATO277"/>
      <c r="ATP277"/>
      <c r="ATQ277"/>
      <c r="ATR277"/>
      <c r="ATS277"/>
      <c r="ATT277"/>
      <c r="ATU277"/>
      <c r="ATV277"/>
      <c r="ATW277"/>
      <c r="ATX277"/>
      <c r="ATY277"/>
      <c r="ATZ277"/>
      <c r="AUA277"/>
      <c r="AUB277"/>
      <c r="AUC277"/>
      <c r="AUD277"/>
      <c r="AUE277"/>
      <c r="AUF277"/>
      <c r="AUG277"/>
      <c r="AUH277"/>
      <c r="AUI277"/>
      <c r="AUJ277"/>
      <c r="AUK277"/>
      <c r="AUL277"/>
      <c r="AUM277"/>
      <c r="AUN277"/>
      <c r="AUO277"/>
      <c r="AUP277"/>
      <c r="AUQ277"/>
      <c r="AUR277"/>
      <c r="AUS277"/>
      <c r="AUT277"/>
      <c r="AUU277"/>
      <c r="AUV277"/>
      <c r="AUW277"/>
      <c r="AUX277"/>
      <c r="AUY277"/>
      <c r="AUZ277"/>
      <c r="AVA277"/>
      <c r="AVB277"/>
      <c r="AVC277"/>
      <c r="AVD277"/>
      <c r="AVE277"/>
      <c r="AVF277"/>
      <c r="AVG277"/>
      <c r="AVH277"/>
      <c r="AVI277"/>
      <c r="AVJ277"/>
      <c r="AVK277"/>
      <c r="AVL277"/>
      <c r="AVM277"/>
      <c r="AVN277"/>
      <c r="AVO277"/>
      <c r="AVP277"/>
      <c r="AVQ277"/>
      <c r="AVR277"/>
      <c r="AVS277"/>
      <c r="AVT277"/>
      <c r="AVU277"/>
      <c r="AVV277"/>
      <c r="AVW277"/>
      <c r="AVX277"/>
      <c r="AVY277"/>
      <c r="AVZ277"/>
      <c r="AWA277"/>
      <c r="AWB277"/>
      <c r="AWC277"/>
      <c r="AWD277"/>
      <c r="AWE277"/>
      <c r="AWF277"/>
      <c r="AWG277"/>
      <c r="AWH277"/>
      <c r="AWI277"/>
      <c r="AWJ277"/>
      <c r="AWK277"/>
      <c r="AWL277"/>
      <c r="AWM277"/>
      <c r="AWN277"/>
      <c r="AWO277"/>
      <c r="AWP277"/>
      <c r="AWQ277"/>
      <c r="AWR277"/>
      <c r="AWS277"/>
      <c r="AWT277"/>
      <c r="AWU277"/>
      <c r="AWV277"/>
      <c r="AWW277"/>
      <c r="AWX277"/>
      <c r="AWY277"/>
      <c r="AWZ277"/>
      <c r="AXA277"/>
      <c r="AXB277"/>
      <c r="AXC277"/>
      <c r="AXD277"/>
      <c r="AXE277"/>
      <c r="AXF277"/>
      <c r="AXG277"/>
      <c r="AXH277"/>
      <c r="AXI277"/>
      <c r="AXJ277"/>
      <c r="AXK277"/>
      <c r="AXL277"/>
      <c r="AXM277"/>
      <c r="AXN277"/>
      <c r="AXO277"/>
      <c r="AXP277"/>
      <c r="AXQ277"/>
      <c r="AXR277"/>
      <c r="AXS277"/>
      <c r="AXT277"/>
      <c r="AXU277"/>
      <c r="AXV277"/>
      <c r="AXW277"/>
      <c r="AXX277"/>
      <c r="AXY277"/>
      <c r="AXZ277"/>
      <c r="AYA277"/>
      <c r="AYB277"/>
      <c r="AYC277"/>
      <c r="AYD277"/>
      <c r="AYE277"/>
      <c r="AYF277"/>
      <c r="AYG277"/>
      <c r="AYH277"/>
      <c r="AYI277"/>
      <c r="AYJ277"/>
      <c r="AYK277"/>
      <c r="AYL277"/>
      <c r="AYM277"/>
      <c r="AYN277"/>
      <c r="AYO277"/>
      <c r="AYP277"/>
      <c r="AYQ277"/>
      <c r="AYR277"/>
      <c r="AYS277"/>
      <c r="AYT277"/>
      <c r="AYU277"/>
      <c r="AYV277"/>
      <c r="AYW277"/>
      <c r="AYX277"/>
      <c r="AYY277"/>
      <c r="AYZ277"/>
      <c r="AZA277"/>
      <c r="AZB277"/>
      <c r="AZC277"/>
      <c r="AZD277"/>
      <c r="AZE277"/>
      <c r="AZF277"/>
      <c r="AZG277"/>
      <c r="AZH277"/>
      <c r="AZI277"/>
      <c r="AZJ277"/>
      <c r="AZK277"/>
      <c r="AZL277"/>
      <c r="AZM277"/>
      <c r="AZN277"/>
      <c r="AZO277"/>
      <c r="AZP277"/>
      <c r="AZQ277"/>
      <c r="AZR277"/>
      <c r="AZS277"/>
      <c r="AZT277"/>
      <c r="AZU277"/>
      <c r="AZV277"/>
      <c r="AZW277"/>
      <c r="AZX277"/>
      <c r="AZY277"/>
      <c r="AZZ277"/>
      <c r="BAA277"/>
      <c r="BAB277"/>
      <c r="BAC277"/>
      <c r="BAD277"/>
      <c r="BAE277"/>
      <c r="BAF277"/>
      <c r="BAG277"/>
      <c r="BAH277"/>
      <c r="BAI277"/>
      <c r="BAJ277"/>
      <c r="BAK277"/>
      <c r="BAL277"/>
      <c r="BAM277"/>
      <c r="BAN277"/>
      <c r="BAO277"/>
      <c r="BAP277"/>
      <c r="BAQ277"/>
      <c r="BAR277"/>
      <c r="BAS277"/>
      <c r="BAT277"/>
      <c r="BAU277"/>
      <c r="BAV277"/>
      <c r="BAW277"/>
      <c r="BAX277"/>
      <c r="BAY277"/>
      <c r="BAZ277"/>
      <c r="BBA277"/>
      <c r="BBB277"/>
      <c r="BBC277"/>
      <c r="BBD277"/>
      <c r="BBE277"/>
      <c r="BBF277"/>
      <c r="BBG277"/>
      <c r="BBH277"/>
      <c r="BBI277"/>
      <c r="BBJ277"/>
      <c r="BBK277"/>
      <c r="BBL277"/>
      <c r="BBM277"/>
      <c r="BBN277"/>
      <c r="BBO277"/>
      <c r="BBP277"/>
      <c r="BBQ277"/>
      <c r="BBR277"/>
      <c r="BBS277"/>
      <c r="BBT277"/>
      <c r="BBU277"/>
      <c r="BBV277"/>
      <c r="BBW277"/>
      <c r="BBX277"/>
      <c r="BBY277"/>
      <c r="BBZ277"/>
      <c r="BCA277"/>
      <c r="BCB277"/>
      <c r="BCC277"/>
      <c r="BCD277"/>
      <c r="BCE277"/>
      <c r="BCF277"/>
      <c r="BCG277"/>
      <c r="BCH277"/>
      <c r="BCI277"/>
      <c r="BCJ277"/>
      <c r="BCK277"/>
      <c r="BCL277"/>
      <c r="BCM277"/>
      <c r="BCN277"/>
      <c r="BCO277"/>
      <c r="BCP277"/>
      <c r="BCQ277"/>
      <c r="BCR277"/>
      <c r="BCS277"/>
      <c r="BCT277"/>
      <c r="BCU277"/>
      <c r="BCV277"/>
      <c r="BCW277"/>
      <c r="BCX277"/>
      <c r="BCY277"/>
      <c r="BCZ277"/>
      <c r="BDA277"/>
      <c r="BDB277"/>
      <c r="BDC277"/>
      <c r="BDD277"/>
      <c r="BDE277"/>
      <c r="BDF277"/>
      <c r="BDG277"/>
      <c r="BDH277"/>
      <c r="BDI277"/>
      <c r="BDJ277"/>
      <c r="BDK277"/>
      <c r="BDL277"/>
      <c r="BDM277"/>
      <c r="BDN277"/>
      <c r="BDO277"/>
      <c r="BDP277"/>
      <c r="BDQ277"/>
      <c r="BDR277"/>
      <c r="BDS277"/>
      <c r="BDT277"/>
      <c r="BDU277"/>
      <c r="BDV277"/>
      <c r="BDW277"/>
      <c r="BDX277"/>
      <c r="BDY277"/>
      <c r="BDZ277"/>
      <c r="BEA277"/>
      <c r="BEB277"/>
      <c r="BEC277"/>
      <c r="BED277"/>
      <c r="BEE277"/>
      <c r="BEF277"/>
      <c r="BEG277"/>
      <c r="BEH277"/>
      <c r="BEI277"/>
      <c r="BEJ277"/>
      <c r="BEK277"/>
      <c r="BEL277"/>
      <c r="BEM277"/>
      <c r="BEN277"/>
      <c r="BEO277"/>
      <c r="BEP277"/>
      <c r="BEQ277"/>
      <c r="BER277"/>
      <c r="BES277"/>
      <c r="BET277"/>
      <c r="BEU277"/>
      <c r="BEV277"/>
      <c r="BEW277"/>
      <c r="BEX277"/>
      <c r="BEY277"/>
      <c r="BEZ277"/>
      <c r="BFA277"/>
      <c r="BFB277"/>
      <c r="BFC277"/>
      <c r="BFD277"/>
      <c r="BFE277"/>
      <c r="BFF277"/>
      <c r="BFG277"/>
      <c r="BFH277"/>
      <c r="BFI277"/>
      <c r="BFJ277"/>
      <c r="BFK277"/>
      <c r="BFL277"/>
      <c r="BFM277"/>
      <c r="BFN277"/>
      <c r="BFO277"/>
      <c r="BFP277"/>
      <c r="BFQ277"/>
      <c r="BFR277"/>
      <c r="BFS277"/>
      <c r="BFT277"/>
      <c r="BFU277"/>
      <c r="BFV277"/>
      <c r="BFW277"/>
      <c r="BFX277"/>
      <c r="BFY277"/>
      <c r="BFZ277"/>
      <c r="BGA277"/>
      <c r="BGB277"/>
      <c r="BGC277"/>
      <c r="BGD277"/>
      <c r="BGE277"/>
      <c r="BGF277"/>
      <c r="BGG277"/>
      <c r="BGH277"/>
      <c r="BGI277"/>
      <c r="BGJ277"/>
      <c r="BGK277"/>
      <c r="BGL277"/>
      <c r="BGM277"/>
      <c r="BGN277"/>
      <c r="BGO277"/>
      <c r="BGP277"/>
      <c r="BGQ277"/>
      <c r="BGR277"/>
      <c r="BGS277"/>
      <c r="BGT277"/>
      <c r="BGU277"/>
      <c r="BGV277"/>
      <c r="BGW277"/>
      <c r="BGX277"/>
      <c r="BGY277"/>
      <c r="BGZ277"/>
      <c r="BHA277"/>
      <c r="BHB277"/>
      <c r="BHC277"/>
      <c r="BHD277"/>
      <c r="BHE277"/>
      <c r="BHF277"/>
      <c r="BHG277"/>
      <c r="BHH277"/>
      <c r="BHI277"/>
      <c r="BHJ277"/>
      <c r="BHK277"/>
      <c r="BHL277"/>
      <c r="BHM277"/>
      <c r="BHN277"/>
      <c r="BHO277"/>
      <c r="BHP277"/>
      <c r="BHQ277"/>
      <c r="BHR277"/>
      <c r="BHS277"/>
      <c r="BHT277"/>
      <c r="BHU277"/>
      <c r="BHV277"/>
      <c r="BHW277"/>
      <c r="BHX277"/>
      <c r="BHY277"/>
      <c r="BHZ277"/>
      <c r="BIA277"/>
      <c r="BIB277"/>
      <c r="BIC277"/>
      <c r="BID277"/>
      <c r="BIE277"/>
      <c r="BIF277"/>
      <c r="BIG277"/>
      <c r="BIH277"/>
      <c r="BII277"/>
      <c r="BIJ277"/>
      <c r="BIK277"/>
      <c r="BIL277"/>
      <c r="BIM277"/>
      <c r="BIN277"/>
      <c r="BIO277"/>
      <c r="BIP277"/>
      <c r="BIQ277"/>
      <c r="BIR277"/>
      <c r="BIS277"/>
      <c r="BIT277"/>
      <c r="BIU277"/>
      <c r="BIV277"/>
      <c r="BIW277"/>
      <c r="BIX277"/>
      <c r="BIY277"/>
      <c r="BIZ277"/>
      <c r="BJA277"/>
      <c r="BJB277"/>
      <c r="BJC277"/>
      <c r="BJD277"/>
      <c r="BJE277"/>
      <c r="BJF277"/>
      <c r="BJG277"/>
      <c r="BJH277"/>
      <c r="BJI277"/>
      <c r="BJJ277"/>
      <c r="BJK277"/>
      <c r="BJL277"/>
      <c r="BJM277"/>
      <c r="BJN277"/>
      <c r="BJO277"/>
      <c r="BJP277"/>
      <c r="BJQ277"/>
      <c r="BJR277"/>
      <c r="BJS277"/>
      <c r="BJT277"/>
      <c r="BJU277"/>
      <c r="BJV277"/>
      <c r="BJW277"/>
      <c r="BJX277"/>
      <c r="BJY277"/>
      <c r="BJZ277"/>
      <c r="BKA277"/>
      <c r="BKB277"/>
      <c r="BKC277"/>
      <c r="BKD277"/>
      <c r="BKE277"/>
      <c r="BKF277"/>
      <c r="BKG277"/>
      <c r="BKH277"/>
      <c r="BKI277"/>
      <c r="BKJ277"/>
      <c r="BKK277"/>
      <c r="BKL277"/>
      <c r="BKM277"/>
      <c r="BKN277"/>
      <c r="BKO277"/>
      <c r="BKP277"/>
      <c r="BKQ277"/>
      <c r="BKR277"/>
      <c r="BKS277"/>
      <c r="BKT277"/>
      <c r="BKU277"/>
      <c r="BKV277"/>
      <c r="BKW277"/>
      <c r="BKX277"/>
      <c r="BKY277"/>
      <c r="BKZ277"/>
      <c r="BLA277"/>
      <c r="BLB277"/>
      <c r="BLC277"/>
      <c r="BLD277"/>
      <c r="BLE277"/>
      <c r="BLF277"/>
      <c r="BLG277"/>
      <c r="BLH277"/>
      <c r="BLI277"/>
      <c r="BLJ277"/>
      <c r="BLK277"/>
      <c r="BLL277"/>
      <c r="BLM277"/>
      <c r="BLN277"/>
      <c r="BLO277"/>
      <c r="BLP277"/>
      <c r="BLQ277"/>
      <c r="BLR277"/>
      <c r="BLS277"/>
      <c r="BLT277"/>
      <c r="BLU277"/>
      <c r="BLV277"/>
      <c r="BLW277"/>
      <c r="BLX277"/>
      <c r="BLY277"/>
      <c r="BLZ277"/>
      <c r="BMA277"/>
      <c r="BMB277"/>
      <c r="BMC277"/>
      <c r="BMD277"/>
      <c r="BME277"/>
      <c r="BMF277"/>
      <c r="BMG277"/>
      <c r="BMH277"/>
      <c r="BMI277"/>
      <c r="BMJ277"/>
      <c r="BMK277"/>
      <c r="BML277"/>
      <c r="BMM277"/>
      <c r="BMN277"/>
      <c r="BMO277"/>
      <c r="BMP277"/>
      <c r="BMQ277"/>
      <c r="BMR277"/>
      <c r="BMS277"/>
      <c r="BMT277"/>
      <c r="BMU277"/>
      <c r="BMV277"/>
      <c r="BMW277"/>
      <c r="BMX277"/>
      <c r="BMY277"/>
      <c r="BMZ277"/>
      <c r="BNA277"/>
      <c r="BNB277"/>
      <c r="BNC277"/>
      <c r="BND277"/>
      <c r="BNE277"/>
      <c r="BNF277"/>
      <c r="BNG277"/>
      <c r="BNH277"/>
      <c r="BNI277"/>
      <c r="BNJ277"/>
      <c r="BNK277"/>
      <c r="BNL277"/>
      <c r="BNM277"/>
      <c r="BNN277"/>
      <c r="BNO277"/>
      <c r="BNP277"/>
      <c r="BNQ277"/>
      <c r="BNR277"/>
      <c r="BNS277"/>
      <c r="BNT277"/>
      <c r="BNU277"/>
      <c r="BNV277"/>
      <c r="BNW277"/>
      <c r="BNX277"/>
      <c r="BNY277"/>
      <c r="BNZ277"/>
      <c r="BOA277"/>
      <c r="BOB277"/>
      <c r="BOC277"/>
      <c r="BOD277"/>
      <c r="BOE277"/>
      <c r="BOF277"/>
      <c r="BOG277"/>
      <c r="BOH277"/>
      <c r="BOI277"/>
      <c r="BOJ277"/>
      <c r="BOK277"/>
      <c r="BOL277"/>
      <c r="BOM277"/>
      <c r="BON277"/>
      <c r="BOO277"/>
      <c r="BOP277"/>
      <c r="BOQ277"/>
      <c r="BOR277"/>
      <c r="BOS277"/>
      <c r="BOT277"/>
      <c r="BOU277"/>
      <c r="BOV277"/>
      <c r="BOW277"/>
      <c r="BOX277"/>
      <c r="BOY277"/>
      <c r="BOZ277"/>
      <c r="BPA277"/>
      <c r="BPB277"/>
      <c r="BPC277"/>
      <c r="BPD277"/>
      <c r="BPE277"/>
      <c r="BPF277"/>
      <c r="BPG277"/>
      <c r="BPH277"/>
      <c r="BPI277"/>
      <c r="BPJ277"/>
      <c r="BPK277"/>
      <c r="BPL277"/>
      <c r="BPM277"/>
      <c r="BPN277"/>
      <c r="BPO277"/>
      <c r="BPP277"/>
      <c r="BPQ277"/>
      <c r="BPR277"/>
      <c r="BPS277"/>
      <c r="BPT277"/>
      <c r="BPU277"/>
      <c r="BPV277"/>
      <c r="BPW277"/>
      <c r="BPX277"/>
      <c r="BPY277"/>
      <c r="BPZ277"/>
      <c r="BQA277"/>
      <c r="BQB277"/>
      <c r="BQC277"/>
      <c r="BQD277"/>
      <c r="BQE277"/>
      <c r="BQF277"/>
      <c r="BQG277"/>
      <c r="BQH277"/>
      <c r="BQI277"/>
      <c r="BQJ277"/>
      <c r="BQK277"/>
      <c r="BQL277"/>
      <c r="BQM277"/>
      <c r="BQN277"/>
      <c r="BQO277"/>
      <c r="BQP277"/>
      <c r="BQQ277"/>
      <c r="BQR277"/>
      <c r="BQS277"/>
      <c r="BQT277"/>
      <c r="BQU277"/>
      <c r="BQV277"/>
      <c r="BQW277"/>
      <c r="BQX277"/>
      <c r="BQY277"/>
      <c r="BQZ277"/>
      <c r="BRA277"/>
      <c r="BRB277"/>
      <c r="BRC277"/>
      <c r="BRD277"/>
      <c r="BRE277"/>
      <c r="BRF277"/>
      <c r="BRG277"/>
      <c r="BRH277"/>
      <c r="BRI277"/>
      <c r="BRJ277"/>
      <c r="BRK277"/>
      <c r="BRL277"/>
      <c r="BRM277"/>
      <c r="BRN277"/>
      <c r="BRO277"/>
      <c r="BRP277"/>
      <c r="BRQ277"/>
      <c r="BRR277"/>
      <c r="BRS277"/>
      <c r="BRT277"/>
      <c r="BRU277"/>
      <c r="BRV277"/>
      <c r="BRW277"/>
      <c r="BRX277"/>
      <c r="BRY277"/>
      <c r="BRZ277"/>
      <c r="BSA277"/>
      <c r="BSB277"/>
      <c r="BSC277"/>
      <c r="BSD277"/>
      <c r="BSE277"/>
      <c r="BSF277"/>
      <c r="BSG277"/>
      <c r="BSH277"/>
      <c r="BSI277"/>
      <c r="BSJ277"/>
      <c r="BSK277"/>
      <c r="BSL277"/>
      <c r="BSM277"/>
      <c r="BSN277"/>
      <c r="BSO277"/>
      <c r="BSP277"/>
      <c r="BSQ277"/>
      <c r="BSR277"/>
      <c r="BSS277"/>
      <c r="BST277"/>
      <c r="BSU277"/>
      <c r="BSV277"/>
      <c r="BSW277"/>
      <c r="BSX277"/>
      <c r="BSY277"/>
      <c r="BSZ277"/>
      <c r="BTA277"/>
      <c r="BTB277"/>
      <c r="BTC277"/>
      <c r="BTD277"/>
      <c r="BTE277"/>
      <c r="BTF277"/>
      <c r="BTG277"/>
      <c r="BTH277"/>
      <c r="BTI277"/>
      <c r="BTJ277"/>
      <c r="BTK277"/>
      <c r="BTL277"/>
      <c r="BTM277"/>
      <c r="BTN277"/>
      <c r="BTO277"/>
      <c r="BTP277"/>
      <c r="BTQ277"/>
      <c r="BTR277"/>
      <c r="BTS277"/>
      <c r="BTT277"/>
      <c r="BTU277"/>
      <c r="BTV277"/>
      <c r="BTW277"/>
      <c r="BTX277"/>
      <c r="BTY277"/>
      <c r="BTZ277"/>
      <c r="BUA277"/>
      <c r="BUB277"/>
      <c r="BUC277"/>
      <c r="BUD277"/>
      <c r="BUE277"/>
      <c r="BUF277"/>
      <c r="BUG277"/>
      <c r="BUH277"/>
      <c r="BUI277"/>
      <c r="BUJ277"/>
      <c r="BUK277"/>
      <c r="BUL277"/>
      <c r="BUM277"/>
      <c r="BUN277"/>
      <c r="BUO277"/>
      <c r="BUP277"/>
      <c r="BUQ277"/>
      <c r="BUR277"/>
      <c r="BUS277"/>
      <c r="BUT277"/>
      <c r="BUU277"/>
      <c r="BUV277"/>
      <c r="BUW277"/>
      <c r="BUX277"/>
      <c r="BUY277"/>
      <c r="BUZ277"/>
      <c r="BVA277"/>
      <c r="BVB277"/>
      <c r="BVC277"/>
      <c r="BVD277"/>
      <c r="BVE277"/>
      <c r="BVF277"/>
      <c r="BVG277"/>
      <c r="BVH277"/>
      <c r="BVI277"/>
      <c r="BVJ277"/>
      <c r="BVK277"/>
      <c r="BVL277"/>
      <c r="BVM277"/>
      <c r="BVN277"/>
      <c r="BVO277"/>
      <c r="BVP277"/>
      <c r="BVQ277"/>
      <c r="BVR277"/>
      <c r="BVS277"/>
      <c r="BVT277"/>
      <c r="BVU277"/>
      <c r="BVV277"/>
      <c r="BVW277"/>
      <c r="BVX277"/>
      <c r="BVY277"/>
      <c r="BVZ277"/>
      <c r="BWA277"/>
      <c r="BWB277"/>
      <c r="BWC277"/>
      <c r="BWD277"/>
      <c r="BWE277"/>
      <c r="BWF277"/>
      <c r="BWG277"/>
      <c r="BWH277"/>
      <c r="BWI277"/>
      <c r="BWJ277"/>
      <c r="BWK277"/>
      <c r="BWL277"/>
      <c r="BWM277"/>
      <c r="BWN277"/>
      <c r="BWO277"/>
      <c r="BWP277"/>
      <c r="BWQ277"/>
      <c r="BWR277"/>
      <c r="BWS277"/>
      <c r="BWT277"/>
      <c r="BWU277"/>
      <c r="BWV277"/>
      <c r="BWW277"/>
      <c r="BWX277"/>
      <c r="BWY277"/>
      <c r="BWZ277"/>
      <c r="BXA277"/>
      <c r="BXB277"/>
      <c r="BXC277"/>
      <c r="BXD277"/>
      <c r="BXE277"/>
      <c r="BXF277"/>
      <c r="BXG277"/>
      <c r="BXH277"/>
      <c r="BXI277"/>
      <c r="BXJ277"/>
      <c r="BXK277"/>
      <c r="BXL277"/>
      <c r="BXM277"/>
      <c r="BXN277"/>
      <c r="BXO277"/>
      <c r="BXP277"/>
      <c r="BXQ277"/>
      <c r="BXR277"/>
      <c r="BXS277"/>
      <c r="BXT277"/>
      <c r="BXU277"/>
      <c r="BXV277"/>
      <c r="BXW277"/>
      <c r="BXX277"/>
      <c r="BXY277"/>
      <c r="BXZ277"/>
      <c r="BYA277"/>
      <c r="BYB277"/>
      <c r="BYC277"/>
      <c r="BYD277"/>
      <c r="BYE277"/>
      <c r="BYF277"/>
      <c r="BYG277"/>
      <c r="BYH277"/>
      <c r="BYI277"/>
      <c r="BYJ277"/>
      <c r="BYK277"/>
      <c r="BYL277"/>
      <c r="BYM277"/>
      <c r="BYN277"/>
      <c r="BYO277"/>
      <c r="BYP277"/>
      <c r="BYQ277"/>
      <c r="BYR277"/>
      <c r="BYS277"/>
      <c r="BYT277"/>
      <c r="BYU277"/>
      <c r="BYV277"/>
      <c r="BYW277"/>
      <c r="BYX277"/>
      <c r="BYY277"/>
      <c r="BYZ277"/>
      <c r="BZA277"/>
      <c r="BZB277"/>
      <c r="BZC277"/>
      <c r="BZD277"/>
      <c r="BZE277"/>
      <c r="BZF277"/>
      <c r="BZG277"/>
      <c r="BZH277"/>
      <c r="BZI277"/>
      <c r="BZJ277"/>
      <c r="BZK277"/>
      <c r="BZL277"/>
      <c r="BZM277"/>
      <c r="BZN277"/>
      <c r="BZO277"/>
      <c r="BZP277"/>
      <c r="BZQ277"/>
      <c r="BZR277"/>
      <c r="BZS277"/>
      <c r="BZT277"/>
      <c r="BZU277"/>
      <c r="BZV277"/>
      <c r="BZW277"/>
      <c r="BZX277"/>
      <c r="BZY277"/>
      <c r="BZZ277"/>
      <c r="CAA277"/>
      <c r="CAB277"/>
      <c r="CAC277"/>
      <c r="CAD277"/>
      <c r="CAE277"/>
      <c r="CAF277"/>
      <c r="CAG277"/>
      <c r="CAH277"/>
      <c r="CAI277"/>
      <c r="CAJ277"/>
      <c r="CAK277"/>
      <c r="CAL277"/>
      <c r="CAM277"/>
      <c r="CAN277"/>
      <c r="CAO277"/>
      <c r="CAP277"/>
      <c r="CAQ277"/>
      <c r="CAR277"/>
      <c r="CAS277"/>
      <c r="CAT277"/>
      <c r="CAU277"/>
      <c r="CAV277"/>
      <c r="CAW277"/>
      <c r="CAX277"/>
      <c r="CAY277"/>
      <c r="CAZ277"/>
      <c r="CBA277"/>
      <c r="CBB277"/>
      <c r="CBC277"/>
      <c r="CBD277"/>
      <c r="CBE277"/>
      <c r="CBF277"/>
      <c r="CBG277"/>
      <c r="CBH277"/>
      <c r="CBI277"/>
      <c r="CBJ277"/>
      <c r="CBK277"/>
      <c r="CBL277"/>
      <c r="CBM277"/>
      <c r="CBN277"/>
      <c r="CBO277"/>
      <c r="CBP277"/>
      <c r="CBQ277"/>
      <c r="CBR277"/>
      <c r="CBS277"/>
      <c r="CBT277"/>
      <c r="CBU277"/>
      <c r="CBV277"/>
      <c r="CBW277"/>
      <c r="CBX277"/>
      <c r="CBY277"/>
      <c r="CBZ277"/>
      <c r="CCA277"/>
      <c r="CCB277"/>
      <c r="CCC277"/>
      <c r="CCD277"/>
      <c r="CCE277"/>
      <c r="CCF277"/>
      <c r="CCG277"/>
      <c r="CCH277"/>
      <c r="CCI277"/>
      <c r="CCJ277"/>
      <c r="CCK277"/>
      <c r="CCL277"/>
      <c r="CCM277"/>
      <c r="CCN277"/>
      <c r="CCO277"/>
      <c r="CCP277"/>
      <c r="CCQ277"/>
      <c r="CCR277"/>
      <c r="CCS277"/>
      <c r="CCT277"/>
      <c r="CCU277"/>
      <c r="CCV277"/>
      <c r="CCW277"/>
      <c r="CCX277"/>
      <c r="CCY277"/>
      <c r="CCZ277"/>
      <c r="CDA277"/>
      <c r="CDB277"/>
      <c r="CDC277"/>
      <c r="CDD277"/>
      <c r="CDE277"/>
      <c r="CDF277"/>
      <c r="CDG277"/>
      <c r="CDH277"/>
      <c r="CDI277"/>
      <c r="CDJ277"/>
      <c r="CDK277"/>
      <c r="CDL277"/>
      <c r="CDM277"/>
      <c r="CDN277"/>
      <c r="CDO277"/>
      <c r="CDP277"/>
      <c r="CDQ277"/>
      <c r="CDR277"/>
      <c r="CDS277"/>
      <c r="CDT277"/>
      <c r="CDU277"/>
      <c r="CDV277"/>
      <c r="CDW277"/>
      <c r="CDX277"/>
      <c r="CDY277"/>
      <c r="CDZ277"/>
      <c r="CEA277"/>
      <c r="CEB277"/>
      <c r="CEC277"/>
      <c r="CED277"/>
      <c r="CEE277"/>
      <c r="CEF277"/>
      <c r="CEG277"/>
      <c r="CEH277"/>
      <c r="CEI277"/>
      <c r="CEJ277"/>
      <c r="CEK277"/>
      <c r="CEL277"/>
      <c r="CEM277"/>
      <c r="CEN277"/>
      <c r="CEO277"/>
      <c r="CEP277"/>
      <c r="CEQ277"/>
      <c r="CER277"/>
      <c r="CES277"/>
      <c r="CET277"/>
      <c r="CEU277"/>
      <c r="CEV277"/>
      <c r="CEW277"/>
      <c r="CEX277"/>
      <c r="CEY277"/>
      <c r="CEZ277"/>
      <c r="CFA277"/>
      <c r="CFB277"/>
      <c r="CFC277"/>
      <c r="CFD277"/>
      <c r="CFE277"/>
      <c r="CFF277"/>
      <c r="CFG277"/>
      <c r="CFH277"/>
      <c r="CFI277"/>
      <c r="CFJ277"/>
      <c r="CFK277"/>
      <c r="CFL277"/>
      <c r="CFM277"/>
      <c r="CFN277"/>
      <c r="CFO277"/>
      <c r="CFP277"/>
      <c r="CFQ277"/>
      <c r="CFR277"/>
      <c r="CFS277"/>
      <c r="CFT277"/>
      <c r="CFU277"/>
      <c r="CFV277"/>
      <c r="CFW277"/>
      <c r="CFX277"/>
      <c r="CFY277"/>
      <c r="CFZ277"/>
      <c r="CGA277"/>
      <c r="CGB277"/>
      <c r="CGC277"/>
      <c r="CGD277"/>
      <c r="CGE277"/>
      <c r="CGF277"/>
      <c r="CGG277"/>
      <c r="CGH277"/>
      <c r="CGI277"/>
      <c r="CGJ277"/>
      <c r="CGK277"/>
      <c r="CGL277"/>
      <c r="CGM277"/>
      <c r="CGN277"/>
      <c r="CGO277"/>
      <c r="CGP277"/>
      <c r="CGQ277"/>
      <c r="CGR277"/>
      <c r="CGS277"/>
      <c r="CGT277"/>
      <c r="CGU277"/>
      <c r="CGV277"/>
      <c r="CGW277"/>
      <c r="CGX277"/>
      <c r="CGY277"/>
      <c r="CGZ277"/>
      <c r="CHA277"/>
      <c r="CHB277"/>
      <c r="CHC277"/>
      <c r="CHD277"/>
      <c r="CHE277"/>
      <c r="CHF277"/>
      <c r="CHG277"/>
      <c r="CHH277"/>
      <c r="CHI277"/>
      <c r="CHJ277"/>
      <c r="CHK277"/>
      <c r="CHL277"/>
      <c r="CHM277"/>
      <c r="CHN277"/>
      <c r="CHO277"/>
      <c r="CHP277"/>
      <c r="CHQ277"/>
      <c r="CHR277"/>
      <c r="CHS277"/>
      <c r="CHT277"/>
      <c r="CHU277"/>
      <c r="CHV277"/>
      <c r="CHW277"/>
      <c r="CHX277"/>
      <c r="CHY277"/>
      <c r="CHZ277"/>
      <c r="CIA277"/>
      <c r="CIB277"/>
      <c r="CIC277"/>
      <c r="CID277"/>
      <c r="CIE277"/>
      <c r="CIF277"/>
      <c r="CIG277"/>
      <c r="CIH277"/>
      <c r="CII277"/>
      <c r="CIJ277"/>
      <c r="CIK277"/>
      <c r="CIL277"/>
      <c r="CIM277"/>
      <c r="CIN277"/>
      <c r="CIO277"/>
      <c r="CIP277"/>
      <c r="CIQ277"/>
      <c r="CIR277"/>
      <c r="CIS277"/>
      <c r="CIT277"/>
      <c r="CIU277"/>
      <c r="CIV277"/>
      <c r="CIW277"/>
      <c r="CIX277"/>
      <c r="CIY277"/>
      <c r="CIZ277"/>
      <c r="CJA277"/>
      <c r="CJB277"/>
      <c r="CJC277"/>
      <c r="CJD277"/>
      <c r="CJE277"/>
      <c r="CJF277"/>
      <c r="CJG277"/>
      <c r="CJH277"/>
      <c r="CJI277"/>
      <c r="CJJ277"/>
      <c r="CJK277"/>
      <c r="CJL277"/>
      <c r="CJM277"/>
      <c r="CJN277"/>
      <c r="CJO277"/>
      <c r="CJP277"/>
      <c r="CJQ277"/>
      <c r="CJR277"/>
      <c r="CJS277"/>
      <c r="CJT277"/>
      <c r="CJU277"/>
      <c r="CJV277"/>
      <c r="CJW277"/>
      <c r="CJX277"/>
      <c r="CJY277"/>
      <c r="CJZ277"/>
      <c r="CKA277"/>
      <c r="CKB277"/>
      <c r="CKC277"/>
      <c r="CKD277"/>
      <c r="CKE277"/>
      <c r="CKF277"/>
      <c r="CKG277"/>
      <c r="CKH277"/>
      <c r="CKI277"/>
      <c r="CKJ277"/>
      <c r="CKK277"/>
      <c r="CKL277"/>
      <c r="CKM277"/>
      <c r="CKN277"/>
      <c r="CKO277"/>
      <c r="CKP277"/>
      <c r="CKQ277"/>
      <c r="CKR277"/>
      <c r="CKS277"/>
      <c r="CKT277"/>
      <c r="CKU277"/>
      <c r="CKV277"/>
      <c r="CKW277"/>
      <c r="CKX277"/>
      <c r="CKY277"/>
      <c r="CKZ277"/>
      <c r="CLA277"/>
      <c r="CLB277"/>
      <c r="CLC277"/>
      <c r="CLD277"/>
      <c r="CLE277"/>
      <c r="CLF277"/>
      <c r="CLG277"/>
      <c r="CLH277"/>
      <c r="CLI277"/>
      <c r="CLJ277"/>
      <c r="CLK277"/>
      <c r="CLL277"/>
      <c r="CLM277"/>
      <c r="CLN277"/>
      <c r="CLO277"/>
      <c r="CLP277"/>
      <c r="CLQ277"/>
      <c r="CLR277"/>
      <c r="CLS277"/>
      <c r="CLT277"/>
      <c r="CLU277"/>
      <c r="CLV277"/>
      <c r="CLW277"/>
      <c r="CLX277"/>
      <c r="CLY277"/>
      <c r="CLZ277"/>
      <c r="CMA277"/>
      <c r="CMB277"/>
      <c r="CMC277"/>
      <c r="CMD277"/>
      <c r="CME277"/>
      <c r="CMF277"/>
      <c r="CMG277"/>
      <c r="CMH277"/>
      <c r="CMI277"/>
      <c r="CMJ277"/>
      <c r="CMK277"/>
      <c r="CML277"/>
      <c r="CMM277"/>
      <c r="CMN277"/>
      <c r="CMO277"/>
      <c r="CMP277"/>
      <c r="CMQ277"/>
      <c r="CMR277"/>
      <c r="CMS277"/>
      <c r="CMT277"/>
      <c r="CMU277"/>
      <c r="CMV277"/>
      <c r="CMW277"/>
      <c r="CMX277"/>
      <c r="CMY277"/>
      <c r="CMZ277"/>
      <c r="CNA277"/>
      <c r="CNB277"/>
      <c r="CNC277"/>
      <c r="CND277"/>
      <c r="CNE277"/>
      <c r="CNF277"/>
      <c r="CNG277"/>
      <c r="CNH277"/>
      <c r="CNI277"/>
      <c r="CNJ277"/>
      <c r="CNK277"/>
      <c r="CNL277"/>
      <c r="CNM277"/>
      <c r="CNN277"/>
      <c r="CNO277"/>
      <c r="CNP277"/>
      <c r="CNQ277"/>
      <c r="CNR277"/>
      <c r="CNS277"/>
      <c r="CNT277"/>
      <c r="CNU277"/>
      <c r="CNV277"/>
      <c r="CNW277"/>
      <c r="CNX277"/>
      <c r="CNY277"/>
      <c r="CNZ277"/>
      <c r="COA277"/>
      <c r="COB277"/>
      <c r="COC277"/>
      <c r="COD277"/>
      <c r="COE277"/>
      <c r="COF277"/>
      <c r="COG277"/>
      <c r="COH277"/>
      <c r="COI277"/>
      <c r="COJ277"/>
      <c r="COK277"/>
      <c r="COL277"/>
      <c r="COM277"/>
      <c r="CON277"/>
      <c r="COO277"/>
      <c r="COP277"/>
      <c r="COQ277"/>
      <c r="COR277"/>
      <c r="COS277"/>
      <c r="COT277"/>
      <c r="COU277"/>
      <c r="COV277"/>
      <c r="COW277"/>
      <c r="COX277"/>
      <c r="COY277"/>
      <c r="COZ277"/>
      <c r="CPA277"/>
      <c r="CPB277"/>
      <c r="CPC277"/>
      <c r="CPD277"/>
      <c r="CPE277"/>
      <c r="CPF277"/>
      <c r="CPG277"/>
      <c r="CPH277"/>
      <c r="CPI277"/>
      <c r="CPJ277"/>
      <c r="CPK277"/>
      <c r="CPL277"/>
      <c r="CPM277"/>
      <c r="CPN277"/>
      <c r="CPO277"/>
      <c r="CPP277"/>
      <c r="CPQ277"/>
      <c r="CPR277"/>
      <c r="CPS277"/>
      <c r="CPT277"/>
      <c r="CPU277"/>
      <c r="CPV277"/>
      <c r="CPW277"/>
      <c r="CPX277"/>
      <c r="CPY277"/>
      <c r="CPZ277"/>
      <c r="CQA277"/>
      <c r="CQB277"/>
      <c r="CQC277"/>
      <c r="CQD277"/>
      <c r="CQE277"/>
      <c r="CQF277"/>
      <c r="CQG277"/>
      <c r="CQH277"/>
      <c r="CQI277"/>
      <c r="CQJ277"/>
      <c r="CQK277"/>
      <c r="CQL277"/>
      <c r="CQM277"/>
      <c r="CQN277"/>
      <c r="CQO277"/>
      <c r="CQP277"/>
      <c r="CQQ277"/>
      <c r="CQR277"/>
      <c r="CQS277"/>
      <c r="CQT277"/>
      <c r="CQU277"/>
      <c r="CQV277"/>
      <c r="CQW277"/>
      <c r="CQX277"/>
      <c r="CQY277"/>
      <c r="CQZ277"/>
      <c r="CRA277"/>
      <c r="CRB277"/>
      <c r="CRC277"/>
      <c r="CRD277"/>
      <c r="CRE277"/>
      <c r="CRF277"/>
      <c r="CRG277"/>
      <c r="CRH277"/>
      <c r="CRI277"/>
      <c r="CRJ277"/>
      <c r="CRK277"/>
      <c r="CRL277"/>
      <c r="CRM277"/>
      <c r="CRN277"/>
      <c r="CRO277"/>
      <c r="CRP277"/>
      <c r="CRQ277"/>
      <c r="CRR277"/>
      <c r="CRS277"/>
      <c r="CRT277"/>
      <c r="CRU277"/>
      <c r="CRV277"/>
      <c r="CRW277"/>
      <c r="CRX277"/>
      <c r="CRY277"/>
      <c r="CRZ277"/>
      <c r="CSA277"/>
      <c r="CSB277"/>
      <c r="CSC277"/>
      <c r="CSD277"/>
      <c r="CSE277"/>
      <c r="CSF277"/>
      <c r="CSG277"/>
      <c r="CSH277"/>
      <c r="CSI277"/>
      <c r="CSJ277"/>
      <c r="CSK277"/>
      <c r="CSL277"/>
      <c r="CSM277"/>
      <c r="CSN277"/>
      <c r="CSO277"/>
      <c r="CSP277"/>
      <c r="CSQ277"/>
      <c r="CSR277"/>
      <c r="CSS277"/>
      <c r="CST277"/>
      <c r="CSU277"/>
      <c r="CSV277"/>
      <c r="CSW277"/>
      <c r="CSX277"/>
      <c r="CSY277"/>
      <c r="CSZ277"/>
      <c r="CTA277"/>
      <c r="CTB277"/>
      <c r="CTC277"/>
      <c r="CTD277"/>
      <c r="CTE277"/>
      <c r="CTF277"/>
      <c r="CTG277"/>
      <c r="CTH277"/>
      <c r="CTI277"/>
      <c r="CTJ277"/>
      <c r="CTK277"/>
      <c r="CTL277"/>
      <c r="CTM277"/>
      <c r="CTN277"/>
      <c r="CTO277"/>
      <c r="CTP277"/>
      <c r="CTQ277"/>
      <c r="CTR277"/>
      <c r="CTS277"/>
      <c r="CTT277"/>
      <c r="CTU277"/>
      <c r="CTV277"/>
      <c r="CTW277"/>
      <c r="CTX277"/>
      <c r="CTY277"/>
      <c r="CTZ277"/>
      <c r="CUA277"/>
      <c r="CUB277"/>
      <c r="CUC277"/>
      <c r="CUD277"/>
      <c r="CUE277"/>
      <c r="CUF277"/>
      <c r="CUG277"/>
      <c r="CUH277"/>
      <c r="CUI277"/>
      <c r="CUJ277"/>
      <c r="CUK277"/>
      <c r="CUL277"/>
      <c r="CUM277"/>
      <c r="CUN277"/>
      <c r="CUO277"/>
      <c r="CUP277"/>
      <c r="CUQ277"/>
      <c r="CUR277"/>
      <c r="CUS277"/>
      <c r="CUT277"/>
      <c r="CUU277"/>
      <c r="CUV277"/>
      <c r="CUW277"/>
      <c r="CUX277"/>
      <c r="CUY277"/>
      <c r="CUZ277"/>
      <c r="CVA277"/>
      <c r="CVB277"/>
      <c r="CVC277"/>
      <c r="CVD277"/>
      <c r="CVE277"/>
      <c r="CVF277"/>
      <c r="CVG277"/>
      <c r="CVH277"/>
      <c r="CVI277"/>
      <c r="CVJ277"/>
      <c r="CVK277"/>
      <c r="CVL277"/>
      <c r="CVM277"/>
      <c r="CVN277"/>
      <c r="CVO277"/>
      <c r="CVP277"/>
      <c r="CVQ277"/>
      <c r="CVR277"/>
      <c r="CVS277"/>
      <c r="CVT277"/>
      <c r="CVU277"/>
      <c r="CVV277"/>
      <c r="CVW277"/>
      <c r="CVX277"/>
      <c r="CVY277"/>
      <c r="CVZ277"/>
      <c r="CWA277"/>
      <c r="CWB277"/>
      <c r="CWC277"/>
      <c r="CWD277"/>
      <c r="CWE277"/>
      <c r="CWF277"/>
      <c r="CWG277"/>
      <c r="CWH277"/>
      <c r="CWI277"/>
      <c r="CWJ277"/>
      <c r="CWK277"/>
      <c r="CWL277"/>
      <c r="CWM277"/>
      <c r="CWN277"/>
      <c r="CWO277"/>
      <c r="CWP277"/>
      <c r="CWQ277"/>
      <c r="CWR277"/>
      <c r="CWS277"/>
      <c r="CWT277"/>
      <c r="CWU277"/>
      <c r="CWV277"/>
      <c r="CWW277"/>
      <c r="CWX277"/>
      <c r="CWY277"/>
      <c r="CWZ277"/>
      <c r="CXA277"/>
      <c r="CXB277"/>
      <c r="CXC277"/>
      <c r="CXD277"/>
      <c r="CXE277"/>
      <c r="CXF277"/>
      <c r="CXG277"/>
      <c r="CXH277"/>
      <c r="CXI277"/>
      <c r="CXJ277"/>
      <c r="CXK277"/>
      <c r="CXL277"/>
      <c r="CXM277"/>
      <c r="CXN277"/>
      <c r="CXO277"/>
      <c r="CXP277"/>
      <c r="CXQ277"/>
      <c r="CXR277"/>
      <c r="CXS277"/>
      <c r="CXT277"/>
      <c r="CXU277"/>
      <c r="CXV277"/>
      <c r="CXW277"/>
      <c r="CXX277"/>
      <c r="CXY277"/>
      <c r="CXZ277"/>
      <c r="CYA277"/>
      <c r="CYB277"/>
      <c r="CYC277"/>
      <c r="CYD277"/>
      <c r="CYE277"/>
      <c r="CYF277"/>
      <c r="CYG277"/>
      <c r="CYH277"/>
      <c r="CYI277"/>
      <c r="CYJ277"/>
      <c r="CYK277"/>
      <c r="CYL277"/>
      <c r="CYM277"/>
      <c r="CYN277"/>
      <c r="CYO277"/>
      <c r="CYP277"/>
      <c r="CYQ277"/>
      <c r="CYR277"/>
      <c r="CYS277"/>
      <c r="CYT277"/>
      <c r="CYU277"/>
      <c r="CYV277"/>
      <c r="CYW277"/>
      <c r="CYX277"/>
      <c r="CYY277"/>
      <c r="CYZ277"/>
      <c r="CZA277"/>
      <c r="CZB277"/>
      <c r="CZC277"/>
      <c r="CZD277"/>
      <c r="CZE277"/>
      <c r="CZF277"/>
      <c r="CZG277"/>
      <c r="CZH277"/>
      <c r="CZI277"/>
      <c r="CZJ277"/>
      <c r="CZK277"/>
      <c r="CZL277"/>
      <c r="CZM277"/>
      <c r="CZN277"/>
      <c r="CZO277"/>
      <c r="CZP277"/>
      <c r="CZQ277"/>
      <c r="CZR277"/>
      <c r="CZS277"/>
      <c r="CZT277"/>
      <c r="CZU277"/>
      <c r="CZV277"/>
      <c r="CZW277"/>
      <c r="CZX277"/>
      <c r="CZY277"/>
      <c r="CZZ277"/>
      <c r="DAA277"/>
      <c r="DAB277"/>
      <c r="DAC277"/>
      <c r="DAD277"/>
      <c r="DAE277"/>
      <c r="DAF277"/>
      <c r="DAG277"/>
      <c r="DAH277"/>
      <c r="DAI277"/>
      <c r="DAJ277"/>
      <c r="DAK277"/>
      <c r="DAL277"/>
      <c r="DAM277"/>
      <c r="DAN277"/>
      <c r="DAO277"/>
      <c r="DAP277"/>
      <c r="DAQ277"/>
      <c r="DAR277"/>
      <c r="DAS277"/>
      <c r="DAT277"/>
      <c r="DAU277"/>
      <c r="DAV277"/>
      <c r="DAW277"/>
      <c r="DAX277"/>
      <c r="DAY277"/>
      <c r="DAZ277"/>
      <c r="DBA277"/>
      <c r="DBB277"/>
      <c r="DBC277"/>
      <c r="DBD277"/>
      <c r="DBE277"/>
      <c r="DBF277"/>
      <c r="DBG277"/>
      <c r="DBH277"/>
      <c r="DBI277"/>
      <c r="DBJ277"/>
      <c r="DBK277"/>
      <c r="DBL277"/>
      <c r="DBM277"/>
      <c r="DBN277"/>
      <c r="DBO277"/>
      <c r="DBP277"/>
      <c r="DBQ277"/>
      <c r="DBR277"/>
      <c r="DBS277"/>
      <c r="DBT277"/>
      <c r="DBU277"/>
      <c r="DBV277"/>
      <c r="DBW277"/>
      <c r="DBX277"/>
      <c r="DBY277"/>
      <c r="DBZ277"/>
      <c r="DCA277"/>
      <c r="DCB277"/>
      <c r="DCC277"/>
      <c r="DCD277"/>
      <c r="DCE277"/>
      <c r="DCF277"/>
      <c r="DCG277"/>
      <c r="DCH277"/>
      <c r="DCI277"/>
      <c r="DCJ277"/>
      <c r="DCK277"/>
      <c r="DCL277"/>
      <c r="DCM277"/>
      <c r="DCN277"/>
      <c r="DCO277"/>
      <c r="DCP277"/>
      <c r="DCQ277"/>
      <c r="DCR277"/>
      <c r="DCS277"/>
      <c r="DCT277"/>
      <c r="DCU277"/>
      <c r="DCV277"/>
      <c r="DCW277"/>
      <c r="DCX277"/>
      <c r="DCY277"/>
      <c r="DCZ277"/>
      <c r="DDA277"/>
      <c r="DDB277"/>
      <c r="DDC277"/>
      <c r="DDD277"/>
      <c r="DDE277"/>
      <c r="DDF277"/>
      <c r="DDG277"/>
      <c r="DDH277"/>
      <c r="DDI277"/>
      <c r="DDJ277"/>
      <c r="DDK277"/>
      <c r="DDL277"/>
      <c r="DDM277"/>
      <c r="DDN277"/>
      <c r="DDO277"/>
      <c r="DDP277"/>
      <c r="DDQ277"/>
      <c r="DDR277"/>
      <c r="DDS277"/>
      <c r="DDT277"/>
      <c r="DDU277"/>
      <c r="DDV277"/>
      <c r="DDW277"/>
      <c r="DDX277"/>
      <c r="DDY277"/>
      <c r="DDZ277"/>
      <c r="DEA277"/>
      <c r="DEB277"/>
      <c r="DEC277"/>
      <c r="DED277"/>
      <c r="DEE277"/>
      <c r="DEF277"/>
      <c r="DEG277"/>
      <c r="DEH277"/>
      <c r="DEI277"/>
      <c r="DEJ277"/>
      <c r="DEK277"/>
      <c r="DEL277"/>
      <c r="DEM277"/>
      <c r="DEN277"/>
      <c r="DEO277"/>
      <c r="DEP277"/>
      <c r="DEQ277"/>
      <c r="DER277"/>
      <c r="DES277"/>
      <c r="DET277"/>
      <c r="DEU277"/>
      <c r="DEV277"/>
      <c r="DEW277"/>
      <c r="DEX277"/>
      <c r="DEY277"/>
      <c r="DEZ277"/>
      <c r="DFA277"/>
      <c r="DFB277"/>
      <c r="DFC277"/>
      <c r="DFD277"/>
      <c r="DFE277"/>
      <c r="DFF277"/>
      <c r="DFG277"/>
      <c r="DFH277"/>
      <c r="DFI277"/>
      <c r="DFJ277"/>
      <c r="DFK277"/>
      <c r="DFL277"/>
      <c r="DFM277"/>
      <c r="DFN277"/>
      <c r="DFO277"/>
      <c r="DFP277"/>
      <c r="DFQ277"/>
      <c r="DFR277"/>
      <c r="DFS277"/>
      <c r="DFT277"/>
      <c r="DFU277"/>
      <c r="DFV277"/>
      <c r="DFW277"/>
      <c r="DFX277"/>
      <c r="DFY277"/>
      <c r="DFZ277"/>
      <c r="DGA277"/>
      <c r="DGB277"/>
      <c r="DGC277"/>
      <c r="DGD277"/>
      <c r="DGE277"/>
      <c r="DGF277"/>
      <c r="DGG277"/>
      <c r="DGH277"/>
      <c r="DGI277"/>
      <c r="DGJ277"/>
      <c r="DGK277"/>
      <c r="DGL277"/>
      <c r="DGM277"/>
      <c r="DGN277"/>
      <c r="DGO277"/>
      <c r="DGP277"/>
      <c r="DGQ277"/>
      <c r="DGR277"/>
      <c r="DGS277"/>
      <c r="DGT277"/>
      <c r="DGU277"/>
      <c r="DGV277"/>
      <c r="DGW277"/>
      <c r="DGX277"/>
      <c r="DGY277"/>
      <c r="DGZ277"/>
      <c r="DHA277"/>
      <c r="DHB277"/>
      <c r="DHC277"/>
      <c r="DHD277"/>
      <c r="DHE277"/>
      <c r="DHF277"/>
      <c r="DHG277"/>
      <c r="DHH277"/>
      <c r="DHI277"/>
      <c r="DHJ277"/>
      <c r="DHK277"/>
      <c r="DHL277"/>
      <c r="DHM277"/>
      <c r="DHN277"/>
      <c r="DHO277"/>
      <c r="DHP277"/>
      <c r="DHQ277"/>
      <c r="DHR277"/>
      <c r="DHS277"/>
      <c r="DHT277"/>
      <c r="DHU277"/>
      <c r="DHV277"/>
      <c r="DHW277"/>
      <c r="DHX277"/>
      <c r="DHY277"/>
      <c r="DHZ277"/>
      <c r="DIA277"/>
      <c r="DIB277"/>
      <c r="DIC277"/>
      <c r="DID277"/>
      <c r="DIE277"/>
      <c r="DIF277"/>
      <c r="DIG277"/>
      <c r="DIH277"/>
      <c r="DII277"/>
      <c r="DIJ277"/>
      <c r="DIK277"/>
      <c r="DIL277"/>
      <c r="DIM277"/>
      <c r="DIN277"/>
      <c r="DIO277"/>
      <c r="DIP277"/>
      <c r="DIQ277"/>
      <c r="DIR277"/>
      <c r="DIS277"/>
      <c r="DIT277"/>
      <c r="DIU277"/>
      <c r="DIV277"/>
      <c r="DIW277"/>
      <c r="DIX277"/>
      <c r="DIY277"/>
      <c r="DIZ277"/>
      <c r="DJA277"/>
      <c r="DJB277"/>
      <c r="DJC277"/>
      <c r="DJD277"/>
      <c r="DJE277"/>
      <c r="DJF277"/>
      <c r="DJG277"/>
      <c r="DJH277"/>
      <c r="DJI277"/>
      <c r="DJJ277"/>
      <c r="DJK277"/>
      <c r="DJL277"/>
      <c r="DJM277"/>
      <c r="DJN277"/>
      <c r="DJO277"/>
      <c r="DJP277"/>
      <c r="DJQ277"/>
      <c r="DJR277"/>
      <c r="DJS277"/>
      <c r="DJT277"/>
      <c r="DJU277"/>
      <c r="DJV277"/>
      <c r="DJW277"/>
      <c r="DJX277"/>
      <c r="DJY277"/>
      <c r="DJZ277"/>
      <c r="DKA277"/>
      <c r="DKB277"/>
      <c r="DKC277"/>
      <c r="DKD277"/>
      <c r="DKE277"/>
      <c r="DKF277"/>
      <c r="DKG277"/>
      <c r="DKH277"/>
      <c r="DKI277"/>
      <c r="DKJ277"/>
      <c r="DKK277"/>
      <c r="DKL277"/>
      <c r="DKM277"/>
      <c r="DKN277"/>
      <c r="DKO277"/>
      <c r="DKP277"/>
      <c r="DKQ277"/>
      <c r="DKR277"/>
      <c r="DKS277"/>
      <c r="DKT277"/>
      <c r="DKU277"/>
      <c r="DKV277"/>
      <c r="DKW277"/>
      <c r="DKX277"/>
      <c r="DKY277"/>
      <c r="DKZ277"/>
      <c r="DLA277"/>
      <c r="DLB277"/>
      <c r="DLC277"/>
      <c r="DLD277"/>
      <c r="DLE277"/>
      <c r="DLF277"/>
      <c r="DLG277"/>
      <c r="DLH277"/>
      <c r="DLI277"/>
      <c r="DLJ277"/>
      <c r="DLK277"/>
      <c r="DLL277"/>
      <c r="DLM277"/>
      <c r="DLN277"/>
      <c r="DLO277"/>
      <c r="DLP277"/>
      <c r="DLQ277"/>
      <c r="DLR277"/>
      <c r="DLS277"/>
      <c r="DLT277"/>
      <c r="DLU277"/>
      <c r="DLV277"/>
      <c r="DLW277"/>
      <c r="DLX277"/>
      <c r="DLY277"/>
      <c r="DLZ277"/>
      <c r="DMA277"/>
      <c r="DMB277"/>
      <c r="DMC277"/>
      <c r="DMD277"/>
      <c r="DME277"/>
      <c r="DMF277"/>
      <c r="DMG277"/>
      <c r="DMH277"/>
      <c r="DMI277"/>
      <c r="DMJ277"/>
      <c r="DMK277"/>
      <c r="DML277"/>
      <c r="DMM277"/>
      <c r="DMN277"/>
      <c r="DMO277"/>
      <c r="DMP277"/>
      <c r="DMQ277"/>
      <c r="DMR277"/>
      <c r="DMS277"/>
      <c r="DMT277"/>
      <c r="DMU277"/>
      <c r="DMV277"/>
      <c r="DMW277"/>
      <c r="DMX277"/>
      <c r="DMY277"/>
      <c r="DMZ277"/>
      <c r="DNA277"/>
      <c r="DNB277"/>
      <c r="DNC277"/>
      <c r="DND277"/>
      <c r="DNE277"/>
      <c r="DNF277"/>
      <c r="DNG277"/>
      <c r="DNH277"/>
      <c r="DNI277"/>
      <c r="DNJ277"/>
      <c r="DNK277"/>
      <c r="DNL277"/>
      <c r="DNM277"/>
      <c r="DNN277"/>
      <c r="DNO277"/>
      <c r="DNP277"/>
      <c r="DNQ277"/>
      <c r="DNR277"/>
      <c r="DNS277"/>
      <c r="DNT277"/>
      <c r="DNU277"/>
      <c r="DNV277"/>
      <c r="DNW277"/>
      <c r="DNX277"/>
      <c r="DNY277"/>
      <c r="DNZ277"/>
      <c r="DOA277"/>
      <c r="DOB277"/>
      <c r="DOC277"/>
      <c r="DOD277"/>
      <c r="DOE277"/>
      <c r="DOF277"/>
      <c r="DOG277"/>
      <c r="DOH277"/>
      <c r="DOI277"/>
      <c r="DOJ277"/>
      <c r="DOK277"/>
      <c r="DOL277"/>
      <c r="DOM277"/>
      <c r="DON277"/>
      <c r="DOO277"/>
      <c r="DOP277"/>
      <c r="DOQ277"/>
      <c r="DOR277"/>
      <c r="DOS277"/>
      <c r="DOT277"/>
      <c r="DOU277"/>
      <c r="DOV277"/>
      <c r="DOW277"/>
      <c r="DOX277"/>
      <c r="DOY277"/>
      <c r="DOZ277"/>
      <c r="DPA277"/>
      <c r="DPB277"/>
      <c r="DPC277"/>
      <c r="DPD277"/>
      <c r="DPE277"/>
      <c r="DPF277"/>
      <c r="DPG277"/>
      <c r="DPH277"/>
      <c r="DPI277"/>
      <c r="DPJ277"/>
      <c r="DPK277"/>
      <c r="DPL277"/>
      <c r="DPM277"/>
      <c r="DPN277"/>
      <c r="DPO277"/>
      <c r="DPP277"/>
      <c r="DPQ277"/>
      <c r="DPR277"/>
      <c r="DPS277"/>
      <c r="DPT277"/>
      <c r="DPU277"/>
      <c r="DPV277"/>
      <c r="DPW277"/>
      <c r="DPX277"/>
      <c r="DPY277"/>
      <c r="DPZ277"/>
      <c r="DQA277"/>
      <c r="DQB277"/>
      <c r="DQC277"/>
      <c r="DQD277"/>
      <c r="DQE277"/>
      <c r="DQF277"/>
      <c r="DQG277"/>
      <c r="DQH277"/>
      <c r="DQI277"/>
      <c r="DQJ277"/>
      <c r="DQK277"/>
      <c r="DQL277"/>
      <c r="DQM277"/>
      <c r="DQN277"/>
      <c r="DQO277"/>
      <c r="DQP277"/>
      <c r="DQQ277"/>
      <c r="DQR277"/>
      <c r="DQS277"/>
      <c r="DQT277"/>
      <c r="DQU277"/>
      <c r="DQV277"/>
      <c r="DQW277"/>
      <c r="DQX277"/>
      <c r="DQY277"/>
      <c r="DQZ277"/>
      <c r="DRA277"/>
      <c r="DRB277"/>
      <c r="DRC277"/>
      <c r="DRD277"/>
      <c r="DRE277"/>
      <c r="DRF277"/>
      <c r="DRG277"/>
      <c r="DRH277"/>
      <c r="DRI277"/>
      <c r="DRJ277"/>
      <c r="DRK277"/>
      <c r="DRL277"/>
      <c r="DRM277"/>
      <c r="DRN277"/>
      <c r="DRO277"/>
      <c r="DRP277"/>
      <c r="DRQ277"/>
      <c r="DRR277"/>
      <c r="DRS277"/>
      <c r="DRT277"/>
      <c r="DRU277"/>
      <c r="DRV277"/>
      <c r="DRW277"/>
      <c r="DRX277"/>
      <c r="DRY277"/>
      <c r="DRZ277"/>
      <c r="DSA277"/>
      <c r="DSB277"/>
      <c r="DSC277"/>
      <c r="DSD277"/>
      <c r="DSE277"/>
      <c r="DSF277"/>
      <c r="DSG277"/>
      <c r="DSH277"/>
      <c r="DSI277"/>
      <c r="DSJ277"/>
      <c r="DSK277"/>
      <c r="DSL277"/>
      <c r="DSM277"/>
      <c r="DSN277"/>
      <c r="DSO277"/>
      <c r="DSP277"/>
      <c r="DSQ277"/>
      <c r="DSR277"/>
      <c r="DSS277"/>
      <c r="DST277"/>
      <c r="DSU277"/>
      <c r="DSV277"/>
      <c r="DSW277"/>
      <c r="DSX277"/>
      <c r="DSY277"/>
      <c r="DSZ277"/>
      <c r="DTA277"/>
      <c r="DTB277"/>
      <c r="DTC277"/>
      <c r="DTD277"/>
      <c r="DTE277"/>
      <c r="DTF277"/>
      <c r="DTG277"/>
      <c r="DTH277"/>
      <c r="DTI277"/>
      <c r="DTJ277"/>
      <c r="DTK277"/>
      <c r="DTL277"/>
      <c r="DTM277"/>
      <c r="DTN277"/>
      <c r="DTO277"/>
      <c r="DTP277"/>
      <c r="DTQ277"/>
      <c r="DTR277"/>
      <c r="DTS277"/>
      <c r="DTT277"/>
      <c r="DTU277"/>
      <c r="DTV277"/>
      <c r="DTW277"/>
      <c r="DTX277"/>
      <c r="DTY277"/>
      <c r="DTZ277"/>
      <c r="DUA277"/>
      <c r="DUB277"/>
      <c r="DUC277"/>
      <c r="DUD277"/>
      <c r="DUE277"/>
      <c r="DUF277"/>
      <c r="DUG277"/>
      <c r="DUH277"/>
      <c r="DUI277"/>
      <c r="DUJ277"/>
      <c r="DUK277"/>
      <c r="DUL277"/>
      <c r="DUM277"/>
      <c r="DUN277"/>
      <c r="DUO277"/>
      <c r="DUP277"/>
      <c r="DUQ277"/>
      <c r="DUR277"/>
      <c r="DUS277"/>
      <c r="DUT277"/>
      <c r="DUU277"/>
      <c r="DUV277"/>
      <c r="DUW277"/>
      <c r="DUX277"/>
      <c r="DUY277"/>
      <c r="DUZ277"/>
      <c r="DVA277"/>
      <c r="DVB277"/>
      <c r="DVC277"/>
      <c r="DVD277"/>
      <c r="DVE277"/>
      <c r="DVF277"/>
      <c r="DVG277"/>
      <c r="DVH277"/>
      <c r="DVI277"/>
      <c r="DVJ277"/>
      <c r="DVK277"/>
      <c r="DVL277"/>
      <c r="DVM277"/>
      <c r="DVN277"/>
      <c r="DVO277"/>
      <c r="DVP277"/>
      <c r="DVQ277"/>
      <c r="DVR277"/>
      <c r="DVS277"/>
      <c r="DVT277"/>
      <c r="DVU277"/>
      <c r="DVV277"/>
      <c r="DVW277"/>
      <c r="DVX277"/>
      <c r="DVY277"/>
      <c r="DVZ277"/>
      <c r="DWA277"/>
      <c r="DWB277"/>
      <c r="DWC277"/>
      <c r="DWD277"/>
      <c r="DWE277"/>
      <c r="DWF277"/>
      <c r="DWG277"/>
      <c r="DWH277"/>
      <c r="DWI277"/>
      <c r="DWJ277"/>
      <c r="DWK277"/>
      <c r="DWL277"/>
      <c r="DWM277"/>
      <c r="DWN277"/>
      <c r="DWO277"/>
      <c r="DWP277"/>
      <c r="DWQ277"/>
      <c r="DWR277"/>
      <c r="DWS277"/>
      <c r="DWT277"/>
      <c r="DWU277"/>
      <c r="DWV277"/>
      <c r="DWW277"/>
      <c r="DWX277"/>
      <c r="DWY277"/>
      <c r="DWZ277"/>
      <c r="DXA277"/>
      <c r="DXB277"/>
      <c r="DXC277"/>
      <c r="DXD277"/>
      <c r="DXE277"/>
      <c r="DXF277"/>
      <c r="DXG277"/>
      <c r="DXH277"/>
      <c r="DXI277"/>
      <c r="DXJ277"/>
      <c r="DXK277"/>
      <c r="DXL277"/>
      <c r="DXM277"/>
      <c r="DXN277"/>
      <c r="DXO277"/>
      <c r="DXP277"/>
      <c r="DXQ277"/>
      <c r="DXR277"/>
      <c r="DXS277"/>
      <c r="DXT277"/>
      <c r="DXU277"/>
      <c r="DXV277"/>
      <c r="DXW277"/>
      <c r="DXX277"/>
      <c r="DXY277"/>
      <c r="DXZ277"/>
      <c r="DYA277"/>
      <c r="DYB277"/>
      <c r="DYC277"/>
      <c r="DYD277"/>
      <c r="DYE277"/>
      <c r="DYF277"/>
      <c r="DYG277"/>
      <c r="DYH277"/>
      <c r="DYI277"/>
      <c r="DYJ277"/>
      <c r="DYK277"/>
      <c r="DYL277"/>
      <c r="DYM277"/>
      <c r="DYN277"/>
      <c r="DYO277"/>
      <c r="DYP277"/>
      <c r="DYQ277"/>
      <c r="DYR277"/>
      <c r="DYS277"/>
      <c r="DYT277"/>
      <c r="DYU277"/>
      <c r="DYV277"/>
      <c r="DYW277"/>
      <c r="DYX277"/>
      <c r="DYY277"/>
      <c r="DYZ277"/>
      <c r="DZA277"/>
      <c r="DZB277"/>
      <c r="DZC277"/>
      <c r="DZD277"/>
      <c r="DZE277"/>
      <c r="DZF277"/>
      <c r="DZG277"/>
      <c r="DZH277"/>
      <c r="DZI277"/>
      <c r="DZJ277"/>
      <c r="DZK277"/>
      <c r="DZL277"/>
      <c r="DZM277"/>
      <c r="DZN277"/>
      <c r="DZO277"/>
      <c r="DZP277"/>
      <c r="DZQ277"/>
      <c r="DZR277"/>
      <c r="DZS277"/>
      <c r="DZT277"/>
      <c r="DZU277"/>
      <c r="DZV277"/>
      <c r="DZW277"/>
      <c r="DZX277"/>
      <c r="DZY277"/>
      <c r="DZZ277"/>
      <c r="EAA277"/>
      <c r="EAB277"/>
      <c r="EAC277"/>
      <c r="EAD277"/>
      <c r="EAE277"/>
      <c r="EAF277"/>
      <c r="EAG277"/>
      <c r="EAH277"/>
      <c r="EAI277"/>
      <c r="EAJ277"/>
      <c r="EAK277"/>
      <c r="EAL277"/>
      <c r="EAM277"/>
      <c r="EAN277"/>
      <c r="EAO277"/>
      <c r="EAP277"/>
      <c r="EAQ277"/>
      <c r="EAR277"/>
      <c r="EAS277"/>
      <c r="EAT277"/>
      <c r="EAU277"/>
      <c r="EAV277"/>
      <c r="EAW277"/>
      <c r="EAX277"/>
      <c r="EAY277"/>
      <c r="EAZ277"/>
      <c r="EBA277"/>
      <c r="EBB277"/>
      <c r="EBC277"/>
      <c r="EBD277"/>
      <c r="EBE277"/>
      <c r="EBF277"/>
      <c r="EBG277"/>
      <c r="EBH277"/>
      <c r="EBI277"/>
      <c r="EBJ277"/>
      <c r="EBK277"/>
      <c r="EBL277"/>
      <c r="EBM277"/>
      <c r="EBN277"/>
      <c r="EBO277"/>
      <c r="EBP277"/>
      <c r="EBQ277"/>
      <c r="EBR277"/>
      <c r="EBS277"/>
      <c r="EBT277"/>
      <c r="EBU277"/>
      <c r="EBV277"/>
      <c r="EBW277"/>
      <c r="EBX277"/>
      <c r="EBY277"/>
      <c r="EBZ277"/>
      <c r="ECA277"/>
      <c r="ECB277"/>
      <c r="ECC277"/>
      <c r="ECD277"/>
      <c r="ECE277"/>
      <c r="ECF277"/>
      <c r="ECG277"/>
      <c r="ECH277"/>
      <c r="ECI277"/>
      <c r="ECJ277"/>
      <c r="ECK277"/>
      <c r="ECL277"/>
      <c r="ECM277"/>
      <c r="ECN277"/>
      <c r="ECO277"/>
      <c r="ECP277"/>
      <c r="ECQ277"/>
      <c r="ECR277"/>
      <c r="ECS277"/>
      <c r="ECT277"/>
      <c r="ECU277"/>
      <c r="ECV277"/>
      <c r="ECW277"/>
      <c r="ECX277"/>
      <c r="ECY277"/>
      <c r="ECZ277"/>
      <c r="EDA277"/>
      <c r="EDB277"/>
      <c r="EDC277"/>
      <c r="EDD277"/>
      <c r="EDE277"/>
      <c r="EDF277"/>
      <c r="EDG277"/>
      <c r="EDH277"/>
      <c r="EDI277"/>
      <c r="EDJ277"/>
      <c r="EDK277"/>
      <c r="EDL277"/>
      <c r="EDM277"/>
      <c r="EDN277"/>
      <c r="EDO277"/>
      <c r="EDP277"/>
      <c r="EDQ277"/>
      <c r="EDR277"/>
      <c r="EDS277"/>
      <c r="EDT277"/>
      <c r="EDU277"/>
      <c r="EDV277"/>
      <c r="EDW277"/>
      <c r="EDX277"/>
      <c r="EDY277"/>
      <c r="EDZ277"/>
      <c r="EEA277"/>
      <c r="EEB277"/>
      <c r="EEC277"/>
      <c r="EED277"/>
      <c r="EEE277"/>
      <c r="EEF277"/>
      <c r="EEG277"/>
      <c r="EEH277"/>
      <c r="EEI277"/>
      <c r="EEJ277"/>
      <c r="EEK277"/>
      <c r="EEL277"/>
      <c r="EEM277"/>
      <c r="EEN277"/>
      <c r="EEO277"/>
      <c r="EEP277"/>
      <c r="EEQ277"/>
      <c r="EER277"/>
      <c r="EES277"/>
      <c r="EET277"/>
      <c r="EEU277"/>
      <c r="EEV277"/>
      <c r="EEW277"/>
      <c r="EEX277"/>
      <c r="EEY277"/>
      <c r="EEZ277"/>
      <c r="EFA277"/>
      <c r="EFB277"/>
      <c r="EFC277"/>
      <c r="EFD277"/>
      <c r="EFE277"/>
      <c r="EFF277"/>
      <c r="EFG277"/>
      <c r="EFH277"/>
      <c r="EFI277"/>
      <c r="EFJ277"/>
      <c r="EFK277"/>
      <c r="EFL277"/>
      <c r="EFM277"/>
      <c r="EFN277"/>
      <c r="EFO277"/>
      <c r="EFP277"/>
      <c r="EFQ277"/>
      <c r="EFR277"/>
      <c r="EFS277"/>
      <c r="EFT277"/>
      <c r="EFU277"/>
      <c r="EFV277"/>
      <c r="EFW277"/>
      <c r="EFX277"/>
      <c r="EFY277"/>
      <c r="EFZ277"/>
      <c r="EGA277"/>
      <c r="EGB277"/>
      <c r="EGC277"/>
      <c r="EGD277"/>
      <c r="EGE277"/>
      <c r="EGF277"/>
      <c r="EGG277"/>
      <c r="EGH277"/>
      <c r="EGI277"/>
      <c r="EGJ277"/>
      <c r="EGK277"/>
      <c r="EGL277"/>
      <c r="EGM277"/>
      <c r="EGN277"/>
      <c r="EGO277"/>
      <c r="EGP277"/>
      <c r="EGQ277"/>
      <c r="EGR277"/>
      <c r="EGS277"/>
      <c r="EGT277"/>
      <c r="EGU277"/>
      <c r="EGV277"/>
      <c r="EGW277"/>
      <c r="EGX277"/>
      <c r="EGY277"/>
      <c r="EGZ277"/>
      <c r="EHA277"/>
      <c r="EHB277"/>
      <c r="EHC277"/>
      <c r="EHD277"/>
      <c r="EHE277"/>
      <c r="EHF277"/>
      <c r="EHG277"/>
      <c r="EHH277"/>
      <c r="EHI277"/>
      <c r="EHJ277"/>
      <c r="EHK277"/>
      <c r="EHL277"/>
      <c r="EHM277"/>
      <c r="EHN277"/>
      <c r="EHO277"/>
      <c r="EHP277"/>
      <c r="EHQ277"/>
      <c r="EHR277"/>
      <c r="EHS277"/>
      <c r="EHT277"/>
      <c r="EHU277"/>
      <c r="EHV277"/>
      <c r="EHW277"/>
      <c r="EHX277"/>
      <c r="EHY277"/>
      <c r="EHZ277"/>
      <c r="EIA277"/>
      <c r="EIB277"/>
      <c r="EIC277"/>
      <c r="EID277"/>
      <c r="EIE277"/>
      <c r="EIF277"/>
      <c r="EIG277"/>
      <c r="EIH277"/>
      <c r="EII277"/>
      <c r="EIJ277"/>
      <c r="EIK277"/>
      <c r="EIL277"/>
      <c r="EIM277"/>
      <c r="EIN277"/>
      <c r="EIO277"/>
      <c r="EIP277"/>
      <c r="EIQ277"/>
      <c r="EIR277"/>
      <c r="EIS277"/>
      <c r="EIT277"/>
      <c r="EIU277"/>
      <c r="EIV277"/>
      <c r="EIW277"/>
      <c r="EIX277"/>
      <c r="EIY277"/>
      <c r="EIZ277"/>
      <c r="EJA277"/>
      <c r="EJB277"/>
      <c r="EJC277"/>
      <c r="EJD277"/>
      <c r="EJE277"/>
      <c r="EJF277"/>
      <c r="EJG277"/>
      <c r="EJH277"/>
      <c r="EJI277"/>
      <c r="EJJ277"/>
      <c r="EJK277"/>
      <c r="EJL277"/>
      <c r="EJM277"/>
      <c r="EJN277"/>
      <c r="EJO277"/>
      <c r="EJP277"/>
      <c r="EJQ277"/>
      <c r="EJR277"/>
      <c r="EJS277"/>
      <c r="EJT277"/>
      <c r="EJU277"/>
      <c r="EJV277"/>
      <c r="EJW277"/>
      <c r="EJX277"/>
      <c r="EJY277"/>
      <c r="EJZ277"/>
      <c r="EKA277"/>
      <c r="EKB277"/>
      <c r="EKC277"/>
      <c r="EKD277"/>
      <c r="EKE277"/>
      <c r="EKF277"/>
      <c r="EKG277"/>
      <c r="EKH277"/>
      <c r="EKI277"/>
      <c r="EKJ277"/>
      <c r="EKK277"/>
      <c r="EKL277"/>
      <c r="EKM277"/>
      <c r="EKN277"/>
      <c r="EKO277"/>
      <c r="EKP277"/>
      <c r="EKQ277"/>
      <c r="EKR277"/>
      <c r="EKS277"/>
      <c r="EKT277"/>
      <c r="EKU277"/>
      <c r="EKV277"/>
      <c r="EKW277"/>
      <c r="EKX277"/>
      <c r="EKY277"/>
      <c r="EKZ277"/>
      <c r="ELA277"/>
      <c r="ELB277"/>
      <c r="ELC277"/>
      <c r="ELD277"/>
      <c r="ELE277"/>
      <c r="ELF277"/>
      <c r="ELG277"/>
      <c r="ELH277"/>
      <c r="ELI277"/>
      <c r="ELJ277"/>
      <c r="ELK277"/>
      <c r="ELL277"/>
      <c r="ELM277"/>
      <c r="ELN277"/>
      <c r="ELO277"/>
      <c r="ELP277"/>
      <c r="ELQ277"/>
      <c r="ELR277"/>
      <c r="ELS277"/>
      <c r="ELT277"/>
      <c r="ELU277"/>
      <c r="ELV277"/>
      <c r="ELW277"/>
      <c r="ELX277"/>
      <c r="ELY277"/>
      <c r="ELZ277"/>
      <c r="EMA277"/>
      <c r="EMB277"/>
      <c r="EMC277"/>
      <c r="EMD277"/>
      <c r="EME277"/>
      <c r="EMF277"/>
      <c r="EMG277"/>
      <c r="EMH277"/>
      <c r="EMI277"/>
      <c r="EMJ277"/>
      <c r="EMK277"/>
      <c r="EML277"/>
      <c r="EMM277"/>
      <c r="EMN277"/>
      <c r="EMO277"/>
      <c r="EMP277"/>
      <c r="EMQ277"/>
      <c r="EMR277"/>
      <c r="EMS277"/>
      <c r="EMT277"/>
      <c r="EMU277"/>
      <c r="EMV277"/>
      <c r="EMW277"/>
      <c r="EMX277"/>
      <c r="EMY277"/>
      <c r="EMZ277"/>
      <c r="ENA277"/>
      <c r="ENB277"/>
      <c r="ENC277"/>
      <c r="END277"/>
      <c r="ENE277"/>
      <c r="ENF277"/>
      <c r="ENG277"/>
      <c r="ENH277"/>
      <c r="ENI277"/>
      <c r="ENJ277"/>
      <c r="ENK277"/>
      <c r="ENL277"/>
      <c r="ENM277"/>
      <c r="ENN277"/>
      <c r="ENO277"/>
      <c r="ENP277"/>
      <c r="ENQ277"/>
      <c r="ENR277"/>
      <c r="ENS277"/>
      <c r="ENT277"/>
      <c r="ENU277"/>
      <c r="ENV277"/>
      <c r="ENW277"/>
      <c r="ENX277"/>
      <c r="ENY277"/>
      <c r="ENZ277"/>
      <c r="EOA277"/>
      <c r="EOB277"/>
      <c r="EOC277"/>
      <c r="EOD277"/>
      <c r="EOE277"/>
      <c r="EOF277"/>
      <c r="EOG277"/>
      <c r="EOH277"/>
      <c r="EOI277"/>
      <c r="EOJ277"/>
      <c r="EOK277"/>
      <c r="EOL277"/>
      <c r="EOM277"/>
      <c r="EON277"/>
      <c r="EOO277"/>
      <c r="EOP277"/>
      <c r="EOQ277"/>
      <c r="EOR277"/>
      <c r="EOS277"/>
      <c r="EOT277"/>
      <c r="EOU277"/>
      <c r="EOV277"/>
      <c r="EOW277"/>
      <c r="EOX277"/>
      <c r="EOY277"/>
      <c r="EOZ277"/>
      <c r="EPA277"/>
      <c r="EPB277"/>
      <c r="EPC277"/>
      <c r="EPD277"/>
      <c r="EPE277"/>
      <c r="EPF277"/>
      <c r="EPG277"/>
      <c r="EPH277"/>
      <c r="EPI277"/>
      <c r="EPJ277"/>
      <c r="EPK277"/>
      <c r="EPL277"/>
      <c r="EPM277"/>
      <c r="EPN277"/>
      <c r="EPO277"/>
      <c r="EPP277"/>
      <c r="EPQ277"/>
      <c r="EPR277"/>
      <c r="EPS277"/>
      <c r="EPT277"/>
      <c r="EPU277"/>
      <c r="EPV277"/>
      <c r="EPW277"/>
      <c r="EPX277"/>
      <c r="EPY277"/>
      <c r="EPZ277"/>
      <c r="EQA277"/>
      <c r="EQB277"/>
      <c r="EQC277"/>
      <c r="EQD277"/>
      <c r="EQE277"/>
      <c r="EQF277"/>
      <c r="EQG277"/>
      <c r="EQH277"/>
      <c r="EQI277"/>
      <c r="EQJ277"/>
      <c r="EQK277"/>
      <c r="EQL277"/>
      <c r="EQM277"/>
      <c r="EQN277"/>
      <c r="EQO277"/>
      <c r="EQP277"/>
      <c r="EQQ277"/>
      <c r="EQR277"/>
      <c r="EQS277"/>
      <c r="EQT277"/>
      <c r="EQU277"/>
      <c r="EQV277"/>
      <c r="EQW277"/>
      <c r="EQX277"/>
      <c r="EQY277"/>
      <c r="EQZ277"/>
      <c r="ERA277"/>
      <c r="ERB277"/>
      <c r="ERC277"/>
      <c r="ERD277"/>
      <c r="ERE277"/>
      <c r="ERF277"/>
      <c r="ERG277"/>
      <c r="ERH277"/>
      <c r="ERI277"/>
      <c r="ERJ277"/>
      <c r="ERK277"/>
      <c r="ERL277"/>
      <c r="ERM277"/>
      <c r="ERN277"/>
      <c r="ERO277"/>
      <c r="ERP277"/>
      <c r="ERQ277"/>
      <c r="ERR277"/>
      <c r="ERS277"/>
      <c r="ERT277"/>
      <c r="ERU277"/>
      <c r="ERV277"/>
      <c r="ERW277"/>
      <c r="ERX277"/>
      <c r="ERY277"/>
      <c r="ERZ277"/>
      <c r="ESA277"/>
      <c r="ESB277"/>
      <c r="ESC277"/>
      <c r="ESD277"/>
      <c r="ESE277"/>
      <c r="ESF277"/>
      <c r="ESG277"/>
      <c r="ESH277"/>
      <c r="ESI277"/>
      <c r="ESJ277"/>
      <c r="ESK277"/>
      <c r="ESL277"/>
      <c r="ESM277"/>
      <c r="ESN277"/>
      <c r="ESO277"/>
      <c r="ESP277"/>
      <c r="ESQ277"/>
      <c r="ESR277"/>
      <c r="ESS277"/>
      <c r="EST277"/>
      <c r="ESU277"/>
      <c r="ESV277"/>
      <c r="ESW277"/>
      <c r="ESX277"/>
      <c r="ESY277"/>
      <c r="ESZ277"/>
      <c r="ETA277"/>
      <c r="ETB277"/>
      <c r="ETC277"/>
      <c r="ETD277"/>
      <c r="ETE277"/>
      <c r="ETF277"/>
      <c r="ETG277"/>
      <c r="ETH277"/>
      <c r="ETI277"/>
      <c r="ETJ277"/>
      <c r="ETK277"/>
      <c r="ETL277"/>
      <c r="ETM277"/>
      <c r="ETN277"/>
      <c r="ETO277"/>
      <c r="ETP277"/>
      <c r="ETQ277"/>
      <c r="ETR277"/>
      <c r="ETS277"/>
      <c r="ETT277"/>
      <c r="ETU277"/>
      <c r="ETV277"/>
      <c r="ETW277"/>
      <c r="ETX277"/>
      <c r="ETY277"/>
      <c r="ETZ277"/>
      <c r="EUA277"/>
      <c r="EUB277"/>
      <c r="EUC277"/>
      <c r="EUD277"/>
      <c r="EUE277"/>
      <c r="EUF277"/>
      <c r="EUG277"/>
      <c r="EUH277"/>
      <c r="EUI277"/>
      <c r="EUJ277"/>
      <c r="EUK277"/>
      <c r="EUL277"/>
      <c r="EUM277"/>
      <c r="EUN277"/>
      <c r="EUO277"/>
      <c r="EUP277"/>
      <c r="EUQ277"/>
      <c r="EUR277"/>
      <c r="EUS277"/>
      <c r="EUT277"/>
      <c r="EUU277"/>
      <c r="EUV277"/>
      <c r="EUW277"/>
      <c r="EUX277"/>
      <c r="EUY277"/>
      <c r="EUZ277"/>
      <c r="EVA277"/>
      <c r="EVB277"/>
      <c r="EVC277"/>
      <c r="EVD277"/>
      <c r="EVE277"/>
      <c r="EVF277"/>
      <c r="EVG277"/>
      <c r="EVH277"/>
      <c r="EVI277"/>
      <c r="EVJ277"/>
      <c r="EVK277"/>
      <c r="EVL277"/>
      <c r="EVM277"/>
      <c r="EVN277"/>
      <c r="EVO277"/>
      <c r="EVP277"/>
      <c r="EVQ277"/>
      <c r="EVR277"/>
      <c r="EVS277"/>
      <c r="EVT277"/>
      <c r="EVU277"/>
      <c r="EVV277"/>
      <c r="EVW277"/>
      <c r="EVX277"/>
      <c r="EVY277"/>
      <c r="EVZ277"/>
      <c r="EWA277"/>
      <c r="EWB277"/>
      <c r="EWC277"/>
      <c r="EWD277"/>
      <c r="EWE277"/>
      <c r="EWF277"/>
      <c r="EWG277"/>
      <c r="EWH277"/>
      <c r="EWI277"/>
      <c r="EWJ277"/>
      <c r="EWK277"/>
      <c r="EWL277"/>
      <c r="EWM277"/>
      <c r="EWN277"/>
      <c r="EWO277"/>
      <c r="EWP277"/>
      <c r="EWQ277"/>
      <c r="EWR277"/>
      <c r="EWS277"/>
      <c r="EWT277"/>
      <c r="EWU277"/>
      <c r="EWV277"/>
      <c r="EWW277"/>
      <c r="EWX277"/>
      <c r="EWY277"/>
      <c r="EWZ277"/>
      <c r="EXA277"/>
      <c r="EXB277"/>
      <c r="EXC277"/>
      <c r="EXD277"/>
      <c r="EXE277"/>
      <c r="EXF277"/>
      <c r="EXG277"/>
      <c r="EXH277"/>
      <c r="EXI277"/>
      <c r="EXJ277"/>
      <c r="EXK277"/>
      <c r="EXL277"/>
      <c r="EXM277"/>
      <c r="EXN277"/>
      <c r="EXO277"/>
      <c r="EXP277"/>
      <c r="EXQ277"/>
      <c r="EXR277"/>
      <c r="EXS277"/>
      <c r="EXT277"/>
      <c r="EXU277"/>
      <c r="EXV277"/>
      <c r="EXW277"/>
      <c r="EXX277"/>
      <c r="EXY277"/>
      <c r="EXZ277"/>
      <c r="EYA277"/>
      <c r="EYB277"/>
      <c r="EYC277"/>
      <c r="EYD277"/>
      <c r="EYE277"/>
      <c r="EYF277"/>
      <c r="EYG277"/>
      <c r="EYH277"/>
      <c r="EYI277"/>
      <c r="EYJ277"/>
      <c r="EYK277"/>
      <c r="EYL277"/>
      <c r="EYM277"/>
      <c r="EYN277"/>
      <c r="EYO277"/>
      <c r="EYP277"/>
      <c r="EYQ277"/>
      <c r="EYR277"/>
      <c r="EYS277"/>
      <c r="EYT277"/>
      <c r="EYU277"/>
      <c r="EYV277"/>
      <c r="EYW277"/>
      <c r="EYX277"/>
      <c r="EYY277"/>
      <c r="EYZ277"/>
      <c r="EZA277"/>
      <c r="EZB277"/>
      <c r="EZC277"/>
      <c r="EZD277"/>
      <c r="EZE277"/>
      <c r="EZF277"/>
      <c r="EZG277"/>
      <c r="EZH277"/>
      <c r="EZI277"/>
      <c r="EZJ277"/>
      <c r="EZK277"/>
      <c r="EZL277"/>
      <c r="EZM277"/>
      <c r="EZN277"/>
      <c r="EZO277"/>
      <c r="EZP277"/>
      <c r="EZQ277"/>
      <c r="EZR277"/>
      <c r="EZS277"/>
      <c r="EZT277"/>
      <c r="EZU277"/>
      <c r="EZV277"/>
      <c r="EZW277"/>
      <c r="EZX277"/>
      <c r="EZY277"/>
      <c r="EZZ277"/>
      <c r="FAA277"/>
      <c r="FAB277"/>
      <c r="FAC277"/>
      <c r="FAD277"/>
      <c r="FAE277"/>
      <c r="FAF277"/>
      <c r="FAG277"/>
      <c r="FAH277"/>
      <c r="FAI277"/>
      <c r="FAJ277"/>
      <c r="FAK277"/>
      <c r="FAL277"/>
      <c r="FAM277"/>
      <c r="FAN277"/>
      <c r="FAO277"/>
      <c r="FAP277"/>
      <c r="FAQ277"/>
      <c r="FAR277"/>
      <c r="FAS277"/>
      <c r="FAT277"/>
      <c r="FAU277"/>
      <c r="FAV277"/>
      <c r="FAW277"/>
      <c r="FAX277"/>
      <c r="FAY277"/>
      <c r="FAZ277"/>
      <c r="FBA277"/>
      <c r="FBB277"/>
      <c r="FBC277"/>
      <c r="FBD277"/>
      <c r="FBE277"/>
      <c r="FBF277"/>
      <c r="FBG277"/>
      <c r="FBH277"/>
      <c r="FBI277"/>
      <c r="FBJ277"/>
      <c r="FBK277"/>
      <c r="FBL277"/>
      <c r="FBM277"/>
      <c r="FBN277"/>
      <c r="FBO277"/>
      <c r="FBP277"/>
      <c r="FBQ277"/>
      <c r="FBR277"/>
      <c r="FBS277"/>
      <c r="FBT277"/>
      <c r="FBU277"/>
      <c r="FBV277"/>
      <c r="FBW277"/>
      <c r="FBX277"/>
      <c r="FBY277"/>
      <c r="FBZ277"/>
      <c r="FCA277"/>
      <c r="FCB277"/>
      <c r="FCC277"/>
      <c r="FCD277"/>
      <c r="FCE277"/>
      <c r="FCF277"/>
      <c r="FCG277"/>
      <c r="FCH277"/>
      <c r="FCI277"/>
      <c r="FCJ277"/>
      <c r="FCK277"/>
      <c r="FCL277"/>
      <c r="FCM277"/>
      <c r="FCN277"/>
      <c r="FCO277"/>
      <c r="FCP277"/>
      <c r="FCQ277"/>
      <c r="FCR277"/>
      <c r="FCS277"/>
      <c r="FCT277"/>
      <c r="FCU277"/>
      <c r="FCV277"/>
      <c r="FCW277"/>
      <c r="FCX277"/>
      <c r="FCY277"/>
      <c r="FCZ277"/>
      <c r="FDA277"/>
      <c r="FDB277"/>
      <c r="FDC277"/>
      <c r="FDD277"/>
      <c r="FDE277"/>
      <c r="FDF277"/>
      <c r="FDG277"/>
      <c r="FDH277"/>
      <c r="FDI277"/>
      <c r="FDJ277"/>
      <c r="FDK277"/>
      <c r="FDL277"/>
      <c r="FDM277"/>
      <c r="FDN277"/>
      <c r="FDO277"/>
      <c r="FDP277"/>
      <c r="FDQ277"/>
      <c r="FDR277"/>
      <c r="FDS277"/>
      <c r="FDT277"/>
      <c r="FDU277"/>
      <c r="FDV277"/>
      <c r="FDW277"/>
      <c r="FDX277"/>
      <c r="FDY277"/>
      <c r="FDZ277"/>
      <c r="FEA277"/>
      <c r="FEB277"/>
      <c r="FEC277"/>
      <c r="FED277"/>
      <c r="FEE277"/>
      <c r="FEF277"/>
      <c r="FEG277"/>
      <c r="FEH277"/>
      <c r="FEI277"/>
      <c r="FEJ277"/>
      <c r="FEK277"/>
      <c r="FEL277"/>
      <c r="FEM277"/>
      <c r="FEN277"/>
      <c r="FEO277"/>
      <c r="FEP277"/>
      <c r="FEQ277"/>
      <c r="FER277"/>
      <c r="FES277"/>
      <c r="FET277"/>
      <c r="FEU277"/>
      <c r="FEV277"/>
      <c r="FEW277"/>
      <c r="FEX277"/>
      <c r="FEY277"/>
      <c r="FEZ277"/>
      <c r="FFA277"/>
      <c r="FFB277"/>
      <c r="FFC277"/>
      <c r="FFD277"/>
      <c r="FFE277"/>
      <c r="FFF277"/>
      <c r="FFG277"/>
      <c r="FFH277"/>
      <c r="FFI277"/>
      <c r="FFJ277"/>
      <c r="FFK277"/>
      <c r="FFL277"/>
      <c r="FFM277"/>
      <c r="FFN277"/>
      <c r="FFO277"/>
      <c r="FFP277"/>
      <c r="FFQ277"/>
      <c r="FFR277"/>
      <c r="FFS277"/>
      <c r="FFT277"/>
      <c r="FFU277"/>
      <c r="FFV277"/>
      <c r="FFW277"/>
      <c r="FFX277"/>
      <c r="FFY277"/>
      <c r="FFZ277"/>
      <c r="FGA277"/>
      <c r="FGB277"/>
      <c r="FGC277"/>
      <c r="FGD277"/>
      <c r="FGE277"/>
      <c r="FGF277"/>
      <c r="FGG277"/>
      <c r="FGH277"/>
      <c r="FGI277"/>
      <c r="FGJ277"/>
      <c r="FGK277"/>
      <c r="FGL277"/>
      <c r="FGM277"/>
      <c r="FGN277"/>
      <c r="FGO277"/>
      <c r="FGP277"/>
      <c r="FGQ277"/>
      <c r="FGR277"/>
      <c r="FGS277"/>
      <c r="FGT277"/>
      <c r="FGU277"/>
      <c r="FGV277"/>
      <c r="FGW277"/>
      <c r="FGX277"/>
      <c r="FGY277"/>
      <c r="FGZ277"/>
      <c r="FHA277"/>
      <c r="FHB277"/>
      <c r="FHC277"/>
      <c r="FHD277"/>
      <c r="FHE277"/>
      <c r="FHF277"/>
      <c r="FHG277"/>
      <c r="FHH277"/>
      <c r="FHI277"/>
      <c r="FHJ277"/>
      <c r="FHK277"/>
      <c r="FHL277"/>
      <c r="FHM277"/>
      <c r="FHN277"/>
      <c r="FHO277"/>
      <c r="FHP277"/>
      <c r="FHQ277"/>
      <c r="FHR277"/>
      <c r="FHS277"/>
      <c r="FHT277"/>
      <c r="FHU277"/>
      <c r="FHV277"/>
      <c r="FHW277"/>
      <c r="FHX277"/>
      <c r="FHY277"/>
      <c r="FHZ277"/>
      <c r="FIA277"/>
      <c r="FIB277"/>
      <c r="FIC277"/>
      <c r="FID277"/>
      <c r="FIE277"/>
      <c r="FIF277"/>
      <c r="FIG277"/>
      <c r="FIH277"/>
      <c r="FII277"/>
      <c r="FIJ277"/>
      <c r="FIK277"/>
      <c r="FIL277"/>
      <c r="FIM277"/>
      <c r="FIN277"/>
      <c r="FIO277"/>
      <c r="FIP277"/>
      <c r="FIQ277"/>
      <c r="FIR277"/>
      <c r="FIS277"/>
      <c r="FIT277"/>
      <c r="FIU277"/>
      <c r="FIV277"/>
      <c r="FIW277"/>
      <c r="FIX277"/>
      <c r="FIY277"/>
      <c r="FIZ277"/>
      <c r="FJA277"/>
      <c r="FJB277"/>
      <c r="FJC277"/>
      <c r="FJD277"/>
      <c r="FJE277"/>
      <c r="FJF277"/>
      <c r="FJG277"/>
      <c r="FJH277"/>
      <c r="FJI277"/>
      <c r="FJJ277"/>
      <c r="FJK277"/>
      <c r="FJL277"/>
      <c r="FJM277"/>
      <c r="FJN277"/>
      <c r="FJO277"/>
      <c r="FJP277"/>
      <c r="FJQ277"/>
      <c r="FJR277"/>
      <c r="FJS277"/>
      <c r="FJT277"/>
      <c r="FJU277"/>
      <c r="FJV277"/>
      <c r="FJW277"/>
      <c r="FJX277"/>
      <c r="FJY277"/>
      <c r="FJZ277"/>
      <c r="FKA277"/>
      <c r="FKB277"/>
      <c r="FKC277"/>
      <c r="FKD277"/>
      <c r="FKE277"/>
      <c r="FKF277"/>
      <c r="FKG277"/>
      <c r="FKH277"/>
      <c r="FKI277"/>
      <c r="FKJ277"/>
      <c r="FKK277"/>
      <c r="FKL277"/>
      <c r="FKM277"/>
      <c r="FKN277"/>
      <c r="FKO277"/>
      <c r="FKP277"/>
      <c r="FKQ277"/>
      <c r="FKR277"/>
      <c r="FKS277"/>
      <c r="FKT277"/>
      <c r="FKU277"/>
      <c r="FKV277"/>
      <c r="FKW277"/>
      <c r="FKX277"/>
      <c r="FKY277"/>
      <c r="FKZ277"/>
      <c r="FLA277"/>
      <c r="FLB277"/>
      <c r="FLC277"/>
      <c r="FLD277"/>
      <c r="FLE277"/>
      <c r="FLF277"/>
      <c r="FLG277"/>
      <c r="FLH277"/>
      <c r="FLI277"/>
      <c r="FLJ277"/>
      <c r="FLK277"/>
      <c r="FLL277"/>
      <c r="FLM277"/>
      <c r="FLN277"/>
      <c r="FLO277"/>
      <c r="FLP277"/>
      <c r="FLQ277"/>
      <c r="FLR277"/>
      <c r="FLS277"/>
      <c r="FLT277"/>
      <c r="FLU277"/>
      <c r="FLV277"/>
      <c r="FLW277"/>
      <c r="FLX277"/>
      <c r="FLY277"/>
      <c r="FLZ277"/>
      <c r="FMA277"/>
      <c r="FMB277"/>
      <c r="FMC277"/>
      <c r="FMD277"/>
      <c r="FME277"/>
      <c r="FMF277"/>
      <c r="FMG277"/>
      <c r="FMH277"/>
      <c r="FMI277"/>
      <c r="FMJ277"/>
      <c r="FMK277"/>
      <c r="FML277"/>
      <c r="FMM277"/>
      <c r="FMN277"/>
      <c r="FMO277"/>
      <c r="FMP277"/>
      <c r="FMQ277"/>
      <c r="FMR277"/>
      <c r="FMS277"/>
      <c r="FMT277"/>
      <c r="FMU277"/>
      <c r="FMV277"/>
      <c r="FMW277"/>
      <c r="FMX277"/>
      <c r="FMY277"/>
      <c r="FMZ277"/>
      <c r="FNA277"/>
      <c r="FNB277"/>
      <c r="FNC277"/>
      <c r="FND277"/>
      <c r="FNE277"/>
      <c r="FNF277"/>
      <c r="FNG277"/>
      <c r="FNH277"/>
      <c r="FNI277"/>
      <c r="FNJ277"/>
      <c r="FNK277"/>
      <c r="FNL277"/>
      <c r="FNM277"/>
      <c r="FNN277"/>
      <c r="FNO277"/>
      <c r="FNP277"/>
      <c r="FNQ277"/>
      <c r="FNR277"/>
      <c r="FNS277"/>
      <c r="FNT277"/>
      <c r="FNU277"/>
      <c r="FNV277"/>
      <c r="FNW277"/>
      <c r="FNX277"/>
      <c r="FNY277"/>
      <c r="FNZ277"/>
      <c r="FOA277"/>
      <c r="FOB277"/>
      <c r="FOC277"/>
      <c r="FOD277"/>
      <c r="FOE277"/>
      <c r="FOF277"/>
      <c r="FOG277"/>
      <c r="FOH277"/>
      <c r="FOI277"/>
      <c r="FOJ277"/>
      <c r="FOK277"/>
      <c r="FOL277"/>
      <c r="FOM277"/>
      <c r="FON277"/>
      <c r="FOO277"/>
      <c r="FOP277"/>
      <c r="FOQ277"/>
      <c r="FOR277"/>
      <c r="FOS277"/>
      <c r="FOT277"/>
      <c r="FOU277"/>
      <c r="FOV277"/>
      <c r="FOW277"/>
      <c r="FOX277"/>
      <c r="FOY277"/>
      <c r="FOZ277"/>
      <c r="FPA277"/>
      <c r="FPB277"/>
      <c r="FPC277"/>
      <c r="FPD277"/>
      <c r="FPE277"/>
      <c r="FPF277"/>
      <c r="FPG277"/>
      <c r="FPH277"/>
      <c r="FPI277"/>
      <c r="FPJ277"/>
      <c r="FPK277"/>
      <c r="FPL277"/>
      <c r="FPM277"/>
      <c r="FPN277"/>
      <c r="FPO277"/>
      <c r="FPP277"/>
      <c r="FPQ277"/>
      <c r="FPR277"/>
      <c r="FPS277"/>
      <c r="FPT277"/>
      <c r="FPU277"/>
      <c r="FPV277"/>
      <c r="FPW277"/>
      <c r="FPX277"/>
      <c r="FPY277"/>
      <c r="FPZ277"/>
      <c r="FQA277"/>
      <c r="FQB277"/>
      <c r="FQC277"/>
      <c r="FQD277"/>
      <c r="FQE277"/>
      <c r="FQF277"/>
      <c r="FQG277"/>
      <c r="FQH277"/>
      <c r="FQI277"/>
      <c r="FQJ277"/>
      <c r="FQK277"/>
      <c r="FQL277"/>
      <c r="FQM277"/>
      <c r="FQN277"/>
      <c r="FQO277"/>
      <c r="FQP277"/>
      <c r="FQQ277"/>
      <c r="FQR277"/>
      <c r="FQS277"/>
      <c r="FQT277"/>
      <c r="FQU277"/>
      <c r="FQV277"/>
      <c r="FQW277"/>
      <c r="FQX277"/>
      <c r="FQY277"/>
      <c r="FQZ277"/>
      <c r="FRA277"/>
      <c r="FRB277"/>
      <c r="FRC277"/>
      <c r="FRD277"/>
      <c r="FRE277"/>
      <c r="FRF277"/>
      <c r="FRG277"/>
      <c r="FRH277"/>
      <c r="FRI277"/>
      <c r="FRJ277"/>
      <c r="FRK277"/>
      <c r="FRL277"/>
      <c r="FRM277"/>
      <c r="FRN277"/>
      <c r="FRO277"/>
      <c r="FRP277"/>
      <c r="FRQ277"/>
      <c r="FRR277"/>
      <c r="FRS277"/>
      <c r="FRT277"/>
      <c r="FRU277"/>
      <c r="FRV277"/>
      <c r="FRW277"/>
      <c r="FRX277"/>
      <c r="FRY277"/>
      <c r="FRZ277"/>
      <c r="FSA277"/>
      <c r="FSB277"/>
      <c r="FSC277"/>
      <c r="FSD277"/>
      <c r="FSE277"/>
      <c r="FSF277"/>
      <c r="FSG277"/>
      <c r="FSH277"/>
      <c r="FSI277"/>
      <c r="FSJ277"/>
      <c r="FSK277"/>
      <c r="FSL277"/>
      <c r="FSM277"/>
      <c r="FSN277"/>
      <c r="FSO277"/>
      <c r="FSP277"/>
      <c r="FSQ277"/>
      <c r="FSR277"/>
      <c r="FSS277"/>
      <c r="FST277"/>
      <c r="FSU277"/>
      <c r="FSV277"/>
      <c r="FSW277"/>
      <c r="FSX277"/>
      <c r="FSY277"/>
      <c r="FSZ277"/>
      <c r="FTA277"/>
      <c r="FTB277"/>
      <c r="FTC277"/>
      <c r="FTD277"/>
      <c r="FTE277"/>
      <c r="FTF277"/>
      <c r="FTG277"/>
      <c r="FTH277"/>
      <c r="FTI277"/>
      <c r="FTJ277"/>
      <c r="FTK277"/>
      <c r="FTL277"/>
      <c r="FTM277"/>
      <c r="FTN277"/>
      <c r="FTO277"/>
      <c r="FTP277"/>
      <c r="FTQ277"/>
      <c r="FTR277"/>
      <c r="FTS277"/>
      <c r="FTT277"/>
      <c r="FTU277"/>
      <c r="FTV277"/>
      <c r="FTW277"/>
      <c r="FTX277"/>
      <c r="FTY277"/>
      <c r="FTZ277"/>
      <c r="FUA277"/>
      <c r="FUB277"/>
      <c r="FUC277"/>
      <c r="FUD277"/>
      <c r="FUE277"/>
      <c r="FUF277"/>
      <c r="FUG277"/>
      <c r="FUH277"/>
      <c r="FUI277"/>
      <c r="FUJ277"/>
      <c r="FUK277"/>
      <c r="FUL277"/>
      <c r="FUM277"/>
      <c r="FUN277"/>
      <c r="FUO277"/>
      <c r="FUP277"/>
      <c r="FUQ277"/>
      <c r="FUR277"/>
      <c r="FUS277"/>
      <c r="FUT277"/>
      <c r="FUU277"/>
      <c r="FUV277"/>
      <c r="FUW277"/>
      <c r="FUX277"/>
      <c r="FUY277"/>
      <c r="FUZ277"/>
      <c r="FVA277"/>
      <c r="FVB277"/>
      <c r="FVC277"/>
      <c r="FVD277"/>
      <c r="FVE277"/>
      <c r="FVF277"/>
      <c r="FVG277"/>
      <c r="FVH277"/>
      <c r="FVI277"/>
      <c r="FVJ277"/>
      <c r="FVK277"/>
      <c r="FVL277"/>
      <c r="FVM277"/>
      <c r="FVN277"/>
      <c r="FVO277"/>
      <c r="FVP277"/>
      <c r="FVQ277"/>
      <c r="FVR277"/>
      <c r="FVS277"/>
      <c r="FVT277"/>
      <c r="FVU277"/>
      <c r="FVV277"/>
      <c r="FVW277"/>
      <c r="FVX277"/>
      <c r="FVY277"/>
      <c r="FVZ277"/>
      <c r="FWA277"/>
      <c r="FWB277"/>
      <c r="FWC277"/>
      <c r="FWD277"/>
      <c r="FWE277"/>
      <c r="FWF277"/>
      <c r="FWG277"/>
      <c r="FWH277"/>
      <c r="FWI277"/>
      <c r="FWJ277"/>
      <c r="FWK277"/>
      <c r="FWL277"/>
      <c r="FWM277"/>
      <c r="FWN277"/>
      <c r="FWO277"/>
      <c r="FWP277"/>
      <c r="FWQ277"/>
      <c r="FWR277"/>
      <c r="FWS277"/>
      <c r="FWT277"/>
      <c r="FWU277"/>
      <c r="FWV277"/>
      <c r="FWW277"/>
      <c r="FWX277"/>
      <c r="FWY277"/>
      <c r="FWZ277"/>
      <c r="FXA277"/>
      <c r="FXB277"/>
      <c r="FXC277"/>
      <c r="FXD277"/>
      <c r="FXE277"/>
      <c r="FXF277"/>
      <c r="FXG277"/>
      <c r="FXH277"/>
      <c r="FXI277"/>
      <c r="FXJ277"/>
      <c r="FXK277"/>
      <c r="FXL277"/>
      <c r="FXM277"/>
      <c r="FXN277"/>
      <c r="FXO277"/>
      <c r="FXP277"/>
      <c r="FXQ277"/>
      <c r="FXR277"/>
      <c r="FXS277"/>
      <c r="FXT277"/>
      <c r="FXU277"/>
      <c r="FXV277"/>
      <c r="FXW277"/>
      <c r="FXX277"/>
      <c r="FXY277"/>
      <c r="FXZ277"/>
      <c r="FYA277"/>
      <c r="FYB277"/>
      <c r="FYC277"/>
      <c r="FYD277"/>
      <c r="FYE277"/>
      <c r="FYF277"/>
      <c r="FYG277"/>
      <c r="FYH277"/>
      <c r="FYI277"/>
      <c r="FYJ277"/>
      <c r="FYK277"/>
      <c r="FYL277"/>
      <c r="FYM277"/>
      <c r="FYN277"/>
      <c r="FYO277"/>
      <c r="FYP277"/>
      <c r="FYQ277"/>
      <c r="FYR277"/>
      <c r="FYS277"/>
      <c r="FYT277"/>
      <c r="FYU277"/>
      <c r="FYV277"/>
      <c r="FYW277"/>
      <c r="FYX277"/>
      <c r="FYY277"/>
      <c r="FYZ277"/>
      <c r="FZA277"/>
      <c r="FZB277"/>
      <c r="FZC277"/>
      <c r="FZD277"/>
      <c r="FZE277"/>
      <c r="FZF277"/>
      <c r="FZG277"/>
      <c r="FZH277"/>
      <c r="FZI277"/>
      <c r="FZJ277"/>
      <c r="FZK277"/>
      <c r="FZL277"/>
      <c r="FZM277"/>
      <c r="FZN277"/>
      <c r="FZO277"/>
      <c r="FZP277"/>
      <c r="FZQ277"/>
      <c r="FZR277"/>
      <c r="FZS277"/>
      <c r="FZT277"/>
      <c r="FZU277"/>
      <c r="FZV277"/>
      <c r="FZW277"/>
      <c r="FZX277"/>
      <c r="FZY277"/>
      <c r="FZZ277"/>
      <c r="GAA277"/>
      <c r="GAB277"/>
      <c r="GAC277"/>
      <c r="GAD277"/>
      <c r="GAE277"/>
      <c r="GAF277"/>
      <c r="GAG277"/>
      <c r="GAH277"/>
      <c r="GAI277"/>
      <c r="GAJ277"/>
      <c r="GAK277"/>
      <c r="GAL277"/>
      <c r="GAM277"/>
      <c r="GAN277"/>
      <c r="GAO277"/>
      <c r="GAP277"/>
      <c r="GAQ277"/>
      <c r="GAR277"/>
      <c r="GAS277"/>
      <c r="GAT277"/>
      <c r="GAU277"/>
      <c r="GAV277"/>
      <c r="GAW277"/>
      <c r="GAX277"/>
      <c r="GAY277"/>
      <c r="GAZ277"/>
      <c r="GBA277"/>
      <c r="GBB277"/>
      <c r="GBC277"/>
      <c r="GBD277"/>
      <c r="GBE277"/>
      <c r="GBF277"/>
      <c r="GBG277"/>
      <c r="GBH277"/>
      <c r="GBI277"/>
      <c r="GBJ277"/>
      <c r="GBK277"/>
      <c r="GBL277"/>
      <c r="GBM277"/>
      <c r="GBN277"/>
      <c r="GBO277"/>
      <c r="GBP277"/>
      <c r="GBQ277"/>
      <c r="GBR277"/>
      <c r="GBS277"/>
      <c r="GBT277"/>
      <c r="GBU277"/>
      <c r="GBV277"/>
      <c r="GBW277"/>
      <c r="GBX277"/>
      <c r="GBY277"/>
      <c r="GBZ277"/>
      <c r="GCA277"/>
      <c r="GCB277"/>
      <c r="GCC277"/>
      <c r="GCD277"/>
      <c r="GCE277"/>
      <c r="GCF277"/>
      <c r="GCG277"/>
      <c r="GCH277"/>
      <c r="GCI277"/>
      <c r="GCJ277"/>
      <c r="GCK277"/>
      <c r="GCL277"/>
      <c r="GCM277"/>
      <c r="GCN277"/>
      <c r="GCO277"/>
      <c r="GCP277"/>
      <c r="GCQ277"/>
      <c r="GCR277"/>
      <c r="GCS277"/>
      <c r="GCT277"/>
      <c r="GCU277"/>
      <c r="GCV277"/>
      <c r="GCW277"/>
      <c r="GCX277"/>
      <c r="GCY277"/>
      <c r="GCZ277"/>
      <c r="GDA277"/>
      <c r="GDB277"/>
      <c r="GDC277"/>
      <c r="GDD277"/>
      <c r="GDE277"/>
      <c r="GDF277"/>
      <c r="GDG277"/>
      <c r="GDH277"/>
      <c r="GDI277"/>
      <c r="GDJ277"/>
      <c r="GDK277"/>
      <c r="GDL277"/>
      <c r="GDM277"/>
      <c r="GDN277"/>
      <c r="GDO277"/>
      <c r="GDP277"/>
      <c r="GDQ277"/>
      <c r="GDR277"/>
      <c r="GDS277"/>
      <c r="GDT277"/>
      <c r="GDU277"/>
      <c r="GDV277"/>
      <c r="GDW277"/>
      <c r="GDX277"/>
      <c r="GDY277"/>
      <c r="GDZ277"/>
      <c r="GEA277"/>
      <c r="GEB277"/>
      <c r="GEC277"/>
      <c r="GED277"/>
      <c r="GEE277"/>
      <c r="GEF277"/>
      <c r="GEG277"/>
      <c r="GEH277"/>
      <c r="GEI277"/>
      <c r="GEJ277"/>
      <c r="GEK277"/>
      <c r="GEL277"/>
      <c r="GEM277"/>
      <c r="GEN277"/>
      <c r="GEO277"/>
      <c r="GEP277"/>
      <c r="GEQ277"/>
      <c r="GER277"/>
      <c r="GES277"/>
      <c r="GET277"/>
      <c r="GEU277"/>
      <c r="GEV277"/>
      <c r="GEW277"/>
      <c r="GEX277"/>
      <c r="GEY277"/>
      <c r="GEZ277"/>
      <c r="GFA277"/>
      <c r="GFB277"/>
      <c r="GFC277"/>
      <c r="GFD277"/>
      <c r="GFE277"/>
      <c r="GFF277"/>
      <c r="GFG277"/>
      <c r="GFH277"/>
      <c r="GFI277"/>
      <c r="GFJ277"/>
      <c r="GFK277"/>
      <c r="GFL277"/>
      <c r="GFM277"/>
      <c r="GFN277"/>
      <c r="GFO277"/>
      <c r="GFP277"/>
      <c r="GFQ277"/>
      <c r="GFR277"/>
      <c r="GFS277"/>
      <c r="GFT277"/>
      <c r="GFU277"/>
      <c r="GFV277"/>
      <c r="GFW277"/>
      <c r="GFX277"/>
      <c r="GFY277"/>
      <c r="GFZ277"/>
      <c r="GGA277"/>
      <c r="GGB277"/>
      <c r="GGC277"/>
      <c r="GGD277"/>
      <c r="GGE277"/>
      <c r="GGF277"/>
      <c r="GGG277"/>
      <c r="GGH277"/>
      <c r="GGI277"/>
      <c r="GGJ277"/>
      <c r="GGK277"/>
      <c r="GGL277"/>
      <c r="GGM277"/>
      <c r="GGN277"/>
      <c r="GGO277"/>
      <c r="GGP277"/>
      <c r="GGQ277"/>
      <c r="GGR277"/>
      <c r="GGS277"/>
      <c r="GGT277"/>
      <c r="GGU277"/>
      <c r="GGV277"/>
      <c r="GGW277"/>
      <c r="GGX277"/>
      <c r="GGY277"/>
      <c r="GGZ277"/>
      <c r="GHA277"/>
      <c r="GHB277"/>
      <c r="GHC277"/>
      <c r="GHD277"/>
      <c r="GHE277"/>
      <c r="GHF277"/>
      <c r="GHG277"/>
      <c r="GHH277"/>
      <c r="GHI277"/>
      <c r="GHJ277"/>
      <c r="GHK277"/>
      <c r="GHL277"/>
      <c r="GHM277"/>
      <c r="GHN277"/>
      <c r="GHO277"/>
      <c r="GHP277"/>
      <c r="GHQ277"/>
      <c r="GHR277"/>
      <c r="GHS277"/>
      <c r="GHT277"/>
      <c r="GHU277"/>
      <c r="GHV277"/>
      <c r="GHW277"/>
      <c r="GHX277"/>
      <c r="GHY277"/>
      <c r="GHZ277"/>
      <c r="GIA277"/>
      <c r="GIB277"/>
      <c r="GIC277"/>
      <c r="GID277"/>
      <c r="GIE277"/>
      <c r="GIF277"/>
      <c r="GIG277"/>
      <c r="GIH277"/>
      <c r="GII277"/>
      <c r="GIJ277"/>
      <c r="GIK277"/>
      <c r="GIL277"/>
      <c r="GIM277"/>
      <c r="GIN277"/>
      <c r="GIO277"/>
      <c r="GIP277"/>
      <c r="GIQ277"/>
      <c r="GIR277"/>
      <c r="GIS277"/>
      <c r="GIT277"/>
      <c r="GIU277"/>
      <c r="GIV277"/>
      <c r="GIW277"/>
      <c r="GIX277"/>
      <c r="GIY277"/>
      <c r="GIZ277"/>
      <c r="GJA277"/>
      <c r="GJB277"/>
      <c r="GJC277"/>
      <c r="GJD277"/>
      <c r="GJE277"/>
      <c r="GJF277"/>
      <c r="GJG277"/>
      <c r="GJH277"/>
      <c r="GJI277"/>
      <c r="GJJ277"/>
      <c r="GJK277"/>
      <c r="GJL277"/>
      <c r="GJM277"/>
      <c r="GJN277"/>
      <c r="GJO277"/>
      <c r="GJP277"/>
      <c r="GJQ277"/>
      <c r="GJR277"/>
      <c r="GJS277"/>
      <c r="GJT277"/>
      <c r="GJU277"/>
      <c r="GJV277"/>
      <c r="GJW277"/>
      <c r="GJX277"/>
      <c r="GJY277"/>
      <c r="GJZ277"/>
      <c r="GKA277"/>
      <c r="GKB277"/>
      <c r="GKC277"/>
      <c r="GKD277"/>
      <c r="GKE277"/>
      <c r="GKF277"/>
      <c r="GKG277"/>
      <c r="GKH277"/>
      <c r="GKI277"/>
      <c r="GKJ277"/>
      <c r="GKK277"/>
      <c r="GKL277"/>
      <c r="GKM277"/>
      <c r="GKN277"/>
      <c r="GKO277"/>
      <c r="GKP277"/>
      <c r="GKQ277"/>
      <c r="GKR277"/>
      <c r="GKS277"/>
      <c r="GKT277"/>
      <c r="GKU277"/>
      <c r="GKV277"/>
      <c r="GKW277"/>
      <c r="GKX277"/>
      <c r="GKY277"/>
      <c r="GKZ277"/>
      <c r="GLA277"/>
      <c r="GLB277"/>
      <c r="GLC277"/>
      <c r="GLD277"/>
      <c r="GLE277"/>
      <c r="GLF277"/>
      <c r="GLG277"/>
      <c r="GLH277"/>
      <c r="GLI277"/>
      <c r="GLJ277"/>
      <c r="GLK277"/>
      <c r="GLL277"/>
      <c r="GLM277"/>
      <c r="GLN277"/>
      <c r="GLO277"/>
      <c r="GLP277"/>
      <c r="GLQ277"/>
      <c r="GLR277"/>
      <c r="GLS277"/>
      <c r="GLT277"/>
      <c r="GLU277"/>
      <c r="GLV277"/>
      <c r="GLW277"/>
      <c r="GLX277"/>
      <c r="GLY277"/>
      <c r="GLZ277"/>
      <c r="GMA277"/>
      <c r="GMB277"/>
      <c r="GMC277"/>
      <c r="GMD277"/>
      <c r="GME277"/>
      <c r="GMF277"/>
      <c r="GMG277"/>
      <c r="GMH277"/>
      <c r="GMI277"/>
      <c r="GMJ277"/>
      <c r="GMK277"/>
      <c r="GML277"/>
      <c r="GMM277"/>
      <c r="GMN277"/>
      <c r="GMO277"/>
      <c r="GMP277"/>
      <c r="GMQ277"/>
      <c r="GMR277"/>
      <c r="GMS277"/>
      <c r="GMT277"/>
      <c r="GMU277"/>
      <c r="GMV277"/>
      <c r="GMW277"/>
      <c r="GMX277"/>
      <c r="GMY277"/>
      <c r="GMZ277"/>
      <c r="GNA277"/>
      <c r="GNB277"/>
      <c r="GNC277"/>
      <c r="GND277"/>
      <c r="GNE277"/>
      <c r="GNF277"/>
      <c r="GNG277"/>
      <c r="GNH277"/>
      <c r="GNI277"/>
      <c r="GNJ277"/>
      <c r="GNK277"/>
      <c r="GNL277"/>
      <c r="GNM277"/>
      <c r="GNN277"/>
      <c r="GNO277"/>
      <c r="GNP277"/>
      <c r="GNQ277"/>
      <c r="GNR277"/>
      <c r="GNS277"/>
      <c r="GNT277"/>
      <c r="GNU277"/>
      <c r="GNV277"/>
      <c r="GNW277"/>
      <c r="GNX277"/>
      <c r="GNY277"/>
      <c r="GNZ277"/>
      <c r="GOA277"/>
      <c r="GOB277"/>
      <c r="GOC277"/>
      <c r="GOD277"/>
      <c r="GOE277"/>
      <c r="GOF277"/>
      <c r="GOG277"/>
      <c r="GOH277"/>
      <c r="GOI277"/>
      <c r="GOJ277"/>
      <c r="GOK277"/>
      <c r="GOL277"/>
      <c r="GOM277"/>
      <c r="GON277"/>
      <c r="GOO277"/>
      <c r="GOP277"/>
      <c r="GOQ277"/>
      <c r="GOR277"/>
      <c r="GOS277"/>
      <c r="GOT277"/>
      <c r="GOU277"/>
      <c r="GOV277"/>
      <c r="GOW277"/>
      <c r="GOX277"/>
      <c r="GOY277"/>
      <c r="GOZ277"/>
      <c r="GPA277"/>
      <c r="GPB277"/>
      <c r="GPC277"/>
      <c r="GPD277"/>
      <c r="GPE277"/>
      <c r="GPF277"/>
      <c r="GPG277"/>
      <c r="GPH277"/>
      <c r="GPI277"/>
      <c r="GPJ277"/>
      <c r="GPK277"/>
      <c r="GPL277"/>
      <c r="GPM277"/>
      <c r="GPN277"/>
      <c r="GPO277"/>
      <c r="GPP277"/>
      <c r="GPQ277"/>
      <c r="GPR277"/>
      <c r="GPS277"/>
      <c r="GPT277"/>
      <c r="GPU277"/>
      <c r="GPV277"/>
      <c r="GPW277"/>
      <c r="GPX277"/>
      <c r="GPY277"/>
      <c r="GPZ277"/>
      <c r="GQA277"/>
      <c r="GQB277"/>
      <c r="GQC277"/>
      <c r="GQD277"/>
      <c r="GQE277"/>
      <c r="GQF277"/>
      <c r="GQG277"/>
      <c r="GQH277"/>
      <c r="GQI277"/>
      <c r="GQJ277"/>
      <c r="GQK277"/>
      <c r="GQL277"/>
      <c r="GQM277"/>
      <c r="GQN277"/>
      <c r="GQO277"/>
      <c r="GQP277"/>
      <c r="GQQ277"/>
      <c r="GQR277"/>
      <c r="GQS277"/>
      <c r="GQT277"/>
      <c r="GQU277"/>
      <c r="GQV277"/>
      <c r="GQW277"/>
      <c r="GQX277"/>
      <c r="GQY277"/>
      <c r="GQZ277"/>
      <c r="GRA277"/>
      <c r="GRB277"/>
      <c r="GRC277"/>
      <c r="GRD277"/>
      <c r="GRE277"/>
      <c r="GRF277"/>
      <c r="GRG277"/>
      <c r="GRH277"/>
      <c r="GRI277"/>
      <c r="GRJ277"/>
      <c r="GRK277"/>
      <c r="GRL277"/>
      <c r="GRM277"/>
      <c r="GRN277"/>
      <c r="GRO277"/>
      <c r="GRP277"/>
      <c r="GRQ277"/>
      <c r="GRR277"/>
      <c r="GRS277"/>
      <c r="GRT277"/>
      <c r="GRU277"/>
      <c r="GRV277"/>
      <c r="GRW277"/>
      <c r="GRX277"/>
      <c r="GRY277"/>
      <c r="GRZ277"/>
      <c r="GSA277"/>
      <c r="GSB277"/>
      <c r="GSC277"/>
      <c r="GSD277"/>
      <c r="GSE277"/>
      <c r="GSF277"/>
      <c r="GSG277"/>
      <c r="GSH277"/>
      <c r="GSI277"/>
      <c r="GSJ277"/>
      <c r="GSK277"/>
      <c r="GSL277"/>
      <c r="GSM277"/>
      <c r="GSN277"/>
      <c r="GSO277"/>
      <c r="GSP277"/>
      <c r="GSQ277"/>
      <c r="GSR277"/>
      <c r="GSS277"/>
      <c r="GST277"/>
      <c r="GSU277"/>
      <c r="GSV277"/>
      <c r="GSW277"/>
      <c r="GSX277"/>
      <c r="GSY277"/>
      <c r="GSZ277"/>
      <c r="GTA277"/>
      <c r="GTB277"/>
      <c r="GTC277"/>
      <c r="GTD277"/>
      <c r="GTE277"/>
      <c r="GTF277"/>
      <c r="GTG277"/>
      <c r="GTH277"/>
      <c r="GTI277"/>
      <c r="GTJ277"/>
      <c r="GTK277"/>
      <c r="GTL277"/>
      <c r="GTM277"/>
      <c r="GTN277"/>
      <c r="GTO277"/>
      <c r="GTP277"/>
      <c r="GTQ277"/>
      <c r="GTR277"/>
      <c r="GTS277"/>
      <c r="GTT277"/>
      <c r="GTU277"/>
      <c r="GTV277"/>
      <c r="GTW277"/>
      <c r="GTX277"/>
      <c r="GTY277"/>
      <c r="GTZ277"/>
      <c r="GUA277"/>
      <c r="GUB277"/>
      <c r="GUC277"/>
      <c r="GUD277"/>
      <c r="GUE277"/>
      <c r="GUF277"/>
      <c r="GUG277"/>
      <c r="GUH277"/>
      <c r="GUI277"/>
      <c r="GUJ277"/>
      <c r="GUK277"/>
      <c r="GUL277"/>
      <c r="GUM277"/>
      <c r="GUN277"/>
      <c r="GUO277"/>
      <c r="GUP277"/>
      <c r="GUQ277"/>
      <c r="GUR277"/>
      <c r="GUS277"/>
      <c r="GUT277"/>
      <c r="GUU277"/>
      <c r="GUV277"/>
      <c r="GUW277"/>
      <c r="GUX277"/>
      <c r="GUY277"/>
      <c r="GUZ277"/>
      <c r="GVA277"/>
      <c r="GVB277"/>
      <c r="GVC277"/>
      <c r="GVD277"/>
      <c r="GVE277"/>
      <c r="GVF277"/>
      <c r="GVG277"/>
      <c r="GVH277"/>
      <c r="GVI277"/>
      <c r="GVJ277"/>
      <c r="GVK277"/>
      <c r="GVL277"/>
      <c r="GVM277"/>
      <c r="GVN277"/>
      <c r="GVO277"/>
      <c r="GVP277"/>
      <c r="GVQ277"/>
      <c r="GVR277"/>
      <c r="GVS277"/>
      <c r="GVT277"/>
      <c r="GVU277"/>
      <c r="GVV277"/>
      <c r="GVW277"/>
      <c r="GVX277"/>
      <c r="GVY277"/>
      <c r="GVZ277"/>
      <c r="GWA277"/>
      <c r="GWB277"/>
      <c r="GWC277"/>
      <c r="GWD277"/>
      <c r="GWE277"/>
      <c r="GWF277"/>
      <c r="GWG277"/>
      <c r="GWH277"/>
      <c r="GWI277"/>
      <c r="GWJ277"/>
      <c r="GWK277"/>
      <c r="GWL277"/>
      <c r="GWM277"/>
      <c r="GWN277"/>
      <c r="GWO277"/>
      <c r="GWP277"/>
      <c r="GWQ277"/>
      <c r="GWR277"/>
      <c r="GWS277"/>
      <c r="GWT277"/>
      <c r="GWU277"/>
      <c r="GWV277"/>
      <c r="GWW277"/>
      <c r="GWX277"/>
      <c r="GWY277"/>
      <c r="GWZ277"/>
      <c r="GXA277"/>
      <c r="GXB277"/>
      <c r="GXC277"/>
      <c r="GXD277"/>
      <c r="GXE277"/>
      <c r="GXF277"/>
      <c r="GXG277"/>
      <c r="GXH277"/>
      <c r="GXI277"/>
      <c r="GXJ277"/>
      <c r="GXK277"/>
      <c r="GXL277"/>
      <c r="GXM277"/>
      <c r="GXN277"/>
      <c r="GXO277"/>
      <c r="GXP277"/>
      <c r="GXQ277"/>
      <c r="GXR277"/>
      <c r="GXS277"/>
      <c r="GXT277"/>
      <c r="GXU277"/>
      <c r="GXV277"/>
      <c r="GXW277"/>
      <c r="GXX277"/>
      <c r="GXY277"/>
      <c r="GXZ277"/>
      <c r="GYA277"/>
      <c r="GYB277"/>
      <c r="GYC277"/>
      <c r="GYD277"/>
      <c r="GYE277"/>
      <c r="GYF277"/>
      <c r="GYG277"/>
      <c r="GYH277"/>
      <c r="GYI277"/>
      <c r="GYJ277"/>
      <c r="GYK277"/>
      <c r="GYL277"/>
      <c r="GYM277"/>
      <c r="GYN277"/>
      <c r="GYO277"/>
      <c r="GYP277"/>
      <c r="GYQ277"/>
      <c r="GYR277"/>
      <c r="GYS277"/>
      <c r="GYT277"/>
      <c r="GYU277"/>
      <c r="GYV277"/>
      <c r="GYW277"/>
      <c r="GYX277"/>
      <c r="GYY277"/>
      <c r="GYZ277"/>
      <c r="GZA277"/>
      <c r="GZB277"/>
      <c r="GZC277"/>
      <c r="GZD277"/>
      <c r="GZE277"/>
      <c r="GZF277"/>
      <c r="GZG277"/>
      <c r="GZH277"/>
      <c r="GZI277"/>
      <c r="GZJ277"/>
      <c r="GZK277"/>
      <c r="GZL277"/>
      <c r="GZM277"/>
      <c r="GZN277"/>
      <c r="GZO277"/>
      <c r="GZP277"/>
      <c r="GZQ277"/>
      <c r="GZR277"/>
      <c r="GZS277"/>
      <c r="GZT277"/>
      <c r="GZU277"/>
      <c r="GZV277"/>
      <c r="GZW277"/>
      <c r="GZX277"/>
      <c r="GZY277"/>
      <c r="GZZ277"/>
      <c r="HAA277"/>
      <c r="HAB277"/>
      <c r="HAC277"/>
      <c r="HAD277"/>
      <c r="HAE277"/>
      <c r="HAF277"/>
      <c r="HAG277"/>
      <c r="HAH277"/>
      <c r="HAI277"/>
      <c r="HAJ277"/>
      <c r="HAK277"/>
      <c r="HAL277"/>
      <c r="HAM277"/>
      <c r="HAN277"/>
      <c r="HAO277"/>
      <c r="HAP277"/>
      <c r="HAQ277"/>
      <c r="HAR277"/>
      <c r="HAS277"/>
      <c r="HAT277"/>
      <c r="HAU277"/>
      <c r="HAV277"/>
      <c r="HAW277"/>
      <c r="HAX277"/>
      <c r="HAY277"/>
      <c r="HAZ277"/>
      <c r="HBA277"/>
      <c r="HBB277"/>
      <c r="HBC277"/>
      <c r="HBD277"/>
      <c r="HBE277"/>
      <c r="HBF277"/>
      <c r="HBG277"/>
      <c r="HBH277"/>
      <c r="HBI277"/>
      <c r="HBJ277"/>
      <c r="HBK277"/>
      <c r="HBL277"/>
      <c r="HBM277"/>
      <c r="HBN277"/>
      <c r="HBO277"/>
      <c r="HBP277"/>
      <c r="HBQ277"/>
      <c r="HBR277"/>
      <c r="HBS277"/>
      <c r="HBT277"/>
      <c r="HBU277"/>
      <c r="HBV277"/>
      <c r="HBW277"/>
      <c r="HBX277"/>
      <c r="HBY277"/>
      <c r="HBZ277"/>
      <c r="HCA277"/>
      <c r="HCB277"/>
      <c r="HCC277"/>
      <c r="HCD277"/>
      <c r="HCE277"/>
      <c r="HCF277"/>
      <c r="HCG277"/>
      <c r="HCH277"/>
      <c r="HCI277"/>
      <c r="HCJ277"/>
      <c r="HCK277"/>
      <c r="HCL277"/>
      <c r="HCM277"/>
      <c r="HCN277"/>
      <c r="HCO277"/>
      <c r="HCP277"/>
      <c r="HCQ277"/>
      <c r="HCR277"/>
      <c r="HCS277"/>
      <c r="HCT277"/>
      <c r="HCU277"/>
      <c r="HCV277"/>
      <c r="HCW277"/>
      <c r="HCX277"/>
      <c r="HCY277"/>
      <c r="HCZ277"/>
      <c r="HDA277"/>
      <c r="HDB277"/>
      <c r="HDC277"/>
      <c r="HDD277"/>
      <c r="HDE277"/>
      <c r="HDF277"/>
      <c r="HDG277"/>
      <c r="HDH277"/>
      <c r="HDI277"/>
      <c r="HDJ277"/>
      <c r="HDK277"/>
      <c r="HDL277"/>
      <c r="HDM277"/>
      <c r="HDN277"/>
      <c r="HDO277"/>
      <c r="HDP277"/>
      <c r="HDQ277"/>
      <c r="HDR277"/>
      <c r="HDS277"/>
      <c r="HDT277"/>
      <c r="HDU277"/>
      <c r="HDV277"/>
      <c r="HDW277"/>
      <c r="HDX277"/>
      <c r="HDY277"/>
      <c r="HDZ277"/>
      <c r="HEA277"/>
      <c r="HEB277"/>
      <c r="HEC277"/>
      <c r="HED277"/>
      <c r="HEE277"/>
      <c r="HEF277"/>
      <c r="HEG277"/>
      <c r="HEH277"/>
      <c r="HEI277"/>
      <c r="HEJ277"/>
      <c r="HEK277"/>
      <c r="HEL277"/>
      <c r="HEM277"/>
      <c r="HEN277"/>
      <c r="HEO277"/>
      <c r="HEP277"/>
      <c r="HEQ277"/>
      <c r="HER277"/>
      <c r="HES277"/>
      <c r="HET277"/>
      <c r="HEU277"/>
      <c r="HEV277"/>
      <c r="HEW277"/>
      <c r="HEX277"/>
      <c r="HEY277"/>
      <c r="HEZ277"/>
      <c r="HFA277"/>
      <c r="HFB277"/>
      <c r="HFC277"/>
      <c r="HFD277"/>
      <c r="HFE277"/>
      <c r="HFF277"/>
      <c r="HFG277"/>
      <c r="HFH277"/>
      <c r="HFI277"/>
      <c r="HFJ277"/>
      <c r="HFK277"/>
      <c r="HFL277"/>
      <c r="HFM277"/>
      <c r="HFN277"/>
      <c r="HFO277"/>
      <c r="HFP277"/>
      <c r="HFQ277"/>
      <c r="HFR277"/>
      <c r="HFS277"/>
      <c r="HFT277"/>
      <c r="HFU277"/>
      <c r="HFV277"/>
      <c r="HFW277"/>
      <c r="HFX277"/>
      <c r="HFY277"/>
      <c r="HFZ277"/>
      <c r="HGA277"/>
      <c r="HGB277"/>
      <c r="HGC277"/>
      <c r="HGD277"/>
      <c r="HGE277"/>
      <c r="HGF277"/>
      <c r="HGG277"/>
      <c r="HGH277"/>
      <c r="HGI277"/>
      <c r="HGJ277"/>
      <c r="HGK277"/>
      <c r="HGL277"/>
      <c r="HGM277"/>
      <c r="HGN277"/>
      <c r="HGO277"/>
      <c r="HGP277"/>
      <c r="HGQ277"/>
      <c r="HGR277"/>
      <c r="HGS277"/>
      <c r="HGT277"/>
      <c r="HGU277"/>
      <c r="HGV277"/>
      <c r="HGW277"/>
      <c r="HGX277"/>
      <c r="HGY277"/>
      <c r="HGZ277"/>
      <c r="HHA277"/>
      <c r="HHB277"/>
      <c r="HHC277"/>
      <c r="HHD277"/>
      <c r="HHE277"/>
      <c r="HHF277"/>
      <c r="HHG277"/>
      <c r="HHH277"/>
      <c r="HHI277"/>
      <c r="HHJ277"/>
      <c r="HHK277"/>
      <c r="HHL277"/>
      <c r="HHM277"/>
      <c r="HHN277"/>
      <c r="HHO277"/>
      <c r="HHP277"/>
      <c r="HHQ277"/>
      <c r="HHR277"/>
      <c r="HHS277"/>
      <c r="HHT277"/>
      <c r="HHU277"/>
      <c r="HHV277"/>
      <c r="HHW277"/>
      <c r="HHX277"/>
      <c r="HHY277"/>
      <c r="HHZ277"/>
      <c r="HIA277"/>
      <c r="HIB277"/>
      <c r="HIC277"/>
      <c r="HID277"/>
      <c r="HIE277"/>
      <c r="HIF277"/>
      <c r="HIG277"/>
      <c r="HIH277"/>
      <c r="HII277"/>
      <c r="HIJ277"/>
      <c r="HIK277"/>
      <c r="HIL277"/>
      <c r="HIM277"/>
      <c r="HIN277"/>
      <c r="HIO277"/>
      <c r="HIP277"/>
      <c r="HIQ277"/>
      <c r="HIR277"/>
      <c r="HIS277"/>
      <c r="HIT277"/>
      <c r="HIU277"/>
      <c r="HIV277"/>
      <c r="HIW277"/>
      <c r="HIX277"/>
      <c r="HIY277"/>
      <c r="HIZ277"/>
      <c r="HJA277"/>
      <c r="HJB277"/>
      <c r="HJC277"/>
      <c r="HJD277"/>
      <c r="HJE277"/>
      <c r="HJF277"/>
      <c r="HJG277"/>
      <c r="HJH277"/>
      <c r="HJI277"/>
      <c r="HJJ277"/>
      <c r="HJK277"/>
      <c r="HJL277"/>
      <c r="HJM277"/>
      <c r="HJN277"/>
      <c r="HJO277"/>
      <c r="HJP277"/>
      <c r="HJQ277"/>
      <c r="HJR277"/>
      <c r="HJS277"/>
      <c r="HJT277"/>
      <c r="HJU277"/>
      <c r="HJV277"/>
      <c r="HJW277"/>
      <c r="HJX277"/>
      <c r="HJY277"/>
      <c r="HJZ277"/>
      <c r="HKA277"/>
      <c r="HKB277"/>
      <c r="HKC277"/>
      <c r="HKD277"/>
      <c r="HKE277"/>
      <c r="HKF277"/>
      <c r="HKG277"/>
      <c r="HKH277"/>
      <c r="HKI277"/>
      <c r="HKJ277"/>
      <c r="HKK277"/>
      <c r="HKL277"/>
      <c r="HKM277"/>
      <c r="HKN277"/>
      <c r="HKO277"/>
      <c r="HKP277"/>
      <c r="HKQ277"/>
      <c r="HKR277"/>
      <c r="HKS277"/>
      <c r="HKT277"/>
      <c r="HKU277"/>
      <c r="HKV277"/>
      <c r="HKW277"/>
      <c r="HKX277"/>
      <c r="HKY277"/>
      <c r="HKZ277"/>
      <c r="HLA277"/>
      <c r="HLB277"/>
      <c r="HLC277"/>
      <c r="HLD277"/>
      <c r="HLE277"/>
      <c r="HLF277"/>
      <c r="HLG277"/>
      <c r="HLH277"/>
      <c r="HLI277"/>
      <c r="HLJ277"/>
      <c r="HLK277"/>
      <c r="HLL277"/>
      <c r="HLM277"/>
      <c r="HLN277"/>
      <c r="HLO277"/>
      <c r="HLP277"/>
      <c r="HLQ277"/>
      <c r="HLR277"/>
      <c r="HLS277"/>
      <c r="HLT277"/>
      <c r="HLU277"/>
      <c r="HLV277"/>
      <c r="HLW277"/>
      <c r="HLX277"/>
      <c r="HLY277"/>
      <c r="HLZ277"/>
      <c r="HMA277"/>
      <c r="HMB277"/>
      <c r="HMC277"/>
      <c r="HMD277"/>
      <c r="HME277"/>
      <c r="HMF277"/>
      <c r="HMG277"/>
      <c r="HMH277"/>
      <c r="HMI277"/>
      <c r="HMJ277"/>
      <c r="HMK277"/>
      <c r="HML277"/>
      <c r="HMM277"/>
      <c r="HMN277"/>
      <c r="HMO277"/>
      <c r="HMP277"/>
      <c r="HMQ277"/>
      <c r="HMR277"/>
      <c r="HMS277"/>
      <c r="HMT277"/>
      <c r="HMU277"/>
      <c r="HMV277"/>
      <c r="HMW277"/>
      <c r="HMX277"/>
      <c r="HMY277"/>
      <c r="HMZ277"/>
      <c r="HNA277"/>
      <c r="HNB277"/>
      <c r="HNC277"/>
      <c r="HND277"/>
      <c r="HNE277"/>
      <c r="HNF277"/>
      <c r="HNG277"/>
      <c r="HNH277"/>
      <c r="HNI277"/>
      <c r="HNJ277"/>
      <c r="HNK277"/>
      <c r="HNL277"/>
      <c r="HNM277"/>
      <c r="HNN277"/>
      <c r="HNO277"/>
      <c r="HNP277"/>
      <c r="HNQ277"/>
      <c r="HNR277"/>
      <c r="HNS277"/>
      <c r="HNT277"/>
      <c r="HNU277"/>
      <c r="HNV277"/>
      <c r="HNW277"/>
      <c r="HNX277"/>
      <c r="HNY277"/>
      <c r="HNZ277"/>
      <c r="HOA277"/>
      <c r="HOB277"/>
      <c r="HOC277"/>
      <c r="HOD277"/>
      <c r="HOE277"/>
      <c r="HOF277"/>
      <c r="HOG277"/>
      <c r="HOH277"/>
      <c r="HOI277"/>
      <c r="HOJ277"/>
      <c r="HOK277"/>
      <c r="HOL277"/>
      <c r="HOM277"/>
      <c r="HON277"/>
      <c r="HOO277"/>
      <c r="HOP277"/>
      <c r="HOQ277"/>
      <c r="HOR277"/>
      <c r="HOS277"/>
      <c r="HOT277"/>
      <c r="HOU277"/>
      <c r="HOV277"/>
      <c r="HOW277"/>
      <c r="HOX277"/>
      <c r="HOY277"/>
      <c r="HOZ277"/>
      <c r="HPA277"/>
      <c r="HPB277"/>
      <c r="HPC277"/>
      <c r="HPD277"/>
      <c r="HPE277"/>
      <c r="HPF277"/>
      <c r="HPG277"/>
      <c r="HPH277"/>
      <c r="HPI277"/>
      <c r="HPJ277"/>
      <c r="HPK277"/>
      <c r="HPL277"/>
      <c r="HPM277"/>
      <c r="HPN277"/>
      <c r="HPO277"/>
      <c r="HPP277"/>
      <c r="HPQ277"/>
      <c r="HPR277"/>
      <c r="HPS277"/>
      <c r="HPT277"/>
      <c r="HPU277"/>
      <c r="HPV277"/>
      <c r="HPW277"/>
      <c r="HPX277"/>
      <c r="HPY277"/>
      <c r="HPZ277"/>
      <c r="HQA277"/>
      <c r="HQB277"/>
      <c r="HQC277"/>
      <c r="HQD277"/>
      <c r="HQE277"/>
      <c r="HQF277"/>
      <c r="HQG277"/>
      <c r="HQH277"/>
      <c r="HQI277"/>
      <c r="HQJ277"/>
      <c r="HQK277"/>
      <c r="HQL277"/>
      <c r="HQM277"/>
      <c r="HQN277"/>
      <c r="HQO277"/>
      <c r="HQP277"/>
      <c r="HQQ277"/>
      <c r="HQR277"/>
      <c r="HQS277"/>
      <c r="HQT277"/>
      <c r="HQU277"/>
      <c r="HQV277"/>
      <c r="HQW277"/>
      <c r="HQX277"/>
      <c r="HQY277"/>
      <c r="HQZ277"/>
      <c r="HRA277"/>
      <c r="HRB277"/>
      <c r="HRC277"/>
      <c r="HRD277"/>
      <c r="HRE277"/>
      <c r="HRF277"/>
      <c r="HRG277"/>
      <c r="HRH277"/>
      <c r="HRI277"/>
      <c r="HRJ277"/>
      <c r="HRK277"/>
      <c r="HRL277"/>
      <c r="HRM277"/>
      <c r="HRN277"/>
      <c r="HRO277"/>
      <c r="HRP277"/>
      <c r="HRQ277"/>
      <c r="HRR277"/>
      <c r="HRS277"/>
      <c r="HRT277"/>
      <c r="HRU277"/>
      <c r="HRV277"/>
      <c r="HRW277"/>
      <c r="HRX277"/>
      <c r="HRY277"/>
      <c r="HRZ277"/>
      <c r="HSA277"/>
      <c r="HSB277"/>
      <c r="HSC277"/>
      <c r="HSD277"/>
      <c r="HSE277"/>
      <c r="HSF277"/>
      <c r="HSG277"/>
      <c r="HSH277"/>
      <c r="HSI277"/>
      <c r="HSJ277"/>
      <c r="HSK277"/>
      <c r="HSL277"/>
      <c r="HSM277"/>
      <c r="HSN277"/>
      <c r="HSO277"/>
      <c r="HSP277"/>
      <c r="HSQ277"/>
      <c r="HSR277"/>
      <c r="HSS277"/>
      <c r="HST277"/>
      <c r="HSU277"/>
      <c r="HSV277"/>
      <c r="HSW277"/>
      <c r="HSX277"/>
      <c r="HSY277"/>
      <c r="HSZ277"/>
      <c r="HTA277"/>
      <c r="HTB277"/>
      <c r="HTC277"/>
      <c r="HTD277"/>
      <c r="HTE277"/>
      <c r="HTF277"/>
      <c r="HTG277"/>
      <c r="HTH277"/>
      <c r="HTI277"/>
      <c r="HTJ277"/>
      <c r="HTK277"/>
      <c r="HTL277"/>
      <c r="HTM277"/>
      <c r="HTN277"/>
      <c r="HTO277"/>
      <c r="HTP277"/>
      <c r="HTQ277"/>
      <c r="HTR277"/>
      <c r="HTS277"/>
      <c r="HTT277"/>
      <c r="HTU277"/>
      <c r="HTV277"/>
      <c r="HTW277"/>
      <c r="HTX277"/>
      <c r="HTY277"/>
      <c r="HTZ277"/>
      <c r="HUA277"/>
      <c r="HUB277"/>
      <c r="HUC277"/>
      <c r="HUD277"/>
      <c r="HUE277"/>
      <c r="HUF277"/>
      <c r="HUG277"/>
      <c r="HUH277"/>
      <c r="HUI277"/>
      <c r="HUJ277"/>
      <c r="HUK277"/>
      <c r="HUL277"/>
      <c r="HUM277"/>
      <c r="HUN277"/>
      <c r="HUO277"/>
      <c r="HUP277"/>
      <c r="HUQ277"/>
      <c r="HUR277"/>
      <c r="HUS277"/>
      <c r="HUT277"/>
      <c r="HUU277"/>
      <c r="HUV277"/>
      <c r="HUW277"/>
      <c r="HUX277"/>
      <c r="HUY277"/>
      <c r="HUZ277"/>
      <c r="HVA277"/>
      <c r="HVB277"/>
      <c r="HVC277"/>
      <c r="HVD277"/>
      <c r="HVE277"/>
      <c r="HVF277"/>
      <c r="HVG277"/>
      <c r="HVH277"/>
      <c r="HVI277"/>
      <c r="HVJ277"/>
      <c r="HVK277"/>
      <c r="HVL277"/>
      <c r="HVM277"/>
      <c r="HVN277"/>
      <c r="HVO277"/>
      <c r="HVP277"/>
      <c r="HVQ277"/>
      <c r="HVR277"/>
      <c r="HVS277"/>
      <c r="HVT277"/>
      <c r="HVU277"/>
      <c r="HVV277"/>
      <c r="HVW277"/>
      <c r="HVX277"/>
      <c r="HVY277"/>
      <c r="HVZ277"/>
      <c r="HWA277"/>
      <c r="HWB277"/>
      <c r="HWC277"/>
      <c r="HWD277"/>
      <c r="HWE277"/>
      <c r="HWF277"/>
      <c r="HWG277"/>
      <c r="HWH277"/>
      <c r="HWI277"/>
      <c r="HWJ277"/>
      <c r="HWK277"/>
      <c r="HWL277"/>
      <c r="HWM277"/>
      <c r="HWN277"/>
      <c r="HWO277"/>
      <c r="HWP277"/>
      <c r="HWQ277"/>
      <c r="HWR277"/>
      <c r="HWS277"/>
      <c r="HWT277"/>
      <c r="HWU277"/>
      <c r="HWV277"/>
      <c r="HWW277"/>
      <c r="HWX277"/>
      <c r="HWY277"/>
      <c r="HWZ277"/>
      <c r="HXA277"/>
      <c r="HXB277"/>
      <c r="HXC277"/>
      <c r="HXD277"/>
      <c r="HXE277"/>
      <c r="HXF277"/>
      <c r="HXG277"/>
      <c r="HXH277"/>
      <c r="HXI277"/>
      <c r="HXJ277"/>
      <c r="HXK277"/>
      <c r="HXL277"/>
      <c r="HXM277"/>
      <c r="HXN277"/>
      <c r="HXO277"/>
      <c r="HXP277"/>
      <c r="HXQ277"/>
      <c r="HXR277"/>
      <c r="HXS277"/>
      <c r="HXT277"/>
      <c r="HXU277"/>
      <c r="HXV277"/>
      <c r="HXW277"/>
      <c r="HXX277"/>
      <c r="HXY277"/>
      <c r="HXZ277"/>
      <c r="HYA277"/>
      <c r="HYB277"/>
      <c r="HYC277"/>
      <c r="HYD277"/>
      <c r="HYE277"/>
      <c r="HYF277"/>
      <c r="HYG277"/>
      <c r="HYH277"/>
      <c r="HYI277"/>
      <c r="HYJ277"/>
      <c r="HYK277"/>
      <c r="HYL277"/>
      <c r="HYM277"/>
      <c r="HYN277"/>
      <c r="HYO277"/>
      <c r="HYP277"/>
      <c r="HYQ277"/>
      <c r="HYR277"/>
      <c r="HYS277"/>
      <c r="HYT277"/>
      <c r="HYU277"/>
      <c r="HYV277"/>
      <c r="HYW277"/>
      <c r="HYX277"/>
      <c r="HYY277"/>
      <c r="HYZ277"/>
      <c r="HZA277"/>
      <c r="HZB277"/>
      <c r="HZC277"/>
      <c r="HZD277"/>
      <c r="HZE277"/>
      <c r="HZF277"/>
      <c r="HZG277"/>
      <c r="HZH277"/>
      <c r="HZI277"/>
      <c r="HZJ277"/>
      <c r="HZK277"/>
      <c r="HZL277"/>
      <c r="HZM277"/>
      <c r="HZN277"/>
      <c r="HZO277"/>
      <c r="HZP277"/>
      <c r="HZQ277"/>
      <c r="HZR277"/>
      <c r="HZS277"/>
      <c r="HZT277"/>
      <c r="HZU277"/>
      <c r="HZV277"/>
      <c r="HZW277"/>
      <c r="HZX277"/>
      <c r="HZY277"/>
      <c r="HZZ277"/>
      <c r="IAA277"/>
      <c r="IAB277"/>
      <c r="IAC277"/>
      <c r="IAD277"/>
      <c r="IAE277"/>
      <c r="IAF277"/>
      <c r="IAG277"/>
      <c r="IAH277"/>
      <c r="IAI277"/>
      <c r="IAJ277"/>
      <c r="IAK277"/>
      <c r="IAL277"/>
      <c r="IAM277"/>
      <c r="IAN277"/>
      <c r="IAO277"/>
      <c r="IAP277"/>
      <c r="IAQ277"/>
      <c r="IAR277"/>
      <c r="IAS277"/>
      <c r="IAT277"/>
      <c r="IAU277"/>
      <c r="IAV277"/>
      <c r="IAW277"/>
      <c r="IAX277"/>
      <c r="IAY277"/>
      <c r="IAZ277"/>
      <c r="IBA277"/>
      <c r="IBB277"/>
      <c r="IBC277"/>
      <c r="IBD277"/>
      <c r="IBE277"/>
      <c r="IBF277"/>
      <c r="IBG277"/>
      <c r="IBH277"/>
      <c r="IBI277"/>
      <c r="IBJ277"/>
      <c r="IBK277"/>
      <c r="IBL277"/>
      <c r="IBM277"/>
      <c r="IBN277"/>
      <c r="IBO277"/>
      <c r="IBP277"/>
      <c r="IBQ277"/>
      <c r="IBR277"/>
      <c r="IBS277"/>
      <c r="IBT277"/>
      <c r="IBU277"/>
      <c r="IBV277"/>
      <c r="IBW277"/>
      <c r="IBX277"/>
      <c r="IBY277"/>
      <c r="IBZ277"/>
      <c r="ICA277"/>
      <c r="ICB277"/>
      <c r="ICC277"/>
      <c r="ICD277"/>
      <c r="ICE277"/>
      <c r="ICF277"/>
      <c r="ICG277"/>
      <c r="ICH277"/>
      <c r="ICI277"/>
      <c r="ICJ277"/>
      <c r="ICK277"/>
      <c r="ICL277"/>
      <c r="ICM277"/>
      <c r="ICN277"/>
      <c r="ICO277"/>
      <c r="ICP277"/>
      <c r="ICQ277"/>
      <c r="ICR277"/>
      <c r="ICS277"/>
      <c r="ICT277"/>
      <c r="ICU277"/>
      <c r="ICV277"/>
      <c r="ICW277"/>
      <c r="ICX277"/>
      <c r="ICY277"/>
      <c r="ICZ277"/>
      <c r="IDA277"/>
      <c r="IDB277"/>
      <c r="IDC277"/>
      <c r="IDD277"/>
      <c r="IDE277"/>
      <c r="IDF277"/>
      <c r="IDG277"/>
      <c r="IDH277"/>
      <c r="IDI277"/>
      <c r="IDJ277"/>
      <c r="IDK277"/>
      <c r="IDL277"/>
      <c r="IDM277"/>
      <c r="IDN277"/>
      <c r="IDO277"/>
      <c r="IDP277"/>
      <c r="IDQ277"/>
      <c r="IDR277"/>
      <c r="IDS277"/>
      <c r="IDT277"/>
      <c r="IDU277"/>
      <c r="IDV277"/>
      <c r="IDW277"/>
      <c r="IDX277"/>
      <c r="IDY277"/>
      <c r="IDZ277"/>
      <c r="IEA277"/>
      <c r="IEB277"/>
      <c r="IEC277"/>
      <c r="IED277"/>
      <c r="IEE277"/>
      <c r="IEF277"/>
      <c r="IEG277"/>
      <c r="IEH277"/>
      <c r="IEI277"/>
      <c r="IEJ277"/>
      <c r="IEK277"/>
      <c r="IEL277"/>
      <c r="IEM277"/>
      <c r="IEN277"/>
      <c r="IEO277"/>
      <c r="IEP277"/>
      <c r="IEQ277"/>
      <c r="IER277"/>
      <c r="IES277"/>
      <c r="IET277"/>
      <c r="IEU277"/>
      <c r="IEV277"/>
      <c r="IEW277"/>
      <c r="IEX277"/>
      <c r="IEY277"/>
      <c r="IEZ277"/>
      <c r="IFA277"/>
      <c r="IFB277"/>
      <c r="IFC277"/>
      <c r="IFD277"/>
      <c r="IFE277"/>
      <c r="IFF277"/>
      <c r="IFG277"/>
      <c r="IFH277"/>
      <c r="IFI277"/>
      <c r="IFJ277"/>
      <c r="IFK277"/>
      <c r="IFL277"/>
      <c r="IFM277"/>
      <c r="IFN277"/>
      <c r="IFO277"/>
      <c r="IFP277"/>
      <c r="IFQ277"/>
      <c r="IFR277"/>
      <c r="IFS277"/>
      <c r="IFT277"/>
      <c r="IFU277"/>
      <c r="IFV277"/>
      <c r="IFW277"/>
      <c r="IFX277"/>
      <c r="IFY277"/>
      <c r="IFZ277"/>
      <c r="IGA277"/>
      <c r="IGB277"/>
      <c r="IGC277"/>
      <c r="IGD277"/>
      <c r="IGE277"/>
      <c r="IGF277"/>
      <c r="IGG277"/>
      <c r="IGH277"/>
      <c r="IGI277"/>
      <c r="IGJ277"/>
      <c r="IGK277"/>
      <c r="IGL277"/>
      <c r="IGM277"/>
      <c r="IGN277"/>
      <c r="IGO277"/>
      <c r="IGP277"/>
      <c r="IGQ277"/>
      <c r="IGR277"/>
      <c r="IGS277"/>
      <c r="IGT277"/>
      <c r="IGU277"/>
      <c r="IGV277"/>
      <c r="IGW277"/>
      <c r="IGX277"/>
      <c r="IGY277"/>
      <c r="IGZ277"/>
      <c r="IHA277"/>
      <c r="IHB277"/>
      <c r="IHC277"/>
      <c r="IHD277"/>
      <c r="IHE277"/>
      <c r="IHF277"/>
      <c r="IHG277"/>
      <c r="IHH277"/>
      <c r="IHI277"/>
      <c r="IHJ277"/>
      <c r="IHK277"/>
      <c r="IHL277"/>
      <c r="IHM277"/>
      <c r="IHN277"/>
      <c r="IHO277"/>
      <c r="IHP277"/>
      <c r="IHQ277"/>
      <c r="IHR277"/>
      <c r="IHS277"/>
      <c r="IHT277"/>
      <c r="IHU277"/>
      <c r="IHV277"/>
      <c r="IHW277"/>
      <c r="IHX277"/>
      <c r="IHY277"/>
      <c r="IHZ277"/>
      <c r="IIA277"/>
      <c r="IIB277"/>
      <c r="IIC277"/>
      <c r="IID277"/>
      <c r="IIE277"/>
      <c r="IIF277"/>
      <c r="IIG277"/>
      <c r="IIH277"/>
      <c r="III277"/>
      <c r="IIJ277"/>
      <c r="IIK277"/>
      <c r="IIL277"/>
      <c r="IIM277"/>
      <c r="IIN277"/>
      <c r="IIO277"/>
      <c r="IIP277"/>
      <c r="IIQ277"/>
      <c r="IIR277"/>
      <c r="IIS277"/>
      <c r="IIT277"/>
      <c r="IIU277"/>
      <c r="IIV277"/>
      <c r="IIW277"/>
      <c r="IIX277"/>
      <c r="IIY277"/>
      <c r="IIZ277"/>
      <c r="IJA277"/>
      <c r="IJB277"/>
      <c r="IJC277"/>
      <c r="IJD277"/>
      <c r="IJE277"/>
      <c r="IJF277"/>
      <c r="IJG277"/>
      <c r="IJH277"/>
      <c r="IJI277"/>
      <c r="IJJ277"/>
      <c r="IJK277"/>
      <c r="IJL277"/>
      <c r="IJM277"/>
      <c r="IJN277"/>
      <c r="IJO277"/>
      <c r="IJP277"/>
      <c r="IJQ277"/>
      <c r="IJR277"/>
      <c r="IJS277"/>
      <c r="IJT277"/>
      <c r="IJU277"/>
      <c r="IJV277"/>
      <c r="IJW277"/>
      <c r="IJX277"/>
      <c r="IJY277"/>
      <c r="IJZ277"/>
      <c r="IKA277"/>
      <c r="IKB277"/>
      <c r="IKC277"/>
      <c r="IKD277"/>
      <c r="IKE277"/>
      <c r="IKF277"/>
      <c r="IKG277"/>
      <c r="IKH277"/>
      <c r="IKI277"/>
      <c r="IKJ277"/>
      <c r="IKK277"/>
      <c r="IKL277"/>
      <c r="IKM277"/>
      <c r="IKN277"/>
      <c r="IKO277"/>
      <c r="IKP277"/>
      <c r="IKQ277"/>
      <c r="IKR277"/>
      <c r="IKS277"/>
      <c r="IKT277"/>
      <c r="IKU277"/>
      <c r="IKV277"/>
      <c r="IKW277"/>
      <c r="IKX277"/>
      <c r="IKY277"/>
      <c r="IKZ277"/>
      <c r="ILA277"/>
      <c r="ILB277"/>
      <c r="ILC277"/>
      <c r="ILD277"/>
      <c r="ILE277"/>
      <c r="ILF277"/>
      <c r="ILG277"/>
      <c r="ILH277"/>
      <c r="ILI277"/>
      <c r="ILJ277"/>
      <c r="ILK277"/>
      <c r="ILL277"/>
      <c r="ILM277"/>
      <c r="ILN277"/>
      <c r="ILO277"/>
      <c r="ILP277"/>
      <c r="ILQ277"/>
      <c r="ILR277"/>
      <c r="ILS277"/>
      <c r="ILT277"/>
      <c r="ILU277"/>
      <c r="ILV277"/>
      <c r="ILW277"/>
      <c r="ILX277"/>
      <c r="ILY277"/>
      <c r="ILZ277"/>
      <c r="IMA277"/>
      <c r="IMB277"/>
      <c r="IMC277"/>
      <c r="IMD277"/>
      <c r="IME277"/>
      <c r="IMF277"/>
      <c r="IMG277"/>
      <c r="IMH277"/>
      <c r="IMI277"/>
      <c r="IMJ277"/>
      <c r="IMK277"/>
      <c r="IML277"/>
      <c r="IMM277"/>
      <c r="IMN277"/>
      <c r="IMO277"/>
      <c r="IMP277"/>
      <c r="IMQ277"/>
      <c r="IMR277"/>
      <c r="IMS277"/>
      <c r="IMT277"/>
      <c r="IMU277"/>
      <c r="IMV277"/>
      <c r="IMW277"/>
      <c r="IMX277"/>
      <c r="IMY277"/>
      <c r="IMZ277"/>
      <c r="INA277"/>
      <c r="INB277"/>
      <c r="INC277"/>
      <c r="IND277"/>
      <c r="INE277"/>
      <c r="INF277"/>
      <c r="ING277"/>
      <c r="INH277"/>
      <c r="INI277"/>
      <c r="INJ277"/>
      <c r="INK277"/>
      <c r="INL277"/>
      <c r="INM277"/>
      <c r="INN277"/>
      <c r="INO277"/>
      <c r="INP277"/>
      <c r="INQ277"/>
      <c r="INR277"/>
      <c r="INS277"/>
      <c r="INT277"/>
      <c r="INU277"/>
      <c r="INV277"/>
      <c r="INW277"/>
      <c r="INX277"/>
      <c r="INY277"/>
      <c r="INZ277"/>
      <c r="IOA277"/>
      <c r="IOB277"/>
      <c r="IOC277"/>
      <c r="IOD277"/>
      <c r="IOE277"/>
      <c r="IOF277"/>
      <c r="IOG277"/>
      <c r="IOH277"/>
      <c r="IOI277"/>
      <c r="IOJ277"/>
      <c r="IOK277"/>
      <c r="IOL277"/>
      <c r="IOM277"/>
      <c r="ION277"/>
      <c r="IOO277"/>
      <c r="IOP277"/>
      <c r="IOQ277"/>
      <c r="IOR277"/>
      <c r="IOS277"/>
      <c r="IOT277"/>
      <c r="IOU277"/>
      <c r="IOV277"/>
      <c r="IOW277"/>
      <c r="IOX277"/>
      <c r="IOY277"/>
      <c r="IOZ277"/>
      <c r="IPA277"/>
      <c r="IPB277"/>
      <c r="IPC277"/>
      <c r="IPD277"/>
      <c r="IPE277"/>
      <c r="IPF277"/>
      <c r="IPG277"/>
      <c r="IPH277"/>
      <c r="IPI277"/>
      <c r="IPJ277"/>
      <c r="IPK277"/>
      <c r="IPL277"/>
      <c r="IPM277"/>
      <c r="IPN277"/>
      <c r="IPO277"/>
      <c r="IPP277"/>
      <c r="IPQ277"/>
      <c r="IPR277"/>
      <c r="IPS277"/>
      <c r="IPT277"/>
      <c r="IPU277"/>
      <c r="IPV277"/>
      <c r="IPW277"/>
      <c r="IPX277"/>
      <c r="IPY277"/>
      <c r="IPZ277"/>
      <c r="IQA277"/>
      <c r="IQB277"/>
      <c r="IQC277"/>
      <c r="IQD277"/>
      <c r="IQE277"/>
      <c r="IQF277"/>
      <c r="IQG277"/>
      <c r="IQH277"/>
      <c r="IQI277"/>
      <c r="IQJ277"/>
      <c r="IQK277"/>
      <c r="IQL277"/>
      <c r="IQM277"/>
      <c r="IQN277"/>
      <c r="IQO277"/>
      <c r="IQP277"/>
      <c r="IQQ277"/>
      <c r="IQR277"/>
      <c r="IQS277"/>
      <c r="IQT277"/>
      <c r="IQU277"/>
      <c r="IQV277"/>
      <c r="IQW277"/>
      <c r="IQX277"/>
      <c r="IQY277"/>
      <c r="IQZ277"/>
      <c r="IRA277"/>
      <c r="IRB277"/>
      <c r="IRC277"/>
      <c r="IRD277"/>
      <c r="IRE277"/>
      <c r="IRF277"/>
      <c r="IRG277"/>
      <c r="IRH277"/>
      <c r="IRI277"/>
      <c r="IRJ277"/>
      <c r="IRK277"/>
      <c r="IRL277"/>
      <c r="IRM277"/>
      <c r="IRN277"/>
      <c r="IRO277"/>
      <c r="IRP277"/>
      <c r="IRQ277"/>
      <c r="IRR277"/>
      <c r="IRS277"/>
      <c r="IRT277"/>
      <c r="IRU277"/>
      <c r="IRV277"/>
      <c r="IRW277"/>
      <c r="IRX277"/>
      <c r="IRY277"/>
      <c r="IRZ277"/>
      <c r="ISA277"/>
      <c r="ISB277"/>
      <c r="ISC277"/>
      <c r="ISD277"/>
      <c r="ISE277"/>
      <c r="ISF277"/>
      <c r="ISG277"/>
      <c r="ISH277"/>
      <c r="ISI277"/>
      <c r="ISJ277"/>
      <c r="ISK277"/>
      <c r="ISL277"/>
      <c r="ISM277"/>
      <c r="ISN277"/>
      <c r="ISO277"/>
      <c r="ISP277"/>
      <c r="ISQ277"/>
      <c r="ISR277"/>
      <c r="ISS277"/>
      <c r="IST277"/>
      <c r="ISU277"/>
      <c r="ISV277"/>
      <c r="ISW277"/>
      <c r="ISX277"/>
      <c r="ISY277"/>
      <c r="ISZ277"/>
      <c r="ITA277"/>
      <c r="ITB277"/>
      <c r="ITC277"/>
      <c r="ITD277"/>
      <c r="ITE277"/>
      <c r="ITF277"/>
      <c r="ITG277"/>
      <c r="ITH277"/>
      <c r="ITI277"/>
      <c r="ITJ277"/>
      <c r="ITK277"/>
      <c r="ITL277"/>
      <c r="ITM277"/>
      <c r="ITN277"/>
      <c r="ITO277"/>
      <c r="ITP277"/>
      <c r="ITQ277"/>
      <c r="ITR277"/>
      <c r="ITS277"/>
      <c r="ITT277"/>
      <c r="ITU277"/>
      <c r="ITV277"/>
      <c r="ITW277"/>
      <c r="ITX277"/>
      <c r="ITY277"/>
      <c r="ITZ277"/>
      <c r="IUA277"/>
      <c r="IUB277"/>
      <c r="IUC277"/>
      <c r="IUD277"/>
      <c r="IUE277"/>
      <c r="IUF277"/>
      <c r="IUG277"/>
      <c r="IUH277"/>
      <c r="IUI277"/>
      <c r="IUJ277"/>
      <c r="IUK277"/>
      <c r="IUL277"/>
      <c r="IUM277"/>
      <c r="IUN277"/>
      <c r="IUO277"/>
      <c r="IUP277"/>
      <c r="IUQ277"/>
      <c r="IUR277"/>
      <c r="IUS277"/>
      <c r="IUT277"/>
      <c r="IUU277"/>
      <c r="IUV277"/>
      <c r="IUW277"/>
      <c r="IUX277"/>
      <c r="IUY277"/>
      <c r="IUZ277"/>
      <c r="IVA277"/>
      <c r="IVB277"/>
      <c r="IVC277"/>
      <c r="IVD277"/>
      <c r="IVE277"/>
      <c r="IVF277"/>
      <c r="IVG277"/>
      <c r="IVH277"/>
      <c r="IVI277"/>
      <c r="IVJ277"/>
      <c r="IVK277"/>
      <c r="IVL277"/>
      <c r="IVM277"/>
      <c r="IVN277"/>
      <c r="IVO277"/>
      <c r="IVP277"/>
      <c r="IVQ277"/>
      <c r="IVR277"/>
      <c r="IVS277"/>
      <c r="IVT277"/>
      <c r="IVU277"/>
      <c r="IVV277"/>
      <c r="IVW277"/>
      <c r="IVX277"/>
      <c r="IVY277"/>
      <c r="IVZ277"/>
      <c r="IWA277"/>
      <c r="IWB277"/>
      <c r="IWC277"/>
      <c r="IWD277"/>
      <c r="IWE277"/>
      <c r="IWF277"/>
      <c r="IWG277"/>
      <c r="IWH277"/>
      <c r="IWI277"/>
      <c r="IWJ277"/>
      <c r="IWK277"/>
      <c r="IWL277"/>
      <c r="IWM277"/>
      <c r="IWN277"/>
      <c r="IWO277"/>
      <c r="IWP277"/>
      <c r="IWQ277"/>
      <c r="IWR277"/>
      <c r="IWS277"/>
      <c r="IWT277"/>
      <c r="IWU277"/>
      <c r="IWV277"/>
      <c r="IWW277"/>
      <c r="IWX277"/>
      <c r="IWY277"/>
      <c r="IWZ277"/>
      <c r="IXA277"/>
      <c r="IXB277"/>
      <c r="IXC277"/>
      <c r="IXD277"/>
      <c r="IXE277"/>
      <c r="IXF277"/>
      <c r="IXG277"/>
      <c r="IXH277"/>
      <c r="IXI277"/>
      <c r="IXJ277"/>
      <c r="IXK277"/>
      <c r="IXL277"/>
      <c r="IXM277"/>
      <c r="IXN277"/>
      <c r="IXO277"/>
      <c r="IXP277"/>
      <c r="IXQ277"/>
      <c r="IXR277"/>
      <c r="IXS277"/>
      <c r="IXT277"/>
      <c r="IXU277"/>
      <c r="IXV277"/>
      <c r="IXW277"/>
      <c r="IXX277"/>
      <c r="IXY277"/>
      <c r="IXZ277"/>
      <c r="IYA277"/>
      <c r="IYB277"/>
      <c r="IYC277"/>
      <c r="IYD277"/>
      <c r="IYE277"/>
      <c r="IYF277"/>
      <c r="IYG277"/>
      <c r="IYH277"/>
      <c r="IYI277"/>
      <c r="IYJ277"/>
      <c r="IYK277"/>
      <c r="IYL277"/>
      <c r="IYM277"/>
      <c r="IYN277"/>
      <c r="IYO277"/>
      <c r="IYP277"/>
      <c r="IYQ277"/>
      <c r="IYR277"/>
      <c r="IYS277"/>
      <c r="IYT277"/>
      <c r="IYU277"/>
      <c r="IYV277"/>
      <c r="IYW277"/>
      <c r="IYX277"/>
      <c r="IYY277"/>
      <c r="IYZ277"/>
      <c r="IZA277"/>
      <c r="IZB277"/>
      <c r="IZC277"/>
      <c r="IZD277"/>
      <c r="IZE277"/>
      <c r="IZF277"/>
      <c r="IZG277"/>
      <c r="IZH277"/>
      <c r="IZI277"/>
      <c r="IZJ277"/>
      <c r="IZK277"/>
      <c r="IZL277"/>
      <c r="IZM277"/>
      <c r="IZN277"/>
      <c r="IZO277"/>
      <c r="IZP277"/>
      <c r="IZQ277"/>
      <c r="IZR277"/>
      <c r="IZS277"/>
      <c r="IZT277"/>
      <c r="IZU277"/>
      <c r="IZV277"/>
      <c r="IZW277"/>
      <c r="IZX277"/>
      <c r="IZY277"/>
      <c r="IZZ277"/>
      <c r="JAA277"/>
      <c r="JAB277"/>
      <c r="JAC277"/>
      <c r="JAD277"/>
      <c r="JAE277"/>
      <c r="JAF277"/>
      <c r="JAG277"/>
      <c r="JAH277"/>
      <c r="JAI277"/>
      <c r="JAJ277"/>
      <c r="JAK277"/>
      <c r="JAL277"/>
      <c r="JAM277"/>
      <c r="JAN277"/>
      <c r="JAO277"/>
      <c r="JAP277"/>
      <c r="JAQ277"/>
      <c r="JAR277"/>
      <c r="JAS277"/>
      <c r="JAT277"/>
      <c r="JAU277"/>
      <c r="JAV277"/>
      <c r="JAW277"/>
      <c r="JAX277"/>
      <c r="JAY277"/>
      <c r="JAZ277"/>
      <c r="JBA277"/>
      <c r="JBB277"/>
      <c r="JBC277"/>
      <c r="JBD277"/>
      <c r="JBE277"/>
      <c r="JBF277"/>
      <c r="JBG277"/>
      <c r="JBH277"/>
      <c r="JBI277"/>
      <c r="JBJ277"/>
      <c r="JBK277"/>
      <c r="JBL277"/>
      <c r="JBM277"/>
      <c r="JBN277"/>
      <c r="JBO277"/>
      <c r="JBP277"/>
      <c r="JBQ277"/>
      <c r="JBR277"/>
      <c r="JBS277"/>
      <c r="JBT277"/>
      <c r="JBU277"/>
      <c r="JBV277"/>
      <c r="JBW277"/>
      <c r="JBX277"/>
      <c r="JBY277"/>
      <c r="JBZ277"/>
      <c r="JCA277"/>
      <c r="JCB277"/>
      <c r="JCC277"/>
      <c r="JCD277"/>
      <c r="JCE277"/>
      <c r="JCF277"/>
      <c r="JCG277"/>
      <c r="JCH277"/>
      <c r="JCI277"/>
      <c r="JCJ277"/>
      <c r="JCK277"/>
      <c r="JCL277"/>
      <c r="JCM277"/>
      <c r="JCN277"/>
      <c r="JCO277"/>
      <c r="JCP277"/>
      <c r="JCQ277"/>
      <c r="JCR277"/>
      <c r="JCS277"/>
      <c r="JCT277"/>
      <c r="JCU277"/>
      <c r="JCV277"/>
      <c r="JCW277"/>
      <c r="JCX277"/>
      <c r="JCY277"/>
      <c r="JCZ277"/>
      <c r="JDA277"/>
      <c r="JDB277"/>
      <c r="JDC277"/>
      <c r="JDD277"/>
      <c r="JDE277"/>
      <c r="JDF277"/>
      <c r="JDG277"/>
      <c r="JDH277"/>
      <c r="JDI277"/>
      <c r="JDJ277"/>
      <c r="JDK277"/>
      <c r="JDL277"/>
      <c r="JDM277"/>
      <c r="JDN277"/>
      <c r="JDO277"/>
      <c r="JDP277"/>
      <c r="JDQ277"/>
      <c r="JDR277"/>
      <c r="JDS277"/>
      <c r="JDT277"/>
      <c r="JDU277"/>
      <c r="JDV277"/>
      <c r="JDW277"/>
      <c r="JDX277"/>
      <c r="JDY277"/>
      <c r="JDZ277"/>
      <c r="JEA277"/>
      <c r="JEB277"/>
      <c r="JEC277"/>
      <c r="JED277"/>
      <c r="JEE277"/>
      <c r="JEF277"/>
      <c r="JEG277"/>
      <c r="JEH277"/>
      <c r="JEI277"/>
      <c r="JEJ277"/>
      <c r="JEK277"/>
      <c r="JEL277"/>
      <c r="JEM277"/>
      <c r="JEN277"/>
      <c r="JEO277"/>
      <c r="JEP277"/>
      <c r="JEQ277"/>
      <c r="JER277"/>
      <c r="JES277"/>
      <c r="JET277"/>
      <c r="JEU277"/>
      <c r="JEV277"/>
      <c r="JEW277"/>
      <c r="JEX277"/>
      <c r="JEY277"/>
      <c r="JEZ277"/>
      <c r="JFA277"/>
      <c r="JFB277"/>
      <c r="JFC277"/>
      <c r="JFD277"/>
      <c r="JFE277"/>
      <c r="JFF277"/>
      <c r="JFG277"/>
      <c r="JFH277"/>
      <c r="JFI277"/>
      <c r="JFJ277"/>
      <c r="JFK277"/>
      <c r="JFL277"/>
      <c r="JFM277"/>
      <c r="JFN277"/>
      <c r="JFO277"/>
      <c r="JFP277"/>
      <c r="JFQ277"/>
      <c r="JFR277"/>
      <c r="JFS277"/>
      <c r="JFT277"/>
      <c r="JFU277"/>
      <c r="JFV277"/>
      <c r="JFW277"/>
      <c r="JFX277"/>
      <c r="JFY277"/>
      <c r="JFZ277"/>
      <c r="JGA277"/>
      <c r="JGB277"/>
      <c r="JGC277"/>
      <c r="JGD277"/>
      <c r="JGE277"/>
      <c r="JGF277"/>
      <c r="JGG277"/>
      <c r="JGH277"/>
      <c r="JGI277"/>
      <c r="JGJ277"/>
      <c r="JGK277"/>
      <c r="JGL277"/>
      <c r="JGM277"/>
      <c r="JGN277"/>
      <c r="JGO277"/>
      <c r="JGP277"/>
      <c r="JGQ277"/>
      <c r="JGR277"/>
      <c r="JGS277"/>
      <c r="JGT277"/>
      <c r="JGU277"/>
      <c r="JGV277"/>
      <c r="JGW277"/>
      <c r="JGX277"/>
      <c r="JGY277"/>
      <c r="JGZ277"/>
      <c r="JHA277"/>
      <c r="JHB277"/>
      <c r="JHC277"/>
      <c r="JHD277"/>
      <c r="JHE277"/>
      <c r="JHF277"/>
      <c r="JHG277"/>
      <c r="JHH277"/>
      <c r="JHI277"/>
      <c r="JHJ277"/>
      <c r="JHK277"/>
      <c r="JHL277"/>
      <c r="JHM277"/>
      <c r="JHN277"/>
      <c r="JHO277"/>
      <c r="JHP277"/>
      <c r="JHQ277"/>
      <c r="JHR277"/>
      <c r="JHS277"/>
      <c r="JHT277"/>
      <c r="JHU277"/>
      <c r="JHV277"/>
      <c r="JHW277"/>
      <c r="JHX277"/>
      <c r="JHY277"/>
      <c r="JHZ277"/>
      <c r="JIA277"/>
      <c r="JIB277"/>
      <c r="JIC277"/>
      <c r="JID277"/>
      <c r="JIE277"/>
      <c r="JIF277"/>
      <c r="JIG277"/>
      <c r="JIH277"/>
      <c r="JII277"/>
      <c r="JIJ277"/>
      <c r="JIK277"/>
      <c r="JIL277"/>
      <c r="JIM277"/>
      <c r="JIN277"/>
      <c r="JIO277"/>
      <c r="JIP277"/>
      <c r="JIQ277"/>
      <c r="JIR277"/>
      <c r="JIS277"/>
      <c r="JIT277"/>
      <c r="JIU277"/>
      <c r="JIV277"/>
      <c r="JIW277"/>
      <c r="JIX277"/>
      <c r="JIY277"/>
      <c r="JIZ277"/>
      <c r="JJA277"/>
      <c r="JJB277"/>
      <c r="JJC277"/>
      <c r="JJD277"/>
      <c r="JJE277"/>
      <c r="JJF277"/>
      <c r="JJG277"/>
      <c r="JJH277"/>
      <c r="JJI277"/>
      <c r="JJJ277"/>
      <c r="JJK277"/>
      <c r="JJL277"/>
      <c r="JJM277"/>
      <c r="JJN277"/>
      <c r="JJO277"/>
      <c r="JJP277"/>
      <c r="JJQ277"/>
      <c r="JJR277"/>
      <c r="JJS277"/>
      <c r="JJT277"/>
      <c r="JJU277"/>
      <c r="JJV277"/>
      <c r="JJW277"/>
      <c r="JJX277"/>
      <c r="JJY277"/>
      <c r="JJZ277"/>
      <c r="JKA277"/>
      <c r="JKB277"/>
      <c r="JKC277"/>
      <c r="JKD277"/>
      <c r="JKE277"/>
      <c r="JKF277"/>
      <c r="JKG277"/>
      <c r="JKH277"/>
      <c r="JKI277"/>
      <c r="JKJ277"/>
      <c r="JKK277"/>
      <c r="JKL277"/>
      <c r="JKM277"/>
      <c r="JKN277"/>
      <c r="JKO277"/>
      <c r="JKP277"/>
      <c r="JKQ277"/>
      <c r="JKR277"/>
      <c r="JKS277"/>
      <c r="JKT277"/>
      <c r="JKU277"/>
      <c r="JKV277"/>
      <c r="JKW277"/>
      <c r="JKX277"/>
      <c r="JKY277"/>
      <c r="JKZ277"/>
      <c r="JLA277"/>
      <c r="JLB277"/>
      <c r="JLC277"/>
      <c r="JLD277"/>
      <c r="JLE277"/>
      <c r="JLF277"/>
      <c r="JLG277"/>
      <c r="JLH277"/>
      <c r="JLI277"/>
      <c r="JLJ277"/>
      <c r="JLK277"/>
      <c r="JLL277"/>
      <c r="JLM277"/>
      <c r="JLN277"/>
      <c r="JLO277"/>
      <c r="JLP277"/>
      <c r="JLQ277"/>
      <c r="JLR277"/>
      <c r="JLS277"/>
      <c r="JLT277"/>
      <c r="JLU277"/>
      <c r="JLV277"/>
      <c r="JLW277"/>
      <c r="JLX277"/>
      <c r="JLY277"/>
      <c r="JLZ277"/>
      <c r="JMA277"/>
      <c r="JMB277"/>
      <c r="JMC277"/>
      <c r="JMD277"/>
      <c r="JME277"/>
      <c r="JMF277"/>
      <c r="JMG277"/>
      <c r="JMH277"/>
      <c r="JMI277"/>
      <c r="JMJ277"/>
      <c r="JMK277"/>
      <c r="JML277"/>
      <c r="JMM277"/>
      <c r="JMN277"/>
      <c r="JMO277"/>
      <c r="JMP277"/>
      <c r="JMQ277"/>
      <c r="JMR277"/>
      <c r="JMS277"/>
      <c r="JMT277"/>
      <c r="JMU277"/>
      <c r="JMV277"/>
      <c r="JMW277"/>
      <c r="JMX277"/>
      <c r="JMY277"/>
      <c r="JMZ277"/>
      <c r="JNA277"/>
      <c r="JNB277"/>
      <c r="JNC277"/>
      <c r="JND277"/>
      <c r="JNE277"/>
      <c r="JNF277"/>
      <c r="JNG277"/>
      <c r="JNH277"/>
      <c r="JNI277"/>
      <c r="JNJ277"/>
      <c r="JNK277"/>
      <c r="JNL277"/>
      <c r="JNM277"/>
      <c r="JNN277"/>
      <c r="JNO277"/>
      <c r="JNP277"/>
      <c r="JNQ277"/>
      <c r="JNR277"/>
      <c r="JNS277"/>
      <c r="JNT277"/>
      <c r="JNU277"/>
      <c r="JNV277"/>
      <c r="JNW277"/>
      <c r="JNX277"/>
      <c r="JNY277"/>
      <c r="JNZ277"/>
      <c r="JOA277"/>
      <c r="JOB277"/>
      <c r="JOC277"/>
      <c r="JOD277"/>
      <c r="JOE277"/>
      <c r="JOF277"/>
      <c r="JOG277"/>
      <c r="JOH277"/>
      <c r="JOI277"/>
      <c r="JOJ277"/>
      <c r="JOK277"/>
      <c r="JOL277"/>
      <c r="JOM277"/>
      <c r="JON277"/>
      <c r="JOO277"/>
      <c r="JOP277"/>
      <c r="JOQ277"/>
      <c r="JOR277"/>
      <c r="JOS277"/>
      <c r="JOT277"/>
      <c r="JOU277"/>
      <c r="JOV277"/>
      <c r="JOW277"/>
      <c r="JOX277"/>
      <c r="JOY277"/>
      <c r="JOZ277"/>
      <c r="JPA277"/>
      <c r="JPB277"/>
      <c r="JPC277"/>
      <c r="JPD277"/>
      <c r="JPE277"/>
      <c r="JPF277"/>
      <c r="JPG277"/>
      <c r="JPH277"/>
      <c r="JPI277"/>
      <c r="JPJ277"/>
      <c r="JPK277"/>
      <c r="JPL277"/>
      <c r="JPM277"/>
      <c r="JPN277"/>
      <c r="JPO277"/>
      <c r="JPP277"/>
      <c r="JPQ277"/>
      <c r="JPR277"/>
      <c r="JPS277"/>
      <c r="JPT277"/>
      <c r="JPU277"/>
      <c r="JPV277"/>
      <c r="JPW277"/>
      <c r="JPX277"/>
      <c r="JPY277"/>
      <c r="JPZ277"/>
      <c r="JQA277"/>
      <c r="JQB277"/>
      <c r="JQC277"/>
      <c r="JQD277"/>
      <c r="JQE277"/>
      <c r="JQF277"/>
      <c r="JQG277"/>
      <c r="JQH277"/>
      <c r="JQI277"/>
      <c r="JQJ277"/>
      <c r="JQK277"/>
      <c r="JQL277"/>
      <c r="JQM277"/>
      <c r="JQN277"/>
      <c r="JQO277"/>
      <c r="JQP277"/>
      <c r="JQQ277"/>
      <c r="JQR277"/>
      <c r="JQS277"/>
      <c r="JQT277"/>
      <c r="JQU277"/>
      <c r="JQV277"/>
      <c r="JQW277"/>
      <c r="JQX277"/>
      <c r="JQY277"/>
      <c r="JQZ277"/>
      <c r="JRA277"/>
      <c r="JRB277"/>
      <c r="JRC277"/>
      <c r="JRD277"/>
      <c r="JRE277"/>
      <c r="JRF277"/>
      <c r="JRG277"/>
      <c r="JRH277"/>
      <c r="JRI277"/>
      <c r="JRJ277"/>
      <c r="JRK277"/>
      <c r="JRL277"/>
      <c r="JRM277"/>
      <c r="JRN277"/>
      <c r="JRO277"/>
      <c r="JRP277"/>
      <c r="JRQ277"/>
      <c r="JRR277"/>
      <c r="JRS277"/>
      <c r="JRT277"/>
      <c r="JRU277"/>
      <c r="JRV277"/>
      <c r="JRW277"/>
      <c r="JRX277"/>
      <c r="JRY277"/>
      <c r="JRZ277"/>
      <c r="JSA277"/>
      <c r="JSB277"/>
      <c r="JSC277"/>
      <c r="JSD277"/>
      <c r="JSE277"/>
      <c r="JSF277"/>
      <c r="JSG277"/>
      <c r="JSH277"/>
      <c r="JSI277"/>
      <c r="JSJ277"/>
      <c r="JSK277"/>
      <c r="JSL277"/>
      <c r="JSM277"/>
      <c r="JSN277"/>
      <c r="JSO277"/>
      <c r="JSP277"/>
      <c r="JSQ277"/>
      <c r="JSR277"/>
      <c r="JSS277"/>
      <c r="JST277"/>
      <c r="JSU277"/>
      <c r="JSV277"/>
      <c r="JSW277"/>
      <c r="JSX277"/>
      <c r="JSY277"/>
      <c r="JSZ277"/>
      <c r="JTA277"/>
      <c r="JTB277"/>
      <c r="JTC277"/>
      <c r="JTD277"/>
      <c r="JTE277"/>
      <c r="JTF277"/>
      <c r="JTG277"/>
      <c r="JTH277"/>
      <c r="JTI277"/>
      <c r="JTJ277"/>
      <c r="JTK277"/>
      <c r="JTL277"/>
      <c r="JTM277"/>
      <c r="JTN277"/>
      <c r="JTO277"/>
      <c r="JTP277"/>
      <c r="JTQ277"/>
      <c r="JTR277"/>
      <c r="JTS277"/>
      <c r="JTT277"/>
      <c r="JTU277"/>
      <c r="JTV277"/>
      <c r="JTW277"/>
      <c r="JTX277"/>
      <c r="JTY277"/>
      <c r="JTZ277"/>
      <c r="JUA277"/>
      <c r="JUB277"/>
      <c r="JUC277"/>
      <c r="JUD277"/>
      <c r="JUE277"/>
      <c r="JUF277"/>
      <c r="JUG277"/>
      <c r="JUH277"/>
      <c r="JUI277"/>
      <c r="JUJ277"/>
      <c r="JUK277"/>
      <c r="JUL277"/>
      <c r="JUM277"/>
      <c r="JUN277"/>
      <c r="JUO277"/>
      <c r="JUP277"/>
      <c r="JUQ277"/>
      <c r="JUR277"/>
      <c r="JUS277"/>
      <c r="JUT277"/>
      <c r="JUU277"/>
      <c r="JUV277"/>
      <c r="JUW277"/>
      <c r="JUX277"/>
      <c r="JUY277"/>
      <c r="JUZ277"/>
      <c r="JVA277"/>
      <c r="JVB277"/>
      <c r="JVC277"/>
      <c r="JVD277"/>
      <c r="JVE277"/>
      <c r="JVF277"/>
      <c r="JVG277"/>
      <c r="JVH277"/>
      <c r="JVI277"/>
      <c r="JVJ277"/>
      <c r="JVK277"/>
      <c r="JVL277"/>
      <c r="JVM277"/>
      <c r="JVN277"/>
      <c r="JVO277"/>
      <c r="JVP277"/>
      <c r="JVQ277"/>
      <c r="JVR277"/>
      <c r="JVS277"/>
      <c r="JVT277"/>
      <c r="JVU277"/>
      <c r="JVV277"/>
      <c r="JVW277"/>
      <c r="JVX277"/>
      <c r="JVY277"/>
      <c r="JVZ277"/>
      <c r="JWA277"/>
      <c r="JWB277"/>
      <c r="JWC277"/>
      <c r="JWD277"/>
      <c r="JWE277"/>
      <c r="JWF277"/>
      <c r="JWG277"/>
      <c r="JWH277"/>
      <c r="JWI277"/>
      <c r="JWJ277"/>
      <c r="JWK277"/>
      <c r="JWL277"/>
      <c r="JWM277"/>
      <c r="JWN277"/>
      <c r="JWO277"/>
      <c r="JWP277"/>
      <c r="JWQ277"/>
      <c r="JWR277"/>
      <c r="JWS277"/>
      <c r="JWT277"/>
      <c r="JWU277"/>
      <c r="JWV277"/>
      <c r="JWW277"/>
      <c r="JWX277"/>
      <c r="JWY277"/>
      <c r="JWZ277"/>
      <c r="JXA277"/>
      <c r="JXB277"/>
      <c r="JXC277"/>
      <c r="JXD277"/>
      <c r="JXE277"/>
      <c r="JXF277"/>
      <c r="JXG277"/>
      <c r="JXH277"/>
      <c r="JXI277"/>
      <c r="JXJ277"/>
      <c r="JXK277"/>
      <c r="JXL277"/>
      <c r="JXM277"/>
      <c r="JXN277"/>
      <c r="JXO277"/>
      <c r="JXP277"/>
      <c r="JXQ277"/>
      <c r="JXR277"/>
      <c r="JXS277"/>
      <c r="JXT277"/>
      <c r="JXU277"/>
      <c r="JXV277"/>
      <c r="JXW277"/>
      <c r="JXX277"/>
      <c r="JXY277"/>
      <c r="JXZ277"/>
      <c r="JYA277"/>
      <c r="JYB277"/>
      <c r="JYC277"/>
      <c r="JYD277"/>
      <c r="JYE277"/>
      <c r="JYF277"/>
      <c r="JYG277"/>
      <c r="JYH277"/>
      <c r="JYI277"/>
      <c r="JYJ277"/>
      <c r="JYK277"/>
      <c r="JYL277"/>
      <c r="JYM277"/>
      <c r="JYN277"/>
      <c r="JYO277"/>
      <c r="JYP277"/>
      <c r="JYQ277"/>
      <c r="JYR277"/>
      <c r="JYS277"/>
      <c r="JYT277"/>
      <c r="JYU277"/>
      <c r="JYV277"/>
      <c r="JYW277"/>
      <c r="JYX277"/>
      <c r="JYY277"/>
      <c r="JYZ277"/>
      <c r="JZA277"/>
      <c r="JZB277"/>
      <c r="JZC277"/>
      <c r="JZD277"/>
      <c r="JZE277"/>
      <c r="JZF277"/>
      <c r="JZG277"/>
      <c r="JZH277"/>
      <c r="JZI277"/>
      <c r="JZJ277"/>
      <c r="JZK277"/>
      <c r="JZL277"/>
      <c r="JZM277"/>
      <c r="JZN277"/>
      <c r="JZO277"/>
      <c r="JZP277"/>
      <c r="JZQ277"/>
      <c r="JZR277"/>
      <c r="JZS277"/>
      <c r="JZT277"/>
      <c r="JZU277"/>
      <c r="JZV277"/>
      <c r="JZW277"/>
      <c r="JZX277"/>
      <c r="JZY277"/>
      <c r="JZZ277"/>
      <c r="KAA277"/>
      <c r="KAB277"/>
      <c r="KAC277"/>
      <c r="KAD277"/>
      <c r="KAE277"/>
      <c r="KAF277"/>
      <c r="KAG277"/>
      <c r="KAH277"/>
      <c r="KAI277"/>
      <c r="KAJ277"/>
      <c r="KAK277"/>
      <c r="KAL277"/>
      <c r="KAM277"/>
      <c r="KAN277"/>
      <c r="KAO277"/>
      <c r="KAP277"/>
      <c r="KAQ277"/>
      <c r="KAR277"/>
      <c r="KAS277"/>
      <c r="KAT277"/>
      <c r="KAU277"/>
      <c r="KAV277"/>
      <c r="KAW277"/>
      <c r="KAX277"/>
      <c r="KAY277"/>
      <c r="KAZ277"/>
      <c r="KBA277"/>
      <c r="KBB277"/>
      <c r="KBC277"/>
      <c r="KBD277"/>
      <c r="KBE277"/>
      <c r="KBF277"/>
      <c r="KBG277"/>
      <c r="KBH277"/>
      <c r="KBI277"/>
      <c r="KBJ277"/>
      <c r="KBK277"/>
      <c r="KBL277"/>
      <c r="KBM277"/>
      <c r="KBN277"/>
      <c r="KBO277"/>
      <c r="KBP277"/>
      <c r="KBQ277"/>
      <c r="KBR277"/>
      <c r="KBS277"/>
      <c r="KBT277"/>
      <c r="KBU277"/>
      <c r="KBV277"/>
      <c r="KBW277"/>
      <c r="KBX277"/>
      <c r="KBY277"/>
      <c r="KBZ277"/>
      <c r="KCA277"/>
      <c r="KCB277"/>
      <c r="KCC277"/>
      <c r="KCD277"/>
      <c r="KCE277"/>
      <c r="KCF277"/>
      <c r="KCG277"/>
      <c r="KCH277"/>
      <c r="KCI277"/>
      <c r="KCJ277"/>
      <c r="KCK277"/>
      <c r="KCL277"/>
      <c r="KCM277"/>
      <c r="KCN277"/>
      <c r="KCO277"/>
      <c r="KCP277"/>
      <c r="KCQ277"/>
      <c r="KCR277"/>
      <c r="KCS277"/>
      <c r="KCT277"/>
      <c r="KCU277"/>
      <c r="KCV277"/>
      <c r="KCW277"/>
      <c r="KCX277"/>
      <c r="KCY277"/>
      <c r="KCZ277"/>
      <c r="KDA277"/>
      <c r="KDB277"/>
      <c r="KDC277"/>
      <c r="KDD277"/>
      <c r="KDE277"/>
      <c r="KDF277"/>
      <c r="KDG277"/>
      <c r="KDH277"/>
      <c r="KDI277"/>
      <c r="KDJ277"/>
      <c r="KDK277"/>
      <c r="KDL277"/>
      <c r="KDM277"/>
      <c r="KDN277"/>
      <c r="KDO277"/>
      <c r="KDP277"/>
      <c r="KDQ277"/>
      <c r="KDR277"/>
      <c r="KDS277"/>
      <c r="KDT277"/>
      <c r="KDU277"/>
      <c r="KDV277"/>
      <c r="KDW277"/>
      <c r="KDX277"/>
      <c r="KDY277"/>
      <c r="KDZ277"/>
      <c r="KEA277"/>
      <c r="KEB277"/>
      <c r="KEC277"/>
      <c r="KED277"/>
      <c r="KEE277"/>
      <c r="KEF277"/>
      <c r="KEG277"/>
      <c r="KEH277"/>
      <c r="KEI277"/>
      <c r="KEJ277"/>
      <c r="KEK277"/>
      <c r="KEL277"/>
      <c r="KEM277"/>
      <c r="KEN277"/>
      <c r="KEO277"/>
      <c r="KEP277"/>
      <c r="KEQ277"/>
      <c r="KER277"/>
      <c r="KES277"/>
      <c r="KET277"/>
      <c r="KEU277"/>
      <c r="KEV277"/>
      <c r="KEW277"/>
      <c r="KEX277"/>
      <c r="KEY277"/>
      <c r="KEZ277"/>
      <c r="KFA277"/>
      <c r="KFB277"/>
      <c r="KFC277"/>
      <c r="KFD277"/>
      <c r="KFE277"/>
      <c r="KFF277"/>
      <c r="KFG277"/>
      <c r="KFH277"/>
      <c r="KFI277"/>
      <c r="KFJ277"/>
      <c r="KFK277"/>
      <c r="KFL277"/>
      <c r="KFM277"/>
      <c r="KFN277"/>
      <c r="KFO277"/>
      <c r="KFP277"/>
      <c r="KFQ277"/>
      <c r="KFR277"/>
      <c r="KFS277"/>
      <c r="KFT277"/>
      <c r="KFU277"/>
      <c r="KFV277"/>
      <c r="KFW277"/>
      <c r="KFX277"/>
      <c r="KFY277"/>
      <c r="KFZ277"/>
      <c r="KGA277"/>
      <c r="KGB277"/>
      <c r="KGC277"/>
      <c r="KGD277"/>
      <c r="KGE277"/>
      <c r="KGF277"/>
      <c r="KGG277"/>
      <c r="KGH277"/>
      <c r="KGI277"/>
      <c r="KGJ277"/>
      <c r="KGK277"/>
      <c r="KGL277"/>
      <c r="KGM277"/>
      <c r="KGN277"/>
      <c r="KGO277"/>
      <c r="KGP277"/>
      <c r="KGQ277"/>
      <c r="KGR277"/>
      <c r="KGS277"/>
      <c r="KGT277"/>
      <c r="KGU277"/>
      <c r="KGV277"/>
      <c r="KGW277"/>
      <c r="KGX277"/>
      <c r="KGY277"/>
      <c r="KGZ277"/>
      <c r="KHA277"/>
      <c r="KHB277"/>
      <c r="KHC277"/>
      <c r="KHD277"/>
      <c r="KHE277"/>
      <c r="KHF277"/>
      <c r="KHG277"/>
      <c r="KHH277"/>
      <c r="KHI277"/>
      <c r="KHJ277"/>
      <c r="KHK277"/>
      <c r="KHL277"/>
      <c r="KHM277"/>
      <c r="KHN277"/>
      <c r="KHO277"/>
      <c r="KHP277"/>
      <c r="KHQ277"/>
      <c r="KHR277"/>
      <c r="KHS277"/>
      <c r="KHT277"/>
      <c r="KHU277"/>
      <c r="KHV277"/>
      <c r="KHW277"/>
      <c r="KHX277"/>
      <c r="KHY277"/>
      <c r="KHZ277"/>
      <c r="KIA277"/>
      <c r="KIB277"/>
      <c r="KIC277"/>
      <c r="KID277"/>
      <c r="KIE277"/>
      <c r="KIF277"/>
      <c r="KIG277"/>
      <c r="KIH277"/>
      <c r="KII277"/>
      <c r="KIJ277"/>
      <c r="KIK277"/>
      <c r="KIL277"/>
      <c r="KIM277"/>
      <c r="KIN277"/>
      <c r="KIO277"/>
      <c r="KIP277"/>
      <c r="KIQ277"/>
      <c r="KIR277"/>
      <c r="KIS277"/>
      <c r="KIT277"/>
      <c r="KIU277"/>
      <c r="KIV277"/>
      <c r="KIW277"/>
      <c r="KIX277"/>
      <c r="KIY277"/>
      <c r="KIZ277"/>
      <c r="KJA277"/>
      <c r="KJB277"/>
      <c r="KJC277"/>
      <c r="KJD277"/>
      <c r="KJE277"/>
      <c r="KJF277"/>
      <c r="KJG277"/>
      <c r="KJH277"/>
      <c r="KJI277"/>
      <c r="KJJ277"/>
      <c r="KJK277"/>
      <c r="KJL277"/>
      <c r="KJM277"/>
      <c r="KJN277"/>
      <c r="KJO277"/>
      <c r="KJP277"/>
      <c r="KJQ277"/>
      <c r="KJR277"/>
      <c r="KJS277"/>
      <c r="KJT277"/>
      <c r="KJU277"/>
      <c r="KJV277"/>
      <c r="KJW277"/>
      <c r="KJX277"/>
      <c r="KJY277"/>
      <c r="KJZ277"/>
      <c r="KKA277"/>
      <c r="KKB277"/>
      <c r="KKC277"/>
      <c r="KKD277"/>
      <c r="KKE277"/>
      <c r="KKF277"/>
      <c r="KKG277"/>
      <c r="KKH277"/>
      <c r="KKI277"/>
      <c r="KKJ277"/>
      <c r="KKK277"/>
      <c r="KKL277"/>
      <c r="KKM277"/>
      <c r="KKN277"/>
      <c r="KKO277"/>
      <c r="KKP277"/>
      <c r="KKQ277"/>
      <c r="KKR277"/>
      <c r="KKS277"/>
      <c r="KKT277"/>
      <c r="KKU277"/>
      <c r="KKV277"/>
      <c r="KKW277"/>
      <c r="KKX277"/>
      <c r="KKY277"/>
      <c r="KKZ277"/>
      <c r="KLA277"/>
      <c r="KLB277"/>
      <c r="KLC277"/>
      <c r="KLD277"/>
      <c r="KLE277"/>
      <c r="KLF277"/>
      <c r="KLG277"/>
      <c r="KLH277"/>
      <c r="KLI277"/>
      <c r="KLJ277"/>
      <c r="KLK277"/>
      <c r="KLL277"/>
      <c r="KLM277"/>
      <c r="KLN277"/>
      <c r="KLO277"/>
      <c r="KLP277"/>
      <c r="KLQ277"/>
      <c r="KLR277"/>
      <c r="KLS277"/>
      <c r="KLT277"/>
      <c r="KLU277"/>
      <c r="KLV277"/>
      <c r="KLW277"/>
      <c r="KLX277"/>
      <c r="KLY277"/>
      <c r="KLZ277"/>
      <c r="KMA277"/>
      <c r="KMB277"/>
      <c r="KMC277"/>
      <c r="KMD277"/>
      <c r="KME277"/>
      <c r="KMF277"/>
      <c r="KMG277"/>
      <c r="KMH277"/>
      <c r="KMI277"/>
      <c r="KMJ277"/>
      <c r="KMK277"/>
      <c r="KML277"/>
      <c r="KMM277"/>
      <c r="KMN277"/>
      <c r="KMO277"/>
      <c r="KMP277"/>
      <c r="KMQ277"/>
      <c r="KMR277"/>
      <c r="KMS277"/>
      <c r="KMT277"/>
      <c r="KMU277"/>
      <c r="KMV277"/>
      <c r="KMW277"/>
      <c r="KMX277"/>
      <c r="KMY277"/>
      <c r="KMZ277"/>
      <c r="KNA277"/>
      <c r="KNB277"/>
      <c r="KNC277"/>
      <c r="KND277"/>
      <c r="KNE277"/>
      <c r="KNF277"/>
      <c r="KNG277"/>
      <c r="KNH277"/>
      <c r="KNI277"/>
      <c r="KNJ277"/>
      <c r="KNK277"/>
      <c r="KNL277"/>
      <c r="KNM277"/>
      <c r="KNN277"/>
      <c r="KNO277"/>
      <c r="KNP277"/>
      <c r="KNQ277"/>
      <c r="KNR277"/>
      <c r="KNS277"/>
      <c r="KNT277"/>
      <c r="KNU277"/>
      <c r="KNV277"/>
      <c r="KNW277"/>
      <c r="KNX277"/>
      <c r="KNY277"/>
      <c r="KNZ277"/>
      <c r="KOA277"/>
      <c r="KOB277"/>
      <c r="KOC277"/>
      <c r="KOD277"/>
      <c r="KOE277"/>
      <c r="KOF277"/>
      <c r="KOG277"/>
      <c r="KOH277"/>
      <c r="KOI277"/>
      <c r="KOJ277"/>
      <c r="KOK277"/>
      <c r="KOL277"/>
      <c r="KOM277"/>
      <c r="KON277"/>
      <c r="KOO277"/>
      <c r="KOP277"/>
      <c r="KOQ277"/>
      <c r="KOR277"/>
      <c r="KOS277"/>
      <c r="KOT277"/>
      <c r="KOU277"/>
      <c r="KOV277"/>
      <c r="KOW277"/>
      <c r="KOX277"/>
      <c r="KOY277"/>
      <c r="KOZ277"/>
      <c r="KPA277"/>
      <c r="KPB277"/>
      <c r="KPC277"/>
      <c r="KPD277"/>
      <c r="KPE277"/>
      <c r="KPF277"/>
      <c r="KPG277"/>
      <c r="KPH277"/>
      <c r="KPI277"/>
      <c r="KPJ277"/>
      <c r="KPK277"/>
      <c r="KPL277"/>
      <c r="KPM277"/>
      <c r="KPN277"/>
      <c r="KPO277"/>
      <c r="KPP277"/>
      <c r="KPQ277"/>
      <c r="KPR277"/>
      <c r="KPS277"/>
      <c r="KPT277"/>
      <c r="KPU277"/>
      <c r="KPV277"/>
      <c r="KPW277"/>
      <c r="KPX277"/>
      <c r="KPY277"/>
      <c r="KPZ277"/>
      <c r="KQA277"/>
      <c r="KQB277"/>
      <c r="KQC277"/>
      <c r="KQD277"/>
      <c r="KQE277"/>
      <c r="KQF277"/>
      <c r="KQG277"/>
      <c r="KQH277"/>
      <c r="KQI277"/>
      <c r="KQJ277"/>
      <c r="KQK277"/>
      <c r="KQL277"/>
      <c r="KQM277"/>
      <c r="KQN277"/>
      <c r="KQO277"/>
      <c r="KQP277"/>
      <c r="KQQ277"/>
      <c r="KQR277"/>
      <c r="KQS277"/>
      <c r="KQT277"/>
      <c r="KQU277"/>
      <c r="KQV277"/>
      <c r="KQW277"/>
      <c r="KQX277"/>
      <c r="KQY277"/>
      <c r="KQZ277"/>
      <c r="KRA277"/>
      <c r="KRB277"/>
      <c r="KRC277"/>
      <c r="KRD277"/>
      <c r="KRE277"/>
      <c r="KRF277"/>
      <c r="KRG277"/>
      <c r="KRH277"/>
      <c r="KRI277"/>
      <c r="KRJ277"/>
      <c r="KRK277"/>
      <c r="KRL277"/>
      <c r="KRM277"/>
      <c r="KRN277"/>
      <c r="KRO277"/>
      <c r="KRP277"/>
      <c r="KRQ277"/>
      <c r="KRR277"/>
      <c r="KRS277"/>
      <c r="KRT277"/>
      <c r="KRU277"/>
      <c r="KRV277"/>
      <c r="KRW277"/>
      <c r="KRX277"/>
      <c r="KRY277"/>
      <c r="KRZ277"/>
      <c r="KSA277"/>
      <c r="KSB277"/>
      <c r="KSC277"/>
      <c r="KSD277"/>
      <c r="KSE277"/>
      <c r="KSF277"/>
      <c r="KSG277"/>
      <c r="KSH277"/>
      <c r="KSI277"/>
      <c r="KSJ277"/>
      <c r="KSK277"/>
      <c r="KSL277"/>
      <c r="KSM277"/>
      <c r="KSN277"/>
      <c r="KSO277"/>
      <c r="KSP277"/>
      <c r="KSQ277"/>
      <c r="KSR277"/>
      <c r="KSS277"/>
      <c r="KST277"/>
      <c r="KSU277"/>
      <c r="KSV277"/>
      <c r="KSW277"/>
      <c r="KSX277"/>
      <c r="KSY277"/>
      <c r="KSZ277"/>
      <c r="KTA277"/>
      <c r="KTB277"/>
      <c r="KTC277"/>
      <c r="KTD277"/>
      <c r="KTE277"/>
      <c r="KTF277"/>
      <c r="KTG277"/>
      <c r="KTH277"/>
      <c r="KTI277"/>
      <c r="KTJ277"/>
      <c r="KTK277"/>
      <c r="KTL277"/>
      <c r="KTM277"/>
      <c r="KTN277"/>
      <c r="KTO277"/>
      <c r="KTP277"/>
      <c r="KTQ277"/>
      <c r="KTR277"/>
      <c r="KTS277"/>
      <c r="KTT277"/>
      <c r="KTU277"/>
      <c r="KTV277"/>
      <c r="KTW277"/>
      <c r="KTX277"/>
      <c r="KTY277"/>
      <c r="KTZ277"/>
      <c r="KUA277"/>
      <c r="KUB277"/>
      <c r="KUC277"/>
      <c r="KUD277"/>
      <c r="KUE277"/>
      <c r="KUF277"/>
      <c r="KUG277"/>
      <c r="KUH277"/>
      <c r="KUI277"/>
      <c r="KUJ277"/>
      <c r="KUK277"/>
      <c r="KUL277"/>
      <c r="KUM277"/>
      <c r="KUN277"/>
      <c r="KUO277"/>
      <c r="KUP277"/>
      <c r="KUQ277"/>
      <c r="KUR277"/>
      <c r="KUS277"/>
      <c r="KUT277"/>
      <c r="KUU277"/>
      <c r="KUV277"/>
      <c r="KUW277"/>
      <c r="KUX277"/>
      <c r="KUY277"/>
      <c r="KUZ277"/>
      <c r="KVA277"/>
      <c r="KVB277"/>
      <c r="KVC277"/>
      <c r="KVD277"/>
      <c r="KVE277"/>
      <c r="KVF277"/>
      <c r="KVG277"/>
      <c r="KVH277"/>
      <c r="KVI277"/>
      <c r="KVJ277"/>
      <c r="KVK277"/>
      <c r="KVL277"/>
      <c r="KVM277"/>
      <c r="KVN277"/>
      <c r="KVO277"/>
      <c r="KVP277"/>
      <c r="KVQ277"/>
      <c r="KVR277"/>
      <c r="KVS277"/>
      <c r="KVT277"/>
      <c r="KVU277"/>
      <c r="KVV277"/>
      <c r="KVW277"/>
      <c r="KVX277"/>
      <c r="KVY277"/>
      <c r="KVZ277"/>
      <c r="KWA277"/>
      <c r="KWB277"/>
      <c r="KWC277"/>
      <c r="KWD277"/>
      <c r="KWE277"/>
      <c r="KWF277"/>
      <c r="KWG277"/>
      <c r="KWH277"/>
      <c r="KWI277"/>
      <c r="KWJ277"/>
      <c r="KWK277"/>
      <c r="KWL277"/>
      <c r="KWM277"/>
      <c r="KWN277"/>
      <c r="KWO277"/>
      <c r="KWP277"/>
      <c r="KWQ277"/>
      <c r="KWR277"/>
      <c r="KWS277"/>
      <c r="KWT277"/>
      <c r="KWU277"/>
      <c r="KWV277"/>
      <c r="KWW277"/>
      <c r="KWX277"/>
      <c r="KWY277"/>
      <c r="KWZ277"/>
      <c r="KXA277"/>
      <c r="KXB277"/>
      <c r="KXC277"/>
      <c r="KXD277"/>
      <c r="KXE277"/>
      <c r="KXF277"/>
      <c r="KXG277"/>
      <c r="KXH277"/>
      <c r="KXI277"/>
      <c r="KXJ277"/>
      <c r="KXK277"/>
      <c r="KXL277"/>
      <c r="KXM277"/>
      <c r="KXN277"/>
      <c r="KXO277"/>
      <c r="KXP277"/>
      <c r="KXQ277"/>
      <c r="KXR277"/>
      <c r="KXS277"/>
      <c r="KXT277"/>
      <c r="KXU277"/>
      <c r="KXV277"/>
      <c r="KXW277"/>
      <c r="KXX277"/>
      <c r="KXY277"/>
      <c r="KXZ277"/>
      <c r="KYA277"/>
      <c r="KYB277"/>
      <c r="KYC277"/>
      <c r="KYD277"/>
      <c r="KYE277"/>
      <c r="KYF277"/>
      <c r="KYG277"/>
      <c r="KYH277"/>
      <c r="KYI277"/>
      <c r="KYJ277"/>
      <c r="KYK277"/>
      <c r="KYL277"/>
      <c r="KYM277"/>
      <c r="KYN277"/>
      <c r="KYO277"/>
      <c r="KYP277"/>
      <c r="KYQ277"/>
      <c r="KYR277"/>
      <c r="KYS277"/>
      <c r="KYT277"/>
      <c r="KYU277"/>
      <c r="KYV277"/>
      <c r="KYW277"/>
      <c r="KYX277"/>
      <c r="KYY277"/>
      <c r="KYZ277"/>
      <c r="KZA277"/>
      <c r="KZB277"/>
      <c r="KZC277"/>
      <c r="KZD277"/>
      <c r="KZE277"/>
      <c r="KZF277"/>
      <c r="KZG277"/>
      <c r="KZH277"/>
      <c r="KZI277"/>
      <c r="KZJ277"/>
      <c r="KZK277"/>
      <c r="KZL277"/>
      <c r="KZM277"/>
      <c r="KZN277"/>
      <c r="KZO277"/>
      <c r="KZP277"/>
      <c r="KZQ277"/>
      <c r="KZR277"/>
      <c r="KZS277"/>
      <c r="KZT277"/>
      <c r="KZU277"/>
      <c r="KZV277"/>
      <c r="KZW277"/>
      <c r="KZX277"/>
      <c r="KZY277"/>
      <c r="KZZ277"/>
      <c r="LAA277"/>
      <c r="LAB277"/>
      <c r="LAC277"/>
      <c r="LAD277"/>
      <c r="LAE277"/>
      <c r="LAF277"/>
      <c r="LAG277"/>
      <c r="LAH277"/>
      <c r="LAI277"/>
      <c r="LAJ277"/>
      <c r="LAK277"/>
      <c r="LAL277"/>
      <c r="LAM277"/>
      <c r="LAN277"/>
      <c r="LAO277"/>
      <c r="LAP277"/>
      <c r="LAQ277"/>
      <c r="LAR277"/>
      <c r="LAS277"/>
      <c r="LAT277"/>
      <c r="LAU277"/>
      <c r="LAV277"/>
      <c r="LAW277"/>
      <c r="LAX277"/>
      <c r="LAY277"/>
      <c r="LAZ277"/>
      <c r="LBA277"/>
      <c r="LBB277"/>
      <c r="LBC277"/>
      <c r="LBD277"/>
      <c r="LBE277"/>
      <c r="LBF277"/>
      <c r="LBG277"/>
      <c r="LBH277"/>
      <c r="LBI277"/>
      <c r="LBJ277"/>
      <c r="LBK277"/>
      <c r="LBL277"/>
      <c r="LBM277"/>
      <c r="LBN277"/>
      <c r="LBO277"/>
      <c r="LBP277"/>
      <c r="LBQ277"/>
      <c r="LBR277"/>
      <c r="LBS277"/>
      <c r="LBT277"/>
      <c r="LBU277"/>
      <c r="LBV277"/>
      <c r="LBW277"/>
      <c r="LBX277"/>
      <c r="LBY277"/>
      <c r="LBZ277"/>
      <c r="LCA277"/>
      <c r="LCB277"/>
      <c r="LCC277"/>
      <c r="LCD277"/>
      <c r="LCE277"/>
      <c r="LCF277"/>
      <c r="LCG277"/>
      <c r="LCH277"/>
      <c r="LCI277"/>
      <c r="LCJ277"/>
      <c r="LCK277"/>
      <c r="LCL277"/>
      <c r="LCM277"/>
      <c r="LCN277"/>
      <c r="LCO277"/>
      <c r="LCP277"/>
      <c r="LCQ277"/>
      <c r="LCR277"/>
      <c r="LCS277"/>
      <c r="LCT277"/>
      <c r="LCU277"/>
      <c r="LCV277"/>
      <c r="LCW277"/>
      <c r="LCX277"/>
      <c r="LCY277"/>
      <c r="LCZ277"/>
      <c r="LDA277"/>
      <c r="LDB277"/>
      <c r="LDC277"/>
      <c r="LDD277"/>
      <c r="LDE277"/>
      <c r="LDF277"/>
      <c r="LDG277"/>
      <c r="LDH277"/>
      <c r="LDI277"/>
      <c r="LDJ277"/>
      <c r="LDK277"/>
      <c r="LDL277"/>
      <c r="LDM277"/>
      <c r="LDN277"/>
      <c r="LDO277"/>
      <c r="LDP277"/>
      <c r="LDQ277"/>
      <c r="LDR277"/>
      <c r="LDS277"/>
      <c r="LDT277"/>
      <c r="LDU277"/>
      <c r="LDV277"/>
      <c r="LDW277"/>
      <c r="LDX277"/>
      <c r="LDY277"/>
      <c r="LDZ277"/>
      <c r="LEA277"/>
      <c r="LEB277"/>
      <c r="LEC277"/>
      <c r="LED277"/>
      <c r="LEE277"/>
      <c r="LEF277"/>
      <c r="LEG277"/>
      <c r="LEH277"/>
      <c r="LEI277"/>
      <c r="LEJ277"/>
      <c r="LEK277"/>
      <c r="LEL277"/>
      <c r="LEM277"/>
      <c r="LEN277"/>
      <c r="LEO277"/>
      <c r="LEP277"/>
      <c r="LEQ277"/>
      <c r="LER277"/>
      <c r="LES277"/>
      <c r="LET277"/>
      <c r="LEU277"/>
      <c r="LEV277"/>
      <c r="LEW277"/>
      <c r="LEX277"/>
      <c r="LEY277"/>
      <c r="LEZ277"/>
      <c r="LFA277"/>
      <c r="LFB277"/>
      <c r="LFC277"/>
      <c r="LFD277"/>
      <c r="LFE277"/>
      <c r="LFF277"/>
      <c r="LFG277"/>
      <c r="LFH277"/>
      <c r="LFI277"/>
      <c r="LFJ277"/>
      <c r="LFK277"/>
      <c r="LFL277"/>
      <c r="LFM277"/>
      <c r="LFN277"/>
      <c r="LFO277"/>
      <c r="LFP277"/>
      <c r="LFQ277"/>
      <c r="LFR277"/>
      <c r="LFS277"/>
      <c r="LFT277"/>
      <c r="LFU277"/>
      <c r="LFV277"/>
      <c r="LFW277"/>
      <c r="LFX277"/>
      <c r="LFY277"/>
      <c r="LFZ277"/>
      <c r="LGA277"/>
      <c r="LGB277"/>
      <c r="LGC277"/>
      <c r="LGD277"/>
      <c r="LGE277"/>
      <c r="LGF277"/>
      <c r="LGG277"/>
      <c r="LGH277"/>
      <c r="LGI277"/>
      <c r="LGJ277"/>
      <c r="LGK277"/>
      <c r="LGL277"/>
      <c r="LGM277"/>
      <c r="LGN277"/>
      <c r="LGO277"/>
      <c r="LGP277"/>
      <c r="LGQ277"/>
      <c r="LGR277"/>
      <c r="LGS277"/>
      <c r="LGT277"/>
      <c r="LGU277"/>
      <c r="LGV277"/>
      <c r="LGW277"/>
      <c r="LGX277"/>
      <c r="LGY277"/>
      <c r="LGZ277"/>
      <c r="LHA277"/>
      <c r="LHB277"/>
      <c r="LHC277"/>
      <c r="LHD277"/>
      <c r="LHE277"/>
      <c r="LHF277"/>
      <c r="LHG277"/>
      <c r="LHH277"/>
      <c r="LHI277"/>
      <c r="LHJ277"/>
      <c r="LHK277"/>
      <c r="LHL277"/>
      <c r="LHM277"/>
      <c r="LHN277"/>
      <c r="LHO277"/>
      <c r="LHP277"/>
      <c r="LHQ277"/>
      <c r="LHR277"/>
      <c r="LHS277"/>
      <c r="LHT277"/>
      <c r="LHU277"/>
      <c r="LHV277"/>
      <c r="LHW277"/>
      <c r="LHX277"/>
      <c r="LHY277"/>
      <c r="LHZ277"/>
      <c r="LIA277"/>
      <c r="LIB277"/>
      <c r="LIC277"/>
      <c r="LID277"/>
      <c r="LIE277"/>
      <c r="LIF277"/>
      <c r="LIG277"/>
      <c r="LIH277"/>
      <c r="LII277"/>
      <c r="LIJ277"/>
      <c r="LIK277"/>
      <c r="LIL277"/>
      <c r="LIM277"/>
      <c r="LIN277"/>
      <c r="LIO277"/>
      <c r="LIP277"/>
      <c r="LIQ277"/>
      <c r="LIR277"/>
      <c r="LIS277"/>
      <c r="LIT277"/>
      <c r="LIU277"/>
      <c r="LIV277"/>
      <c r="LIW277"/>
      <c r="LIX277"/>
      <c r="LIY277"/>
      <c r="LIZ277"/>
      <c r="LJA277"/>
      <c r="LJB277"/>
      <c r="LJC277"/>
      <c r="LJD277"/>
      <c r="LJE277"/>
      <c r="LJF277"/>
      <c r="LJG277"/>
      <c r="LJH277"/>
      <c r="LJI277"/>
      <c r="LJJ277"/>
      <c r="LJK277"/>
      <c r="LJL277"/>
      <c r="LJM277"/>
      <c r="LJN277"/>
      <c r="LJO277"/>
      <c r="LJP277"/>
      <c r="LJQ277"/>
      <c r="LJR277"/>
      <c r="LJS277"/>
      <c r="LJT277"/>
      <c r="LJU277"/>
      <c r="LJV277"/>
      <c r="LJW277"/>
      <c r="LJX277"/>
      <c r="LJY277"/>
      <c r="LJZ277"/>
      <c r="LKA277"/>
      <c r="LKB277"/>
      <c r="LKC277"/>
      <c r="LKD277"/>
      <c r="LKE277"/>
      <c r="LKF277"/>
      <c r="LKG277"/>
      <c r="LKH277"/>
      <c r="LKI277"/>
      <c r="LKJ277"/>
      <c r="LKK277"/>
      <c r="LKL277"/>
      <c r="LKM277"/>
      <c r="LKN277"/>
      <c r="LKO277"/>
      <c r="LKP277"/>
      <c r="LKQ277"/>
      <c r="LKR277"/>
      <c r="LKS277"/>
      <c r="LKT277"/>
      <c r="LKU277"/>
      <c r="LKV277"/>
      <c r="LKW277"/>
      <c r="LKX277"/>
      <c r="LKY277"/>
      <c r="LKZ277"/>
      <c r="LLA277"/>
      <c r="LLB277"/>
      <c r="LLC277"/>
      <c r="LLD277"/>
      <c r="LLE277"/>
      <c r="LLF277"/>
      <c r="LLG277"/>
      <c r="LLH277"/>
      <c r="LLI277"/>
      <c r="LLJ277"/>
      <c r="LLK277"/>
      <c r="LLL277"/>
      <c r="LLM277"/>
      <c r="LLN277"/>
      <c r="LLO277"/>
      <c r="LLP277"/>
      <c r="LLQ277"/>
      <c r="LLR277"/>
      <c r="LLS277"/>
      <c r="LLT277"/>
      <c r="LLU277"/>
      <c r="LLV277"/>
      <c r="LLW277"/>
      <c r="LLX277"/>
      <c r="LLY277"/>
      <c r="LLZ277"/>
      <c r="LMA277"/>
      <c r="LMB277"/>
      <c r="LMC277"/>
      <c r="LMD277"/>
      <c r="LME277"/>
      <c r="LMF277"/>
      <c r="LMG277"/>
      <c r="LMH277"/>
      <c r="LMI277"/>
      <c r="LMJ277"/>
      <c r="LMK277"/>
      <c r="LML277"/>
      <c r="LMM277"/>
      <c r="LMN277"/>
      <c r="LMO277"/>
      <c r="LMP277"/>
      <c r="LMQ277"/>
      <c r="LMR277"/>
      <c r="LMS277"/>
      <c r="LMT277"/>
      <c r="LMU277"/>
      <c r="LMV277"/>
      <c r="LMW277"/>
      <c r="LMX277"/>
      <c r="LMY277"/>
      <c r="LMZ277"/>
      <c r="LNA277"/>
      <c r="LNB277"/>
      <c r="LNC277"/>
      <c r="LND277"/>
      <c r="LNE277"/>
      <c r="LNF277"/>
      <c r="LNG277"/>
      <c r="LNH277"/>
      <c r="LNI277"/>
      <c r="LNJ277"/>
      <c r="LNK277"/>
      <c r="LNL277"/>
      <c r="LNM277"/>
      <c r="LNN277"/>
      <c r="LNO277"/>
      <c r="LNP277"/>
      <c r="LNQ277"/>
      <c r="LNR277"/>
      <c r="LNS277"/>
      <c r="LNT277"/>
      <c r="LNU277"/>
      <c r="LNV277"/>
      <c r="LNW277"/>
      <c r="LNX277"/>
      <c r="LNY277"/>
      <c r="LNZ277"/>
      <c r="LOA277"/>
      <c r="LOB277"/>
      <c r="LOC277"/>
      <c r="LOD277"/>
      <c r="LOE277"/>
      <c r="LOF277"/>
      <c r="LOG277"/>
      <c r="LOH277"/>
      <c r="LOI277"/>
      <c r="LOJ277"/>
      <c r="LOK277"/>
      <c r="LOL277"/>
      <c r="LOM277"/>
      <c r="LON277"/>
      <c r="LOO277"/>
      <c r="LOP277"/>
      <c r="LOQ277"/>
      <c r="LOR277"/>
      <c r="LOS277"/>
      <c r="LOT277"/>
      <c r="LOU277"/>
      <c r="LOV277"/>
      <c r="LOW277"/>
      <c r="LOX277"/>
      <c r="LOY277"/>
      <c r="LOZ277"/>
      <c r="LPA277"/>
      <c r="LPB277"/>
      <c r="LPC277"/>
      <c r="LPD277"/>
      <c r="LPE277"/>
      <c r="LPF277"/>
      <c r="LPG277"/>
      <c r="LPH277"/>
      <c r="LPI277"/>
      <c r="LPJ277"/>
      <c r="LPK277"/>
      <c r="LPL277"/>
      <c r="LPM277"/>
      <c r="LPN277"/>
      <c r="LPO277"/>
      <c r="LPP277"/>
      <c r="LPQ277"/>
      <c r="LPR277"/>
      <c r="LPS277"/>
      <c r="LPT277"/>
      <c r="LPU277"/>
      <c r="LPV277"/>
      <c r="LPW277"/>
      <c r="LPX277"/>
      <c r="LPY277"/>
      <c r="LPZ277"/>
      <c r="LQA277"/>
      <c r="LQB277"/>
      <c r="LQC277"/>
      <c r="LQD277"/>
      <c r="LQE277"/>
      <c r="LQF277"/>
      <c r="LQG277"/>
      <c r="LQH277"/>
      <c r="LQI277"/>
      <c r="LQJ277"/>
      <c r="LQK277"/>
      <c r="LQL277"/>
      <c r="LQM277"/>
      <c r="LQN277"/>
      <c r="LQO277"/>
      <c r="LQP277"/>
      <c r="LQQ277"/>
      <c r="LQR277"/>
      <c r="LQS277"/>
      <c r="LQT277"/>
      <c r="LQU277"/>
      <c r="LQV277"/>
      <c r="LQW277"/>
      <c r="LQX277"/>
      <c r="LQY277"/>
      <c r="LQZ277"/>
      <c r="LRA277"/>
      <c r="LRB277"/>
      <c r="LRC277"/>
      <c r="LRD277"/>
      <c r="LRE277"/>
      <c r="LRF277"/>
      <c r="LRG277"/>
      <c r="LRH277"/>
      <c r="LRI277"/>
      <c r="LRJ277"/>
      <c r="LRK277"/>
      <c r="LRL277"/>
      <c r="LRM277"/>
      <c r="LRN277"/>
      <c r="LRO277"/>
      <c r="LRP277"/>
      <c r="LRQ277"/>
      <c r="LRR277"/>
      <c r="LRS277"/>
      <c r="LRT277"/>
      <c r="LRU277"/>
      <c r="LRV277"/>
      <c r="LRW277"/>
      <c r="LRX277"/>
      <c r="LRY277"/>
      <c r="LRZ277"/>
      <c r="LSA277"/>
      <c r="LSB277"/>
      <c r="LSC277"/>
      <c r="LSD277"/>
      <c r="LSE277"/>
      <c r="LSF277"/>
      <c r="LSG277"/>
      <c r="LSH277"/>
      <c r="LSI277"/>
      <c r="LSJ277"/>
      <c r="LSK277"/>
      <c r="LSL277"/>
      <c r="LSM277"/>
      <c r="LSN277"/>
      <c r="LSO277"/>
      <c r="LSP277"/>
      <c r="LSQ277"/>
      <c r="LSR277"/>
      <c r="LSS277"/>
      <c r="LST277"/>
      <c r="LSU277"/>
      <c r="LSV277"/>
      <c r="LSW277"/>
      <c r="LSX277"/>
      <c r="LSY277"/>
      <c r="LSZ277"/>
      <c r="LTA277"/>
      <c r="LTB277"/>
      <c r="LTC277"/>
      <c r="LTD277"/>
      <c r="LTE277"/>
      <c r="LTF277"/>
      <c r="LTG277"/>
      <c r="LTH277"/>
      <c r="LTI277"/>
      <c r="LTJ277"/>
      <c r="LTK277"/>
      <c r="LTL277"/>
      <c r="LTM277"/>
      <c r="LTN277"/>
      <c r="LTO277"/>
      <c r="LTP277"/>
      <c r="LTQ277"/>
      <c r="LTR277"/>
      <c r="LTS277"/>
      <c r="LTT277"/>
      <c r="LTU277"/>
      <c r="LTV277"/>
      <c r="LTW277"/>
      <c r="LTX277"/>
      <c r="LTY277"/>
      <c r="LTZ277"/>
      <c r="LUA277"/>
      <c r="LUB277"/>
      <c r="LUC277"/>
      <c r="LUD277"/>
      <c r="LUE277"/>
      <c r="LUF277"/>
      <c r="LUG277"/>
      <c r="LUH277"/>
      <c r="LUI277"/>
      <c r="LUJ277"/>
      <c r="LUK277"/>
      <c r="LUL277"/>
      <c r="LUM277"/>
      <c r="LUN277"/>
      <c r="LUO277"/>
      <c r="LUP277"/>
      <c r="LUQ277"/>
      <c r="LUR277"/>
      <c r="LUS277"/>
      <c r="LUT277"/>
      <c r="LUU277"/>
      <c r="LUV277"/>
      <c r="LUW277"/>
      <c r="LUX277"/>
      <c r="LUY277"/>
      <c r="LUZ277"/>
      <c r="LVA277"/>
      <c r="LVB277"/>
      <c r="LVC277"/>
      <c r="LVD277"/>
      <c r="LVE277"/>
      <c r="LVF277"/>
      <c r="LVG277"/>
      <c r="LVH277"/>
      <c r="LVI277"/>
      <c r="LVJ277"/>
      <c r="LVK277"/>
      <c r="LVL277"/>
      <c r="LVM277"/>
      <c r="LVN277"/>
      <c r="LVO277"/>
      <c r="LVP277"/>
      <c r="LVQ277"/>
      <c r="LVR277"/>
      <c r="LVS277"/>
      <c r="LVT277"/>
      <c r="LVU277"/>
      <c r="LVV277"/>
      <c r="LVW277"/>
      <c r="LVX277"/>
      <c r="LVY277"/>
      <c r="LVZ277"/>
      <c r="LWA277"/>
      <c r="LWB277"/>
      <c r="LWC277"/>
      <c r="LWD277"/>
      <c r="LWE277"/>
      <c r="LWF277"/>
      <c r="LWG277"/>
      <c r="LWH277"/>
      <c r="LWI277"/>
      <c r="LWJ277"/>
      <c r="LWK277"/>
      <c r="LWL277"/>
      <c r="LWM277"/>
      <c r="LWN277"/>
      <c r="LWO277"/>
      <c r="LWP277"/>
      <c r="LWQ277"/>
      <c r="LWR277"/>
      <c r="LWS277"/>
      <c r="LWT277"/>
      <c r="LWU277"/>
      <c r="LWV277"/>
      <c r="LWW277"/>
      <c r="LWX277"/>
      <c r="LWY277"/>
      <c r="LWZ277"/>
      <c r="LXA277"/>
      <c r="LXB277"/>
      <c r="LXC277"/>
      <c r="LXD277"/>
      <c r="LXE277"/>
      <c r="LXF277"/>
      <c r="LXG277"/>
      <c r="LXH277"/>
      <c r="LXI277"/>
      <c r="LXJ277"/>
      <c r="LXK277"/>
      <c r="LXL277"/>
      <c r="LXM277"/>
      <c r="LXN277"/>
      <c r="LXO277"/>
      <c r="LXP277"/>
      <c r="LXQ277"/>
      <c r="LXR277"/>
      <c r="LXS277"/>
      <c r="LXT277"/>
      <c r="LXU277"/>
      <c r="LXV277"/>
      <c r="LXW277"/>
      <c r="LXX277"/>
      <c r="LXY277"/>
      <c r="LXZ277"/>
      <c r="LYA277"/>
      <c r="LYB277"/>
      <c r="LYC277"/>
      <c r="LYD277"/>
      <c r="LYE277"/>
      <c r="LYF277"/>
      <c r="LYG277"/>
      <c r="LYH277"/>
      <c r="LYI277"/>
      <c r="LYJ277"/>
      <c r="LYK277"/>
      <c r="LYL277"/>
      <c r="LYM277"/>
      <c r="LYN277"/>
      <c r="LYO277"/>
      <c r="LYP277"/>
      <c r="LYQ277"/>
      <c r="LYR277"/>
      <c r="LYS277"/>
      <c r="LYT277"/>
      <c r="LYU277"/>
      <c r="LYV277"/>
      <c r="LYW277"/>
      <c r="LYX277"/>
      <c r="LYY277"/>
      <c r="LYZ277"/>
      <c r="LZA277"/>
      <c r="LZB277"/>
      <c r="LZC277"/>
      <c r="LZD277"/>
      <c r="LZE277"/>
      <c r="LZF277"/>
      <c r="LZG277"/>
      <c r="LZH277"/>
      <c r="LZI277"/>
      <c r="LZJ277"/>
      <c r="LZK277"/>
      <c r="LZL277"/>
      <c r="LZM277"/>
      <c r="LZN277"/>
      <c r="LZO277"/>
      <c r="LZP277"/>
      <c r="LZQ277"/>
      <c r="LZR277"/>
      <c r="LZS277"/>
      <c r="LZT277"/>
      <c r="LZU277"/>
      <c r="LZV277"/>
      <c r="LZW277"/>
      <c r="LZX277"/>
      <c r="LZY277"/>
      <c r="LZZ277"/>
      <c r="MAA277"/>
      <c r="MAB277"/>
      <c r="MAC277"/>
      <c r="MAD277"/>
      <c r="MAE277"/>
      <c r="MAF277"/>
      <c r="MAG277"/>
      <c r="MAH277"/>
      <c r="MAI277"/>
      <c r="MAJ277"/>
      <c r="MAK277"/>
      <c r="MAL277"/>
      <c r="MAM277"/>
      <c r="MAN277"/>
      <c r="MAO277"/>
      <c r="MAP277"/>
      <c r="MAQ277"/>
      <c r="MAR277"/>
      <c r="MAS277"/>
      <c r="MAT277"/>
      <c r="MAU277"/>
      <c r="MAV277"/>
      <c r="MAW277"/>
      <c r="MAX277"/>
      <c r="MAY277"/>
      <c r="MAZ277"/>
      <c r="MBA277"/>
      <c r="MBB277"/>
      <c r="MBC277"/>
      <c r="MBD277"/>
      <c r="MBE277"/>
      <c r="MBF277"/>
      <c r="MBG277"/>
      <c r="MBH277"/>
      <c r="MBI277"/>
      <c r="MBJ277"/>
      <c r="MBK277"/>
      <c r="MBL277"/>
      <c r="MBM277"/>
      <c r="MBN277"/>
      <c r="MBO277"/>
      <c r="MBP277"/>
      <c r="MBQ277"/>
      <c r="MBR277"/>
      <c r="MBS277"/>
      <c r="MBT277"/>
      <c r="MBU277"/>
      <c r="MBV277"/>
      <c r="MBW277"/>
      <c r="MBX277"/>
      <c r="MBY277"/>
      <c r="MBZ277"/>
      <c r="MCA277"/>
      <c r="MCB277"/>
      <c r="MCC277"/>
      <c r="MCD277"/>
      <c r="MCE277"/>
      <c r="MCF277"/>
      <c r="MCG277"/>
      <c r="MCH277"/>
      <c r="MCI277"/>
      <c r="MCJ277"/>
      <c r="MCK277"/>
      <c r="MCL277"/>
      <c r="MCM277"/>
      <c r="MCN277"/>
      <c r="MCO277"/>
      <c r="MCP277"/>
      <c r="MCQ277"/>
      <c r="MCR277"/>
      <c r="MCS277"/>
      <c r="MCT277"/>
      <c r="MCU277"/>
      <c r="MCV277"/>
      <c r="MCW277"/>
      <c r="MCX277"/>
      <c r="MCY277"/>
      <c r="MCZ277"/>
      <c r="MDA277"/>
      <c r="MDB277"/>
      <c r="MDC277"/>
      <c r="MDD277"/>
      <c r="MDE277"/>
      <c r="MDF277"/>
      <c r="MDG277"/>
      <c r="MDH277"/>
      <c r="MDI277"/>
      <c r="MDJ277"/>
      <c r="MDK277"/>
      <c r="MDL277"/>
      <c r="MDM277"/>
      <c r="MDN277"/>
      <c r="MDO277"/>
      <c r="MDP277"/>
      <c r="MDQ277"/>
      <c r="MDR277"/>
      <c r="MDS277"/>
      <c r="MDT277"/>
      <c r="MDU277"/>
      <c r="MDV277"/>
      <c r="MDW277"/>
      <c r="MDX277"/>
      <c r="MDY277"/>
      <c r="MDZ277"/>
      <c r="MEA277"/>
      <c r="MEB277"/>
      <c r="MEC277"/>
      <c r="MED277"/>
      <c r="MEE277"/>
      <c r="MEF277"/>
      <c r="MEG277"/>
      <c r="MEH277"/>
      <c r="MEI277"/>
      <c r="MEJ277"/>
      <c r="MEK277"/>
      <c r="MEL277"/>
      <c r="MEM277"/>
      <c r="MEN277"/>
      <c r="MEO277"/>
      <c r="MEP277"/>
      <c r="MEQ277"/>
      <c r="MER277"/>
      <c r="MES277"/>
      <c r="MET277"/>
      <c r="MEU277"/>
      <c r="MEV277"/>
      <c r="MEW277"/>
      <c r="MEX277"/>
      <c r="MEY277"/>
      <c r="MEZ277"/>
      <c r="MFA277"/>
      <c r="MFB277"/>
      <c r="MFC277"/>
      <c r="MFD277"/>
      <c r="MFE277"/>
      <c r="MFF277"/>
      <c r="MFG277"/>
      <c r="MFH277"/>
      <c r="MFI277"/>
      <c r="MFJ277"/>
      <c r="MFK277"/>
      <c r="MFL277"/>
      <c r="MFM277"/>
      <c r="MFN277"/>
      <c r="MFO277"/>
      <c r="MFP277"/>
      <c r="MFQ277"/>
      <c r="MFR277"/>
      <c r="MFS277"/>
      <c r="MFT277"/>
      <c r="MFU277"/>
      <c r="MFV277"/>
      <c r="MFW277"/>
      <c r="MFX277"/>
      <c r="MFY277"/>
      <c r="MFZ277"/>
      <c r="MGA277"/>
      <c r="MGB277"/>
      <c r="MGC277"/>
      <c r="MGD277"/>
      <c r="MGE277"/>
      <c r="MGF277"/>
      <c r="MGG277"/>
      <c r="MGH277"/>
      <c r="MGI277"/>
      <c r="MGJ277"/>
      <c r="MGK277"/>
      <c r="MGL277"/>
      <c r="MGM277"/>
      <c r="MGN277"/>
      <c r="MGO277"/>
      <c r="MGP277"/>
      <c r="MGQ277"/>
      <c r="MGR277"/>
      <c r="MGS277"/>
      <c r="MGT277"/>
      <c r="MGU277"/>
      <c r="MGV277"/>
      <c r="MGW277"/>
      <c r="MGX277"/>
      <c r="MGY277"/>
      <c r="MGZ277"/>
      <c r="MHA277"/>
      <c r="MHB277"/>
      <c r="MHC277"/>
      <c r="MHD277"/>
      <c r="MHE277"/>
      <c r="MHF277"/>
      <c r="MHG277"/>
      <c r="MHH277"/>
      <c r="MHI277"/>
      <c r="MHJ277"/>
      <c r="MHK277"/>
      <c r="MHL277"/>
      <c r="MHM277"/>
      <c r="MHN277"/>
      <c r="MHO277"/>
      <c r="MHP277"/>
      <c r="MHQ277"/>
      <c r="MHR277"/>
      <c r="MHS277"/>
      <c r="MHT277"/>
      <c r="MHU277"/>
      <c r="MHV277"/>
      <c r="MHW277"/>
      <c r="MHX277"/>
      <c r="MHY277"/>
      <c r="MHZ277"/>
      <c r="MIA277"/>
      <c r="MIB277"/>
      <c r="MIC277"/>
      <c r="MID277"/>
      <c r="MIE277"/>
      <c r="MIF277"/>
      <c r="MIG277"/>
      <c r="MIH277"/>
      <c r="MII277"/>
      <c r="MIJ277"/>
      <c r="MIK277"/>
      <c r="MIL277"/>
      <c r="MIM277"/>
      <c r="MIN277"/>
      <c r="MIO277"/>
      <c r="MIP277"/>
      <c r="MIQ277"/>
      <c r="MIR277"/>
      <c r="MIS277"/>
      <c r="MIT277"/>
      <c r="MIU277"/>
      <c r="MIV277"/>
      <c r="MIW277"/>
      <c r="MIX277"/>
      <c r="MIY277"/>
      <c r="MIZ277"/>
      <c r="MJA277"/>
      <c r="MJB277"/>
      <c r="MJC277"/>
      <c r="MJD277"/>
      <c r="MJE277"/>
      <c r="MJF277"/>
      <c r="MJG277"/>
      <c r="MJH277"/>
      <c r="MJI277"/>
      <c r="MJJ277"/>
      <c r="MJK277"/>
      <c r="MJL277"/>
      <c r="MJM277"/>
      <c r="MJN277"/>
      <c r="MJO277"/>
      <c r="MJP277"/>
      <c r="MJQ277"/>
      <c r="MJR277"/>
      <c r="MJS277"/>
      <c r="MJT277"/>
      <c r="MJU277"/>
      <c r="MJV277"/>
      <c r="MJW277"/>
      <c r="MJX277"/>
      <c r="MJY277"/>
      <c r="MJZ277"/>
      <c r="MKA277"/>
      <c r="MKB277"/>
      <c r="MKC277"/>
      <c r="MKD277"/>
      <c r="MKE277"/>
      <c r="MKF277"/>
      <c r="MKG277"/>
      <c r="MKH277"/>
      <c r="MKI277"/>
      <c r="MKJ277"/>
      <c r="MKK277"/>
      <c r="MKL277"/>
      <c r="MKM277"/>
      <c r="MKN277"/>
      <c r="MKO277"/>
      <c r="MKP277"/>
      <c r="MKQ277"/>
      <c r="MKR277"/>
      <c r="MKS277"/>
      <c r="MKT277"/>
      <c r="MKU277"/>
      <c r="MKV277"/>
      <c r="MKW277"/>
      <c r="MKX277"/>
      <c r="MKY277"/>
      <c r="MKZ277"/>
      <c r="MLA277"/>
      <c r="MLB277"/>
      <c r="MLC277"/>
      <c r="MLD277"/>
      <c r="MLE277"/>
      <c r="MLF277"/>
      <c r="MLG277"/>
      <c r="MLH277"/>
      <c r="MLI277"/>
      <c r="MLJ277"/>
      <c r="MLK277"/>
      <c r="MLL277"/>
      <c r="MLM277"/>
      <c r="MLN277"/>
      <c r="MLO277"/>
      <c r="MLP277"/>
      <c r="MLQ277"/>
      <c r="MLR277"/>
      <c r="MLS277"/>
      <c r="MLT277"/>
      <c r="MLU277"/>
      <c r="MLV277"/>
      <c r="MLW277"/>
      <c r="MLX277"/>
      <c r="MLY277"/>
      <c r="MLZ277"/>
      <c r="MMA277"/>
      <c r="MMB277"/>
      <c r="MMC277"/>
      <c r="MMD277"/>
      <c r="MME277"/>
      <c r="MMF277"/>
      <c r="MMG277"/>
      <c r="MMH277"/>
      <c r="MMI277"/>
      <c r="MMJ277"/>
      <c r="MMK277"/>
      <c r="MML277"/>
      <c r="MMM277"/>
      <c r="MMN277"/>
      <c r="MMO277"/>
      <c r="MMP277"/>
      <c r="MMQ277"/>
      <c r="MMR277"/>
      <c r="MMS277"/>
      <c r="MMT277"/>
      <c r="MMU277"/>
      <c r="MMV277"/>
      <c r="MMW277"/>
      <c r="MMX277"/>
      <c r="MMY277"/>
      <c r="MMZ277"/>
      <c r="MNA277"/>
      <c r="MNB277"/>
      <c r="MNC277"/>
      <c r="MND277"/>
      <c r="MNE277"/>
      <c r="MNF277"/>
      <c r="MNG277"/>
      <c r="MNH277"/>
      <c r="MNI277"/>
      <c r="MNJ277"/>
      <c r="MNK277"/>
      <c r="MNL277"/>
      <c r="MNM277"/>
      <c r="MNN277"/>
      <c r="MNO277"/>
      <c r="MNP277"/>
      <c r="MNQ277"/>
      <c r="MNR277"/>
      <c r="MNS277"/>
      <c r="MNT277"/>
      <c r="MNU277"/>
      <c r="MNV277"/>
      <c r="MNW277"/>
      <c r="MNX277"/>
      <c r="MNY277"/>
      <c r="MNZ277"/>
      <c r="MOA277"/>
      <c r="MOB277"/>
      <c r="MOC277"/>
      <c r="MOD277"/>
      <c r="MOE277"/>
      <c r="MOF277"/>
      <c r="MOG277"/>
      <c r="MOH277"/>
      <c r="MOI277"/>
      <c r="MOJ277"/>
      <c r="MOK277"/>
      <c r="MOL277"/>
      <c r="MOM277"/>
      <c r="MON277"/>
      <c r="MOO277"/>
      <c r="MOP277"/>
      <c r="MOQ277"/>
      <c r="MOR277"/>
      <c r="MOS277"/>
      <c r="MOT277"/>
      <c r="MOU277"/>
      <c r="MOV277"/>
      <c r="MOW277"/>
      <c r="MOX277"/>
      <c r="MOY277"/>
      <c r="MOZ277"/>
      <c r="MPA277"/>
      <c r="MPB277"/>
      <c r="MPC277"/>
      <c r="MPD277"/>
      <c r="MPE277"/>
      <c r="MPF277"/>
      <c r="MPG277"/>
      <c r="MPH277"/>
      <c r="MPI277"/>
      <c r="MPJ277"/>
      <c r="MPK277"/>
      <c r="MPL277"/>
      <c r="MPM277"/>
      <c r="MPN277"/>
      <c r="MPO277"/>
      <c r="MPP277"/>
      <c r="MPQ277"/>
      <c r="MPR277"/>
      <c r="MPS277"/>
      <c r="MPT277"/>
      <c r="MPU277"/>
      <c r="MPV277"/>
      <c r="MPW277"/>
      <c r="MPX277"/>
      <c r="MPY277"/>
      <c r="MPZ277"/>
      <c r="MQA277"/>
      <c r="MQB277"/>
      <c r="MQC277"/>
      <c r="MQD277"/>
      <c r="MQE277"/>
      <c r="MQF277"/>
      <c r="MQG277"/>
      <c r="MQH277"/>
      <c r="MQI277"/>
      <c r="MQJ277"/>
      <c r="MQK277"/>
      <c r="MQL277"/>
      <c r="MQM277"/>
      <c r="MQN277"/>
      <c r="MQO277"/>
      <c r="MQP277"/>
      <c r="MQQ277"/>
      <c r="MQR277"/>
      <c r="MQS277"/>
      <c r="MQT277"/>
      <c r="MQU277"/>
      <c r="MQV277"/>
      <c r="MQW277"/>
      <c r="MQX277"/>
      <c r="MQY277"/>
      <c r="MQZ277"/>
      <c r="MRA277"/>
      <c r="MRB277"/>
      <c r="MRC277"/>
      <c r="MRD277"/>
      <c r="MRE277"/>
      <c r="MRF277"/>
      <c r="MRG277"/>
      <c r="MRH277"/>
      <c r="MRI277"/>
      <c r="MRJ277"/>
      <c r="MRK277"/>
      <c r="MRL277"/>
      <c r="MRM277"/>
      <c r="MRN277"/>
      <c r="MRO277"/>
      <c r="MRP277"/>
      <c r="MRQ277"/>
      <c r="MRR277"/>
      <c r="MRS277"/>
      <c r="MRT277"/>
      <c r="MRU277"/>
      <c r="MRV277"/>
      <c r="MRW277"/>
      <c r="MRX277"/>
      <c r="MRY277"/>
      <c r="MRZ277"/>
      <c r="MSA277"/>
      <c r="MSB277"/>
      <c r="MSC277"/>
      <c r="MSD277"/>
      <c r="MSE277"/>
      <c r="MSF277"/>
      <c r="MSG277"/>
      <c r="MSH277"/>
      <c r="MSI277"/>
      <c r="MSJ277"/>
      <c r="MSK277"/>
      <c r="MSL277"/>
      <c r="MSM277"/>
      <c r="MSN277"/>
      <c r="MSO277"/>
      <c r="MSP277"/>
      <c r="MSQ277"/>
      <c r="MSR277"/>
      <c r="MSS277"/>
      <c r="MST277"/>
      <c r="MSU277"/>
      <c r="MSV277"/>
      <c r="MSW277"/>
      <c r="MSX277"/>
      <c r="MSY277"/>
      <c r="MSZ277"/>
      <c r="MTA277"/>
      <c r="MTB277"/>
      <c r="MTC277"/>
      <c r="MTD277"/>
      <c r="MTE277"/>
      <c r="MTF277"/>
      <c r="MTG277"/>
      <c r="MTH277"/>
      <c r="MTI277"/>
      <c r="MTJ277"/>
      <c r="MTK277"/>
      <c r="MTL277"/>
      <c r="MTM277"/>
      <c r="MTN277"/>
      <c r="MTO277"/>
      <c r="MTP277"/>
      <c r="MTQ277"/>
      <c r="MTR277"/>
      <c r="MTS277"/>
      <c r="MTT277"/>
      <c r="MTU277"/>
      <c r="MTV277"/>
      <c r="MTW277"/>
      <c r="MTX277"/>
      <c r="MTY277"/>
      <c r="MTZ277"/>
      <c r="MUA277"/>
      <c r="MUB277"/>
      <c r="MUC277"/>
      <c r="MUD277"/>
      <c r="MUE277"/>
      <c r="MUF277"/>
      <c r="MUG277"/>
      <c r="MUH277"/>
      <c r="MUI277"/>
      <c r="MUJ277"/>
      <c r="MUK277"/>
      <c r="MUL277"/>
      <c r="MUM277"/>
      <c r="MUN277"/>
      <c r="MUO277"/>
      <c r="MUP277"/>
      <c r="MUQ277"/>
      <c r="MUR277"/>
      <c r="MUS277"/>
      <c r="MUT277"/>
      <c r="MUU277"/>
      <c r="MUV277"/>
      <c r="MUW277"/>
      <c r="MUX277"/>
      <c r="MUY277"/>
      <c r="MUZ277"/>
      <c r="MVA277"/>
      <c r="MVB277"/>
      <c r="MVC277"/>
      <c r="MVD277"/>
      <c r="MVE277"/>
      <c r="MVF277"/>
      <c r="MVG277"/>
      <c r="MVH277"/>
      <c r="MVI277"/>
      <c r="MVJ277"/>
      <c r="MVK277"/>
      <c r="MVL277"/>
      <c r="MVM277"/>
      <c r="MVN277"/>
      <c r="MVO277"/>
      <c r="MVP277"/>
      <c r="MVQ277"/>
      <c r="MVR277"/>
      <c r="MVS277"/>
      <c r="MVT277"/>
      <c r="MVU277"/>
      <c r="MVV277"/>
      <c r="MVW277"/>
      <c r="MVX277"/>
      <c r="MVY277"/>
      <c r="MVZ277"/>
      <c r="MWA277"/>
      <c r="MWB277"/>
      <c r="MWC277"/>
      <c r="MWD277"/>
      <c r="MWE277"/>
      <c r="MWF277"/>
      <c r="MWG277"/>
      <c r="MWH277"/>
      <c r="MWI277"/>
      <c r="MWJ277"/>
      <c r="MWK277"/>
      <c r="MWL277"/>
      <c r="MWM277"/>
      <c r="MWN277"/>
      <c r="MWO277"/>
      <c r="MWP277"/>
      <c r="MWQ277"/>
      <c r="MWR277"/>
      <c r="MWS277"/>
      <c r="MWT277"/>
      <c r="MWU277"/>
      <c r="MWV277"/>
      <c r="MWW277"/>
      <c r="MWX277"/>
      <c r="MWY277"/>
      <c r="MWZ277"/>
      <c r="MXA277"/>
      <c r="MXB277"/>
      <c r="MXC277"/>
      <c r="MXD277"/>
      <c r="MXE277"/>
      <c r="MXF277"/>
      <c r="MXG277"/>
      <c r="MXH277"/>
      <c r="MXI277"/>
      <c r="MXJ277"/>
      <c r="MXK277"/>
      <c r="MXL277"/>
      <c r="MXM277"/>
      <c r="MXN277"/>
      <c r="MXO277"/>
      <c r="MXP277"/>
      <c r="MXQ277"/>
      <c r="MXR277"/>
      <c r="MXS277"/>
      <c r="MXT277"/>
      <c r="MXU277"/>
      <c r="MXV277"/>
      <c r="MXW277"/>
      <c r="MXX277"/>
      <c r="MXY277"/>
      <c r="MXZ277"/>
      <c r="MYA277"/>
      <c r="MYB277"/>
      <c r="MYC277"/>
      <c r="MYD277"/>
      <c r="MYE277"/>
      <c r="MYF277"/>
      <c r="MYG277"/>
      <c r="MYH277"/>
      <c r="MYI277"/>
      <c r="MYJ277"/>
      <c r="MYK277"/>
      <c r="MYL277"/>
      <c r="MYM277"/>
      <c r="MYN277"/>
      <c r="MYO277"/>
      <c r="MYP277"/>
      <c r="MYQ277"/>
      <c r="MYR277"/>
      <c r="MYS277"/>
      <c r="MYT277"/>
      <c r="MYU277"/>
      <c r="MYV277"/>
      <c r="MYW277"/>
      <c r="MYX277"/>
      <c r="MYY277"/>
      <c r="MYZ277"/>
      <c r="MZA277"/>
      <c r="MZB277"/>
      <c r="MZC277"/>
      <c r="MZD277"/>
      <c r="MZE277"/>
      <c r="MZF277"/>
      <c r="MZG277"/>
      <c r="MZH277"/>
      <c r="MZI277"/>
      <c r="MZJ277"/>
      <c r="MZK277"/>
      <c r="MZL277"/>
      <c r="MZM277"/>
      <c r="MZN277"/>
      <c r="MZO277"/>
      <c r="MZP277"/>
      <c r="MZQ277"/>
      <c r="MZR277"/>
      <c r="MZS277"/>
      <c r="MZT277"/>
      <c r="MZU277"/>
      <c r="MZV277"/>
      <c r="MZW277"/>
      <c r="MZX277"/>
      <c r="MZY277"/>
      <c r="MZZ277"/>
      <c r="NAA277"/>
      <c r="NAB277"/>
      <c r="NAC277"/>
      <c r="NAD277"/>
      <c r="NAE277"/>
      <c r="NAF277"/>
      <c r="NAG277"/>
      <c r="NAH277"/>
      <c r="NAI277"/>
      <c r="NAJ277"/>
      <c r="NAK277"/>
      <c r="NAL277"/>
      <c r="NAM277"/>
      <c r="NAN277"/>
      <c r="NAO277"/>
      <c r="NAP277"/>
      <c r="NAQ277"/>
      <c r="NAR277"/>
      <c r="NAS277"/>
      <c r="NAT277"/>
      <c r="NAU277"/>
      <c r="NAV277"/>
      <c r="NAW277"/>
      <c r="NAX277"/>
      <c r="NAY277"/>
      <c r="NAZ277"/>
      <c r="NBA277"/>
      <c r="NBB277"/>
      <c r="NBC277"/>
      <c r="NBD277"/>
      <c r="NBE277"/>
      <c r="NBF277"/>
      <c r="NBG277"/>
      <c r="NBH277"/>
      <c r="NBI277"/>
      <c r="NBJ277"/>
      <c r="NBK277"/>
      <c r="NBL277"/>
      <c r="NBM277"/>
      <c r="NBN277"/>
      <c r="NBO277"/>
      <c r="NBP277"/>
      <c r="NBQ277"/>
      <c r="NBR277"/>
      <c r="NBS277"/>
      <c r="NBT277"/>
      <c r="NBU277"/>
      <c r="NBV277"/>
      <c r="NBW277"/>
      <c r="NBX277"/>
      <c r="NBY277"/>
      <c r="NBZ277"/>
      <c r="NCA277"/>
      <c r="NCB277"/>
      <c r="NCC277"/>
      <c r="NCD277"/>
      <c r="NCE277"/>
      <c r="NCF277"/>
      <c r="NCG277"/>
      <c r="NCH277"/>
      <c r="NCI277"/>
      <c r="NCJ277"/>
      <c r="NCK277"/>
      <c r="NCL277"/>
      <c r="NCM277"/>
      <c r="NCN277"/>
      <c r="NCO277"/>
      <c r="NCP277"/>
      <c r="NCQ277"/>
      <c r="NCR277"/>
      <c r="NCS277"/>
      <c r="NCT277"/>
      <c r="NCU277"/>
      <c r="NCV277"/>
      <c r="NCW277"/>
      <c r="NCX277"/>
      <c r="NCY277"/>
      <c r="NCZ277"/>
      <c r="NDA277"/>
      <c r="NDB277"/>
      <c r="NDC277"/>
      <c r="NDD277"/>
      <c r="NDE277"/>
      <c r="NDF277"/>
      <c r="NDG277"/>
      <c r="NDH277"/>
      <c r="NDI277"/>
      <c r="NDJ277"/>
      <c r="NDK277"/>
      <c r="NDL277"/>
      <c r="NDM277"/>
      <c r="NDN277"/>
      <c r="NDO277"/>
      <c r="NDP277"/>
      <c r="NDQ277"/>
      <c r="NDR277"/>
      <c r="NDS277"/>
      <c r="NDT277"/>
      <c r="NDU277"/>
      <c r="NDV277"/>
      <c r="NDW277"/>
      <c r="NDX277"/>
      <c r="NDY277"/>
      <c r="NDZ277"/>
      <c r="NEA277"/>
      <c r="NEB277"/>
      <c r="NEC277"/>
      <c r="NED277"/>
      <c r="NEE277"/>
      <c r="NEF277"/>
      <c r="NEG277"/>
      <c r="NEH277"/>
      <c r="NEI277"/>
      <c r="NEJ277"/>
      <c r="NEK277"/>
      <c r="NEL277"/>
      <c r="NEM277"/>
      <c r="NEN277"/>
      <c r="NEO277"/>
      <c r="NEP277"/>
      <c r="NEQ277"/>
      <c r="NER277"/>
      <c r="NES277"/>
      <c r="NET277"/>
      <c r="NEU277"/>
      <c r="NEV277"/>
      <c r="NEW277"/>
      <c r="NEX277"/>
      <c r="NEY277"/>
      <c r="NEZ277"/>
      <c r="NFA277"/>
      <c r="NFB277"/>
      <c r="NFC277"/>
      <c r="NFD277"/>
      <c r="NFE277"/>
      <c r="NFF277"/>
      <c r="NFG277"/>
      <c r="NFH277"/>
      <c r="NFI277"/>
      <c r="NFJ277"/>
      <c r="NFK277"/>
      <c r="NFL277"/>
      <c r="NFM277"/>
      <c r="NFN277"/>
      <c r="NFO277"/>
      <c r="NFP277"/>
      <c r="NFQ277"/>
      <c r="NFR277"/>
      <c r="NFS277"/>
      <c r="NFT277"/>
      <c r="NFU277"/>
      <c r="NFV277"/>
      <c r="NFW277"/>
      <c r="NFX277"/>
      <c r="NFY277"/>
      <c r="NFZ277"/>
      <c r="NGA277"/>
      <c r="NGB277"/>
      <c r="NGC277"/>
      <c r="NGD277"/>
      <c r="NGE277"/>
      <c r="NGF277"/>
      <c r="NGG277"/>
      <c r="NGH277"/>
      <c r="NGI277"/>
      <c r="NGJ277"/>
      <c r="NGK277"/>
      <c r="NGL277"/>
      <c r="NGM277"/>
      <c r="NGN277"/>
      <c r="NGO277"/>
      <c r="NGP277"/>
      <c r="NGQ277"/>
      <c r="NGR277"/>
      <c r="NGS277"/>
      <c r="NGT277"/>
      <c r="NGU277"/>
      <c r="NGV277"/>
      <c r="NGW277"/>
      <c r="NGX277"/>
      <c r="NGY277"/>
      <c r="NGZ277"/>
      <c r="NHA277"/>
      <c r="NHB277"/>
      <c r="NHC277"/>
      <c r="NHD277"/>
      <c r="NHE277"/>
      <c r="NHF277"/>
      <c r="NHG277"/>
      <c r="NHH277"/>
      <c r="NHI277"/>
      <c r="NHJ277"/>
      <c r="NHK277"/>
      <c r="NHL277"/>
      <c r="NHM277"/>
      <c r="NHN277"/>
      <c r="NHO277"/>
      <c r="NHP277"/>
      <c r="NHQ277"/>
      <c r="NHR277"/>
      <c r="NHS277"/>
      <c r="NHT277"/>
      <c r="NHU277"/>
      <c r="NHV277"/>
      <c r="NHW277"/>
      <c r="NHX277"/>
      <c r="NHY277"/>
      <c r="NHZ277"/>
      <c r="NIA277"/>
      <c r="NIB277"/>
      <c r="NIC277"/>
      <c r="NID277"/>
      <c r="NIE277"/>
      <c r="NIF277"/>
      <c r="NIG277"/>
      <c r="NIH277"/>
      <c r="NII277"/>
      <c r="NIJ277"/>
      <c r="NIK277"/>
      <c r="NIL277"/>
      <c r="NIM277"/>
      <c r="NIN277"/>
      <c r="NIO277"/>
      <c r="NIP277"/>
      <c r="NIQ277"/>
      <c r="NIR277"/>
      <c r="NIS277"/>
      <c r="NIT277"/>
      <c r="NIU277"/>
      <c r="NIV277"/>
      <c r="NIW277"/>
      <c r="NIX277"/>
      <c r="NIY277"/>
      <c r="NIZ277"/>
      <c r="NJA277"/>
      <c r="NJB277"/>
      <c r="NJC277"/>
      <c r="NJD277"/>
      <c r="NJE277"/>
      <c r="NJF277"/>
      <c r="NJG277"/>
      <c r="NJH277"/>
      <c r="NJI277"/>
      <c r="NJJ277"/>
      <c r="NJK277"/>
      <c r="NJL277"/>
      <c r="NJM277"/>
      <c r="NJN277"/>
      <c r="NJO277"/>
      <c r="NJP277"/>
      <c r="NJQ277"/>
      <c r="NJR277"/>
      <c r="NJS277"/>
      <c r="NJT277"/>
      <c r="NJU277"/>
      <c r="NJV277"/>
      <c r="NJW277"/>
      <c r="NJX277"/>
      <c r="NJY277"/>
      <c r="NJZ277"/>
      <c r="NKA277"/>
      <c r="NKB277"/>
      <c r="NKC277"/>
      <c r="NKD277"/>
      <c r="NKE277"/>
      <c r="NKF277"/>
      <c r="NKG277"/>
      <c r="NKH277"/>
      <c r="NKI277"/>
      <c r="NKJ277"/>
      <c r="NKK277"/>
      <c r="NKL277"/>
      <c r="NKM277"/>
      <c r="NKN277"/>
      <c r="NKO277"/>
      <c r="NKP277"/>
      <c r="NKQ277"/>
      <c r="NKR277"/>
      <c r="NKS277"/>
      <c r="NKT277"/>
      <c r="NKU277"/>
      <c r="NKV277"/>
      <c r="NKW277"/>
      <c r="NKX277"/>
      <c r="NKY277"/>
      <c r="NKZ277"/>
      <c r="NLA277"/>
      <c r="NLB277"/>
      <c r="NLC277"/>
      <c r="NLD277"/>
      <c r="NLE277"/>
      <c r="NLF277"/>
      <c r="NLG277"/>
      <c r="NLH277"/>
      <c r="NLI277"/>
      <c r="NLJ277"/>
      <c r="NLK277"/>
      <c r="NLL277"/>
      <c r="NLM277"/>
      <c r="NLN277"/>
      <c r="NLO277"/>
      <c r="NLP277"/>
      <c r="NLQ277"/>
      <c r="NLR277"/>
      <c r="NLS277"/>
      <c r="NLT277"/>
      <c r="NLU277"/>
      <c r="NLV277"/>
      <c r="NLW277"/>
      <c r="NLX277"/>
      <c r="NLY277"/>
      <c r="NLZ277"/>
      <c r="NMA277"/>
      <c r="NMB277"/>
      <c r="NMC277"/>
      <c r="NMD277"/>
      <c r="NME277"/>
      <c r="NMF277"/>
      <c r="NMG277"/>
      <c r="NMH277"/>
      <c r="NMI277"/>
      <c r="NMJ277"/>
      <c r="NMK277"/>
      <c r="NML277"/>
      <c r="NMM277"/>
      <c r="NMN277"/>
      <c r="NMO277"/>
      <c r="NMP277"/>
      <c r="NMQ277"/>
      <c r="NMR277"/>
      <c r="NMS277"/>
      <c r="NMT277"/>
      <c r="NMU277"/>
      <c r="NMV277"/>
      <c r="NMW277"/>
      <c r="NMX277"/>
      <c r="NMY277"/>
      <c r="NMZ277"/>
      <c r="NNA277"/>
      <c r="NNB277"/>
      <c r="NNC277"/>
      <c r="NND277"/>
      <c r="NNE277"/>
      <c r="NNF277"/>
      <c r="NNG277"/>
      <c r="NNH277"/>
      <c r="NNI277"/>
      <c r="NNJ277"/>
      <c r="NNK277"/>
      <c r="NNL277"/>
      <c r="NNM277"/>
      <c r="NNN277"/>
      <c r="NNO277"/>
      <c r="NNP277"/>
      <c r="NNQ277"/>
      <c r="NNR277"/>
      <c r="NNS277"/>
      <c r="NNT277"/>
      <c r="NNU277"/>
      <c r="NNV277"/>
      <c r="NNW277"/>
      <c r="NNX277"/>
      <c r="NNY277"/>
      <c r="NNZ277"/>
      <c r="NOA277"/>
      <c r="NOB277"/>
      <c r="NOC277"/>
      <c r="NOD277"/>
      <c r="NOE277"/>
      <c r="NOF277"/>
      <c r="NOG277"/>
      <c r="NOH277"/>
      <c r="NOI277"/>
      <c r="NOJ277"/>
      <c r="NOK277"/>
      <c r="NOL277"/>
      <c r="NOM277"/>
      <c r="NON277"/>
      <c r="NOO277"/>
      <c r="NOP277"/>
      <c r="NOQ277"/>
      <c r="NOR277"/>
      <c r="NOS277"/>
      <c r="NOT277"/>
      <c r="NOU277"/>
      <c r="NOV277"/>
      <c r="NOW277"/>
      <c r="NOX277"/>
      <c r="NOY277"/>
      <c r="NOZ277"/>
      <c r="NPA277"/>
      <c r="NPB277"/>
      <c r="NPC277"/>
      <c r="NPD277"/>
      <c r="NPE277"/>
      <c r="NPF277"/>
      <c r="NPG277"/>
      <c r="NPH277"/>
      <c r="NPI277"/>
      <c r="NPJ277"/>
      <c r="NPK277"/>
      <c r="NPL277"/>
      <c r="NPM277"/>
      <c r="NPN277"/>
      <c r="NPO277"/>
      <c r="NPP277"/>
      <c r="NPQ277"/>
      <c r="NPR277"/>
      <c r="NPS277"/>
      <c r="NPT277"/>
      <c r="NPU277"/>
      <c r="NPV277"/>
      <c r="NPW277"/>
      <c r="NPX277"/>
      <c r="NPY277"/>
      <c r="NPZ277"/>
      <c r="NQA277"/>
      <c r="NQB277"/>
      <c r="NQC277"/>
      <c r="NQD277"/>
      <c r="NQE277"/>
      <c r="NQF277"/>
      <c r="NQG277"/>
      <c r="NQH277"/>
      <c r="NQI277"/>
      <c r="NQJ277"/>
      <c r="NQK277"/>
      <c r="NQL277"/>
      <c r="NQM277"/>
      <c r="NQN277"/>
      <c r="NQO277"/>
      <c r="NQP277"/>
      <c r="NQQ277"/>
      <c r="NQR277"/>
      <c r="NQS277"/>
      <c r="NQT277"/>
      <c r="NQU277"/>
      <c r="NQV277"/>
      <c r="NQW277"/>
      <c r="NQX277"/>
      <c r="NQY277"/>
      <c r="NQZ277"/>
      <c r="NRA277"/>
      <c r="NRB277"/>
      <c r="NRC277"/>
      <c r="NRD277"/>
      <c r="NRE277"/>
      <c r="NRF277"/>
      <c r="NRG277"/>
      <c r="NRH277"/>
      <c r="NRI277"/>
      <c r="NRJ277"/>
      <c r="NRK277"/>
      <c r="NRL277"/>
      <c r="NRM277"/>
      <c r="NRN277"/>
      <c r="NRO277"/>
      <c r="NRP277"/>
      <c r="NRQ277"/>
      <c r="NRR277"/>
      <c r="NRS277"/>
      <c r="NRT277"/>
      <c r="NRU277"/>
      <c r="NRV277"/>
      <c r="NRW277"/>
      <c r="NRX277"/>
      <c r="NRY277"/>
      <c r="NRZ277"/>
      <c r="NSA277"/>
      <c r="NSB277"/>
      <c r="NSC277"/>
      <c r="NSD277"/>
      <c r="NSE277"/>
      <c r="NSF277"/>
      <c r="NSG277"/>
      <c r="NSH277"/>
      <c r="NSI277"/>
      <c r="NSJ277"/>
      <c r="NSK277"/>
      <c r="NSL277"/>
      <c r="NSM277"/>
      <c r="NSN277"/>
      <c r="NSO277"/>
      <c r="NSP277"/>
      <c r="NSQ277"/>
      <c r="NSR277"/>
      <c r="NSS277"/>
      <c r="NST277"/>
      <c r="NSU277"/>
      <c r="NSV277"/>
      <c r="NSW277"/>
      <c r="NSX277"/>
      <c r="NSY277"/>
      <c r="NSZ277"/>
      <c r="NTA277"/>
      <c r="NTB277"/>
      <c r="NTC277"/>
      <c r="NTD277"/>
      <c r="NTE277"/>
      <c r="NTF277"/>
      <c r="NTG277"/>
      <c r="NTH277"/>
      <c r="NTI277"/>
      <c r="NTJ277"/>
      <c r="NTK277"/>
      <c r="NTL277"/>
      <c r="NTM277"/>
      <c r="NTN277"/>
      <c r="NTO277"/>
      <c r="NTP277"/>
      <c r="NTQ277"/>
      <c r="NTR277"/>
      <c r="NTS277"/>
      <c r="NTT277"/>
      <c r="NTU277"/>
      <c r="NTV277"/>
      <c r="NTW277"/>
      <c r="NTX277"/>
      <c r="NTY277"/>
      <c r="NTZ277"/>
      <c r="NUA277"/>
      <c r="NUB277"/>
      <c r="NUC277"/>
      <c r="NUD277"/>
      <c r="NUE277"/>
      <c r="NUF277"/>
      <c r="NUG277"/>
      <c r="NUH277"/>
      <c r="NUI277"/>
      <c r="NUJ277"/>
      <c r="NUK277"/>
      <c r="NUL277"/>
      <c r="NUM277"/>
      <c r="NUN277"/>
      <c r="NUO277"/>
      <c r="NUP277"/>
      <c r="NUQ277"/>
      <c r="NUR277"/>
      <c r="NUS277"/>
      <c r="NUT277"/>
      <c r="NUU277"/>
      <c r="NUV277"/>
      <c r="NUW277"/>
      <c r="NUX277"/>
      <c r="NUY277"/>
      <c r="NUZ277"/>
      <c r="NVA277"/>
      <c r="NVB277"/>
      <c r="NVC277"/>
      <c r="NVD277"/>
      <c r="NVE277"/>
      <c r="NVF277"/>
      <c r="NVG277"/>
      <c r="NVH277"/>
      <c r="NVI277"/>
      <c r="NVJ277"/>
      <c r="NVK277"/>
      <c r="NVL277"/>
      <c r="NVM277"/>
      <c r="NVN277"/>
      <c r="NVO277"/>
      <c r="NVP277"/>
      <c r="NVQ277"/>
      <c r="NVR277"/>
      <c r="NVS277"/>
      <c r="NVT277"/>
      <c r="NVU277"/>
      <c r="NVV277"/>
      <c r="NVW277"/>
      <c r="NVX277"/>
      <c r="NVY277"/>
      <c r="NVZ277"/>
      <c r="NWA277"/>
      <c r="NWB277"/>
      <c r="NWC277"/>
      <c r="NWD277"/>
      <c r="NWE277"/>
      <c r="NWF277"/>
      <c r="NWG277"/>
      <c r="NWH277"/>
      <c r="NWI277"/>
      <c r="NWJ277"/>
      <c r="NWK277"/>
      <c r="NWL277"/>
      <c r="NWM277"/>
      <c r="NWN277"/>
      <c r="NWO277"/>
      <c r="NWP277"/>
      <c r="NWQ277"/>
      <c r="NWR277"/>
      <c r="NWS277"/>
      <c r="NWT277"/>
      <c r="NWU277"/>
      <c r="NWV277"/>
      <c r="NWW277"/>
      <c r="NWX277"/>
      <c r="NWY277"/>
      <c r="NWZ277"/>
      <c r="NXA277"/>
      <c r="NXB277"/>
      <c r="NXC277"/>
      <c r="NXD277"/>
      <c r="NXE277"/>
      <c r="NXF277"/>
      <c r="NXG277"/>
      <c r="NXH277"/>
      <c r="NXI277"/>
      <c r="NXJ277"/>
      <c r="NXK277"/>
      <c r="NXL277"/>
      <c r="NXM277"/>
      <c r="NXN277"/>
      <c r="NXO277"/>
      <c r="NXP277"/>
      <c r="NXQ277"/>
      <c r="NXR277"/>
      <c r="NXS277"/>
      <c r="NXT277"/>
      <c r="NXU277"/>
      <c r="NXV277"/>
      <c r="NXW277"/>
      <c r="NXX277"/>
      <c r="NXY277"/>
      <c r="NXZ277"/>
      <c r="NYA277"/>
      <c r="NYB277"/>
      <c r="NYC277"/>
      <c r="NYD277"/>
      <c r="NYE277"/>
      <c r="NYF277"/>
      <c r="NYG277"/>
      <c r="NYH277"/>
      <c r="NYI277"/>
      <c r="NYJ277"/>
      <c r="NYK277"/>
      <c r="NYL277"/>
      <c r="NYM277"/>
      <c r="NYN277"/>
      <c r="NYO277"/>
      <c r="NYP277"/>
      <c r="NYQ277"/>
      <c r="NYR277"/>
      <c r="NYS277"/>
      <c r="NYT277"/>
      <c r="NYU277"/>
      <c r="NYV277"/>
      <c r="NYW277"/>
      <c r="NYX277"/>
      <c r="NYY277"/>
      <c r="NYZ277"/>
      <c r="NZA277"/>
      <c r="NZB277"/>
      <c r="NZC277"/>
      <c r="NZD277"/>
      <c r="NZE277"/>
      <c r="NZF277"/>
      <c r="NZG277"/>
      <c r="NZH277"/>
      <c r="NZI277"/>
      <c r="NZJ277"/>
      <c r="NZK277"/>
      <c r="NZL277"/>
      <c r="NZM277"/>
      <c r="NZN277"/>
      <c r="NZO277"/>
      <c r="NZP277"/>
      <c r="NZQ277"/>
      <c r="NZR277"/>
      <c r="NZS277"/>
      <c r="NZT277"/>
      <c r="NZU277"/>
      <c r="NZV277"/>
      <c r="NZW277"/>
      <c r="NZX277"/>
      <c r="NZY277"/>
      <c r="NZZ277"/>
      <c r="OAA277"/>
      <c r="OAB277"/>
      <c r="OAC277"/>
      <c r="OAD277"/>
      <c r="OAE277"/>
      <c r="OAF277"/>
      <c r="OAG277"/>
      <c r="OAH277"/>
      <c r="OAI277"/>
      <c r="OAJ277"/>
      <c r="OAK277"/>
      <c r="OAL277"/>
      <c r="OAM277"/>
      <c r="OAN277"/>
      <c r="OAO277"/>
      <c r="OAP277"/>
      <c r="OAQ277"/>
      <c r="OAR277"/>
      <c r="OAS277"/>
      <c r="OAT277"/>
      <c r="OAU277"/>
      <c r="OAV277"/>
      <c r="OAW277"/>
      <c r="OAX277"/>
      <c r="OAY277"/>
      <c r="OAZ277"/>
      <c r="OBA277"/>
      <c r="OBB277"/>
      <c r="OBC277"/>
      <c r="OBD277"/>
      <c r="OBE277"/>
      <c r="OBF277"/>
      <c r="OBG277"/>
      <c r="OBH277"/>
      <c r="OBI277"/>
      <c r="OBJ277"/>
      <c r="OBK277"/>
      <c r="OBL277"/>
      <c r="OBM277"/>
      <c r="OBN277"/>
      <c r="OBO277"/>
      <c r="OBP277"/>
      <c r="OBQ277"/>
      <c r="OBR277"/>
      <c r="OBS277"/>
      <c r="OBT277"/>
      <c r="OBU277"/>
      <c r="OBV277"/>
      <c r="OBW277"/>
      <c r="OBX277"/>
      <c r="OBY277"/>
      <c r="OBZ277"/>
      <c r="OCA277"/>
      <c r="OCB277"/>
      <c r="OCC277"/>
      <c r="OCD277"/>
      <c r="OCE277"/>
      <c r="OCF277"/>
      <c r="OCG277"/>
      <c r="OCH277"/>
      <c r="OCI277"/>
      <c r="OCJ277"/>
      <c r="OCK277"/>
      <c r="OCL277"/>
      <c r="OCM277"/>
      <c r="OCN277"/>
      <c r="OCO277"/>
      <c r="OCP277"/>
      <c r="OCQ277"/>
      <c r="OCR277"/>
      <c r="OCS277"/>
      <c r="OCT277"/>
      <c r="OCU277"/>
      <c r="OCV277"/>
      <c r="OCW277"/>
      <c r="OCX277"/>
      <c r="OCY277"/>
      <c r="OCZ277"/>
      <c r="ODA277"/>
      <c r="ODB277"/>
      <c r="ODC277"/>
      <c r="ODD277"/>
      <c r="ODE277"/>
      <c r="ODF277"/>
      <c r="ODG277"/>
      <c r="ODH277"/>
      <c r="ODI277"/>
      <c r="ODJ277"/>
      <c r="ODK277"/>
      <c r="ODL277"/>
      <c r="ODM277"/>
      <c r="ODN277"/>
      <c r="ODO277"/>
      <c r="ODP277"/>
      <c r="ODQ277"/>
      <c r="ODR277"/>
      <c r="ODS277"/>
      <c r="ODT277"/>
      <c r="ODU277"/>
      <c r="ODV277"/>
      <c r="ODW277"/>
      <c r="ODX277"/>
      <c r="ODY277"/>
      <c r="ODZ277"/>
      <c r="OEA277"/>
      <c r="OEB277"/>
      <c r="OEC277"/>
      <c r="OED277"/>
      <c r="OEE277"/>
      <c r="OEF277"/>
      <c r="OEG277"/>
      <c r="OEH277"/>
      <c r="OEI277"/>
      <c r="OEJ277"/>
      <c r="OEK277"/>
      <c r="OEL277"/>
      <c r="OEM277"/>
      <c r="OEN277"/>
      <c r="OEO277"/>
      <c r="OEP277"/>
      <c r="OEQ277"/>
      <c r="OER277"/>
      <c r="OES277"/>
      <c r="OET277"/>
      <c r="OEU277"/>
      <c r="OEV277"/>
      <c r="OEW277"/>
      <c r="OEX277"/>
      <c r="OEY277"/>
      <c r="OEZ277"/>
      <c r="OFA277"/>
      <c r="OFB277"/>
      <c r="OFC277"/>
      <c r="OFD277"/>
      <c r="OFE277"/>
      <c r="OFF277"/>
      <c r="OFG277"/>
      <c r="OFH277"/>
      <c r="OFI277"/>
      <c r="OFJ277"/>
      <c r="OFK277"/>
      <c r="OFL277"/>
      <c r="OFM277"/>
      <c r="OFN277"/>
      <c r="OFO277"/>
      <c r="OFP277"/>
      <c r="OFQ277"/>
      <c r="OFR277"/>
      <c r="OFS277"/>
      <c r="OFT277"/>
      <c r="OFU277"/>
      <c r="OFV277"/>
      <c r="OFW277"/>
      <c r="OFX277"/>
      <c r="OFY277"/>
      <c r="OFZ277"/>
      <c r="OGA277"/>
      <c r="OGB277"/>
      <c r="OGC277"/>
      <c r="OGD277"/>
      <c r="OGE277"/>
      <c r="OGF277"/>
      <c r="OGG277"/>
      <c r="OGH277"/>
      <c r="OGI277"/>
      <c r="OGJ277"/>
      <c r="OGK277"/>
      <c r="OGL277"/>
      <c r="OGM277"/>
      <c r="OGN277"/>
      <c r="OGO277"/>
      <c r="OGP277"/>
      <c r="OGQ277"/>
      <c r="OGR277"/>
      <c r="OGS277"/>
      <c r="OGT277"/>
      <c r="OGU277"/>
      <c r="OGV277"/>
      <c r="OGW277"/>
      <c r="OGX277"/>
      <c r="OGY277"/>
      <c r="OGZ277"/>
      <c r="OHA277"/>
      <c r="OHB277"/>
      <c r="OHC277"/>
      <c r="OHD277"/>
      <c r="OHE277"/>
      <c r="OHF277"/>
      <c r="OHG277"/>
      <c r="OHH277"/>
      <c r="OHI277"/>
      <c r="OHJ277"/>
      <c r="OHK277"/>
      <c r="OHL277"/>
      <c r="OHM277"/>
      <c r="OHN277"/>
      <c r="OHO277"/>
      <c r="OHP277"/>
      <c r="OHQ277"/>
      <c r="OHR277"/>
      <c r="OHS277"/>
      <c r="OHT277"/>
      <c r="OHU277"/>
      <c r="OHV277"/>
      <c r="OHW277"/>
      <c r="OHX277"/>
      <c r="OHY277"/>
      <c r="OHZ277"/>
      <c r="OIA277"/>
      <c r="OIB277"/>
      <c r="OIC277"/>
      <c r="OID277"/>
      <c r="OIE277"/>
      <c r="OIF277"/>
      <c r="OIG277"/>
      <c r="OIH277"/>
      <c r="OII277"/>
      <c r="OIJ277"/>
      <c r="OIK277"/>
      <c r="OIL277"/>
      <c r="OIM277"/>
      <c r="OIN277"/>
      <c r="OIO277"/>
      <c r="OIP277"/>
      <c r="OIQ277"/>
      <c r="OIR277"/>
      <c r="OIS277"/>
      <c r="OIT277"/>
      <c r="OIU277"/>
      <c r="OIV277"/>
      <c r="OIW277"/>
      <c r="OIX277"/>
      <c r="OIY277"/>
      <c r="OIZ277"/>
      <c r="OJA277"/>
      <c r="OJB277"/>
      <c r="OJC277"/>
      <c r="OJD277"/>
      <c r="OJE277"/>
      <c r="OJF277"/>
      <c r="OJG277"/>
      <c r="OJH277"/>
      <c r="OJI277"/>
      <c r="OJJ277"/>
      <c r="OJK277"/>
      <c r="OJL277"/>
      <c r="OJM277"/>
      <c r="OJN277"/>
      <c r="OJO277"/>
      <c r="OJP277"/>
      <c r="OJQ277"/>
      <c r="OJR277"/>
      <c r="OJS277"/>
      <c r="OJT277"/>
      <c r="OJU277"/>
      <c r="OJV277"/>
      <c r="OJW277"/>
      <c r="OJX277"/>
      <c r="OJY277"/>
      <c r="OJZ277"/>
      <c r="OKA277"/>
      <c r="OKB277"/>
      <c r="OKC277"/>
      <c r="OKD277"/>
      <c r="OKE277"/>
      <c r="OKF277"/>
      <c r="OKG277"/>
      <c r="OKH277"/>
      <c r="OKI277"/>
      <c r="OKJ277"/>
      <c r="OKK277"/>
      <c r="OKL277"/>
      <c r="OKM277"/>
      <c r="OKN277"/>
      <c r="OKO277"/>
      <c r="OKP277"/>
      <c r="OKQ277"/>
      <c r="OKR277"/>
      <c r="OKS277"/>
      <c r="OKT277"/>
      <c r="OKU277"/>
      <c r="OKV277"/>
      <c r="OKW277"/>
      <c r="OKX277"/>
      <c r="OKY277"/>
      <c r="OKZ277"/>
      <c r="OLA277"/>
      <c r="OLB277"/>
      <c r="OLC277"/>
      <c r="OLD277"/>
      <c r="OLE277"/>
      <c r="OLF277"/>
      <c r="OLG277"/>
      <c r="OLH277"/>
      <c r="OLI277"/>
      <c r="OLJ277"/>
      <c r="OLK277"/>
      <c r="OLL277"/>
      <c r="OLM277"/>
      <c r="OLN277"/>
      <c r="OLO277"/>
      <c r="OLP277"/>
      <c r="OLQ277"/>
      <c r="OLR277"/>
      <c r="OLS277"/>
      <c r="OLT277"/>
      <c r="OLU277"/>
      <c r="OLV277"/>
      <c r="OLW277"/>
      <c r="OLX277"/>
      <c r="OLY277"/>
      <c r="OLZ277"/>
      <c r="OMA277"/>
      <c r="OMB277"/>
      <c r="OMC277"/>
      <c r="OMD277"/>
      <c r="OME277"/>
      <c r="OMF277"/>
      <c r="OMG277"/>
      <c r="OMH277"/>
      <c r="OMI277"/>
      <c r="OMJ277"/>
      <c r="OMK277"/>
      <c r="OML277"/>
      <c r="OMM277"/>
      <c r="OMN277"/>
      <c r="OMO277"/>
      <c r="OMP277"/>
      <c r="OMQ277"/>
      <c r="OMR277"/>
      <c r="OMS277"/>
      <c r="OMT277"/>
      <c r="OMU277"/>
      <c r="OMV277"/>
      <c r="OMW277"/>
      <c r="OMX277"/>
      <c r="OMY277"/>
      <c r="OMZ277"/>
      <c r="ONA277"/>
      <c r="ONB277"/>
      <c r="ONC277"/>
      <c r="OND277"/>
      <c r="ONE277"/>
      <c r="ONF277"/>
      <c r="ONG277"/>
      <c r="ONH277"/>
      <c r="ONI277"/>
      <c r="ONJ277"/>
      <c r="ONK277"/>
      <c r="ONL277"/>
      <c r="ONM277"/>
      <c r="ONN277"/>
      <c r="ONO277"/>
      <c r="ONP277"/>
      <c r="ONQ277"/>
      <c r="ONR277"/>
      <c r="ONS277"/>
      <c r="ONT277"/>
      <c r="ONU277"/>
      <c r="ONV277"/>
      <c r="ONW277"/>
      <c r="ONX277"/>
      <c r="ONY277"/>
      <c r="ONZ277"/>
      <c r="OOA277"/>
      <c r="OOB277"/>
      <c r="OOC277"/>
      <c r="OOD277"/>
      <c r="OOE277"/>
      <c r="OOF277"/>
      <c r="OOG277"/>
      <c r="OOH277"/>
      <c r="OOI277"/>
      <c r="OOJ277"/>
      <c r="OOK277"/>
      <c r="OOL277"/>
      <c r="OOM277"/>
      <c r="OON277"/>
      <c r="OOO277"/>
      <c r="OOP277"/>
      <c r="OOQ277"/>
      <c r="OOR277"/>
      <c r="OOS277"/>
      <c r="OOT277"/>
      <c r="OOU277"/>
      <c r="OOV277"/>
      <c r="OOW277"/>
      <c r="OOX277"/>
      <c r="OOY277"/>
      <c r="OOZ277"/>
      <c r="OPA277"/>
      <c r="OPB277"/>
      <c r="OPC277"/>
      <c r="OPD277"/>
      <c r="OPE277"/>
      <c r="OPF277"/>
      <c r="OPG277"/>
      <c r="OPH277"/>
      <c r="OPI277"/>
      <c r="OPJ277"/>
      <c r="OPK277"/>
      <c r="OPL277"/>
      <c r="OPM277"/>
      <c r="OPN277"/>
      <c r="OPO277"/>
      <c r="OPP277"/>
      <c r="OPQ277"/>
      <c r="OPR277"/>
      <c r="OPS277"/>
      <c r="OPT277"/>
      <c r="OPU277"/>
      <c r="OPV277"/>
      <c r="OPW277"/>
      <c r="OPX277"/>
      <c r="OPY277"/>
      <c r="OPZ277"/>
      <c r="OQA277"/>
      <c r="OQB277"/>
      <c r="OQC277"/>
      <c r="OQD277"/>
      <c r="OQE277"/>
      <c r="OQF277"/>
      <c r="OQG277"/>
      <c r="OQH277"/>
      <c r="OQI277"/>
      <c r="OQJ277"/>
      <c r="OQK277"/>
      <c r="OQL277"/>
      <c r="OQM277"/>
      <c r="OQN277"/>
      <c r="OQO277"/>
      <c r="OQP277"/>
      <c r="OQQ277"/>
      <c r="OQR277"/>
      <c r="OQS277"/>
      <c r="OQT277"/>
      <c r="OQU277"/>
      <c r="OQV277"/>
      <c r="OQW277"/>
      <c r="OQX277"/>
      <c r="OQY277"/>
      <c r="OQZ277"/>
      <c r="ORA277"/>
      <c r="ORB277"/>
      <c r="ORC277"/>
      <c r="ORD277"/>
      <c r="ORE277"/>
      <c r="ORF277"/>
      <c r="ORG277"/>
      <c r="ORH277"/>
      <c r="ORI277"/>
      <c r="ORJ277"/>
      <c r="ORK277"/>
      <c r="ORL277"/>
      <c r="ORM277"/>
      <c r="ORN277"/>
      <c r="ORO277"/>
      <c r="ORP277"/>
      <c r="ORQ277"/>
      <c r="ORR277"/>
      <c r="ORS277"/>
      <c r="ORT277"/>
      <c r="ORU277"/>
      <c r="ORV277"/>
      <c r="ORW277"/>
      <c r="ORX277"/>
      <c r="ORY277"/>
      <c r="ORZ277"/>
      <c r="OSA277"/>
      <c r="OSB277"/>
      <c r="OSC277"/>
      <c r="OSD277"/>
      <c r="OSE277"/>
      <c r="OSF277"/>
      <c r="OSG277"/>
      <c r="OSH277"/>
      <c r="OSI277"/>
      <c r="OSJ277"/>
      <c r="OSK277"/>
      <c r="OSL277"/>
      <c r="OSM277"/>
      <c r="OSN277"/>
      <c r="OSO277"/>
      <c r="OSP277"/>
      <c r="OSQ277"/>
      <c r="OSR277"/>
      <c r="OSS277"/>
      <c r="OST277"/>
      <c r="OSU277"/>
      <c r="OSV277"/>
      <c r="OSW277"/>
      <c r="OSX277"/>
      <c r="OSY277"/>
      <c r="OSZ277"/>
      <c r="OTA277"/>
      <c r="OTB277"/>
      <c r="OTC277"/>
      <c r="OTD277"/>
      <c r="OTE277"/>
      <c r="OTF277"/>
      <c r="OTG277"/>
      <c r="OTH277"/>
      <c r="OTI277"/>
      <c r="OTJ277"/>
      <c r="OTK277"/>
      <c r="OTL277"/>
      <c r="OTM277"/>
      <c r="OTN277"/>
      <c r="OTO277"/>
      <c r="OTP277"/>
      <c r="OTQ277"/>
      <c r="OTR277"/>
      <c r="OTS277"/>
      <c r="OTT277"/>
      <c r="OTU277"/>
      <c r="OTV277"/>
      <c r="OTW277"/>
      <c r="OTX277"/>
      <c r="OTY277"/>
      <c r="OTZ277"/>
      <c r="OUA277"/>
      <c r="OUB277"/>
      <c r="OUC277"/>
      <c r="OUD277"/>
      <c r="OUE277"/>
      <c r="OUF277"/>
      <c r="OUG277"/>
      <c r="OUH277"/>
      <c r="OUI277"/>
      <c r="OUJ277"/>
      <c r="OUK277"/>
      <c r="OUL277"/>
      <c r="OUM277"/>
      <c r="OUN277"/>
      <c r="OUO277"/>
      <c r="OUP277"/>
      <c r="OUQ277"/>
      <c r="OUR277"/>
      <c r="OUS277"/>
      <c r="OUT277"/>
      <c r="OUU277"/>
      <c r="OUV277"/>
      <c r="OUW277"/>
      <c r="OUX277"/>
      <c r="OUY277"/>
      <c r="OUZ277"/>
      <c r="OVA277"/>
      <c r="OVB277"/>
      <c r="OVC277"/>
      <c r="OVD277"/>
      <c r="OVE277"/>
      <c r="OVF277"/>
      <c r="OVG277"/>
      <c r="OVH277"/>
      <c r="OVI277"/>
      <c r="OVJ277"/>
      <c r="OVK277"/>
      <c r="OVL277"/>
      <c r="OVM277"/>
      <c r="OVN277"/>
      <c r="OVO277"/>
      <c r="OVP277"/>
      <c r="OVQ277"/>
      <c r="OVR277"/>
      <c r="OVS277"/>
      <c r="OVT277"/>
      <c r="OVU277"/>
      <c r="OVV277"/>
      <c r="OVW277"/>
      <c r="OVX277"/>
      <c r="OVY277"/>
      <c r="OVZ277"/>
      <c r="OWA277"/>
      <c r="OWB277"/>
      <c r="OWC277"/>
      <c r="OWD277"/>
      <c r="OWE277"/>
      <c r="OWF277"/>
      <c r="OWG277"/>
      <c r="OWH277"/>
      <c r="OWI277"/>
      <c r="OWJ277"/>
      <c r="OWK277"/>
      <c r="OWL277"/>
      <c r="OWM277"/>
      <c r="OWN277"/>
      <c r="OWO277"/>
      <c r="OWP277"/>
      <c r="OWQ277"/>
      <c r="OWR277"/>
      <c r="OWS277"/>
      <c r="OWT277"/>
      <c r="OWU277"/>
      <c r="OWV277"/>
      <c r="OWW277"/>
      <c r="OWX277"/>
      <c r="OWY277"/>
      <c r="OWZ277"/>
      <c r="OXA277"/>
      <c r="OXB277"/>
      <c r="OXC277"/>
      <c r="OXD277"/>
      <c r="OXE277"/>
      <c r="OXF277"/>
      <c r="OXG277"/>
      <c r="OXH277"/>
      <c r="OXI277"/>
      <c r="OXJ277"/>
      <c r="OXK277"/>
      <c r="OXL277"/>
      <c r="OXM277"/>
      <c r="OXN277"/>
      <c r="OXO277"/>
      <c r="OXP277"/>
      <c r="OXQ277"/>
      <c r="OXR277"/>
      <c r="OXS277"/>
      <c r="OXT277"/>
      <c r="OXU277"/>
      <c r="OXV277"/>
      <c r="OXW277"/>
      <c r="OXX277"/>
      <c r="OXY277"/>
      <c r="OXZ277"/>
      <c r="OYA277"/>
      <c r="OYB277"/>
      <c r="OYC277"/>
      <c r="OYD277"/>
      <c r="OYE277"/>
      <c r="OYF277"/>
      <c r="OYG277"/>
      <c r="OYH277"/>
      <c r="OYI277"/>
      <c r="OYJ277"/>
      <c r="OYK277"/>
      <c r="OYL277"/>
      <c r="OYM277"/>
      <c r="OYN277"/>
      <c r="OYO277"/>
      <c r="OYP277"/>
      <c r="OYQ277"/>
      <c r="OYR277"/>
      <c r="OYS277"/>
      <c r="OYT277"/>
      <c r="OYU277"/>
      <c r="OYV277"/>
      <c r="OYW277"/>
      <c r="OYX277"/>
      <c r="OYY277"/>
      <c r="OYZ277"/>
      <c r="OZA277"/>
      <c r="OZB277"/>
      <c r="OZC277"/>
      <c r="OZD277"/>
      <c r="OZE277"/>
      <c r="OZF277"/>
      <c r="OZG277"/>
      <c r="OZH277"/>
      <c r="OZI277"/>
      <c r="OZJ277"/>
      <c r="OZK277"/>
      <c r="OZL277"/>
      <c r="OZM277"/>
      <c r="OZN277"/>
      <c r="OZO277"/>
      <c r="OZP277"/>
      <c r="OZQ277"/>
      <c r="OZR277"/>
      <c r="OZS277"/>
      <c r="OZT277"/>
      <c r="OZU277"/>
      <c r="OZV277"/>
      <c r="OZW277"/>
      <c r="OZX277"/>
      <c r="OZY277"/>
      <c r="OZZ277"/>
      <c r="PAA277"/>
      <c r="PAB277"/>
      <c r="PAC277"/>
      <c r="PAD277"/>
      <c r="PAE277"/>
      <c r="PAF277"/>
      <c r="PAG277"/>
      <c r="PAH277"/>
      <c r="PAI277"/>
      <c r="PAJ277"/>
      <c r="PAK277"/>
      <c r="PAL277"/>
      <c r="PAM277"/>
      <c r="PAN277"/>
      <c r="PAO277"/>
      <c r="PAP277"/>
      <c r="PAQ277"/>
      <c r="PAR277"/>
      <c r="PAS277"/>
      <c r="PAT277"/>
      <c r="PAU277"/>
      <c r="PAV277"/>
      <c r="PAW277"/>
      <c r="PAX277"/>
      <c r="PAY277"/>
      <c r="PAZ277"/>
      <c r="PBA277"/>
      <c r="PBB277"/>
      <c r="PBC277"/>
      <c r="PBD277"/>
      <c r="PBE277"/>
      <c r="PBF277"/>
      <c r="PBG277"/>
      <c r="PBH277"/>
      <c r="PBI277"/>
      <c r="PBJ277"/>
      <c r="PBK277"/>
      <c r="PBL277"/>
      <c r="PBM277"/>
      <c r="PBN277"/>
      <c r="PBO277"/>
      <c r="PBP277"/>
      <c r="PBQ277"/>
      <c r="PBR277"/>
      <c r="PBS277"/>
      <c r="PBT277"/>
      <c r="PBU277"/>
      <c r="PBV277"/>
      <c r="PBW277"/>
      <c r="PBX277"/>
      <c r="PBY277"/>
      <c r="PBZ277"/>
      <c r="PCA277"/>
      <c r="PCB277"/>
      <c r="PCC277"/>
      <c r="PCD277"/>
      <c r="PCE277"/>
      <c r="PCF277"/>
      <c r="PCG277"/>
      <c r="PCH277"/>
      <c r="PCI277"/>
      <c r="PCJ277"/>
      <c r="PCK277"/>
      <c r="PCL277"/>
      <c r="PCM277"/>
      <c r="PCN277"/>
      <c r="PCO277"/>
      <c r="PCP277"/>
      <c r="PCQ277"/>
      <c r="PCR277"/>
      <c r="PCS277"/>
      <c r="PCT277"/>
      <c r="PCU277"/>
      <c r="PCV277"/>
      <c r="PCW277"/>
      <c r="PCX277"/>
      <c r="PCY277"/>
      <c r="PCZ277"/>
      <c r="PDA277"/>
      <c r="PDB277"/>
      <c r="PDC277"/>
      <c r="PDD277"/>
      <c r="PDE277"/>
      <c r="PDF277"/>
      <c r="PDG277"/>
      <c r="PDH277"/>
      <c r="PDI277"/>
      <c r="PDJ277"/>
      <c r="PDK277"/>
      <c r="PDL277"/>
      <c r="PDM277"/>
      <c r="PDN277"/>
      <c r="PDO277"/>
      <c r="PDP277"/>
      <c r="PDQ277"/>
      <c r="PDR277"/>
      <c r="PDS277"/>
      <c r="PDT277"/>
      <c r="PDU277"/>
      <c r="PDV277"/>
      <c r="PDW277"/>
      <c r="PDX277"/>
      <c r="PDY277"/>
      <c r="PDZ277"/>
      <c r="PEA277"/>
      <c r="PEB277"/>
      <c r="PEC277"/>
      <c r="PED277"/>
      <c r="PEE277"/>
      <c r="PEF277"/>
      <c r="PEG277"/>
      <c r="PEH277"/>
      <c r="PEI277"/>
      <c r="PEJ277"/>
      <c r="PEK277"/>
      <c r="PEL277"/>
      <c r="PEM277"/>
      <c r="PEN277"/>
      <c r="PEO277"/>
      <c r="PEP277"/>
      <c r="PEQ277"/>
      <c r="PER277"/>
      <c r="PES277"/>
      <c r="PET277"/>
      <c r="PEU277"/>
      <c r="PEV277"/>
      <c r="PEW277"/>
      <c r="PEX277"/>
      <c r="PEY277"/>
      <c r="PEZ277"/>
      <c r="PFA277"/>
      <c r="PFB277"/>
      <c r="PFC277"/>
      <c r="PFD277"/>
      <c r="PFE277"/>
      <c r="PFF277"/>
      <c r="PFG277"/>
      <c r="PFH277"/>
      <c r="PFI277"/>
      <c r="PFJ277"/>
      <c r="PFK277"/>
      <c r="PFL277"/>
      <c r="PFM277"/>
      <c r="PFN277"/>
      <c r="PFO277"/>
      <c r="PFP277"/>
      <c r="PFQ277"/>
      <c r="PFR277"/>
      <c r="PFS277"/>
      <c r="PFT277"/>
      <c r="PFU277"/>
      <c r="PFV277"/>
      <c r="PFW277"/>
      <c r="PFX277"/>
      <c r="PFY277"/>
      <c r="PFZ277"/>
      <c r="PGA277"/>
      <c r="PGB277"/>
      <c r="PGC277"/>
      <c r="PGD277"/>
      <c r="PGE277"/>
      <c r="PGF277"/>
      <c r="PGG277"/>
      <c r="PGH277"/>
      <c r="PGI277"/>
      <c r="PGJ277"/>
      <c r="PGK277"/>
      <c r="PGL277"/>
      <c r="PGM277"/>
      <c r="PGN277"/>
      <c r="PGO277"/>
      <c r="PGP277"/>
      <c r="PGQ277"/>
      <c r="PGR277"/>
      <c r="PGS277"/>
      <c r="PGT277"/>
      <c r="PGU277"/>
      <c r="PGV277"/>
      <c r="PGW277"/>
      <c r="PGX277"/>
      <c r="PGY277"/>
      <c r="PGZ277"/>
      <c r="PHA277"/>
      <c r="PHB277"/>
      <c r="PHC277"/>
      <c r="PHD277"/>
      <c r="PHE277"/>
      <c r="PHF277"/>
      <c r="PHG277"/>
      <c r="PHH277"/>
      <c r="PHI277"/>
      <c r="PHJ277"/>
      <c r="PHK277"/>
      <c r="PHL277"/>
      <c r="PHM277"/>
      <c r="PHN277"/>
      <c r="PHO277"/>
      <c r="PHP277"/>
      <c r="PHQ277"/>
      <c r="PHR277"/>
      <c r="PHS277"/>
      <c r="PHT277"/>
      <c r="PHU277"/>
      <c r="PHV277"/>
      <c r="PHW277"/>
      <c r="PHX277"/>
      <c r="PHY277"/>
      <c r="PHZ277"/>
      <c r="PIA277"/>
      <c r="PIB277"/>
      <c r="PIC277"/>
      <c r="PID277"/>
      <c r="PIE277"/>
      <c r="PIF277"/>
      <c r="PIG277"/>
      <c r="PIH277"/>
      <c r="PII277"/>
      <c r="PIJ277"/>
      <c r="PIK277"/>
      <c r="PIL277"/>
      <c r="PIM277"/>
      <c r="PIN277"/>
      <c r="PIO277"/>
      <c r="PIP277"/>
      <c r="PIQ277"/>
      <c r="PIR277"/>
      <c r="PIS277"/>
      <c r="PIT277"/>
      <c r="PIU277"/>
      <c r="PIV277"/>
      <c r="PIW277"/>
      <c r="PIX277"/>
      <c r="PIY277"/>
      <c r="PIZ277"/>
      <c r="PJA277"/>
      <c r="PJB277"/>
      <c r="PJC277"/>
      <c r="PJD277"/>
      <c r="PJE277"/>
      <c r="PJF277"/>
      <c r="PJG277"/>
      <c r="PJH277"/>
      <c r="PJI277"/>
      <c r="PJJ277"/>
      <c r="PJK277"/>
      <c r="PJL277"/>
      <c r="PJM277"/>
      <c r="PJN277"/>
      <c r="PJO277"/>
      <c r="PJP277"/>
      <c r="PJQ277"/>
      <c r="PJR277"/>
      <c r="PJS277"/>
      <c r="PJT277"/>
      <c r="PJU277"/>
      <c r="PJV277"/>
      <c r="PJW277"/>
      <c r="PJX277"/>
      <c r="PJY277"/>
      <c r="PJZ277"/>
      <c r="PKA277"/>
      <c r="PKB277"/>
      <c r="PKC277"/>
      <c r="PKD277"/>
      <c r="PKE277"/>
      <c r="PKF277"/>
      <c r="PKG277"/>
      <c r="PKH277"/>
      <c r="PKI277"/>
      <c r="PKJ277"/>
      <c r="PKK277"/>
      <c r="PKL277"/>
      <c r="PKM277"/>
      <c r="PKN277"/>
      <c r="PKO277"/>
      <c r="PKP277"/>
      <c r="PKQ277"/>
      <c r="PKR277"/>
      <c r="PKS277"/>
      <c r="PKT277"/>
      <c r="PKU277"/>
      <c r="PKV277"/>
      <c r="PKW277"/>
      <c r="PKX277"/>
      <c r="PKY277"/>
      <c r="PKZ277"/>
      <c r="PLA277"/>
      <c r="PLB277"/>
      <c r="PLC277"/>
      <c r="PLD277"/>
      <c r="PLE277"/>
      <c r="PLF277"/>
      <c r="PLG277"/>
      <c r="PLH277"/>
      <c r="PLI277"/>
      <c r="PLJ277"/>
      <c r="PLK277"/>
      <c r="PLL277"/>
      <c r="PLM277"/>
      <c r="PLN277"/>
      <c r="PLO277"/>
      <c r="PLP277"/>
      <c r="PLQ277"/>
      <c r="PLR277"/>
      <c r="PLS277"/>
      <c r="PLT277"/>
      <c r="PLU277"/>
      <c r="PLV277"/>
      <c r="PLW277"/>
      <c r="PLX277"/>
      <c r="PLY277"/>
      <c r="PLZ277"/>
      <c r="PMA277"/>
      <c r="PMB277"/>
      <c r="PMC277"/>
      <c r="PMD277"/>
      <c r="PME277"/>
      <c r="PMF277"/>
      <c r="PMG277"/>
      <c r="PMH277"/>
      <c r="PMI277"/>
      <c r="PMJ277"/>
      <c r="PMK277"/>
      <c r="PML277"/>
      <c r="PMM277"/>
      <c r="PMN277"/>
      <c r="PMO277"/>
      <c r="PMP277"/>
      <c r="PMQ277"/>
      <c r="PMR277"/>
      <c r="PMS277"/>
      <c r="PMT277"/>
      <c r="PMU277"/>
      <c r="PMV277"/>
      <c r="PMW277"/>
      <c r="PMX277"/>
      <c r="PMY277"/>
      <c r="PMZ277"/>
      <c r="PNA277"/>
      <c r="PNB277"/>
      <c r="PNC277"/>
      <c r="PND277"/>
      <c r="PNE277"/>
      <c r="PNF277"/>
      <c r="PNG277"/>
      <c r="PNH277"/>
      <c r="PNI277"/>
      <c r="PNJ277"/>
      <c r="PNK277"/>
      <c r="PNL277"/>
      <c r="PNM277"/>
      <c r="PNN277"/>
      <c r="PNO277"/>
      <c r="PNP277"/>
      <c r="PNQ277"/>
      <c r="PNR277"/>
      <c r="PNS277"/>
      <c r="PNT277"/>
      <c r="PNU277"/>
      <c r="PNV277"/>
      <c r="PNW277"/>
      <c r="PNX277"/>
      <c r="PNY277"/>
      <c r="PNZ277"/>
      <c r="POA277"/>
      <c r="POB277"/>
      <c r="POC277"/>
      <c r="POD277"/>
      <c r="POE277"/>
      <c r="POF277"/>
      <c r="POG277"/>
      <c r="POH277"/>
      <c r="POI277"/>
      <c r="POJ277"/>
      <c r="POK277"/>
      <c r="POL277"/>
      <c r="POM277"/>
      <c r="PON277"/>
      <c r="POO277"/>
      <c r="POP277"/>
      <c r="POQ277"/>
      <c r="POR277"/>
      <c r="POS277"/>
      <c r="POT277"/>
      <c r="POU277"/>
      <c r="POV277"/>
      <c r="POW277"/>
      <c r="POX277"/>
      <c r="POY277"/>
      <c r="POZ277"/>
      <c r="PPA277"/>
      <c r="PPB277"/>
      <c r="PPC277"/>
      <c r="PPD277"/>
      <c r="PPE277"/>
      <c r="PPF277"/>
      <c r="PPG277"/>
      <c r="PPH277"/>
      <c r="PPI277"/>
      <c r="PPJ277"/>
      <c r="PPK277"/>
      <c r="PPL277"/>
      <c r="PPM277"/>
      <c r="PPN277"/>
      <c r="PPO277"/>
      <c r="PPP277"/>
      <c r="PPQ277"/>
      <c r="PPR277"/>
      <c r="PPS277"/>
      <c r="PPT277"/>
      <c r="PPU277"/>
      <c r="PPV277"/>
      <c r="PPW277"/>
      <c r="PPX277"/>
      <c r="PPY277"/>
      <c r="PPZ277"/>
      <c r="PQA277"/>
      <c r="PQB277"/>
      <c r="PQC277"/>
      <c r="PQD277"/>
      <c r="PQE277"/>
      <c r="PQF277"/>
      <c r="PQG277"/>
      <c r="PQH277"/>
      <c r="PQI277"/>
      <c r="PQJ277"/>
      <c r="PQK277"/>
      <c r="PQL277"/>
      <c r="PQM277"/>
      <c r="PQN277"/>
      <c r="PQO277"/>
      <c r="PQP277"/>
      <c r="PQQ277"/>
      <c r="PQR277"/>
      <c r="PQS277"/>
      <c r="PQT277"/>
      <c r="PQU277"/>
      <c r="PQV277"/>
      <c r="PQW277"/>
      <c r="PQX277"/>
      <c r="PQY277"/>
      <c r="PQZ277"/>
      <c r="PRA277"/>
      <c r="PRB277"/>
      <c r="PRC277"/>
      <c r="PRD277"/>
      <c r="PRE277"/>
      <c r="PRF277"/>
      <c r="PRG277"/>
      <c r="PRH277"/>
      <c r="PRI277"/>
      <c r="PRJ277"/>
      <c r="PRK277"/>
      <c r="PRL277"/>
      <c r="PRM277"/>
      <c r="PRN277"/>
      <c r="PRO277"/>
      <c r="PRP277"/>
      <c r="PRQ277"/>
      <c r="PRR277"/>
      <c r="PRS277"/>
      <c r="PRT277"/>
      <c r="PRU277"/>
      <c r="PRV277"/>
      <c r="PRW277"/>
      <c r="PRX277"/>
      <c r="PRY277"/>
      <c r="PRZ277"/>
      <c r="PSA277"/>
      <c r="PSB277"/>
      <c r="PSC277"/>
      <c r="PSD277"/>
      <c r="PSE277"/>
      <c r="PSF277"/>
      <c r="PSG277"/>
      <c r="PSH277"/>
      <c r="PSI277"/>
      <c r="PSJ277"/>
      <c r="PSK277"/>
      <c r="PSL277"/>
      <c r="PSM277"/>
      <c r="PSN277"/>
      <c r="PSO277"/>
      <c r="PSP277"/>
      <c r="PSQ277"/>
      <c r="PSR277"/>
      <c r="PSS277"/>
      <c r="PST277"/>
      <c r="PSU277"/>
      <c r="PSV277"/>
      <c r="PSW277"/>
      <c r="PSX277"/>
      <c r="PSY277"/>
      <c r="PSZ277"/>
      <c r="PTA277"/>
      <c r="PTB277"/>
      <c r="PTC277"/>
      <c r="PTD277"/>
      <c r="PTE277"/>
      <c r="PTF277"/>
      <c r="PTG277"/>
      <c r="PTH277"/>
      <c r="PTI277"/>
      <c r="PTJ277"/>
      <c r="PTK277"/>
      <c r="PTL277"/>
      <c r="PTM277"/>
      <c r="PTN277"/>
      <c r="PTO277"/>
      <c r="PTP277"/>
      <c r="PTQ277"/>
      <c r="PTR277"/>
      <c r="PTS277"/>
      <c r="PTT277"/>
      <c r="PTU277"/>
      <c r="PTV277"/>
      <c r="PTW277"/>
      <c r="PTX277"/>
      <c r="PTY277"/>
      <c r="PTZ277"/>
      <c r="PUA277"/>
      <c r="PUB277"/>
      <c r="PUC277"/>
      <c r="PUD277"/>
      <c r="PUE277"/>
      <c r="PUF277"/>
      <c r="PUG277"/>
      <c r="PUH277"/>
      <c r="PUI277"/>
      <c r="PUJ277"/>
      <c r="PUK277"/>
      <c r="PUL277"/>
      <c r="PUM277"/>
      <c r="PUN277"/>
      <c r="PUO277"/>
      <c r="PUP277"/>
      <c r="PUQ277"/>
      <c r="PUR277"/>
      <c r="PUS277"/>
      <c r="PUT277"/>
      <c r="PUU277"/>
      <c r="PUV277"/>
      <c r="PUW277"/>
      <c r="PUX277"/>
      <c r="PUY277"/>
      <c r="PUZ277"/>
      <c r="PVA277"/>
      <c r="PVB277"/>
      <c r="PVC277"/>
      <c r="PVD277"/>
      <c r="PVE277"/>
      <c r="PVF277"/>
      <c r="PVG277"/>
      <c r="PVH277"/>
      <c r="PVI277"/>
      <c r="PVJ277"/>
      <c r="PVK277"/>
      <c r="PVL277"/>
      <c r="PVM277"/>
      <c r="PVN277"/>
      <c r="PVO277"/>
      <c r="PVP277"/>
      <c r="PVQ277"/>
      <c r="PVR277"/>
      <c r="PVS277"/>
      <c r="PVT277"/>
      <c r="PVU277"/>
      <c r="PVV277"/>
      <c r="PVW277"/>
      <c r="PVX277"/>
      <c r="PVY277"/>
      <c r="PVZ277"/>
      <c r="PWA277"/>
      <c r="PWB277"/>
      <c r="PWC277"/>
      <c r="PWD277"/>
      <c r="PWE277"/>
      <c r="PWF277"/>
      <c r="PWG277"/>
      <c r="PWH277"/>
      <c r="PWI277"/>
      <c r="PWJ277"/>
      <c r="PWK277"/>
      <c r="PWL277"/>
      <c r="PWM277"/>
      <c r="PWN277"/>
      <c r="PWO277"/>
      <c r="PWP277"/>
      <c r="PWQ277"/>
      <c r="PWR277"/>
      <c r="PWS277"/>
      <c r="PWT277"/>
      <c r="PWU277"/>
      <c r="PWV277"/>
      <c r="PWW277"/>
      <c r="PWX277"/>
      <c r="PWY277"/>
      <c r="PWZ277"/>
      <c r="PXA277"/>
      <c r="PXB277"/>
      <c r="PXC277"/>
      <c r="PXD277"/>
      <c r="PXE277"/>
      <c r="PXF277"/>
      <c r="PXG277"/>
      <c r="PXH277"/>
      <c r="PXI277"/>
      <c r="PXJ277"/>
      <c r="PXK277"/>
      <c r="PXL277"/>
      <c r="PXM277"/>
      <c r="PXN277"/>
      <c r="PXO277"/>
      <c r="PXP277"/>
      <c r="PXQ277"/>
      <c r="PXR277"/>
      <c r="PXS277"/>
      <c r="PXT277"/>
      <c r="PXU277"/>
      <c r="PXV277"/>
      <c r="PXW277"/>
      <c r="PXX277"/>
      <c r="PXY277"/>
      <c r="PXZ277"/>
      <c r="PYA277"/>
      <c r="PYB277"/>
      <c r="PYC277"/>
      <c r="PYD277"/>
      <c r="PYE277"/>
      <c r="PYF277"/>
      <c r="PYG277"/>
      <c r="PYH277"/>
      <c r="PYI277"/>
      <c r="PYJ277"/>
      <c r="PYK277"/>
      <c r="PYL277"/>
      <c r="PYM277"/>
      <c r="PYN277"/>
      <c r="PYO277"/>
      <c r="PYP277"/>
      <c r="PYQ277"/>
      <c r="PYR277"/>
      <c r="PYS277"/>
      <c r="PYT277"/>
      <c r="PYU277"/>
      <c r="PYV277"/>
      <c r="PYW277"/>
      <c r="PYX277"/>
      <c r="PYY277"/>
      <c r="PYZ277"/>
      <c r="PZA277"/>
      <c r="PZB277"/>
      <c r="PZC277"/>
      <c r="PZD277"/>
      <c r="PZE277"/>
      <c r="PZF277"/>
      <c r="PZG277"/>
      <c r="PZH277"/>
      <c r="PZI277"/>
      <c r="PZJ277"/>
      <c r="PZK277"/>
      <c r="PZL277"/>
      <c r="PZM277"/>
      <c r="PZN277"/>
      <c r="PZO277"/>
      <c r="PZP277"/>
      <c r="PZQ277"/>
      <c r="PZR277"/>
      <c r="PZS277"/>
      <c r="PZT277"/>
      <c r="PZU277"/>
      <c r="PZV277"/>
      <c r="PZW277"/>
      <c r="PZX277"/>
      <c r="PZY277"/>
      <c r="PZZ277"/>
      <c r="QAA277"/>
      <c r="QAB277"/>
      <c r="QAC277"/>
      <c r="QAD277"/>
      <c r="QAE277"/>
      <c r="QAF277"/>
      <c r="QAG277"/>
      <c r="QAH277"/>
      <c r="QAI277"/>
      <c r="QAJ277"/>
      <c r="QAK277"/>
      <c r="QAL277"/>
      <c r="QAM277"/>
      <c r="QAN277"/>
      <c r="QAO277"/>
      <c r="QAP277"/>
      <c r="QAQ277"/>
      <c r="QAR277"/>
      <c r="QAS277"/>
      <c r="QAT277"/>
      <c r="QAU277"/>
      <c r="QAV277"/>
      <c r="QAW277"/>
      <c r="QAX277"/>
      <c r="QAY277"/>
      <c r="QAZ277"/>
      <c r="QBA277"/>
      <c r="QBB277"/>
      <c r="QBC277"/>
      <c r="QBD277"/>
      <c r="QBE277"/>
      <c r="QBF277"/>
      <c r="QBG277"/>
      <c r="QBH277"/>
      <c r="QBI277"/>
      <c r="QBJ277"/>
      <c r="QBK277"/>
      <c r="QBL277"/>
      <c r="QBM277"/>
      <c r="QBN277"/>
      <c r="QBO277"/>
      <c r="QBP277"/>
      <c r="QBQ277"/>
      <c r="QBR277"/>
      <c r="QBS277"/>
      <c r="QBT277"/>
      <c r="QBU277"/>
      <c r="QBV277"/>
      <c r="QBW277"/>
      <c r="QBX277"/>
      <c r="QBY277"/>
      <c r="QBZ277"/>
      <c r="QCA277"/>
      <c r="QCB277"/>
      <c r="QCC277"/>
      <c r="QCD277"/>
      <c r="QCE277"/>
      <c r="QCF277"/>
      <c r="QCG277"/>
      <c r="QCH277"/>
      <c r="QCI277"/>
      <c r="QCJ277"/>
      <c r="QCK277"/>
      <c r="QCL277"/>
      <c r="QCM277"/>
      <c r="QCN277"/>
      <c r="QCO277"/>
      <c r="QCP277"/>
      <c r="QCQ277"/>
      <c r="QCR277"/>
      <c r="QCS277"/>
      <c r="QCT277"/>
      <c r="QCU277"/>
      <c r="QCV277"/>
      <c r="QCW277"/>
      <c r="QCX277"/>
      <c r="QCY277"/>
      <c r="QCZ277"/>
      <c r="QDA277"/>
      <c r="QDB277"/>
      <c r="QDC277"/>
      <c r="QDD277"/>
      <c r="QDE277"/>
      <c r="QDF277"/>
      <c r="QDG277"/>
      <c r="QDH277"/>
      <c r="QDI277"/>
      <c r="QDJ277"/>
      <c r="QDK277"/>
      <c r="QDL277"/>
      <c r="QDM277"/>
      <c r="QDN277"/>
      <c r="QDO277"/>
      <c r="QDP277"/>
      <c r="QDQ277"/>
      <c r="QDR277"/>
      <c r="QDS277"/>
      <c r="QDT277"/>
      <c r="QDU277"/>
      <c r="QDV277"/>
      <c r="QDW277"/>
      <c r="QDX277"/>
      <c r="QDY277"/>
      <c r="QDZ277"/>
      <c r="QEA277"/>
      <c r="QEB277"/>
      <c r="QEC277"/>
      <c r="QED277"/>
      <c r="QEE277"/>
      <c r="QEF277"/>
      <c r="QEG277"/>
      <c r="QEH277"/>
      <c r="QEI277"/>
      <c r="QEJ277"/>
      <c r="QEK277"/>
      <c r="QEL277"/>
      <c r="QEM277"/>
      <c r="QEN277"/>
      <c r="QEO277"/>
      <c r="QEP277"/>
      <c r="QEQ277"/>
      <c r="QER277"/>
      <c r="QES277"/>
      <c r="QET277"/>
      <c r="QEU277"/>
      <c r="QEV277"/>
      <c r="QEW277"/>
      <c r="QEX277"/>
      <c r="QEY277"/>
      <c r="QEZ277"/>
      <c r="QFA277"/>
      <c r="QFB277"/>
      <c r="QFC277"/>
      <c r="QFD277"/>
      <c r="QFE277"/>
      <c r="QFF277"/>
      <c r="QFG277"/>
      <c r="QFH277"/>
      <c r="QFI277"/>
      <c r="QFJ277"/>
      <c r="QFK277"/>
      <c r="QFL277"/>
      <c r="QFM277"/>
      <c r="QFN277"/>
      <c r="QFO277"/>
      <c r="QFP277"/>
      <c r="QFQ277"/>
      <c r="QFR277"/>
      <c r="QFS277"/>
      <c r="QFT277"/>
      <c r="QFU277"/>
      <c r="QFV277"/>
      <c r="QFW277"/>
      <c r="QFX277"/>
      <c r="QFY277"/>
      <c r="QFZ277"/>
      <c r="QGA277"/>
      <c r="QGB277"/>
      <c r="QGC277"/>
      <c r="QGD277"/>
      <c r="QGE277"/>
      <c r="QGF277"/>
      <c r="QGG277"/>
      <c r="QGH277"/>
      <c r="QGI277"/>
      <c r="QGJ277"/>
      <c r="QGK277"/>
      <c r="QGL277"/>
      <c r="QGM277"/>
      <c r="QGN277"/>
      <c r="QGO277"/>
      <c r="QGP277"/>
      <c r="QGQ277"/>
      <c r="QGR277"/>
      <c r="QGS277"/>
      <c r="QGT277"/>
      <c r="QGU277"/>
      <c r="QGV277"/>
      <c r="QGW277"/>
      <c r="QGX277"/>
      <c r="QGY277"/>
      <c r="QGZ277"/>
      <c r="QHA277"/>
      <c r="QHB277"/>
      <c r="QHC277"/>
      <c r="QHD277"/>
      <c r="QHE277"/>
      <c r="QHF277"/>
      <c r="QHG277"/>
      <c r="QHH277"/>
      <c r="QHI277"/>
      <c r="QHJ277"/>
      <c r="QHK277"/>
      <c r="QHL277"/>
      <c r="QHM277"/>
      <c r="QHN277"/>
      <c r="QHO277"/>
      <c r="QHP277"/>
      <c r="QHQ277"/>
      <c r="QHR277"/>
      <c r="QHS277"/>
      <c r="QHT277"/>
      <c r="QHU277"/>
      <c r="QHV277"/>
      <c r="QHW277"/>
      <c r="QHX277"/>
      <c r="QHY277"/>
      <c r="QHZ277"/>
      <c r="QIA277"/>
      <c r="QIB277"/>
      <c r="QIC277"/>
      <c r="QID277"/>
      <c r="QIE277"/>
      <c r="QIF277"/>
      <c r="QIG277"/>
      <c r="QIH277"/>
      <c r="QII277"/>
      <c r="QIJ277"/>
      <c r="QIK277"/>
      <c r="QIL277"/>
      <c r="QIM277"/>
      <c r="QIN277"/>
      <c r="QIO277"/>
      <c r="QIP277"/>
      <c r="QIQ277"/>
      <c r="QIR277"/>
      <c r="QIS277"/>
      <c r="QIT277"/>
      <c r="QIU277"/>
      <c r="QIV277"/>
      <c r="QIW277"/>
      <c r="QIX277"/>
      <c r="QIY277"/>
      <c r="QIZ277"/>
      <c r="QJA277"/>
      <c r="QJB277"/>
      <c r="QJC277"/>
      <c r="QJD277"/>
      <c r="QJE277"/>
      <c r="QJF277"/>
      <c r="QJG277"/>
      <c r="QJH277"/>
      <c r="QJI277"/>
      <c r="QJJ277"/>
      <c r="QJK277"/>
      <c r="QJL277"/>
      <c r="QJM277"/>
      <c r="QJN277"/>
      <c r="QJO277"/>
      <c r="QJP277"/>
      <c r="QJQ277"/>
      <c r="QJR277"/>
      <c r="QJS277"/>
      <c r="QJT277"/>
      <c r="QJU277"/>
      <c r="QJV277"/>
      <c r="QJW277"/>
      <c r="QJX277"/>
      <c r="QJY277"/>
      <c r="QJZ277"/>
      <c r="QKA277"/>
      <c r="QKB277"/>
      <c r="QKC277"/>
      <c r="QKD277"/>
      <c r="QKE277"/>
      <c r="QKF277"/>
      <c r="QKG277"/>
      <c r="QKH277"/>
      <c r="QKI277"/>
      <c r="QKJ277"/>
      <c r="QKK277"/>
      <c r="QKL277"/>
      <c r="QKM277"/>
      <c r="QKN277"/>
      <c r="QKO277"/>
      <c r="QKP277"/>
      <c r="QKQ277"/>
      <c r="QKR277"/>
      <c r="QKS277"/>
      <c r="QKT277"/>
      <c r="QKU277"/>
      <c r="QKV277"/>
      <c r="QKW277"/>
      <c r="QKX277"/>
      <c r="QKY277"/>
      <c r="QKZ277"/>
      <c r="QLA277"/>
      <c r="QLB277"/>
      <c r="QLC277"/>
      <c r="QLD277"/>
      <c r="QLE277"/>
      <c r="QLF277"/>
      <c r="QLG277"/>
      <c r="QLH277"/>
      <c r="QLI277"/>
      <c r="QLJ277"/>
      <c r="QLK277"/>
      <c r="QLL277"/>
      <c r="QLM277"/>
      <c r="QLN277"/>
      <c r="QLO277"/>
      <c r="QLP277"/>
      <c r="QLQ277"/>
      <c r="QLR277"/>
      <c r="QLS277"/>
      <c r="QLT277"/>
      <c r="QLU277"/>
      <c r="QLV277"/>
      <c r="QLW277"/>
      <c r="QLX277"/>
      <c r="QLY277"/>
      <c r="QLZ277"/>
      <c r="QMA277"/>
      <c r="QMB277"/>
      <c r="QMC277"/>
      <c r="QMD277"/>
      <c r="QME277"/>
      <c r="QMF277"/>
      <c r="QMG277"/>
      <c r="QMH277"/>
      <c r="QMI277"/>
      <c r="QMJ277"/>
      <c r="QMK277"/>
      <c r="QML277"/>
      <c r="QMM277"/>
      <c r="QMN277"/>
      <c r="QMO277"/>
      <c r="QMP277"/>
      <c r="QMQ277"/>
      <c r="QMR277"/>
      <c r="QMS277"/>
      <c r="QMT277"/>
      <c r="QMU277"/>
      <c r="QMV277"/>
      <c r="QMW277"/>
      <c r="QMX277"/>
      <c r="QMY277"/>
      <c r="QMZ277"/>
      <c r="QNA277"/>
      <c r="QNB277"/>
      <c r="QNC277"/>
      <c r="QND277"/>
      <c r="QNE277"/>
      <c r="QNF277"/>
      <c r="QNG277"/>
      <c r="QNH277"/>
      <c r="QNI277"/>
      <c r="QNJ277"/>
      <c r="QNK277"/>
      <c r="QNL277"/>
      <c r="QNM277"/>
      <c r="QNN277"/>
      <c r="QNO277"/>
      <c r="QNP277"/>
      <c r="QNQ277"/>
      <c r="QNR277"/>
      <c r="QNS277"/>
      <c r="QNT277"/>
      <c r="QNU277"/>
      <c r="QNV277"/>
      <c r="QNW277"/>
      <c r="QNX277"/>
      <c r="QNY277"/>
      <c r="QNZ277"/>
      <c r="QOA277"/>
      <c r="QOB277"/>
      <c r="QOC277"/>
      <c r="QOD277"/>
      <c r="QOE277"/>
      <c r="QOF277"/>
      <c r="QOG277"/>
      <c r="QOH277"/>
      <c r="QOI277"/>
      <c r="QOJ277"/>
      <c r="QOK277"/>
      <c r="QOL277"/>
      <c r="QOM277"/>
      <c r="QON277"/>
      <c r="QOO277"/>
      <c r="QOP277"/>
      <c r="QOQ277"/>
      <c r="QOR277"/>
      <c r="QOS277"/>
      <c r="QOT277"/>
      <c r="QOU277"/>
      <c r="QOV277"/>
      <c r="QOW277"/>
      <c r="QOX277"/>
      <c r="QOY277"/>
      <c r="QOZ277"/>
      <c r="QPA277"/>
      <c r="QPB277"/>
      <c r="QPC277"/>
      <c r="QPD277"/>
      <c r="QPE277"/>
      <c r="QPF277"/>
      <c r="QPG277"/>
      <c r="QPH277"/>
      <c r="QPI277"/>
      <c r="QPJ277"/>
      <c r="QPK277"/>
      <c r="QPL277"/>
      <c r="QPM277"/>
      <c r="QPN277"/>
      <c r="QPO277"/>
      <c r="QPP277"/>
      <c r="QPQ277"/>
      <c r="QPR277"/>
      <c r="QPS277"/>
      <c r="QPT277"/>
      <c r="QPU277"/>
      <c r="QPV277"/>
      <c r="QPW277"/>
      <c r="QPX277"/>
      <c r="QPY277"/>
      <c r="QPZ277"/>
      <c r="QQA277"/>
      <c r="QQB277"/>
      <c r="QQC277"/>
      <c r="QQD277"/>
      <c r="QQE277"/>
      <c r="QQF277"/>
      <c r="QQG277"/>
      <c r="QQH277"/>
      <c r="QQI277"/>
      <c r="QQJ277"/>
      <c r="QQK277"/>
      <c r="QQL277"/>
      <c r="QQM277"/>
      <c r="QQN277"/>
      <c r="QQO277"/>
      <c r="QQP277"/>
      <c r="QQQ277"/>
      <c r="QQR277"/>
      <c r="QQS277"/>
      <c r="QQT277"/>
      <c r="QQU277"/>
      <c r="QQV277"/>
      <c r="QQW277"/>
      <c r="QQX277"/>
      <c r="QQY277"/>
      <c r="QQZ277"/>
      <c r="QRA277"/>
      <c r="QRB277"/>
      <c r="QRC277"/>
      <c r="QRD277"/>
      <c r="QRE277"/>
      <c r="QRF277"/>
      <c r="QRG277"/>
      <c r="QRH277"/>
      <c r="QRI277"/>
      <c r="QRJ277"/>
      <c r="QRK277"/>
      <c r="QRL277"/>
      <c r="QRM277"/>
      <c r="QRN277"/>
      <c r="QRO277"/>
      <c r="QRP277"/>
      <c r="QRQ277"/>
      <c r="QRR277"/>
      <c r="QRS277"/>
      <c r="QRT277"/>
      <c r="QRU277"/>
      <c r="QRV277"/>
      <c r="QRW277"/>
      <c r="QRX277"/>
      <c r="QRY277"/>
      <c r="QRZ277"/>
      <c r="QSA277"/>
      <c r="QSB277"/>
      <c r="QSC277"/>
      <c r="QSD277"/>
      <c r="QSE277"/>
      <c r="QSF277"/>
      <c r="QSG277"/>
      <c r="QSH277"/>
      <c r="QSI277"/>
      <c r="QSJ277"/>
      <c r="QSK277"/>
      <c r="QSL277"/>
      <c r="QSM277"/>
      <c r="QSN277"/>
      <c r="QSO277"/>
      <c r="QSP277"/>
      <c r="QSQ277"/>
      <c r="QSR277"/>
      <c r="QSS277"/>
      <c r="QST277"/>
      <c r="QSU277"/>
      <c r="QSV277"/>
      <c r="QSW277"/>
      <c r="QSX277"/>
      <c r="QSY277"/>
      <c r="QSZ277"/>
      <c r="QTA277"/>
      <c r="QTB277"/>
      <c r="QTC277"/>
      <c r="QTD277"/>
      <c r="QTE277"/>
      <c r="QTF277"/>
      <c r="QTG277"/>
      <c r="QTH277"/>
      <c r="QTI277"/>
      <c r="QTJ277"/>
      <c r="QTK277"/>
      <c r="QTL277"/>
      <c r="QTM277"/>
      <c r="QTN277"/>
      <c r="QTO277"/>
      <c r="QTP277"/>
      <c r="QTQ277"/>
      <c r="QTR277"/>
      <c r="QTS277"/>
      <c r="QTT277"/>
      <c r="QTU277"/>
      <c r="QTV277"/>
      <c r="QTW277"/>
      <c r="QTX277"/>
      <c r="QTY277"/>
      <c r="QTZ277"/>
      <c r="QUA277"/>
      <c r="QUB277"/>
      <c r="QUC277"/>
      <c r="QUD277"/>
      <c r="QUE277"/>
      <c r="QUF277"/>
      <c r="QUG277"/>
      <c r="QUH277"/>
      <c r="QUI277"/>
      <c r="QUJ277"/>
      <c r="QUK277"/>
      <c r="QUL277"/>
      <c r="QUM277"/>
      <c r="QUN277"/>
      <c r="QUO277"/>
      <c r="QUP277"/>
      <c r="QUQ277"/>
      <c r="QUR277"/>
      <c r="QUS277"/>
      <c r="QUT277"/>
      <c r="QUU277"/>
      <c r="QUV277"/>
      <c r="QUW277"/>
      <c r="QUX277"/>
      <c r="QUY277"/>
      <c r="QUZ277"/>
      <c r="QVA277"/>
      <c r="QVB277"/>
      <c r="QVC277"/>
      <c r="QVD277"/>
      <c r="QVE277"/>
      <c r="QVF277"/>
      <c r="QVG277"/>
      <c r="QVH277"/>
      <c r="QVI277"/>
      <c r="QVJ277"/>
      <c r="QVK277"/>
      <c r="QVL277"/>
      <c r="QVM277"/>
      <c r="QVN277"/>
      <c r="QVO277"/>
      <c r="QVP277"/>
      <c r="QVQ277"/>
      <c r="QVR277"/>
      <c r="QVS277"/>
      <c r="QVT277"/>
      <c r="QVU277"/>
      <c r="QVV277"/>
      <c r="QVW277"/>
      <c r="QVX277"/>
      <c r="QVY277"/>
      <c r="QVZ277"/>
      <c r="QWA277"/>
      <c r="QWB277"/>
      <c r="QWC277"/>
      <c r="QWD277"/>
      <c r="QWE277"/>
      <c r="QWF277"/>
      <c r="QWG277"/>
      <c r="QWH277"/>
      <c r="QWI277"/>
      <c r="QWJ277"/>
      <c r="QWK277"/>
      <c r="QWL277"/>
      <c r="QWM277"/>
      <c r="QWN277"/>
      <c r="QWO277"/>
      <c r="QWP277"/>
      <c r="QWQ277"/>
      <c r="QWR277"/>
      <c r="QWS277"/>
      <c r="QWT277"/>
      <c r="QWU277"/>
      <c r="QWV277"/>
      <c r="QWW277"/>
      <c r="QWX277"/>
      <c r="QWY277"/>
      <c r="QWZ277"/>
      <c r="QXA277"/>
      <c r="QXB277"/>
      <c r="QXC277"/>
      <c r="QXD277"/>
      <c r="QXE277"/>
      <c r="QXF277"/>
      <c r="QXG277"/>
      <c r="QXH277"/>
      <c r="QXI277"/>
      <c r="QXJ277"/>
      <c r="QXK277"/>
      <c r="QXL277"/>
      <c r="QXM277"/>
      <c r="QXN277"/>
      <c r="QXO277"/>
      <c r="QXP277"/>
      <c r="QXQ277"/>
      <c r="QXR277"/>
      <c r="QXS277"/>
      <c r="QXT277"/>
      <c r="QXU277"/>
      <c r="QXV277"/>
      <c r="QXW277"/>
      <c r="QXX277"/>
      <c r="QXY277"/>
      <c r="QXZ277"/>
      <c r="QYA277"/>
      <c r="QYB277"/>
      <c r="QYC277"/>
      <c r="QYD277"/>
      <c r="QYE277"/>
      <c r="QYF277"/>
      <c r="QYG277"/>
      <c r="QYH277"/>
      <c r="QYI277"/>
      <c r="QYJ277"/>
      <c r="QYK277"/>
      <c r="QYL277"/>
      <c r="QYM277"/>
      <c r="QYN277"/>
      <c r="QYO277"/>
      <c r="QYP277"/>
      <c r="QYQ277"/>
      <c r="QYR277"/>
      <c r="QYS277"/>
      <c r="QYT277"/>
      <c r="QYU277"/>
      <c r="QYV277"/>
      <c r="QYW277"/>
      <c r="QYX277"/>
      <c r="QYY277"/>
      <c r="QYZ277"/>
      <c r="QZA277"/>
      <c r="QZB277"/>
      <c r="QZC277"/>
      <c r="QZD277"/>
      <c r="QZE277"/>
      <c r="QZF277"/>
      <c r="QZG277"/>
      <c r="QZH277"/>
      <c r="QZI277"/>
      <c r="QZJ277"/>
      <c r="QZK277"/>
      <c r="QZL277"/>
      <c r="QZM277"/>
      <c r="QZN277"/>
      <c r="QZO277"/>
      <c r="QZP277"/>
      <c r="QZQ277"/>
      <c r="QZR277"/>
      <c r="QZS277"/>
      <c r="QZT277"/>
      <c r="QZU277"/>
      <c r="QZV277"/>
      <c r="QZW277"/>
      <c r="QZX277"/>
      <c r="QZY277"/>
      <c r="QZZ277"/>
      <c r="RAA277"/>
      <c r="RAB277"/>
      <c r="RAC277"/>
      <c r="RAD277"/>
      <c r="RAE277"/>
      <c r="RAF277"/>
      <c r="RAG277"/>
      <c r="RAH277"/>
      <c r="RAI277"/>
      <c r="RAJ277"/>
      <c r="RAK277"/>
      <c r="RAL277"/>
      <c r="RAM277"/>
      <c r="RAN277"/>
      <c r="RAO277"/>
      <c r="RAP277"/>
      <c r="RAQ277"/>
      <c r="RAR277"/>
      <c r="RAS277"/>
      <c r="RAT277"/>
      <c r="RAU277"/>
      <c r="RAV277"/>
      <c r="RAW277"/>
      <c r="RAX277"/>
      <c r="RAY277"/>
      <c r="RAZ277"/>
      <c r="RBA277"/>
      <c r="RBB277"/>
      <c r="RBC277"/>
      <c r="RBD277"/>
      <c r="RBE277"/>
      <c r="RBF277"/>
      <c r="RBG277"/>
      <c r="RBH277"/>
      <c r="RBI277"/>
      <c r="RBJ277"/>
      <c r="RBK277"/>
      <c r="RBL277"/>
      <c r="RBM277"/>
      <c r="RBN277"/>
      <c r="RBO277"/>
      <c r="RBP277"/>
      <c r="RBQ277"/>
      <c r="RBR277"/>
      <c r="RBS277"/>
      <c r="RBT277"/>
      <c r="RBU277"/>
      <c r="RBV277"/>
      <c r="RBW277"/>
      <c r="RBX277"/>
      <c r="RBY277"/>
      <c r="RBZ277"/>
      <c r="RCA277"/>
      <c r="RCB277"/>
      <c r="RCC277"/>
      <c r="RCD277"/>
      <c r="RCE277"/>
      <c r="RCF277"/>
      <c r="RCG277"/>
      <c r="RCH277"/>
      <c r="RCI277"/>
      <c r="RCJ277"/>
      <c r="RCK277"/>
      <c r="RCL277"/>
      <c r="RCM277"/>
      <c r="RCN277"/>
      <c r="RCO277"/>
      <c r="RCP277"/>
      <c r="RCQ277"/>
      <c r="RCR277"/>
      <c r="RCS277"/>
      <c r="RCT277"/>
      <c r="RCU277"/>
      <c r="RCV277"/>
      <c r="RCW277"/>
      <c r="RCX277"/>
      <c r="RCY277"/>
      <c r="RCZ277"/>
      <c r="RDA277"/>
      <c r="RDB277"/>
      <c r="RDC277"/>
      <c r="RDD277"/>
      <c r="RDE277"/>
      <c r="RDF277"/>
      <c r="RDG277"/>
      <c r="RDH277"/>
      <c r="RDI277"/>
      <c r="RDJ277"/>
      <c r="RDK277"/>
      <c r="RDL277"/>
      <c r="RDM277"/>
      <c r="RDN277"/>
      <c r="RDO277"/>
      <c r="RDP277"/>
      <c r="RDQ277"/>
      <c r="RDR277"/>
      <c r="RDS277"/>
      <c r="RDT277"/>
      <c r="RDU277"/>
      <c r="RDV277"/>
      <c r="RDW277"/>
      <c r="RDX277"/>
      <c r="RDY277"/>
      <c r="RDZ277"/>
      <c r="REA277"/>
      <c r="REB277"/>
      <c r="REC277"/>
      <c r="RED277"/>
      <c r="REE277"/>
      <c r="REF277"/>
      <c r="REG277"/>
      <c r="REH277"/>
      <c r="REI277"/>
      <c r="REJ277"/>
      <c r="REK277"/>
      <c r="REL277"/>
      <c r="REM277"/>
      <c r="REN277"/>
      <c r="REO277"/>
      <c r="REP277"/>
      <c r="REQ277"/>
      <c r="RER277"/>
      <c r="RES277"/>
      <c r="RET277"/>
      <c r="REU277"/>
      <c r="REV277"/>
      <c r="REW277"/>
      <c r="REX277"/>
      <c r="REY277"/>
      <c r="REZ277"/>
      <c r="RFA277"/>
      <c r="RFB277"/>
      <c r="RFC277"/>
      <c r="RFD277"/>
      <c r="RFE277"/>
      <c r="RFF277"/>
      <c r="RFG277"/>
      <c r="RFH277"/>
      <c r="RFI277"/>
      <c r="RFJ277"/>
      <c r="RFK277"/>
      <c r="RFL277"/>
      <c r="RFM277"/>
      <c r="RFN277"/>
      <c r="RFO277"/>
      <c r="RFP277"/>
      <c r="RFQ277"/>
      <c r="RFR277"/>
      <c r="RFS277"/>
      <c r="RFT277"/>
      <c r="RFU277"/>
      <c r="RFV277"/>
      <c r="RFW277"/>
      <c r="RFX277"/>
      <c r="RFY277"/>
      <c r="RFZ277"/>
      <c r="RGA277"/>
      <c r="RGB277"/>
      <c r="RGC277"/>
      <c r="RGD277"/>
      <c r="RGE277"/>
      <c r="RGF277"/>
      <c r="RGG277"/>
      <c r="RGH277"/>
      <c r="RGI277"/>
      <c r="RGJ277"/>
      <c r="RGK277"/>
      <c r="RGL277"/>
      <c r="RGM277"/>
      <c r="RGN277"/>
      <c r="RGO277"/>
      <c r="RGP277"/>
      <c r="RGQ277"/>
      <c r="RGR277"/>
      <c r="RGS277"/>
      <c r="RGT277"/>
      <c r="RGU277"/>
      <c r="RGV277"/>
      <c r="RGW277"/>
      <c r="RGX277"/>
      <c r="RGY277"/>
      <c r="RGZ277"/>
      <c r="RHA277"/>
      <c r="RHB277"/>
      <c r="RHC277"/>
      <c r="RHD277"/>
      <c r="RHE277"/>
      <c r="RHF277"/>
      <c r="RHG277"/>
      <c r="RHH277"/>
      <c r="RHI277"/>
      <c r="RHJ277"/>
      <c r="RHK277"/>
      <c r="RHL277"/>
      <c r="RHM277"/>
      <c r="RHN277"/>
      <c r="RHO277"/>
      <c r="RHP277"/>
      <c r="RHQ277"/>
      <c r="RHR277"/>
      <c r="RHS277"/>
      <c r="RHT277"/>
      <c r="RHU277"/>
      <c r="RHV277"/>
      <c r="RHW277"/>
      <c r="RHX277"/>
      <c r="RHY277"/>
      <c r="RHZ277"/>
      <c r="RIA277"/>
      <c r="RIB277"/>
      <c r="RIC277"/>
      <c r="RID277"/>
      <c r="RIE277"/>
      <c r="RIF277"/>
      <c r="RIG277"/>
      <c r="RIH277"/>
      <c r="RII277"/>
      <c r="RIJ277"/>
      <c r="RIK277"/>
      <c r="RIL277"/>
      <c r="RIM277"/>
      <c r="RIN277"/>
      <c r="RIO277"/>
      <c r="RIP277"/>
      <c r="RIQ277"/>
      <c r="RIR277"/>
      <c r="RIS277"/>
      <c r="RIT277"/>
      <c r="RIU277"/>
      <c r="RIV277"/>
      <c r="RIW277"/>
      <c r="RIX277"/>
      <c r="RIY277"/>
      <c r="RIZ277"/>
      <c r="RJA277"/>
      <c r="RJB277"/>
      <c r="RJC277"/>
      <c r="RJD277"/>
      <c r="RJE277"/>
      <c r="RJF277"/>
      <c r="RJG277"/>
      <c r="RJH277"/>
      <c r="RJI277"/>
      <c r="RJJ277"/>
      <c r="RJK277"/>
      <c r="RJL277"/>
      <c r="RJM277"/>
      <c r="RJN277"/>
      <c r="RJO277"/>
      <c r="RJP277"/>
      <c r="RJQ277"/>
      <c r="RJR277"/>
      <c r="RJS277"/>
      <c r="RJT277"/>
      <c r="RJU277"/>
      <c r="RJV277"/>
      <c r="RJW277"/>
      <c r="RJX277"/>
      <c r="RJY277"/>
      <c r="RJZ277"/>
      <c r="RKA277"/>
      <c r="RKB277"/>
      <c r="RKC277"/>
      <c r="RKD277"/>
      <c r="RKE277"/>
      <c r="RKF277"/>
      <c r="RKG277"/>
      <c r="RKH277"/>
      <c r="RKI277"/>
      <c r="RKJ277"/>
      <c r="RKK277"/>
      <c r="RKL277"/>
      <c r="RKM277"/>
      <c r="RKN277"/>
      <c r="RKO277"/>
      <c r="RKP277"/>
      <c r="RKQ277"/>
      <c r="RKR277"/>
      <c r="RKS277"/>
      <c r="RKT277"/>
      <c r="RKU277"/>
      <c r="RKV277"/>
      <c r="RKW277"/>
      <c r="RKX277"/>
      <c r="RKY277"/>
      <c r="RKZ277"/>
      <c r="RLA277"/>
      <c r="RLB277"/>
      <c r="RLC277"/>
      <c r="RLD277"/>
      <c r="RLE277"/>
      <c r="RLF277"/>
      <c r="RLG277"/>
      <c r="RLH277"/>
      <c r="RLI277"/>
      <c r="RLJ277"/>
      <c r="RLK277"/>
      <c r="RLL277"/>
      <c r="RLM277"/>
      <c r="RLN277"/>
      <c r="RLO277"/>
      <c r="RLP277"/>
      <c r="RLQ277"/>
      <c r="RLR277"/>
      <c r="RLS277"/>
      <c r="RLT277"/>
      <c r="RLU277"/>
      <c r="RLV277"/>
      <c r="RLW277"/>
      <c r="RLX277"/>
      <c r="RLY277"/>
      <c r="RLZ277"/>
      <c r="RMA277"/>
      <c r="RMB277"/>
      <c r="RMC277"/>
      <c r="RMD277"/>
      <c r="RME277"/>
      <c r="RMF277"/>
      <c r="RMG277"/>
      <c r="RMH277"/>
      <c r="RMI277"/>
      <c r="RMJ277"/>
      <c r="RMK277"/>
      <c r="RML277"/>
      <c r="RMM277"/>
      <c r="RMN277"/>
      <c r="RMO277"/>
      <c r="RMP277"/>
      <c r="RMQ277"/>
      <c r="RMR277"/>
      <c r="RMS277"/>
      <c r="RMT277"/>
      <c r="RMU277"/>
      <c r="RMV277"/>
      <c r="RMW277"/>
      <c r="RMX277"/>
      <c r="RMY277"/>
      <c r="RMZ277"/>
      <c r="RNA277"/>
      <c r="RNB277"/>
      <c r="RNC277"/>
      <c r="RND277"/>
      <c r="RNE277"/>
      <c r="RNF277"/>
      <c r="RNG277"/>
      <c r="RNH277"/>
      <c r="RNI277"/>
      <c r="RNJ277"/>
      <c r="RNK277"/>
      <c r="RNL277"/>
      <c r="RNM277"/>
      <c r="RNN277"/>
      <c r="RNO277"/>
      <c r="RNP277"/>
      <c r="RNQ277"/>
      <c r="RNR277"/>
      <c r="RNS277"/>
      <c r="RNT277"/>
      <c r="RNU277"/>
      <c r="RNV277"/>
      <c r="RNW277"/>
      <c r="RNX277"/>
      <c r="RNY277"/>
      <c r="RNZ277"/>
      <c r="ROA277"/>
      <c r="ROB277"/>
      <c r="ROC277"/>
      <c r="ROD277"/>
      <c r="ROE277"/>
      <c r="ROF277"/>
      <c r="ROG277"/>
      <c r="ROH277"/>
      <c r="ROI277"/>
      <c r="ROJ277"/>
      <c r="ROK277"/>
      <c r="ROL277"/>
      <c r="ROM277"/>
      <c r="RON277"/>
      <c r="ROO277"/>
      <c r="ROP277"/>
      <c r="ROQ277"/>
      <c r="ROR277"/>
      <c r="ROS277"/>
      <c r="ROT277"/>
      <c r="ROU277"/>
      <c r="ROV277"/>
      <c r="ROW277"/>
      <c r="ROX277"/>
      <c r="ROY277"/>
      <c r="ROZ277"/>
      <c r="RPA277"/>
      <c r="RPB277"/>
      <c r="RPC277"/>
      <c r="RPD277"/>
      <c r="RPE277"/>
      <c r="RPF277"/>
      <c r="RPG277"/>
      <c r="RPH277"/>
      <c r="RPI277"/>
      <c r="RPJ277"/>
      <c r="RPK277"/>
      <c r="RPL277"/>
      <c r="RPM277"/>
      <c r="RPN277"/>
      <c r="RPO277"/>
      <c r="RPP277"/>
      <c r="RPQ277"/>
      <c r="RPR277"/>
      <c r="RPS277"/>
      <c r="RPT277"/>
      <c r="RPU277"/>
      <c r="RPV277"/>
      <c r="RPW277"/>
      <c r="RPX277"/>
      <c r="RPY277"/>
      <c r="RPZ277"/>
      <c r="RQA277"/>
      <c r="RQB277"/>
      <c r="RQC277"/>
      <c r="RQD277"/>
      <c r="RQE277"/>
      <c r="RQF277"/>
      <c r="RQG277"/>
      <c r="RQH277"/>
      <c r="RQI277"/>
      <c r="RQJ277"/>
      <c r="RQK277"/>
      <c r="RQL277"/>
      <c r="RQM277"/>
      <c r="RQN277"/>
      <c r="RQO277"/>
      <c r="RQP277"/>
      <c r="RQQ277"/>
      <c r="RQR277"/>
      <c r="RQS277"/>
      <c r="RQT277"/>
      <c r="RQU277"/>
      <c r="RQV277"/>
      <c r="RQW277"/>
      <c r="RQX277"/>
      <c r="RQY277"/>
      <c r="RQZ277"/>
      <c r="RRA277"/>
      <c r="RRB277"/>
      <c r="RRC277"/>
      <c r="RRD277"/>
      <c r="RRE277"/>
      <c r="RRF277"/>
      <c r="RRG277"/>
      <c r="RRH277"/>
      <c r="RRI277"/>
      <c r="RRJ277"/>
      <c r="RRK277"/>
      <c r="RRL277"/>
      <c r="RRM277"/>
      <c r="RRN277"/>
      <c r="RRO277"/>
      <c r="RRP277"/>
      <c r="RRQ277"/>
      <c r="RRR277"/>
      <c r="RRS277"/>
      <c r="RRT277"/>
      <c r="RRU277"/>
      <c r="RRV277"/>
      <c r="RRW277"/>
      <c r="RRX277"/>
      <c r="RRY277"/>
      <c r="RRZ277"/>
      <c r="RSA277"/>
      <c r="RSB277"/>
      <c r="RSC277"/>
      <c r="RSD277"/>
      <c r="RSE277"/>
      <c r="RSF277"/>
      <c r="RSG277"/>
      <c r="RSH277"/>
      <c r="RSI277"/>
      <c r="RSJ277"/>
      <c r="RSK277"/>
      <c r="RSL277"/>
      <c r="RSM277"/>
      <c r="RSN277"/>
      <c r="RSO277"/>
      <c r="RSP277"/>
      <c r="RSQ277"/>
      <c r="RSR277"/>
      <c r="RSS277"/>
      <c r="RST277"/>
      <c r="RSU277"/>
      <c r="RSV277"/>
      <c r="RSW277"/>
      <c r="RSX277"/>
      <c r="RSY277"/>
      <c r="RSZ277"/>
      <c r="RTA277"/>
      <c r="RTB277"/>
      <c r="RTC277"/>
      <c r="RTD277"/>
      <c r="RTE277"/>
      <c r="RTF277"/>
      <c r="RTG277"/>
      <c r="RTH277"/>
      <c r="RTI277"/>
      <c r="RTJ277"/>
      <c r="RTK277"/>
      <c r="RTL277"/>
      <c r="RTM277"/>
      <c r="RTN277"/>
      <c r="RTO277"/>
      <c r="RTP277"/>
      <c r="RTQ277"/>
      <c r="RTR277"/>
      <c r="RTS277"/>
      <c r="RTT277"/>
      <c r="RTU277"/>
      <c r="RTV277"/>
      <c r="RTW277"/>
      <c r="RTX277"/>
      <c r="RTY277"/>
      <c r="RTZ277"/>
      <c r="RUA277"/>
      <c r="RUB277"/>
      <c r="RUC277"/>
      <c r="RUD277"/>
      <c r="RUE277"/>
      <c r="RUF277"/>
      <c r="RUG277"/>
      <c r="RUH277"/>
      <c r="RUI277"/>
      <c r="RUJ277"/>
      <c r="RUK277"/>
      <c r="RUL277"/>
      <c r="RUM277"/>
      <c r="RUN277"/>
      <c r="RUO277"/>
      <c r="RUP277"/>
      <c r="RUQ277"/>
      <c r="RUR277"/>
      <c r="RUS277"/>
      <c r="RUT277"/>
      <c r="RUU277"/>
      <c r="RUV277"/>
      <c r="RUW277"/>
      <c r="RUX277"/>
      <c r="RUY277"/>
      <c r="RUZ277"/>
      <c r="RVA277"/>
      <c r="RVB277"/>
      <c r="RVC277"/>
      <c r="RVD277"/>
      <c r="RVE277"/>
      <c r="RVF277"/>
      <c r="RVG277"/>
      <c r="RVH277"/>
      <c r="RVI277"/>
      <c r="RVJ277"/>
      <c r="RVK277"/>
      <c r="RVL277"/>
      <c r="RVM277"/>
      <c r="RVN277"/>
      <c r="RVO277"/>
      <c r="RVP277"/>
      <c r="RVQ277"/>
      <c r="RVR277"/>
      <c r="RVS277"/>
      <c r="RVT277"/>
      <c r="RVU277"/>
      <c r="RVV277"/>
      <c r="RVW277"/>
      <c r="RVX277"/>
      <c r="RVY277"/>
      <c r="RVZ277"/>
      <c r="RWA277"/>
      <c r="RWB277"/>
      <c r="RWC277"/>
      <c r="RWD277"/>
      <c r="RWE277"/>
      <c r="RWF277"/>
      <c r="RWG277"/>
      <c r="RWH277"/>
      <c r="RWI277"/>
      <c r="RWJ277"/>
      <c r="RWK277"/>
      <c r="RWL277"/>
      <c r="RWM277"/>
      <c r="RWN277"/>
      <c r="RWO277"/>
      <c r="RWP277"/>
      <c r="RWQ277"/>
      <c r="RWR277"/>
      <c r="RWS277"/>
      <c r="RWT277"/>
      <c r="RWU277"/>
      <c r="RWV277"/>
      <c r="RWW277"/>
      <c r="RWX277"/>
      <c r="RWY277"/>
      <c r="RWZ277"/>
      <c r="RXA277"/>
      <c r="RXB277"/>
      <c r="RXC277"/>
      <c r="RXD277"/>
      <c r="RXE277"/>
      <c r="RXF277"/>
      <c r="RXG277"/>
      <c r="RXH277"/>
      <c r="RXI277"/>
      <c r="RXJ277"/>
      <c r="RXK277"/>
      <c r="RXL277"/>
      <c r="RXM277"/>
      <c r="RXN277"/>
      <c r="RXO277"/>
      <c r="RXP277"/>
      <c r="RXQ277"/>
      <c r="RXR277"/>
      <c r="RXS277"/>
      <c r="RXT277"/>
      <c r="RXU277"/>
      <c r="RXV277"/>
      <c r="RXW277"/>
      <c r="RXX277"/>
      <c r="RXY277"/>
      <c r="RXZ277"/>
      <c r="RYA277"/>
      <c r="RYB277"/>
      <c r="RYC277"/>
      <c r="RYD277"/>
      <c r="RYE277"/>
      <c r="RYF277"/>
      <c r="RYG277"/>
      <c r="RYH277"/>
      <c r="RYI277"/>
      <c r="RYJ277"/>
      <c r="RYK277"/>
      <c r="RYL277"/>
      <c r="RYM277"/>
      <c r="RYN277"/>
      <c r="RYO277"/>
      <c r="RYP277"/>
      <c r="RYQ277"/>
      <c r="RYR277"/>
      <c r="RYS277"/>
      <c r="RYT277"/>
      <c r="RYU277"/>
      <c r="RYV277"/>
      <c r="RYW277"/>
      <c r="RYX277"/>
      <c r="RYY277"/>
      <c r="RYZ277"/>
      <c r="RZA277"/>
      <c r="RZB277"/>
      <c r="RZC277"/>
      <c r="RZD277"/>
      <c r="RZE277"/>
      <c r="RZF277"/>
      <c r="RZG277"/>
      <c r="RZH277"/>
      <c r="RZI277"/>
      <c r="RZJ277"/>
      <c r="RZK277"/>
      <c r="RZL277"/>
      <c r="RZM277"/>
      <c r="RZN277"/>
      <c r="RZO277"/>
      <c r="RZP277"/>
      <c r="RZQ277"/>
      <c r="RZR277"/>
      <c r="RZS277"/>
      <c r="RZT277"/>
      <c r="RZU277"/>
      <c r="RZV277"/>
      <c r="RZW277"/>
      <c r="RZX277"/>
      <c r="RZY277"/>
      <c r="RZZ277"/>
      <c r="SAA277"/>
      <c r="SAB277"/>
      <c r="SAC277"/>
      <c r="SAD277"/>
      <c r="SAE277"/>
      <c r="SAF277"/>
      <c r="SAG277"/>
      <c r="SAH277"/>
      <c r="SAI277"/>
      <c r="SAJ277"/>
      <c r="SAK277"/>
      <c r="SAL277"/>
      <c r="SAM277"/>
      <c r="SAN277"/>
      <c r="SAO277"/>
      <c r="SAP277"/>
      <c r="SAQ277"/>
      <c r="SAR277"/>
      <c r="SAS277"/>
      <c r="SAT277"/>
      <c r="SAU277"/>
      <c r="SAV277"/>
      <c r="SAW277"/>
      <c r="SAX277"/>
      <c r="SAY277"/>
      <c r="SAZ277"/>
      <c r="SBA277"/>
      <c r="SBB277"/>
      <c r="SBC277"/>
      <c r="SBD277"/>
      <c r="SBE277"/>
      <c r="SBF277"/>
      <c r="SBG277"/>
      <c r="SBH277"/>
      <c r="SBI277"/>
      <c r="SBJ277"/>
      <c r="SBK277"/>
      <c r="SBL277"/>
      <c r="SBM277"/>
      <c r="SBN277"/>
      <c r="SBO277"/>
      <c r="SBP277"/>
      <c r="SBQ277"/>
      <c r="SBR277"/>
      <c r="SBS277"/>
      <c r="SBT277"/>
      <c r="SBU277"/>
      <c r="SBV277"/>
      <c r="SBW277"/>
      <c r="SBX277"/>
      <c r="SBY277"/>
      <c r="SBZ277"/>
      <c r="SCA277"/>
      <c r="SCB277"/>
      <c r="SCC277"/>
      <c r="SCD277"/>
      <c r="SCE277"/>
      <c r="SCF277"/>
      <c r="SCG277"/>
      <c r="SCH277"/>
      <c r="SCI277"/>
      <c r="SCJ277"/>
      <c r="SCK277"/>
      <c r="SCL277"/>
      <c r="SCM277"/>
      <c r="SCN277"/>
      <c r="SCO277"/>
      <c r="SCP277"/>
      <c r="SCQ277"/>
      <c r="SCR277"/>
      <c r="SCS277"/>
      <c r="SCT277"/>
      <c r="SCU277"/>
      <c r="SCV277"/>
      <c r="SCW277"/>
      <c r="SCX277"/>
      <c r="SCY277"/>
      <c r="SCZ277"/>
      <c r="SDA277"/>
      <c r="SDB277"/>
      <c r="SDC277"/>
      <c r="SDD277"/>
      <c r="SDE277"/>
      <c r="SDF277"/>
      <c r="SDG277"/>
      <c r="SDH277"/>
      <c r="SDI277"/>
      <c r="SDJ277"/>
      <c r="SDK277"/>
      <c r="SDL277"/>
      <c r="SDM277"/>
      <c r="SDN277"/>
      <c r="SDO277"/>
      <c r="SDP277"/>
      <c r="SDQ277"/>
      <c r="SDR277"/>
      <c r="SDS277"/>
      <c r="SDT277"/>
      <c r="SDU277"/>
      <c r="SDV277"/>
      <c r="SDW277"/>
      <c r="SDX277"/>
      <c r="SDY277"/>
      <c r="SDZ277"/>
      <c r="SEA277"/>
      <c r="SEB277"/>
      <c r="SEC277"/>
      <c r="SED277"/>
      <c r="SEE277"/>
      <c r="SEF277"/>
      <c r="SEG277"/>
      <c r="SEH277"/>
      <c r="SEI277"/>
      <c r="SEJ277"/>
      <c r="SEK277"/>
      <c r="SEL277"/>
      <c r="SEM277"/>
      <c r="SEN277"/>
      <c r="SEO277"/>
      <c r="SEP277"/>
      <c r="SEQ277"/>
      <c r="SER277"/>
      <c r="SES277"/>
      <c r="SET277"/>
      <c r="SEU277"/>
      <c r="SEV277"/>
      <c r="SEW277"/>
      <c r="SEX277"/>
      <c r="SEY277"/>
      <c r="SEZ277"/>
      <c r="SFA277"/>
      <c r="SFB277"/>
      <c r="SFC277"/>
      <c r="SFD277"/>
      <c r="SFE277"/>
      <c r="SFF277"/>
      <c r="SFG277"/>
      <c r="SFH277"/>
      <c r="SFI277"/>
      <c r="SFJ277"/>
      <c r="SFK277"/>
      <c r="SFL277"/>
      <c r="SFM277"/>
      <c r="SFN277"/>
      <c r="SFO277"/>
      <c r="SFP277"/>
      <c r="SFQ277"/>
      <c r="SFR277"/>
      <c r="SFS277"/>
      <c r="SFT277"/>
      <c r="SFU277"/>
      <c r="SFV277"/>
      <c r="SFW277"/>
      <c r="SFX277"/>
      <c r="SFY277"/>
      <c r="SFZ277"/>
      <c r="SGA277"/>
      <c r="SGB277"/>
      <c r="SGC277"/>
      <c r="SGD277"/>
      <c r="SGE277"/>
      <c r="SGF277"/>
      <c r="SGG277"/>
      <c r="SGH277"/>
      <c r="SGI277"/>
      <c r="SGJ277"/>
      <c r="SGK277"/>
      <c r="SGL277"/>
      <c r="SGM277"/>
      <c r="SGN277"/>
      <c r="SGO277"/>
      <c r="SGP277"/>
      <c r="SGQ277"/>
      <c r="SGR277"/>
      <c r="SGS277"/>
      <c r="SGT277"/>
      <c r="SGU277"/>
      <c r="SGV277"/>
      <c r="SGW277"/>
      <c r="SGX277"/>
      <c r="SGY277"/>
      <c r="SGZ277"/>
      <c r="SHA277"/>
      <c r="SHB277"/>
      <c r="SHC277"/>
      <c r="SHD277"/>
      <c r="SHE277"/>
      <c r="SHF277"/>
      <c r="SHG277"/>
      <c r="SHH277"/>
      <c r="SHI277"/>
      <c r="SHJ277"/>
      <c r="SHK277"/>
      <c r="SHL277"/>
      <c r="SHM277"/>
      <c r="SHN277"/>
      <c r="SHO277"/>
      <c r="SHP277"/>
      <c r="SHQ277"/>
      <c r="SHR277"/>
      <c r="SHS277"/>
      <c r="SHT277"/>
      <c r="SHU277"/>
      <c r="SHV277"/>
      <c r="SHW277"/>
      <c r="SHX277"/>
      <c r="SHY277"/>
      <c r="SHZ277"/>
      <c r="SIA277"/>
      <c r="SIB277"/>
      <c r="SIC277"/>
      <c r="SID277"/>
      <c r="SIE277"/>
      <c r="SIF277"/>
      <c r="SIG277"/>
      <c r="SIH277"/>
      <c r="SII277"/>
      <c r="SIJ277"/>
      <c r="SIK277"/>
      <c r="SIL277"/>
      <c r="SIM277"/>
      <c r="SIN277"/>
      <c r="SIO277"/>
      <c r="SIP277"/>
      <c r="SIQ277"/>
      <c r="SIR277"/>
      <c r="SIS277"/>
      <c r="SIT277"/>
      <c r="SIU277"/>
      <c r="SIV277"/>
      <c r="SIW277"/>
      <c r="SIX277"/>
      <c r="SIY277"/>
      <c r="SIZ277"/>
      <c r="SJA277"/>
      <c r="SJB277"/>
      <c r="SJC277"/>
      <c r="SJD277"/>
      <c r="SJE277"/>
      <c r="SJF277"/>
      <c r="SJG277"/>
      <c r="SJH277"/>
      <c r="SJI277"/>
      <c r="SJJ277"/>
      <c r="SJK277"/>
      <c r="SJL277"/>
      <c r="SJM277"/>
      <c r="SJN277"/>
      <c r="SJO277"/>
      <c r="SJP277"/>
      <c r="SJQ277"/>
      <c r="SJR277"/>
      <c r="SJS277"/>
      <c r="SJT277"/>
      <c r="SJU277"/>
      <c r="SJV277"/>
      <c r="SJW277"/>
      <c r="SJX277"/>
      <c r="SJY277"/>
      <c r="SJZ277"/>
      <c r="SKA277"/>
      <c r="SKB277"/>
      <c r="SKC277"/>
      <c r="SKD277"/>
      <c r="SKE277"/>
      <c r="SKF277"/>
      <c r="SKG277"/>
      <c r="SKH277"/>
      <c r="SKI277"/>
      <c r="SKJ277"/>
      <c r="SKK277"/>
      <c r="SKL277"/>
      <c r="SKM277"/>
      <c r="SKN277"/>
      <c r="SKO277"/>
      <c r="SKP277"/>
      <c r="SKQ277"/>
      <c r="SKR277"/>
      <c r="SKS277"/>
      <c r="SKT277"/>
      <c r="SKU277"/>
      <c r="SKV277"/>
      <c r="SKW277"/>
      <c r="SKX277"/>
      <c r="SKY277"/>
      <c r="SKZ277"/>
      <c r="SLA277"/>
      <c r="SLB277"/>
      <c r="SLC277"/>
      <c r="SLD277"/>
      <c r="SLE277"/>
      <c r="SLF277"/>
      <c r="SLG277"/>
      <c r="SLH277"/>
      <c r="SLI277"/>
      <c r="SLJ277"/>
      <c r="SLK277"/>
      <c r="SLL277"/>
      <c r="SLM277"/>
      <c r="SLN277"/>
      <c r="SLO277"/>
      <c r="SLP277"/>
      <c r="SLQ277"/>
      <c r="SLR277"/>
      <c r="SLS277"/>
      <c r="SLT277"/>
      <c r="SLU277"/>
      <c r="SLV277"/>
      <c r="SLW277"/>
      <c r="SLX277"/>
      <c r="SLY277"/>
      <c r="SLZ277"/>
      <c r="SMA277"/>
      <c r="SMB277"/>
      <c r="SMC277"/>
      <c r="SMD277"/>
      <c r="SME277"/>
      <c r="SMF277"/>
      <c r="SMG277"/>
      <c r="SMH277"/>
      <c r="SMI277"/>
      <c r="SMJ277"/>
      <c r="SMK277"/>
      <c r="SML277"/>
      <c r="SMM277"/>
      <c r="SMN277"/>
      <c r="SMO277"/>
      <c r="SMP277"/>
      <c r="SMQ277"/>
      <c r="SMR277"/>
      <c r="SMS277"/>
      <c r="SMT277"/>
      <c r="SMU277"/>
      <c r="SMV277"/>
      <c r="SMW277"/>
      <c r="SMX277"/>
      <c r="SMY277"/>
      <c r="SMZ277"/>
      <c r="SNA277"/>
      <c r="SNB277"/>
      <c r="SNC277"/>
      <c r="SND277"/>
      <c r="SNE277"/>
      <c r="SNF277"/>
      <c r="SNG277"/>
      <c r="SNH277"/>
      <c r="SNI277"/>
      <c r="SNJ277"/>
      <c r="SNK277"/>
      <c r="SNL277"/>
      <c r="SNM277"/>
      <c r="SNN277"/>
      <c r="SNO277"/>
      <c r="SNP277"/>
      <c r="SNQ277"/>
      <c r="SNR277"/>
      <c r="SNS277"/>
      <c r="SNT277"/>
      <c r="SNU277"/>
      <c r="SNV277"/>
      <c r="SNW277"/>
      <c r="SNX277"/>
      <c r="SNY277"/>
      <c r="SNZ277"/>
      <c r="SOA277"/>
      <c r="SOB277"/>
      <c r="SOC277"/>
      <c r="SOD277"/>
      <c r="SOE277"/>
      <c r="SOF277"/>
      <c r="SOG277"/>
      <c r="SOH277"/>
      <c r="SOI277"/>
      <c r="SOJ277"/>
      <c r="SOK277"/>
      <c r="SOL277"/>
      <c r="SOM277"/>
      <c r="SON277"/>
      <c r="SOO277"/>
      <c r="SOP277"/>
      <c r="SOQ277"/>
      <c r="SOR277"/>
      <c r="SOS277"/>
      <c r="SOT277"/>
      <c r="SOU277"/>
      <c r="SOV277"/>
      <c r="SOW277"/>
      <c r="SOX277"/>
      <c r="SOY277"/>
      <c r="SOZ277"/>
      <c r="SPA277"/>
      <c r="SPB277"/>
      <c r="SPC277"/>
      <c r="SPD277"/>
      <c r="SPE277"/>
      <c r="SPF277"/>
      <c r="SPG277"/>
      <c r="SPH277"/>
      <c r="SPI277"/>
      <c r="SPJ277"/>
      <c r="SPK277"/>
      <c r="SPL277"/>
      <c r="SPM277"/>
      <c r="SPN277"/>
      <c r="SPO277"/>
      <c r="SPP277"/>
      <c r="SPQ277"/>
      <c r="SPR277"/>
      <c r="SPS277"/>
      <c r="SPT277"/>
      <c r="SPU277"/>
      <c r="SPV277"/>
      <c r="SPW277"/>
      <c r="SPX277"/>
      <c r="SPY277"/>
      <c r="SPZ277"/>
      <c r="SQA277"/>
      <c r="SQB277"/>
      <c r="SQC277"/>
      <c r="SQD277"/>
      <c r="SQE277"/>
      <c r="SQF277"/>
      <c r="SQG277"/>
      <c r="SQH277"/>
      <c r="SQI277"/>
      <c r="SQJ277"/>
      <c r="SQK277"/>
      <c r="SQL277"/>
      <c r="SQM277"/>
      <c r="SQN277"/>
      <c r="SQO277"/>
      <c r="SQP277"/>
      <c r="SQQ277"/>
      <c r="SQR277"/>
      <c r="SQS277"/>
      <c r="SQT277"/>
      <c r="SQU277"/>
      <c r="SQV277"/>
      <c r="SQW277"/>
      <c r="SQX277"/>
      <c r="SQY277"/>
      <c r="SQZ277"/>
      <c r="SRA277"/>
      <c r="SRB277"/>
      <c r="SRC277"/>
      <c r="SRD277"/>
      <c r="SRE277"/>
      <c r="SRF277"/>
      <c r="SRG277"/>
      <c r="SRH277"/>
      <c r="SRI277"/>
      <c r="SRJ277"/>
      <c r="SRK277"/>
      <c r="SRL277"/>
      <c r="SRM277"/>
      <c r="SRN277"/>
      <c r="SRO277"/>
      <c r="SRP277"/>
      <c r="SRQ277"/>
      <c r="SRR277"/>
      <c r="SRS277"/>
      <c r="SRT277"/>
      <c r="SRU277"/>
      <c r="SRV277"/>
      <c r="SRW277"/>
      <c r="SRX277"/>
      <c r="SRY277"/>
      <c r="SRZ277"/>
      <c r="SSA277"/>
      <c r="SSB277"/>
      <c r="SSC277"/>
      <c r="SSD277"/>
      <c r="SSE277"/>
      <c r="SSF277"/>
      <c r="SSG277"/>
      <c r="SSH277"/>
      <c r="SSI277"/>
      <c r="SSJ277"/>
      <c r="SSK277"/>
      <c r="SSL277"/>
      <c r="SSM277"/>
      <c r="SSN277"/>
      <c r="SSO277"/>
      <c r="SSP277"/>
      <c r="SSQ277"/>
      <c r="SSR277"/>
      <c r="SSS277"/>
      <c r="SST277"/>
      <c r="SSU277"/>
      <c r="SSV277"/>
      <c r="SSW277"/>
      <c r="SSX277"/>
      <c r="SSY277"/>
      <c r="SSZ277"/>
      <c r="STA277"/>
      <c r="STB277"/>
      <c r="STC277"/>
      <c r="STD277"/>
      <c r="STE277"/>
      <c r="STF277"/>
      <c r="STG277"/>
      <c r="STH277"/>
      <c r="STI277"/>
      <c r="STJ277"/>
      <c r="STK277"/>
      <c r="STL277"/>
      <c r="STM277"/>
      <c r="STN277"/>
      <c r="STO277"/>
      <c r="STP277"/>
      <c r="STQ277"/>
      <c r="STR277"/>
      <c r="STS277"/>
      <c r="STT277"/>
      <c r="STU277"/>
      <c r="STV277"/>
      <c r="STW277"/>
      <c r="STX277"/>
      <c r="STY277"/>
      <c r="STZ277"/>
      <c r="SUA277"/>
      <c r="SUB277"/>
      <c r="SUC277"/>
      <c r="SUD277"/>
      <c r="SUE277"/>
      <c r="SUF277"/>
      <c r="SUG277"/>
      <c r="SUH277"/>
      <c r="SUI277"/>
      <c r="SUJ277"/>
      <c r="SUK277"/>
      <c r="SUL277"/>
      <c r="SUM277"/>
      <c r="SUN277"/>
      <c r="SUO277"/>
      <c r="SUP277"/>
      <c r="SUQ277"/>
      <c r="SUR277"/>
      <c r="SUS277"/>
      <c r="SUT277"/>
      <c r="SUU277"/>
      <c r="SUV277"/>
      <c r="SUW277"/>
      <c r="SUX277"/>
      <c r="SUY277"/>
      <c r="SUZ277"/>
      <c r="SVA277"/>
      <c r="SVB277"/>
      <c r="SVC277"/>
      <c r="SVD277"/>
      <c r="SVE277"/>
      <c r="SVF277"/>
      <c r="SVG277"/>
      <c r="SVH277"/>
      <c r="SVI277"/>
      <c r="SVJ277"/>
      <c r="SVK277"/>
      <c r="SVL277"/>
      <c r="SVM277"/>
      <c r="SVN277"/>
      <c r="SVO277"/>
      <c r="SVP277"/>
      <c r="SVQ277"/>
      <c r="SVR277"/>
      <c r="SVS277"/>
      <c r="SVT277"/>
      <c r="SVU277"/>
      <c r="SVV277"/>
      <c r="SVW277"/>
      <c r="SVX277"/>
      <c r="SVY277"/>
      <c r="SVZ277"/>
      <c r="SWA277"/>
      <c r="SWB277"/>
      <c r="SWC277"/>
      <c r="SWD277"/>
      <c r="SWE277"/>
      <c r="SWF277"/>
      <c r="SWG277"/>
      <c r="SWH277"/>
      <c r="SWI277"/>
      <c r="SWJ277"/>
      <c r="SWK277"/>
      <c r="SWL277"/>
      <c r="SWM277"/>
      <c r="SWN277"/>
      <c r="SWO277"/>
      <c r="SWP277"/>
      <c r="SWQ277"/>
      <c r="SWR277"/>
      <c r="SWS277"/>
      <c r="SWT277"/>
      <c r="SWU277"/>
      <c r="SWV277"/>
      <c r="SWW277"/>
      <c r="SWX277"/>
      <c r="SWY277"/>
      <c r="SWZ277"/>
      <c r="SXA277"/>
      <c r="SXB277"/>
      <c r="SXC277"/>
      <c r="SXD277"/>
      <c r="SXE277"/>
      <c r="SXF277"/>
      <c r="SXG277"/>
      <c r="SXH277"/>
      <c r="SXI277"/>
      <c r="SXJ277"/>
      <c r="SXK277"/>
      <c r="SXL277"/>
      <c r="SXM277"/>
      <c r="SXN277"/>
      <c r="SXO277"/>
      <c r="SXP277"/>
      <c r="SXQ277"/>
      <c r="SXR277"/>
      <c r="SXS277"/>
      <c r="SXT277"/>
      <c r="SXU277"/>
      <c r="SXV277"/>
      <c r="SXW277"/>
      <c r="SXX277"/>
      <c r="SXY277"/>
      <c r="SXZ277"/>
      <c r="SYA277"/>
      <c r="SYB277"/>
      <c r="SYC277"/>
      <c r="SYD277"/>
      <c r="SYE277"/>
      <c r="SYF277"/>
      <c r="SYG277"/>
      <c r="SYH277"/>
      <c r="SYI277"/>
      <c r="SYJ277"/>
      <c r="SYK277"/>
      <c r="SYL277"/>
      <c r="SYM277"/>
      <c r="SYN277"/>
      <c r="SYO277"/>
      <c r="SYP277"/>
      <c r="SYQ277"/>
      <c r="SYR277"/>
      <c r="SYS277"/>
      <c r="SYT277"/>
      <c r="SYU277"/>
      <c r="SYV277"/>
      <c r="SYW277"/>
      <c r="SYX277"/>
      <c r="SYY277"/>
      <c r="SYZ277"/>
      <c r="SZA277"/>
      <c r="SZB277"/>
      <c r="SZC277"/>
      <c r="SZD277"/>
      <c r="SZE277"/>
      <c r="SZF277"/>
      <c r="SZG277"/>
      <c r="SZH277"/>
      <c r="SZI277"/>
      <c r="SZJ277"/>
      <c r="SZK277"/>
      <c r="SZL277"/>
      <c r="SZM277"/>
      <c r="SZN277"/>
      <c r="SZO277"/>
      <c r="SZP277"/>
      <c r="SZQ277"/>
      <c r="SZR277"/>
      <c r="SZS277"/>
      <c r="SZT277"/>
      <c r="SZU277"/>
      <c r="SZV277"/>
      <c r="SZW277"/>
      <c r="SZX277"/>
      <c r="SZY277"/>
      <c r="SZZ277"/>
      <c r="TAA277"/>
      <c r="TAB277"/>
      <c r="TAC277"/>
      <c r="TAD277"/>
      <c r="TAE277"/>
      <c r="TAF277"/>
      <c r="TAG277"/>
      <c r="TAH277"/>
      <c r="TAI277"/>
      <c r="TAJ277"/>
      <c r="TAK277"/>
      <c r="TAL277"/>
      <c r="TAM277"/>
      <c r="TAN277"/>
      <c r="TAO277"/>
      <c r="TAP277"/>
      <c r="TAQ277"/>
      <c r="TAR277"/>
      <c r="TAS277"/>
      <c r="TAT277"/>
      <c r="TAU277"/>
      <c r="TAV277"/>
      <c r="TAW277"/>
      <c r="TAX277"/>
      <c r="TAY277"/>
      <c r="TAZ277"/>
      <c r="TBA277"/>
      <c r="TBB277"/>
      <c r="TBC277"/>
      <c r="TBD277"/>
      <c r="TBE277"/>
      <c r="TBF277"/>
      <c r="TBG277"/>
      <c r="TBH277"/>
      <c r="TBI277"/>
      <c r="TBJ277"/>
      <c r="TBK277"/>
      <c r="TBL277"/>
      <c r="TBM277"/>
      <c r="TBN277"/>
      <c r="TBO277"/>
      <c r="TBP277"/>
      <c r="TBQ277"/>
      <c r="TBR277"/>
      <c r="TBS277"/>
      <c r="TBT277"/>
      <c r="TBU277"/>
      <c r="TBV277"/>
      <c r="TBW277"/>
      <c r="TBX277"/>
      <c r="TBY277"/>
      <c r="TBZ277"/>
      <c r="TCA277"/>
      <c r="TCB277"/>
      <c r="TCC277"/>
      <c r="TCD277"/>
      <c r="TCE277"/>
      <c r="TCF277"/>
      <c r="TCG277"/>
      <c r="TCH277"/>
      <c r="TCI277"/>
      <c r="TCJ277"/>
      <c r="TCK277"/>
      <c r="TCL277"/>
      <c r="TCM277"/>
      <c r="TCN277"/>
      <c r="TCO277"/>
      <c r="TCP277"/>
      <c r="TCQ277"/>
      <c r="TCR277"/>
      <c r="TCS277"/>
      <c r="TCT277"/>
      <c r="TCU277"/>
      <c r="TCV277"/>
      <c r="TCW277"/>
      <c r="TCX277"/>
      <c r="TCY277"/>
      <c r="TCZ277"/>
      <c r="TDA277"/>
      <c r="TDB277"/>
      <c r="TDC277"/>
      <c r="TDD277"/>
      <c r="TDE277"/>
      <c r="TDF277"/>
      <c r="TDG277"/>
      <c r="TDH277"/>
      <c r="TDI277"/>
      <c r="TDJ277"/>
      <c r="TDK277"/>
      <c r="TDL277"/>
      <c r="TDM277"/>
      <c r="TDN277"/>
      <c r="TDO277"/>
      <c r="TDP277"/>
      <c r="TDQ277"/>
      <c r="TDR277"/>
      <c r="TDS277"/>
      <c r="TDT277"/>
      <c r="TDU277"/>
      <c r="TDV277"/>
      <c r="TDW277"/>
      <c r="TDX277"/>
      <c r="TDY277"/>
      <c r="TDZ277"/>
      <c r="TEA277"/>
      <c r="TEB277"/>
      <c r="TEC277"/>
      <c r="TED277"/>
      <c r="TEE277"/>
      <c r="TEF277"/>
      <c r="TEG277"/>
      <c r="TEH277"/>
      <c r="TEI277"/>
      <c r="TEJ277"/>
      <c r="TEK277"/>
      <c r="TEL277"/>
      <c r="TEM277"/>
      <c r="TEN277"/>
      <c r="TEO277"/>
      <c r="TEP277"/>
      <c r="TEQ277"/>
      <c r="TER277"/>
      <c r="TES277"/>
      <c r="TET277"/>
      <c r="TEU277"/>
      <c r="TEV277"/>
      <c r="TEW277"/>
      <c r="TEX277"/>
      <c r="TEY277"/>
      <c r="TEZ277"/>
      <c r="TFA277"/>
      <c r="TFB277"/>
      <c r="TFC277"/>
      <c r="TFD277"/>
      <c r="TFE277"/>
      <c r="TFF277"/>
      <c r="TFG277"/>
      <c r="TFH277"/>
      <c r="TFI277"/>
      <c r="TFJ277"/>
      <c r="TFK277"/>
      <c r="TFL277"/>
      <c r="TFM277"/>
      <c r="TFN277"/>
      <c r="TFO277"/>
      <c r="TFP277"/>
      <c r="TFQ277"/>
      <c r="TFR277"/>
      <c r="TFS277"/>
      <c r="TFT277"/>
      <c r="TFU277"/>
      <c r="TFV277"/>
      <c r="TFW277"/>
      <c r="TFX277"/>
      <c r="TFY277"/>
      <c r="TFZ277"/>
      <c r="TGA277"/>
      <c r="TGB277"/>
      <c r="TGC277"/>
      <c r="TGD277"/>
      <c r="TGE277"/>
      <c r="TGF277"/>
      <c r="TGG277"/>
      <c r="TGH277"/>
      <c r="TGI277"/>
      <c r="TGJ277"/>
      <c r="TGK277"/>
      <c r="TGL277"/>
      <c r="TGM277"/>
      <c r="TGN277"/>
      <c r="TGO277"/>
      <c r="TGP277"/>
      <c r="TGQ277"/>
      <c r="TGR277"/>
      <c r="TGS277"/>
      <c r="TGT277"/>
      <c r="TGU277"/>
      <c r="TGV277"/>
      <c r="TGW277"/>
      <c r="TGX277"/>
      <c r="TGY277"/>
      <c r="TGZ277"/>
      <c r="THA277"/>
      <c r="THB277"/>
      <c r="THC277"/>
      <c r="THD277"/>
      <c r="THE277"/>
      <c r="THF277"/>
      <c r="THG277"/>
      <c r="THH277"/>
      <c r="THI277"/>
      <c r="THJ277"/>
      <c r="THK277"/>
      <c r="THL277"/>
      <c r="THM277"/>
      <c r="THN277"/>
      <c r="THO277"/>
      <c r="THP277"/>
      <c r="THQ277"/>
      <c r="THR277"/>
      <c r="THS277"/>
      <c r="THT277"/>
      <c r="THU277"/>
      <c r="THV277"/>
      <c r="THW277"/>
      <c r="THX277"/>
      <c r="THY277"/>
      <c r="THZ277"/>
      <c r="TIA277"/>
      <c r="TIB277"/>
      <c r="TIC277"/>
      <c r="TID277"/>
      <c r="TIE277"/>
      <c r="TIF277"/>
      <c r="TIG277"/>
      <c r="TIH277"/>
      <c r="TII277"/>
      <c r="TIJ277"/>
      <c r="TIK277"/>
      <c r="TIL277"/>
      <c r="TIM277"/>
      <c r="TIN277"/>
      <c r="TIO277"/>
      <c r="TIP277"/>
      <c r="TIQ277"/>
      <c r="TIR277"/>
      <c r="TIS277"/>
      <c r="TIT277"/>
      <c r="TIU277"/>
      <c r="TIV277"/>
      <c r="TIW277"/>
      <c r="TIX277"/>
      <c r="TIY277"/>
      <c r="TIZ277"/>
      <c r="TJA277"/>
      <c r="TJB277"/>
      <c r="TJC277"/>
      <c r="TJD277"/>
      <c r="TJE277"/>
      <c r="TJF277"/>
      <c r="TJG277"/>
      <c r="TJH277"/>
      <c r="TJI277"/>
      <c r="TJJ277"/>
      <c r="TJK277"/>
      <c r="TJL277"/>
      <c r="TJM277"/>
      <c r="TJN277"/>
      <c r="TJO277"/>
      <c r="TJP277"/>
      <c r="TJQ277"/>
      <c r="TJR277"/>
      <c r="TJS277"/>
      <c r="TJT277"/>
      <c r="TJU277"/>
      <c r="TJV277"/>
      <c r="TJW277"/>
      <c r="TJX277"/>
      <c r="TJY277"/>
      <c r="TJZ277"/>
      <c r="TKA277"/>
      <c r="TKB277"/>
      <c r="TKC277"/>
      <c r="TKD277"/>
      <c r="TKE277"/>
      <c r="TKF277"/>
      <c r="TKG277"/>
      <c r="TKH277"/>
      <c r="TKI277"/>
      <c r="TKJ277"/>
      <c r="TKK277"/>
      <c r="TKL277"/>
      <c r="TKM277"/>
      <c r="TKN277"/>
      <c r="TKO277"/>
      <c r="TKP277"/>
      <c r="TKQ277"/>
      <c r="TKR277"/>
      <c r="TKS277"/>
      <c r="TKT277"/>
      <c r="TKU277"/>
      <c r="TKV277"/>
      <c r="TKW277"/>
      <c r="TKX277"/>
      <c r="TKY277"/>
      <c r="TKZ277"/>
      <c r="TLA277"/>
      <c r="TLB277"/>
      <c r="TLC277"/>
      <c r="TLD277"/>
      <c r="TLE277"/>
      <c r="TLF277"/>
      <c r="TLG277"/>
      <c r="TLH277"/>
      <c r="TLI277"/>
      <c r="TLJ277"/>
      <c r="TLK277"/>
      <c r="TLL277"/>
      <c r="TLM277"/>
      <c r="TLN277"/>
      <c r="TLO277"/>
      <c r="TLP277"/>
      <c r="TLQ277"/>
      <c r="TLR277"/>
      <c r="TLS277"/>
      <c r="TLT277"/>
      <c r="TLU277"/>
      <c r="TLV277"/>
      <c r="TLW277"/>
      <c r="TLX277"/>
      <c r="TLY277"/>
      <c r="TLZ277"/>
      <c r="TMA277"/>
      <c r="TMB277"/>
      <c r="TMC277"/>
      <c r="TMD277"/>
      <c r="TME277"/>
      <c r="TMF277"/>
      <c r="TMG277"/>
      <c r="TMH277"/>
      <c r="TMI277"/>
      <c r="TMJ277"/>
      <c r="TMK277"/>
      <c r="TML277"/>
      <c r="TMM277"/>
      <c r="TMN277"/>
      <c r="TMO277"/>
      <c r="TMP277"/>
      <c r="TMQ277"/>
      <c r="TMR277"/>
      <c r="TMS277"/>
      <c r="TMT277"/>
      <c r="TMU277"/>
      <c r="TMV277"/>
      <c r="TMW277"/>
      <c r="TMX277"/>
      <c r="TMY277"/>
      <c r="TMZ277"/>
      <c r="TNA277"/>
      <c r="TNB277"/>
      <c r="TNC277"/>
      <c r="TND277"/>
      <c r="TNE277"/>
      <c r="TNF277"/>
      <c r="TNG277"/>
      <c r="TNH277"/>
      <c r="TNI277"/>
      <c r="TNJ277"/>
      <c r="TNK277"/>
      <c r="TNL277"/>
      <c r="TNM277"/>
      <c r="TNN277"/>
      <c r="TNO277"/>
      <c r="TNP277"/>
      <c r="TNQ277"/>
      <c r="TNR277"/>
      <c r="TNS277"/>
      <c r="TNT277"/>
      <c r="TNU277"/>
      <c r="TNV277"/>
      <c r="TNW277"/>
      <c r="TNX277"/>
      <c r="TNY277"/>
      <c r="TNZ277"/>
      <c r="TOA277"/>
      <c r="TOB277"/>
      <c r="TOC277"/>
      <c r="TOD277"/>
      <c r="TOE277"/>
      <c r="TOF277"/>
      <c r="TOG277"/>
      <c r="TOH277"/>
      <c r="TOI277"/>
      <c r="TOJ277"/>
      <c r="TOK277"/>
      <c r="TOL277"/>
      <c r="TOM277"/>
      <c r="TON277"/>
      <c r="TOO277"/>
      <c r="TOP277"/>
      <c r="TOQ277"/>
      <c r="TOR277"/>
      <c r="TOS277"/>
      <c r="TOT277"/>
      <c r="TOU277"/>
      <c r="TOV277"/>
      <c r="TOW277"/>
      <c r="TOX277"/>
      <c r="TOY277"/>
      <c r="TOZ277"/>
      <c r="TPA277"/>
      <c r="TPB277"/>
      <c r="TPC277"/>
      <c r="TPD277"/>
      <c r="TPE277"/>
      <c r="TPF277"/>
      <c r="TPG277"/>
      <c r="TPH277"/>
      <c r="TPI277"/>
      <c r="TPJ277"/>
      <c r="TPK277"/>
      <c r="TPL277"/>
      <c r="TPM277"/>
      <c r="TPN277"/>
      <c r="TPO277"/>
      <c r="TPP277"/>
      <c r="TPQ277"/>
      <c r="TPR277"/>
      <c r="TPS277"/>
      <c r="TPT277"/>
      <c r="TPU277"/>
      <c r="TPV277"/>
      <c r="TPW277"/>
      <c r="TPX277"/>
      <c r="TPY277"/>
      <c r="TPZ277"/>
      <c r="TQA277"/>
      <c r="TQB277"/>
      <c r="TQC277"/>
      <c r="TQD277"/>
      <c r="TQE277"/>
      <c r="TQF277"/>
      <c r="TQG277"/>
      <c r="TQH277"/>
      <c r="TQI277"/>
      <c r="TQJ277"/>
      <c r="TQK277"/>
      <c r="TQL277"/>
      <c r="TQM277"/>
      <c r="TQN277"/>
      <c r="TQO277"/>
      <c r="TQP277"/>
      <c r="TQQ277"/>
      <c r="TQR277"/>
      <c r="TQS277"/>
      <c r="TQT277"/>
      <c r="TQU277"/>
      <c r="TQV277"/>
      <c r="TQW277"/>
      <c r="TQX277"/>
      <c r="TQY277"/>
      <c r="TQZ277"/>
      <c r="TRA277"/>
      <c r="TRB277"/>
      <c r="TRC277"/>
      <c r="TRD277"/>
      <c r="TRE277"/>
      <c r="TRF277"/>
      <c r="TRG277"/>
      <c r="TRH277"/>
      <c r="TRI277"/>
      <c r="TRJ277"/>
      <c r="TRK277"/>
      <c r="TRL277"/>
      <c r="TRM277"/>
      <c r="TRN277"/>
      <c r="TRO277"/>
      <c r="TRP277"/>
      <c r="TRQ277"/>
      <c r="TRR277"/>
      <c r="TRS277"/>
      <c r="TRT277"/>
      <c r="TRU277"/>
      <c r="TRV277"/>
      <c r="TRW277"/>
      <c r="TRX277"/>
      <c r="TRY277"/>
      <c r="TRZ277"/>
      <c r="TSA277"/>
      <c r="TSB277"/>
      <c r="TSC277"/>
      <c r="TSD277"/>
      <c r="TSE277"/>
      <c r="TSF277"/>
      <c r="TSG277"/>
      <c r="TSH277"/>
      <c r="TSI277"/>
      <c r="TSJ277"/>
      <c r="TSK277"/>
      <c r="TSL277"/>
      <c r="TSM277"/>
      <c r="TSN277"/>
      <c r="TSO277"/>
      <c r="TSP277"/>
      <c r="TSQ277"/>
      <c r="TSR277"/>
      <c r="TSS277"/>
      <c r="TST277"/>
      <c r="TSU277"/>
      <c r="TSV277"/>
      <c r="TSW277"/>
      <c r="TSX277"/>
      <c r="TSY277"/>
      <c r="TSZ277"/>
      <c r="TTA277"/>
      <c r="TTB277"/>
      <c r="TTC277"/>
      <c r="TTD277"/>
      <c r="TTE277"/>
      <c r="TTF277"/>
      <c r="TTG277"/>
      <c r="TTH277"/>
      <c r="TTI277"/>
      <c r="TTJ277"/>
      <c r="TTK277"/>
      <c r="TTL277"/>
      <c r="TTM277"/>
      <c r="TTN277"/>
      <c r="TTO277"/>
      <c r="TTP277"/>
      <c r="TTQ277"/>
      <c r="TTR277"/>
      <c r="TTS277"/>
      <c r="TTT277"/>
      <c r="TTU277"/>
      <c r="TTV277"/>
      <c r="TTW277"/>
      <c r="TTX277"/>
      <c r="TTY277"/>
      <c r="TTZ277"/>
      <c r="TUA277"/>
      <c r="TUB277"/>
      <c r="TUC277"/>
      <c r="TUD277"/>
      <c r="TUE277"/>
      <c r="TUF277"/>
      <c r="TUG277"/>
      <c r="TUH277"/>
      <c r="TUI277"/>
      <c r="TUJ277"/>
      <c r="TUK277"/>
      <c r="TUL277"/>
      <c r="TUM277"/>
      <c r="TUN277"/>
      <c r="TUO277"/>
      <c r="TUP277"/>
      <c r="TUQ277"/>
      <c r="TUR277"/>
      <c r="TUS277"/>
      <c r="TUT277"/>
      <c r="TUU277"/>
      <c r="TUV277"/>
      <c r="TUW277"/>
      <c r="TUX277"/>
      <c r="TUY277"/>
      <c r="TUZ277"/>
      <c r="TVA277"/>
      <c r="TVB277"/>
      <c r="TVC277"/>
      <c r="TVD277"/>
      <c r="TVE277"/>
      <c r="TVF277"/>
      <c r="TVG277"/>
      <c r="TVH277"/>
      <c r="TVI277"/>
      <c r="TVJ277"/>
      <c r="TVK277"/>
      <c r="TVL277"/>
      <c r="TVM277"/>
      <c r="TVN277"/>
      <c r="TVO277"/>
      <c r="TVP277"/>
      <c r="TVQ277"/>
      <c r="TVR277"/>
      <c r="TVS277"/>
      <c r="TVT277"/>
      <c r="TVU277"/>
      <c r="TVV277"/>
      <c r="TVW277"/>
      <c r="TVX277"/>
      <c r="TVY277"/>
      <c r="TVZ277"/>
      <c r="TWA277"/>
      <c r="TWB277"/>
      <c r="TWC277"/>
      <c r="TWD277"/>
      <c r="TWE277"/>
      <c r="TWF277"/>
      <c r="TWG277"/>
      <c r="TWH277"/>
      <c r="TWI277"/>
      <c r="TWJ277"/>
      <c r="TWK277"/>
      <c r="TWL277"/>
      <c r="TWM277"/>
      <c r="TWN277"/>
      <c r="TWO277"/>
      <c r="TWP277"/>
      <c r="TWQ277"/>
      <c r="TWR277"/>
      <c r="TWS277"/>
      <c r="TWT277"/>
      <c r="TWU277"/>
      <c r="TWV277"/>
      <c r="TWW277"/>
      <c r="TWX277"/>
      <c r="TWY277"/>
      <c r="TWZ277"/>
      <c r="TXA277"/>
      <c r="TXB277"/>
      <c r="TXC277"/>
      <c r="TXD277"/>
      <c r="TXE277"/>
      <c r="TXF277"/>
      <c r="TXG277"/>
      <c r="TXH277"/>
      <c r="TXI277"/>
      <c r="TXJ277"/>
      <c r="TXK277"/>
      <c r="TXL277"/>
      <c r="TXM277"/>
      <c r="TXN277"/>
      <c r="TXO277"/>
      <c r="TXP277"/>
      <c r="TXQ277"/>
      <c r="TXR277"/>
      <c r="TXS277"/>
      <c r="TXT277"/>
      <c r="TXU277"/>
      <c r="TXV277"/>
      <c r="TXW277"/>
      <c r="TXX277"/>
      <c r="TXY277"/>
      <c r="TXZ277"/>
      <c r="TYA277"/>
      <c r="TYB277"/>
      <c r="TYC277"/>
      <c r="TYD277"/>
      <c r="TYE277"/>
      <c r="TYF277"/>
      <c r="TYG277"/>
      <c r="TYH277"/>
      <c r="TYI277"/>
      <c r="TYJ277"/>
      <c r="TYK277"/>
      <c r="TYL277"/>
      <c r="TYM277"/>
      <c r="TYN277"/>
      <c r="TYO277"/>
      <c r="TYP277"/>
      <c r="TYQ277"/>
      <c r="TYR277"/>
      <c r="TYS277"/>
      <c r="TYT277"/>
      <c r="TYU277"/>
      <c r="TYV277"/>
      <c r="TYW277"/>
      <c r="TYX277"/>
      <c r="TYY277"/>
      <c r="TYZ277"/>
      <c r="TZA277"/>
      <c r="TZB277"/>
      <c r="TZC277"/>
      <c r="TZD277"/>
      <c r="TZE277"/>
      <c r="TZF277"/>
      <c r="TZG277"/>
      <c r="TZH277"/>
      <c r="TZI277"/>
      <c r="TZJ277"/>
      <c r="TZK277"/>
      <c r="TZL277"/>
      <c r="TZM277"/>
      <c r="TZN277"/>
      <c r="TZO277"/>
      <c r="TZP277"/>
      <c r="TZQ277"/>
      <c r="TZR277"/>
      <c r="TZS277"/>
      <c r="TZT277"/>
      <c r="TZU277"/>
      <c r="TZV277"/>
      <c r="TZW277"/>
      <c r="TZX277"/>
      <c r="TZY277"/>
      <c r="TZZ277"/>
      <c r="UAA277"/>
      <c r="UAB277"/>
      <c r="UAC277"/>
      <c r="UAD277"/>
      <c r="UAE277"/>
      <c r="UAF277"/>
      <c r="UAG277"/>
      <c r="UAH277"/>
      <c r="UAI277"/>
      <c r="UAJ277"/>
      <c r="UAK277"/>
      <c r="UAL277"/>
      <c r="UAM277"/>
      <c r="UAN277"/>
      <c r="UAO277"/>
      <c r="UAP277"/>
      <c r="UAQ277"/>
      <c r="UAR277"/>
      <c r="UAS277"/>
      <c r="UAT277"/>
      <c r="UAU277"/>
      <c r="UAV277"/>
      <c r="UAW277"/>
      <c r="UAX277"/>
      <c r="UAY277"/>
      <c r="UAZ277"/>
      <c r="UBA277"/>
      <c r="UBB277"/>
      <c r="UBC277"/>
      <c r="UBD277"/>
      <c r="UBE277"/>
      <c r="UBF277"/>
      <c r="UBG277"/>
      <c r="UBH277"/>
      <c r="UBI277"/>
      <c r="UBJ277"/>
      <c r="UBK277"/>
      <c r="UBL277"/>
      <c r="UBM277"/>
      <c r="UBN277"/>
      <c r="UBO277"/>
      <c r="UBP277"/>
      <c r="UBQ277"/>
      <c r="UBR277"/>
      <c r="UBS277"/>
      <c r="UBT277"/>
      <c r="UBU277"/>
      <c r="UBV277"/>
      <c r="UBW277"/>
      <c r="UBX277"/>
      <c r="UBY277"/>
      <c r="UBZ277"/>
      <c r="UCA277"/>
      <c r="UCB277"/>
      <c r="UCC277"/>
      <c r="UCD277"/>
      <c r="UCE277"/>
      <c r="UCF277"/>
      <c r="UCG277"/>
      <c r="UCH277"/>
      <c r="UCI277"/>
      <c r="UCJ277"/>
      <c r="UCK277"/>
      <c r="UCL277"/>
      <c r="UCM277"/>
      <c r="UCN277"/>
      <c r="UCO277"/>
      <c r="UCP277"/>
      <c r="UCQ277"/>
      <c r="UCR277"/>
      <c r="UCS277"/>
      <c r="UCT277"/>
      <c r="UCU277"/>
      <c r="UCV277"/>
      <c r="UCW277"/>
      <c r="UCX277"/>
      <c r="UCY277"/>
      <c r="UCZ277"/>
      <c r="UDA277"/>
      <c r="UDB277"/>
      <c r="UDC277"/>
      <c r="UDD277"/>
      <c r="UDE277"/>
      <c r="UDF277"/>
      <c r="UDG277"/>
      <c r="UDH277"/>
      <c r="UDI277"/>
      <c r="UDJ277"/>
      <c r="UDK277"/>
      <c r="UDL277"/>
      <c r="UDM277"/>
      <c r="UDN277"/>
      <c r="UDO277"/>
      <c r="UDP277"/>
      <c r="UDQ277"/>
      <c r="UDR277"/>
      <c r="UDS277"/>
      <c r="UDT277"/>
      <c r="UDU277"/>
      <c r="UDV277"/>
      <c r="UDW277"/>
      <c r="UDX277"/>
      <c r="UDY277"/>
      <c r="UDZ277"/>
      <c r="UEA277"/>
      <c r="UEB277"/>
      <c r="UEC277"/>
      <c r="UED277"/>
      <c r="UEE277"/>
      <c r="UEF277"/>
      <c r="UEG277"/>
      <c r="UEH277"/>
      <c r="UEI277"/>
      <c r="UEJ277"/>
      <c r="UEK277"/>
      <c r="UEL277"/>
      <c r="UEM277"/>
      <c r="UEN277"/>
      <c r="UEO277"/>
      <c r="UEP277"/>
      <c r="UEQ277"/>
      <c r="UER277"/>
      <c r="UES277"/>
      <c r="UET277"/>
      <c r="UEU277"/>
      <c r="UEV277"/>
      <c r="UEW277"/>
      <c r="UEX277"/>
      <c r="UEY277"/>
      <c r="UEZ277"/>
      <c r="UFA277"/>
      <c r="UFB277"/>
      <c r="UFC277"/>
      <c r="UFD277"/>
      <c r="UFE277"/>
      <c r="UFF277"/>
      <c r="UFG277"/>
      <c r="UFH277"/>
      <c r="UFI277"/>
      <c r="UFJ277"/>
      <c r="UFK277"/>
      <c r="UFL277"/>
      <c r="UFM277"/>
      <c r="UFN277"/>
      <c r="UFO277"/>
      <c r="UFP277"/>
      <c r="UFQ277"/>
      <c r="UFR277"/>
      <c r="UFS277"/>
      <c r="UFT277"/>
      <c r="UFU277"/>
      <c r="UFV277"/>
      <c r="UFW277"/>
      <c r="UFX277"/>
      <c r="UFY277"/>
      <c r="UFZ277"/>
      <c r="UGA277"/>
      <c r="UGB277"/>
      <c r="UGC277"/>
      <c r="UGD277"/>
      <c r="UGE277"/>
      <c r="UGF277"/>
      <c r="UGG277"/>
      <c r="UGH277"/>
      <c r="UGI277"/>
      <c r="UGJ277"/>
      <c r="UGK277"/>
      <c r="UGL277"/>
      <c r="UGM277"/>
      <c r="UGN277"/>
      <c r="UGO277"/>
      <c r="UGP277"/>
      <c r="UGQ277"/>
      <c r="UGR277"/>
      <c r="UGS277"/>
      <c r="UGT277"/>
      <c r="UGU277"/>
      <c r="UGV277"/>
      <c r="UGW277"/>
      <c r="UGX277"/>
      <c r="UGY277"/>
      <c r="UGZ277"/>
      <c r="UHA277"/>
      <c r="UHB277"/>
      <c r="UHC277"/>
      <c r="UHD277"/>
      <c r="UHE277"/>
      <c r="UHF277"/>
      <c r="UHG277"/>
      <c r="UHH277"/>
      <c r="UHI277"/>
      <c r="UHJ277"/>
      <c r="UHK277"/>
      <c r="UHL277"/>
      <c r="UHM277"/>
      <c r="UHN277"/>
      <c r="UHO277"/>
      <c r="UHP277"/>
      <c r="UHQ277"/>
      <c r="UHR277"/>
      <c r="UHS277"/>
      <c r="UHT277"/>
      <c r="UHU277"/>
      <c r="UHV277"/>
      <c r="UHW277"/>
      <c r="UHX277"/>
      <c r="UHY277"/>
      <c r="UHZ277"/>
      <c r="UIA277"/>
      <c r="UIB277"/>
      <c r="UIC277"/>
      <c r="UID277"/>
      <c r="UIE277"/>
      <c r="UIF277"/>
      <c r="UIG277"/>
      <c r="UIH277"/>
      <c r="UII277"/>
      <c r="UIJ277"/>
      <c r="UIK277"/>
      <c r="UIL277"/>
      <c r="UIM277"/>
      <c r="UIN277"/>
      <c r="UIO277"/>
      <c r="UIP277"/>
      <c r="UIQ277"/>
      <c r="UIR277"/>
      <c r="UIS277"/>
      <c r="UIT277"/>
      <c r="UIU277"/>
      <c r="UIV277"/>
      <c r="UIW277"/>
      <c r="UIX277"/>
      <c r="UIY277"/>
      <c r="UIZ277"/>
      <c r="UJA277"/>
      <c r="UJB277"/>
      <c r="UJC277"/>
      <c r="UJD277"/>
      <c r="UJE277"/>
      <c r="UJF277"/>
      <c r="UJG277"/>
      <c r="UJH277"/>
      <c r="UJI277"/>
      <c r="UJJ277"/>
      <c r="UJK277"/>
      <c r="UJL277"/>
      <c r="UJM277"/>
      <c r="UJN277"/>
      <c r="UJO277"/>
      <c r="UJP277"/>
      <c r="UJQ277"/>
      <c r="UJR277"/>
      <c r="UJS277"/>
      <c r="UJT277"/>
      <c r="UJU277"/>
      <c r="UJV277"/>
      <c r="UJW277"/>
      <c r="UJX277"/>
      <c r="UJY277"/>
      <c r="UJZ277"/>
      <c r="UKA277"/>
      <c r="UKB277"/>
      <c r="UKC277"/>
      <c r="UKD277"/>
      <c r="UKE277"/>
      <c r="UKF277"/>
      <c r="UKG277"/>
      <c r="UKH277"/>
      <c r="UKI277"/>
      <c r="UKJ277"/>
      <c r="UKK277"/>
      <c r="UKL277"/>
      <c r="UKM277"/>
      <c r="UKN277"/>
      <c r="UKO277"/>
      <c r="UKP277"/>
      <c r="UKQ277"/>
      <c r="UKR277"/>
      <c r="UKS277"/>
      <c r="UKT277"/>
      <c r="UKU277"/>
      <c r="UKV277"/>
      <c r="UKW277"/>
      <c r="UKX277"/>
      <c r="UKY277"/>
      <c r="UKZ277"/>
      <c r="ULA277"/>
      <c r="ULB277"/>
      <c r="ULC277"/>
      <c r="ULD277"/>
      <c r="ULE277"/>
      <c r="ULF277"/>
      <c r="ULG277"/>
      <c r="ULH277"/>
      <c r="ULI277"/>
      <c r="ULJ277"/>
      <c r="ULK277"/>
      <c r="ULL277"/>
      <c r="ULM277"/>
      <c r="ULN277"/>
      <c r="ULO277"/>
      <c r="ULP277"/>
      <c r="ULQ277"/>
      <c r="ULR277"/>
      <c r="ULS277"/>
      <c r="ULT277"/>
      <c r="ULU277"/>
      <c r="ULV277"/>
      <c r="ULW277"/>
      <c r="ULX277"/>
      <c r="ULY277"/>
      <c r="ULZ277"/>
      <c r="UMA277"/>
      <c r="UMB277"/>
      <c r="UMC277"/>
      <c r="UMD277"/>
      <c r="UME277"/>
      <c r="UMF277"/>
      <c r="UMG277"/>
      <c r="UMH277"/>
      <c r="UMI277"/>
      <c r="UMJ277"/>
      <c r="UMK277"/>
      <c r="UML277"/>
      <c r="UMM277"/>
      <c r="UMN277"/>
      <c r="UMO277"/>
      <c r="UMP277"/>
      <c r="UMQ277"/>
      <c r="UMR277"/>
      <c r="UMS277"/>
      <c r="UMT277"/>
      <c r="UMU277"/>
      <c r="UMV277"/>
      <c r="UMW277"/>
      <c r="UMX277"/>
      <c r="UMY277"/>
      <c r="UMZ277"/>
      <c r="UNA277"/>
      <c r="UNB277"/>
      <c r="UNC277"/>
      <c r="UND277"/>
      <c r="UNE277"/>
      <c r="UNF277"/>
      <c r="UNG277"/>
      <c r="UNH277"/>
      <c r="UNI277"/>
      <c r="UNJ277"/>
      <c r="UNK277"/>
      <c r="UNL277"/>
      <c r="UNM277"/>
      <c r="UNN277"/>
      <c r="UNO277"/>
      <c r="UNP277"/>
      <c r="UNQ277"/>
      <c r="UNR277"/>
      <c r="UNS277"/>
      <c r="UNT277"/>
      <c r="UNU277"/>
      <c r="UNV277"/>
      <c r="UNW277"/>
      <c r="UNX277"/>
      <c r="UNY277"/>
      <c r="UNZ277"/>
      <c r="UOA277"/>
      <c r="UOB277"/>
      <c r="UOC277"/>
      <c r="UOD277"/>
      <c r="UOE277"/>
      <c r="UOF277"/>
      <c r="UOG277"/>
      <c r="UOH277"/>
      <c r="UOI277"/>
      <c r="UOJ277"/>
      <c r="UOK277"/>
      <c r="UOL277"/>
      <c r="UOM277"/>
      <c r="UON277"/>
      <c r="UOO277"/>
      <c r="UOP277"/>
      <c r="UOQ277"/>
      <c r="UOR277"/>
      <c r="UOS277"/>
      <c r="UOT277"/>
      <c r="UOU277"/>
      <c r="UOV277"/>
      <c r="UOW277"/>
      <c r="UOX277"/>
      <c r="UOY277"/>
      <c r="UOZ277"/>
      <c r="UPA277"/>
      <c r="UPB277"/>
      <c r="UPC277"/>
      <c r="UPD277"/>
      <c r="UPE277"/>
      <c r="UPF277"/>
      <c r="UPG277"/>
      <c r="UPH277"/>
      <c r="UPI277"/>
      <c r="UPJ277"/>
      <c r="UPK277"/>
      <c r="UPL277"/>
      <c r="UPM277"/>
      <c r="UPN277"/>
      <c r="UPO277"/>
      <c r="UPP277"/>
      <c r="UPQ277"/>
      <c r="UPR277"/>
      <c r="UPS277"/>
      <c r="UPT277"/>
      <c r="UPU277"/>
      <c r="UPV277"/>
      <c r="UPW277"/>
      <c r="UPX277"/>
      <c r="UPY277"/>
      <c r="UPZ277"/>
      <c r="UQA277"/>
      <c r="UQB277"/>
      <c r="UQC277"/>
      <c r="UQD277"/>
      <c r="UQE277"/>
      <c r="UQF277"/>
      <c r="UQG277"/>
      <c r="UQH277"/>
      <c r="UQI277"/>
      <c r="UQJ277"/>
      <c r="UQK277"/>
      <c r="UQL277"/>
      <c r="UQM277"/>
      <c r="UQN277"/>
      <c r="UQO277"/>
      <c r="UQP277"/>
      <c r="UQQ277"/>
      <c r="UQR277"/>
      <c r="UQS277"/>
      <c r="UQT277"/>
      <c r="UQU277"/>
      <c r="UQV277"/>
      <c r="UQW277"/>
      <c r="UQX277"/>
      <c r="UQY277"/>
      <c r="UQZ277"/>
      <c r="URA277"/>
      <c r="URB277"/>
      <c r="URC277"/>
      <c r="URD277"/>
      <c r="URE277"/>
      <c r="URF277"/>
      <c r="URG277"/>
      <c r="URH277"/>
      <c r="URI277"/>
      <c r="URJ277"/>
      <c r="URK277"/>
      <c r="URL277"/>
      <c r="URM277"/>
      <c r="URN277"/>
      <c r="URO277"/>
      <c r="URP277"/>
      <c r="URQ277"/>
      <c r="URR277"/>
      <c r="URS277"/>
      <c r="URT277"/>
      <c r="URU277"/>
      <c r="URV277"/>
      <c r="URW277"/>
      <c r="URX277"/>
      <c r="URY277"/>
      <c r="URZ277"/>
      <c r="USA277"/>
      <c r="USB277"/>
      <c r="USC277"/>
      <c r="USD277"/>
      <c r="USE277"/>
      <c r="USF277"/>
      <c r="USG277"/>
      <c r="USH277"/>
      <c r="USI277"/>
      <c r="USJ277"/>
      <c r="USK277"/>
      <c r="USL277"/>
      <c r="USM277"/>
      <c r="USN277"/>
      <c r="USO277"/>
      <c r="USP277"/>
      <c r="USQ277"/>
      <c r="USR277"/>
      <c r="USS277"/>
      <c r="UST277"/>
      <c r="USU277"/>
      <c r="USV277"/>
      <c r="USW277"/>
      <c r="USX277"/>
      <c r="USY277"/>
      <c r="USZ277"/>
      <c r="UTA277"/>
      <c r="UTB277"/>
      <c r="UTC277"/>
      <c r="UTD277"/>
      <c r="UTE277"/>
      <c r="UTF277"/>
      <c r="UTG277"/>
      <c r="UTH277"/>
      <c r="UTI277"/>
      <c r="UTJ277"/>
      <c r="UTK277"/>
      <c r="UTL277"/>
      <c r="UTM277"/>
      <c r="UTN277"/>
      <c r="UTO277"/>
      <c r="UTP277"/>
      <c r="UTQ277"/>
      <c r="UTR277"/>
      <c r="UTS277"/>
      <c r="UTT277"/>
      <c r="UTU277"/>
      <c r="UTV277"/>
      <c r="UTW277"/>
      <c r="UTX277"/>
      <c r="UTY277"/>
      <c r="UTZ277"/>
      <c r="UUA277"/>
      <c r="UUB277"/>
      <c r="UUC277"/>
      <c r="UUD277"/>
      <c r="UUE277"/>
      <c r="UUF277"/>
      <c r="UUG277"/>
      <c r="UUH277"/>
      <c r="UUI277"/>
      <c r="UUJ277"/>
      <c r="UUK277"/>
      <c r="UUL277"/>
      <c r="UUM277"/>
      <c r="UUN277"/>
      <c r="UUO277"/>
      <c r="UUP277"/>
      <c r="UUQ277"/>
      <c r="UUR277"/>
      <c r="UUS277"/>
      <c r="UUT277"/>
      <c r="UUU277"/>
      <c r="UUV277"/>
      <c r="UUW277"/>
      <c r="UUX277"/>
      <c r="UUY277"/>
      <c r="UUZ277"/>
      <c r="UVA277"/>
      <c r="UVB277"/>
      <c r="UVC277"/>
      <c r="UVD277"/>
      <c r="UVE277"/>
      <c r="UVF277"/>
      <c r="UVG277"/>
      <c r="UVH277"/>
      <c r="UVI277"/>
      <c r="UVJ277"/>
      <c r="UVK277"/>
      <c r="UVL277"/>
      <c r="UVM277"/>
      <c r="UVN277"/>
      <c r="UVO277"/>
      <c r="UVP277"/>
      <c r="UVQ277"/>
      <c r="UVR277"/>
      <c r="UVS277"/>
      <c r="UVT277"/>
      <c r="UVU277"/>
      <c r="UVV277"/>
      <c r="UVW277"/>
      <c r="UVX277"/>
      <c r="UVY277"/>
      <c r="UVZ277"/>
      <c r="UWA277"/>
      <c r="UWB277"/>
      <c r="UWC277"/>
      <c r="UWD277"/>
      <c r="UWE277"/>
      <c r="UWF277"/>
      <c r="UWG277"/>
      <c r="UWH277"/>
      <c r="UWI277"/>
      <c r="UWJ277"/>
      <c r="UWK277"/>
      <c r="UWL277"/>
      <c r="UWM277"/>
      <c r="UWN277"/>
      <c r="UWO277"/>
      <c r="UWP277"/>
      <c r="UWQ277"/>
      <c r="UWR277"/>
      <c r="UWS277"/>
      <c r="UWT277"/>
      <c r="UWU277"/>
      <c r="UWV277"/>
      <c r="UWW277"/>
      <c r="UWX277"/>
      <c r="UWY277"/>
      <c r="UWZ277"/>
      <c r="UXA277"/>
      <c r="UXB277"/>
      <c r="UXC277"/>
      <c r="UXD277"/>
      <c r="UXE277"/>
      <c r="UXF277"/>
      <c r="UXG277"/>
      <c r="UXH277"/>
      <c r="UXI277"/>
      <c r="UXJ277"/>
      <c r="UXK277"/>
      <c r="UXL277"/>
      <c r="UXM277"/>
      <c r="UXN277"/>
      <c r="UXO277"/>
      <c r="UXP277"/>
      <c r="UXQ277"/>
      <c r="UXR277"/>
      <c r="UXS277"/>
      <c r="UXT277"/>
      <c r="UXU277"/>
      <c r="UXV277"/>
      <c r="UXW277"/>
      <c r="UXX277"/>
      <c r="UXY277"/>
      <c r="UXZ277"/>
      <c r="UYA277"/>
      <c r="UYB277"/>
      <c r="UYC277"/>
      <c r="UYD277"/>
      <c r="UYE277"/>
      <c r="UYF277"/>
      <c r="UYG277"/>
      <c r="UYH277"/>
      <c r="UYI277"/>
      <c r="UYJ277"/>
      <c r="UYK277"/>
      <c r="UYL277"/>
      <c r="UYM277"/>
      <c r="UYN277"/>
      <c r="UYO277"/>
      <c r="UYP277"/>
      <c r="UYQ277"/>
      <c r="UYR277"/>
      <c r="UYS277"/>
      <c r="UYT277"/>
      <c r="UYU277"/>
      <c r="UYV277"/>
      <c r="UYW277"/>
      <c r="UYX277"/>
      <c r="UYY277"/>
      <c r="UYZ277"/>
      <c r="UZA277"/>
      <c r="UZB277"/>
      <c r="UZC277"/>
      <c r="UZD277"/>
      <c r="UZE277"/>
      <c r="UZF277"/>
      <c r="UZG277"/>
      <c r="UZH277"/>
      <c r="UZI277"/>
      <c r="UZJ277"/>
      <c r="UZK277"/>
      <c r="UZL277"/>
      <c r="UZM277"/>
      <c r="UZN277"/>
      <c r="UZO277"/>
      <c r="UZP277"/>
      <c r="UZQ277"/>
      <c r="UZR277"/>
      <c r="UZS277"/>
      <c r="UZT277"/>
      <c r="UZU277"/>
      <c r="UZV277"/>
      <c r="UZW277"/>
      <c r="UZX277"/>
      <c r="UZY277"/>
      <c r="UZZ277"/>
      <c r="VAA277"/>
      <c r="VAB277"/>
      <c r="VAC277"/>
      <c r="VAD277"/>
      <c r="VAE277"/>
      <c r="VAF277"/>
      <c r="VAG277"/>
      <c r="VAH277"/>
      <c r="VAI277"/>
      <c r="VAJ277"/>
      <c r="VAK277"/>
      <c r="VAL277"/>
      <c r="VAM277"/>
      <c r="VAN277"/>
      <c r="VAO277"/>
      <c r="VAP277"/>
      <c r="VAQ277"/>
      <c r="VAR277"/>
      <c r="VAS277"/>
      <c r="VAT277"/>
      <c r="VAU277"/>
      <c r="VAV277"/>
      <c r="VAW277"/>
      <c r="VAX277"/>
      <c r="VAY277"/>
      <c r="VAZ277"/>
      <c r="VBA277"/>
      <c r="VBB277"/>
      <c r="VBC277"/>
      <c r="VBD277"/>
      <c r="VBE277"/>
      <c r="VBF277"/>
      <c r="VBG277"/>
      <c r="VBH277"/>
      <c r="VBI277"/>
      <c r="VBJ277"/>
      <c r="VBK277"/>
      <c r="VBL277"/>
      <c r="VBM277"/>
      <c r="VBN277"/>
      <c r="VBO277"/>
      <c r="VBP277"/>
      <c r="VBQ277"/>
      <c r="VBR277"/>
      <c r="VBS277"/>
      <c r="VBT277"/>
      <c r="VBU277"/>
      <c r="VBV277"/>
      <c r="VBW277"/>
      <c r="VBX277"/>
      <c r="VBY277"/>
      <c r="VBZ277"/>
      <c r="VCA277"/>
      <c r="VCB277"/>
      <c r="VCC277"/>
      <c r="VCD277"/>
      <c r="VCE277"/>
      <c r="VCF277"/>
      <c r="VCG277"/>
      <c r="VCH277"/>
      <c r="VCI277"/>
      <c r="VCJ277"/>
      <c r="VCK277"/>
      <c r="VCL277"/>
      <c r="VCM277"/>
      <c r="VCN277"/>
      <c r="VCO277"/>
      <c r="VCP277"/>
      <c r="VCQ277"/>
      <c r="VCR277"/>
      <c r="VCS277"/>
      <c r="VCT277"/>
      <c r="VCU277"/>
      <c r="VCV277"/>
      <c r="VCW277"/>
      <c r="VCX277"/>
      <c r="VCY277"/>
      <c r="VCZ277"/>
      <c r="VDA277"/>
      <c r="VDB277"/>
      <c r="VDC277"/>
      <c r="VDD277"/>
      <c r="VDE277"/>
      <c r="VDF277"/>
      <c r="VDG277"/>
      <c r="VDH277"/>
      <c r="VDI277"/>
      <c r="VDJ277"/>
      <c r="VDK277"/>
      <c r="VDL277"/>
      <c r="VDM277"/>
      <c r="VDN277"/>
      <c r="VDO277"/>
      <c r="VDP277"/>
      <c r="VDQ277"/>
      <c r="VDR277"/>
      <c r="VDS277"/>
      <c r="VDT277"/>
      <c r="VDU277"/>
      <c r="VDV277"/>
      <c r="VDW277"/>
      <c r="VDX277"/>
      <c r="VDY277"/>
      <c r="VDZ277"/>
      <c r="VEA277"/>
      <c r="VEB277"/>
      <c r="VEC277"/>
      <c r="VED277"/>
      <c r="VEE277"/>
      <c r="VEF277"/>
      <c r="VEG277"/>
      <c r="VEH277"/>
      <c r="VEI277"/>
      <c r="VEJ277"/>
      <c r="VEK277"/>
      <c r="VEL277"/>
      <c r="VEM277"/>
      <c r="VEN277"/>
      <c r="VEO277"/>
      <c r="VEP277"/>
      <c r="VEQ277"/>
      <c r="VER277"/>
      <c r="VES277"/>
      <c r="VET277"/>
      <c r="VEU277"/>
      <c r="VEV277"/>
      <c r="VEW277"/>
      <c r="VEX277"/>
      <c r="VEY277"/>
      <c r="VEZ277"/>
      <c r="VFA277"/>
      <c r="VFB277"/>
      <c r="VFC277"/>
      <c r="VFD277"/>
      <c r="VFE277"/>
      <c r="VFF277"/>
      <c r="VFG277"/>
      <c r="VFH277"/>
      <c r="VFI277"/>
      <c r="VFJ277"/>
      <c r="VFK277"/>
      <c r="VFL277"/>
      <c r="VFM277"/>
      <c r="VFN277"/>
      <c r="VFO277"/>
      <c r="VFP277"/>
      <c r="VFQ277"/>
      <c r="VFR277"/>
      <c r="VFS277"/>
      <c r="VFT277"/>
      <c r="VFU277"/>
      <c r="VFV277"/>
      <c r="VFW277"/>
      <c r="VFX277"/>
      <c r="VFY277"/>
      <c r="VFZ277"/>
      <c r="VGA277"/>
      <c r="VGB277"/>
      <c r="VGC277"/>
      <c r="VGD277"/>
      <c r="VGE277"/>
      <c r="VGF277"/>
      <c r="VGG277"/>
      <c r="VGH277"/>
      <c r="VGI277"/>
      <c r="VGJ277"/>
      <c r="VGK277"/>
      <c r="VGL277"/>
      <c r="VGM277"/>
      <c r="VGN277"/>
      <c r="VGO277"/>
      <c r="VGP277"/>
      <c r="VGQ277"/>
      <c r="VGR277"/>
      <c r="VGS277"/>
      <c r="VGT277"/>
      <c r="VGU277"/>
      <c r="VGV277"/>
      <c r="VGW277"/>
      <c r="VGX277"/>
      <c r="VGY277"/>
      <c r="VGZ277"/>
      <c r="VHA277"/>
      <c r="VHB277"/>
      <c r="VHC277"/>
      <c r="VHD277"/>
      <c r="VHE277"/>
      <c r="VHF277"/>
      <c r="VHG277"/>
      <c r="VHH277"/>
      <c r="VHI277"/>
      <c r="VHJ277"/>
      <c r="VHK277"/>
      <c r="VHL277"/>
      <c r="VHM277"/>
      <c r="VHN277"/>
      <c r="VHO277"/>
      <c r="VHP277"/>
      <c r="VHQ277"/>
      <c r="VHR277"/>
      <c r="VHS277"/>
      <c r="VHT277"/>
      <c r="VHU277"/>
      <c r="VHV277"/>
      <c r="VHW277"/>
      <c r="VHX277"/>
      <c r="VHY277"/>
      <c r="VHZ277"/>
      <c r="VIA277"/>
      <c r="VIB277"/>
      <c r="VIC277"/>
      <c r="VID277"/>
      <c r="VIE277"/>
      <c r="VIF277"/>
      <c r="VIG277"/>
      <c r="VIH277"/>
      <c r="VII277"/>
      <c r="VIJ277"/>
      <c r="VIK277"/>
      <c r="VIL277"/>
      <c r="VIM277"/>
      <c r="VIN277"/>
      <c r="VIO277"/>
      <c r="VIP277"/>
      <c r="VIQ277"/>
      <c r="VIR277"/>
      <c r="VIS277"/>
      <c r="VIT277"/>
      <c r="VIU277"/>
      <c r="VIV277"/>
      <c r="VIW277"/>
      <c r="VIX277"/>
      <c r="VIY277"/>
      <c r="VIZ277"/>
      <c r="VJA277"/>
      <c r="VJB277"/>
      <c r="VJC277"/>
      <c r="VJD277"/>
      <c r="VJE277"/>
      <c r="VJF277"/>
      <c r="VJG277"/>
      <c r="VJH277"/>
      <c r="VJI277"/>
      <c r="VJJ277"/>
      <c r="VJK277"/>
      <c r="VJL277"/>
      <c r="VJM277"/>
      <c r="VJN277"/>
      <c r="VJO277"/>
      <c r="VJP277"/>
      <c r="VJQ277"/>
      <c r="VJR277"/>
      <c r="VJS277"/>
      <c r="VJT277"/>
      <c r="VJU277"/>
      <c r="VJV277"/>
      <c r="VJW277"/>
      <c r="VJX277"/>
      <c r="VJY277"/>
      <c r="VJZ277"/>
      <c r="VKA277"/>
      <c r="VKB277"/>
      <c r="VKC277"/>
      <c r="VKD277"/>
      <c r="VKE277"/>
      <c r="VKF277"/>
      <c r="VKG277"/>
      <c r="VKH277"/>
      <c r="VKI277"/>
      <c r="VKJ277"/>
      <c r="VKK277"/>
      <c r="VKL277"/>
      <c r="VKM277"/>
      <c r="VKN277"/>
      <c r="VKO277"/>
      <c r="VKP277"/>
      <c r="VKQ277"/>
      <c r="VKR277"/>
      <c r="VKS277"/>
      <c r="VKT277"/>
      <c r="VKU277"/>
      <c r="VKV277"/>
      <c r="VKW277"/>
      <c r="VKX277"/>
      <c r="VKY277"/>
      <c r="VKZ277"/>
      <c r="VLA277"/>
      <c r="VLB277"/>
      <c r="VLC277"/>
      <c r="VLD277"/>
      <c r="VLE277"/>
      <c r="VLF277"/>
      <c r="VLG277"/>
      <c r="VLH277"/>
      <c r="VLI277"/>
      <c r="VLJ277"/>
      <c r="VLK277"/>
      <c r="VLL277"/>
      <c r="VLM277"/>
      <c r="VLN277"/>
      <c r="VLO277"/>
      <c r="VLP277"/>
      <c r="VLQ277"/>
      <c r="VLR277"/>
      <c r="VLS277"/>
      <c r="VLT277"/>
      <c r="VLU277"/>
      <c r="VLV277"/>
      <c r="VLW277"/>
      <c r="VLX277"/>
      <c r="VLY277"/>
      <c r="VLZ277"/>
      <c r="VMA277"/>
      <c r="VMB277"/>
      <c r="VMC277"/>
      <c r="VMD277"/>
      <c r="VME277"/>
      <c r="VMF277"/>
      <c r="VMG277"/>
      <c r="VMH277"/>
      <c r="VMI277"/>
      <c r="VMJ277"/>
      <c r="VMK277"/>
      <c r="VML277"/>
      <c r="VMM277"/>
      <c r="VMN277"/>
      <c r="VMO277"/>
      <c r="VMP277"/>
      <c r="VMQ277"/>
      <c r="VMR277"/>
      <c r="VMS277"/>
      <c r="VMT277"/>
      <c r="VMU277"/>
      <c r="VMV277"/>
      <c r="VMW277"/>
      <c r="VMX277"/>
      <c r="VMY277"/>
      <c r="VMZ277"/>
      <c r="VNA277"/>
      <c r="VNB277"/>
      <c r="VNC277"/>
      <c r="VND277"/>
      <c r="VNE277"/>
      <c r="VNF277"/>
      <c r="VNG277"/>
      <c r="VNH277"/>
      <c r="VNI277"/>
      <c r="VNJ277"/>
      <c r="VNK277"/>
      <c r="VNL277"/>
      <c r="VNM277"/>
      <c r="VNN277"/>
      <c r="VNO277"/>
      <c r="VNP277"/>
      <c r="VNQ277"/>
      <c r="VNR277"/>
      <c r="VNS277"/>
      <c r="VNT277"/>
      <c r="VNU277"/>
      <c r="VNV277"/>
      <c r="VNW277"/>
      <c r="VNX277"/>
      <c r="VNY277"/>
      <c r="VNZ277"/>
      <c r="VOA277"/>
      <c r="VOB277"/>
      <c r="VOC277"/>
      <c r="VOD277"/>
      <c r="VOE277"/>
      <c r="VOF277"/>
      <c r="VOG277"/>
      <c r="VOH277"/>
      <c r="VOI277"/>
      <c r="VOJ277"/>
      <c r="VOK277"/>
      <c r="VOL277"/>
      <c r="VOM277"/>
      <c r="VON277"/>
      <c r="VOO277"/>
      <c r="VOP277"/>
      <c r="VOQ277"/>
      <c r="VOR277"/>
      <c r="VOS277"/>
      <c r="VOT277"/>
      <c r="VOU277"/>
      <c r="VOV277"/>
      <c r="VOW277"/>
      <c r="VOX277"/>
      <c r="VOY277"/>
      <c r="VOZ277"/>
      <c r="VPA277"/>
      <c r="VPB277"/>
      <c r="VPC277"/>
      <c r="VPD277"/>
      <c r="VPE277"/>
      <c r="VPF277"/>
      <c r="VPG277"/>
      <c r="VPH277"/>
      <c r="VPI277"/>
      <c r="VPJ277"/>
      <c r="VPK277"/>
      <c r="VPL277"/>
      <c r="VPM277"/>
      <c r="VPN277"/>
      <c r="VPO277"/>
      <c r="VPP277"/>
      <c r="VPQ277"/>
      <c r="VPR277"/>
      <c r="VPS277"/>
      <c r="VPT277"/>
      <c r="VPU277"/>
      <c r="VPV277"/>
      <c r="VPW277"/>
      <c r="VPX277"/>
      <c r="VPY277"/>
      <c r="VPZ277"/>
      <c r="VQA277"/>
      <c r="VQB277"/>
      <c r="VQC277"/>
      <c r="VQD277"/>
      <c r="VQE277"/>
      <c r="VQF277"/>
      <c r="VQG277"/>
      <c r="VQH277"/>
      <c r="VQI277"/>
      <c r="VQJ277"/>
      <c r="VQK277"/>
      <c r="VQL277"/>
      <c r="VQM277"/>
      <c r="VQN277"/>
      <c r="VQO277"/>
      <c r="VQP277"/>
      <c r="VQQ277"/>
      <c r="VQR277"/>
      <c r="VQS277"/>
      <c r="VQT277"/>
      <c r="VQU277"/>
      <c r="VQV277"/>
      <c r="VQW277"/>
      <c r="VQX277"/>
      <c r="VQY277"/>
      <c r="VQZ277"/>
      <c r="VRA277"/>
      <c r="VRB277"/>
      <c r="VRC277"/>
      <c r="VRD277"/>
      <c r="VRE277"/>
      <c r="VRF277"/>
      <c r="VRG277"/>
      <c r="VRH277"/>
      <c r="VRI277"/>
      <c r="VRJ277"/>
      <c r="VRK277"/>
      <c r="VRL277"/>
      <c r="VRM277"/>
      <c r="VRN277"/>
      <c r="VRO277"/>
      <c r="VRP277"/>
      <c r="VRQ277"/>
      <c r="VRR277"/>
      <c r="VRS277"/>
      <c r="VRT277"/>
      <c r="VRU277"/>
      <c r="VRV277"/>
      <c r="VRW277"/>
      <c r="VRX277"/>
      <c r="VRY277"/>
      <c r="VRZ277"/>
      <c r="VSA277"/>
      <c r="VSB277"/>
      <c r="VSC277"/>
      <c r="VSD277"/>
      <c r="VSE277"/>
      <c r="VSF277"/>
      <c r="VSG277"/>
      <c r="VSH277"/>
      <c r="VSI277"/>
      <c r="VSJ277"/>
      <c r="VSK277"/>
      <c r="VSL277"/>
      <c r="VSM277"/>
      <c r="VSN277"/>
      <c r="VSO277"/>
      <c r="VSP277"/>
      <c r="VSQ277"/>
      <c r="VSR277"/>
      <c r="VSS277"/>
      <c r="VST277"/>
      <c r="VSU277"/>
      <c r="VSV277"/>
      <c r="VSW277"/>
      <c r="VSX277"/>
      <c r="VSY277"/>
      <c r="VSZ277"/>
      <c r="VTA277"/>
      <c r="VTB277"/>
      <c r="VTC277"/>
      <c r="VTD277"/>
      <c r="VTE277"/>
      <c r="VTF277"/>
      <c r="VTG277"/>
      <c r="VTH277"/>
      <c r="VTI277"/>
      <c r="VTJ277"/>
      <c r="VTK277"/>
      <c r="VTL277"/>
      <c r="VTM277"/>
      <c r="VTN277"/>
      <c r="VTO277"/>
      <c r="VTP277"/>
      <c r="VTQ277"/>
      <c r="VTR277"/>
      <c r="VTS277"/>
      <c r="VTT277"/>
      <c r="VTU277"/>
      <c r="VTV277"/>
      <c r="VTW277"/>
      <c r="VTX277"/>
      <c r="VTY277"/>
      <c r="VTZ277"/>
      <c r="VUA277"/>
      <c r="VUB277"/>
      <c r="VUC277"/>
      <c r="VUD277"/>
      <c r="VUE277"/>
      <c r="VUF277"/>
      <c r="VUG277"/>
      <c r="VUH277"/>
      <c r="VUI277"/>
      <c r="VUJ277"/>
      <c r="VUK277"/>
      <c r="VUL277"/>
      <c r="VUM277"/>
      <c r="VUN277"/>
      <c r="VUO277"/>
      <c r="VUP277"/>
      <c r="VUQ277"/>
      <c r="VUR277"/>
      <c r="VUS277"/>
      <c r="VUT277"/>
      <c r="VUU277"/>
      <c r="VUV277"/>
      <c r="VUW277"/>
      <c r="VUX277"/>
      <c r="VUY277"/>
      <c r="VUZ277"/>
      <c r="VVA277"/>
      <c r="VVB277"/>
      <c r="VVC277"/>
      <c r="VVD277"/>
      <c r="VVE277"/>
      <c r="VVF277"/>
      <c r="VVG277"/>
      <c r="VVH277"/>
      <c r="VVI277"/>
      <c r="VVJ277"/>
      <c r="VVK277"/>
      <c r="VVL277"/>
      <c r="VVM277"/>
      <c r="VVN277"/>
      <c r="VVO277"/>
      <c r="VVP277"/>
      <c r="VVQ277"/>
      <c r="VVR277"/>
      <c r="VVS277"/>
      <c r="VVT277"/>
      <c r="VVU277"/>
      <c r="VVV277"/>
      <c r="VVW277"/>
      <c r="VVX277"/>
      <c r="VVY277"/>
      <c r="VVZ277"/>
      <c r="VWA277"/>
      <c r="VWB277"/>
      <c r="VWC277"/>
      <c r="VWD277"/>
      <c r="VWE277"/>
      <c r="VWF277"/>
      <c r="VWG277"/>
      <c r="VWH277"/>
      <c r="VWI277"/>
      <c r="VWJ277"/>
      <c r="VWK277"/>
      <c r="VWL277"/>
      <c r="VWM277"/>
      <c r="VWN277"/>
      <c r="VWO277"/>
      <c r="VWP277"/>
      <c r="VWQ277"/>
      <c r="VWR277"/>
      <c r="VWS277"/>
      <c r="VWT277"/>
      <c r="VWU277"/>
      <c r="VWV277"/>
      <c r="VWW277"/>
      <c r="VWX277"/>
      <c r="VWY277"/>
      <c r="VWZ277"/>
      <c r="VXA277"/>
      <c r="VXB277"/>
      <c r="VXC277"/>
      <c r="VXD277"/>
      <c r="VXE277"/>
      <c r="VXF277"/>
      <c r="VXG277"/>
      <c r="VXH277"/>
      <c r="VXI277"/>
      <c r="VXJ277"/>
      <c r="VXK277"/>
      <c r="VXL277"/>
      <c r="VXM277"/>
      <c r="VXN277"/>
      <c r="VXO277"/>
      <c r="VXP277"/>
      <c r="VXQ277"/>
      <c r="VXR277"/>
      <c r="VXS277"/>
      <c r="VXT277"/>
      <c r="VXU277"/>
      <c r="VXV277"/>
      <c r="VXW277"/>
      <c r="VXX277"/>
      <c r="VXY277"/>
      <c r="VXZ277"/>
      <c r="VYA277"/>
      <c r="VYB277"/>
      <c r="VYC277"/>
      <c r="VYD277"/>
      <c r="VYE277"/>
      <c r="VYF277"/>
      <c r="VYG277"/>
      <c r="VYH277"/>
      <c r="VYI277"/>
      <c r="VYJ277"/>
      <c r="VYK277"/>
      <c r="VYL277"/>
      <c r="VYM277"/>
      <c r="VYN277"/>
      <c r="VYO277"/>
      <c r="VYP277"/>
      <c r="VYQ277"/>
      <c r="VYR277"/>
      <c r="VYS277"/>
      <c r="VYT277"/>
      <c r="VYU277"/>
      <c r="VYV277"/>
      <c r="VYW277"/>
      <c r="VYX277"/>
      <c r="VYY277"/>
      <c r="VYZ277"/>
      <c r="VZA277"/>
      <c r="VZB277"/>
      <c r="VZC277"/>
      <c r="VZD277"/>
      <c r="VZE277"/>
      <c r="VZF277"/>
      <c r="VZG277"/>
      <c r="VZH277"/>
      <c r="VZI277"/>
      <c r="VZJ277"/>
      <c r="VZK277"/>
      <c r="VZL277"/>
      <c r="VZM277"/>
      <c r="VZN277"/>
      <c r="VZO277"/>
      <c r="VZP277"/>
      <c r="VZQ277"/>
      <c r="VZR277"/>
      <c r="VZS277"/>
      <c r="VZT277"/>
      <c r="VZU277"/>
      <c r="VZV277"/>
      <c r="VZW277"/>
      <c r="VZX277"/>
      <c r="VZY277"/>
      <c r="VZZ277"/>
      <c r="WAA277"/>
      <c r="WAB277"/>
      <c r="WAC277"/>
      <c r="WAD277"/>
      <c r="WAE277"/>
      <c r="WAF277"/>
      <c r="WAG277"/>
      <c r="WAH277"/>
      <c r="WAI277"/>
      <c r="WAJ277"/>
      <c r="WAK277"/>
      <c r="WAL277"/>
      <c r="WAM277"/>
      <c r="WAN277"/>
      <c r="WAO277"/>
      <c r="WAP277"/>
      <c r="WAQ277"/>
      <c r="WAR277"/>
      <c r="WAS277"/>
      <c r="WAT277"/>
      <c r="WAU277"/>
      <c r="WAV277"/>
      <c r="WAW277"/>
      <c r="WAX277"/>
      <c r="WAY277"/>
      <c r="WAZ277"/>
      <c r="WBA277"/>
      <c r="WBB277"/>
      <c r="WBC277"/>
      <c r="WBD277"/>
      <c r="WBE277"/>
      <c r="WBF277"/>
      <c r="WBG277"/>
      <c r="WBH277"/>
      <c r="WBI277"/>
      <c r="WBJ277"/>
      <c r="WBK277"/>
      <c r="WBL277"/>
      <c r="WBM277"/>
      <c r="WBN277"/>
      <c r="WBO277"/>
      <c r="WBP277"/>
      <c r="WBQ277"/>
      <c r="WBR277"/>
      <c r="WBS277"/>
      <c r="WBT277"/>
      <c r="WBU277"/>
      <c r="WBV277"/>
      <c r="WBW277"/>
      <c r="WBX277"/>
      <c r="WBY277"/>
      <c r="WBZ277"/>
      <c r="WCA277"/>
      <c r="WCB277"/>
      <c r="WCC277"/>
      <c r="WCD277"/>
      <c r="WCE277"/>
      <c r="WCF277"/>
      <c r="WCG277"/>
      <c r="WCH277"/>
      <c r="WCI277"/>
      <c r="WCJ277"/>
      <c r="WCK277"/>
      <c r="WCL277"/>
      <c r="WCM277"/>
      <c r="WCN277"/>
      <c r="WCO277"/>
      <c r="WCP277"/>
      <c r="WCQ277"/>
      <c r="WCR277"/>
      <c r="WCS277"/>
      <c r="WCT277"/>
      <c r="WCU277"/>
      <c r="WCV277"/>
      <c r="WCW277"/>
      <c r="WCX277"/>
      <c r="WCY277"/>
      <c r="WCZ277"/>
      <c r="WDA277"/>
      <c r="WDB277"/>
      <c r="WDC277"/>
      <c r="WDD277"/>
      <c r="WDE277"/>
      <c r="WDF277"/>
      <c r="WDG277"/>
      <c r="WDH277"/>
      <c r="WDI277"/>
      <c r="WDJ277"/>
      <c r="WDK277"/>
      <c r="WDL277"/>
      <c r="WDM277"/>
      <c r="WDN277"/>
      <c r="WDO277"/>
      <c r="WDP277"/>
      <c r="WDQ277"/>
      <c r="WDR277"/>
      <c r="WDS277"/>
      <c r="WDT277"/>
      <c r="WDU277"/>
      <c r="WDV277"/>
      <c r="WDW277"/>
      <c r="WDX277"/>
      <c r="WDY277"/>
      <c r="WDZ277"/>
      <c r="WEA277"/>
      <c r="WEB277"/>
      <c r="WEC277"/>
      <c r="WED277"/>
      <c r="WEE277"/>
      <c r="WEF277"/>
      <c r="WEG277"/>
      <c r="WEH277"/>
      <c r="WEI277"/>
      <c r="WEJ277"/>
      <c r="WEK277"/>
      <c r="WEL277"/>
      <c r="WEM277"/>
      <c r="WEN277"/>
      <c r="WEO277"/>
      <c r="WEP277"/>
      <c r="WEQ277"/>
      <c r="WER277"/>
      <c r="WES277"/>
      <c r="WET277"/>
      <c r="WEU277"/>
      <c r="WEV277"/>
      <c r="WEW277"/>
      <c r="WEX277"/>
      <c r="WEY277"/>
      <c r="WEZ277"/>
      <c r="WFA277"/>
      <c r="WFB277"/>
      <c r="WFC277"/>
      <c r="WFD277"/>
      <c r="WFE277"/>
      <c r="WFF277"/>
      <c r="WFG277"/>
      <c r="WFH277"/>
      <c r="WFI277"/>
      <c r="WFJ277"/>
      <c r="WFK277"/>
      <c r="WFL277"/>
      <c r="WFM277"/>
      <c r="WFN277"/>
      <c r="WFO277"/>
      <c r="WFP277"/>
      <c r="WFQ277"/>
      <c r="WFR277"/>
      <c r="WFS277"/>
      <c r="WFT277"/>
      <c r="WFU277"/>
      <c r="WFV277"/>
      <c r="WFW277"/>
      <c r="WFX277"/>
      <c r="WFY277"/>
      <c r="WFZ277"/>
      <c r="WGA277"/>
      <c r="WGB277"/>
      <c r="WGC277"/>
      <c r="WGD277"/>
      <c r="WGE277"/>
      <c r="WGF277"/>
      <c r="WGG277"/>
      <c r="WGH277"/>
      <c r="WGI277"/>
      <c r="WGJ277"/>
      <c r="WGK277"/>
      <c r="WGL277"/>
      <c r="WGM277"/>
      <c r="WGN277"/>
      <c r="WGO277"/>
      <c r="WGP277"/>
      <c r="WGQ277"/>
      <c r="WGR277"/>
      <c r="WGS277"/>
      <c r="WGT277"/>
      <c r="WGU277"/>
      <c r="WGV277"/>
      <c r="WGW277"/>
      <c r="WGX277"/>
      <c r="WGY277"/>
      <c r="WGZ277"/>
      <c r="WHA277"/>
      <c r="WHB277"/>
      <c r="WHC277"/>
      <c r="WHD277"/>
      <c r="WHE277"/>
      <c r="WHF277"/>
      <c r="WHG277"/>
      <c r="WHH277"/>
      <c r="WHI277"/>
      <c r="WHJ277"/>
      <c r="WHK277"/>
      <c r="WHL277"/>
      <c r="WHM277"/>
      <c r="WHN277"/>
      <c r="WHO277"/>
      <c r="WHP277"/>
      <c r="WHQ277"/>
      <c r="WHR277"/>
      <c r="WHS277"/>
      <c r="WHT277"/>
      <c r="WHU277"/>
      <c r="WHV277"/>
      <c r="WHW277"/>
      <c r="WHX277"/>
      <c r="WHY277"/>
      <c r="WHZ277"/>
      <c r="WIA277"/>
      <c r="WIB277"/>
      <c r="WIC277"/>
      <c r="WID277"/>
      <c r="WIE277"/>
      <c r="WIF277"/>
      <c r="WIG277"/>
      <c r="WIH277"/>
      <c r="WII277"/>
      <c r="WIJ277"/>
      <c r="WIK277"/>
      <c r="WIL277"/>
      <c r="WIM277"/>
      <c r="WIN277"/>
      <c r="WIO277"/>
      <c r="WIP277"/>
      <c r="WIQ277"/>
      <c r="WIR277"/>
      <c r="WIS277"/>
      <c r="WIT277"/>
      <c r="WIU277"/>
      <c r="WIV277"/>
      <c r="WIW277"/>
      <c r="WIX277"/>
      <c r="WIY277"/>
      <c r="WIZ277"/>
      <c r="WJA277"/>
      <c r="WJB277"/>
      <c r="WJC277"/>
      <c r="WJD277"/>
      <c r="WJE277"/>
      <c r="WJF277"/>
      <c r="WJG277"/>
      <c r="WJH277"/>
      <c r="WJI277"/>
      <c r="WJJ277"/>
      <c r="WJK277"/>
      <c r="WJL277"/>
      <c r="WJM277"/>
      <c r="WJN277"/>
      <c r="WJO277"/>
      <c r="WJP277"/>
      <c r="WJQ277"/>
      <c r="WJR277"/>
      <c r="WJS277"/>
      <c r="WJT277"/>
      <c r="WJU277"/>
      <c r="WJV277"/>
      <c r="WJW277"/>
      <c r="WJX277"/>
      <c r="WJY277"/>
      <c r="WJZ277"/>
      <c r="WKA277"/>
      <c r="WKB277"/>
      <c r="WKC277"/>
      <c r="WKD277"/>
      <c r="WKE277"/>
      <c r="WKF277"/>
      <c r="WKG277"/>
      <c r="WKH277"/>
      <c r="WKI277"/>
      <c r="WKJ277"/>
      <c r="WKK277"/>
      <c r="WKL277"/>
      <c r="WKM277"/>
      <c r="WKN277"/>
      <c r="WKO277"/>
      <c r="WKP277"/>
      <c r="WKQ277"/>
      <c r="WKR277"/>
      <c r="WKS277"/>
      <c r="WKT277"/>
      <c r="WKU277"/>
      <c r="WKV277"/>
      <c r="WKW277"/>
      <c r="WKX277"/>
      <c r="WKY277"/>
      <c r="WKZ277"/>
      <c r="WLA277"/>
      <c r="WLB277"/>
      <c r="WLC277"/>
      <c r="WLD277"/>
      <c r="WLE277"/>
      <c r="WLF277"/>
      <c r="WLG277"/>
      <c r="WLH277"/>
      <c r="WLI277"/>
      <c r="WLJ277"/>
      <c r="WLK277"/>
      <c r="WLL277"/>
      <c r="WLM277"/>
      <c r="WLN277"/>
      <c r="WLO277"/>
      <c r="WLP277"/>
      <c r="WLQ277"/>
      <c r="WLR277"/>
      <c r="WLS277"/>
      <c r="WLT277"/>
      <c r="WLU277"/>
      <c r="WLV277"/>
      <c r="WLW277"/>
      <c r="WLX277"/>
      <c r="WLY277"/>
      <c r="WLZ277"/>
      <c r="WMA277"/>
      <c r="WMB277"/>
      <c r="WMC277"/>
      <c r="WMD277"/>
      <c r="WME277"/>
      <c r="WMF277"/>
      <c r="WMG277"/>
      <c r="WMH277"/>
      <c r="WMI277"/>
      <c r="WMJ277"/>
      <c r="WMK277"/>
      <c r="WML277"/>
      <c r="WMM277"/>
      <c r="WMN277"/>
      <c r="WMO277"/>
      <c r="WMP277"/>
      <c r="WMQ277"/>
      <c r="WMR277"/>
      <c r="WMS277"/>
      <c r="WMT277"/>
      <c r="WMU277"/>
      <c r="WMV277"/>
      <c r="WMW277"/>
      <c r="WMX277"/>
      <c r="WMY277"/>
      <c r="WMZ277"/>
      <c r="WNA277"/>
      <c r="WNB277"/>
      <c r="WNC277"/>
      <c r="WND277"/>
      <c r="WNE277"/>
      <c r="WNF277"/>
      <c r="WNG277"/>
      <c r="WNH277"/>
      <c r="WNI277"/>
      <c r="WNJ277"/>
      <c r="WNK277"/>
      <c r="WNL277"/>
      <c r="WNM277"/>
      <c r="WNN277"/>
      <c r="WNO277"/>
      <c r="WNP277"/>
      <c r="WNQ277"/>
      <c r="WNR277"/>
      <c r="WNS277"/>
      <c r="WNT277"/>
      <c r="WNU277"/>
      <c r="WNV277"/>
      <c r="WNW277"/>
      <c r="WNX277"/>
      <c r="WNY277"/>
      <c r="WNZ277"/>
      <c r="WOA277"/>
      <c r="WOB277"/>
      <c r="WOC277"/>
      <c r="WOD277"/>
      <c r="WOE277"/>
      <c r="WOF277"/>
      <c r="WOG277"/>
      <c r="WOH277"/>
      <c r="WOI277"/>
      <c r="WOJ277"/>
      <c r="WOK277"/>
      <c r="WOL277"/>
      <c r="WOM277"/>
      <c r="WON277"/>
      <c r="WOO277"/>
      <c r="WOP277"/>
      <c r="WOQ277"/>
      <c r="WOR277"/>
      <c r="WOS277"/>
      <c r="WOT277"/>
      <c r="WOU277"/>
      <c r="WOV277"/>
      <c r="WOW277"/>
      <c r="WOX277"/>
      <c r="WOY277"/>
      <c r="WOZ277"/>
      <c r="WPA277"/>
      <c r="WPB277"/>
      <c r="WPC277"/>
      <c r="WPD277"/>
      <c r="WPE277"/>
      <c r="WPF277"/>
      <c r="WPG277"/>
      <c r="WPH277"/>
      <c r="WPI277"/>
      <c r="WPJ277"/>
      <c r="WPK277"/>
      <c r="WPL277"/>
      <c r="WPM277"/>
      <c r="WPN277"/>
      <c r="WPO277"/>
      <c r="WPP277"/>
      <c r="WPQ277"/>
      <c r="WPR277"/>
      <c r="WPS277"/>
      <c r="WPT277"/>
      <c r="WPU277"/>
      <c r="WPV277"/>
      <c r="WPW277"/>
      <c r="WPX277"/>
      <c r="WPY277"/>
      <c r="WPZ277"/>
      <c r="WQA277"/>
      <c r="WQB277"/>
      <c r="WQC277"/>
      <c r="WQD277"/>
      <c r="WQE277"/>
      <c r="WQF277"/>
      <c r="WQG277"/>
      <c r="WQH277"/>
      <c r="WQI277"/>
      <c r="WQJ277"/>
      <c r="WQK277"/>
      <c r="WQL277"/>
      <c r="WQM277"/>
      <c r="WQN277"/>
      <c r="WQO277"/>
      <c r="WQP277"/>
      <c r="WQQ277"/>
      <c r="WQR277"/>
      <c r="WQS277"/>
      <c r="WQT277"/>
      <c r="WQU277"/>
      <c r="WQV277"/>
      <c r="WQW277"/>
      <c r="WQX277"/>
      <c r="WQY277"/>
      <c r="WQZ277"/>
      <c r="WRA277"/>
      <c r="WRB277"/>
      <c r="WRC277"/>
      <c r="WRD277"/>
      <c r="WRE277"/>
      <c r="WRF277"/>
      <c r="WRG277"/>
      <c r="WRH277"/>
      <c r="WRI277"/>
      <c r="WRJ277"/>
      <c r="WRK277"/>
      <c r="WRL277"/>
      <c r="WRM277"/>
      <c r="WRN277"/>
      <c r="WRO277"/>
      <c r="WRP277"/>
      <c r="WRQ277"/>
      <c r="WRR277"/>
      <c r="WRS277"/>
      <c r="WRT277"/>
      <c r="WRU277"/>
      <c r="WRV277"/>
      <c r="WRW277"/>
      <c r="WRX277"/>
      <c r="WRY277"/>
      <c r="WRZ277"/>
      <c r="WSA277"/>
      <c r="WSB277"/>
      <c r="WSC277"/>
      <c r="WSD277"/>
      <c r="WSE277"/>
      <c r="WSF277"/>
      <c r="WSG277"/>
      <c r="WSH277"/>
      <c r="WSI277"/>
      <c r="WSJ277"/>
      <c r="WSK277"/>
      <c r="WSL277"/>
      <c r="WSM277"/>
      <c r="WSN277"/>
      <c r="WSO277"/>
      <c r="WSP277"/>
      <c r="WSQ277"/>
      <c r="WSR277"/>
      <c r="WSS277"/>
      <c r="WST277"/>
      <c r="WSU277"/>
      <c r="WSV277"/>
      <c r="WSW277"/>
      <c r="WSX277"/>
      <c r="WSY277"/>
      <c r="WSZ277"/>
      <c r="WTA277"/>
      <c r="WTB277"/>
      <c r="WTC277"/>
      <c r="WTD277"/>
      <c r="WTE277"/>
      <c r="WTF277"/>
      <c r="WTG277"/>
      <c r="WTH277"/>
      <c r="WTI277"/>
      <c r="WTJ277"/>
      <c r="WTK277"/>
      <c r="WTL277"/>
      <c r="WTM277"/>
      <c r="WTN277"/>
      <c r="WTO277"/>
      <c r="WTP277"/>
      <c r="WTQ277"/>
      <c r="WTR277"/>
      <c r="WTS277"/>
      <c r="WTT277"/>
      <c r="WTU277"/>
      <c r="WTV277"/>
      <c r="WTW277"/>
      <c r="WTX277"/>
      <c r="WTY277"/>
      <c r="WTZ277"/>
      <c r="WUA277"/>
      <c r="WUB277"/>
      <c r="WUC277"/>
      <c r="WUD277"/>
      <c r="WUE277"/>
      <c r="WUF277"/>
      <c r="WUG277"/>
      <c r="WUH277"/>
      <c r="WUI277"/>
      <c r="WUJ277"/>
      <c r="WUK277"/>
      <c r="WUL277"/>
      <c r="WUM277"/>
      <c r="WUN277"/>
      <c r="WUO277"/>
      <c r="WUP277"/>
      <c r="WUQ277"/>
      <c r="WUR277"/>
      <c r="WUS277"/>
      <c r="WUT277"/>
      <c r="WUU277"/>
      <c r="WUV277"/>
      <c r="WUW277"/>
      <c r="WUX277"/>
      <c r="WUY277"/>
      <c r="WUZ277"/>
      <c r="WVA277"/>
      <c r="WVB277"/>
      <c r="WVC277"/>
      <c r="WVD277"/>
      <c r="WVE277"/>
      <c r="WVF277"/>
      <c r="WVG277"/>
      <c r="WVH277"/>
      <c r="WVI277"/>
      <c r="WVJ277"/>
      <c r="WVK277"/>
      <c r="WVL277"/>
      <c r="WVM277"/>
      <c r="WVN277"/>
      <c r="WVO277"/>
      <c r="WVP277"/>
      <c r="WVQ277"/>
      <c r="WVR277"/>
      <c r="WVS277"/>
      <c r="WVT277"/>
      <c r="WVU277"/>
      <c r="WVV277"/>
      <c r="WVW277"/>
      <c r="WVX277"/>
      <c r="WVY277"/>
      <c r="WVZ277"/>
      <c r="WWA277"/>
      <c r="WWB277"/>
      <c r="WWC277"/>
      <c r="WWD277"/>
      <c r="WWE277"/>
      <c r="WWF277"/>
      <c r="WWG277"/>
      <c r="WWH277"/>
      <c r="WWI277"/>
      <c r="WWJ277"/>
      <c r="WWK277"/>
      <c r="WWL277"/>
      <c r="WWM277"/>
      <c r="WWN277"/>
      <c r="WWO277"/>
      <c r="WWP277"/>
      <c r="WWQ277"/>
      <c r="WWR277"/>
      <c r="WWS277"/>
      <c r="WWT277"/>
      <c r="WWU277"/>
      <c r="WWV277"/>
      <c r="WWW277"/>
      <c r="WWX277"/>
      <c r="WWY277"/>
      <c r="WWZ277"/>
      <c r="WXA277"/>
      <c r="WXB277"/>
      <c r="WXC277"/>
      <c r="WXD277"/>
      <c r="WXE277"/>
      <c r="WXF277"/>
      <c r="WXG277"/>
      <c r="WXH277"/>
      <c r="WXI277"/>
      <c r="WXJ277"/>
      <c r="WXK277"/>
      <c r="WXL277"/>
      <c r="WXM277"/>
      <c r="WXN277"/>
      <c r="WXO277"/>
      <c r="WXP277"/>
      <c r="WXQ277"/>
      <c r="WXR277"/>
      <c r="WXS277"/>
      <c r="WXT277"/>
      <c r="WXU277"/>
      <c r="WXV277"/>
      <c r="WXW277"/>
      <c r="WXX277"/>
      <c r="WXY277"/>
      <c r="WXZ277"/>
      <c r="WYA277"/>
      <c r="WYB277"/>
      <c r="WYC277"/>
      <c r="WYD277"/>
      <c r="WYE277"/>
      <c r="WYF277"/>
      <c r="WYG277"/>
      <c r="WYH277"/>
      <c r="WYI277"/>
      <c r="WYJ277"/>
      <c r="WYK277"/>
      <c r="WYL277"/>
      <c r="WYM277"/>
      <c r="WYN277"/>
      <c r="WYO277"/>
      <c r="WYP277"/>
      <c r="WYQ277"/>
      <c r="WYR277"/>
      <c r="WYS277"/>
      <c r="WYT277"/>
      <c r="WYU277"/>
      <c r="WYV277"/>
      <c r="WYW277"/>
      <c r="WYX277"/>
      <c r="WYY277"/>
      <c r="WYZ277"/>
      <c r="WZA277"/>
      <c r="WZB277"/>
      <c r="WZC277"/>
      <c r="WZD277"/>
      <c r="WZE277"/>
      <c r="WZF277"/>
      <c r="WZG277"/>
      <c r="WZH277"/>
      <c r="WZI277"/>
      <c r="WZJ277"/>
      <c r="WZK277"/>
      <c r="WZL277"/>
      <c r="WZM277"/>
      <c r="WZN277"/>
      <c r="WZO277"/>
      <c r="WZP277"/>
      <c r="WZQ277"/>
      <c r="WZR277"/>
      <c r="WZS277"/>
      <c r="WZT277"/>
      <c r="WZU277"/>
      <c r="WZV277"/>
      <c r="WZW277"/>
      <c r="WZX277"/>
      <c r="WZY277"/>
      <c r="WZZ277"/>
      <c r="XAA277"/>
      <c r="XAB277"/>
      <c r="XAC277"/>
      <c r="XAD277"/>
      <c r="XAE277"/>
      <c r="XAF277"/>
      <c r="XAG277"/>
      <c r="XAH277"/>
      <c r="XAI277"/>
      <c r="XAJ277"/>
      <c r="XAK277"/>
      <c r="XAL277"/>
      <c r="XAM277"/>
      <c r="XAN277"/>
      <c r="XAO277"/>
      <c r="XAP277"/>
      <c r="XAQ277"/>
      <c r="XAR277"/>
      <c r="XAS277"/>
      <c r="XAT277"/>
      <c r="XAU277"/>
      <c r="XAV277"/>
      <c r="XAW277"/>
      <c r="XAX277"/>
      <c r="XAY277"/>
      <c r="XAZ277"/>
      <c r="XBA277"/>
      <c r="XBB277"/>
      <c r="XBC277"/>
      <c r="XBD277"/>
      <c r="XBE277"/>
      <c r="XBF277"/>
      <c r="XBG277"/>
      <c r="XBH277"/>
      <c r="XBI277"/>
      <c r="XBJ277"/>
      <c r="XBK277"/>
      <c r="XBL277"/>
      <c r="XBM277"/>
      <c r="XBN277"/>
      <c r="XBO277"/>
      <c r="XBP277"/>
      <c r="XBQ277"/>
      <c r="XBR277"/>
      <c r="XBS277"/>
      <c r="XBT277"/>
      <c r="XBU277"/>
      <c r="XBV277"/>
      <c r="XBW277"/>
      <c r="XBX277"/>
      <c r="XBY277"/>
      <c r="XBZ277"/>
      <c r="XCA277"/>
      <c r="XCB277"/>
      <c r="XCC277"/>
      <c r="XCD277"/>
      <c r="XCE277"/>
      <c r="XCF277"/>
      <c r="XCG277"/>
      <c r="XCH277"/>
      <c r="XCI277"/>
      <c r="XCJ277"/>
      <c r="XCK277"/>
      <c r="XCL277"/>
      <c r="XCM277"/>
      <c r="XCN277"/>
      <c r="XCO277"/>
      <c r="XCP277"/>
      <c r="XCQ277"/>
      <c r="XCR277"/>
      <c r="XCS277"/>
      <c r="XCT277"/>
      <c r="XCU277"/>
      <c r="XCV277"/>
      <c r="XCW277"/>
      <c r="XCX277"/>
      <c r="XCY277"/>
      <c r="XCZ277"/>
      <c r="XDA277"/>
      <c r="XDB277"/>
      <c r="XDC277"/>
      <c r="XDD277"/>
      <c r="XDE277"/>
      <c r="XDF277"/>
      <c r="XDG277"/>
      <c r="XDH277"/>
      <c r="XDI277"/>
      <c r="XDJ277"/>
      <c r="XDK277"/>
      <c r="XDL277"/>
      <c r="XDM277"/>
      <c r="XDN277"/>
      <c r="XDO277"/>
      <c r="XDP277"/>
      <c r="XDQ277"/>
      <c r="XDR277"/>
      <c r="XDS277"/>
      <c r="XDT277"/>
      <c r="XDU277"/>
      <c r="XDV277"/>
      <c r="XDW277"/>
      <c r="XDX277"/>
      <c r="XDY277"/>
      <c r="XDZ277"/>
      <c r="XEA277"/>
      <c r="XEB277"/>
      <c r="XEC277"/>
      <c r="XED277"/>
      <c r="XEE277"/>
      <c r="XEF277"/>
      <c r="XEG277"/>
      <c r="XEH277"/>
      <c r="XEI277"/>
      <c r="XEJ277"/>
      <c r="XEK277"/>
      <c r="XEL277"/>
      <c r="XEM277"/>
      <c r="XEN277"/>
      <c r="XEO277"/>
      <c r="XEP277"/>
      <c r="XEQ277"/>
      <c r="XER277"/>
      <c r="XES277"/>
      <c r="XET277"/>
      <c r="XEU277"/>
      <c r="XEV277"/>
      <c r="XEW277"/>
      <c r="XEX277"/>
      <c r="XEY277"/>
      <c r="XEZ277"/>
      <c r="XFA277"/>
      <c r="XFB277"/>
      <c r="XFC277"/>
      <c r="XFD277"/>
    </row>
    <row r="278" spans="1:16384">
      <c r="A278"/>
      <c r="B278"/>
      <c r="C278"/>
      <c r="D278"/>
      <c r="E278" s="79">
        <v>0.14000000000000001</v>
      </c>
      <c r="F278" s="77">
        <f t="shared" ref="F278:F328" si="182">-0.342*LN(E278)+0.0367</f>
        <v>0.70911059687950884</v>
      </c>
      <c r="G278"/>
      <c r="H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  <c r="PG278"/>
      <c r="PH278"/>
      <c r="PI278"/>
      <c r="PJ278"/>
      <c r="PK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  <c r="SN278"/>
      <c r="SO278"/>
      <c r="SP278"/>
      <c r="SQ278"/>
      <c r="SR278"/>
      <c r="SS278"/>
      <c r="ST278"/>
      <c r="SU278"/>
      <c r="SV278"/>
      <c r="SW278"/>
      <c r="SX278"/>
      <c r="SY278"/>
      <c r="SZ278"/>
      <c r="TA278"/>
      <c r="TB278"/>
      <c r="TC278"/>
      <c r="TD278"/>
      <c r="TE278"/>
      <c r="TF278"/>
      <c r="TG278"/>
      <c r="TH278"/>
      <c r="TI278"/>
      <c r="TJ278"/>
      <c r="TK278"/>
      <c r="TL278"/>
      <c r="TM278"/>
      <c r="TN278"/>
      <c r="TO278"/>
      <c r="TP278"/>
      <c r="TQ278"/>
      <c r="TR278"/>
      <c r="TS278"/>
      <c r="TT278"/>
      <c r="TU278"/>
      <c r="TV278"/>
      <c r="TW278"/>
      <c r="TX278"/>
      <c r="TY278"/>
      <c r="TZ278"/>
      <c r="UA278"/>
      <c r="UB278"/>
      <c r="UC278"/>
      <c r="UD278"/>
      <c r="UE278"/>
      <c r="UF278"/>
      <c r="UG278"/>
      <c r="UH278"/>
      <c r="UI278"/>
      <c r="UJ278"/>
      <c r="UK278"/>
      <c r="UL278"/>
      <c r="UM278"/>
      <c r="UN278"/>
      <c r="UO278"/>
      <c r="UP278"/>
      <c r="UQ278"/>
      <c r="UR278"/>
      <c r="US278"/>
      <c r="UT278"/>
      <c r="UU278"/>
      <c r="UV278"/>
      <c r="UW278"/>
      <c r="UX278"/>
      <c r="UY278"/>
      <c r="UZ278"/>
      <c r="VA278"/>
      <c r="VB278"/>
      <c r="VC278"/>
      <c r="VD278"/>
      <c r="VE278"/>
      <c r="VF278"/>
      <c r="VG278"/>
      <c r="VH278"/>
      <c r="VI278"/>
      <c r="VJ278"/>
      <c r="VK278"/>
      <c r="VL278"/>
      <c r="VM278"/>
      <c r="VN278"/>
      <c r="VO278"/>
      <c r="VP278"/>
      <c r="VQ278"/>
      <c r="VR278"/>
      <c r="VS278"/>
      <c r="VT278"/>
      <c r="VU278"/>
      <c r="VV278"/>
      <c r="VW278"/>
      <c r="VX278"/>
      <c r="VY278"/>
      <c r="VZ278"/>
      <c r="WA278"/>
      <c r="WB278"/>
      <c r="WC278"/>
      <c r="WD278"/>
      <c r="WE278"/>
      <c r="WF278"/>
      <c r="WG278"/>
      <c r="WH278"/>
      <c r="WI278"/>
      <c r="WJ278"/>
      <c r="WK278"/>
      <c r="WL278"/>
      <c r="WM278"/>
      <c r="WN278"/>
      <c r="WO278"/>
      <c r="WP278"/>
      <c r="WQ278"/>
      <c r="WR278"/>
      <c r="WS278"/>
      <c r="WT278"/>
      <c r="WU278"/>
      <c r="WV278"/>
      <c r="WW278"/>
      <c r="WX278"/>
      <c r="WY278"/>
      <c r="WZ278"/>
      <c r="XA278"/>
      <c r="XB278"/>
      <c r="XC278"/>
      <c r="XD278"/>
      <c r="XE278"/>
      <c r="XF278"/>
      <c r="XG278"/>
      <c r="XH278"/>
      <c r="XI278"/>
      <c r="XJ278"/>
      <c r="XK278"/>
      <c r="XL278"/>
      <c r="XM278"/>
      <c r="XN278"/>
      <c r="XO278"/>
      <c r="XP278"/>
      <c r="XQ278"/>
      <c r="XR278"/>
      <c r="XS278"/>
      <c r="XT278"/>
      <c r="XU278"/>
      <c r="XV278"/>
      <c r="XW278"/>
      <c r="XX278"/>
      <c r="XY278"/>
      <c r="XZ278"/>
      <c r="YA278"/>
      <c r="YB278"/>
      <c r="YC278"/>
      <c r="YD278"/>
      <c r="YE278"/>
      <c r="YF278"/>
      <c r="YG278"/>
      <c r="YH278"/>
      <c r="YI278"/>
      <c r="YJ278"/>
      <c r="YK278"/>
      <c r="YL278"/>
      <c r="YM278"/>
      <c r="YN278"/>
      <c r="YO278"/>
      <c r="YP278"/>
      <c r="YQ278"/>
      <c r="YR278"/>
      <c r="YS278"/>
      <c r="YT278"/>
      <c r="YU278"/>
      <c r="YV278"/>
      <c r="YW278"/>
      <c r="YX278"/>
      <c r="YY278"/>
      <c r="YZ278"/>
      <c r="ZA278"/>
      <c r="ZB278"/>
      <c r="ZC278"/>
      <c r="ZD278"/>
      <c r="ZE278"/>
      <c r="ZF278"/>
      <c r="ZG278"/>
      <c r="ZH278"/>
      <c r="ZI278"/>
      <c r="ZJ278"/>
      <c r="ZK278"/>
      <c r="ZL278"/>
      <c r="ZM278"/>
      <c r="ZN278"/>
      <c r="ZO278"/>
      <c r="ZP278"/>
      <c r="ZQ278"/>
      <c r="ZR278"/>
      <c r="ZS278"/>
      <c r="ZT278"/>
      <c r="ZU278"/>
      <c r="ZV278"/>
      <c r="ZW278"/>
      <c r="ZX278"/>
      <c r="ZY278"/>
      <c r="ZZ278"/>
      <c r="AAA278"/>
      <c r="AAB278"/>
      <c r="AAC278"/>
      <c r="AAD278"/>
      <c r="AAE278"/>
      <c r="AAF278"/>
      <c r="AAG278"/>
      <c r="AAH278"/>
      <c r="AAI278"/>
      <c r="AAJ278"/>
      <c r="AAK278"/>
      <c r="AAL278"/>
      <c r="AAM278"/>
      <c r="AAN278"/>
      <c r="AAO278"/>
      <c r="AAP278"/>
      <c r="AAQ278"/>
      <c r="AAR278"/>
      <c r="AAS278"/>
      <c r="AAT278"/>
      <c r="AAU278"/>
      <c r="AAV278"/>
      <c r="AAW278"/>
      <c r="AAX278"/>
      <c r="AAY278"/>
      <c r="AAZ278"/>
      <c r="ABA278"/>
      <c r="ABB278"/>
      <c r="ABC278"/>
      <c r="ABD278"/>
      <c r="ABE278"/>
      <c r="ABF278"/>
      <c r="ABG278"/>
      <c r="ABH278"/>
      <c r="ABI278"/>
      <c r="ABJ278"/>
      <c r="ABK278"/>
      <c r="ABL278"/>
      <c r="ABM278"/>
      <c r="ABN278"/>
      <c r="ABO278"/>
      <c r="ABP278"/>
      <c r="ABQ278"/>
      <c r="ABR278"/>
      <c r="ABS278"/>
      <c r="ABT278"/>
      <c r="ABU278"/>
      <c r="ABV278"/>
      <c r="ABW278"/>
      <c r="ABX278"/>
      <c r="ABY278"/>
      <c r="ABZ278"/>
      <c r="ACA278"/>
      <c r="ACB278"/>
      <c r="ACC278"/>
      <c r="ACD278"/>
      <c r="ACE278"/>
      <c r="ACF278"/>
      <c r="ACG278"/>
      <c r="ACH278"/>
      <c r="ACI278"/>
      <c r="ACJ278"/>
      <c r="ACK278"/>
      <c r="ACL278"/>
      <c r="ACM278"/>
      <c r="ACN278"/>
      <c r="ACO278"/>
      <c r="ACP278"/>
      <c r="ACQ278"/>
      <c r="ACR278"/>
      <c r="ACS278"/>
      <c r="ACT278"/>
      <c r="ACU278"/>
      <c r="ACV278"/>
      <c r="ACW278"/>
      <c r="ACX278"/>
      <c r="ACY278"/>
      <c r="ACZ278"/>
      <c r="ADA278"/>
      <c r="ADB278"/>
      <c r="ADC278"/>
      <c r="ADD278"/>
      <c r="ADE278"/>
      <c r="ADF278"/>
      <c r="ADG278"/>
      <c r="ADH278"/>
      <c r="ADI278"/>
      <c r="ADJ278"/>
      <c r="ADK278"/>
      <c r="ADL278"/>
      <c r="ADM278"/>
      <c r="ADN278"/>
      <c r="ADO278"/>
      <c r="ADP278"/>
      <c r="ADQ278"/>
      <c r="ADR278"/>
      <c r="ADS278"/>
      <c r="ADT278"/>
      <c r="ADU278"/>
      <c r="ADV278"/>
      <c r="ADW278"/>
      <c r="ADX278"/>
      <c r="ADY278"/>
      <c r="ADZ278"/>
      <c r="AEA278"/>
      <c r="AEB278"/>
      <c r="AEC278"/>
      <c r="AED278"/>
      <c r="AEE278"/>
      <c r="AEF278"/>
      <c r="AEG278"/>
      <c r="AEH278"/>
      <c r="AEI278"/>
      <c r="AEJ278"/>
      <c r="AEK278"/>
      <c r="AEL278"/>
      <c r="AEM278"/>
      <c r="AEN278"/>
      <c r="AEO278"/>
      <c r="AEP278"/>
      <c r="AEQ278"/>
      <c r="AER278"/>
      <c r="AES278"/>
      <c r="AET278"/>
      <c r="AEU278"/>
      <c r="AEV278"/>
      <c r="AEW278"/>
      <c r="AEX278"/>
      <c r="AEY278"/>
      <c r="AEZ278"/>
      <c r="AFA278"/>
      <c r="AFB278"/>
      <c r="AFC278"/>
      <c r="AFD278"/>
      <c r="AFE278"/>
      <c r="AFF278"/>
      <c r="AFG278"/>
      <c r="AFH278"/>
      <c r="AFI278"/>
      <c r="AFJ278"/>
      <c r="AFK278"/>
      <c r="AFL278"/>
      <c r="AFM278"/>
      <c r="AFN278"/>
      <c r="AFO278"/>
      <c r="AFP278"/>
      <c r="AFQ278"/>
      <c r="AFR278"/>
      <c r="AFS278"/>
      <c r="AFT278"/>
      <c r="AFU278"/>
      <c r="AFV278"/>
      <c r="AFW278"/>
      <c r="AFX278"/>
      <c r="AFY278"/>
      <c r="AFZ278"/>
      <c r="AGA278"/>
      <c r="AGB278"/>
      <c r="AGC278"/>
      <c r="AGD278"/>
      <c r="AGE278"/>
      <c r="AGF278"/>
      <c r="AGG278"/>
      <c r="AGH278"/>
      <c r="AGI278"/>
      <c r="AGJ278"/>
      <c r="AGK278"/>
      <c r="AGL278"/>
      <c r="AGM278"/>
      <c r="AGN278"/>
      <c r="AGO278"/>
      <c r="AGP278"/>
      <c r="AGQ278"/>
      <c r="AGR278"/>
      <c r="AGS278"/>
      <c r="AGT278"/>
      <c r="AGU278"/>
      <c r="AGV278"/>
      <c r="AGW278"/>
      <c r="AGX278"/>
      <c r="AGY278"/>
      <c r="AGZ278"/>
      <c r="AHA278"/>
      <c r="AHB278"/>
      <c r="AHC278"/>
      <c r="AHD278"/>
      <c r="AHE278"/>
      <c r="AHF278"/>
      <c r="AHG278"/>
      <c r="AHH278"/>
      <c r="AHI278"/>
      <c r="AHJ278"/>
      <c r="AHK278"/>
      <c r="AHL278"/>
      <c r="AHM278"/>
      <c r="AHN278"/>
      <c r="AHO278"/>
      <c r="AHP278"/>
      <c r="AHQ278"/>
      <c r="AHR278"/>
      <c r="AHS278"/>
      <c r="AHT278"/>
      <c r="AHU278"/>
      <c r="AHV278"/>
      <c r="AHW278"/>
      <c r="AHX278"/>
      <c r="AHY278"/>
      <c r="AHZ278"/>
      <c r="AIA278"/>
      <c r="AIB278"/>
      <c r="AIC278"/>
      <c r="AID278"/>
      <c r="AIE278"/>
      <c r="AIF278"/>
      <c r="AIG278"/>
      <c r="AIH278"/>
      <c r="AII278"/>
      <c r="AIJ278"/>
      <c r="AIK278"/>
      <c r="AIL278"/>
      <c r="AIM278"/>
      <c r="AIN278"/>
      <c r="AIO278"/>
      <c r="AIP278"/>
      <c r="AIQ278"/>
      <c r="AIR278"/>
      <c r="AIS278"/>
      <c r="AIT278"/>
      <c r="AIU278"/>
      <c r="AIV278"/>
      <c r="AIW278"/>
      <c r="AIX278"/>
      <c r="AIY278"/>
      <c r="AIZ278"/>
      <c r="AJA278"/>
      <c r="AJB278"/>
      <c r="AJC278"/>
      <c r="AJD278"/>
      <c r="AJE278"/>
      <c r="AJF278"/>
      <c r="AJG278"/>
      <c r="AJH278"/>
      <c r="AJI278"/>
      <c r="AJJ278"/>
      <c r="AJK278"/>
      <c r="AJL278"/>
      <c r="AJM278"/>
      <c r="AJN278"/>
      <c r="AJO278"/>
      <c r="AJP278"/>
      <c r="AJQ278"/>
      <c r="AJR278"/>
      <c r="AJS278"/>
      <c r="AJT278"/>
      <c r="AJU278"/>
      <c r="AJV278"/>
      <c r="AJW278"/>
      <c r="AJX278"/>
      <c r="AJY278"/>
      <c r="AJZ278"/>
      <c r="AKA278"/>
      <c r="AKB278"/>
      <c r="AKC278"/>
      <c r="AKD278"/>
      <c r="AKE278"/>
      <c r="AKF278"/>
      <c r="AKG278"/>
      <c r="AKH278"/>
      <c r="AKI278"/>
      <c r="AKJ278"/>
      <c r="AKK278"/>
      <c r="AKL278"/>
      <c r="AKM278"/>
      <c r="AKN278"/>
      <c r="AKO278"/>
      <c r="AKP278"/>
      <c r="AKQ278"/>
      <c r="AKR278"/>
      <c r="AKS278"/>
      <c r="AKT278"/>
      <c r="AKU278"/>
      <c r="AKV278"/>
      <c r="AKW278"/>
      <c r="AKX278"/>
      <c r="AKY278"/>
      <c r="AKZ278"/>
      <c r="ALA278"/>
      <c r="ALB278"/>
      <c r="ALC278"/>
      <c r="ALD278"/>
      <c r="ALE278"/>
      <c r="ALF278"/>
      <c r="ALG278"/>
      <c r="ALH278"/>
      <c r="ALI278"/>
      <c r="ALJ278"/>
      <c r="ALK278"/>
      <c r="ALL278"/>
      <c r="ALM278"/>
      <c r="ALN278"/>
      <c r="ALO278"/>
      <c r="ALP278"/>
      <c r="ALQ278"/>
      <c r="ALR278"/>
      <c r="ALS278"/>
      <c r="ALT278"/>
      <c r="ALU278"/>
      <c r="ALV278"/>
      <c r="ALW278"/>
      <c r="ALX278"/>
      <c r="ALY278"/>
      <c r="ALZ278"/>
      <c r="AMA278"/>
      <c r="AMB278"/>
      <c r="AMC278"/>
      <c r="AMD278"/>
      <c r="AME278"/>
      <c r="AMF278"/>
      <c r="AMG278"/>
      <c r="AMH278"/>
      <c r="AMI278"/>
      <c r="AMJ278"/>
      <c r="AMK278"/>
      <c r="AML278"/>
      <c r="AMM278"/>
      <c r="AMN278"/>
      <c r="AMO278"/>
      <c r="AMP278"/>
      <c r="AMQ278"/>
      <c r="AMR278"/>
      <c r="AMS278"/>
      <c r="AMT278"/>
      <c r="AMU278"/>
      <c r="AMV278"/>
      <c r="AMW278"/>
      <c r="AMX278"/>
      <c r="AMY278"/>
      <c r="AMZ278"/>
      <c r="ANA278"/>
      <c r="ANB278"/>
      <c r="ANC278"/>
      <c r="AND278"/>
      <c r="ANE278"/>
      <c r="ANF278"/>
      <c r="ANG278"/>
      <c r="ANH278"/>
      <c r="ANI278"/>
      <c r="ANJ278"/>
      <c r="ANK278"/>
      <c r="ANL278"/>
      <c r="ANM278"/>
      <c r="ANN278"/>
      <c r="ANO278"/>
      <c r="ANP278"/>
      <c r="ANQ278"/>
      <c r="ANR278"/>
      <c r="ANS278"/>
      <c r="ANT278"/>
      <c r="ANU278"/>
      <c r="ANV278"/>
      <c r="ANW278"/>
      <c r="ANX278"/>
      <c r="ANY278"/>
      <c r="ANZ278"/>
      <c r="AOA278"/>
      <c r="AOB278"/>
      <c r="AOC278"/>
      <c r="AOD278"/>
      <c r="AOE278"/>
      <c r="AOF278"/>
      <c r="AOG278"/>
      <c r="AOH278"/>
      <c r="AOI278"/>
      <c r="AOJ278"/>
      <c r="AOK278"/>
      <c r="AOL278"/>
      <c r="AOM278"/>
      <c r="AON278"/>
      <c r="AOO278"/>
      <c r="AOP278"/>
      <c r="AOQ278"/>
      <c r="AOR278"/>
      <c r="AOS278"/>
      <c r="AOT278"/>
      <c r="AOU278"/>
      <c r="AOV278"/>
      <c r="AOW278"/>
      <c r="AOX278"/>
      <c r="AOY278"/>
      <c r="AOZ278"/>
      <c r="APA278"/>
      <c r="APB278"/>
      <c r="APC278"/>
      <c r="APD278"/>
      <c r="APE278"/>
      <c r="APF278"/>
      <c r="APG278"/>
      <c r="APH278"/>
      <c r="API278"/>
      <c r="APJ278"/>
      <c r="APK278"/>
      <c r="APL278"/>
      <c r="APM278"/>
      <c r="APN278"/>
      <c r="APO278"/>
      <c r="APP278"/>
      <c r="APQ278"/>
      <c r="APR278"/>
      <c r="APS278"/>
      <c r="APT278"/>
      <c r="APU278"/>
      <c r="APV278"/>
      <c r="APW278"/>
      <c r="APX278"/>
      <c r="APY278"/>
      <c r="APZ278"/>
      <c r="AQA278"/>
      <c r="AQB278"/>
      <c r="AQC278"/>
      <c r="AQD278"/>
      <c r="AQE278"/>
      <c r="AQF278"/>
      <c r="AQG278"/>
      <c r="AQH278"/>
      <c r="AQI278"/>
      <c r="AQJ278"/>
      <c r="AQK278"/>
      <c r="AQL278"/>
      <c r="AQM278"/>
      <c r="AQN278"/>
      <c r="AQO278"/>
      <c r="AQP278"/>
      <c r="AQQ278"/>
      <c r="AQR278"/>
      <c r="AQS278"/>
      <c r="AQT278"/>
      <c r="AQU278"/>
      <c r="AQV278"/>
      <c r="AQW278"/>
      <c r="AQX278"/>
      <c r="AQY278"/>
      <c r="AQZ278"/>
      <c r="ARA278"/>
      <c r="ARB278"/>
      <c r="ARC278"/>
      <c r="ARD278"/>
      <c r="ARE278"/>
      <c r="ARF278"/>
      <c r="ARG278"/>
      <c r="ARH278"/>
      <c r="ARI278"/>
      <c r="ARJ278"/>
      <c r="ARK278"/>
      <c r="ARL278"/>
      <c r="ARM278"/>
      <c r="ARN278"/>
      <c r="ARO278"/>
      <c r="ARP278"/>
      <c r="ARQ278"/>
      <c r="ARR278"/>
      <c r="ARS278"/>
      <c r="ART278"/>
      <c r="ARU278"/>
      <c r="ARV278"/>
      <c r="ARW278"/>
      <c r="ARX278"/>
      <c r="ARY278"/>
      <c r="ARZ278"/>
      <c r="ASA278"/>
      <c r="ASB278"/>
      <c r="ASC278"/>
      <c r="ASD278"/>
      <c r="ASE278"/>
      <c r="ASF278"/>
      <c r="ASG278"/>
      <c r="ASH278"/>
      <c r="ASI278"/>
      <c r="ASJ278"/>
      <c r="ASK278"/>
      <c r="ASL278"/>
      <c r="ASM278"/>
      <c r="ASN278"/>
      <c r="ASO278"/>
      <c r="ASP278"/>
      <c r="ASQ278"/>
      <c r="ASR278"/>
      <c r="ASS278"/>
      <c r="AST278"/>
      <c r="ASU278"/>
      <c r="ASV278"/>
      <c r="ASW278"/>
      <c r="ASX278"/>
      <c r="ASY278"/>
      <c r="ASZ278"/>
      <c r="ATA278"/>
      <c r="ATB278"/>
      <c r="ATC278"/>
      <c r="ATD278"/>
      <c r="ATE278"/>
      <c r="ATF278"/>
      <c r="ATG278"/>
      <c r="ATH278"/>
      <c r="ATI278"/>
      <c r="ATJ278"/>
      <c r="ATK278"/>
      <c r="ATL278"/>
      <c r="ATM278"/>
      <c r="ATN278"/>
      <c r="ATO278"/>
      <c r="ATP278"/>
      <c r="ATQ278"/>
      <c r="ATR278"/>
      <c r="ATS278"/>
      <c r="ATT278"/>
      <c r="ATU278"/>
      <c r="ATV278"/>
      <c r="ATW278"/>
      <c r="ATX278"/>
      <c r="ATY278"/>
      <c r="ATZ278"/>
      <c r="AUA278"/>
      <c r="AUB278"/>
      <c r="AUC278"/>
      <c r="AUD278"/>
      <c r="AUE278"/>
      <c r="AUF278"/>
      <c r="AUG278"/>
      <c r="AUH278"/>
      <c r="AUI278"/>
      <c r="AUJ278"/>
      <c r="AUK278"/>
      <c r="AUL278"/>
      <c r="AUM278"/>
      <c r="AUN278"/>
      <c r="AUO278"/>
      <c r="AUP278"/>
      <c r="AUQ278"/>
      <c r="AUR278"/>
      <c r="AUS278"/>
      <c r="AUT278"/>
      <c r="AUU278"/>
      <c r="AUV278"/>
      <c r="AUW278"/>
      <c r="AUX278"/>
      <c r="AUY278"/>
      <c r="AUZ278"/>
      <c r="AVA278"/>
      <c r="AVB278"/>
      <c r="AVC278"/>
      <c r="AVD278"/>
      <c r="AVE278"/>
      <c r="AVF278"/>
      <c r="AVG278"/>
      <c r="AVH278"/>
      <c r="AVI278"/>
      <c r="AVJ278"/>
      <c r="AVK278"/>
      <c r="AVL278"/>
      <c r="AVM278"/>
      <c r="AVN278"/>
      <c r="AVO278"/>
      <c r="AVP278"/>
      <c r="AVQ278"/>
      <c r="AVR278"/>
      <c r="AVS278"/>
      <c r="AVT278"/>
      <c r="AVU278"/>
      <c r="AVV278"/>
      <c r="AVW278"/>
      <c r="AVX278"/>
      <c r="AVY278"/>
      <c r="AVZ278"/>
      <c r="AWA278"/>
      <c r="AWB278"/>
      <c r="AWC278"/>
      <c r="AWD278"/>
      <c r="AWE278"/>
      <c r="AWF278"/>
      <c r="AWG278"/>
      <c r="AWH278"/>
      <c r="AWI278"/>
      <c r="AWJ278"/>
      <c r="AWK278"/>
      <c r="AWL278"/>
      <c r="AWM278"/>
      <c r="AWN278"/>
      <c r="AWO278"/>
      <c r="AWP278"/>
      <c r="AWQ278"/>
      <c r="AWR278"/>
      <c r="AWS278"/>
      <c r="AWT278"/>
      <c r="AWU278"/>
      <c r="AWV278"/>
      <c r="AWW278"/>
      <c r="AWX278"/>
      <c r="AWY278"/>
      <c r="AWZ278"/>
      <c r="AXA278"/>
      <c r="AXB278"/>
      <c r="AXC278"/>
      <c r="AXD278"/>
      <c r="AXE278"/>
      <c r="AXF278"/>
      <c r="AXG278"/>
      <c r="AXH278"/>
      <c r="AXI278"/>
      <c r="AXJ278"/>
      <c r="AXK278"/>
      <c r="AXL278"/>
      <c r="AXM278"/>
      <c r="AXN278"/>
      <c r="AXO278"/>
      <c r="AXP278"/>
      <c r="AXQ278"/>
      <c r="AXR278"/>
      <c r="AXS278"/>
      <c r="AXT278"/>
      <c r="AXU278"/>
      <c r="AXV278"/>
      <c r="AXW278"/>
      <c r="AXX278"/>
      <c r="AXY278"/>
      <c r="AXZ278"/>
      <c r="AYA278"/>
      <c r="AYB278"/>
      <c r="AYC278"/>
      <c r="AYD278"/>
      <c r="AYE278"/>
      <c r="AYF278"/>
      <c r="AYG278"/>
      <c r="AYH278"/>
      <c r="AYI278"/>
      <c r="AYJ278"/>
      <c r="AYK278"/>
      <c r="AYL278"/>
      <c r="AYM278"/>
      <c r="AYN278"/>
      <c r="AYO278"/>
      <c r="AYP278"/>
      <c r="AYQ278"/>
      <c r="AYR278"/>
      <c r="AYS278"/>
      <c r="AYT278"/>
      <c r="AYU278"/>
      <c r="AYV278"/>
      <c r="AYW278"/>
      <c r="AYX278"/>
      <c r="AYY278"/>
      <c r="AYZ278"/>
      <c r="AZA278"/>
      <c r="AZB278"/>
      <c r="AZC278"/>
      <c r="AZD278"/>
      <c r="AZE278"/>
      <c r="AZF278"/>
      <c r="AZG278"/>
      <c r="AZH278"/>
      <c r="AZI278"/>
      <c r="AZJ278"/>
      <c r="AZK278"/>
      <c r="AZL278"/>
      <c r="AZM278"/>
      <c r="AZN278"/>
      <c r="AZO278"/>
      <c r="AZP278"/>
      <c r="AZQ278"/>
      <c r="AZR278"/>
      <c r="AZS278"/>
      <c r="AZT278"/>
      <c r="AZU278"/>
      <c r="AZV278"/>
      <c r="AZW278"/>
      <c r="AZX278"/>
      <c r="AZY278"/>
      <c r="AZZ278"/>
      <c r="BAA278"/>
      <c r="BAB278"/>
      <c r="BAC278"/>
      <c r="BAD278"/>
      <c r="BAE278"/>
      <c r="BAF278"/>
      <c r="BAG278"/>
      <c r="BAH278"/>
      <c r="BAI278"/>
      <c r="BAJ278"/>
      <c r="BAK278"/>
      <c r="BAL278"/>
      <c r="BAM278"/>
      <c r="BAN278"/>
      <c r="BAO278"/>
      <c r="BAP278"/>
      <c r="BAQ278"/>
      <c r="BAR278"/>
      <c r="BAS278"/>
      <c r="BAT278"/>
      <c r="BAU278"/>
      <c r="BAV278"/>
      <c r="BAW278"/>
      <c r="BAX278"/>
      <c r="BAY278"/>
      <c r="BAZ278"/>
      <c r="BBA278"/>
      <c r="BBB278"/>
      <c r="BBC278"/>
      <c r="BBD278"/>
      <c r="BBE278"/>
      <c r="BBF278"/>
      <c r="BBG278"/>
      <c r="BBH278"/>
      <c r="BBI278"/>
      <c r="BBJ278"/>
      <c r="BBK278"/>
      <c r="BBL278"/>
      <c r="BBM278"/>
      <c r="BBN278"/>
      <c r="BBO278"/>
      <c r="BBP278"/>
      <c r="BBQ278"/>
      <c r="BBR278"/>
      <c r="BBS278"/>
      <c r="BBT278"/>
      <c r="BBU278"/>
      <c r="BBV278"/>
      <c r="BBW278"/>
      <c r="BBX278"/>
      <c r="BBY278"/>
      <c r="BBZ278"/>
      <c r="BCA278"/>
      <c r="BCB278"/>
      <c r="BCC278"/>
      <c r="BCD278"/>
      <c r="BCE278"/>
      <c r="BCF278"/>
      <c r="BCG278"/>
      <c r="BCH278"/>
      <c r="BCI278"/>
      <c r="BCJ278"/>
      <c r="BCK278"/>
      <c r="BCL278"/>
      <c r="BCM278"/>
      <c r="BCN278"/>
      <c r="BCO278"/>
      <c r="BCP278"/>
      <c r="BCQ278"/>
      <c r="BCR278"/>
      <c r="BCS278"/>
      <c r="BCT278"/>
      <c r="BCU278"/>
      <c r="BCV278"/>
      <c r="BCW278"/>
      <c r="BCX278"/>
      <c r="BCY278"/>
      <c r="BCZ278"/>
      <c r="BDA278"/>
      <c r="BDB278"/>
      <c r="BDC278"/>
      <c r="BDD278"/>
      <c r="BDE278"/>
      <c r="BDF278"/>
      <c r="BDG278"/>
      <c r="BDH278"/>
      <c r="BDI278"/>
      <c r="BDJ278"/>
      <c r="BDK278"/>
      <c r="BDL278"/>
      <c r="BDM278"/>
      <c r="BDN278"/>
      <c r="BDO278"/>
      <c r="BDP278"/>
      <c r="BDQ278"/>
      <c r="BDR278"/>
      <c r="BDS278"/>
      <c r="BDT278"/>
      <c r="BDU278"/>
      <c r="BDV278"/>
      <c r="BDW278"/>
      <c r="BDX278"/>
      <c r="BDY278"/>
      <c r="BDZ278"/>
      <c r="BEA278"/>
      <c r="BEB278"/>
      <c r="BEC278"/>
      <c r="BED278"/>
      <c r="BEE278"/>
      <c r="BEF278"/>
      <c r="BEG278"/>
      <c r="BEH278"/>
      <c r="BEI278"/>
      <c r="BEJ278"/>
      <c r="BEK278"/>
      <c r="BEL278"/>
      <c r="BEM278"/>
      <c r="BEN278"/>
      <c r="BEO278"/>
      <c r="BEP278"/>
      <c r="BEQ278"/>
      <c r="BER278"/>
      <c r="BES278"/>
      <c r="BET278"/>
      <c r="BEU278"/>
      <c r="BEV278"/>
      <c r="BEW278"/>
      <c r="BEX278"/>
      <c r="BEY278"/>
      <c r="BEZ278"/>
      <c r="BFA278"/>
      <c r="BFB278"/>
      <c r="BFC278"/>
      <c r="BFD278"/>
      <c r="BFE278"/>
      <c r="BFF278"/>
      <c r="BFG278"/>
      <c r="BFH278"/>
      <c r="BFI278"/>
      <c r="BFJ278"/>
      <c r="BFK278"/>
      <c r="BFL278"/>
      <c r="BFM278"/>
      <c r="BFN278"/>
      <c r="BFO278"/>
      <c r="BFP278"/>
      <c r="BFQ278"/>
      <c r="BFR278"/>
      <c r="BFS278"/>
      <c r="BFT278"/>
      <c r="BFU278"/>
      <c r="BFV278"/>
      <c r="BFW278"/>
      <c r="BFX278"/>
      <c r="BFY278"/>
      <c r="BFZ278"/>
      <c r="BGA278"/>
      <c r="BGB278"/>
      <c r="BGC278"/>
      <c r="BGD278"/>
      <c r="BGE278"/>
      <c r="BGF278"/>
      <c r="BGG278"/>
      <c r="BGH278"/>
      <c r="BGI278"/>
      <c r="BGJ278"/>
      <c r="BGK278"/>
      <c r="BGL278"/>
      <c r="BGM278"/>
      <c r="BGN278"/>
      <c r="BGO278"/>
      <c r="BGP278"/>
      <c r="BGQ278"/>
      <c r="BGR278"/>
      <c r="BGS278"/>
      <c r="BGT278"/>
      <c r="BGU278"/>
      <c r="BGV278"/>
      <c r="BGW278"/>
      <c r="BGX278"/>
      <c r="BGY278"/>
      <c r="BGZ278"/>
      <c r="BHA278"/>
      <c r="BHB278"/>
      <c r="BHC278"/>
      <c r="BHD278"/>
      <c r="BHE278"/>
      <c r="BHF278"/>
      <c r="BHG278"/>
      <c r="BHH278"/>
      <c r="BHI278"/>
      <c r="BHJ278"/>
      <c r="BHK278"/>
      <c r="BHL278"/>
      <c r="BHM278"/>
      <c r="BHN278"/>
      <c r="BHO278"/>
      <c r="BHP278"/>
      <c r="BHQ278"/>
      <c r="BHR278"/>
      <c r="BHS278"/>
      <c r="BHT278"/>
      <c r="BHU278"/>
      <c r="BHV278"/>
      <c r="BHW278"/>
      <c r="BHX278"/>
      <c r="BHY278"/>
      <c r="BHZ278"/>
      <c r="BIA278"/>
      <c r="BIB278"/>
      <c r="BIC278"/>
      <c r="BID278"/>
      <c r="BIE278"/>
      <c r="BIF278"/>
      <c r="BIG278"/>
      <c r="BIH278"/>
      <c r="BII278"/>
      <c r="BIJ278"/>
      <c r="BIK278"/>
      <c r="BIL278"/>
      <c r="BIM278"/>
      <c r="BIN278"/>
      <c r="BIO278"/>
      <c r="BIP278"/>
      <c r="BIQ278"/>
      <c r="BIR278"/>
      <c r="BIS278"/>
      <c r="BIT278"/>
      <c r="BIU278"/>
      <c r="BIV278"/>
      <c r="BIW278"/>
      <c r="BIX278"/>
      <c r="BIY278"/>
      <c r="BIZ278"/>
      <c r="BJA278"/>
      <c r="BJB278"/>
      <c r="BJC278"/>
      <c r="BJD278"/>
      <c r="BJE278"/>
      <c r="BJF278"/>
      <c r="BJG278"/>
      <c r="BJH278"/>
      <c r="BJI278"/>
      <c r="BJJ278"/>
      <c r="BJK278"/>
      <c r="BJL278"/>
      <c r="BJM278"/>
      <c r="BJN278"/>
      <c r="BJO278"/>
      <c r="BJP278"/>
      <c r="BJQ278"/>
      <c r="BJR278"/>
      <c r="BJS278"/>
      <c r="BJT278"/>
      <c r="BJU278"/>
      <c r="BJV278"/>
      <c r="BJW278"/>
      <c r="BJX278"/>
      <c r="BJY278"/>
      <c r="BJZ278"/>
      <c r="BKA278"/>
      <c r="BKB278"/>
      <c r="BKC278"/>
      <c r="BKD278"/>
      <c r="BKE278"/>
      <c r="BKF278"/>
      <c r="BKG278"/>
      <c r="BKH278"/>
      <c r="BKI278"/>
      <c r="BKJ278"/>
      <c r="BKK278"/>
      <c r="BKL278"/>
      <c r="BKM278"/>
      <c r="BKN278"/>
      <c r="BKO278"/>
      <c r="BKP278"/>
      <c r="BKQ278"/>
      <c r="BKR278"/>
      <c r="BKS278"/>
      <c r="BKT278"/>
      <c r="BKU278"/>
      <c r="BKV278"/>
      <c r="BKW278"/>
      <c r="BKX278"/>
      <c r="BKY278"/>
      <c r="BKZ278"/>
      <c r="BLA278"/>
      <c r="BLB278"/>
      <c r="BLC278"/>
      <c r="BLD278"/>
      <c r="BLE278"/>
      <c r="BLF278"/>
      <c r="BLG278"/>
      <c r="BLH278"/>
      <c r="BLI278"/>
      <c r="BLJ278"/>
      <c r="BLK278"/>
      <c r="BLL278"/>
      <c r="BLM278"/>
      <c r="BLN278"/>
      <c r="BLO278"/>
      <c r="BLP278"/>
      <c r="BLQ278"/>
      <c r="BLR278"/>
      <c r="BLS278"/>
      <c r="BLT278"/>
      <c r="BLU278"/>
      <c r="BLV278"/>
      <c r="BLW278"/>
      <c r="BLX278"/>
      <c r="BLY278"/>
      <c r="BLZ278"/>
      <c r="BMA278"/>
      <c r="BMB278"/>
      <c r="BMC278"/>
      <c r="BMD278"/>
      <c r="BME278"/>
      <c r="BMF278"/>
      <c r="BMG278"/>
      <c r="BMH278"/>
      <c r="BMI278"/>
      <c r="BMJ278"/>
      <c r="BMK278"/>
      <c r="BML278"/>
      <c r="BMM278"/>
      <c r="BMN278"/>
      <c r="BMO278"/>
      <c r="BMP278"/>
      <c r="BMQ278"/>
      <c r="BMR278"/>
      <c r="BMS278"/>
      <c r="BMT278"/>
      <c r="BMU278"/>
      <c r="BMV278"/>
      <c r="BMW278"/>
      <c r="BMX278"/>
      <c r="BMY278"/>
      <c r="BMZ278"/>
      <c r="BNA278"/>
      <c r="BNB278"/>
      <c r="BNC278"/>
      <c r="BND278"/>
      <c r="BNE278"/>
      <c r="BNF278"/>
      <c r="BNG278"/>
      <c r="BNH278"/>
      <c r="BNI278"/>
      <c r="BNJ278"/>
      <c r="BNK278"/>
      <c r="BNL278"/>
      <c r="BNM278"/>
      <c r="BNN278"/>
      <c r="BNO278"/>
      <c r="BNP278"/>
      <c r="BNQ278"/>
      <c r="BNR278"/>
      <c r="BNS278"/>
      <c r="BNT278"/>
      <c r="BNU278"/>
      <c r="BNV278"/>
      <c r="BNW278"/>
      <c r="BNX278"/>
      <c r="BNY278"/>
      <c r="BNZ278"/>
      <c r="BOA278"/>
      <c r="BOB278"/>
      <c r="BOC278"/>
      <c r="BOD278"/>
      <c r="BOE278"/>
      <c r="BOF278"/>
      <c r="BOG278"/>
      <c r="BOH278"/>
      <c r="BOI278"/>
      <c r="BOJ278"/>
      <c r="BOK278"/>
      <c r="BOL278"/>
      <c r="BOM278"/>
      <c r="BON278"/>
      <c r="BOO278"/>
      <c r="BOP278"/>
      <c r="BOQ278"/>
      <c r="BOR278"/>
      <c r="BOS278"/>
      <c r="BOT278"/>
      <c r="BOU278"/>
      <c r="BOV278"/>
      <c r="BOW278"/>
      <c r="BOX278"/>
      <c r="BOY278"/>
      <c r="BOZ278"/>
      <c r="BPA278"/>
      <c r="BPB278"/>
      <c r="BPC278"/>
      <c r="BPD278"/>
      <c r="BPE278"/>
      <c r="BPF278"/>
      <c r="BPG278"/>
      <c r="BPH278"/>
      <c r="BPI278"/>
      <c r="BPJ278"/>
      <c r="BPK278"/>
      <c r="BPL278"/>
      <c r="BPM278"/>
      <c r="BPN278"/>
      <c r="BPO278"/>
      <c r="BPP278"/>
      <c r="BPQ278"/>
      <c r="BPR278"/>
      <c r="BPS278"/>
      <c r="BPT278"/>
      <c r="BPU278"/>
      <c r="BPV278"/>
      <c r="BPW278"/>
      <c r="BPX278"/>
      <c r="BPY278"/>
      <c r="BPZ278"/>
      <c r="BQA278"/>
      <c r="BQB278"/>
      <c r="BQC278"/>
      <c r="BQD278"/>
      <c r="BQE278"/>
      <c r="BQF278"/>
      <c r="BQG278"/>
      <c r="BQH278"/>
      <c r="BQI278"/>
      <c r="BQJ278"/>
      <c r="BQK278"/>
      <c r="BQL278"/>
      <c r="BQM278"/>
      <c r="BQN278"/>
      <c r="BQO278"/>
      <c r="BQP278"/>
      <c r="BQQ278"/>
      <c r="BQR278"/>
      <c r="BQS278"/>
      <c r="BQT278"/>
      <c r="BQU278"/>
      <c r="BQV278"/>
      <c r="BQW278"/>
      <c r="BQX278"/>
      <c r="BQY278"/>
      <c r="BQZ278"/>
      <c r="BRA278"/>
      <c r="BRB278"/>
      <c r="BRC278"/>
      <c r="BRD278"/>
      <c r="BRE278"/>
      <c r="BRF278"/>
      <c r="BRG278"/>
      <c r="BRH278"/>
      <c r="BRI278"/>
      <c r="BRJ278"/>
      <c r="BRK278"/>
      <c r="BRL278"/>
      <c r="BRM278"/>
      <c r="BRN278"/>
      <c r="BRO278"/>
      <c r="BRP278"/>
      <c r="BRQ278"/>
      <c r="BRR278"/>
      <c r="BRS278"/>
      <c r="BRT278"/>
      <c r="BRU278"/>
      <c r="BRV278"/>
      <c r="BRW278"/>
      <c r="BRX278"/>
      <c r="BRY278"/>
      <c r="BRZ278"/>
      <c r="BSA278"/>
      <c r="BSB278"/>
      <c r="BSC278"/>
      <c r="BSD278"/>
      <c r="BSE278"/>
      <c r="BSF278"/>
      <c r="BSG278"/>
      <c r="BSH278"/>
      <c r="BSI278"/>
      <c r="BSJ278"/>
      <c r="BSK278"/>
      <c r="BSL278"/>
      <c r="BSM278"/>
      <c r="BSN278"/>
      <c r="BSO278"/>
      <c r="BSP278"/>
      <c r="BSQ278"/>
      <c r="BSR278"/>
      <c r="BSS278"/>
      <c r="BST278"/>
      <c r="BSU278"/>
      <c r="BSV278"/>
      <c r="BSW278"/>
      <c r="BSX278"/>
      <c r="BSY278"/>
      <c r="BSZ278"/>
      <c r="BTA278"/>
      <c r="BTB278"/>
      <c r="BTC278"/>
      <c r="BTD278"/>
      <c r="BTE278"/>
      <c r="BTF278"/>
      <c r="BTG278"/>
      <c r="BTH278"/>
      <c r="BTI278"/>
      <c r="BTJ278"/>
      <c r="BTK278"/>
      <c r="BTL278"/>
      <c r="BTM278"/>
      <c r="BTN278"/>
      <c r="BTO278"/>
      <c r="BTP278"/>
      <c r="BTQ278"/>
      <c r="BTR278"/>
      <c r="BTS278"/>
      <c r="BTT278"/>
      <c r="BTU278"/>
      <c r="BTV278"/>
      <c r="BTW278"/>
      <c r="BTX278"/>
      <c r="BTY278"/>
      <c r="BTZ278"/>
      <c r="BUA278"/>
      <c r="BUB278"/>
      <c r="BUC278"/>
      <c r="BUD278"/>
      <c r="BUE278"/>
      <c r="BUF278"/>
      <c r="BUG278"/>
      <c r="BUH278"/>
      <c r="BUI278"/>
      <c r="BUJ278"/>
      <c r="BUK278"/>
      <c r="BUL278"/>
      <c r="BUM278"/>
      <c r="BUN278"/>
      <c r="BUO278"/>
      <c r="BUP278"/>
      <c r="BUQ278"/>
      <c r="BUR278"/>
      <c r="BUS278"/>
      <c r="BUT278"/>
      <c r="BUU278"/>
      <c r="BUV278"/>
      <c r="BUW278"/>
      <c r="BUX278"/>
      <c r="BUY278"/>
      <c r="BUZ278"/>
      <c r="BVA278"/>
      <c r="BVB278"/>
      <c r="BVC278"/>
      <c r="BVD278"/>
      <c r="BVE278"/>
      <c r="BVF278"/>
      <c r="BVG278"/>
      <c r="BVH278"/>
      <c r="BVI278"/>
      <c r="BVJ278"/>
      <c r="BVK278"/>
      <c r="BVL278"/>
      <c r="BVM278"/>
      <c r="BVN278"/>
      <c r="BVO278"/>
      <c r="BVP278"/>
      <c r="BVQ278"/>
      <c r="BVR278"/>
      <c r="BVS278"/>
      <c r="BVT278"/>
      <c r="BVU278"/>
      <c r="BVV278"/>
      <c r="BVW278"/>
      <c r="BVX278"/>
      <c r="BVY278"/>
      <c r="BVZ278"/>
      <c r="BWA278"/>
      <c r="BWB278"/>
      <c r="BWC278"/>
      <c r="BWD278"/>
      <c r="BWE278"/>
      <c r="BWF278"/>
      <c r="BWG278"/>
      <c r="BWH278"/>
      <c r="BWI278"/>
      <c r="BWJ278"/>
      <c r="BWK278"/>
      <c r="BWL278"/>
      <c r="BWM278"/>
      <c r="BWN278"/>
      <c r="BWO278"/>
      <c r="BWP278"/>
      <c r="BWQ278"/>
      <c r="BWR278"/>
      <c r="BWS278"/>
      <c r="BWT278"/>
      <c r="BWU278"/>
      <c r="BWV278"/>
      <c r="BWW278"/>
      <c r="BWX278"/>
      <c r="BWY278"/>
      <c r="BWZ278"/>
      <c r="BXA278"/>
      <c r="BXB278"/>
      <c r="BXC278"/>
      <c r="BXD278"/>
      <c r="BXE278"/>
      <c r="BXF278"/>
      <c r="BXG278"/>
      <c r="BXH278"/>
      <c r="BXI278"/>
      <c r="BXJ278"/>
      <c r="BXK278"/>
      <c r="BXL278"/>
      <c r="BXM278"/>
      <c r="BXN278"/>
      <c r="BXO278"/>
      <c r="BXP278"/>
      <c r="BXQ278"/>
      <c r="BXR278"/>
      <c r="BXS278"/>
      <c r="BXT278"/>
      <c r="BXU278"/>
      <c r="BXV278"/>
      <c r="BXW278"/>
      <c r="BXX278"/>
      <c r="BXY278"/>
      <c r="BXZ278"/>
      <c r="BYA278"/>
      <c r="BYB278"/>
      <c r="BYC278"/>
      <c r="BYD278"/>
      <c r="BYE278"/>
      <c r="BYF278"/>
      <c r="BYG278"/>
      <c r="BYH278"/>
      <c r="BYI278"/>
      <c r="BYJ278"/>
      <c r="BYK278"/>
      <c r="BYL278"/>
      <c r="BYM278"/>
      <c r="BYN278"/>
      <c r="BYO278"/>
      <c r="BYP278"/>
      <c r="BYQ278"/>
      <c r="BYR278"/>
      <c r="BYS278"/>
      <c r="BYT278"/>
      <c r="BYU278"/>
      <c r="BYV278"/>
      <c r="BYW278"/>
      <c r="BYX278"/>
      <c r="BYY278"/>
      <c r="BYZ278"/>
      <c r="BZA278"/>
      <c r="BZB278"/>
      <c r="BZC278"/>
      <c r="BZD278"/>
      <c r="BZE278"/>
      <c r="BZF278"/>
      <c r="BZG278"/>
      <c r="BZH278"/>
      <c r="BZI278"/>
      <c r="BZJ278"/>
      <c r="BZK278"/>
      <c r="BZL278"/>
      <c r="BZM278"/>
      <c r="BZN278"/>
      <c r="BZO278"/>
      <c r="BZP278"/>
      <c r="BZQ278"/>
      <c r="BZR278"/>
      <c r="BZS278"/>
      <c r="BZT278"/>
      <c r="BZU278"/>
      <c r="BZV278"/>
      <c r="BZW278"/>
      <c r="BZX278"/>
      <c r="BZY278"/>
      <c r="BZZ278"/>
      <c r="CAA278"/>
      <c r="CAB278"/>
      <c r="CAC278"/>
      <c r="CAD278"/>
      <c r="CAE278"/>
      <c r="CAF278"/>
      <c r="CAG278"/>
      <c r="CAH278"/>
      <c r="CAI278"/>
      <c r="CAJ278"/>
      <c r="CAK278"/>
      <c r="CAL278"/>
      <c r="CAM278"/>
      <c r="CAN278"/>
      <c r="CAO278"/>
      <c r="CAP278"/>
      <c r="CAQ278"/>
      <c r="CAR278"/>
      <c r="CAS278"/>
      <c r="CAT278"/>
      <c r="CAU278"/>
      <c r="CAV278"/>
      <c r="CAW278"/>
      <c r="CAX278"/>
      <c r="CAY278"/>
      <c r="CAZ278"/>
      <c r="CBA278"/>
      <c r="CBB278"/>
      <c r="CBC278"/>
      <c r="CBD278"/>
      <c r="CBE278"/>
      <c r="CBF278"/>
      <c r="CBG278"/>
      <c r="CBH278"/>
      <c r="CBI278"/>
      <c r="CBJ278"/>
      <c r="CBK278"/>
      <c r="CBL278"/>
      <c r="CBM278"/>
      <c r="CBN278"/>
      <c r="CBO278"/>
      <c r="CBP278"/>
      <c r="CBQ278"/>
      <c r="CBR278"/>
      <c r="CBS278"/>
      <c r="CBT278"/>
      <c r="CBU278"/>
      <c r="CBV278"/>
      <c r="CBW278"/>
      <c r="CBX278"/>
      <c r="CBY278"/>
      <c r="CBZ278"/>
      <c r="CCA278"/>
      <c r="CCB278"/>
      <c r="CCC278"/>
      <c r="CCD278"/>
      <c r="CCE278"/>
      <c r="CCF278"/>
      <c r="CCG278"/>
      <c r="CCH278"/>
      <c r="CCI278"/>
      <c r="CCJ278"/>
      <c r="CCK278"/>
      <c r="CCL278"/>
      <c r="CCM278"/>
      <c r="CCN278"/>
      <c r="CCO278"/>
      <c r="CCP278"/>
      <c r="CCQ278"/>
      <c r="CCR278"/>
      <c r="CCS278"/>
      <c r="CCT278"/>
      <c r="CCU278"/>
      <c r="CCV278"/>
      <c r="CCW278"/>
      <c r="CCX278"/>
      <c r="CCY278"/>
      <c r="CCZ278"/>
      <c r="CDA278"/>
      <c r="CDB278"/>
      <c r="CDC278"/>
      <c r="CDD278"/>
      <c r="CDE278"/>
      <c r="CDF278"/>
      <c r="CDG278"/>
      <c r="CDH278"/>
      <c r="CDI278"/>
      <c r="CDJ278"/>
      <c r="CDK278"/>
      <c r="CDL278"/>
      <c r="CDM278"/>
      <c r="CDN278"/>
      <c r="CDO278"/>
      <c r="CDP278"/>
      <c r="CDQ278"/>
      <c r="CDR278"/>
      <c r="CDS278"/>
      <c r="CDT278"/>
      <c r="CDU278"/>
      <c r="CDV278"/>
      <c r="CDW278"/>
      <c r="CDX278"/>
      <c r="CDY278"/>
      <c r="CDZ278"/>
      <c r="CEA278"/>
      <c r="CEB278"/>
      <c r="CEC278"/>
      <c r="CED278"/>
      <c r="CEE278"/>
      <c r="CEF278"/>
      <c r="CEG278"/>
      <c r="CEH278"/>
      <c r="CEI278"/>
      <c r="CEJ278"/>
      <c r="CEK278"/>
      <c r="CEL278"/>
      <c r="CEM278"/>
      <c r="CEN278"/>
      <c r="CEO278"/>
      <c r="CEP278"/>
      <c r="CEQ278"/>
      <c r="CER278"/>
      <c r="CES278"/>
      <c r="CET278"/>
      <c r="CEU278"/>
      <c r="CEV278"/>
      <c r="CEW278"/>
      <c r="CEX278"/>
      <c r="CEY278"/>
      <c r="CEZ278"/>
      <c r="CFA278"/>
      <c r="CFB278"/>
      <c r="CFC278"/>
      <c r="CFD278"/>
      <c r="CFE278"/>
      <c r="CFF278"/>
      <c r="CFG278"/>
      <c r="CFH278"/>
      <c r="CFI278"/>
      <c r="CFJ278"/>
      <c r="CFK278"/>
      <c r="CFL278"/>
      <c r="CFM278"/>
      <c r="CFN278"/>
      <c r="CFO278"/>
      <c r="CFP278"/>
      <c r="CFQ278"/>
      <c r="CFR278"/>
      <c r="CFS278"/>
      <c r="CFT278"/>
      <c r="CFU278"/>
      <c r="CFV278"/>
      <c r="CFW278"/>
      <c r="CFX278"/>
      <c r="CFY278"/>
      <c r="CFZ278"/>
      <c r="CGA278"/>
      <c r="CGB278"/>
      <c r="CGC278"/>
      <c r="CGD278"/>
      <c r="CGE278"/>
      <c r="CGF278"/>
      <c r="CGG278"/>
      <c r="CGH278"/>
      <c r="CGI278"/>
      <c r="CGJ278"/>
      <c r="CGK278"/>
      <c r="CGL278"/>
      <c r="CGM278"/>
      <c r="CGN278"/>
      <c r="CGO278"/>
      <c r="CGP278"/>
      <c r="CGQ278"/>
      <c r="CGR278"/>
      <c r="CGS278"/>
      <c r="CGT278"/>
      <c r="CGU278"/>
      <c r="CGV278"/>
      <c r="CGW278"/>
      <c r="CGX278"/>
      <c r="CGY278"/>
      <c r="CGZ278"/>
      <c r="CHA278"/>
      <c r="CHB278"/>
      <c r="CHC278"/>
      <c r="CHD278"/>
      <c r="CHE278"/>
      <c r="CHF278"/>
      <c r="CHG278"/>
      <c r="CHH278"/>
      <c r="CHI278"/>
      <c r="CHJ278"/>
      <c r="CHK278"/>
      <c r="CHL278"/>
      <c r="CHM278"/>
      <c r="CHN278"/>
      <c r="CHO278"/>
      <c r="CHP278"/>
      <c r="CHQ278"/>
      <c r="CHR278"/>
      <c r="CHS278"/>
      <c r="CHT278"/>
      <c r="CHU278"/>
      <c r="CHV278"/>
      <c r="CHW278"/>
      <c r="CHX278"/>
      <c r="CHY278"/>
      <c r="CHZ278"/>
      <c r="CIA278"/>
      <c r="CIB278"/>
      <c r="CIC278"/>
      <c r="CID278"/>
      <c r="CIE278"/>
      <c r="CIF278"/>
      <c r="CIG278"/>
      <c r="CIH278"/>
      <c r="CII278"/>
      <c r="CIJ278"/>
      <c r="CIK278"/>
      <c r="CIL278"/>
      <c r="CIM278"/>
      <c r="CIN278"/>
      <c r="CIO278"/>
      <c r="CIP278"/>
      <c r="CIQ278"/>
      <c r="CIR278"/>
      <c r="CIS278"/>
      <c r="CIT278"/>
      <c r="CIU278"/>
      <c r="CIV278"/>
      <c r="CIW278"/>
      <c r="CIX278"/>
      <c r="CIY278"/>
      <c r="CIZ278"/>
      <c r="CJA278"/>
      <c r="CJB278"/>
      <c r="CJC278"/>
      <c r="CJD278"/>
      <c r="CJE278"/>
      <c r="CJF278"/>
      <c r="CJG278"/>
      <c r="CJH278"/>
      <c r="CJI278"/>
      <c r="CJJ278"/>
      <c r="CJK278"/>
      <c r="CJL278"/>
      <c r="CJM278"/>
      <c r="CJN278"/>
      <c r="CJO278"/>
      <c r="CJP278"/>
      <c r="CJQ278"/>
      <c r="CJR278"/>
      <c r="CJS278"/>
      <c r="CJT278"/>
      <c r="CJU278"/>
      <c r="CJV278"/>
      <c r="CJW278"/>
      <c r="CJX278"/>
      <c r="CJY278"/>
      <c r="CJZ278"/>
      <c r="CKA278"/>
      <c r="CKB278"/>
      <c r="CKC278"/>
      <c r="CKD278"/>
      <c r="CKE278"/>
      <c r="CKF278"/>
      <c r="CKG278"/>
      <c r="CKH278"/>
      <c r="CKI278"/>
      <c r="CKJ278"/>
      <c r="CKK278"/>
      <c r="CKL278"/>
      <c r="CKM278"/>
      <c r="CKN278"/>
      <c r="CKO278"/>
      <c r="CKP278"/>
      <c r="CKQ278"/>
      <c r="CKR278"/>
      <c r="CKS278"/>
      <c r="CKT278"/>
      <c r="CKU278"/>
      <c r="CKV278"/>
      <c r="CKW278"/>
      <c r="CKX278"/>
      <c r="CKY278"/>
      <c r="CKZ278"/>
      <c r="CLA278"/>
      <c r="CLB278"/>
      <c r="CLC278"/>
      <c r="CLD278"/>
      <c r="CLE278"/>
      <c r="CLF278"/>
      <c r="CLG278"/>
      <c r="CLH278"/>
      <c r="CLI278"/>
      <c r="CLJ278"/>
      <c r="CLK278"/>
      <c r="CLL278"/>
      <c r="CLM278"/>
      <c r="CLN278"/>
      <c r="CLO278"/>
      <c r="CLP278"/>
      <c r="CLQ278"/>
      <c r="CLR278"/>
      <c r="CLS278"/>
      <c r="CLT278"/>
      <c r="CLU278"/>
      <c r="CLV278"/>
      <c r="CLW278"/>
      <c r="CLX278"/>
      <c r="CLY278"/>
      <c r="CLZ278"/>
      <c r="CMA278"/>
      <c r="CMB278"/>
      <c r="CMC278"/>
      <c r="CMD278"/>
      <c r="CME278"/>
      <c r="CMF278"/>
      <c r="CMG278"/>
      <c r="CMH278"/>
      <c r="CMI278"/>
      <c r="CMJ278"/>
      <c r="CMK278"/>
      <c r="CML278"/>
      <c r="CMM278"/>
      <c r="CMN278"/>
      <c r="CMO278"/>
      <c r="CMP278"/>
      <c r="CMQ278"/>
      <c r="CMR278"/>
      <c r="CMS278"/>
      <c r="CMT278"/>
      <c r="CMU278"/>
      <c r="CMV278"/>
      <c r="CMW278"/>
      <c r="CMX278"/>
      <c r="CMY278"/>
      <c r="CMZ278"/>
      <c r="CNA278"/>
      <c r="CNB278"/>
      <c r="CNC278"/>
      <c r="CND278"/>
      <c r="CNE278"/>
      <c r="CNF278"/>
      <c r="CNG278"/>
      <c r="CNH278"/>
      <c r="CNI278"/>
      <c r="CNJ278"/>
      <c r="CNK278"/>
      <c r="CNL278"/>
      <c r="CNM278"/>
      <c r="CNN278"/>
      <c r="CNO278"/>
      <c r="CNP278"/>
      <c r="CNQ278"/>
      <c r="CNR278"/>
      <c r="CNS278"/>
      <c r="CNT278"/>
      <c r="CNU278"/>
      <c r="CNV278"/>
      <c r="CNW278"/>
      <c r="CNX278"/>
      <c r="CNY278"/>
      <c r="CNZ278"/>
      <c r="COA278"/>
      <c r="COB278"/>
      <c r="COC278"/>
      <c r="COD278"/>
      <c r="COE278"/>
      <c r="COF278"/>
      <c r="COG278"/>
      <c r="COH278"/>
      <c r="COI278"/>
      <c r="COJ278"/>
      <c r="COK278"/>
      <c r="COL278"/>
      <c r="COM278"/>
      <c r="CON278"/>
      <c r="COO278"/>
      <c r="COP278"/>
      <c r="COQ278"/>
      <c r="COR278"/>
      <c r="COS278"/>
      <c r="COT278"/>
      <c r="COU278"/>
      <c r="COV278"/>
      <c r="COW278"/>
      <c r="COX278"/>
      <c r="COY278"/>
      <c r="COZ278"/>
      <c r="CPA278"/>
      <c r="CPB278"/>
      <c r="CPC278"/>
      <c r="CPD278"/>
      <c r="CPE278"/>
      <c r="CPF278"/>
      <c r="CPG278"/>
      <c r="CPH278"/>
      <c r="CPI278"/>
      <c r="CPJ278"/>
      <c r="CPK278"/>
      <c r="CPL278"/>
      <c r="CPM278"/>
      <c r="CPN278"/>
      <c r="CPO278"/>
      <c r="CPP278"/>
      <c r="CPQ278"/>
      <c r="CPR278"/>
      <c r="CPS278"/>
      <c r="CPT278"/>
      <c r="CPU278"/>
      <c r="CPV278"/>
      <c r="CPW278"/>
      <c r="CPX278"/>
      <c r="CPY278"/>
      <c r="CPZ278"/>
      <c r="CQA278"/>
      <c r="CQB278"/>
      <c r="CQC278"/>
      <c r="CQD278"/>
      <c r="CQE278"/>
      <c r="CQF278"/>
      <c r="CQG278"/>
      <c r="CQH278"/>
      <c r="CQI278"/>
      <c r="CQJ278"/>
      <c r="CQK278"/>
      <c r="CQL278"/>
      <c r="CQM278"/>
      <c r="CQN278"/>
      <c r="CQO278"/>
      <c r="CQP278"/>
      <c r="CQQ278"/>
      <c r="CQR278"/>
      <c r="CQS278"/>
      <c r="CQT278"/>
      <c r="CQU278"/>
      <c r="CQV278"/>
      <c r="CQW278"/>
      <c r="CQX278"/>
      <c r="CQY278"/>
      <c r="CQZ278"/>
      <c r="CRA278"/>
      <c r="CRB278"/>
      <c r="CRC278"/>
      <c r="CRD278"/>
      <c r="CRE278"/>
      <c r="CRF278"/>
      <c r="CRG278"/>
      <c r="CRH278"/>
      <c r="CRI278"/>
      <c r="CRJ278"/>
      <c r="CRK278"/>
      <c r="CRL278"/>
      <c r="CRM278"/>
      <c r="CRN278"/>
      <c r="CRO278"/>
      <c r="CRP278"/>
      <c r="CRQ278"/>
      <c r="CRR278"/>
      <c r="CRS278"/>
      <c r="CRT278"/>
      <c r="CRU278"/>
      <c r="CRV278"/>
      <c r="CRW278"/>
      <c r="CRX278"/>
      <c r="CRY278"/>
      <c r="CRZ278"/>
      <c r="CSA278"/>
      <c r="CSB278"/>
      <c r="CSC278"/>
      <c r="CSD278"/>
      <c r="CSE278"/>
      <c r="CSF278"/>
      <c r="CSG278"/>
      <c r="CSH278"/>
      <c r="CSI278"/>
      <c r="CSJ278"/>
      <c r="CSK278"/>
      <c r="CSL278"/>
      <c r="CSM278"/>
      <c r="CSN278"/>
      <c r="CSO278"/>
      <c r="CSP278"/>
      <c r="CSQ278"/>
      <c r="CSR278"/>
      <c r="CSS278"/>
      <c r="CST278"/>
      <c r="CSU278"/>
      <c r="CSV278"/>
      <c r="CSW278"/>
      <c r="CSX278"/>
      <c r="CSY278"/>
      <c r="CSZ278"/>
      <c r="CTA278"/>
      <c r="CTB278"/>
      <c r="CTC278"/>
      <c r="CTD278"/>
      <c r="CTE278"/>
      <c r="CTF278"/>
      <c r="CTG278"/>
      <c r="CTH278"/>
      <c r="CTI278"/>
      <c r="CTJ278"/>
      <c r="CTK278"/>
      <c r="CTL278"/>
      <c r="CTM278"/>
      <c r="CTN278"/>
      <c r="CTO278"/>
      <c r="CTP278"/>
      <c r="CTQ278"/>
      <c r="CTR278"/>
      <c r="CTS278"/>
      <c r="CTT278"/>
      <c r="CTU278"/>
      <c r="CTV278"/>
      <c r="CTW278"/>
      <c r="CTX278"/>
      <c r="CTY278"/>
      <c r="CTZ278"/>
      <c r="CUA278"/>
      <c r="CUB278"/>
      <c r="CUC278"/>
      <c r="CUD278"/>
      <c r="CUE278"/>
      <c r="CUF278"/>
      <c r="CUG278"/>
      <c r="CUH278"/>
      <c r="CUI278"/>
      <c r="CUJ278"/>
      <c r="CUK278"/>
      <c r="CUL278"/>
      <c r="CUM278"/>
      <c r="CUN278"/>
      <c r="CUO278"/>
      <c r="CUP278"/>
      <c r="CUQ278"/>
      <c r="CUR278"/>
      <c r="CUS278"/>
      <c r="CUT278"/>
      <c r="CUU278"/>
      <c r="CUV278"/>
      <c r="CUW278"/>
      <c r="CUX278"/>
      <c r="CUY278"/>
      <c r="CUZ278"/>
      <c r="CVA278"/>
      <c r="CVB278"/>
      <c r="CVC278"/>
      <c r="CVD278"/>
      <c r="CVE278"/>
      <c r="CVF278"/>
      <c r="CVG278"/>
      <c r="CVH278"/>
      <c r="CVI278"/>
      <c r="CVJ278"/>
      <c r="CVK278"/>
      <c r="CVL278"/>
      <c r="CVM278"/>
      <c r="CVN278"/>
      <c r="CVO278"/>
      <c r="CVP278"/>
      <c r="CVQ278"/>
      <c r="CVR278"/>
      <c r="CVS278"/>
      <c r="CVT278"/>
      <c r="CVU278"/>
      <c r="CVV278"/>
      <c r="CVW278"/>
      <c r="CVX278"/>
      <c r="CVY278"/>
      <c r="CVZ278"/>
      <c r="CWA278"/>
      <c r="CWB278"/>
      <c r="CWC278"/>
      <c r="CWD278"/>
      <c r="CWE278"/>
      <c r="CWF278"/>
      <c r="CWG278"/>
      <c r="CWH278"/>
      <c r="CWI278"/>
      <c r="CWJ278"/>
      <c r="CWK278"/>
      <c r="CWL278"/>
      <c r="CWM278"/>
      <c r="CWN278"/>
      <c r="CWO278"/>
      <c r="CWP278"/>
      <c r="CWQ278"/>
      <c r="CWR278"/>
      <c r="CWS278"/>
      <c r="CWT278"/>
      <c r="CWU278"/>
      <c r="CWV278"/>
      <c r="CWW278"/>
      <c r="CWX278"/>
      <c r="CWY278"/>
      <c r="CWZ278"/>
      <c r="CXA278"/>
      <c r="CXB278"/>
      <c r="CXC278"/>
      <c r="CXD278"/>
      <c r="CXE278"/>
      <c r="CXF278"/>
      <c r="CXG278"/>
      <c r="CXH278"/>
      <c r="CXI278"/>
      <c r="CXJ278"/>
      <c r="CXK278"/>
      <c r="CXL278"/>
      <c r="CXM278"/>
      <c r="CXN278"/>
      <c r="CXO278"/>
      <c r="CXP278"/>
      <c r="CXQ278"/>
      <c r="CXR278"/>
      <c r="CXS278"/>
      <c r="CXT278"/>
      <c r="CXU278"/>
      <c r="CXV278"/>
      <c r="CXW278"/>
      <c r="CXX278"/>
      <c r="CXY278"/>
      <c r="CXZ278"/>
      <c r="CYA278"/>
      <c r="CYB278"/>
      <c r="CYC278"/>
      <c r="CYD278"/>
      <c r="CYE278"/>
      <c r="CYF278"/>
      <c r="CYG278"/>
      <c r="CYH278"/>
      <c r="CYI278"/>
      <c r="CYJ278"/>
      <c r="CYK278"/>
      <c r="CYL278"/>
      <c r="CYM278"/>
      <c r="CYN278"/>
      <c r="CYO278"/>
      <c r="CYP278"/>
      <c r="CYQ278"/>
      <c r="CYR278"/>
      <c r="CYS278"/>
      <c r="CYT278"/>
      <c r="CYU278"/>
      <c r="CYV278"/>
      <c r="CYW278"/>
      <c r="CYX278"/>
      <c r="CYY278"/>
      <c r="CYZ278"/>
      <c r="CZA278"/>
      <c r="CZB278"/>
      <c r="CZC278"/>
      <c r="CZD278"/>
      <c r="CZE278"/>
      <c r="CZF278"/>
      <c r="CZG278"/>
      <c r="CZH278"/>
      <c r="CZI278"/>
      <c r="CZJ278"/>
      <c r="CZK278"/>
      <c r="CZL278"/>
      <c r="CZM278"/>
      <c r="CZN278"/>
      <c r="CZO278"/>
      <c r="CZP278"/>
      <c r="CZQ278"/>
      <c r="CZR278"/>
      <c r="CZS278"/>
      <c r="CZT278"/>
      <c r="CZU278"/>
      <c r="CZV278"/>
      <c r="CZW278"/>
      <c r="CZX278"/>
      <c r="CZY278"/>
      <c r="CZZ278"/>
      <c r="DAA278"/>
      <c r="DAB278"/>
      <c r="DAC278"/>
      <c r="DAD278"/>
      <c r="DAE278"/>
      <c r="DAF278"/>
      <c r="DAG278"/>
      <c r="DAH278"/>
      <c r="DAI278"/>
      <c r="DAJ278"/>
      <c r="DAK278"/>
      <c r="DAL278"/>
      <c r="DAM278"/>
      <c r="DAN278"/>
      <c r="DAO278"/>
      <c r="DAP278"/>
      <c r="DAQ278"/>
      <c r="DAR278"/>
      <c r="DAS278"/>
      <c r="DAT278"/>
      <c r="DAU278"/>
      <c r="DAV278"/>
      <c r="DAW278"/>
      <c r="DAX278"/>
      <c r="DAY278"/>
      <c r="DAZ278"/>
      <c r="DBA278"/>
      <c r="DBB278"/>
      <c r="DBC278"/>
      <c r="DBD278"/>
      <c r="DBE278"/>
      <c r="DBF278"/>
      <c r="DBG278"/>
      <c r="DBH278"/>
      <c r="DBI278"/>
      <c r="DBJ278"/>
      <c r="DBK278"/>
      <c r="DBL278"/>
      <c r="DBM278"/>
      <c r="DBN278"/>
      <c r="DBO278"/>
      <c r="DBP278"/>
      <c r="DBQ278"/>
      <c r="DBR278"/>
      <c r="DBS278"/>
      <c r="DBT278"/>
      <c r="DBU278"/>
      <c r="DBV278"/>
      <c r="DBW278"/>
      <c r="DBX278"/>
      <c r="DBY278"/>
      <c r="DBZ278"/>
      <c r="DCA278"/>
      <c r="DCB278"/>
      <c r="DCC278"/>
      <c r="DCD278"/>
      <c r="DCE278"/>
      <c r="DCF278"/>
      <c r="DCG278"/>
      <c r="DCH278"/>
      <c r="DCI278"/>
      <c r="DCJ278"/>
      <c r="DCK278"/>
      <c r="DCL278"/>
      <c r="DCM278"/>
      <c r="DCN278"/>
      <c r="DCO278"/>
      <c r="DCP278"/>
      <c r="DCQ278"/>
      <c r="DCR278"/>
      <c r="DCS278"/>
      <c r="DCT278"/>
      <c r="DCU278"/>
      <c r="DCV278"/>
      <c r="DCW278"/>
      <c r="DCX278"/>
      <c r="DCY278"/>
      <c r="DCZ278"/>
      <c r="DDA278"/>
      <c r="DDB278"/>
      <c r="DDC278"/>
      <c r="DDD278"/>
      <c r="DDE278"/>
      <c r="DDF278"/>
      <c r="DDG278"/>
      <c r="DDH278"/>
      <c r="DDI278"/>
      <c r="DDJ278"/>
      <c r="DDK278"/>
      <c r="DDL278"/>
      <c r="DDM278"/>
      <c r="DDN278"/>
      <c r="DDO278"/>
      <c r="DDP278"/>
      <c r="DDQ278"/>
      <c r="DDR278"/>
      <c r="DDS278"/>
      <c r="DDT278"/>
      <c r="DDU278"/>
      <c r="DDV278"/>
      <c r="DDW278"/>
      <c r="DDX278"/>
      <c r="DDY278"/>
      <c r="DDZ278"/>
      <c r="DEA278"/>
      <c r="DEB278"/>
      <c r="DEC278"/>
      <c r="DED278"/>
      <c r="DEE278"/>
      <c r="DEF278"/>
      <c r="DEG278"/>
      <c r="DEH278"/>
      <c r="DEI278"/>
      <c r="DEJ278"/>
      <c r="DEK278"/>
      <c r="DEL278"/>
      <c r="DEM278"/>
      <c r="DEN278"/>
      <c r="DEO278"/>
      <c r="DEP278"/>
      <c r="DEQ278"/>
      <c r="DER278"/>
      <c r="DES278"/>
      <c r="DET278"/>
      <c r="DEU278"/>
      <c r="DEV278"/>
      <c r="DEW278"/>
      <c r="DEX278"/>
      <c r="DEY278"/>
      <c r="DEZ278"/>
      <c r="DFA278"/>
      <c r="DFB278"/>
      <c r="DFC278"/>
      <c r="DFD278"/>
      <c r="DFE278"/>
      <c r="DFF278"/>
      <c r="DFG278"/>
      <c r="DFH278"/>
      <c r="DFI278"/>
      <c r="DFJ278"/>
      <c r="DFK278"/>
      <c r="DFL278"/>
      <c r="DFM278"/>
      <c r="DFN278"/>
      <c r="DFO278"/>
      <c r="DFP278"/>
      <c r="DFQ278"/>
      <c r="DFR278"/>
      <c r="DFS278"/>
      <c r="DFT278"/>
      <c r="DFU278"/>
      <c r="DFV278"/>
      <c r="DFW278"/>
      <c r="DFX278"/>
      <c r="DFY278"/>
      <c r="DFZ278"/>
      <c r="DGA278"/>
      <c r="DGB278"/>
      <c r="DGC278"/>
      <c r="DGD278"/>
      <c r="DGE278"/>
      <c r="DGF278"/>
      <c r="DGG278"/>
      <c r="DGH278"/>
      <c r="DGI278"/>
      <c r="DGJ278"/>
      <c r="DGK278"/>
      <c r="DGL278"/>
      <c r="DGM278"/>
      <c r="DGN278"/>
      <c r="DGO278"/>
      <c r="DGP278"/>
      <c r="DGQ278"/>
      <c r="DGR278"/>
      <c r="DGS278"/>
      <c r="DGT278"/>
      <c r="DGU278"/>
      <c r="DGV278"/>
      <c r="DGW278"/>
      <c r="DGX278"/>
      <c r="DGY278"/>
      <c r="DGZ278"/>
      <c r="DHA278"/>
      <c r="DHB278"/>
      <c r="DHC278"/>
      <c r="DHD278"/>
      <c r="DHE278"/>
      <c r="DHF278"/>
      <c r="DHG278"/>
      <c r="DHH278"/>
      <c r="DHI278"/>
      <c r="DHJ278"/>
      <c r="DHK278"/>
      <c r="DHL278"/>
      <c r="DHM278"/>
      <c r="DHN278"/>
      <c r="DHO278"/>
      <c r="DHP278"/>
      <c r="DHQ278"/>
      <c r="DHR278"/>
      <c r="DHS278"/>
      <c r="DHT278"/>
      <c r="DHU278"/>
      <c r="DHV278"/>
      <c r="DHW278"/>
      <c r="DHX278"/>
      <c r="DHY278"/>
      <c r="DHZ278"/>
      <c r="DIA278"/>
      <c r="DIB278"/>
      <c r="DIC278"/>
      <c r="DID278"/>
      <c r="DIE278"/>
      <c r="DIF278"/>
      <c r="DIG278"/>
      <c r="DIH278"/>
      <c r="DII278"/>
      <c r="DIJ278"/>
      <c r="DIK278"/>
      <c r="DIL278"/>
      <c r="DIM278"/>
      <c r="DIN278"/>
      <c r="DIO278"/>
      <c r="DIP278"/>
      <c r="DIQ278"/>
      <c r="DIR278"/>
      <c r="DIS278"/>
      <c r="DIT278"/>
      <c r="DIU278"/>
      <c r="DIV278"/>
      <c r="DIW278"/>
      <c r="DIX278"/>
      <c r="DIY278"/>
      <c r="DIZ278"/>
      <c r="DJA278"/>
      <c r="DJB278"/>
      <c r="DJC278"/>
      <c r="DJD278"/>
      <c r="DJE278"/>
      <c r="DJF278"/>
      <c r="DJG278"/>
      <c r="DJH278"/>
      <c r="DJI278"/>
      <c r="DJJ278"/>
      <c r="DJK278"/>
      <c r="DJL278"/>
      <c r="DJM278"/>
      <c r="DJN278"/>
      <c r="DJO278"/>
      <c r="DJP278"/>
      <c r="DJQ278"/>
      <c r="DJR278"/>
      <c r="DJS278"/>
      <c r="DJT278"/>
      <c r="DJU278"/>
      <c r="DJV278"/>
      <c r="DJW278"/>
      <c r="DJX278"/>
      <c r="DJY278"/>
      <c r="DJZ278"/>
      <c r="DKA278"/>
      <c r="DKB278"/>
      <c r="DKC278"/>
      <c r="DKD278"/>
      <c r="DKE278"/>
      <c r="DKF278"/>
      <c r="DKG278"/>
      <c r="DKH278"/>
      <c r="DKI278"/>
      <c r="DKJ278"/>
      <c r="DKK278"/>
      <c r="DKL278"/>
      <c r="DKM278"/>
      <c r="DKN278"/>
      <c r="DKO278"/>
      <c r="DKP278"/>
      <c r="DKQ278"/>
      <c r="DKR278"/>
      <c r="DKS278"/>
      <c r="DKT278"/>
      <c r="DKU278"/>
      <c r="DKV278"/>
      <c r="DKW278"/>
      <c r="DKX278"/>
      <c r="DKY278"/>
      <c r="DKZ278"/>
      <c r="DLA278"/>
      <c r="DLB278"/>
      <c r="DLC278"/>
      <c r="DLD278"/>
      <c r="DLE278"/>
      <c r="DLF278"/>
      <c r="DLG278"/>
      <c r="DLH278"/>
      <c r="DLI278"/>
      <c r="DLJ278"/>
      <c r="DLK278"/>
      <c r="DLL278"/>
      <c r="DLM278"/>
      <c r="DLN278"/>
      <c r="DLO278"/>
      <c r="DLP278"/>
      <c r="DLQ278"/>
      <c r="DLR278"/>
      <c r="DLS278"/>
      <c r="DLT278"/>
      <c r="DLU278"/>
      <c r="DLV278"/>
      <c r="DLW278"/>
      <c r="DLX278"/>
      <c r="DLY278"/>
      <c r="DLZ278"/>
      <c r="DMA278"/>
      <c r="DMB278"/>
      <c r="DMC278"/>
      <c r="DMD278"/>
      <c r="DME278"/>
      <c r="DMF278"/>
      <c r="DMG278"/>
      <c r="DMH278"/>
      <c r="DMI278"/>
      <c r="DMJ278"/>
      <c r="DMK278"/>
      <c r="DML278"/>
      <c r="DMM278"/>
      <c r="DMN278"/>
      <c r="DMO278"/>
      <c r="DMP278"/>
      <c r="DMQ278"/>
      <c r="DMR278"/>
      <c r="DMS278"/>
      <c r="DMT278"/>
      <c r="DMU278"/>
      <c r="DMV278"/>
      <c r="DMW278"/>
      <c r="DMX278"/>
      <c r="DMY278"/>
      <c r="DMZ278"/>
      <c r="DNA278"/>
      <c r="DNB278"/>
      <c r="DNC278"/>
      <c r="DND278"/>
      <c r="DNE278"/>
      <c r="DNF278"/>
      <c r="DNG278"/>
      <c r="DNH278"/>
      <c r="DNI278"/>
      <c r="DNJ278"/>
      <c r="DNK278"/>
      <c r="DNL278"/>
      <c r="DNM278"/>
      <c r="DNN278"/>
      <c r="DNO278"/>
      <c r="DNP278"/>
      <c r="DNQ278"/>
      <c r="DNR278"/>
      <c r="DNS278"/>
      <c r="DNT278"/>
      <c r="DNU278"/>
      <c r="DNV278"/>
      <c r="DNW278"/>
      <c r="DNX278"/>
      <c r="DNY278"/>
      <c r="DNZ278"/>
      <c r="DOA278"/>
      <c r="DOB278"/>
      <c r="DOC278"/>
      <c r="DOD278"/>
      <c r="DOE278"/>
      <c r="DOF278"/>
      <c r="DOG278"/>
      <c r="DOH278"/>
      <c r="DOI278"/>
      <c r="DOJ278"/>
      <c r="DOK278"/>
      <c r="DOL278"/>
      <c r="DOM278"/>
      <c r="DON278"/>
      <c r="DOO278"/>
      <c r="DOP278"/>
      <c r="DOQ278"/>
      <c r="DOR278"/>
      <c r="DOS278"/>
      <c r="DOT278"/>
      <c r="DOU278"/>
      <c r="DOV278"/>
      <c r="DOW278"/>
      <c r="DOX278"/>
      <c r="DOY278"/>
      <c r="DOZ278"/>
      <c r="DPA278"/>
      <c r="DPB278"/>
      <c r="DPC278"/>
      <c r="DPD278"/>
      <c r="DPE278"/>
      <c r="DPF278"/>
      <c r="DPG278"/>
      <c r="DPH278"/>
      <c r="DPI278"/>
      <c r="DPJ278"/>
      <c r="DPK278"/>
      <c r="DPL278"/>
      <c r="DPM278"/>
      <c r="DPN278"/>
      <c r="DPO278"/>
      <c r="DPP278"/>
      <c r="DPQ278"/>
      <c r="DPR278"/>
      <c r="DPS278"/>
      <c r="DPT278"/>
      <c r="DPU278"/>
      <c r="DPV278"/>
      <c r="DPW278"/>
      <c r="DPX278"/>
      <c r="DPY278"/>
      <c r="DPZ278"/>
      <c r="DQA278"/>
      <c r="DQB278"/>
      <c r="DQC278"/>
      <c r="DQD278"/>
      <c r="DQE278"/>
      <c r="DQF278"/>
      <c r="DQG278"/>
      <c r="DQH278"/>
      <c r="DQI278"/>
      <c r="DQJ278"/>
      <c r="DQK278"/>
      <c r="DQL278"/>
      <c r="DQM278"/>
      <c r="DQN278"/>
      <c r="DQO278"/>
      <c r="DQP278"/>
      <c r="DQQ278"/>
      <c r="DQR278"/>
      <c r="DQS278"/>
      <c r="DQT278"/>
      <c r="DQU278"/>
      <c r="DQV278"/>
      <c r="DQW278"/>
      <c r="DQX278"/>
      <c r="DQY278"/>
      <c r="DQZ278"/>
      <c r="DRA278"/>
      <c r="DRB278"/>
      <c r="DRC278"/>
      <c r="DRD278"/>
      <c r="DRE278"/>
      <c r="DRF278"/>
      <c r="DRG278"/>
      <c r="DRH278"/>
      <c r="DRI278"/>
      <c r="DRJ278"/>
      <c r="DRK278"/>
      <c r="DRL278"/>
      <c r="DRM278"/>
      <c r="DRN278"/>
      <c r="DRO278"/>
      <c r="DRP278"/>
      <c r="DRQ278"/>
      <c r="DRR278"/>
      <c r="DRS278"/>
      <c r="DRT278"/>
      <c r="DRU278"/>
      <c r="DRV278"/>
      <c r="DRW278"/>
      <c r="DRX278"/>
      <c r="DRY278"/>
      <c r="DRZ278"/>
      <c r="DSA278"/>
      <c r="DSB278"/>
      <c r="DSC278"/>
      <c r="DSD278"/>
      <c r="DSE278"/>
      <c r="DSF278"/>
      <c r="DSG278"/>
      <c r="DSH278"/>
      <c r="DSI278"/>
      <c r="DSJ278"/>
      <c r="DSK278"/>
      <c r="DSL278"/>
      <c r="DSM278"/>
      <c r="DSN278"/>
      <c r="DSO278"/>
      <c r="DSP278"/>
      <c r="DSQ278"/>
      <c r="DSR278"/>
      <c r="DSS278"/>
      <c r="DST278"/>
      <c r="DSU278"/>
      <c r="DSV278"/>
      <c r="DSW278"/>
      <c r="DSX278"/>
      <c r="DSY278"/>
      <c r="DSZ278"/>
      <c r="DTA278"/>
      <c r="DTB278"/>
      <c r="DTC278"/>
      <c r="DTD278"/>
      <c r="DTE278"/>
      <c r="DTF278"/>
      <c r="DTG278"/>
      <c r="DTH278"/>
      <c r="DTI278"/>
      <c r="DTJ278"/>
      <c r="DTK278"/>
      <c r="DTL278"/>
      <c r="DTM278"/>
      <c r="DTN278"/>
      <c r="DTO278"/>
      <c r="DTP278"/>
      <c r="DTQ278"/>
      <c r="DTR278"/>
      <c r="DTS278"/>
      <c r="DTT278"/>
      <c r="DTU278"/>
      <c r="DTV278"/>
      <c r="DTW278"/>
      <c r="DTX278"/>
      <c r="DTY278"/>
      <c r="DTZ278"/>
      <c r="DUA278"/>
      <c r="DUB278"/>
      <c r="DUC278"/>
      <c r="DUD278"/>
      <c r="DUE278"/>
      <c r="DUF278"/>
      <c r="DUG278"/>
      <c r="DUH278"/>
      <c r="DUI278"/>
      <c r="DUJ278"/>
      <c r="DUK278"/>
      <c r="DUL278"/>
      <c r="DUM278"/>
      <c r="DUN278"/>
      <c r="DUO278"/>
      <c r="DUP278"/>
      <c r="DUQ278"/>
      <c r="DUR278"/>
      <c r="DUS278"/>
      <c r="DUT278"/>
      <c r="DUU278"/>
      <c r="DUV278"/>
      <c r="DUW278"/>
      <c r="DUX278"/>
      <c r="DUY278"/>
      <c r="DUZ278"/>
      <c r="DVA278"/>
      <c r="DVB278"/>
      <c r="DVC278"/>
      <c r="DVD278"/>
      <c r="DVE278"/>
      <c r="DVF278"/>
      <c r="DVG278"/>
      <c r="DVH278"/>
      <c r="DVI278"/>
      <c r="DVJ278"/>
      <c r="DVK278"/>
      <c r="DVL278"/>
      <c r="DVM278"/>
      <c r="DVN278"/>
      <c r="DVO278"/>
      <c r="DVP278"/>
      <c r="DVQ278"/>
      <c r="DVR278"/>
      <c r="DVS278"/>
      <c r="DVT278"/>
      <c r="DVU278"/>
      <c r="DVV278"/>
      <c r="DVW278"/>
      <c r="DVX278"/>
      <c r="DVY278"/>
      <c r="DVZ278"/>
      <c r="DWA278"/>
      <c r="DWB278"/>
      <c r="DWC278"/>
      <c r="DWD278"/>
      <c r="DWE278"/>
      <c r="DWF278"/>
      <c r="DWG278"/>
      <c r="DWH278"/>
      <c r="DWI278"/>
      <c r="DWJ278"/>
      <c r="DWK278"/>
      <c r="DWL278"/>
      <c r="DWM278"/>
      <c r="DWN278"/>
      <c r="DWO278"/>
      <c r="DWP278"/>
      <c r="DWQ278"/>
      <c r="DWR278"/>
      <c r="DWS278"/>
      <c r="DWT278"/>
      <c r="DWU278"/>
      <c r="DWV278"/>
      <c r="DWW278"/>
      <c r="DWX278"/>
      <c r="DWY278"/>
      <c r="DWZ278"/>
      <c r="DXA278"/>
      <c r="DXB278"/>
      <c r="DXC278"/>
      <c r="DXD278"/>
      <c r="DXE278"/>
      <c r="DXF278"/>
      <c r="DXG278"/>
      <c r="DXH278"/>
      <c r="DXI278"/>
      <c r="DXJ278"/>
      <c r="DXK278"/>
      <c r="DXL278"/>
      <c r="DXM278"/>
      <c r="DXN278"/>
      <c r="DXO278"/>
      <c r="DXP278"/>
      <c r="DXQ278"/>
      <c r="DXR278"/>
      <c r="DXS278"/>
      <c r="DXT278"/>
      <c r="DXU278"/>
      <c r="DXV278"/>
      <c r="DXW278"/>
      <c r="DXX278"/>
      <c r="DXY278"/>
      <c r="DXZ278"/>
      <c r="DYA278"/>
      <c r="DYB278"/>
      <c r="DYC278"/>
      <c r="DYD278"/>
      <c r="DYE278"/>
      <c r="DYF278"/>
      <c r="DYG278"/>
      <c r="DYH278"/>
      <c r="DYI278"/>
      <c r="DYJ278"/>
      <c r="DYK278"/>
      <c r="DYL278"/>
      <c r="DYM278"/>
      <c r="DYN278"/>
      <c r="DYO278"/>
      <c r="DYP278"/>
      <c r="DYQ278"/>
      <c r="DYR278"/>
      <c r="DYS278"/>
      <c r="DYT278"/>
      <c r="DYU278"/>
      <c r="DYV278"/>
      <c r="DYW278"/>
      <c r="DYX278"/>
      <c r="DYY278"/>
      <c r="DYZ278"/>
      <c r="DZA278"/>
      <c r="DZB278"/>
      <c r="DZC278"/>
      <c r="DZD278"/>
      <c r="DZE278"/>
      <c r="DZF278"/>
      <c r="DZG278"/>
      <c r="DZH278"/>
      <c r="DZI278"/>
      <c r="DZJ278"/>
      <c r="DZK278"/>
      <c r="DZL278"/>
      <c r="DZM278"/>
      <c r="DZN278"/>
      <c r="DZO278"/>
      <c r="DZP278"/>
      <c r="DZQ278"/>
      <c r="DZR278"/>
      <c r="DZS278"/>
      <c r="DZT278"/>
      <c r="DZU278"/>
      <c r="DZV278"/>
      <c r="DZW278"/>
      <c r="DZX278"/>
      <c r="DZY278"/>
      <c r="DZZ278"/>
      <c r="EAA278"/>
      <c r="EAB278"/>
      <c r="EAC278"/>
      <c r="EAD278"/>
      <c r="EAE278"/>
      <c r="EAF278"/>
      <c r="EAG278"/>
      <c r="EAH278"/>
      <c r="EAI278"/>
      <c r="EAJ278"/>
      <c r="EAK278"/>
      <c r="EAL278"/>
      <c r="EAM278"/>
      <c r="EAN278"/>
      <c r="EAO278"/>
      <c r="EAP278"/>
      <c r="EAQ278"/>
      <c r="EAR278"/>
      <c r="EAS278"/>
      <c r="EAT278"/>
      <c r="EAU278"/>
      <c r="EAV278"/>
      <c r="EAW278"/>
      <c r="EAX278"/>
      <c r="EAY278"/>
      <c r="EAZ278"/>
      <c r="EBA278"/>
      <c r="EBB278"/>
      <c r="EBC278"/>
      <c r="EBD278"/>
      <c r="EBE278"/>
      <c r="EBF278"/>
      <c r="EBG278"/>
      <c r="EBH278"/>
      <c r="EBI278"/>
      <c r="EBJ278"/>
      <c r="EBK278"/>
      <c r="EBL278"/>
      <c r="EBM278"/>
      <c r="EBN278"/>
      <c r="EBO278"/>
      <c r="EBP278"/>
      <c r="EBQ278"/>
      <c r="EBR278"/>
      <c r="EBS278"/>
      <c r="EBT278"/>
      <c r="EBU278"/>
      <c r="EBV278"/>
      <c r="EBW278"/>
      <c r="EBX278"/>
      <c r="EBY278"/>
      <c r="EBZ278"/>
      <c r="ECA278"/>
      <c r="ECB278"/>
      <c r="ECC278"/>
      <c r="ECD278"/>
      <c r="ECE278"/>
      <c r="ECF278"/>
      <c r="ECG278"/>
      <c r="ECH278"/>
      <c r="ECI278"/>
      <c r="ECJ278"/>
      <c r="ECK278"/>
      <c r="ECL278"/>
      <c r="ECM278"/>
      <c r="ECN278"/>
      <c r="ECO278"/>
      <c r="ECP278"/>
      <c r="ECQ278"/>
      <c r="ECR278"/>
      <c r="ECS278"/>
      <c r="ECT278"/>
      <c r="ECU278"/>
      <c r="ECV278"/>
      <c r="ECW278"/>
      <c r="ECX278"/>
      <c r="ECY278"/>
      <c r="ECZ278"/>
      <c r="EDA278"/>
      <c r="EDB278"/>
      <c r="EDC278"/>
      <c r="EDD278"/>
      <c r="EDE278"/>
      <c r="EDF278"/>
      <c r="EDG278"/>
      <c r="EDH278"/>
      <c r="EDI278"/>
      <c r="EDJ278"/>
      <c r="EDK278"/>
      <c r="EDL278"/>
      <c r="EDM278"/>
      <c r="EDN278"/>
      <c r="EDO278"/>
      <c r="EDP278"/>
      <c r="EDQ278"/>
      <c r="EDR278"/>
      <c r="EDS278"/>
      <c r="EDT278"/>
      <c r="EDU278"/>
      <c r="EDV278"/>
      <c r="EDW278"/>
      <c r="EDX278"/>
      <c r="EDY278"/>
      <c r="EDZ278"/>
      <c r="EEA278"/>
      <c r="EEB278"/>
      <c r="EEC278"/>
      <c r="EED278"/>
      <c r="EEE278"/>
      <c r="EEF278"/>
      <c r="EEG278"/>
      <c r="EEH278"/>
      <c r="EEI278"/>
      <c r="EEJ278"/>
      <c r="EEK278"/>
      <c r="EEL278"/>
      <c r="EEM278"/>
      <c r="EEN278"/>
      <c r="EEO278"/>
      <c r="EEP278"/>
      <c r="EEQ278"/>
      <c r="EER278"/>
      <c r="EES278"/>
      <c r="EET278"/>
      <c r="EEU278"/>
      <c r="EEV278"/>
      <c r="EEW278"/>
      <c r="EEX278"/>
      <c r="EEY278"/>
      <c r="EEZ278"/>
      <c r="EFA278"/>
      <c r="EFB278"/>
      <c r="EFC278"/>
      <c r="EFD278"/>
      <c r="EFE278"/>
      <c r="EFF278"/>
      <c r="EFG278"/>
      <c r="EFH278"/>
      <c r="EFI278"/>
      <c r="EFJ278"/>
      <c r="EFK278"/>
      <c r="EFL278"/>
      <c r="EFM278"/>
      <c r="EFN278"/>
      <c r="EFO278"/>
      <c r="EFP278"/>
      <c r="EFQ278"/>
      <c r="EFR278"/>
      <c r="EFS278"/>
      <c r="EFT278"/>
      <c r="EFU278"/>
      <c r="EFV278"/>
      <c r="EFW278"/>
      <c r="EFX278"/>
      <c r="EFY278"/>
      <c r="EFZ278"/>
      <c r="EGA278"/>
      <c r="EGB278"/>
      <c r="EGC278"/>
      <c r="EGD278"/>
      <c r="EGE278"/>
      <c r="EGF278"/>
      <c r="EGG278"/>
      <c r="EGH278"/>
      <c r="EGI278"/>
      <c r="EGJ278"/>
      <c r="EGK278"/>
      <c r="EGL278"/>
      <c r="EGM278"/>
      <c r="EGN278"/>
      <c r="EGO278"/>
      <c r="EGP278"/>
      <c r="EGQ278"/>
      <c r="EGR278"/>
      <c r="EGS278"/>
      <c r="EGT278"/>
      <c r="EGU278"/>
      <c r="EGV278"/>
      <c r="EGW278"/>
      <c r="EGX278"/>
      <c r="EGY278"/>
      <c r="EGZ278"/>
      <c r="EHA278"/>
      <c r="EHB278"/>
      <c r="EHC278"/>
      <c r="EHD278"/>
      <c r="EHE278"/>
      <c r="EHF278"/>
      <c r="EHG278"/>
      <c r="EHH278"/>
      <c r="EHI278"/>
      <c r="EHJ278"/>
      <c r="EHK278"/>
      <c r="EHL278"/>
      <c r="EHM278"/>
      <c r="EHN278"/>
      <c r="EHO278"/>
      <c r="EHP278"/>
      <c r="EHQ278"/>
      <c r="EHR278"/>
      <c r="EHS278"/>
      <c r="EHT278"/>
      <c r="EHU278"/>
      <c r="EHV278"/>
      <c r="EHW278"/>
      <c r="EHX278"/>
      <c r="EHY278"/>
      <c r="EHZ278"/>
      <c r="EIA278"/>
      <c r="EIB278"/>
      <c r="EIC278"/>
      <c r="EID278"/>
      <c r="EIE278"/>
      <c r="EIF278"/>
      <c r="EIG278"/>
      <c r="EIH278"/>
      <c r="EII278"/>
      <c r="EIJ278"/>
      <c r="EIK278"/>
      <c r="EIL278"/>
      <c r="EIM278"/>
      <c r="EIN278"/>
      <c r="EIO278"/>
      <c r="EIP278"/>
      <c r="EIQ278"/>
      <c r="EIR278"/>
      <c r="EIS278"/>
      <c r="EIT278"/>
      <c r="EIU278"/>
      <c r="EIV278"/>
      <c r="EIW278"/>
      <c r="EIX278"/>
      <c r="EIY278"/>
      <c r="EIZ278"/>
      <c r="EJA278"/>
      <c r="EJB278"/>
      <c r="EJC278"/>
      <c r="EJD278"/>
      <c r="EJE278"/>
      <c r="EJF278"/>
      <c r="EJG278"/>
      <c r="EJH278"/>
      <c r="EJI278"/>
      <c r="EJJ278"/>
      <c r="EJK278"/>
      <c r="EJL278"/>
      <c r="EJM278"/>
      <c r="EJN278"/>
      <c r="EJO278"/>
      <c r="EJP278"/>
      <c r="EJQ278"/>
      <c r="EJR278"/>
      <c r="EJS278"/>
      <c r="EJT278"/>
      <c r="EJU278"/>
      <c r="EJV278"/>
      <c r="EJW278"/>
      <c r="EJX278"/>
      <c r="EJY278"/>
      <c r="EJZ278"/>
      <c r="EKA278"/>
      <c r="EKB278"/>
      <c r="EKC278"/>
      <c r="EKD278"/>
      <c r="EKE278"/>
      <c r="EKF278"/>
      <c r="EKG278"/>
      <c r="EKH278"/>
      <c r="EKI278"/>
      <c r="EKJ278"/>
      <c r="EKK278"/>
      <c r="EKL278"/>
      <c r="EKM278"/>
      <c r="EKN278"/>
      <c r="EKO278"/>
      <c r="EKP278"/>
      <c r="EKQ278"/>
      <c r="EKR278"/>
      <c r="EKS278"/>
      <c r="EKT278"/>
      <c r="EKU278"/>
      <c r="EKV278"/>
      <c r="EKW278"/>
      <c r="EKX278"/>
      <c r="EKY278"/>
      <c r="EKZ278"/>
      <c r="ELA278"/>
      <c r="ELB278"/>
      <c r="ELC278"/>
      <c r="ELD278"/>
      <c r="ELE278"/>
      <c r="ELF278"/>
      <c r="ELG278"/>
      <c r="ELH278"/>
      <c r="ELI278"/>
      <c r="ELJ278"/>
      <c r="ELK278"/>
      <c r="ELL278"/>
      <c r="ELM278"/>
      <c r="ELN278"/>
      <c r="ELO278"/>
      <c r="ELP278"/>
      <c r="ELQ278"/>
      <c r="ELR278"/>
      <c r="ELS278"/>
      <c r="ELT278"/>
      <c r="ELU278"/>
      <c r="ELV278"/>
      <c r="ELW278"/>
      <c r="ELX278"/>
      <c r="ELY278"/>
      <c r="ELZ278"/>
      <c r="EMA278"/>
      <c r="EMB278"/>
      <c r="EMC278"/>
      <c r="EMD278"/>
      <c r="EME278"/>
      <c r="EMF278"/>
      <c r="EMG278"/>
      <c r="EMH278"/>
      <c r="EMI278"/>
      <c r="EMJ278"/>
      <c r="EMK278"/>
      <c r="EML278"/>
      <c r="EMM278"/>
      <c r="EMN278"/>
      <c r="EMO278"/>
      <c r="EMP278"/>
      <c r="EMQ278"/>
      <c r="EMR278"/>
      <c r="EMS278"/>
      <c r="EMT278"/>
      <c r="EMU278"/>
      <c r="EMV278"/>
      <c r="EMW278"/>
      <c r="EMX278"/>
      <c r="EMY278"/>
      <c r="EMZ278"/>
      <c r="ENA278"/>
      <c r="ENB278"/>
      <c r="ENC278"/>
      <c r="END278"/>
      <c r="ENE278"/>
      <c r="ENF278"/>
      <c r="ENG278"/>
      <c r="ENH278"/>
      <c r="ENI278"/>
      <c r="ENJ278"/>
      <c r="ENK278"/>
      <c r="ENL278"/>
      <c r="ENM278"/>
      <c r="ENN278"/>
      <c r="ENO278"/>
      <c r="ENP278"/>
      <c r="ENQ278"/>
      <c r="ENR278"/>
      <c r="ENS278"/>
      <c r="ENT278"/>
      <c r="ENU278"/>
      <c r="ENV278"/>
      <c r="ENW278"/>
      <c r="ENX278"/>
      <c r="ENY278"/>
      <c r="ENZ278"/>
      <c r="EOA278"/>
      <c r="EOB278"/>
      <c r="EOC278"/>
      <c r="EOD278"/>
      <c r="EOE278"/>
      <c r="EOF278"/>
      <c r="EOG278"/>
      <c r="EOH278"/>
      <c r="EOI278"/>
      <c r="EOJ278"/>
      <c r="EOK278"/>
      <c r="EOL278"/>
      <c r="EOM278"/>
      <c r="EON278"/>
      <c r="EOO278"/>
      <c r="EOP278"/>
      <c r="EOQ278"/>
      <c r="EOR278"/>
      <c r="EOS278"/>
      <c r="EOT278"/>
      <c r="EOU278"/>
      <c r="EOV278"/>
      <c r="EOW278"/>
      <c r="EOX278"/>
      <c r="EOY278"/>
      <c r="EOZ278"/>
      <c r="EPA278"/>
      <c r="EPB278"/>
      <c r="EPC278"/>
      <c r="EPD278"/>
      <c r="EPE278"/>
      <c r="EPF278"/>
      <c r="EPG278"/>
      <c r="EPH278"/>
      <c r="EPI278"/>
      <c r="EPJ278"/>
      <c r="EPK278"/>
      <c r="EPL278"/>
      <c r="EPM278"/>
      <c r="EPN278"/>
      <c r="EPO278"/>
      <c r="EPP278"/>
      <c r="EPQ278"/>
      <c r="EPR278"/>
      <c r="EPS278"/>
      <c r="EPT278"/>
      <c r="EPU278"/>
      <c r="EPV278"/>
      <c r="EPW278"/>
      <c r="EPX278"/>
      <c r="EPY278"/>
      <c r="EPZ278"/>
      <c r="EQA278"/>
      <c r="EQB278"/>
      <c r="EQC278"/>
      <c r="EQD278"/>
      <c r="EQE278"/>
      <c r="EQF278"/>
      <c r="EQG278"/>
      <c r="EQH278"/>
      <c r="EQI278"/>
      <c r="EQJ278"/>
      <c r="EQK278"/>
      <c r="EQL278"/>
      <c r="EQM278"/>
      <c r="EQN278"/>
      <c r="EQO278"/>
      <c r="EQP278"/>
      <c r="EQQ278"/>
      <c r="EQR278"/>
      <c r="EQS278"/>
      <c r="EQT278"/>
      <c r="EQU278"/>
      <c r="EQV278"/>
      <c r="EQW278"/>
      <c r="EQX278"/>
      <c r="EQY278"/>
      <c r="EQZ278"/>
      <c r="ERA278"/>
      <c r="ERB278"/>
      <c r="ERC278"/>
      <c r="ERD278"/>
      <c r="ERE278"/>
      <c r="ERF278"/>
      <c r="ERG278"/>
      <c r="ERH278"/>
      <c r="ERI278"/>
      <c r="ERJ278"/>
      <c r="ERK278"/>
      <c r="ERL278"/>
      <c r="ERM278"/>
      <c r="ERN278"/>
      <c r="ERO278"/>
      <c r="ERP278"/>
      <c r="ERQ278"/>
      <c r="ERR278"/>
      <c r="ERS278"/>
      <c r="ERT278"/>
      <c r="ERU278"/>
      <c r="ERV278"/>
      <c r="ERW278"/>
      <c r="ERX278"/>
      <c r="ERY278"/>
      <c r="ERZ278"/>
      <c r="ESA278"/>
      <c r="ESB278"/>
      <c r="ESC278"/>
      <c r="ESD278"/>
      <c r="ESE278"/>
      <c r="ESF278"/>
      <c r="ESG278"/>
      <c r="ESH278"/>
      <c r="ESI278"/>
      <c r="ESJ278"/>
      <c r="ESK278"/>
      <c r="ESL278"/>
      <c r="ESM278"/>
      <c r="ESN278"/>
      <c r="ESO278"/>
      <c r="ESP278"/>
      <c r="ESQ278"/>
      <c r="ESR278"/>
      <c r="ESS278"/>
      <c r="EST278"/>
      <c r="ESU278"/>
      <c r="ESV278"/>
      <c r="ESW278"/>
      <c r="ESX278"/>
      <c r="ESY278"/>
      <c r="ESZ278"/>
      <c r="ETA278"/>
      <c r="ETB278"/>
      <c r="ETC278"/>
      <c r="ETD278"/>
      <c r="ETE278"/>
      <c r="ETF278"/>
      <c r="ETG278"/>
      <c r="ETH278"/>
      <c r="ETI278"/>
      <c r="ETJ278"/>
      <c r="ETK278"/>
      <c r="ETL278"/>
      <c r="ETM278"/>
      <c r="ETN278"/>
      <c r="ETO278"/>
      <c r="ETP278"/>
      <c r="ETQ278"/>
      <c r="ETR278"/>
      <c r="ETS278"/>
      <c r="ETT278"/>
      <c r="ETU278"/>
      <c r="ETV278"/>
      <c r="ETW278"/>
      <c r="ETX278"/>
      <c r="ETY278"/>
      <c r="ETZ278"/>
      <c r="EUA278"/>
      <c r="EUB278"/>
      <c r="EUC278"/>
      <c r="EUD278"/>
      <c r="EUE278"/>
      <c r="EUF278"/>
      <c r="EUG278"/>
      <c r="EUH278"/>
      <c r="EUI278"/>
      <c r="EUJ278"/>
      <c r="EUK278"/>
      <c r="EUL278"/>
      <c r="EUM278"/>
      <c r="EUN278"/>
      <c r="EUO278"/>
      <c r="EUP278"/>
      <c r="EUQ278"/>
      <c r="EUR278"/>
      <c r="EUS278"/>
      <c r="EUT278"/>
      <c r="EUU278"/>
      <c r="EUV278"/>
      <c r="EUW278"/>
      <c r="EUX278"/>
      <c r="EUY278"/>
      <c r="EUZ278"/>
      <c r="EVA278"/>
      <c r="EVB278"/>
      <c r="EVC278"/>
      <c r="EVD278"/>
      <c r="EVE278"/>
      <c r="EVF278"/>
      <c r="EVG278"/>
      <c r="EVH278"/>
      <c r="EVI278"/>
      <c r="EVJ278"/>
      <c r="EVK278"/>
      <c r="EVL278"/>
      <c r="EVM278"/>
      <c r="EVN278"/>
      <c r="EVO278"/>
      <c r="EVP278"/>
      <c r="EVQ278"/>
      <c r="EVR278"/>
      <c r="EVS278"/>
      <c r="EVT278"/>
      <c r="EVU278"/>
      <c r="EVV278"/>
      <c r="EVW278"/>
      <c r="EVX278"/>
      <c r="EVY278"/>
      <c r="EVZ278"/>
      <c r="EWA278"/>
      <c r="EWB278"/>
      <c r="EWC278"/>
      <c r="EWD278"/>
      <c r="EWE278"/>
      <c r="EWF278"/>
      <c r="EWG278"/>
      <c r="EWH278"/>
      <c r="EWI278"/>
      <c r="EWJ278"/>
      <c r="EWK278"/>
      <c r="EWL278"/>
      <c r="EWM278"/>
      <c r="EWN278"/>
      <c r="EWO278"/>
      <c r="EWP278"/>
      <c r="EWQ278"/>
      <c r="EWR278"/>
      <c r="EWS278"/>
      <c r="EWT278"/>
      <c r="EWU278"/>
      <c r="EWV278"/>
      <c r="EWW278"/>
      <c r="EWX278"/>
      <c r="EWY278"/>
      <c r="EWZ278"/>
      <c r="EXA278"/>
      <c r="EXB278"/>
      <c r="EXC278"/>
      <c r="EXD278"/>
      <c r="EXE278"/>
      <c r="EXF278"/>
      <c r="EXG278"/>
      <c r="EXH278"/>
      <c r="EXI278"/>
      <c r="EXJ278"/>
      <c r="EXK278"/>
      <c r="EXL278"/>
      <c r="EXM278"/>
      <c r="EXN278"/>
      <c r="EXO278"/>
      <c r="EXP278"/>
      <c r="EXQ278"/>
      <c r="EXR278"/>
      <c r="EXS278"/>
      <c r="EXT278"/>
      <c r="EXU278"/>
      <c r="EXV278"/>
      <c r="EXW278"/>
      <c r="EXX278"/>
      <c r="EXY278"/>
      <c r="EXZ278"/>
      <c r="EYA278"/>
      <c r="EYB278"/>
      <c r="EYC278"/>
      <c r="EYD278"/>
      <c r="EYE278"/>
      <c r="EYF278"/>
      <c r="EYG278"/>
      <c r="EYH278"/>
      <c r="EYI278"/>
      <c r="EYJ278"/>
      <c r="EYK278"/>
      <c r="EYL278"/>
      <c r="EYM278"/>
      <c r="EYN278"/>
      <c r="EYO278"/>
      <c r="EYP278"/>
      <c r="EYQ278"/>
      <c r="EYR278"/>
      <c r="EYS278"/>
      <c r="EYT278"/>
      <c r="EYU278"/>
      <c r="EYV278"/>
      <c r="EYW278"/>
      <c r="EYX278"/>
      <c r="EYY278"/>
      <c r="EYZ278"/>
      <c r="EZA278"/>
      <c r="EZB278"/>
      <c r="EZC278"/>
      <c r="EZD278"/>
      <c r="EZE278"/>
      <c r="EZF278"/>
      <c r="EZG278"/>
      <c r="EZH278"/>
      <c r="EZI278"/>
      <c r="EZJ278"/>
      <c r="EZK278"/>
      <c r="EZL278"/>
      <c r="EZM278"/>
      <c r="EZN278"/>
      <c r="EZO278"/>
      <c r="EZP278"/>
      <c r="EZQ278"/>
      <c r="EZR278"/>
      <c r="EZS278"/>
      <c r="EZT278"/>
      <c r="EZU278"/>
      <c r="EZV278"/>
      <c r="EZW278"/>
      <c r="EZX278"/>
      <c r="EZY278"/>
      <c r="EZZ278"/>
      <c r="FAA278"/>
      <c r="FAB278"/>
      <c r="FAC278"/>
      <c r="FAD278"/>
      <c r="FAE278"/>
      <c r="FAF278"/>
      <c r="FAG278"/>
      <c r="FAH278"/>
      <c r="FAI278"/>
      <c r="FAJ278"/>
      <c r="FAK278"/>
      <c r="FAL278"/>
      <c r="FAM278"/>
      <c r="FAN278"/>
      <c r="FAO278"/>
      <c r="FAP278"/>
      <c r="FAQ278"/>
      <c r="FAR278"/>
      <c r="FAS278"/>
      <c r="FAT278"/>
      <c r="FAU278"/>
      <c r="FAV278"/>
      <c r="FAW278"/>
      <c r="FAX278"/>
      <c r="FAY278"/>
      <c r="FAZ278"/>
      <c r="FBA278"/>
      <c r="FBB278"/>
      <c r="FBC278"/>
      <c r="FBD278"/>
      <c r="FBE278"/>
      <c r="FBF278"/>
      <c r="FBG278"/>
      <c r="FBH278"/>
      <c r="FBI278"/>
      <c r="FBJ278"/>
      <c r="FBK278"/>
      <c r="FBL278"/>
      <c r="FBM278"/>
      <c r="FBN278"/>
      <c r="FBO278"/>
      <c r="FBP278"/>
      <c r="FBQ278"/>
      <c r="FBR278"/>
      <c r="FBS278"/>
      <c r="FBT278"/>
      <c r="FBU278"/>
      <c r="FBV278"/>
      <c r="FBW278"/>
      <c r="FBX278"/>
      <c r="FBY278"/>
      <c r="FBZ278"/>
      <c r="FCA278"/>
      <c r="FCB278"/>
      <c r="FCC278"/>
      <c r="FCD278"/>
      <c r="FCE278"/>
      <c r="FCF278"/>
      <c r="FCG278"/>
      <c r="FCH278"/>
      <c r="FCI278"/>
      <c r="FCJ278"/>
      <c r="FCK278"/>
      <c r="FCL278"/>
      <c r="FCM278"/>
      <c r="FCN278"/>
      <c r="FCO278"/>
      <c r="FCP278"/>
      <c r="FCQ278"/>
      <c r="FCR278"/>
      <c r="FCS278"/>
      <c r="FCT278"/>
      <c r="FCU278"/>
      <c r="FCV278"/>
      <c r="FCW278"/>
      <c r="FCX278"/>
      <c r="FCY278"/>
      <c r="FCZ278"/>
      <c r="FDA278"/>
      <c r="FDB278"/>
      <c r="FDC278"/>
      <c r="FDD278"/>
      <c r="FDE278"/>
      <c r="FDF278"/>
      <c r="FDG278"/>
      <c r="FDH278"/>
      <c r="FDI278"/>
      <c r="FDJ278"/>
      <c r="FDK278"/>
      <c r="FDL278"/>
      <c r="FDM278"/>
      <c r="FDN278"/>
      <c r="FDO278"/>
      <c r="FDP278"/>
      <c r="FDQ278"/>
      <c r="FDR278"/>
      <c r="FDS278"/>
      <c r="FDT278"/>
      <c r="FDU278"/>
      <c r="FDV278"/>
      <c r="FDW278"/>
      <c r="FDX278"/>
      <c r="FDY278"/>
      <c r="FDZ278"/>
      <c r="FEA278"/>
      <c r="FEB278"/>
      <c r="FEC278"/>
      <c r="FED278"/>
      <c r="FEE278"/>
      <c r="FEF278"/>
      <c r="FEG278"/>
      <c r="FEH278"/>
      <c r="FEI278"/>
      <c r="FEJ278"/>
      <c r="FEK278"/>
      <c r="FEL278"/>
      <c r="FEM278"/>
      <c r="FEN278"/>
      <c r="FEO278"/>
      <c r="FEP278"/>
      <c r="FEQ278"/>
      <c r="FER278"/>
      <c r="FES278"/>
      <c r="FET278"/>
      <c r="FEU278"/>
      <c r="FEV278"/>
      <c r="FEW278"/>
      <c r="FEX278"/>
      <c r="FEY278"/>
      <c r="FEZ278"/>
      <c r="FFA278"/>
      <c r="FFB278"/>
      <c r="FFC278"/>
      <c r="FFD278"/>
      <c r="FFE278"/>
      <c r="FFF278"/>
      <c r="FFG278"/>
      <c r="FFH278"/>
      <c r="FFI278"/>
      <c r="FFJ278"/>
      <c r="FFK278"/>
      <c r="FFL278"/>
      <c r="FFM278"/>
      <c r="FFN278"/>
      <c r="FFO278"/>
      <c r="FFP278"/>
      <c r="FFQ278"/>
      <c r="FFR278"/>
      <c r="FFS278"/>
      <c r="FFT278"/>
      <c r="FFU278"/>
      <c r="FFV278"/>
      <c r="FFW278"/>
      <c r="FFX278"/>
      <c r="FFY278"/>
      <c r="FFZ278"/>
      <c r="FGA278"/>
      <c r="FGB278"/>
      <c r="FGC278"/>
      <c r="FGD278"/>
      <c r="FGE278"/>
      <c r="FGF278"/>
      <c r="FGG278"/>
      <c r="FGH278"/>
      <c r="FGI278"/>
      <c r="FGJ278"/>
      <c r="FGK278"/>
      <c r="FGL278"/>
      <c r="FGM278"/>
      <c r="FGN278"/>
      <c r="FGO278"/>
      <c r="FGP278"/>
      <c r="FGQ278"/>
      <c r="FGR278"/>
      <c r="FGS278"/>
      <c r="FGT278"/>
      <c r="FGU278"/>
      <c r="FGV278"/>
      <c r="FGW278"/>
      <c r="FGX278"/>
      <c r="FGY278"/>
      <c r="FGZ278"/>
      <c r="FHA278"/>
      <c r="FHB278"/>
      <c r="FHC278"/>
      <c r="FHD278"/>
      <c r="FHE278"/>
      <c r="FHF278"/>
      <c r="FHG278"/>
      <c r="FHH278"/>
      <c r="FHI278"/>
      <c r="FHJ278"/>
      <c r="FHK278"/>
      <c r="FHL278"/>
      <c r="FHM278"/>
      <c r="FHN278"/>
      <c r="FHO278"/>
      <c r="FHP278"/>
      <c r="FHQ278"/>
      <c r="FHR278"/>
      <c r="FHS278"/>
      <c r="FHT278"/>
      <c r="FHU278"/>
      <c r="FHV278"/>
      <c r="FHW278"/>
      <c r="FHX278"/>
      <c r="FHY278"/>
      <c r="FHZ278"/>
      <c r="FIA278"/>
      <c r="FIB278"/>
      <c r="FIC278"/>
      <c r="FID278"/>
      <c r="FIE278"/>
      <c r="FIF278"/>
      <c r="FIG278"/>
      <c r="FIH278"/>
      <c r="FII278"/>
      <c r="FIJ278"/>
      <c r="FIK278"/>
      <c r="FIL278"/>
      <c r="FIM278"/>
      <c r="FIN278"/>
      <c r="FIO278"/>
      <c r="FIP278"/>
      <c r="FIQ278"/>
      <c r="FIR278"/>
      <c r="FIS278"/>
      <c r="FIT278"/>
      <c r="FIU278"/>
      <c r="FIV278"/>
      <c r="FIW278"/>
      <c r="FIX278"/>
      <c r="FIY278"/>
      <c r="FIZ278"/>
      <c r="FJA278"/>
      <c r="FJB278"/>
      <c r="FJC278"/>
      <c r="FJD278"/>
      <c r="FJE278"/>
      <c r="FJF278"/>
      <c r="FJG278"/>
      <c r="FJH278"/>
      <c r="FJI278"/>
      <c r="FJJ278"/>
      <c r="FJK278"/>
      <c r="FJL278"/>
      <c r="FJM278"/>
      <c r="FJN278"/>
      <c r="FJO278"/>
      <c r="FJP278"/>
      <c r="FJQ278"/>
      <c r="FJR278"/>
      <c r="FJS278"/>
      <c r="FJT278"/>
      <c r="FJU278"/>
      <c r="FJV278"/>
      <c r="FJW278"/>
      <c r="FJX278"/>
      <c r="FJY278"/>
      <c r="FJZ278"/>
      <c r="FKA278"/>
      <c r="FKB278"/>
      <c r="FKC278"/>
      <c r="FKD278"/>
      <c r="FKE278"/>
      <c r="FKF278"/>
      <c r="FKG278"/>
      <c r="FKH278"/>
      <c r="FKI278"/>
      <c r="FKJ278"/>
      <c r="FKK278"/>
      <c r="FKL278"/>
      <c r="FKM278"/>
      <c r="FKN278"/>
      <c r="FKO278"/>
      <c r="FKP278"/>
      <c r="FKQ278"/>
      <c r="FKR278"/>
      <c r="FKS278"/>
      <c r="FKT278"/>
      <c r="FKU278"/>
      <c r="FKV278"/>
      <c r="FKW278"/>
      <c r="FKX278"/>
      <c r="FKY278"/>
      <c r="FKZ278"/>
      <c r="FLA278"/>
      <c r="FLB278"/>
      <c r="FLC278"/>
      <c r="FLD278"/>
      <c r="FLE278"/>
      <c r="FLF278"/>
      <c r="FLG278"/>
      <c r="FLH278"/>
      <c r="FLI278"/>
      <c r="FLJ278"/>
      <c r="FLK278"/>
      <c r="FLL278"/>
      <c r="FLM278"/>
      <c r="FLN278"/>
      <c r="FLO278"/>
      <c r="FLP278"/>
      <c r="FLQ278"/>
      <c r="FLR278"/>
      <c r="FLS278"/>
      <c r="FLT278"/>
      <c r="FLU278"/>
      <c r="FLV278"/>
      <c r="FLW278"/>
      <c r="FLX278"/>
      <c r="FLY278"/>
      <c r="FLZ278"/>
      <c r="FMA278"/>
      <c r="FMB278"/>
      <c r="FMC278"/>
      <c r="FMD278"/>
      <c r="FME278"/>
      <c r="FMF278"/>
      <c r="FMG278"/>
      <c r="FMH278"/>
      <c r="FMI278"/>
      <c r="FMJ278"/>
      <c r="FMK278"/>
      <c r="FML278"/>
      <c r="FMM278"/>
      <c r="FMN278"/>
      <c r="FMO278"/>
      <c r="FMP278"/>
      <c r="FMQ278"/>
      <c r="FMR278"/>
      <c r="FMS278"/>
      <c r="FMT278"/>
      <c r="FMU278"/>
      <c r="FMV278"/>
      <c r="FMW278"/>
      <c r="FMX278"/>
      <c r="FMY278"/>
      <c r="FMZ278"/>
      <c r="FNA278"/>
      <c r="FNB278"/>
      <c r="FNC278"/>
      <c r="FND278"/>
      <c r="FNE278"/>
      <c r="FNF278"/>
      <c r="FNG278"/>
      <c r="FNH278"/>
      <c r="FNI278"/>
      <c r="FNJ278"/>
      <c r="FNK278"/>
      <c r="FNL278"/>
      <c r="FNM278"/>
      <c r="FNN278"/>
      <c r="FNO278"/>
      <c r="FNP278"/>
      <c r="FNQ278"/>
      <c r="FNR278"/>
      <c r="FNS278"/>
      <c r="FNT278"/>
      <c r="FNU278"/>
      <c r="FNV278"/>
      <c r="FNW278"/>
      <c r="FNX278"/>
      <c r="FNY278"/>
      <c r="FNZ278"/>
      <c r="FOA278"/>
      <c r="FOB278"/>
      <c r="FOC278"/>
      <c r="FOD278"/>
      <c r="FOE278"/>
      <c r="FOF278"/>
      <c r="FOG278"/>
      <c r="FOH278"/>
      <c r="FOI278"/>
      <c r="FOJ278"/>
      <c r="FOK278"/>
      <c r="FOL278"/>
      <c r="FOM278"/>
      <c r="FON278"/>
      <c r="FOO278"/>
      <c r="FOP278"/>
      <c r="FOQ278"/>
      <c r="FOR278"/>
      <c r="FOS278"/>
      <c r="FOT278"/>
      <c r="FOU278"/>
      <c r="FOV278"/>
      <c r="FOW278"/>
      <c r="FOX278"/>
      <c r="FOY278"/>
      <c r="FOZ278"/>
      <c r="FPA278"/>
      <c r="FPB278"/>
      <c r="FPC278"/>
      <c r="FPD278"/>
      <c r="FPE278"/>
      <c r="FPF278"/>
      <c r="FPG278"/>
      <c r="FPH278"/>
      <c r="FPI278"/>
      <c r="FPJ278"/>
      <c r="FPK278"/>
      <c r="FPL278"/>
      <c r="FPM278"/>
      <c r="FPN278"/>
      <c r="FPO278"/>
      <c r="FPP278"/>
      <c r="FPQ278"/>
      <c r="FPR278"/>
      <c r="FPS278"/>
      <c r="FPT278"/>
      <c r="FPU278"/>
      <c r="FPV278"/>
      <c r="FPW278"/>
      <c r="FPX278"/>
      <c r="FPY278"/>
      <c r="FPZ278"/>
      <c r="FQA278"/>
      <c r="FQB278"/>
      <c r="FQC278"/>
      <c r="FQD278"/>
      <c r="FQE278"/>
      <c r="FQF278"/>
      <c r="FQG278"/>
      <c r="FQH278"/>
      <c r="FQI278"/>
      <c r="FQJ278"/>
      <c r="FQK278"/>
      <c r="FQL278"/>
      <c r="FQM278"/>
      <c r="FQN278"/>
      <c r="FQO278"/>
      <c r="FQP278"/>
      <c r="FQQ278"/>
      <c r="FQR278"/>
      <c r="FQS278"/>
      <c r="FQT278"/>
      <c r="FQU278"/>
      <c r="FQV278"/>
      <c r="FQW278"/>
      <c r="FQX278"/>
      <c r="FQY278"/>
      <c r="FQZ278"/>
      <c r="FRA278"/>
      <c r="FRB278"/>
      <c r="FRC278"/>
      <c r="FRD278"/>
      <c r="FRE278"/>
      <c r="FRF278"/>
      <c r="FRG278"/>
      <c r="FRH278"/>
      <c r="FRI278"/>
      <c r="FRJ278"/>
      <c r="FRK278"/>
      <c r="FRL278"/>
      <c r="FRM278"/>
      <c r="FRN278"/>
      <c r="FRO278"/>
      <c r="FRP278"/>
      <c r="FRQ278"/>
      <c r="FRR278"/>
      <c r="FRS278"/>
      <c r="FRT278"/>
      <c r="FRU278"/>
      <c r="FRV278"/>
      <c r="FRW278"/>
      <c r="FRX278"/>
      <c r="FRY278"/>
      <c r="FRZ278"/>
      <c r="FSA278"/>
      <c r="FSB278"/>
      <c r="FSC278"/>
      <c r="FSD278"/>
      <c r="FSE278"/>
      <c r="FSF278"/>
      <c r="FSG278"/>
      <c r="FSH278"/>
      <c r="FSI278"/>
      <c r="FSJ278"/>
      <c r="FSK278"/>
      <c r="FSL278"/>
      <c r="FSM278"/>
      <c r="FSN278"/>
      <c r="FSO278"/>
      <c r="FSP278"/>
      <c r="FSQ278"/>
      <c r="FSR278"/>
      <c r="FSS278"/>
      <c r="FST278"/>
      <c r="FSU278"/>
      <c r="FSV278"/>
      <c r="FSW278"/>
      <c r="FSX278"/>
      <c r="FSY278"/>
      <c r="FSZ278"/>
      <c r="FTA278"/>
      <c r="FTB278"/>
      <c r="FTC278"/>
      <c r="FTD278"/>
      <c r="FTE278"/>
      <c r="FTF278"/>
      <c r="FTG278"/>
      <c r="FTH278"/>
      <c r="FTI278"/>
      <c r="FTJ278"/>
      <c r="FTK278"/>
      <c r="FTL278"/>
      <c r="FTM278"/>
      <c r="FTN278"/>
      <c r="FTO278"/>
      <c r="FTP278"/>
      <c r="FTQ278"/>
      <c r="FTR278"/>
      <c r="FTS278"/>
      <c r="FTT278"/>
      <c r="FTU278"/>
      <c r="FTV278"/>
      <c r="FTW278"/>
      <c r="FTX278"/>
      <c r="FTY278"/>
      <c r="FTZ278"/>
      <c r="FUA278"/>
      <c r="FUB278"/>
      <c r="FUC278"/>
      <c r="FUD278"/>
      <c r="FUE278"/>
      <c r="FUF278"/>
      <c r="FUG278"/>
      <c r="FUH278"/>
      <c r="FUI278"/>
      <c r="FUJ278"/>
      <c r="FUK278"/>
      <c r="FUL278"/>
      <c r="FUM278"/>
      <c r="FUN278"/>
      <c r="FUO278"/>
      <c r="FUP278"/>
      <c r="FUQ278"/>
      <c r="FUR278"/>
      <c r="FUS278"/>
      <c r="FUT278"/>
      <c r="FUU278"/>
      <c r="FUV278"/>
      <c r="FUW278"/>
      <c r="FUX278"/>
      <c r="FUY278"/>
      <c r="FUZ278"/>
      <c r="FVA278"/>
      <c r="FVB278"/>
      <c r="FVC278"/>
      <c r="FVD278"/>
      <c r="FVE278"/>
      <c r="FVF278"/>
      <c r="FVG278"/>
      <c r="FVH278"/>
      <c r="FVI278"/>
      <c r="FVJ278"/>
      <c r="FVK278"/>
      <c r="FVL278"/>
      <c r="FVM278"/>
      <c r="FVN278"/>
      <c r="FVO278"/>
      <c r="FVP278"/>
      <c r="FVQ278"/>
      <c r="FVR278"/>
      <c r="FVS278"/>
      <c r="FVT278"/>
      <c r="FVU278"/>
      <c r="FVV278"/>
      <c r="FVW278"/>
      <c r="FVX278"/>
      <c r="FVY278"/>
      <c r="FVZ278"/>
      <c r="FWA278"/>
      <c r="FWB278"/>
      <c r="FWC278"/>
      <c r="FWD278"/>
      <c r="FWE278"/>
      <c r="FWF278"/>
      <c r="FWG278"/>
      <c r="FWH278"/>
      <c r="FWI278"/>
      <c r="FWJ278"/>
      <c r="FWK278"/>
      <c r="FWL278"/>
      <c r="FWM278"/>
      <c r="FWN278"/>
      <c r="FWO278"/>
      <c r="FWP278"/>
      <c r="FWQ278"/>
      <c r="FWR278"/>
      <c r="FWS278"/>
      <c r="FWT278"/>
      <c r="FWU278"/>
      <c r="FWV278"/>
      <c r="FWW278"/>
      <c r="FWX278"/>
      <c r="FWY278"/>
      <c r="FWZ278"/>
      <c r="FXA278"/>
      <c r="FXB278"/>
      <c r="FXC278"/>
      <c r="FXD278"/>
      <c r="FXE278"/>
      <c r="FXF278"/>
      <c r="FXG278"/>
      <c r="FXH278"/>
      <c r="FXI278"/>
      <c r="FXJ278"/>
      <c r="FXK278"/>
      <c r="FXL278"/>
      <c r="FXM278"/>
      <c r="FXN278"/>
      <c r="FXO278"/>
      <c r="FXP278"/>
      <c r="FXQ278"/>
      <c r="FXR278"/>
      <c r="FXS278"/>
      <c r="FXT278"/>
      <c r="FXU278"/>
      <c r="FXV278"/>
      <c r="FXW278"/>
      <c r="FXX278"/>
      <c r="FXY278"/>
      <c r="FXZ278"/>
      <c r="FYA278"/>
      <c r="FYB278"/>
      <c r="FYC278"/>
      <c r="FYD278"/>
      <c r="FYE278"/>
      <c r="FYF278"/>
      <c r="FYG278"/>
      <c r="FYH278"/>
      <c r="FYI278"/>
      <c r="FYJ278"/>
      <c r="FYK278"/>
      <c r="FYL278"/>
      <c r="FYM278"/>
      <c r="FYN278"/>
      <c r="FYO278"/>
      <c r="FYP278"/>
      <c r="FYQ278"/>
      <c r="FYR278"/>
      <c r="FYS278"/>
      <c r="FYT278"/>
      <c r="FYU278"/>
      <c r="FYV278"/>
      <c r="FYW278"/>
      <c r="FYX278"/>
      <c r="FYY278"/>
      <c r="FYZ278"/>
      <c r="FZA278"/>
      <c r="FZB278"/>
      <c r="FZC278"/>
      <c r="FZD278"/>
      <c r="FZE278"/>
      <c r="FZF278"/>
      <c r="FZG278"/>
      <c r="FZH278"/>
      <c r="FZI278"/>
      <c r="FZJ278"/>
      <c r="FZK278"/>
      <c r="FZL278"/>
      <c r="FZM278"/>
      <c r="FZN278"/>
      <c r="FZO278"/>
      <c r="FZP278"/>
      <c r="FZQ278"/>
      <c r="FZR278"/>
      <c r="FZS278"/>
      <c r="FZT278"/>
      <c r="FZU278"/>
      <c r="FZV278"/>
      <c r="FZW278"/>
      <c r="FZX278"/>
      <c r="FZY278"/>
      <c r="FZZ278"/>
      <c r="GAA278"/>
      <c r="GAB278"/>
      <c r="GAC278"/>
      <c r="GAD278"/>
      <c r="GAE278"/>
      <c r="GAF278"/>
      <c r="GAG278"/>
      <c r="GAH278"/>
      <c r="GAI278"/>
      <c r="GAJ278"/>
      <c r="GAK278"/>
      <c r="GAL278"/>
      <c r="GAM278"/>
      <c r="GAN278"/>
      <c r="GAO278"/>
      <c r="GAP278"/>
      <c r="GAQ278"/>
      <c r="GAR278"/>
      <c r="GAS278"/>
      <c r="GAT278"/>
      <c r="GAU278"/>
      <c r="GAV278"/>
      <c r="GAW278"/>
      <c r="GAX278"/>
      <c r="GAY278"/>
      <c r="GAZ278"/>
      <c r="GBA278"/>
      <c r="GBB278"/>
      <c r="GBC278"/>
      <c r="GBD278"/>
      <c r="GBE278"/>
      <c r="GBF278"/>
      <c r="GBG278"/>
      <c r="GBH278"/>
      <c r="GBI278"/>
      <c r="GBJ278"/>
      <c r="GBK278"/>
      <c r="GBL278"/>
      <c r="GBM278"/>
      <c r="GBN278"/>
      <c r="GBO278"/>
      <c r="GBP278"/>
      <c r="GBQ278"/>
      <c r="GBR278"/>
      <c r="GBS278"/>
      <c r="GBT278"/>
      <c r="GBU278"/>
      <c r="GBV278"/>
      <c r="GBW278"/>
      <c r="GBX278"/>
      <c r="GBY278"/>
      <c r="GBZ278"/>
      <c r="GCA278"/>
      <c r="GCB278"/>
      <c r="GCC278"/>
      <c r="GCD278"/>
      <c r="GCE278"/>
      <c r="GCF278"/>
      <c r="GCG278"/>
      <c r="GCH278"/>
      <c r="GCI278"/>
      <c r="GCJ278"/>
      <c r="GCK278"/>
      <c r="GCL278"/>
      <c r="GCM278"/>
      <c r="GCN278"/>
      <c r="GCO278"/>
      <c r="GCP278"/>
      <c r="GCQ278"/>
      <c r="GCR278"/>
      <c r="GCS278"/>
      <c r="GCT278"/>
      <c r="GCU278"/>
      <c r="GCV278"/>
      <c r="GCW278"/>
      <c r="GCX278"/>
      <c r="GCY278"/>
      <c r="GCZ278"/>
      <c r="GDA278"/>
      <c r="GDB278"/>
      <c r="GDC278"/>
      <c r="GDD278"/>
      <c r="GDE278"/>
      <c r="GDF278"/>
      <c r="GDG278"/>
      <c r="GDH278"/>
      <c r="GDI278"/>
      <c r="GDJ278"/>
      <c r="GDK278"/>
      <c r="GDL278"/>
      <c r="GDM278"/>
      <c r="GDN278"/>
      <c r="GDO278"/>
      <c r="GDP278"/>
      <c r="GDQ278"/>
      <c r="GDR278"/>
      <c r="GDS278"/>
      <c r="GDT278"/>
      <c r="GDU278"/>
      <c r="GDV278"/>
      <c r="GDW278"/>
      <c r="GDX278"/>
      <c r="GDY278"/>
      <c r="GDZ278"/>
      <c r="GEA278"/>
      <c r="GEB278"/>
      <c r="GEC278"/>
      <c r="GED278"/>
      <c r="GEE278"/>
      <c r="GEF278"/>
      <c r="GEG278"/>
      <c r="GEH278"/>
      <c r="GEI278"/>
      <c r="GEJ278"/>
      <c r="GEK278"/>
      <c r="GEL278"/>
      <c r="GEM278"/>
      <c r="GEN278"/>
      <c r="GEO278"/>
      <c r="GEP278"/>
      <c r="GEQ278"/>
      <c r="GER278"/>
      <c r="GES278"/>
      <c r="GET278"/>
      <c r="GEU278"/>
      <c r="GEV278"/>
      <c r="GEW278"/>
      <c r="GEX278"/>
      <c r="GEY278"/>
      <c r="GEZ278"/>
      <c r="GFA278"/>
      <c r="GFB278"/>
      <c r="GFC278"/>
      <c r="GFD278"/>
      <c r="GFE278"/>
      <c r="GFF278"/>
      <c r="GFG278"/>
      <c r="GFH278"/>
      <c r="GFI278"/>
      <c r="GFJ278"/>
      <c r="GFK278"/>
      <c r="GFL278"/>
      <c r="GFM278"/>
      <c r="GFN278"/>
      <c r="GFO278"/>
      <c r="GFP278"/>
      <c r="GFQ278"/>
      <c r="GFR278"/>
      <c r="GFS278"/>
      <c r="GFT278"/>
      <c r="GFU278"/>
      <c r="GFV278"/>
      <c r="GFW278"/>
      <c r="GFX278"/>
      <c r="GFY278"/>
      <c r="GFZ278"/>
      <c r="GGA278"/>
      <c r="GGB278"/>
      <c r="GGC278"/>
      <c r="GGD278"/>
      <c r="GGE278"/>
      <c r="GGF278"/>
      <c r="GGG278"/>
      <c r="GGH278"/>
      <c r="GGI278"/>
      <c r="GGJ278"/>
      <c r="GGK278"/>
      <c r="GGL278"/>
      <c r="GGM278"/>
      <c r="GGN278"/>
      <c r="GGO278"/>
      <c r="GGP278"/>
      <c r="GGQ278"/>
      <c r="GGR278"/>
      <c r="GGS278"/>
      <c r="GGT278"/>
      <c r="GGU278"/>
      <c r="GGV278"/>
      <c r="GGW278"/>
      <c r="GGX278"/>
      <c r="GGY278"/>
      <c r="GGZ278"/>
      <c r="GHA278"/>
      <c r="GHB278"/>
      <c r="GHC278"/>
      <c r="GHD278"/>
      <c r="GHE278"/>
      <c r="GHF278"/>
      <c r="GHG278"/>
      <c r="GHH278"/>
      <c r="GHI278"/>
      <c r="GHJ278"/>
      <c r="GHK278"/>
      <c r="GHL278"/>
      <c r="GHM278"/>
      <c r="GHN278"/>
      <c r="GHO278"/>
      <c r="GHP278"/>
      <c r="GHQ278"/>
      <c r="GHR278"/>
      <c r="GHS278"/>
      <c r="GHT278"/>
      <c r="GHU278"/>
      <c r="GHV278"/>
      <c r="GHW278"/>
      <c r="GHX278"/>
      <c r="GHY278"/>
      <c r="GHZ278"/>
      <c r="GIA278"/>
      <c r="GIB278"/>
      <c r="GIC278"/>
      <c r="GID278"/>
      <c r="GIE278"/>
      <c r="GIF278"/>
      <c r="GIG278"/>
      <c r="GIH278"/>
      <c r="GII278"/>
      <c r="GIJ278"/>
      <c r="GIK278"/>
      <c r="GIL278"/>
      <c r="GIM278"/>
      <c r="GIN278"/>
      <c r="GIO278"/>
      <c r="GIP278"/>
      <c r="GIQ278"/>
      <c r="GIR278"/>
      <c r="GIS278"/>
      <c r="GIT278"/>
      <c r="GIU278"/>
      <c r="GIV278"/>
      <c r="GIW278"/>
      <c r="GIX278"/>
      <c r="GIY278"/>
      <c r="GIZ278"/>
      <c r="GJA278"/>
      <c r="GJB278"/>
      <c r="GJC278"/>
      <c r="GJD278"/>
      <c r="GJE278"/>
      <c r="GJF278"/>
      <c r="GJG278"/>
      <c r="GJH278"/>
      <c r="GJI278"/>
      <c r="GJJ278"/>
      <c r="GJK278"/>
      <c r="GJL278"/>
      <c r="GJM278"/>
      <c r="GJN278"/>
      <c r="GJO278"/>
      <c r="GJP278"/>
      <c r="GJQ278"/>
      <c r="GJR278"/>
      <c r="GJS278"/>
      <c r="GJT278"/>
      <c r="GJU278"/>
      <c r="GJV278"/>
      <c r="GJW278"/>
      <c r="GJX278"/>
      <c r="GJY278"/>
      <c r="GJZ278"/>
      <c r="GKA278"/>
      <c r="GKB278"/>
      <c r="GKC278"/>
      <c r="GKD278"/>
      <c r="GKE278"/>
      <c r="GKF278"/>
      <c r="GKG278"/>
      <c r="GKH278"/>
      <c r="GKI278"/>
      <c r="GKJ278"/>
      <c r="GKK278"/>
      <c r="GKL278"/>
      <c r="GKM278"/>
      <c r="GKN278"/>
      <c r="GKO278"/>
      <c r="GKP278"/>
      <c r="GKQ278"/>
      <c r="GKR278"/>
      <c r="GKS278"/>
      <c r="GKT278"/>
      <c r="GKU278"/>
      <c r="GKV278"/>
      <c r="GKW278"/>
      <c r="GKX278"/>
      <c r="GKY278"/>
      <c r="GKZ278"/>
      <c r="GLA278"/>
      <c r="GLB278"/>
      <c r="GLC278"/>
      <c r="GLD278"/>
      <c r="GLE278"/>
      <c r="GLF278"/>
      <c r="GLG278"/>
      <c r="GLH278"/>
      <c r="GLI278"/>
      <c r="GLJ278"/>
      <c r="GLK278"/>
      <c r="GLL278"/>
      <c r="GLM278"/>
      <c r="GLN278"/>
      <c r="GLO278"/>
      <c r="GLP278"/>
      <c r="GLQ278"/>
      <c r="GLR278"/>
      <c r="GLS278"/>
      <c r="GLT278"/>
      <c r="GLU278"/>
      <c r="GLV278"/>
      <c r="GLW278"/>
      <c r="GLX278"/>
      <c r="GLY278"/>
      <c r="GLZ278"/>
      <c r="GMA278"/>
      <c r="GMB278"/>
      <c r="GMC278"/>
      <c r="GMD278"/>
      <c r="GME278"/>
      <c r="GMF278"/>
      <c r="GMG278"/>
      <c r="GMH278"/>
      <c r="GMI278"/>
      <c r="GMJ278"/>
      <c r="GMK278"/>
      <c r="GML278"/>
      <c r="GMM278"/>
      <c r="GMN278"/>
      <c r="GMO278"/>
      <c r="GMP278"/>
      <c r="GMQ278"/>
      <c r="GMR278"/>
      <c r="GMS278"/>
      <c r="GMT278"/>
      <c r="GMU278"/>
      <c r="GMV278"/>
      <c r="GMW278"/>
      <c r="GMX278"/>
      <c r="GMY278"/>
      <c r="GMZ278"/>
      <c r="GNA278"/>
      <c r="GNB278"/>
      <c r="GNC278"/>
      <c r="GND278"/>
      <c r="GNE278"/>
      <c r="GNF278"/>
      <c r="GNG278"/>
      <c r="GNH278"/>
      <c r="GNI278"/>
      <c r="GNJ278"/>
      <c r="GNK278"/>
      <c r="GNL278"/>
      <c r="GNM278"/>
      <c r="GNN278"/>
      <c r="GNO278"/>
      <c r="GNP278"/>
      <c r="GNQ278"/>
      <c r="GNR278"/>
      <c r="GNS278"/>
      <c r="GNT278"/>
      <c r="GNU278"/>
      <c r="GNV278"/>
      <c r="GNW278"/>
      <c r="GNX278"/>
      <c r="GNY278"/>
      <c r="GNZ278"/>
      <c r="GOA278"/>
      <c r="GOB278"/>
      <c r="GOC278"/>
      <c r="GOD278"/>
      <c r="GOE278"/>
      <c r="GOF278"/>
      <c r="GOG278"/>
      <c r="GOH278"/>
      <c r="GOI278"/>
      <c r="GOJ278"/>
      <c r="GOK278"/>
      <c r="GOL278"/>
      <c r="GOM278"/>
      <c r="GON278"/>
      <c r="GOO278"/>
      <c r="GOP278"/>
      <c r="GOQ278"/>
      <c r="GOR278"/>
      <c r="GOS278"/>
      <c r="GOT278"/>
      <c r="GOU278"/>
      <c r="GOV278"/>
      <c r="GOW278"/>
      <c r="GOX278"/>
      <c r="GOY278"/>
      <c r="GOZ278"/>
      <c r="GPA278"/>
      <c r="GPB278"/>
      <c r="GPC278"/>
      <c r="GPD278"/>
      <c r="GPE278"/>
      <c r="GPF278"/>
      <c r="GPG278"/>
      <c r="GPH278"/>
      <c r="GPI278"/>
      <c r="GPJ278"/>
      <c r="GPK278"/>
      <c r="GPL278"/>
      <c r="GPM278"/>
      <c r="GPN278"/>
      <c r="GPO278"/>
      <c r="GPP278"/>
      <c r="GPQ278"/>
      <c r="GPR278"/>
      <c r="GPS278"/>
      <c r="GPT278"/>
      <c r="GPU278"/>
      <c r="GPV278"/>
      <c r="GPW278"/>
      <c r="GPX278"/>
      <c r="GPY278"/>
      <c r="GPZ278"/>
      <c r="GQA278"/>
      <c r="GQB278"/>
      <c r="GQC278"/>
      <c r="GQD278"/>
      <c r="GQE278"/>
      <c r="GQF278"/>
      <c r="GQG278"/>
      <c r="GQH278"/>
      <c r="GQI278"/>
      <c r="GQJ278"/>
      <c r="GQK278"/>
      <c r="GQL278"/>
      <c r="GQM278"/>
      <c r="GQN278"/>
      <c r="GQO278"/>
      <c r="GQP278"/>
      <c r="GQQ278"/>
      <c r="GQR278"/>
      <c r="GQS278"/>
      <c r="GQT278"/>
      <c r="GQU278"/>
      <c r="GQV278"/>
      <c r="GQW278"/>
      <c r="GQX278"/>
      <c r="GQY278"/>
      <c r="GQZ278"/>
      <c r="GRA278"/>
      <c r="GRB278"/>
      <c r="GRC278"/>
      <c r="GRD278"/>
      <c r="GRE278"/>
      <c r="GRF278"/>
      <c r="GRG278"/>
      <c r="GRH278"/>
      <c r="GRI278"/>
      <c r="GRJ278"/>
      <c r="GRK278"/>
      <c r="GRL278"/>
      <c r="GRM278"/>
      <c r="GRN278"/>
      <c r="GRO278"/>
      <c r="GRP278"/>
      <c r="GRQ278"/>
      <c r="GRR278"/>
      <c r="GRS278"/>
      <c r="GRT278"/>
      <c r="GRU278"/>
      <c r="GRV278"/>
      <c r="GRW278"/>
      <c r="GRX278"/>
      <c r="GRY278"/>
      <c r="GRZ278"/>
      <c r="GSA278"/>
      <c r="GSB278"/>
      <c r="GSC278"/>
      <c r="GSD278"/>
      <c r="GSE278"/>
      <c r="GSF278"/>
      <c r="GSG278"/>
      <c r="GSH278"/>
      <c r="GSI278"/>
      <c r="GSJ278"/>
      <c r="GSK278"/>
      <c r="GSL278"/>
      <c r="GSM278"/>
      <c r="GSN278"/>
      <c r="GSO278"/>
      <c r="GSP278"/>
      <c r="GSQ278"/>
      <c r="GSR278"/>
      <c r="GSS278"/>
      <c r="GST278"/>
      <c r="GSU278"/>
      <c r="GSV278"/>
      <c r="GSW278"/>
      <c r="GSX278"/>
      <c r="GSY278"/>
      <c r="GSZ278"/>
      <c r="GTA278"/>
      <c r="GTB278"/>
      <c r="GTC278"/>
      <c r="GTD278"/>
      <c r="GTE278"/>
      <c r="GTF278"/>
      <c r="GTG278"/>
      <c r="GTH278"/>
      <c r="GTI278"/>
      <c r="GTJ278"/>
      <c r="GTK278"/>
      <c r="GTL278"/>
      <c r="GTM278"/>
      <c r="GTN278"/>
      <c r="GTO278"/>
      <c r="GTP278"/>
      <c r="GTQ278"/>
      <c r="GTR278"/>
      <c r="GTS278"/>
      <c r="GTT278"/>
      <c r="GTU278"/>
      <c r="GTV278"/>
      <c r="GTW278"/>
      <c r="GTX278"/>
      <c r="GTY278"/>
      <c r="GTZ278"/>
      <c r="GUA278"/>
      <c r="GUB278"/>
      <c r="GUC278"/>
      <c r="GUD278"/>
      <c r="GUE278"/>
      <c r="GUF278"/>
      <c r="GUG278"/>
      <c r="GUH278"/>
      <c r="GUI278"/>
      <c r="GUJ278"/>
      <c r="GUK278"/>
      <c r="GUL278"/>
      <c r="GUM278"/>
      <c r="GUN278"/>
      <c r="GUO278"/>
      <c r="GUP278"/>
      <c r="GUQ278"/>
      <c r="GUR278"/>
      <c r="GUS278"/>
      <c r="GUT278"/>
      <c r="GUU278"/>
      <c r="GUV278"/>
      <c r="GUW278"/>
      <c r="GUX278"/>
      <c r="GUY278"/>
      <c r="GUZ278"/>
      <c r="GVA278"/>
      <c r="GVB278"/>
      <c r="GVC278"/>
      <c r="GVD278"/>
      <c r="GVE278"/>
      <c r="GVF278"/>
      <c r="GVG278"/>
      <c r="GVH278"/>
      <c r="GVI278"/>
      <c r="GVJ278"/>
      <c r="GVK278"/>
      <c r="GVL278"/>
      <c r="GVM278"/>
      <c r="GVN278"/>
      <c r="GVO278"/>
      <c r="GVP278"/>
      <c r="GVQ278"/>
      <c r="GVR278"/>
      <c r="GVS278"/>
      <c r="GVT278"/>
      <c r="GVU278"/>
      <c r="GVV278"/>
      <c r="GVW278"/>
      <c r="GVX278"/>
      <c r="GVY278"/>
      <c r="GVZ278"/>
      <c r="GWA278"/>
      <c r="GWB278"/>
      <c r="GWC278"/>
      <c r="GWD278"/>
      <c r="GWE278"/>
      <c r="GWF278"/>
      <c r="GWG278"/>
      <c r="GWH278"/>
      <c r="GWI278"/>
      <c r="GWJ278"/>
      <c r="GWK278"/>
      <c r="GWL278"/>
      <c r="GWM278"/>
      <c r="GWN278"/>
      <c r="GWO278"/>
      <c r="GWP278"/>
      <c r="GWQ278"/>
      <c r="GWR278"/>
      <c r="GWS278"/>
      <c r="GWT278"/>
      <c r="GWU278"/>
      <c r="GWV278"/>
      <c r="GWW278"/>
      <c r="GWX278"/>
      <c r="GWY278"/>
      <c r="GWZ278"/>
      <c r="GXA278"/>
      <c r="GXB278"/>
      <c r="GXC278"/>
      <c r="GXD278"/>
      <c r="GXE278"/>
      <c r="GXF278"/>
      <c r="GXG278"/>
      <c r="GXH278"/>
      <c r="GXI278"/>
      <c r="GXJ278"/>
      <c r="GXK278"/>
      <c r="GXL278"/>
      <c r="GXM278"/>
      <c r="GXN278"/>
      <c r="GXO278"/>
      <c r="GXP278"/>
      <c r="GXQ278"/>
      <c r="GXR278"/>
      <c r="GXS278"/>
      <c r="GXT278"/>
      <c r="GXU278"/>
      <c r="GXV278"/>
      <c r="GXW278"/>
      <c r="GXX278"/>
      <c r="GXY278"/>
      <c r="GXZ278"/>
      <c r="GYA278"/>
      <c r="GYB278"/>
      <c r="GYC278"/>
      <c r="GYD278"/>
      <c r="GYE278"/>
      <c r="GYF278"/>
      <c r="GYG278"/>
      <c r="GYH278"/>
      <c r="GYI278"/>
      <c r="GYJ278"/>
      <c r="GYK278"/>
      <c r="GYL278"/>
      <c r="GYM278"/>
      <c r="GYN278"/>
      <c r="GYO278"/>
      <c r="GYP278"/>
      <c r="GYQ278"/>
      <c r="GYR278"/>
      <c r="GYS278"/>
      <c r="GYT278"/>
      <c r="GYU278"/>
      <c r="GYV278"/>
      <c r="GYW278"/>
      <c r="GYX278"/>
      <c r="GYY278"/>
      <c r="GYZ278"/>
      <c r="GZA278"/>
      <c r="GZB278"/>
      <c r="GZC278"/>
      <c r="GZD278"/>
      <c r="GZE278"/>
      <c r="GZF278"/>
      <c r="GZG278"/>
      <c r="GZH278"/>
      <c r="GZI278"/>
      <c r="GZJ278"/>
      <c r="GZK278"/>
      <c r="GZL278"/>
      <c r="GZM278"/>
      <c r="GZN278"/>
      <c r="GZO278"/>
      <c r="GZP278"/>
      <c r="GZQ278"/>
      <c r="GZR278"/>
      <c r="GZS278"/>
      <c r="GZT278"/>
      <c r="GZU278"/>
      <c r="GZV278"/>
      <c r="GZW278"/>
      <c r="GZX278"/>
      <c r="GZY278"/>
      <c r="GZZ278"/>
      <c r="HAA278"/>
      <c r="HAB278"/>
      <c r="HAC278"/>
      <c r="HAD278"/>
      <c r="HAE278"/>
      <c r="HAF278"/>
      <c r="HAG278"/>
      <c r="HAH278"/>
      <c r="HAI278"/>
      <c r="HAJ278"/>
      <c r="HAK278"/>
      <c r="HAL278"/>
      <c r="HAM278"/>
      <c r="HAN278"/>
      <c r="HAO278"/>
      <c r="HAP278"/>
      <c r="HAQ278"/>
      <c r="HAR278"/>
      <c r="HAS278"/>
      <c r="HAT278"/>
      <c r="HAU278"/>
      <c r="HAV278"/>
      <c r="HAW278"/>
      <c r="HAX278"/>
      <c r="HAY278"/>
      <c r="HAZ278"/>
      <c r="HBA278"/>
      <c r="HBB278"/>
      <c r="HBC278"/>
      <c r="HBD278"/>
      <c r="HBE278"/>
      <c r="HBF278"/>
      <c r="HBG278"/>
      <c r="HBH278"/>
      <c r="HBI278"/>
      <c r="HBJ278"/>
      <c r="HBK278"/>
      <c r="HBL278"/>
      <c r="HBM278"/>
      <c r="HBN278"/>
      <c r="HBO278"/>
      <c r="HBP278"/>
      <c r="HBQ278"/>
      <c r="HBR278"/>
      <c r="HBS278"/>
      <c r="HBT278"/>
      <c r="HBU278"/>
      <c r="HBV278"/>
      <c r="HBW278"/>
      <c r="HBX278"/>
      <c r="HBY278"/>
      <c r="HBZ278"/>
      <c r="HCA278"/>
      <c r="HCB278"/>
      <c r="HCC278"/>
      <c r="HCD278"/>
      <c r="HCE278"/>
      <c r="HCF278"/>
      <c r="HCG278"/>
      <c r="HCH278"/>
      <c r="HCI278"/>
      <c r="HCJ278"/>
      <c r="HCK278"/>
      <c r="HCL278"/>
      <c r="HCM278"/>
      <c r="HCN278"/>
      <c r="HCO278"/>
      <c r="HCP278"/>
      <c r="HCQ278"/>
      <c r="HCR278"/>
      <c r="HCS278"/>
      <c r="HCT278"/>
      <c r="HCU278"/>
      <c r="HCV278"/>
      <c r="HCW278"/>
      <c r="HCX278"/>
      <c r="HCY278"/>
      <c r="HCZ278"/>
      <c r="HDA278"/>
      <c r="HDB278"/>
      <c r="HDC278"/>
      <c r="HDD278"/>
      <c r="HDE278"/>
      <c r="HDF278"/>
      <c r="HDG278"/>
      <c r="HDH278"/>
      <c r="HDI278"/>
      <c r="HDJ278"/>
      <c r="HDK278"/>
      <c r="HDL278"/>
      <c r="HDM278"/>
      <c r="HDN278"/>
      <c r="HDO278"/>
      <c r="HDP278"/>
      <c r="HDQ278"/>
      <c r="HDR278"/>
      <c r="HDS278"/>
      <c r="HDT278"/>
      <c r="HDU278"/>
      <c r="HDV278"/>
      <c r="HDW278"/>
      <c r="HDX278"/>
      <c r="HDY278"/>
      <c r="HDZ278"/>
      <c r="HEA278"/>
      <c r="HEB278"/>
      <c r="HEC278"/>
      <c r="HED278"/>
      <c r="HEE278"/>
      <c r="HEF278"/>
      <c r="HEG278"/>
      <c r="HEH278"/>
      <c r="HEI278"/>
      <c r="HEJ278"/>
      <c r="HEK278"/>
      <c r="HEL278"/>
      <c r="HEM278"/>
      <c r="HEN278"/>
      <c r="HEO278"/>
      <c r="HEP278"/>
      <c r="HEQ278"/>
      <c r="HER278"/>
      <c r="HES278"/>
      <c r="HET278"/>
      <c r="HEU278"/>
      <c r="HEV278"/>
      <c r="HEW278"/>
      <c r="HEX278"/>
      <c r="HEY278"/>
      <c r="HEZ278"/>
      <c r="HFA278"/>
      <c r="HFB278"/>
      <c r="HFC278"/>
      <c r="HFD278"/>
      <c r="HFE278"/>
      <c r="HFF278"/>
      <c r="HFG278"/>
      <c r="HFH278"/>
      <c r="HFI278"/>
      <c r="HFJ278"/>
      <c r="HFK278"/>
      <c r="HFL278"/>
      <c r="HFM278"/>
      <c r="HFN278"/>
      <c r="HFO278"/>
      <c r="HFP278"/>
      <c r="HFQ278"/>
      <c r="HFR278"/>
      <c r="HFS278"/>
      <c r="HFT278"/>
      <c r="HFU278"/>
      <c r="HFV278"/>
      <c r="HFW278"/>
      <c r="HFX278"/>
      <c r="HFY278"/>
      <c r="HFZ278"/>
      <c r="HGA278"/>
      <c r="HGB278"/>
      <c r="HGC278"/>
      <c r="HGD278"/>
      <c r="HGE278"/>
      <c r="HGF278"/>
      <c r="HGG278"/>
      <c r="HGH278"/>
      <c r="HGI278"/>
      <c r="HGJ278"/>
      <c r="HGK278"/>
      <c r="HGL278"/>
      <c r="HGM278"/>
      <c r="HGN278"/>
      <c r="HGO278"/>
      <c r="HGP278"/>
      <c r="HGQ278"/>
      <c r="HGR278"/>
      <c r="HGS278"/>
      <c r="HGT278"/>
      <c r="HGU278"/>
      <c r="HGV278"/>
      <c r="HGW278"/>
      <c r="HGX278"/>
      <c r="HGY278"/>
      <c r="HGZ278"/>
      <c r="HHA278"/>
      <c r="HHB278"/>
      <c r="HHC278"/>
      <c r="HHD278"/>
      <c r="HHE278"/>
      <c r="HHF278"/>
      <c r="HHG278"/>
      <c r="HHH278"/>
      <c r="HHI278"/>
      <c r="HHJ278"/>
      <c r="HHK278"/>
      <c r="HHL278"/>
      <c r="HHM278"/>
      <c r="HHN278"/>
      <c r="HHO278"/>
      <c r="HHP278"/>
      <c r="HHQ278"/>
      <c r="HHR278"/>
      <c r="HHS278"/>
      <c r="HHT278"/>
      <c r="HHU278"/>
      <c r="HHV278"/>
      <c r="HHW278"/>
      <c r="HHX278"/>
      <c r="HHY278"/>
      <c r="HHZ278"/>
      <c r="HIA278"/>
      <c r="HIB278"/>
      <c r="HIC278"/>
      <c r="HID278"/>
      <c r="HIE278"/>
      <c r="HIF278"/>
      <c r="HIG278"/>
      <c r="HIH278"/>
      <c r="HII278"/>
      <c r="HIJ278"/>
      <c r="HIK278"/>
      <c r="HIL278"/>
      <c r="HIM278"/>
      <c r="HIN278"/>
      <c r="HIO278"/>
      <c r="HIP278"/>
      <c r="HIQ278"/>
      <c r="HIR278"/>
      <c r="HIS278"/>
      <c r="HIT278"/>
      <c r="HIU278"/>
      <c r="HIV278"/>
      <c r="HIW278"/>
      <c r="HIX278"/>
      <c r="HIY278"/>
      <c r="HIZ278"/>
      <c r="HJA278"/>
      <c r="HJB278"/>
      <c r="HJC278"/>
      <c r="HJD278"/>
      <c r="HJE278"/>
      <c r="HJF278"/>
      <c r="HJG278"/>
      <c r="HJH278"/>
      <c r="HJI278"/>
      <c r="HJJ278"/>
      <c r="HJK278"/>
      <c r="HJL278"/>
      <c r="HJM278"/>
      <c r="HJN278"/>
      <c r="HJO278"/>
      <c r="HJP278"/>
      <c r="HJQ278"/>
      <c r="HJR278"/>
      <c r="HJS278"/>
      <c r="HJT278"/>
      <c r="HJU278"/>
      <c r="HJV278"/>
      <c r="HJW278"/>
      <c r="HJX278"/>
      <c r="HJY278"/>
      <c r="HJZ278"/>
      <c r="HKA278"/>
      <c r="HKB278"/>
      <c r="HKC278"/>
      <c r="HKD278"/>
      <c r="HKE278"/>
      <c r="HKF278"/>
      <c r="HKG278"/>
      <c r="HKH278"/>
      <c r="HKI278"/>
      <c r="HKJ278"/>
      <c r="HKK278"/>
      <c r="HKL278"/>
      <c r="HKM278"/>
      <c r="HKN278"/>
      <c r="HKO278"/>
      <c r="HKP278"/>
      <c r="HKQ278"/>
      <c r="HKR278"/>
      <c r="HKS278"/>
      <c r="HKT278"/>
      <c r="HKU278"/>
      <c r="HKV278"/>
      <c r="HKW278"/>
      <c r="HKX278"/>
      <c r="HKY278"/>
      <c r="HKZ278"/>
      <c r="HLA278"/>
      <c r="HLB278"/>
      <c r="HLC278"/>
      <c r="HLD278"/>
      <c r="HLE278"/>
      <c r="HLF278"/>
      <c r="HLG278"/>
      <c r="HLH278"/>
      <c r="HLI278"/>
      <c r="HLJ278"/>
      <c r="HLK278"/>
      <c r="HLL278"/>
      <c r="HLM278"/>
      <c r="HLN278"/>
      <c r="HLO278"/>
      <c r="HLP278"/>
      <c r="HLQ278"/>
      <c r="HLR278"/>
      <c r="HLS278"/>
      <c r="HLT278"/>
      <c r="HLU278"/>
      <c r="HLV278"/>
      <c r="HLW278"/>
      <c r="HLX278"/>
      <c r="HLY278"/>
      <c r="HLZ278"/>
      <c r="HMA278"/>
      <c r="HMB278"/>
      <c r="HMC278"/>
      <c r="HMD278"/>
      <c r="HME278"/>
      <c r="HMF278"/>
      <c r="HMG278"/>
      <c r="HMH278"/>
      <c r="HMI278"/>
      <c r="HMJ278"/>
      <c r="HMK278"/>
      <c r="HML278"/>
      <c r="HMM278"/>
      <c r="HMN278"/>
      <c r="HMO278"/>
      <c r="HMP278"/>
      <c r="HMQ278"/>
      <c r="HMR278"/>
      <c r="HMS278"/>
      <c r="HMT278"/>
      <c r="HMU278"/>
      <c r="HMV278"/>
      <c r="HMW278"/>
      <c r="HMX278"/>
      <c r="HMY278"/>
      <c r="HMZ278"/>
      <c r="HNA278"/>
      <c r="HNB278"/>
      <c r="HNC278"/>
      <c r="HND278"/>
      <c r="HNE278"/>
      <c r="HNF278"/>
      <c r="HNG278"/>
      <c r="HNH278"/>
      <c r="HNI278"/>
      <c r="HNJ278"/>
      <c r="HNK278"/>
      <c r="HNL278"/>
      <c r="HNM278"/>
      <c r="HNN278"/>
      <c r="HNO278"/>
      <c r="HNP278"/>
      <c r="HNQ278"/>
      <c r="HNR278"/>
      <c r="HNS278"/>
      <c r="HNT278"/>
      <c r="HNU278"/>
      <c r="HNV278"/>
      <c r="HNW278"/>
      <c r="HNX278"/>
      <c r="HNY278"/>
      <c r="HNZ278"/>
      <c r="HOA278"/>
      <c r="HOB278"/>
      <c r="HOC278"/>
      <c r="HOD278"/>
      <c r="HOE278"/>
      <c r="HOF278"/>
      <c r="HOG278"/>
      <c r="HOH278"/>
      <c r="HOI278"/>
      <c r="HOJ278"/>
      <c r="HOK278"/>
      <c r="HOL278"/>
      <c r="HOM278"/>
      <c r="HON278"/>
      <c r="HOO278"/>
      <c r="HOP278"/>
      <c r="HOQ278"/>
      <c r="HOR278"/>
      <c r="HOS278"/>
      <c r="HOT278"/>
      <c r="HOU278"/>
      <c r="HOV278"/>
      <c r="HOW278"/>
      <c r="HOX278"/>
      <c r="HOY278"/>
      <c r="HOZ278"/>
      <c r="HPA278"/>
      <c r="HPB278"/>
      <c r="HPC278"/>
      <c r="HPD278"/>
      <c r="HPE278"/>
      <c r="HPF278"/>
      <c r="HPG278"/>
      <c r="HPH278"/>
      <c r="HPI278"/>
      <c r="HPJ278"/>
      <c r="HPK278"/>
      <c r="HPL278"/>
      <c r="HPM278"/>
      <c r="HPN278"/>
      <c r="HPO278"/>
      <c r="HPP278"/>
      <c r="HPQ278"/>
      <c r="HPR278"/>
      <c r="HPS278"/>
      <c r="HPT278"/>
      <c r="HPU278"/>
      <c r="HPV278"/>
      <c r="HPW278"/>
      <c r="HPX278"/>
      <c r="HPY278"/>
      <c r="HPZ278"/>
      <c r="HQA278"/>
      <c r="HQB278"/>
      <c r="HQC278"/>
      <c r="HQD278"/>
      <c r="HQE278"/>
      <c r="HQF278"/>
      <c r="HQG278"/>
      <c r="HQH278"/>
      <c r="HQI278"/>
      <c r="HQJ278"/>
      <c r="HQK278"/>
      <c r="HQL278"/>
      <c r="HQM278"/>
      <c r="HQN278"/>
      <c r="HQO278"/>
      <c r="HQP278"/>
      <c r="HQQ278"/>
      <c r="HQR278"/>
      <c r="HQS278"/>
      <c r="HQT278"/>
      <c r="HQU278"/>
      <c r="HQV278"/>
      <c r="HQW278"/>
      <c r="HQX278"/>
      <c r="HQY278"/>
      <c r="HQZ278"/>
      <c r="HRA278"/>
      <c r="HRB278"/>
      <c r="HRC278"/>
      <c r="HRD278"/>
      <c r="HRE278"/>
      <c r="HRF278"/>
      <c r="HRG278"/>
      <c r="HRH278"/>
      <c r="HRI278"/>
      <c r="HRJ278"/>
      <c r="HRK278"/>
      <c r="HRL278"/>
      <c r="HRM278"/>
      <c r="HRN278"/>
      <c r="HRO278"/>
      <c r="HRP278"/>
      <c r="HRQ278"/>
      <c r="HRR278"/>
      <c r="HRS278"/>
      <c r="HRT278"/>
      <c r="HRU278"/>
      <c r="HRV278"/>
      <c r="HRW278"/>
      <c r="HRX278"/>
      <c r="HRY278"/>
      <c r="HRZ278"/>
      <c r="HSA278"/>
      <c r="HSB278"/>
      <c r="HSC278"/>
      <c r="HSD278"/>
      <c r="HSE278"/>
      <c r="HSF278"/>
      <c r="HSG278"/>
      <c r="HSH278"/>
      <c r="HSI278"/>
      <c r="HSJ278"/>
      <c r="HSK278"/>
      <c r="HSL278"/>
      <c r="HSM278"/>
      <c r="HSN278"/>
      <c r="HSO278"/>
      <c r="HSP278"/>
      <c r="HSQ278"/>
      <c r="HSR278"/>
      <c r="HSS278"/>
      <c r="HST278"/>
      <c r="HSU278"/>
      <c r="HSV278"/>
      <c r="HSW278"/>
      <c r="HSX278"/>
      <c r="HSY278"/>
      <c r="HSZ278"/>
      <c r="HTA278"/>
      <c r="HTB278"/>
      <c r="HTC278"/>
      <c r="HTD278"/>
      <c r="HTE278"/>
      <c r="HTF278"/>
      <c r="HTG278"/>
      <c r="HTH278"/>
      <c r="HTI278"/>
      <c r="HTJ278"/>
      <c r="HTK278"/>
      <c r="HTL278"/>
      <c r="HTM278"/>
      <c r="HTN278"/>
      <c r="HTO278"/>
      <c r="HTP278"/>
      <c r="HTQ278"/>
      <c r="HTR278"/>
      <c r="HTS278"/>
      <c r="HTT278"/>
      <c r="HTU278"/>
      <c r="HTV278"/>
      <c r="HTW278"/>
      <c r="HTX278"/>
      <c r="HTY278"/>
      <c r="HTZ278"/>
      <c r="HUA278"/>
      <c r="HUB278"/>
      <c r="HUC278"/>
      <c r="HUD278"/>
      <c r="HUE278"/>
      <c r="HUF278"/>
      <c r="HUG278"/>
      <c r="HUH278"/>
      <c r="HUI278"/>
      <c r="HUJ278"/>
      <c r="HUK278"/>
      <c r="HUL278"/>
      <c r="HUM278"/>
      <c r="HUN278"/>
      <c r="HUO278"/>
      <c r="HUP278"/>
      <c r="HUQ278"/>
      <c r="HUR278"/>
      <c r="HUS278"/>
      <c r="HUT278"/>
      <c r="HUU278"/>
      <c r="HUV278"/>
      <c r="HUW278"/>
      <c r="HUX278"/>
      <c r="HUY278"/>
      <c r="HUZ278"/>
      <c r="HVA278"/>
      <c r="HVB278"/>
      <c r="HVC278"/>
      <c r="HVD278"/>
      <c r="HVE278"/>
      <c r="HVF278"/>
      <c r="HVG278"/>
      <c r="HVH278"/>
      <c r="HVI278"/>
      <c r="HVJ278"/>
      <c r="HVK278"/>
      <c r="HVL278"/>
      <c r="HVM278"/>
      <c r="HVN278"/>
      <c r="HVO278"/>
      <c r="HVP278"/>
      <c r="HVQ278"/>
      <c r="HVR278"/>
      <c r="HVS278"/>
      <c r="HVT278"/>
      <c r="HVU278"/>
      <c r="HVV278"/>
      <c r="HVW278"/>
      <c r="HVX278"/>
      <c r="HVY278"/>
      <c r="HVZ278"/>
      <c r="HWA278"/>
      <c r="HWB278"/>
      <c r="HWC278"/>
      <c r="HWD278"/>
      <c r="HWE278"/>
      <c r="HWF278"/>
      <c r="HWG278"/>
      <c r="HWH278"/>
      <c r="HWI278"/>
      <c r="HWJ278"/>
      <c r="HWK278"/>
      <c r="HWL278"/>
      <c r="HWM278"/>
      <c r="HWN278"/>
      <c r="HWO278"/>
      <c r="HWP278"/>
      <c r="HWQ278"/>
      <c r="HWR278"/>
      <c r="HWS278"/>
      <c r="HWT278"/>
      <c r="HWU278"/>
      <c r="HWV278"/>
      <c r="HWW278"/>
      <c r="HWX278"/>
      <c r="HWY278"/>
      <c r="HWZ278"/>
      <c r="HXA278"/>
      <c r="HXB278"/>
      <c r="HXC278"/>
      <c r="HXD278"/>
      <c r="HXE278"/>
      <c r="HXF278"/>
      <c r="HXG278"/>
      <c r="HXH278"/>
      <c r="HXI278"/>
      <c r="HXJ278"/>
      <c r="HXK278"/>
      <c r="HXL278"/>
      <c r="HXM278"/>
      <c r="HXN278"/>
      <c r="HXO278"/>
      <c r="HXP278"/>
      <c r="HXQ278"/>
      <c r="HXR278"/>
      <c r="HXS278"/>
      <c r="HXT278"/>
      <c r="HXU278"/>
      <c r="HXV278"/>
      <c r="HXW278"/>
      <c r="HXX278"/>
      <c r="HXY278"/>
      <c r="HXZ278"/>
      <c r="HYA278"/>
      <c r="HYB278"/>
      <c r="HYC278"/>
      <c r="HYD278"/>
      <c r="HYE278"/>
      <c r="HYF278"/>
      <c r="HYG278"/>
      <c r="HYH278"/>
      <c r="HYI278"/>
      <c r="HYJ278"/>
      <c r="HYK278"/>
      <c r="HYL278"/>
      <c r="HYM278"/>
      <c r="HYN278"/>
      <c r="HYO278"/>
      <c r="HYP278"/>
      <c r="HYQ278"/>
      <c r="HYR278"/>
      <c r="HYS278"/>
      <c r="HYT278"/>
      <c r="HYU278"/>
      <c r="HYV278"/>
      <c r="HYW278"/>
      <c r="HYX278"/>
      <c r="HYY278"/>
      <c r="HYZ278"/>
      <c r="HZA278"/>
      <c r="HZB278"/>
      <c r="HZC278"/>
      <c r="HZD278"/>
      <c r="HZE278"/>
      <c r="HZF278"/>
      <c r="HZG278"/>
      <c r="HZH278"/>
      <c r="HZI278"/>
      <c r="HZJ278"/>
      <c r="HZK278"/>
      <c r="HZL278"/>
      <c r="HZM278"/>
      <c r="HZN278"/>
      <c r="HZO278"/>
      <c r="HZP278"/>
      <c r="HZQ278"/>
      <c r="HZR278"/>
      <c r="HZS278"/>
      <c r="HZT278"/>
      <c r="HZU278"/>
      <c r="HZV278"/>
      <c r="HZW278"/>
      <c r="HZX278"/>
      <c r="HZY278"/>
      <c r="HZZ278"/>
      <c r="IAA278"/>
      <c r="IAB278"/>
      <c r="IAC278"/>
      <c r="IAD278"/>
      <c r="IAE278"/>
      <c r="IAF278"/>
      <c r="IAG278"/>
      <c r="IAH278"/>
      <c r="IAI278"/>
      <c r="IAJ278"/>
      <c r="IAK278"/>
      <c r="IAL278"/>
      <c r="IAM278"/>
      <c r="IAN278"/>
      <c r="IAO278"/>
      <c r="IAP278"/>
      <c r="IAQ278"/>
      <c r="IAR278"/>
      <c r="IAS278"/>
      <c r="IAT278"/>
      <c r="IAU278"/>
      <c r="IAV278"/>
      <c r="IAW278"/>
      <c r="IAX278"/>
      <c r="IAY278"/>
      <c r="IAZ278"/>
      <c r="IBA278"/>
      <c r="IBB278"/>
      <c r="IBC278"/>
      <c r="IBD278"/>
      <c r="IBE278"/>
      <c r="IBF278"/>
      <c r="IBG278"/>
      <c r="IBH278"/>
      <c r="IBI278"/>
      <c r="IBJ278"/>
      <c r="IBK278"/>
      <c r="IBL278"/>
      <c r="IBM278"/>
      <c r="IBN278"/>
      <c r="IBO278"/>
      <c r="IBP278"/>
      <c r="IBQ278"/>
      <c r="IBR278"/>
      <c r="IBS278"/>
      <c r="IBT278"/>
      <c r="IBU278"/>
      <c r="IBV278"/>
      <c r="IBW278"/>
      <c r="IBX278"/>
      <c r="IBY278"/>
      <c r="IBZ278"/>
      <c r="ICA278"/>
      <c r="ICB278"/>
      <c r="ICC278"/>
      <c r="ICD278"/>
      <c r="ICE278"/>
      <c r="ICF278"/>
      <c r="ICG278"/>
      <c r="ICH278"/>
      <c r="ICI278"/>
      <c r="ICJ278"/>
      <c r="ICK278"/>
      <c r="ICL278"/>
      <c r="ICM278"/>
      <c r="ICN278"/>
      <c r="ICO278"/>
      <c r="ICP278"/>
      <c r="ICQ278"/>
      <c r="ICR278"/>
      <c r="ICS278"/>
      <c r="ICT278"/>
      <c r="ICU278"/>
      <c r="ICV278"/>
      <c r="ICW278"/>
      <c r="ICX278"/>
      <c r="ICY278"/>
      <c r="ICZ278"/>
      <c r="IDA278"/>
      <c r="IDB278"/>
      <c r="IDC278"/>
      <c r="IDD278"/>
      <c r="IDE278"/>
      <c r="IDF278"/>
      <c r="IDG278"/>
      <c r="IDH278"/>
      <c r="IDI278"/>
      <c r="IDJ278"/>
      <c r="IDK278"/>
      <c r="IDL278"/>
      <c r="IDM278"/>
      <c r="IDN278"/>
      <c r="IDO278"/>
      <c r="IDP278"/>
      <c r="IDQ278"/>
      <c r="IDR278"/>
      <c r="IDS278"/>
      <c r="IDT278"/>
      <c r="IDU278"/>
      <c r="IDV278"/>
      <c r="IDW278"/>
      <c r="IDX278"/>
      <c r="IDY278"/>
      <c r="IDZ278"/>
      <c r="IEA278"/>
      <c r="IEB278"/>
      <c r="IEC278"/>
      <c r="IED278"/>
      <c r="IEE278"/>
      <c r="IEF278"/>
      <c r="IEG278"/>
      <c r="IEH278"/>
      <c r="IEI278"/>
      <c r="IEJ278"/>
      <c r="IEK278"/>
      <c r="IEL278"/>
      <c r="IEM278"/>
      <c r="IEN278"/>
      <c r="IEO278"/>
      <c r="IEP278"/>
      <c r="IEQ278"/>
      <c r="IER278"/>
      <c r="IES278"/>
      <c r="IET278"/>
      <c r="IEU278"/>
      <c r="IEV278"/>
      <c r="IEW278"/>
      <c r="IEX278"/>
      <c r="IEY278"/>
      <c r="IEZ278"/>
      <c r="IFA278"/>
      <c r="IFB278"/>
      <c r="IFC278"/>
      <c r="IFD278"/>
      <c r="IFE278"/>
      <c r="IFF278"/>
      <c r="IFG278"/>
      <c r="IFH278"/>
      <c r="IFI278"/>
      <c r="IFJ278"/>
      <c r="IFK278"/>
      <c r="IFL278"/>
      <c r="IFM278"/>
      <c r="IFN278"/>
      <c r="IFO278"/>
      <c r="IFP278"/>
      <c r="IFQ278"/>
      <c r="IFR278"/>
      <c r="IFS278"/>
      <c r="IFT278"/>
      <c r="IFU278"/>
      <c r="IFV278"/>
      <c r="IFW278"/>
      <c r="IFX278"/>
      <c r="IFY278"/>
      <c r="IFZ278"/>
      <c r="IGA278"/>
      <c r="IGB278"/>
      <c r="IGC278"/>
      <c r="IGD278"/>
      <c r="IGE278"/>
      <c r="IGF278"/>
      <c r="IGG278"/>
      <c r="IGH278"/>
      <c r="IGI278"/>
      <c r="IGJ278"/>
      <c r="IGK278"/>
      <c r="IGL278"/>
      <c r="IGM278"/>
      <c r="IGN278"/>
      <c r="IGO278"/>
      <c r="IGP278"/>
      <c r="IGQ278"/>
      <c r="IGR278"/>
      <c r="IGS278"/>
      <c r="IGT278"/>
      <c r="IGU278"/>
      <c r="IGV278"/>
      <c r="IGW278"/>
      <c r="IGX278"/>
      <c r="IGY278"/>
      <c r="IGZ278"/>
      <c r="IHA278"/>
      <c r="IHB278"/>
      <c r="IHC278"/>
      <c r="IHD278"/>
      <c r="IHE278"/>
      <c r="IHF278"/>
      <c r="IHG278"/>
      <c r="IHH278"/>
      <c r="IHI278"/>
      <c r="IHJ278"/>
      <c r="IHK278"/>
      <c r="IHL278"/>
      <c r="IHM278"/>
      <c r="IHN278"/>
      <c r="IHO278"/>
      <c r="IHP278"/>
      <c r="IHQ278"/>
      <c r="IHR278"/>
      <c r="IHS278"/>
      <c r="IHT278"/>
      <c r="IHU278"/>
      <c r="IHV278"/>
      <c r="IHW278"/>
      <c r="IHX278"/>
      <c r="IHY278"/>
      <c r="IHZ278"/>
      <c r="IIA278"/>
      <c r="IIB278"/>
      <c r="IIC278"/>
      <c r="IID278"/>
      <c r="IIE278"/>
      <c r="IIF278"/>
      <c r="IIG278"/>
      <c r="IIH278"/>
      <c r="III278"/>
      <c r="IIJ278"/>
      <c r="IIK278"/>
      <c r="IIL278"/>
      <c r="IIM278"/>
      <c r="IIN278"/>
      <c r="IIO278"/>
      <c r="IIP278"/>
      <c r="IIQ278"/>
      <c r="IIR278"/>
      <c r="IIS278"/>
      <c r="IIT278"/>
      <c r="IIU278"/>
      <c r="IIV278"/>
      <c r="IIW278"/>
      <c r="IIX278"/>
      <c r="IIY278"/>
      <c r="IIZ278"/>
      <c r="IJA278"/>
      <c r="IJB278"/>
      <c r="IJC278"/>
      <c r="IJD278"/>
      <c r="IJE278"/>
      <c r="IJF278"/>
      <c r="IJG278"/>
      <c r="IJH278"/>
      <c r="IJI278"/>
      <c r="IJJ278"/>
      <c r="IJK278"/>
      <c r="IJL278"/>
      <c r="IJM278"/>
      <c r="IJN278"/>
      <c r="IJO278"/>
      <c r="IJP278"/>
      <c r="IJQ278"/>
      <c r="IJR278"/>
      <c r="IJS278"/>
      <c r="IJT278"/>
      <c r="IJU278"/>
      <c r="IJV278"/>
      <c r="IJW278"/>
      <c r="IJX278"/>
      <c r="IJY278"/>
      <c r="IJZ278"/>
      <c r="IKA278"/>
      <c r="IKB278"/>
      <c r="IKC278"/>
      <c r="IKD278"/>
      <c r="IKE278"/>
      <c r="IKF278"/>
      <c r="IKG278"/>
      <c r="IKH278"/>
      <c r="IKI278"/>
      <c r="IKJ278"/>
      <c r="IKK278"/>
      <c r="IKL278"/>
      <c r="IKM278"/>
      <c r="IKN278"/>
      <c r="IKO278"/>
      <c r="IKP278"/>
      <c r="IKQ278"/>
      <c r="IKR278"/>
      <c r="IKS278"/>
      <c r="IKT278"/>
      <c r="IKU278"/>
      <c r="IKV278"/>
      <c r="IKW278"/>
      <c r="IKX278"/>
      <c r="IKY278"/>
      <c r="IKZ278"/>
      <c r="ILA278"/>
      <c r="ILB278"/>
      <c r="ILC278"/>
      <c r="ILD278"/>
      <c r="ILE278"/>
      <c r="ILF278"/>
      <c r="ILG278"/>
      <c r="ILH278"/>
      <c r="ILI278"/>
      <c r="ILJ278"/>
      <c r="ILK278"/>
      <c r="ILL278"/>
      <c r="ILM278"/>
      <c r="ILN278"/>
      <c r="ILO278"/>
      <c r="ILP278"/>
      <c r="ILQ278"/>
      <c r="ILR278"/>
      <c r="ILS278"/>
      <c r="ILT278"/>
      <c r="ILU278"/>
      <c r="ILV278"/>
      <c r="ILW278"/>
      <c r="ILX278"/>
      <c r="ILY278"/>
      <c r="ILZ278"/>
      <c r="IMA278"/>
      <c r="IMB278"/>
      <c r="IMC278"/>
      <c r="IMD278"/>
      <c r="IME278"/>
      <c r="IMF278"/>
      <c r="IMG278"/>
      <c r="IMH278"/>
      <c r="IMI278"/>
      <c r="IMJ278"/>
      <c r="IMK278"/>
      <c r="IML278"/>
      <c r="IMM278"/>
      <c r="IMN278"/>
      <c r="IMO278"/>
      <c r="IMP278"/>
      <c r="IMQ278"/>
      <c r="IMR278"/>
      <c r="IMS278"/>
      <c r="IMT278"/>
      <c r="IMU278"/>
      <c r="IMV278"/>
      <c r="IMW278"/>
      <c r="IMX278"/>
      <c r="IMY278"/>
      <c r="IMZ278"/>
      <c r="INA278"/>
      <c r="INB278"/>
      <c r="INC278"/>
      <c r="IND278"/>
      <c r="INE278"/>
      <c r="INF278"/>
      <c r="ING278"/>
      <c r="INH278"/>
      <c r="INI278"/>
      <c r="INJ278"/>
      <c r="INK278"/>
      <c r="INL278"/>
      <c r="INM278"/>
      <c r="INN278"/>
      <c r="INO278"/>
      <c r="INP278"/>
      <c r="INQ278"/>
      <c r="INR278"/>
      <c r="INS278"/>
      <c r="INT278"/>
      <c r="INU278"/>
      <c r="INV278"/>
      <c r="INW278"/>
      <c r="INX278"/>
      <c r="INY278"/>
      <c r="INZ278"/>
      <c r="IOA278"/>
      <c r="IOB278"/>
      <c r="IOC278"/>
      <c r="IOD278"/>
      <c r="IOE278"/>
      <c r="IOF278"/>
      <c r="IOG278"/>
      <c r="IOH278"/>
      <c r="IOI278"/>
      <c r="IOJ278"/>
      <c r="IOK278"/>
      <c r="IOL278"/>
      <c r="IOM278"/>
      <c r="ION278"/>
      <c r="IOO278"/>
      <c r="IOP278"/>
      <c r="IOQ278"/>
      <c r="IOR278"/>
      <c r="IOS278"/>
      <c r="IOT278"/>
      <c r="IOU278"/>
      <c r="IOV278"/>
      <c r="IOW278"/>
      <c r="IOX278"/>
      <c r="IOY278"/>
      <c r="IOZ278"/>
      <c r="IPA278"/>
      <c r="IPB278"/>
      <c r="IPC278"/>
      <c r="IPD278"/>
      <c r="IPE278"/>
      <c r="IPF278"/>
      <c r="IPG278"/>
      <c r="IPH278"/>
      <c r="IPI278"/>
      <c r="IPJ278"/>
      <c r="IPK278"/>
      <c r="IPL278"/>
      <c r="IPM278"/>
      <c r="IPN278"/>
      <c r="IPO278"/>
      <c r="IPP278"/>
      <c r="IPQ278"/>
      <c r="IPR278"/>
      <c r="IPS278"/>
      <c r="IPT278"/>
      <c r="IPU278"/>
      <c r="IPV278"/>
      <c r="IPW278"/>
      <c r="IPX278"/>
      <c r="IPY278"/>
      <c r="IPZ278"/>
      <c r="IQA278"/>
      <c r="IQB278"/>
      <c r="IQC278"/>
      <c r="IQD278"/>
      <c r="IQE278"/>
      <c r="IQF278"/>
      <c r="IQG278"/>
      <c r="IQH278"/>
      <c r="IQI278"/>
      <c r="IQJ278"/>
      <c r="IQK278"/>
      <c r="IQL278"/>
      <c r="IQM278"/>
      <c r="IQN278"/>
      <c r="IQO278"/>
      <c r="IQP278"/>
      <c r="IQQ278"/>
      <c r="IQR278"/>
      <c r="IQS278"/>
      <c r="IQT278"/>
      <c r="IQU278"/>
      <c r="IQV278"/>
      <c r="IQW278"/>
      <c r="IQX278"/>
      <c r="IQY278"/>
      <c r="IQZ278"/>
      <c r="IRA278"/>
      <c r="IRB278"/>
      <c r="IRC278"/>
      <c r="IRD278"/>
      <c r="IRE278"/>
      <c r="IRF278"/>
      <c r="IRG278"/>
      <c r="IRH278"/>
      <c r="IRI278"/>
      <c r="IRJ278"/>
      <c r="IRK278"/>
      <c r="IRL278"/>
      <c r="IRM278"/>
      <c r="IRN278"/>
      <c r="IRO278"/>
      <c r="IRP278"/>
      <c r="IRQ278"/>
      <c r="IRR278"/>
      <c r="IRS278"/>
      <c r="IRT278"/>
      <c r="IRU278"/>
      <c r="IRV278"/>
      <c r="IRW278"/>
      <c r="IRX278"/>
      <c r="IRY278"/>
      <c r="IRZ278"/>
      <c r="ISA278"/>
      <c r="ISB278"/>
      <c r="ISC278"/>
      <c r="ISD278"/>
      <c r="ISE278"/>
      <c r="ISF278"/>
      <c r="ISG278"/>
      <c r="ISH278"/>
      <c r="ISI278"/>
      <c r="ISJ278"/>
      <c r="ISK278"/>
      <c r="ISL278"/>
      <c r="ISM278"/>
      <c r="ISN278"/>
      <c r="ISO278"/>
      <c r="ISP278"/>
      <c r="ISQ278"/>
      <c r="ISR278"/>
      <c r="ISS278"/>
      <c r="IST278"/>
      <c r="ISU278"/>
      <c r="ISV278"/>
      <c r="ISW278"/>
      <c r="ISX278"/>
      <c r="ISY278"/>
      <c r="ISZ278"/>
      <c r="ITA278"/>
      <c r="ITB278"/>
      <c r="ITC278"/>
      <c r="ITD278"/>
      <c r="ITE278"/>
      <c r="ITF278"/>
      <c r="ITG278"/>
      <c r="ITH278"/>
      <c r="ITI278"/>
      <c r="ITJ278"/>
      <c r="ITK278"/>
      <c r="ITL278"/>
      <c r="ITM278"/>
      <c r="ITN278"/>
      <c r="ITO278"/>
      <c r="ITP278"/>
      <c r="ITQ278"/>
      <c r="ITR278"/>
      <c r="ITS278"/>
      <c r="ITT278"/>
      <c r="ITU278"/>
      <c r="ITV278"/>
      <c r="ITW278"/>
      <c r="ITX278"/>
      <c r="ITY278"/>
      <c r="ITZ278"/>
      <c r="IUA278"/>
      <c r="IUB278"/>
      <c r="IUC278"/>
      <c r="IUD278"/>
      <c r="IUE278"/>
      <c r="IUF278"/>
      <c r="IUG278"/>
      <c r="IUH278"/>
      <c r="IUI278"/>
      <c r="IUJ278"/>
      <c r="IUK278"/>
      <c r="IUL278"/>
      <c r="IUM278"/>
      <c r="IUN278"/>
      <c r="IUO278"/>
      <c r="IUP278"/>
      <c r="IUQ278"/>
      <c r="IUR278"/>
      <c r="IUS278"/>
      <c r="IUT278"/>
      <c r="IUU278"/>
      <c r="IUV278"/>
      <c r="IUW278"/>
      <c r="IUX278"/>
      <c r="IUY278"/>
      <c r="IUZ278"/>
      <c r="IVA278"/>
      <c r="IVB278"/>
      <c r="IVC278"/>
      <c r="IVD278"/>
      <c r="IVE278"/>
      <c r="IVF278"/>
      <c r="IVG278"/>
      <c r="IVH278"/>
      <c r="IVI278"/>
      <c r="IVJ278"/>
      <c r="IVK278"/>
      <c r="IVL278"/>
      <c r="IVM278"/>
      <c r="IVN278"/>
      <c r="IVO278"/>
      <c r="IVP278"/>
      <c r="IVQ278"/>
      <c r="IVR278"/>
      <c r="IVS278"/>
      <c r="IVT278"/>
      <c r="IVU278"/>
      <c r="IVV278"/>
      <c r="IVW278"/>
      <c r="IVX278"/>
      <c r="IVY278"/>
      <c r="IVZ278"/>
      <c r="IWA278"/>
      <c r="IWB278"/>
      <c r="IWC278"/>
      <c r="IWD278"/>
      <c r="IWE278"/>
      <c r="IWF278"/>
      <c r="IWG278"/>
      <c r="IWH278"/>
      <c r="IWI278"/>
      <c r="IWJ278"/>
      <c r="IWK278"/>
      <c r="IWL278"/>
      <c r="IWM278"/>
      <c r="IWN278"/>
      <c r="IWO278"/>
      <c r="IWP278"/>
      <c r="IWQ278"/>
      <c r="IWR278"/>
      <c r="IWS278"/>
      <c r="IWT278"/>
      <c r="IWU278"/>
      <c r="IWV278"/>
      <c r="IWW278"/>
      <c r="IWX278"/>
      <c r="IWY278"/>
      <c r="IWZ278"/>
      <c r="IXA278"/>
      <c r="IXB278"/>
      <c r="IXC278"/>
      <c r="IXD278"/>
      <c r="IXE278"/>
      <c r="IXF278"/>
      <c r="IXG278"/>
      <c r="IXH278"/>
      <c r="IXI278"/>
      <c r="IXJ278"/>
      <c r="IXK278"/>
      <c r="IXL278"/>
      <c r="IXM278"/>
      <c r="IXN278"/>
      <c r="IXO278"/>
      <c r="IXP278"/>
      <c r="IXQ278"/>
      <c r="IXR278"/>
      <c r="IXS278"/>
      <c r="IXT278"/>
      <c r="IXU278"/>
      <c r="IXV278"/>
      <c r="IXW278"/>
      <c r="IXX278"/>
      <c r="IXY278"/>
      <c r="IXZ278"/>
      <c r="IYA278"/>
      <c r="IYB278"/>
      <c r="IYC278"/>
      <c r="IYD278"/>
      <c r="IYE278"/>
      <c r="IYF278"/>
      <c r="IYG278"/>
      <c r="IYH278"/>
      <c r="IYI278"/>
      <c r="IYJ278"/>
      <c r="IYK278"/>
      <c r="IYL278"/>
      <c r="IYM278"/>
      <c r="IYN278"/>
      <c r="IYO278"/>
      <c r="IYP278"/>
      <c r="IYQ278"/>
      <c r="IYR278"/>
      <c r="IYS278"/>
      <c r="IYT278"/>
      <c r="IYU278"/>
      <c r="IYV278"/>
      <c r="IYW278"/>
      <c r="IYX278"/>
      <c r="IYY278"/>
      <c r="IYZ278"/>
      <c r="IZA278"/>
      <c r="IZB278"/>
      <c r="IZC278"/>
      <c r="IZD278"/>
      <c r="IZE278"/>
      <c r="IZF278"/>
      <c r="IZG278"/>
      <c r="IZH278"/>
      <c r="IZI278"/>
      <c r="IZJ278"/>
      <c r="IZK278"/>
      <c r="IZL278"/>
      <c r="IZM278"/>
      <c r="IZN278"/>
      <c r="IZO278"/>
      <c r="IZP278"/>
      <c r="IZQ278"/>
      <c r="IZR278"/>
      <c r="IZS278"/>
      <c r="IZT278"/>
      <c r="IZU278"/>
      <c r="IZV278"/>
      <c r="IZW278"/>
      <c r="IZX278"/>
      <c r="IZY278"/>
      <c r="IZZ278"/>
      <c r="JAA278"/>
      <c r="JAB278"/>
      <c r="JAC278"/>
      <c r="JAD278"/>
      <c r="JAE278"/>
      <c r="JAF278"/>
      <c r="JAG278"/>
      <c r="JAH278"/>
      <c r="JAI278"/>
      <c r="JAJ278"/>
      <c r="JAK278"/>
      <c r="JAL278"/>
      <c r="JAM278"/>
      <c r="JAN278"/>
      <c r="JAO278"/>
      <c r="JAP278"/>
      <c r="JAQ278"/>
      <c r="JAR278"/>
      <c r="JAS278"/>
      <c r="JAT278"/>
      <c r="JAU278"/>
      <c r="JAV278"/>
      <c r="JAW278"/>
      <c r="JAX278"/>
      <c r="JAY278"/>
      <c r="JAZ278"/>
      <c r="JBA278"/>
      <c r="JBB278"/>
      <c r="JBC278"/>
      <c r="JBD278"/>
      <c r="JBE278"/>
      <c r="JBF278"/>
      <c r="JBG278"/>
      <c r="JBH278"/>
      <c r="JBI278"/>
      <c r="JBJ278"/>
      <c r="JBK278"/>
      <c r="JBL278"/>
      <c r="JBM278"/>
      <c r="JBN278"/>
      <c r="JBO278"/>
      <c r="JBP278"/>
      <c r="JBQ278"/>
      <c r="JBR278"/>
      <c r="JBS278"/>
      <c r="JBT278"/>
      <c r="JBU278"/>
      <c r="JBV278"/>
      <c r="JBW278"/>
      <c r="JBX278"/>
      <c r="JBY278"/>
      <c r="JBZ278"/>
      <c r="JCA278"/>
      <c r="JCB278"/>
      <c r="JCC278"/>
      <c r="JCD278"/>
      <c r="JCE278"/>
      <c r="JCF278"/>
      <c r="JCG278"/>
      <c r="JCH278"/>
      <c r="JCI278"/>
      <c r="JCJ278"/>
      <c r="JCK278"/>
      <c r="JCL278"/>
      <c r="JCM278"/>
      <c r="JCN278"/>
      <c r="JCO278"/>
      <c r="JCP278"/>
      <c r="JCQ278"/>
      <c r="JCR278"/>
      <c r="JCS278"/>
      <c r="JCT278"/>
      <c r="JCU278"/>
      <c r="JCV278"/>
      <c r="JCW278"/>
      <c r="JCX278"/>
      <c r="JCY278"/>
      <c r="JCZ278"/>
      <c r="JDA278"/>
      <c r="JDB278"/>
      <c r="JDC278"/>
      <c r="JDD278"/>
      <c r="JDE278"/>
      <c r="JDF278"/>
      <c r="JDG278"/>
      <c r="JDH278"/>
      <c r="JDI278"/>
      <c r="JDJ278"/>
      <c r="JDK278"/>
      <c r="JDL278"/>
      <c r="JDM278"/>
      <c r="JDN278"/>
      <c r="JDO278"/>
      <c r="JDP278"/>
      <c r="JDQ278"/>
      <c r="JDR278"/>
      <c r="JDS278"/>
      <c r="JDT278"/>
      <c r="JDU278"/>
      <c r="JDV278"/>
      <c r="JDW278"/>
      <c r="JDX278"/>
      <c r="JDY278"/>
      <c r="JDZ278"/>
      <c r="JEA278"/>
      <c r="JEB278"/>
      <c r="JEC278"/>
      <c r="JED278"/>
      <c r="JEE278"/>
      <c r="JEF278"/>
      <c r="JEG278"/>
      <c r="JEH278"/>
      <c r="JEI278"/>
      <c r="JEJ278"/>
      <c r="JEK278"/>
      <c r="JEL278"/>
      <c r="JEM278"/>
      <c r="JEN278"/>
      <c r="JEO278"/>
      <c r="JEP278"/>
      <c r="JEQ278"/>
      <c r="JER278"/>
      <c r="JES278"/>
      <c r="JET278"/>
      <c r="JEU278"/>
      <c r="JEV278"/>
      <c r="JEW278"/>
      <c r="JEX278"/>
      <c r="JEY278"/>
      <c r="JEZ278"/>
      <c r="JFA278"/>
      <c r="JFB278"/>
      <c r="JFC278"/>
      <c r="JFD278"/>
      <c r="JFE278"/>
      <c r="JFF278"/>
      <c r="JFG278"/>
      <c r="JFH278"/>
      <c r="JFI278"/>
      <c r="JFJ278"/>
      <c r="JFK278"/>
      <c r="JFL278"/>
      <c r="JFM278"/>
      <c r="JFN278"/>
      <c r="JFO278"/>
      <c r="JFP278"/>
      <c r="JFQ278"/>
      <c r="JFR278"/>
      <c r="JFS278"/>
      <c r="JFT278"/>
      <c r="JFU278"/>
      <c r="JFV278"/>
      <c r="JFW278"/>
      <c r="JFX278"/>
      <c r="JFY278"/>
      <c r="JFZ278"/>
      <c r="JGA278"/>
      <c r="JGB278"/>
      <c r="JGC278"/>
      <c r="JGD278"/>
      <c r="JGE278"/>
      <c r="JGF278"/>
      <c r="JGG278"/>
      <c r="JGH278"/>
      <c r="JGI278"/>
      <c r="JGJ278"/>
      <c r="JGK278"/>
      <c r="JGL278"/>
      <c r="JGM278"/>
      <c r="JGN278"/>
      <c r="JGO278"/>
      <c r="JGP278"/>
      <c r="JGQ278"/>
      <c r="JGR278"/>
      <c r="JGS278"/>
      <c r="JGT278"/>
      <c r="JGU278"/>
      <c r="JGV278"/>
      <c r="JGW278"/>
      <c r="JGX278"/>
      <c r="JGY278"/>
      <c r="JGZ278"/>
      <c r="JHA278"/>
      <c r="JHB278"/>
      <c r="JHC278"/>
      <c r="JHD278"/>
      <c r="JHE278"/>
      <c r="JHF278"/>
      <c r="JHG278"/>
      <c r="JHH278"/>
      <c r="JHI278"/>
      <c r="JHJ278"/>
      <c r="JHK278"/>
      <c r="JHL278"/>
      <c r="JHM278"/>
      <c r="JHN278"/>
      <c r="JHO278"/>
      <c r="JHP278"/>
      <c r="JHQ278"/>
      <c r="JHR278"/>
      <c r="JHS278"/>
      <c r="JHT278"/>
      <c r="JHU278"/>
      <c r="JHV278"/>
      <c r="JHW278"/>
      <c r="JHX278"/>
      <c r="JHY278"/>
      <c r="JHZ278"/>
      <c r="JIA278"/>
      <c r="JIB278"/>
      <c r="JIC278"/>
      <c r="JID278"/>
      <c r="JIE278"/>
      <c r="JIF278"/>
      <c r="JIG278"/>
      <c r="JIH278"/>
      <c r="JII278"/>
      <c r="JIJ278"/>
      <c r="JIK278"/>
      <c r="JIL278"/>
      <c r="JIM278"/>
      <c r="JIN278"/>
      <c r="JIO278"/>
      <c r="JIP278"/>
      <c r="JIQ278"/>
      <c r="JIR278"/>
      <c r="JIS278"/>
      <c r="JIT278"/>
      <c r="JIU278"/>
      <c r="JIV278"/>
      <c r="JIW278"/>
      <c r="JIX278"/>
      <c r="JIY278"/>
      <c r="JIZ278"/>
      <c r="JJA278"/>
      <c r="JJB278"/>
      <c r="JJC278"/>
      <c r="JJD278"/>
      <c r="JJE278"/>
      <c r="JJF278"/>
      <c r="JJG278"/>
      <c r="JJH278"/>
      <c r="JJI278"/>
      <c r="JJJ278"/>
      <c r="JJK278"/>
      <c r="JJL278"/>
      <c r="JJM278"/>
      <c r="JJN278"/>
      <c r="JJO278"/>
      <c r="JJP278"/>
      <c r="JJQ278"/>
      <c r="JJR278"/>
      <c r="JJS278"/>
      <c r="JJT278"/>
      <c r="JJU278"/>
      <c r="JJV278"/>
      <c r="JJW278"/>
      <c r="JJX278"/>
      <c r="JJY278"/>
      <c r="JJZ278"/>
      <c r="JKA278"/>
      <c r="JKB278"/>
      <c r="JKC278"/>
      <c r="JKD278"/>
      <c r="JKE278"/>
      <c r="JKF278"/>
      <c r="JKG278"/>
      <c r="JKH278"/>
      <c r="JKI278"/>
      <c r="JKJ278"/>
      <c r="JKK278"/>
      <c r="JKL278"/>
      <c r="JKM278"/>
      <c r="JKN278"/>
      <c r="JKO278"/>
      <c r="JKP278"/>
      <c r="JKQ278"/>
      <c r="JKR278"/>
      <c r="JKS278"/>
      <c r="JKT278"/>
      <c r="JKU278"/>
      <c r="JKV278"/>
      <c r="JKW278"/>
      <c r="JKX278"/>
      <c r="JKY278"/>
      <c r="JKZ278"/>
      <c r="JLA278"/>
      <c r="JLB278"/>
      <c r="JLC278"/>
      <c r="JLD278"/>
      <c r="JLE278"/>
      <c r="JLF278"/>
      <c r="JLG278"/>
      <c r="JLH278"/>
      <c r="JLI278"/>
      <c r="JLJ278"/>
      <c r="JLK278"/>
      <c r="JLL278"/>
      <c r="JLM278"/>
      <c r="JLN278"/>
      <c r="JLO278"/>
      <c r="JLP278"/>
      <c r="JLQ278"/>
      <c r="JLR278"/>
      <c r="JLS278"/>
      <c r="JLT278"/>
      <c r="JLU278"/>
      <c r="JLV278"/>
      <c r="JLW278"/>
      <c r="JLX278"/>
      <c r="JLY278"/>
      <c r="JLZ278"/>
      <c r="JMA278"/>
      <c r="JMB278"/>
      <c r="JMC278"/>
      <c r="JMD278"/>
      <c r="JME278"/>
      <c r="JMF278"/>
      <c r="JMG278"/>
      <c r="JMH278"/>
      <c r="JMI278"/>
      <c r="JMJ278"/>
      <c r="JMK278"/>
      <c r="JML278"/>
      <c r="JMM278"/>
      <c r="JMN278"/>
      <c r="JMO278"/>
      <c r="JMP278"/>
      <c r="JMQ278"/>
      <c r="JMR278"/>
      <c r="JMS278"/>
      <c r="JMT278"/>
      <c r="JMU278"/>
      <c r="JMV278"/>
      <c r="JMW278"/>
      <c r="JMX278"/>
      <c r="JMY278"/>
      <c r="JMZ278"/>
      <c r="JNA278"/>
      <c r="JNB278"/>
      <c r="JNC278"/>
      <c r="JND278"/>
      <c r="JNE278"/>
      <c r="JNF278"/>
      <c r="JNG278"/>
      <c r="JNH278"/>
      <c r="JNI278"/>
      <c r="JNJ278"/>
      <c r="JNK278"/>
      <c r="JNL278"/>
      <c r="JNM278"/>
      <c r="JNN278"/>
      <c r="JNO278"/>
      <c r="JNP278"/>
      <c r="JNQ278"/>
      <c r="JNR278"/>
      <c r="JNS278"/>
      <c r="JNT278"/>
      <c r="JNU278"/>
      <c r="JNV278"/>
      <c r="JNW278"/>
      <c r="JNX278"/>
      <c r="JNY278"/>
      <c r="JNZ278"/>
      <c r="JOA278"/>
      <c r="JOB278"/>
      <c r="JOC278"/>
      <c r="JOD278"/>
      <c r="JOE278"/>
      <c r="JOF278"/>
      <c r="JOG278"/>
      <c r="JOH278"/>
      <c r="JOI278"/>
      <c r="JOJ278"/>
      <c r="JOK278"/>
      <c r="JOL278"/>
      <c r="JOM278"/>
      <c r="JON278"/>
      <c r="JOO278"/>
      <c r="JOP278"/>
      <c r="JOQ278"/>
      <c r="JOR278"/>
      <c r="JOS278"/>
      <c r="JOT278"/>
      <c r="JOU278"/>
      <c r="JOV278"/>
      <c r="JOW278"/>
      <c r="JOX278"/>
      <c r="JOY278"/>
      <c r="JOZ278"/>
      <c r="JPA278"/>
      <c r="JPB278"/>
      <c r="JPC278"/>
      <c r="JPD278"/>
      <c r="JPE278"/>
      <c r="JPF278"/>
      <c r="JPG278"/>
      <c r="JPH278"/>
      <c r="JPI278"/>
      <c r="JPJ278"/>
      <c r="JPK278"/>
      <c r="JPL278"/>
      <c r="JPM278"/>
      <c r="JPN278"/>
      <c r="JPO278"/>
      <c r="JPP278"/>
      <c r="JPQ278"/>
      <c r="JPR278"/>
      <c r="JPS278"/>
      <c r="JPT278"/>
      <c r="JPU278"/>
      <c r="JPV278"/>
      <c r="JPW278"/>
      <c r="JPX278"/>
      <c r="JPY278"/>
      <c r="JPZ278"/>
      <c r="JQA278"/>
      <c r="JQB278"/>
      <c r="JQC278"/>
      <c r="JQD278"/>
      <c r="JQE278"/>
      <c r="JQF278"/>
      <c r="JQG278"/>
      <c r="JQH278"/>
      <c r="JQI278"/>
      <c r="JQJ278"/>
      <c r="JQK278"/>
      <c r="JQL278"/>
      <c r="JQM278"/>
      <c r="JQN278"/>
      <c r="JQO278"/>
      <c r="JQP278"/>
      <c r="JQQ278"/>
      <c r="JQR278"/>
      <c r="JQS278"/>
      <c r="JQT278"/>
      <c r="JQU278"/>
      <c r="JQV278"/>
      <c r="JQW278"/>
      <c r="JQX278"/>
      <c r="JQY278"/>
      <c r="JQZ278"/>
      <c r="JRA278"/>
      <c r="JRB278"/>
      <c r="JRC278"/>
      <c r="JRD278"/>
      <c r="JRE278"/>
      <c r="JRF278"/>
      <c r="JRG278"/>
      <c r="JRH278"/>
      <c r="JRI278"/>
      <c r="JRJ278"/>
      <c r="JRK278"/>
      <c r="JRL278"/>
      <c r="JRM278"/>
      <c r="JRN278"/>
      <c r="JRO278"/>
      <c r="JRP278"/>
      <c r="JRQ278"/>
      <c r="JRR278"/>
      <c r="JRS278"/>
      <c r="JRT278"/>
      <c r="JRU278"/>
      <c r="JRV278"/>
      <c r="JRW278"/>
      <c r="JRX278"/>
      <c r="JRY278"/>
      <c r="JRZ278"/>
      <c r="JSA278"/>
      <c r="JSB278"/>
      <c r="JSC278"/>
      <c r="JSD278"/>
      <c r="JSE278"/>
      <c r="JSF278"/>
      <c r="JSG278"/>
      <c r="JSH278"/>
      <c r="JSI278"/>
      <c r="JSJ278"/>
      <c r="JSK278"/>
      <c r="JSL278"/>
      <c r="JSM278"/>
      <c r="JSN278"/>
      <c r="JSO278"/>
      <c r="JSP278"/>
      <c r="JSQ278"/>
      <c r="JSR278"/>
      <c r="JSS278"/>
      <c r="JST278"/>
      <c r="JSU278"/>
      <c r="JSV278"/>
      <c r="JSW278"/>
      <c r="JSX278"/>
      <c r="JSY278"/>
      <c r="JSZ278"/>
      <c r="JTA278"/>
      <c r="JTB278"/>
      <c r="JTC278"/>
      <c r="JTD278"/>
      <c r="JTE278"/>
      <c r="JTF278"/>
      <c r="JTG278"/>
      <c r="JTH278"/>
      <c r="JTI278"/>
      <c r="JTJ278"/>
      <c r="JTK278"/>
      <c r="JTL278"/>
      <c r="JTM278"/>
      <c r="JTN278"/>
      <c r="JTO278"/>
      <c r="JTP278"/>
      <c r="JTQ278"/>
      <c r="JTR278"/>
      <c r="JTS278"/>
      <c r="JTT278"/>
      <c r="JTU278"/>
      <c r="JTV278"/>
      <c r="JTW278"/>
      <c r="JTX278"/>
      <c r="JTY278"/>
      <c r="JTZ278"/>
      <c r="JUA278"/>
      <c r="JUB278"/>
      <c r="JUC278"/>
      <c r="JUD278"/>
      <c r="JUE278"/>
      <c r="JUF278"/>
      <c r="JUG278"/>
      <c r="JUH278"/>
      <c r="JUI278"/>
      <c r="JUJ278"/>
      <c r="JUK278"/>
      <c r="JUL278"/>
      <c r="JUM278"/>
      <c r="JUN278"/>
      <c r="JUO278"/>
      <c r="JUP278"/>
      <c r="JUQ278"/>
      <c r="JUR278"/>
      <c r="JUS278"/>
      <c r="JUT278"/>
      <c r="JUU278"/>
      <c r="JUV278"/>
      <c r="JUW278"/>
      <c r="JUX278"/>
      <c r="JUY278"/>
      <c r="JUZ278"/>
      <c r="JVA278"/>
      <c r="JVB278"/>
      <c r="JVC278"/>
      <c r="JVD278"/>
      <c r="JVE278"/>
      <c r="JVF278"/>
      <c r="JVG278"/>
      <c r="JVH278"/>
      <c r="JVI278"/>
      <c r="JVJ278"/>
      <c r="JVK278"/>
      <c r="JVL278"/>
      <c r="JVM278"/>
      <c r="JVN278"/>
      <c r="JVO278"/>
      <c r="JVP278"/>
      <c r="JVQ278"/>
      <c r="JVR278"/>
      <c r="JVS278"/>
      <c r="JVT278"/>
      <c r="JVU278"/>
      <c r="JVV278"/>
      <c r="JVW278"/>
      <c r="JVX278"/>
      <c r="JVY278"/>
      <c r="JVZ278"/>
      <c r="JWA278"/>
      <c r="JWB278"/>
      <c r="JWC278"/>
      <c r="JWD278"/>
      <c r="JWE278"/>
      <c r="JWF278"/>
      <c r="JWG278"/>
      <c r="JWH278"/>
      <c r="JWI278"/>
      <c r="JWJ278"/>
      <c r="JWK278"/>
      <c r="JWL278"/>
      <c r="JWM278"/>
      <c r="JWN278"/>
      <c r="JWO278"/>
      <c r="JWP278"/>
      <c r="JWQ278"/>
      <c r="JWR278"/>
      <c r="JWS278"/>
      <c r="JWT278"/>
      <c r="JWU278"/>
      <c r="JWV278"/>
      <c r="JWW278"/>
      <c r="JWX278"/>
      <c r="JWY278"/>
      <c r="JWZ278"/>
      <c r="JXA278"/>
      <c r="JXB278"/>
      <c r="JXC278"/>
      <c r="JXD278"/>
      <c r="JXE278"/>
      <c r="JXF278"/>
      <c r="JXG278"/>
      <c r="JXH278"/>
      <c r="JXI278"/>
      <c r="JXJ278"/>
      <c r="JXK278"/>
      <c r="JXL278"/>
      <c r="JXM278"/>
      <c r="JXN278"/>
      <c r="JXO278"/>
      <c r="JXP278"/>
      <c r="JXQ278"/>
      <c r="JXR278"/>
      <c r="JXS278"/>
      <c r="JXT278"/>
      <c r="JXU278"/>
      <c r="JXV278"/>
      <c r="JXW278"/>
      <c r="JXX278"/>
      <c r="JXY278"/>
      <c r="JXZ278"/>
      <c r="JYA278"/>
      <c r="JYB278"/>
      <c r="JYC278"/>
      <c r="JYD278"/>
      <c r="JYE278"/>
      <c r="JYF278"/>
      <c r="JYG278"/>
      <c r="JYH278"/>
      <c r="JYI278"/>
      <c r="JYJ278"/>
      <c r="JYK278"/>
      <c r="JYL278"/>
      <c r="JYM278"/>
      <c r="JYN278"/>
      <c r="JYO278"/>
      <c r="JYP278"/>
      <c r="JYQ278"/>
      <c r="JYR278"/>
      <c r="JYS278"/>
      <c r="JYT278"/>
      <c r="JYU278"/>
      <c r="JYV278"/>
      <c r="JYW278"/>
      <c r="JYX278"/>
      <c r="JYY278"/>
      <c r="JYZ278"/>
      <c r="JZA278"/>
      <c r="JZB278"/>
      <c r="JZC278"/>
      <c r="JZD278"/>
      <c r="JZE278"/>
      <c r="JZF278"/>
      <c r="JZG278"/>
      <c r="JZH278"/>
      <c r="JZI278"/>
      <c r="JZJ278"/>
      <c r="JZK278"/>
      <c r="JZL278"/>
      <c r="JZM278"/>
      <c r="JZN278"/>
      <c r="JZO278"/>
      <c r="JZP278"/>
      <c r="JZQ278"/>
      <c r="JZR278"/>
      <c r="JZS278"/>
      <c r="JZT278"/>
      <c r="JZU278"/>
      <c r="JZV278"/>
      <c r="JZW278"/>
      <c r="JZX278"/>
      <c r="JZY278"/>
      <c r="JZZ278"/>
      <c r="KAA278"/>
      <c r="KAB278"/>
      <c r="KAC278"/>
      <c r="KAD278"/>
      <c r="KAE278"/>
      <c r="KAF278"/>
      <c r="KAG278"/>
      <c r="KAH278"/>
      <c r="KAI278"/>
      <c r="KAJ278"/>
      <c r="KAK278"/>
      <c r="KAL278"/>
      <c r="KAM278"/>
      <c r="KAN278"/>
      <c r="KAO278"/>
      <c r="KAP278"/>
      <c r="KAQ278"/>
      <c r="KAR278"/>
      <c r="KAS278"/>
      <c r="KAT278"/>
      <c r="KAU278"/>
      <c r="KAV278"/>
      <c r="KAW278"/>
      <c r="KAX278"/>
      <c r="KAY278"/>
      <c r="KAZ278"/>
      <c r="KBA278"/>
      <c r="KBB278"/>
      <c r="KBC278"/>
      <c r="KBD278"/>
      <c r="KBE278"/>
      <c r="KBF278"/>
      <c r="KBG278"/>
      <c r="KBH278"/>
      <c r="KBI278"/>
      <c r="KBJ278"/>
      <c r="KBK278"/>
      <c r="KBL278"/>
      <c r="KBM278"/>
      <c r="KBN278"/>
      <c r="KBO278"/>
      <c r="KBP278"/>
      <c r="KBQ278"/>
      <c r="KBR278"/>
      <c r="KBS278"/>
      <c r="KBT278"/>
      <c r="KBU278"/>
      <c r="KBV278"/>
      <c r="KBW278"/>
      <c r="KBX278"/>
      <c r="KBY278"/>
      <c r="KBZ278"/>
      <c r="KCA278"/>
      <c r="KCB278"/>
      <c r="KCC278"/>
      <c r="KCD278"/>
      <c r="KCE278"/>
      <c r="KCF278"/>
      <c r="KCG278"/>
      <c r="KCH278"/>
      <c r="KCI278"/>
      <c r="KCJ278"/>
      <c r="KCK278"/>
      <c r="KCL278"/>
      <c r="KCM278"/>
      <c r="KCN278"/>
      <c r="KCO278"/>
      <c r="KCP278"/>
      <c r="KCQ278"/>
      <c r="KCR278"/>
      <c r="KCS278"/>
      <c r="KCT278"/>
      <c r="KCU278"/>
      <c r="KCV278"/>
      <c r="KCW278"/>
      <c r="KCX278"/>
      <c r="KCY278"/>
      <c r="KCZ278"/>
      <c r="KDA278"/>
      <c r="KDB278"/>
      <c r="KDC278"/>
      <c r="KDD278"/>
      <c r="KDE278"/>
      <c r="KDF278"/>
      <c r="KDG278"/>
      <c r="KDH278"/>
      <c r="KDI278"/>
      <c r="KDJ278"/>
      <c r="KDK278"/>
      <c r="KDL278"/>
      <c r="KDM278"/>
      <c r="KDN278"/>
      <c r="KDO278"/>
      <c r="KDP278"/>
      <c r="KDQ278"/>
      <c r="KDR278"/>
      <c r="KDS278"/>
      <c r="KDT278"/>
      <c r="KDU278"/>
      <c r="KDV278"/>
      <c r="KDW278"/>
      <c r="KDX278"/>
      <c r="KDY278"/>
      <c r="KDZ278"/>
      <c r="KEA278"/>
      <c r="KEB278"/>
      <c r="KEC278"/>
      <c r="KED278"/>
      <c r="KEE278"/>
      <c r="KEF278"/>
      <c r="KEG278"/>
      <c r="KEH278"/>
      <c r="KEI278"/>
      <c r="KEJ278"/>
      <c r="KEK278"/>
      <c r="KEL278"/>
      <c r="KEM278"/>
      <c r="KEN278"/>
      <c r="KEO278"/>
      <c r="KEP278"/>
      <c r="KEQ278"/>
      <c r="KER278"/>
      <c r="KES278"/>
      <c r="KET278"/>
      <c r="KEU278"/>
      <c r="KEV278"/>
      <c r="KEW278"/>
      <c r="KEX278"/>
      <c r="KEY278"/>
      <c r="KEZ278"/>
      <c r="KFA278"/>
      <c r="KFB278"/>
      <c r="KFC278"/>
      <c r="KFD278"/>
      <c r="KFE278"/>
      <c r="KFF278"/>
      <c r="KFG278"/>
      <c r="KFH278"/>
      <c r="KFI278"/>
      <c r="KFJ278"/>
      <c r="KFK278"/>
      <c r="KFL278"/>
      <c r="KFM278"/>
      <c r="KFN278"/>
      <c r="KFO278"/>
      <c r="KFP278"/>
      <c r="KFQ278"/>
      <c r="KFR278"/>
      <c r="KFS278"/>
      <c r="KFT278"/>
      <c r="KFU278"/>
      <c r="KFV278"/>
      <c r="KFW278"/>
      <c r="KFX278"/>
      <c r="KFY278"/>
      <c r="KFZ278"/>
      <c r="KGA278"/>
      <c r="KGB278"/>
      <c r="KGC278"/>
      <c r="KGD278"/>
      <c r="KGE278"/>
      <c r="KGF278"/>
      <c r="KGG278"/>
      <c r="KGH278"/>
      <c r="KGI278"/>
      <c r="KGJ278"/>
      <c r="KGK278"/>
      <c r="KGL278"/>
      <c r="KGM278"/>
      <c r="KGN278"/>
      <c r="KGO278"/>
      <c r="KGP278"/>
      <c r="KGQ278"/>
      <c r="KGR278"/>
      <c r="KGS278"/>
      <c r="KGT278"/>
      <c r="KGU278"/>
      <c r="KGV278"/>
      <c r="KGW278"/>
      <c r="KGX278"/>
      <c r="KGY278"/>
      <c r="KGZ278"/>
      <c r="KHA278"/>
      <c r="KHB278"/>
      <c r="KHC278"/>
      <c r="KHD278"/>
      <c r="KHE278"/>
      <c r="KHF278"/>
      <c r="KHG278"/>
      <c r="KHH278"/>
      <c r="KHI278"/>
      <c r="KHJ278"/>
      <c r="KHK278"/>
      <c r="KHL278"/>
      <c r="KHM278"/>
      <c r="KHN278"/>
      <c r="KHO278"/>
      <c r="KHP278"/>
      <c r="KHQ278"/>
      <c r="KHR278"/>
      <c r="KHS278"/>
      <c r="KHT278"/>
      <c r="KHU278"/>
      <c r="KHV278"/>
      <c r="KHW278"/>
      <c r="KHX278"/>
      <c r="KHY278"/>
      <c r="KHZ278"/>
      <c r="KIA278"/>
      <c r="KIB278"/>
      <c r="KIC278"/>
      <c r="KID278"/>
      <c r="KIE278"/>
      <c r="KIF278"/>
      <c r="KIG278"/>
      <c r="KIH278"/>
      <c r="KII278"/>
      <c r="KIJ278"/>
      <c r="KIK278"/>
      <c r="KIL278"/>
      <c r="KIM278"/>
      <c r="KIN278"/>
      <c r="KIO278"/>
      <c r="KIP278"/>
      <c r="KIQ278"/>
      <c r="KIR278"/>
      <c r="KIS278"/>
      <c r="KIT278"/>
      <c r="KIU278"/>
      <c r="KIV278"/>
      <c r="KIW278"/>
      <c r="KIX278"/>
      <c r="KIY278"/>
      <c r="KIZ278"/>
      <c r="KJA278"/>
      <c r="KJB278"/>
      <c r="KJC278"/>
      <c r="KJD278"/>
      <c r="KJE278"/>
      <c r="KJF278"/>
      <c r="KJG278"/>
      <c r="KJH278"/>
      <c r="KJI278"/>
      <c r="KJJ278"/>
      <c r="KJK278"/>
      <c r="KJL278"/>
      <c r="KJM278"/>
      <c r="KJN278"/>
      <c r="KJO278"/>
      <c r="KJP278"/>
      <c r="KJQ278"/>
      <c r="KJR278"/>
      <c r="KJS278"/>
      <c r="KJT278"/>
      <c r="KJU278"/>
      <c r="KJV278"/>
      <c r="KJW278"/>
      <c r="KJX278"/>
      <c r="KJY278"/>
      <c r="KJZ278"/>
      <c r="KKA278"/>
      <c r="KKB278"/>
      <c r="KKC278"/>
      <c r="KKD278"/>
      <c r="KKE278"/>
      <c r="KKF278"/>
      <c r="KKG278"/>
      <c r="KKH278"/>
      <c r="KKI278"/>
      <c r="KKJ278"/>
      <c r="KKK278"/>
      <c r="KKL278"/>
      <c r="KKM278"/>
      <c r="KKN278"/>
      <c r="KKO278"/>
      <c r="KKP278"/>
      <c r="KKQ278"/>
      <c r="KKR278"/>
      <c r="KKS278"/>
      <c r="KKT278"/>
      <c r="KKU278"/>
      <c r="KKV278"/>
      <c r="KKW278"/>
      <c r="KKX278"/>
      <c r="KKY278"/>
      <c r="KKZ278"/>
      <c r="KLA278"/>
      <c r="KLB278"/>
      <c r="KLC278"/>
      <c r="KLD278"/>
      <c r="KLE278"/>
      <c r="KLF278"/>
      <c r="KLG278"/>
      <c r="KLH278"/>
      <c r="KLI278"/>
      <c r="KLJ278"/>
      <c r="KLK278"/>
      <c r="KLL278"/>
      <c r="KLM278"/>
      <c r="KLN278"/>
      <c r="KLO278"/>
      <c r="KLP278"/>
      <c r="KLQ278"/>
      <c r="KLR278"/>
      <c r="KLS278"/>
      <c r="KLT278"/>
      <c r="KLU278"/>
      <c r="KLV278"/>
      <c r="KLW278"/>
      <c r="KLX278"/>
      <c r="KLY278"/>
      <c r="KLZ278"/>
      <c r="KMA278"/>
      <c r="KMB278"/>
      <c r="KMC278"/>
      <c r="KMD278"/>
      <c r="KME278"/>
      <c r="KMF278"/>
      <c r="KMG278"/>
      <c r="KMH278"/>
      <c r="KMI278"/>
      <c r="KMJ278"/>
      <c r="KMK278"/>
      <c r="KML278"/>
      <c r="KMM278"/>
      <c r="KMN278"/>
      <c r="KMO278"/>
      <c r="KMP278"/>
      <c r="KMQ278"/>
      <c r="KMR278"/>
      <c r="KMS278"/>
      <c r="KMT278"/>
      <c r="KMU278"/>
      <c r="KMV278"/>
      <c r="KMW278"/>
      <c r="KMX278"/>
      <c r="KMY278"/>
      <c r="KMZ278"/>
      <c r="KNA278"/>
      <c r="KNB278"/>
      <c r="KNC278"/>
      <c r="KND278"/>
      <c r="KNE278"/>
      <c r="KNF278"/>
      <c r="KNG278"/>
      <c r="KNH278"/>
      <c r="KNI278"/>
      <c r="KNJ278"/>
      <c r="KNK278"/>
      <c r="KNL278"/>
      <c r="KNM278"/>
      <c r="KNN278"/>
      <c r="KNO278"/>
      <c r="KNP278"/>
      <c r="KNQ278"/>
      <c r="KNR278"/>
      <c r="KNS278"/>
      <c r="KNT278"/>
      <c r="KNU278"/>
      <c r="KNV278"/>
      <c r="KNW278"/>
      <c r="KNX278"/>
      <c r="KNY278"/>
      <c r="KNZ278"/>
      <c r="KOA278"/>
      <c r="KOB278"/>
      <c r="KOC278"/>
      <c r="KOD278"/>
      <c r="KOE278"/>
      <c r="KOF278"/>
      <c r="KOG278"/>
      <c r="KOH278"/>
      <c r="KOI278"/>
      <c r="KOJ278"/>
      <c r="KOK278"/>
      <c r="KOL278"/>
      <c r="KOM278"/>
      <c r="KON278"/>
      <c r="KOO278"/>
      <c r="KOP278"/>
      <c r="KOQ278"/>
      <c r="KOR278"/>
      <c r="KOS278"/>
      <c r="KOT278"/>
      <c r="KOU278"/>
      <c r="KOV278"/>
      <c r="KOW278"/>
      <c r="KOX278"/>
      <c r="KOY278"/>
      <c r="KOZ278"/>
      <c r="KPA278"/>
      <c r="KPB278"/>
      <c r="KPC278"/>
      <c r="KPD278"/>
      <c r="KPE278"/>
      <c r="KPF278"/>
      <c r="KPG278"/>
      <c r="KPH278"/>
      <c r="KPI278"/>
      <c r="KPJ278"/>
      <c r="KPK278"/>
      <c r="KPL278"/>
      <c r="KPM278"/>
      <c r="KPN278"/>
      <c r="KPO278"/>
      <c r="KPP278"/>
      <c r="KPQ278"/>
      <c r="KPR278"/>
      <c r="KPS278"/>
      <c r="KPT278"/>
      <c r="KPU278"/>
      <c r="KPV278"/>
      <c r="KPW278"/>
      <c r="KPX278"/>
      <c r="KPY278"/>
      <c r="KPZ278"/>
      <c r="KQA278"/>
      <c r="KQB278"/>
      <c r="KQC278"/>
      <c r="KQD278"/>
      <c r="KQE278"/>
      <c r="KQF278"/>
      <c r="KQG278"/>
      <c r="KQH278"/>
      <c r="KQI278"/>
      <c r="KQJ278"/>
      <c r="KQK278"/>
      <c r="KQL278"/>
      <c r="KQM278"/>
      <c r="KQN278"/>
      <c r="KQO278"/>
      <c r="KQP278"/>
      <c r="KQQ278"/>
      <c r="KQR278"/>
      <c r="KQS278"/>
      <c r="KQT278"/>
      <c r="KQU278"/>
      <c r="KQV278"/>
      <c r="KQW278"/>
      <c r="KQX278"/>
      <c r="KQY278"/>
      <c r="KQZ278"/>
      <c r="KRA278"/>
      <c r="KRB278"/>
      <c r="KRC278"/>
      <c r="KRD278"/>
      <c r="KRE278"/>
      <c r="KRF278"/>
      <c r="KRG278"/>
      <c r="KRH278"/>
      <c r="KRI278"/>
      <c r="KRJ278"/>
      <c r="KRK278"/>
      <c r="KRL278"/>
      <c r="KRM278"/>
      <c r="KRN278"/>
      <c r="KRO278"/>
      <c r="KRP278"/>
      <c r="KRQ278"/>
      <c r="KRR278"/>
      <c r="KRS278"/>
      <c r="KRT278"/>
      <c r="KRU278"/>
      <c r="KRV278"/>
      <c r="KRW278"/>
      <c r="KRX278"/>
      <c r="KRY278"/>
      <c r="KRZ278"/>
      <c r="KSA278"/>
      <c r="KSB278"/>
      <c r="KSC278"/>
      <c r="KSD278"/>
      <c r="KSE278"/>
      <c r="KSF278"/>
      <c r="KSG278"/>
      <c r="KSH278"/>
      <c r="KSI278"/>
      <c r="KSJ278"/>
      <c r="KSK278"/>
      <c r="KSL278"/>
      <c r="KSM278"/>
      <c r="KSN278"/>
      <c r="KSO278"/>
      <c r="KSP278"/>
      <c r="KSQ278"/>
      <c r="KSR278"/>
      <c r="KSS278"/>
      <c r="KST278"/>
      <c r="KSU278"/>
      <c r="KSV278"/>
      <c r="KSW278"/>
      <c r="KSX278"/>
      <c r="KSY278"/>
      <c r="KSZ278"/>
      <c r="KTA278"/>
      <c r="KTB278"/>
      <c r="KTC278"/>
      <c r="KTD278"/>
      <c r="KTE278"/>
      <c r="KTF278"/>
      <c r="KTG278"/>
      <c r="KTH278"/>
      <c r="KTI278"/>
      <c r="KTJ278"/>
      <c r="KTK278"/>
      <c r="KTL278"/>
      <c r="KTM278"/>
      <c r="KTN278"/>
      <c r="KTO278"/>
      <c r="KTP278"/>
      <c r="KTQ278"/>
      <c r="KTR278"/>
      <c r="KTS278"/>
      <c r="KTT278"/>
      <c r="KTU278"/>
      <c r="KTV278"/>
      <c r="KTW278"/>
      <c r="KTX278"/>
      <c r="KTY278"/>
      <c r="KTZ278"/>
      <c r="KUA278"/>
      <c r="KUB278"/>
      <c r="KUC278"/>
      <c r="KUD278"/>
      <c r="KUE278"/>
      <c r="KUF278"/>
      <c r="KUG278"/>
      <c r="KUH278"/>
      <c r="KUI278"/>
      <c r="KUJ278"/>
      <c r="KUK278"/>
      <c r="KUL278"/>
      <c r="KUM278"/>
      <c r="KUN278"/>
      <c r="KUO278"/>
      <c r="KUP278"/>
      <c r="KUQ278"/>
      <c r="KUR278"/>
      <c r="KUS278"/>
      <c r="KUT278"/>
      <c r="KUU278"/>
      <c r="KUV278"/>
      <c r="KUW278"/>
      <c r="KUX278"/>
      <c r="KUY278"/>
      <c r="KUZ278"/>
      <c r="KVA278"/>
      <c r="KVB278"/>
      <c r="KVC278"/>
      <c r="KVD278"/>
      <c r="KVE278"/>
      <c r="KVF278"/>
      <c r="KVG278"/>
      <c r="KVH278"/>
      <c r="KVI278"/>
      <c r="KVJ278"/>
      <c r="KVK278"/>
      <c r="KVL278"/>
      <c r="KVM278"/>
      <c r="KVN278"/>
      <c r="KVO278"/>
      <c r="KVP278"/>
      <c r="KVQ278"/>
      <c r="KVR278"/>
      <c r="KVS278"/>
      <c r="KVT278"/>
      <c r="KVU278"/>
      <c r="KVV278"/>
      <c r="KVW278"/>
      <c r="KVX278"/>
      <c r="KVY278"/>
      <c r="KVZ278"/>
      <c r="KWA278"/>
      <c r="KWB278"/>
      <c r="KWC278"/>
      <c r="KWD278"/>
      <c r="KWE278"/>
      <c r="KWF278"/>
      <c r="KWG278"/>
      <c r="KWH278"/>
      <c r="KWI278"/>
      <c r="KWJ278"/>
      <c r="KWK278"/>
      <c r="KWL278"/>
      <c r="KWM278"/>
      <c r="KWN278"/>
      <c r="KWO278"/>
      <c r="KWP278"/>
      <c r="KWQ278"/>
      <c r="KWR278"/>
      <c r="KWS278"/>
      <c r="KWT278"/>
      <c r="KWU278"/>
      <c r="KWV278"/>
      <c r="KWW278"/>
      <c r="KWX278"/>
      <c r="KWY278"/>
      <c r="KWZ278"/>
      <c r="KXA278"/>
      <c r="KXB278"/>
      <c r="KXC278"/>
      <c r="KXD278"/>
      <c r="KXE278"/>
      <c r="KXF278"/>
      <c r="KXG278"/>
      <c r="KXH278"/>
      <c r="KXI278"/>
      <c r="KXJ278"/>
      <c r="KXK278"/>
      <c r="KXL278"/>
      <c r="KXM278"/>
      <c r="KXN278"/>
      <c r="KXO278"/>
      <c r="KXP278"/>
      <c r="KXQ278"/>
      <c r="KXR278"/>
      <c r="KXS278"/>
      <c r="KXT278"/>
      <c r="KXU278"/>
      <c r="KXV278"/>
      <c r="KXW278"/>
      <c r="KXX278"/>
      <c r="KXY278"/>
      <c r="KXZ278"/>
      <c r="KYA278"/>
      <c r="KYB278"/>
      <c r="KYC278"/>
      <c r="KYD278"/>
      <c r="KYE278"/>
      <c r="KYF278"/>
      <c r="KYG278"/>
      <c r="KYH278"/>
      <c r="KYI278"/>
      <c r="KYJ278"/>
      <c r="KYK278"/>
      <c r="KYL278"/>
      <c r="KYM278"/>
      <c r="KYN278"/>
      <c r="KYO278"/>
      <c r="KYP278"/>
      <c r="KYQ278"/>
      <c r="KYR278"/>
      <c r="KYS278"/>
      <c r="KYT278"/>
      <c r="KYU278"/>
      <c r="KYV278"/>
      <c r="KYW278"/>
      <c r="KYX278"/>
      <c r="KYY278"/>
      <c r="KYZ278"/>
      <c r="KZA278"/>
      <c r="KZB278"/>
      <c r="KZC278"/>
      <c r="KZD278"/>
      <c r="KZE278"/>
      <c r="KZF278"/>
      <c r="KZG278"/>
      <c r="KZH278"/>
      <c r="KZI278"/>
      <c r="KZJ278"/>
      <c r="KZK278"/>
      <c r="KZL278"/>
      <c r="KZM278"/>
      <c r="KZN278"/>
      <c r="KZO278"/>
      <c r="KZP278"/>
      <c r="KZQ278"/>
      <c r="KZR278"/>
      <c r="KZS278"/>
      <c r="KZT278"/>
      <c r="KZU278"/>
      <c r="KZV278"/>
      <c r="KZW278"/>
      <c r="KZX278"/>
      <c r="KZY278"/>
      <c r="KZZ278"/>
      <c r="LAA278"/>
      <c r="LAB278"/>
      <c r="LAC278"/>
      <c r="LAD278"/>
      <c r="LAE278"/>
      <c r="LAF278"/>
      <c r="LAG278"/>
      <c r="LAH278"/>
      <c r="LAI278"/>
      <c r="LAJ278"/>
      <c r="LAK278"/>
      <c r="LAL278"/>
      <c r="LAM278"/>
      <c r="LAN278"/>
      <c r="LAO278"/>
      <c r="LAP278"/>
      <c r="LAQ278"/>
      <c r="LAR278"/>
      <c r="LAS278"/>
      <c r="LAT278"/>
      <c r="LAU278"/>
      <c r="LAV278"/>
      <c r="LAW278"/>
      <c r="LAX278"/>
      <c r="LAY278"/>
      <c r="LAZ278"/>
      <c r="LBA278"/>
      <c r="LBB278"/>
      <c r="LBC278"/>
      <c r="LBD278"/>
      <c r="LBE278"/>
      <c r="LBF278"/>
      <c r="LBG278"/>
      <c r="LBH278"/>
      <c r="LBI278"/>
      <c r="LBJ278"/>
      <c r="LBK278"/>
      <c r="LBL278"/>
      <c r="LBM278"/>
      <c r="LBN278"/>
      <c r="LBO278"/>
      <c r="LBP278"/>
      <c r="LBQ278"/>
      <c r="LBR278"/>
      <c r="LBS278"/>
      <c r="LBT278"/>
      <c r="LBU278"/>
      <c r="LBV278"/>
      <c r="LBW278"/>
      <c r="LBX278"/>
      <c r="LBY278"/>
      <c r="LBZ278"/>
      <c r="LCA278"/>
      <c r="LCB278"/>
      <c r="LCC278"/>
      <c r="LCD278"/>
      <c r="LCE278"/>
      <c r="LCF278"/>
      <c r="LCG278"/>
      <c r="LCH278"/>
      <c r="LCI278"/>
      <c r="LCJ278"/>
      <c r="LCK278"/>
      <c r="LCL278"/>
      <c r="LCM278"/>
      <c r="LCN278"/>
      <c r="LCO278"/>
      <c r="LCP278"/>
      <c r="LCQ278"/>
      <c r="LCR278"/>
      <c r="LCS278"/>
      <c r="LCT278"/>
      <c r="LCU278"/>
      <c r="LCV278"/>
      <c r="LCW278"/>
      <c r="LCX278"/>
      <c r="LCY278"/>
      <c r="LCZ278"/>
      <c r="LDA278"/>
      <c r="LDB278"/>
      <c r="LDC278"/>
      <c r="LDD278"/>
      <c r="LDE278"/>
      <c r="LDF278"/>
      <c r="LDG278"/>
      <c r="LDH278"/>
      <c r="LDI278"/>
      <c r="LDJ278"/>
      <c r="LDK278"/>
      <c r="LDL278"/>
      <c r="LDM278"/>
      <c r="LDN278"/>
      <c r="LDO278"/>
      <c r="LDP278"/>
      <c r="LDQ278"/>
      <c r="LDR278"/>
      <c r="LDS278"/>
      <c r="LDT278"/>
      <c r="LDU278"/>
      <c r="LDV278"/>
      <c r="LDW278"/>
      <c r="LDX278"/>
      <c r="LDY278"/>
      <c r="LDZ278"/>
      <c r="LEA278"/>
      <c r="LEB278"/>
      <c r="LEC278"/>
      <c r="LED278"/>
      <c r="LEE278"/>
      <c r="LEF278"/>
      <c r="LEG278"/>
      <c r="LEH278"/>
      <c r="LEI278"/>
      <c r="LEJ278"/>
      <c r="LEK278"/>
      <c r="LEL278"/>
      <c r="LEM278"/>
      <c r="LEN278"/>
      <c r="LEO278"/>
      <c r="LEP278"/>
      <c r="LEQ278"/>
      <c r="LER278"/>
      <c r="LES278"/>
      <c r="LET278"/>
      <c r="LEU278"/>
      <c r="LEV278"/>
      <c r="LEW278"/>
      <c r="LEX278"/>
      <c r="LEY278"/>
      <c r="LEZ278"/>
      <c r="LFA278"/>
      <c r="LFB278"/>
      <c r="LFC278"/>
      <c r="LFD278"/>
      <c r="LFE278"/>
      <c r="LFF278"/>
      <c r="LFG278"/>
      <c r="LFH278"/>
      <c r="LFI278"/>
      <c r="LFJ278"/>
      <c r="LFK278"/>
      <c r="LFL278"/>
      <c r="LFM278"/>
      <c r="LFN278"/>
      <c r="LFO278"/>
      <c r="LFP278"/>
      <c r="LFQ278"/>
      <c r="LFR278"/>
      <c r="LFS278"/>
      <c r="LFT278"/>
      <c r="LFU278"/>
      <c r="LFV278"/>
      <c r="LFW278"/>
      <c r="LFX278"/>
      <c r="LFY278"/>
      <c r="LFZ278"/>
      <c r="LGA278"/>
      <c r="LGB278"/>
      <c r="LGC278"/>
      <c r="LGD278"/>
      <c r="LGE278"/>
      <c r="LGF278"/>
      <c r="LGG278"/>
      <c r="LGH278"/>
      <c r="LGI278"/>
      <c r="LGJ278"/>
      <c r="LGK278"/>
      <c r="LGL278"/>
      <c r="LGM278"/>
      <c r="LGN278"/>
      <c r="LGO278"/>
      <c r="LGP278"/>
      <c r="LGQ278"/>
      <c r="LGR278"/>
      <c r="LGS278"/>
      <c r="LGT278"/>
      <c r="LGU278"/>
      <c r="LGV278"/>
      <c r="LGW278"/>
      <c r="LGX278"/>
      <c r="LGY278"/>
      <c r="LGZ278"/>
      <c r="LHA278"/>
      <c r="LHB278"/>
      <c r="LHC278"/>
      <c r="LHD278"/>
      <c r="LHE278"/>
      <c r="LHF278"/>
      <c r="LHG278"/>
      <c r="LHH278"/>
      <c r="LHI278"/>
      <c r="LHJ278"/>
      <c r="LHK278"/>
      <c r="LHL278"/>
      <c r="LHM278"/>
      <c r="LHN278"/>
      <c r="LHO278"/>
      <c r="LHP278"/>
      <c r="LHQ278"/>
      <c r="LHR278"/>
      <c r="LHS278"/>
      <c r="LHT278"/>
      <c r="LHU278"/>
      <c r="LHV278"/>
      <c r="LHW278"/>
      <c r="LHX278"/>
      <c r="LHY278"/>
      <c r="LHZ278"/>
      <c r="LIA278"/>
      <c r="LIB278"/>
      <c r="LIC278"/>
      <c r="LID278"/>
      <c r="LIE278"/>
      <c r="LIF278"/>
      <c r="LIG278"/>
      <c r="LIH278"/>
      <c r="LII278"/>
      <c r="LIJ278"/>
      <c r="LIK278"/>
      <c r="LIL278"/>
      <c r="LIM278"/>
      <c r="LIN278"/>
      <c r="LIO278"/>
      <c r="LIP278"/>
      <c r="LIQ278"/>
      <c r="LIR278"/>
      <c r="LIS278"/>
      <c r="LIT278"/>
      <c r="LIU278"/>
      <c r="LIV278"/>
      <c r="LIW278"/>
      <c r="LIX278"/>
      <c r="LIY278"/>
      <c r="LIZ278"/>
      <c r="LJA278"/>
      <c r="LJB278"/>
      <c r="LJC278"/>
      <c r="LJD278"/>
      <c r="LJE278"/>
      <c r="LJF278"/>
      <c r="LJG278"/>
      <c r="LJH278"/>
      <c r="LJI278"/>
      <c r="LJJ278"/>
      <c r="LJK278"/>
      <c r="LJL278"/>
      <c r="LJM278"/>
      <c r="LJN278"/>
      <c r="LJO278"/>
      <c r="LJP278"/>
      <c r="LJQ278"/>
      <c r="LJR278"/>
      <c r="LJS278"/>
      <c r="LJT278"/>
      <c r="LJU278"/>
      <c r="LJV278"/>
      <c r="LJW278"/>
      <c r="LJX278"/>
      <c r="LJY278"/>
      <c r="LJZ278"/>
      <c r="LKA278"/>
      <c r="LKB278"/>
      <c r="LKC278"/>
      <c r="LKD278"/>
      <c r="LKE278"/>
      <c r="LKF278"/>
      <c r="LKG278"/>
      <c r="LKH278"/>
      <c r="LKI278"/>
      <c r="LKJ278"/>
      <c r="LKK278"/>
      <c r="LKL278"/>
      <c r="LKM278"/>
      <c r="LKN278"/>
      <c r="LKO278"/>
      <c r="LKP278"/>
      <c r="LKQ278"/>
      <c r="LKR278"/>
      <c r="LKS278"/>
      <c r="LKT278"/>
      <c r="LKU278"/>
      <c r="LKV278"/>
      <c r="LKW278"/>
      <c r="LKX278"/>
      <c r="LKY278"/>
      <c r="LKZ278"/>
      <c r="LLA278"/>
      <c r="LLB278"/>
      <c r="LLC278"/>
      <c r="LLD278"/>
      <c r="LLE278"/>
      <c r="LLF278"/>
      <c r="LLG278"/>
      <c r="LLH278"/>
      <c r="LLI278"/>
      <c r="LLJ278"/>
      <c r="LLK278"/>
      <c r="LLL278"/>
      <c r="LLM278"/>
      <c r="LLN278"/>
      <c r="LLO278"/>
      <c r="LLP278"/>
      <c r="LLQ278"/>
      <c r="LLR278"/>
      <c r="LLS278"/>
      <c r="LLT278"/>
      <c r="LLU278"/>
      <c r="LLV278"/>
      <c r="LLW278"/>
      <c r="LLX278"/>
      <c r="LLY278"/>
      <c r="LLZ278"/>
      <c r="LMA278"/>
      <c r="LMB278"/>
      <c r="LMC278"/>
      <c r="LMD278"/>
      <c r="LME278"/>
      <c r="LMF278"/>
      <c r="LMG278"/>
      <c r="LMH278"/>
      <c r="LMI278"/>
      <c r="LMJ278"/>
      <c r="LMK278"/>
      <c r="LML278"/>
      <c r="LMM278"/>
      <c r="LMN278"/>
      <c r="LMO278"/>
      <c r="LMP278"/>
      <c r="LMQ278"/>
      <c r="LMR278"/>
      <c r="LMS278"/>
      <c r="LMT278"/>
      <c r="LMU278"/>
      <c r="LMV278"/>
      <c r="LMW278"/>
      <c r="LMX278"/>
      <c r="LMY278"/>
      <c r="LMZ278"/>
      <c r="LNA278"/>
      <c r="LNB278"/>
      <c r="LNC278"/>
      <c r="LND278"/>
      <c r="LNE278"/>
      <c r="LNF278"/>
      <c r="LNG278"/>
      <c r="LNH278"/>
      <c r="LNI278"/>
      <c r="LNJ278"/>
      <c r="LNK278"/>
      <c r="LNL278"/>
      <c r="LNM278"/>
      <c r="LNN278"/>
      <c r="LNO278"/>
      <c r="LNP278"/>
      <c r="LNQ278"/>
      <c r="LNR278"/>
      <c r="LNS278"/>
      <c r="LNT278"/>
      <c r="LNU278"/>
      <c r="LNV278"/>
      <c r="LNW278"/>
      <c r="LNX278"/>
      <c r="LNY278"/>
      <c r="LNZ278"/>
      <c r="LOA278"/>
      <c r="LOB278"/>
      <c r="LOC278"/>
      <c r="LOD278"/>
      <c r="LOE278"/>
      <c r="LOF278"/>
      <c r="LOG278"/>
      <c r="LOH278"/>
      <c r="LOI278"/>
      <c r="LOJ278"/>
      <c r="LOK278"/>
      <c r="LOL278"/>
      <c r="LOM278"/>
      <c r="LON278"/>
      <c r="LOO278"/>
      <c r="LOP278"/>
      <c r="LOQ278"/>
      <c r="LOR278"/>
      <c r="LOS278"/>
      <c r="LOT278"/>
      <c r="LOU278"/>
      <c r="LOV278"/>
      <c r="LOW278"/>
      <c r="LOX278"/>
      <c r="LOY278"/>
      <c r="LOZ278"/>
      <c r="LPA278"/>
      <c r="LPB278"/>
      <c r="LPC278"/>
      <c r="LPD278"/>
      <c r="LPE278"/>
      <c r="LPF278"/>
      <c r="LPG278"/>
      <c r="LPH278"/>
      <c r="LPI278"/>
      <c r="LPJ278"/>
      <c r="LPK278"/>
      <c r="LPL278"/>
      <c r="LPM278"/>
      <c r="LPN278"/>
      <c r="LPO278"/>
      <c r="LPP278"/>
      <c r="LPQ278"/>
      <c r="LPR278"/>
      <c r="LPS278"/>
      <c r="LPT278"/>
      <c r="LPU278"/>
      <c r="LPV278"/>
      <c r="LPW278"/>
      <c r="LPX278"/>
      <c r="LPY278"/>
      <c r="LPZ278"/>
      <c r="LQA278"/>
      <c r="LQB278"/>
      <c r="LQC278"/>
      <c r="LQD278"/>
      <c r="LQE278"/>
      <c r="LQF278"/>
      <c r="LQG278"/>
      <c r="LQH278"/>
      <c r="LQI278"/>
      <c r="LQJ278"/>
      <c r="LQK278"/>
      <c r="LQL278"/>
      <c r="LQM278"/>
      <c r="LQN278"/>
      <c r="LQO278"/>
      <c r="LQP278"/>
      <c r="LQQ278"/>
      <c r="LQR278"/>
      <c r="LQS278"/>
      <c r="LQT278"/>
      <c r="LQU278"/>
      <c r="LQV278"/>
      <c r="LQW278"/>
      <c r="LQX278"/>
      <c r="LQY278"/>
      <c r="LQZ278"/>
      <c r="LRA278"/>
      <c r="LRB278"/>
      <c r="LRC278"/>
      <c r="LRD278"/>
      <c r="LRE278"/>
      <c r="LRF278"/>
      <c r="LRG278"/>
      <c r="LRH278"/>
      <c r="LRI278"/>
      <c r="LRJ278"/>
      <c r="LRK278"/>
      <c r="LRL278"/>
      <c r="LRM278"/>
      <c r="LRN278"/>
      <c r="LRO278"/>
      <c r="LRP278"/>
      <c r="LRQ278"/>
      <c r="LRR278"/>
      <c r="LRS278"/>
      <c r="LRT278"/>
      <c r="LRU278"/>
      <c r="LRV278"/>
      <c r="LRW278"/>
      <c r="LRX278"/>
      <c r="LRY278"/>
      <c r="LRZ278"/>
      <c r="LSA278"/>
      <c r="LSB278"/>
      <c r="LSC278"/>
      <c r="LSD278"/>
      <c r="LSE278"/>
      <c r="LSF278"/>
      <c r="LSG278"/>
      <c r="LSH278"/>
      <c r="LSI278"/>
      <c r="LSJ278"/>
      <c r="LSK278"/>
      <c r="LSL278"/>
      <c r="LSM278"/>
      <c r="LSN278"/>
      <c r="LSO278"/>
      <c r="LSP278"/>
      <c r="LSQ278"/>
      <c r="LSR278"/>
      <c r="LSS278"/>
      <c r="LST278"/>
      <c r="LSU278"/>
      <c r="LSV278"/>
      <c r="LSW278"/>
      <c r="LSX278"/>
      <c r="LSY278"/>
      <c r="LSZ278"/>
      <c r="LTA278"/>
      <c r="LTB278"/>
      <c r="LTC278"/>
      <c r="LTD278"/>
      <c r="LTE278"/>
      <c r="LTF278"/>
      <c r="LTG278"/>
      <c r="LTH278"/>
      <c r="LTI278"/>
      <c r="LTJ278"/>
      <c r="LTK278"/>
      <c r="LTL278"/>
      <c r="LTM278"/>
      <c r="LTN278"/>
      <c r="LTO278"/>
      <c r="LTP278"/>
      <c r="LTQ278"/>
      <c r="LTR278"/>
      <c r="LTS278"/>
      <c r="LTT278"/>
      <c r="LTU278"/>
      <c r="LTV278"/>
      <c r="LTW278"/>
      <c r="LTX278"/>
      <c r="LTY278"/>
      <c r="LTZ278"/>
      <c r="LUA278"/>
      <c r="LUB278"/>
      <c r="LUC278"/>
      <c r="LUD278"/>
      <c r="LUE278"/>
      <c r="LUF278"/>
      <c r="LUG278"/>
      <c r="LUH278"/>
      <c r="LUI278"/>
      <c r="LUJ278"/>
      <c r="LUK278"/>
      <c r="LUL278"/>
      <c r="LUM278"/>
      <c r="LUN278"/>
      <c r="LUO278"/>
      <c r="LUP278"/>
      <c r="LUQ278"/>
      <c r="LUR278"/>
      <c r="LUS278"/>
      <c r="LUT278"/>
      <c r="LUU278"/>
      <c r="LUV278"/>
      <c r="LUW278"/>
      <c r="LUX278"/>
      <c r="LUY278"/>
      <c r="LUZ278"/>
      <c r="LVA278"/>
      <c r="LVB278"/>
      <c r="LVC278"/>
      <c r="LVD278"/>
      <c r="LVE278"/>
      <c r="LVF278"/>
      <c r="LVG278"/>
      <c r="LVH278"/>
      <c r="LVI278"/>
      <c r="LVJ278"/>
      <c r="LVK278"/>
      <c r="LVL278"/>
      <c r="LVM278"/>
      <c r="LVN278"/>
      <c r="LVO278"/>
      <c r="LVP278"/>
      <c r="LVQ278"/>
      <c r="LVR278"/>
      <c r="LVS278"/>
      <c r="LVT278"/>
      <c r="LVU278"/>
      <c r="LVV278"/>
      <c r="LVW278"/>
      <c r="LVX278"/>
      <c r="LVY278"/>
      <c r="LVZ278"/>
      <c r="LWA278"/>
      <c r="LWB278"/>
      <c r="LWC278"/>
      <c r="LWD278"/>
      <c r="LWE278"/>
      <c r="LWF278"/>
      <c r="LWG278"/>
      <c r="LWH278"/>
      <c r="LWI278"/>
      <c r="LWJ278"/>
      <c r="LWK278"/>
      <c r="LWL278"/>
      <c r="LWM278"/>
      <c r="LWN278"/>
      <c r="LWO278"/>
      <c r="LWP278"/>
      <c r="LWQ278"/>
      <c r="LWR278"/>
      <c r="LWS278"/>
      <c r="LWT278"/>
      <c r="LWU278"/>
      <c r="LWV278"/>
      <c r="LWW278"/>
      <c r="LWX278"/>
      <c r="LWY278"/>
      <c r="LWZ278"/>
      <c r="LXA278"/>
      <c r="LXB278"/>
      <c r="LXC278"/>
      <c r="LXD278"/>
      <c r="LXE278"/>
      <c r="LXF278"/>
      <c r="LXG278"/>
      <c r="LXH278"/>
      <c r="LXI278"/>
      <c r="LXJ278"/>
      <c r="LXK278"/>
      <c r="LXL278"/>
      <c r="LXM278"/>
      <c r="LXN278"/>
      <c r="LXO278"/>
      <c r="LXP278"/>
      <c r="LXQ278"/>
      <c r="LXR278"/>
      <c r="LXS278"/>
      <c r="LXT278"/>
      <c r="LXU278"/>
      <c r="LXV278"/>
      <c r="LXW278"/>
      <c r="LXX278"/>
      <c r="LXY278"/>
      <c r="LXZ278"/>
      <c r="LYA278"/>
      <c r="LYB278"/>
      <c r="LYC278"/>
      <c r="LYD278"/>
      <c r="LYE278"/>
      <c r="LYF278"/>
      <c r="LYG278"/>
      <c r="LYH278"/>
      <c r="LYI278"/>
      <c r="LYJ278"/>
      <c r="LYK278"/>
      <c r="LYL278"/>
      <c r="LYM278"/>
      <c r="LYN278"/>
      <c r="LYO278"/>
      <c r="LYP278"/>
      <c r="LYQ278"/>
      <c r="LYR278"/>
      <c r="LYS278"/>
      <c r="LYT278"/>
      <c r="LYU278"/>
      <c r="LYV278"/>
      <c r="LYW278"/>
      <c r="LYX278"/>
      <c r="LYY278"/>
      <c r="LYZ278"/>
      <c r="LZA278"/>
      <c r="LZB278"/>
      <c r="LZC278"/>
      <c r="LZD278"/>
      <c r="LZE278"/>
      <c r="LZF278"/>
      <c r="LZG278"/>
      <c r="LZH278"/>
      <c r="LZI278"/>
      <c r="LZJ278"/>
      <c r="LZK278"/>
      <c r="LZL278"/>
      <c r="LZM278"/>
      <c r="LZN278"/>
      <c r="LZO278"/>
      <c r="LZP278"/>
      <c r="LZQ278"/>
      <c r="LZR278"/>
      <c r="LZS278"/>
      <c r="LZT278"/>
      <c r="LZU278"/>
      <c r="LZV278"/>
      <c r="LZW278"/>
      <c r="LZX278"/>
      <c r="LZY278"/>
      <c r="LZZ278"/>
      <c r="MAA278"/>
      <c r="MAB278"/>
      <c r="MAC278"/>
      <c r="MAD278"/>
      <c r="MAE278"/>
      <c r="MAF278"/>
      <c r="MAG278"/>
      <c r="MAH278"/>
      <c r="MAI278"/>
      <c r="MAJ278"/>
      <c r="MAK278"/>
      <c r="MAL278"/>
      <c r="MAM278"/>
      <c r="MAN278"/>
      <c r="MAO278"/>
      <c r="MAP278"/>
      <c r="MAQ278"/>
      <c r="MAR278"/>
      <c r="MAS278"/>
      <c r="MAT278"/>
      <c r="MAU278"/>
      <c r="MAV278"/>
      <c r="MAW278"/>
      <c r="MAX278"/>
      <c r="MAY278"/>
      <c r="MAZ278"/>
      <c r="MBA278"/>
      <c r="MBB278"/>
      <c r="MBC278"/>
      <c r="MBD278"/>
      <c r="MBE278"/>
      <c r="MBF278"/>
      <c r="MBG278"/>
      <c r="MBH278"/>
      <c r="MBI278"/>
      <c r="MBJ278"/>
      <c r="MBK278"/>
      <c r="MBL278"/>
      <c r="MBM278"/>
      <c r="MBN278"/>
      <c r="MBO278"/>
      <c r="MBP278"/>
      <c r="MBQ278"/>
      <c r="MBR278"/>
      <c r="MBS278"/>
      <c r="MBT278"/>
      <c r="MBU278"/>
      <c r="MBV278"/>
      <c r="MBW278"/>
      <c r="MBX278"/>
      <c r="MBY278"/>
      <c r="MBZ278"/>
      <c r="MCA278"/>
      <c r="MCB278"/>
      <c r="MCC278"/>
      <c r="MCD278"/>
      <c r="MCE278"/>
      <c r="MCF278"/>
      <c r="MCG278"/>
      <c r="MCH278"/>
      <c r="MCI278"/>
      <c r="MCJ278"/>
      <c r="MCK278"/>
      <c r="MCL278"/>
      <c r="MCM278"/>
      <c r="MCN278"/>
      <c r="MCO278"/>
      <c r="MCP278"/>
      <c r="MCQ278"/>
      <c r="MCR278"/>
      <c r="MCS278"/>
      <c r="MCT278"/>
      <c r="MCU278"/>
      <c r="MCV278"/>
      <c r="MCW278"/>
      <c r="MCX278"/>
      <c r="MCY278"/>
      <c r="MCZ278"/>
      <c r="MDA278"/>
      <c r="MDB278"/>
      <c r="MDC278"/>
      <c r="MDD278"/>
      <c r="MDE278"/>
      <c r="MDF278"/>
      <c r="MDG278"/>
      <c r="MDH278"/>
      <c r="MDI278"/>
      <c r="MDJ278"/>
      <c r="MDK278"/>
      <c r="MDL278"/>
      <c r="MDM278"/>
      <c r="MDN278"/>
      <c r="MDO278"/>
      <c r="MDP278"/>
      <c r="MDQ278"/>
      <c r="MDR278"/>
      <c r="MDS278"/>
      <c r="MDT278"/>
      <c r="MDU278"/>
      <c r="MDV278"/>
      <c r="MDW278"/>
      <c r="MDX278"/>
      <c r="MDY278"/>
      <c r="MDZ278"/>
      <c r="MEA278"/>
      <c r="MEB278"/>
      <c r="MEC278"/>
      <c r="MED278"/>
      <c r="MEE278"/>
      <c r="MEF278"/>
      <c r="MEG278"/>
      <c r="MEH278"/>
      <c r="MEI278"/>
      <c r="MEJ278"/>
      <c r="MEK278"/>
      <c r="MEL278"/>
      <c r="MEM278"/>
      <c r="MEN278"/>
      <c r="MEO278"/>
      <c r="MEP278"/>
      <c r="MEQ278"/>
      <c r="MER278"/>
      <c r="MES278"/>
      <c r="MET278"/>
      <c r="MEU278"/>
      <c r="MEV278"/>
      <c r="MEW278"/>
      <c r="MEX278"/>
      <c r="MEY278"/>
      <c r="MEZ278"/>
      <c r="MFA278"/>
      <c r="MFB278"/>
      <c r="MFC278"/>
      <c r="MFD278"/>
      <c r="MFE278"/>
      <c r="MFF278"/>
      <c r="MFG278"/>
      <c r="MFH278"/>
      <c r="MFI278"/>
      <c r="MFJ278"/>
      <c r="MFK278"/>
      <c r="MFL278"/>
      <c r="MFM278"/>
      <c r="MFN278"/>
      <c r="MFO278"/>
      <c r="MFP278"/>
      <c r="MFQ278"/>
      <c r="MFR278"/>
      <c r="MFS278"/>
      <c r="MFT278"/>
      <c r="MFU278"/>
      <c r="MFV278"/>
      <c r="MFW278"/>
      <c r="MFX278"/>
      <c r="MFY278"/>
      <c r="MFZ278"/>
      <c r="MGA278"/>
      <c r="MGB278"/>
      <c r="MGC278"/>
      <c r="MGD278"/>
      <c r="MGE278"/>
      <c r="MGF278"/>
      <c r="MGG278"/>
      <c r="MGH278"/>
      <c r="MGI278"/>
      <c r="MGJ278"/>
      <c r="MGK278"/>
      <c r="MGL278"/>
      <c r="MGM278"/>
      <c r="MGN278"/>
      <c r="MGO278"/>
      <c r="MGP278"/>
      <c r="MGQ278"/>
      <c r="MGR278"/>
      <c r="MGS278"/>
      <c r="MGT278"/>
      <c r="MGU278"/>
      <c r="MGV278"/>
      <c r="MGW278"/>
      <c r="MGX278"/>
      <c r="MGY278"/>
      <c r="MGZ278"/>
      <c r="MHA278"/>
      <c r="MHB278"/>
      <c r="MHC278"/>
      <c r="MHD278"/>
      <c r="MHE278"/>
      <c r="MHF278"/>
      <c r="MHG278"/>
      <c r="MHH278"/>
      <c r="MHI278"/>
      <c r="MHJ278"/>
      <c r="MHK278"/>
      <c r="MHL278"/>
      <c r="MHM278"/>
      <c r="MHN278"/>
      <c r="MHO278"/>
      <c r="MHP278"/>
      <c r="MHQ278"/>
      <c r="MHR278"/>
      <c r="MHS278"/>
      <c r="MHT278"/>
      <c r="MHU278"/>
      <c r="MHV278"/>
      <c r="MHW278"/>
      <c r="MHX278"/>
      <c r="MHY278"/>
      <c r="MHZ278"/>
      <c r="MIA278"/>
      <c r="MIB278"/>
      <c r="MIC278"/>
      <c r="MID278"/>
      <c r="MIE278"/>
      <c r="MIF278"/>
      <c r="MIG278"/>
      <c r="MIH278"/>
      <c r="MII278"/>
      <c r="MIJ278"/>
      <c r="MIK278"/>
      <c r="MIL278"/>
      <c r="MIM278"/>
      <c r="MIN278"/>
      <c r="MIO278"/>
      <c r="MIP278"/>
      <c r="MIQ278"/>
      <c r="MIR278"/>
      <c r="MIS278"/>
      <c r="MIT278"/>
      <c r="MIU278"/>
      <c r="MIV278"/>
      <c r="MIW278"/>
      <c r="MIX278"/>
      <c r="MIY278"/>
      <c r="MIZ278"/>
      <c r="MJA278"/>
      <c r="MJB278"/>
      <c r="MJC278"/>
      <c r="MJD278"/>
      <c r="MJE278"/>
      <c r="MJF278"/>
      <c r="MJG278"/>
      <c r="MJH278"/>
      <c r="MJI278"/>
      <c r="MJJ278"/>
      <c r="MJK278"/>
      <c r="MJL278"/>
      <c r="MJM278"/>
      <c r="MJN278"/>
      <c r="MJO278"/>
      <c r="MJP278"/>
      <c r="MJQ278"/>
      <c r="MJR278"/>
      <c r="MJS278"/>
      <c r="MJT278"/>
      <c r="MJU278"/>
      <c r="MJV278"/>
      <c r="MJW278"/>
      <c r="MJX278"/>
      <c r="MJY278"/>
      <c r="MJZ278"/>
      <c r="MKA278"/>
      <c r="MKB278"/>
      <c r="MKC278"/>
      <c r="MKD278"/>
      <c r="MKE278"/>
      <c r="MKF278"/>
      <c r="MKG278"/>
      <c r="MKH278"/>
      <c r="MKI278"/>
      <c r="MKJ278"/>
      <c r="MKK278"/>
      <c r="MKL278"/>
      <c r="MKM278"/>
      <c r="MKN278"/>
      <c r="MKO278"/>
      <c r="MKP278"/>
      <c r="MKQ278"/>
      <c r="MKR278"/>
      <c r="MKS278"/>
      <c r="MKT278"/>
      <c r="MKU278"/>
      <c r="MKV278"/>
      <c r="MKW278"/>
      <c r="MKX278"/>
      <c r="MKY278"/>
      <c r="MKZ278"/>
      <c r="MLA278"/>
      <c r="MLB278"/>
      <c r="MLC278"/>
      <c r="MLD278"/>
      <c r="MLE278"/>
      <c r="MLF278"/>
      <c r="MLG278"/>
      <c r="MLH278"/>
      <c r="MLI278"/>
      <c r="MLJ278"/>
      <c r="MLK278"/>
      <c r="MLL278"/>
      <c r="MLM278"/>
      <c r="MLN278"/>
      <c r="MLO278"/>
      <c r="MLP278"/>
      <c r="MLQ278"/>
      <c r="MLR278"/>
      <c r="MLS278"/>
      <c r="MLT278"/>
      <c r="MLU278"/>
      <c r="MLV278"/>
      <c r="MLW278"/>
      <c r="MLX278"/>
      <c r="MLY278"/>
      <c r="MLZ278"/>
      <c r="MMA278"/>
      <c r="MMB278"/>
      <c r="MMC278"/>
      <c r="MMD278"/>
      <c r="MME278"/>
      <c r="MMF278"/>
      <c r="MMG278"/>
      <c r="MMH278"/>
      <c r="MMI278"/>
      <c r="MMJ278"/>
      <c r="MMK278"/>
      <c r="MML278"/>
      <c r="MMM278"/>
      <c r="MMN278"/>
      <c r="MMO278"/>
      <c r="MMP278"/>
      <c r="MMQ278"/>
      <c r="MMR278"/>
      <c r="MMS278"/>
      <c r="MMT278"/>
      <c r="MMU278"/>
      <c r="MMV278"/>
      <c r="MMW278"/>
      <c r="MMX278"/>
      <c r="MMY278"/>
      <c r="MMZ278"/>
      <c r="MNA278"/>
      <c r="MNB278"/>
      <c r="MNC278"/>
      <c r="MND278"/>
      <c r="MNE278"/>
      <c r="MNF278"/>
      <c r="MNG278"/>
      <c r="MNH278"/>
      <c r="MNI278"/>
      <c r="MNJ278"/>
      <c r="MNK278"/>
      <c r="MNL278"/>
      <c r="MNM278"/>
      <c r="MNN278"/>
      <c r="MNO278"/>
      <c r="MNP278"/>
      <c r="MNQ278"/>
      <c r="MNR278"/>
      <c r="MNS278"/>
      <c r="MNT278"/>
      <c r="MNU278"/>
      <c r="MNV278"/>
      <c r="MNW278"/>
      <c r="MNX278"/>
      <c r="MNY278"/>
      <c r="MNZ278"/>
      <c r="MOA278"/>
      <c r="MOB278"/>
      <c r="MOC278"/>
      <c r="MOD278"/>
      <c r="MOE278"/>
      <c r="MOF278"/>
      <c r="MOG278"/>
      <c r="MOH278"/>
      <c r="MOI278"/>
      <c r="MOJ278"/>
      <c r="MOK278"/>
      <c r="MOL278"/>
      <c r="MOM278"/>
      <c r="MON278"/>
      <c r="MOO278"/>
      <c r="MOP278"/>
      <c r="MOQ278"/>
      <c r="MOR278"/>
      <c r="MOS278"/>
      <c r="MOT278"/>
      <c r="MOU278"/>
      <c r="MOV278"/>
      <c r="MOW278"/>
      <c r="MOX278"/>
      <c r="MOY278"/>
      <c r="MOZ278"/>
      <c r="MPA278"/>
      <c r="MPB278"/>
      <c r="MPC278"/>
      <c r="MPD278"/>
      <c r="MPE278"/>
      <c r="MPF278"/>
      <c r="MPG278"/>
      <c r="MPH278"/>
      <c r="MPI278"/>
      <c r="MPJ278"/>
      <c r="MPK278"/>
      <c r="MPL278"/>
      <c r="MPM278"/>
      <c r="MPN278"/>
      <c r="MPO278"/>
      <c r="MPP278"/>
      <c r="MPQ278"/>
      <c r="MPR278"/>
      <c r="MPS278"/>
      <c r="MPT278"/>
      <c r="MPU278"/>
      <c r="MPV278"/>
      <c r="MPW278"/>
      <c r="MPX278"/>
      <c r="MPY278"/>
      <c r="MPZ278"/>
      <c r="MQA278"/>
      <c r="MQB278"/>
      <c r="MQC278"/>
      <c r="MQD278"/>
      <c r="MQE278"/>
      <c r="MQF278"/>
      <c r="MQG278"/>
      <c r="MQH278"/>
      <c r="MQI278"/>
      <c r="MQJ278"/>
      <c r="MQK278"/>
      <c r="MQL278"/>
      <c r="MQM278"/>
      <c r="MQN278"/>
      <c r="MQO278"/>
      <c r="MQP278"/>
      <c r="MQQ278"/>
      <c r="MQR278"/>
      <c r="MQS278"/>
      <c r="MQT278"/>
      <c r="MQU278"/>
      <c r="MQV278"/>
      <c r="MQW278"/>
      <c r="MQX278"/>
      <c r="MQY278"/>
      <c r="MQZ278"/>
      <c r="MRA278"/>
      <c r="MRB278"/>
      <c r="MRC278"/>
      <c r="MRD278"/>
      <c r="MRE278"/>
      <c r="MRF278"/>
      <c r="MRG278"/>
      <c r="MRH278"/>
      <c r="MRI278"/>
      <c r="MRJ278"/>
      <c r="MRK278"/>
      <c r="MRL278"/>
      <c r="MRM278"/>
      <c r="MRN278"/>
      <c r="MRO278"/>
      <c r="MRP278"/>
      <c r="MRQ278"/>
      <c r="MRR278"/>
      <c r="MRS278"/>
      <c r="MRT278"/>
      <c r="MRU278"/>
      <c r="MRV278"/>
      <c r="MRW278"/>
      <c r="MRX278"/>
      <c r="MRY278"/>
      <c r="MRZ278"/>
      <c r="MSA278"/>
      <c r="MSB278"/>
      <c r="MSC278"/>
      <c r="MSD278"/>
      <c r="MSE278"/>
      <c r="MSF278"/>
      <c r="MSG278"/>
      <c r="MSH278"/>
      <c r="MSI278"/>
      <c r="MSJ278"/>
      <c r="MSK278"/>
      <c r="MSL278"/>
      <c r="MSM278"/>
      <c r="MSN278"/>
      <c r="MSO278"/>
      <c r="MSP278"/>
      <c r="MSQ278"/>
      <c r="MSR278"/>
      <c r="MSS278"/>
      <c r="MST278"/>
      <c r="MSU278"/>
      <c r="MSV278"/>
      <c r="MSW278"/>
      <c r="MSX278"/>
      <c r="MSY278"/>
      <c r="MSZ278"/>
      <c r="MTA278"/>
      <c r="MTB278"/>
      <c r="MTC278"/>
      <c r="MTD278"/>
      <c r="MTE278"/>
      <c r="MTF278"/>
      <c r="MTG278"/>
      <c r="MTH278"/>
      <c r="MTI278"/>
      <c r="MTJ278"/>
      <c r="MTK278"/>
      <c r="MTL278"/>
      <c r="MTM278"/>
      <c r="MTN278"/>
      <c r="MTO278"/>
      <c r="MTP278"/>
      <c r="MTQ278"/>
      <c r="MTR278"/>
      <c r="MTS278"/>
      <c r="MTT278"/>
      <c r="MTU278"/>
      <c r="MTV278"/>
      <c r="MTW278"/>
      <c r="MTX278"/>
      <c r="MTY278"/>
      <c r="MTZ278"/>
      <c r="MUA278"/>
      <c r="MUB278"/>
      <c r="MUC278"/>
      <c r="MUD278"/>
      <c r="MUE278"/>
      <c r="MUF278"/>
      <c r="MUG278"/>
      <c r="MUH278"/>
      <c r="MUI278"/>
      <c r="MUJ278"/>
      <c r="MUK278"/>
      <c r="MUL278"/>
      <c r="MUM278"/>
      <c r="MUN278"/>
      <c r="MUO278"/>
      <c r="MUP278"/>
      <c r="MUQ278"/>
      <c r="MUR278"/>
      <c r="MUS278"/>
      <c r="MUT278"/>
      <c r="MUU278"/>
      <c r="MUV278"/>
      <c r="MUW278"/>
      <c r="MUX278"/>
      <c r="MUY278"/>
      <c r="MUZ278"/>
      <c r="MVA278"/>
      <c r="MVB278"/>
      <c r="MVC278"/>
      <c r="MVD278"/>
      <c r="MVE278"/>
      <c r="MVF278"/>
      <c r="MVG278"/>
      <c r="MVH278"/>
      <c r="MVI278"/>
      <c r="MVJ278"/>
      <c r="MVK278"/>
      <c r="MVL278"/>
      <c r="MVM278"/>
      <c r="MVN278"/>
      <c r="MVO278"/>
      <c r="MVP278"/>
      <c r="MVQ278"/>
      <c r="MVR278"/>
      <c r="MVS278"/>
      <c r="MVT278"/>
      <c r="MVU278"/>
      <c r="MVV278"/>
      <c r="MVW278"/>
      <c r="MVX278"/>
      <c r="MVY278"/>
      <c r="MVZ278"/>
      <c r="MWA278"/>
      <c r="MWB278"/>
      <c r="MWC278"/>
      <c r="MWD278"/>
      <c r="MWE278"/>
      <c r="MWF278"/>
      <c r="MWG278"/>
      <c r="MWH278"/>
      <c r="MWI278"/>
      <c r="MWJ278"/>
      <c r="MWK278"/>
      <c r="MWL278"/>
      <c r="MWM278"/>
      <c r="MWN278"/>
      <c r="MWO278"/>
      <c r="MWP278"/>
      <c r="MWQ278"/>
      <c r="MWR278"/>
      <c r="MWS278"/>
      <c r="MWT278"/>
      <c r="MWU278"/>
      <c r="MWV278"/>
      <c r="MWW278"/>
      <c r="MWX278"/>
      <c r="MWY278"/>
      <c r="MWZ278"/>
      <c r="MXA278"/>
      <c r="MXB278"/>
      <c r="MXC278"/>
      <c r="MXD278"/>
      <c r="MXE278"/>
      <c r="MXF278"/>
      <c r="MXG278"/>
      <c r="MXH278"/>
      <c r="MXI278"/>
      <c r="MXJ278"/>
      <c r="MXK278"/>
      <c r="MXL278"/>
      <c r="MXM278"/>
      <c r="MXN278"/>
      <c r="MXO278"/>
      <c r="MXP278"/>
      <c r="MXQ278"/>
      <c r="MXR278"/>
      <c r="MXS278"/>
      <c r="MXT278"/>
      <c r="MXU278"/>
      <c r="MXV278"/>
      <c r="MXW278"/>
      <c r="MXX278"/>
      <c r="MXY278"/>
      <c r="MXZ278"/>
      <c r="MYA278"/>
      <c r="MYB278"/>
      <c r="MYC278"/>
      <c r="MYD278"/>
      <c r="MYE278"/>
      <c r="MYF278"/>
      <c r="MYG278"/>
      <c r="MYH278"/>
      <c r="MYI278"/>
      <c r="MYJ278"/>
      <c r="MYK278"/>
      <c r="MYL278"/>
      <c r="MYM278"/>
      <c r="MYN278"/>
      <c r="MYO278"/>
      <c r="MYP278"/>
      <c r="MYQ278"/>
      <c r="MYR278"/>
      <c r="MYS278"/>
      <c r="MYT278"/>
      <c r="MYU278"/>
      <c r="MYV278"/>
      <c r="MYW278"/>
      <c r="MYX278"/>
      <c r="MYY278"/>
      <c r="MYZ278"/>
      <c r="MZA278"/>
      <c r="MZB278"/>
      <c r="MZC278"/>
      <c r="MZD278"/>
      <c r="MZE278"/>
      <c r="MZF278"/>
      <c r="MZG278"/>
      <c r="MZH278"/>
      <c r="MZI278"/>
      <c r="MZJ278"/>
      <c r="MZK278"/>
      <c r="MZL278"/>
      <c r="MZM278"/>
      <c r="MZN278"/>
      <c r="MZO278"/>
      <c r="MZP278"/>
      <c r="MZQ278"/>
      <c r="MZR278"/>
      <c r="MZS278"/>
      <c r="MZT278"/>
      <c r="MZU278"/>
      <c r="MZV278"/>
      <c r="MZW278"/>
      <c r="MZX278"/>
      <c r="MZY278"/>
      <c r="MZZ278"/>
      <c r="NAA278"/>
      <c r="NAB278"/>
      <c r="NAC278"/>
      <c r="NAD278"/>
      <c r="NAE278"/>
      <c r="NAF278"/>
      <c r="NAG278"/>
      <c r="NAH278"/>
      <c r="NAI278"/>
      <c r="NAJ278"/>
      <c r="NAK278"/>
      <c r="NAL278"/>
      <c r="NAM278"/>
      <c r="NAN278"/>
      <c r="NAO278"/>
      <c r="NAP278"/>
      <c r="NAQ278"/>
      <c r="NAR278"/>
      <c r="NAS278"/>
      <c r="NAT278"/>
      <c r="NAU278"/>
      <c r="NAV278"/>
      <c r="NAW278"/>
      <c r="NAX278"/>
      <c r="NAY278"/>
      <c r="NAZ278"/>
      <c r="NBA278"/>
      <c r="NBB278"/>
      <c r="NBC278"/>
      <c r="NBD278"/>
      <c r="NBE278"/>
      <c r="NBF278"/>
      <c r="NBG278"/>
      <c r="NBH278"/>
      <c r="NBI278"/>
      <c r="NBJ278"/>
      <c r="NBK278"/>
      <c r="NBL278"/>
      <c r="NBM278"/>
      <c r="NBN278"/>
      <c r="NBO278"/>
      <c r="NBP278"/>
      <c r="NBQ278"/>
      <c r="NBR278"/>
      <c r="NBS278"/>
      <c r="NBT278"/>
      <c r="NBU278"/>
      <c r="NBV278"/>
      <c r="NBW278"/>
      <c r="NBX278"/>
      <c r="NBY278"/>
      <c r="NBZ278"/>
      <c r="NCA278"/>
      <c r="NCB278"/>
      <c r="NCC278"/>
      <c r="NCD278"/>
      <c r="NCE278"/>
      <c r="NCF278"/>
      <c r="NCG278"/>
      <c r="NCH278"/>
      <c r="NCI278"/>
      <c r="NCJ278"/>
      <c r="NCK278"/>
      <c r="NCL278"/>
      <c r="NCM278"/>
      <c r="NCN278"/>
      <c r="NCO278"/>
      <c r="NCP278"/>
      <c r="NCQ278"/>
      <c r="NCR278"/>
      <c r="NCS278"/>
      <c r="NCT278"/>
      <c r="NCU278"/>
      <c r="NCV278"/>
      <c r="NCW278"/>
      <c r="NCX278"/>
      <c r="NCY278"/>
      <c r="NCZ278"/>
      <c r="NDA278"/>
      <c r="NDB278"/>
      <c r="NDC278"/>
      <c r="NDD278"/>
      <c r="NDE278"/>
      <c r="NDF278"/>
      <c r="NDG278"/>
      <c r="NDH278"/>
      <c r="NDI278"/>
      <c r="NDJ278"/>
      <c r="NDK278"/>
      <c r="NDL278"/>
      <c r="NDM278"/>
      <c r="NDN278"/>
      <c r="NDO278"/>
      <c r="NDP278"/>
      <c r="NDQ278"/>
      <c r="NDR278"/>
      <c r="NDS278"/>
      <c r="NDT278"/>
      <c r="NDU278"/>
      <c r="NDV278"/>
      <c r="NDW278"/>
      <c r="NDX278"/>
      <c r="NDY278"/>
      <c r="NDZ278"/>
      <c r="NEA278"/>
      <c r="NEB278"/>
      <c r="NEC278"/>
      <c r="NED278"/>
      <c r="NEE278"/>
      <c r="NEF278"/>
      <c r="NEG278"/>
      <c r="NEH278"/>
      <c r="NEI278"/>
      <c r="NEJ278"/>
      <c r="NEK278"/>
      <c r="NEL278"/>
      <c r="NEM278"/>
      <c r="NEN278"/>
      <c r="NEO278"/>
      <c r="NEP278"/>
      <c r="NEQ278"/>
      <c r="NER278"/>
      <c r="NES278"/>
      <c r="NET278"/>
      <c r="NEU278"/>
      <c r="NEV278"/>
      <c r="NEW278"/>
      <c r="NEX278"/>
      <c r="NEY278"/>
      <c r="NEZ278"/>
      <c r="NFA278"/>
      <c r="NFB278"/>
      <c r="NFC278"/>
      <c r="NFD278"/>
      <c r="NFE278"/>
      <c r="NFF278"/>
      <c r="NFG278"/>
      <c r="NFH278"/>
      <c r="NFI278"/>
      <c r="NFJ278"/>
      <c r="NFK278"/>
      <c r="NFL278"/>
      <c r="NFM278"/>
      <c r="NFN278"/>
      <c r="NFO278"/>
      <c r="NFP278"/>
      <c r="NFQ278"/>
      <c r="NFR278"/>
      <c r="NFS278"/>
      <c r="NFT278"/>
      <c r="NFU278"/>
      <c r="NFV278"/>
      <c r="NFW278"/>
      <c r="NFX278"/>
      <c r="NFY278"/>
      <c r="NFZ278"/>
      <c r="NGA278"/>
      <c r="NGB278"/>
      <c r="NGC278"/>
      <c r="NGD278"/>
      <c r="NGE278"/>
      <c r="NGF278"/>
      <c r="NGG278"/>
      <c r="NGH278"/>
      <c r="NGI278"/>
      <c r="NGJ278"/>
      <c r="NGK278"/>
      <c r="NGL278"/>
      <c r="NGM278"/>
      <c r="NGN278"/>
      <c r="NGO278"/>
      <c r="NGP278"/>
      <c r="NGQ278"/>
      <c r="NGR278"/>
      <c r="NGS278"/>
      <c r="NGT278"/>
      <c r="NGU278"/>
      <c r="NGV278"/>
      <c r="NGW278"/>
      <c r="NGX278"/>
      <c r="NGY278"/>
      <c r="NGZ278"/>
      <c r="NHA278"/>
      <c r="NHB278"/>
      <c r="NHC278"/>
      <c r="NHD278"/>
      <c r="NHE278"/>
      <c r="NHF278"/>
      <c r="NHG278"/>
      <c r="NHH278"/>
      <c r="NHI278"/>
      <c r="NHJ278"/>
      <c r="NHK278"/>
      <c r="NHL278"/>
      <c r="NHM278"/>
      <c r="NHN278"/>
      <c r="NHO278"/>
      <c r="NHP278"/>
      <c r="NHQ278"/>
      <c r="NHR278"/>
      <c r="NHS278"/>
      <c r="NHT278"/>
      <c r="NHU278"/>
      <c r="NHV278"/>
      <c r="NHW278"/>
      <c r="NHX278"/>
      <c r="NHY278"/>
      <c r="NHZ278"/>
      <c r="NIA278"/>
      <c r="NIB278"/>
      <c r="NIC278"/>
      <c r="NID278"/>
      <c r="NIE278"/>
      <c r="NIF278"/>
      <c r="NIG278"/>
      <c r="NIH278"/>
      <c r="NII278"/>
      <c r="NIJ278"/>
      <c r="NIK278"/>
      <c r="NIL278"/>
      <c r="NIM278"/>
      <c r="NIN278"/>
      <c r="NIO278"/>
      <c r="NIP278"/>
      <c r="NIQ278"/>
      <c r="NIR278"/>
      <c r="NIS278"/>
      <c r="NIT278"/>
      <c r="NIU278"/>
      <c r="NIV278"/>
      <c r="NIW278"/>
      <c r="NIX278"/>
      <c r="NIY278"/>
      <c r="NIZ278"/>
      <c r="NJA278"/>
      <c r="NJB278"/>
      <c r="NJC278"/>
      <c r="NJD278"/>
      <c r="NJE278"/>
      <c r="NJF278"/>
      <c r="NJG278"/>
      <c r="NJH278"/>
      <c r="NJI278"/>
      <c r="NJJ278"/>
      <c r="NJK278"/>
      <c r="NJL278"/>
      <c r="NJM278"/>
      <c r="NJN278"/>
      <c r="NJO278"/>
      <c r="NJP278"/>
      <c r="NJQ278"/>
      <c r="NJR278"/>
      <c r="NJS278"/>
      <c r="NJT278"/>
      <c r="NJU278"/>
      <c r="NJV278"/>
      <c r="NJW278"/>
      <c r="NJX278"/>
      <c r="NJY278"/>
      <c r="NJZ278"/>
      <c r="NKA278"/>
      <c r="NKB278"/>
      <c r="NKC278"/>
      <c r="NKD278"/>
      <c r="NKE278"/>
      <c r="NKF278"/>
      <c r="NKG278"/>
      <c r="NKH278"/>
      <c r="NKI278"/>
      <c r="NKJ278"/>
      <c r="NKK278"/>
      <c r="NKL278"/>
      <c r="NKM278"/>
      <c r="NKN278"/>
      <c r="NKO278"/>
      <c r="NKP278"/>
      <c r="NKQ278"/>
      <c r="NKR278"/>
      <c r="NKS278"/>
      <c r="NKT278"/>
      <c r="NKU278"/>
      <c r="NKV278"/>
      <c r="NKW278"/>
      <c r="NKX278"/>
      <c r="NKY278"/>
      <c r="NKZ278"/>
      <c r="NLA278"/>
      <c r="NLB278"/>
      <c r="NLC278"/>
      <c r="NLD278"/>
      <c r="NLE278"/>
      <c r="NLF278"/>
      <c r="NLG278"/>
      <c r="NLH278"/>
      <c r="NLI278"/>
      <c r="NLJ278"/>
      <c r="NLK278"/>
      <c r="NLL278"/>
      <c r="NLM278"/>
      <c r="NLN278"/>
      <c r="NLO278"/>
      <c r="NLP278"/>
      <c r="NLQ278"/>
      <c r="NLR278"/>
      <c r="NLS278"/>
      <c r="NLT278"/>
      <c r="NLU278"/>
      <c r="NLV278"/>
      <c r="NLW278"/>
      <c r="NLX278"/>
      <c r="NLY278"/>
      <c r="NLZ278"/>
      <c r="NMA278"/>
      <c r="NMB278"/>
      <c r="NMC278"/>
      <c r="NMD278"/>
      <c r="NME278"/>
      <c r="NMF278"/>
      <c r="NMG278"/>
      <c r="NMH278"/>
      <c r="NMI278"/>
      <c r="NMJ278"/>
      <c r="NMK278"/>
      <c r="NML278"/>
      <c r="NMM278"/>
      <c r="NMN278"/>
      <c r="NMO278"/>
      <c r="NMP278"/>
      <c r="NMQ278"/>
      <c r="NMR278"/>
      <c r="NMS278"/>
      <c r="NMT278"/>
      <c r="NMU278"/>
      <c r="NMV278"/>
      <c r="NMW278"/>
      <c r="NMX278"/>
      <c r="NMY278"/>
      <c r="NMZ278"/>
      <c r="NNA278"/>
      <c r="NNB278"/>
      <c r="NNC278"/>
      <c r="NND278"/>
      <c r="NNE278"/>
      <c r="NNF278"/>
      <c r="NNG278"/>
      <c r="NNH278"/>
      <c r="NNI278"/>
      <c r="NNJ278"/>
      <c r="NNK278"/>
      <c r="NNL278"/>
      <c r="NNM278"/>
      <c r="NNN278"/>
      <c r="NNO278"/>
      <c r="NNP278"/>
      <c r="NNQ278"/>
      <c r="NNR278"/>
      <c r="NNS278"/>
      <c r="NNT278"/>
      <c r="NNU278"/>
      <c r="NNV278"/>
      <c r="NNW278"/>
      <c r="NNX278"/>
      <c r="NNY278"/>
      <c r="NNZ278"/>
      <c r="NOA278"/>
      <c r="NOB278"/>
      <c r="NOC278"/>
      <c r="NOD278"/>
      <c r="NOE278"/>
      <c r="NOF278"/>
      <c r="NOG278"/>
      <c r="NOH278"/>
      <c r="NOI278"/>
      <c r="NOJ278"/>
      <c r="NOK278"/>
      <c r="NOL278"/>
      <c r="NOM278"/>
      <c r="NON278"/>
      <c r="NOO278"/>
      <c r="NOP278"/>
      <c r="NOQ278"/>
      <c r="NOR278"/>
      <c r="NOS278"/>
      <c r="NOT278"/>
      <c r="NOU278"/>
      <c r="NOV278"/>
      <c r="NOW278"/>
      <c r="NOX278"/>
      <c r="NOY278"/>
      <c r="NOZ278"/>
      <c r="NPA278"/>
      <c r="NPB278"/>
      <c r="NPC278"/>
      <c r="NPD278"/>
      <c r="NPE278"/>
      <c r="NPF278"/>
      <c r="NPG278"/>
      <c r="NPH278"/>
      <c r="NPI278"/>
      <c r="NPJ278"/>
      <c r="NPK278"/>
      <c r="NPL278"/>
      <c r="NPM278"/>
      <c r="NPN278"/>
      <c r="NPO278"/>
      <c r="NPP278"/>
      <c r="NPQ278"/>
      <c r="NPR278"/>
      <c r="NPS278"/>
      <c r="NPT278"/>
      <c r="NPU278"/>
      <c r="NPV278"/>
      <c r="NPW278"/>
      <c r="NPX278"/>
      <c r="NPY278"/>
      <c r="NPZ278"/>
      <c r="NQA278"/>
      <c r="NQB278"/>
      <c r="NQC278"/>
      <c r="NQD278"/>
      <c r="NQE278"/>
      <c r="NQF278"/>
      <c r="NQG278"/>
      <c r="NQH278"/>
      <c r="NQI278"/>
      <c r="NQJ278"/>
      <c r="NQK278"/>
      <c r="NQL278"/>
      <c r="NQM278"/>
      <c r="NQN278"/>
      <c r="NQO278"/>
      <c r="NQP278"/>
      <c r="NQQ278"/>
      <c r="NQR278"/>
      <c r="NQS278"/>
      <c r="NQT278"/>
      <c r="NQU278"/>
      <c r="NQV278"/>
      <c r="NQW278"/>
      <c r="NQX278"/>
      <c r="NQY278"/>
      <c r="NQZ278"/>
      <c r="NRA278"/>
      <c r="NRB278"/>
      <c r="NRC278"/>
      <c r="NRD278"/>
      <c r="NRE278"/>
      <c r="NRF278"/>
      <c r="NRG278"/>
      <c r="NRH278"/>
      <c r="NRI278"/>
      <c r="NRJ278"/>
      <c r="NRK278"/>
      <c r="NRL278"/>
      <c r="NRM278"/>
      <c r="NRN278"/>
      <c r="NRO278"/>
      <c r="NRP278"/>
      <c r="NRQ278"/>
      <c r="NRR278"/>
      <c r="NRS278"/>
      <c r="NRT278"/>
      <c r="NRU278"/>
      <c r="NRV278"/>
      <c r="NRW278"/>
      <c r="NRX278"/>
      <c r="NRY278"/>
      <c r="NRZ278"/>
      <c r="NSA278"/>
      <c r="NSB278"/>
      <c r="NSC278"/>
      <c r="NSD278"/>
      <c r="NSE278"/>
      <c r="NSF278"/>
      <c r="NSG278"/>
      <c r="NSH278"/>
      <c r="NSI278"/>
      <c r="NSJ278"/>
      <c r="NSK278"/>
      <c r="NSL278"/>
      <c r="NSM278"/>
      <c r="NSN278"/>
      <c r="NSO278"/>
      <c r="NSP278"/>
      <c r="NSQ278"/>
      <c r="NSR278"/>
      <c r="NSS278"/>
      <c r="NST278"/>
      <c r="NSU278"/>
      <c r="NSV278"/>
      <c r="NSW278"/>
      <c r="NSX278"/>
      <c r="NSY278"/>
      <c r="NSZ278"/>
      <c r="NTA278"/>
      <c r="NTB278"/>
      <c r="NTC278"/>
      <c r="NTD278"/>
      <c r="NTE278"/>
      <c r="NTF278"/>
      <c r="NTG278"/>
      <c r="NTH278"/>
      <c r="NTI278"/>
      <c r="NTJ278"/>
      <c r="NTK278"/>
      <c r="NTL278"/>
      <c r="NTM278"/>
      <c r="NTN278"/>
      <c r="NTO278"/>
      <c r="NTP278"/>
      <c r="NTQ278"/>
      <c r="NTR278"/>
      <c r="NTS278"/>
      <c r="NTT278"/>
      <c r="NTU278"/>
      <c r="NTV278"/>
      <c r="NTW278"/>
      <c r="NTX278"/>
      <c r="NTY278"/>
      <c r="NTZ278"/>
      <c r="NUA278"/>
      <c r="NUB278"/>
      <c r="NUC278"/>
      <c r="NUD278"/>
      <c r="NUE278"/>
      <c r="NUF278"/>
      <c r="NUG278"/>
      <c r="NUH278"/>
      <c r="NUI278"/>
      <c r="NUJ278"/>
      <c r="NUK278"/>
      <c r="NUL278"/>
      <c r="NUM278"/>
      <c r="NUN278"/>
      <c r="NUO278"/>
      <c r="NUP278"/>
      <c r="NUQ278"/>
      <c r="NUR278"/>
      <c r="NUS278"/>
      <c r="NUT278"/>
      <c r="NUU278"/>
      <c r="NUV278"/>
      <c r="NUW278"/>
      <c r="NUX278"/>
      <c r="NUY278"/>
      <c r="NUZ278"/>
      <c r="NVA278"/>
      <c r="NVB278"/>
      <c r="NVC278"/>
      <c r="NVD278"/>
      <c r="NVE278"/>
      <c r="NVF278"/>
      <c r="NVG278"/>
      <c r="NVH278"/>
      <c r="NVI278"/>
      <c r="NVJ278"/>
      <c r="NVK278"/>
      <c r="NVL278"/>
      <c r="NVM278"/>
      <c r="NVN278"/>
      <c r="NVO278"/>
      <c r="NVP278"/>
      <c r="NVQ278"/>
      <c r="NVR278"/>
      <c r="NVS278"/>
      <c r="NVT278"/>
      <c r="NVU278"/>
      <c r="NVV278"/>
      <c r="NVW278"/>
      <c r="NVX278"/>
      <c r="NVY278"/>
      <c r="NVZ278"/>
      <c r="NWA278"/>
      <c r="NWB278"/>
      <c r="NWC278"/>
      <c r="NWD278"/>
      <c r="NWE278"/>
      <c r="NWF278"/>
      <c r="NWG278"/>
      <c r="NWH278"/>
      <c r="NWI278"/>
      <c r="NWJ278"/>
      <c r="NWK278"/>
      <c r="NWL278"/>
      <c r="NWM278"/>
      <c r="NWN278"/>
      <c r="NWO278"/>
      <c r="NWP278"/>
      <c r="NWQ278"/>
      <c r="NWR278"/>
      <c r="NWS278"/>
      <c r="NWT278"/>
      <c r="NWU278"/>
      <c r="NWV278"/>
      <c r="NWW278"/>
      <c r="NWX278"/>
      <c r="NWY278"/>
      <c r="NWZ278"/>
      <c r="NXA278"/>
      <c r="NXB278"/>
      <c r="NXC278"/>
      <c r="NXD278"/>
      <c r="NXE278"/>
      <c r="NXF278"/>
      <c r="NXG278"/>
      <c r="NXH278"/>
      <c r="NXI278"/>
      <c r="NXJ278"/>
      <c r="NXK278"/>
      <c r="NXL278"/>
      <c r="NXM278"/>
      <c r="NXN278"/>
      <c r="NXO278"/>
      <c r="NXP278"/>
      <c r="NXQ278"/>
      <c r="NXR278"/>
      <c r="NXS278"/>
      <c r="NXT278"/>
      <c r="NXU278"/>
      <c r="NXV278"/>
      <c r="NXW278"/>
      <c r="NXX278"/>
      <c r="NXY278"/>
      <c r="NXZ278"/>
      <c r="NYA278"/>
      <c r="NYB278"/>
      <c r="NYC278"/>
      <c r="NYD278"/>
      <c r="NYE278"/>
      <c r="NYF278"/>
      <c r="NYG278"/>
      <c r="NYH278"/>
      <c r="NYI278"/>
      <c r="NYJ278"/>
      <c r="NYK278"/>
      <c r="NYL278"/>
      <c r="NYM278"/>
      <c r="NYN278"/>
      <c r="NYO278"/>
      <c r="NYP278"/>
      <c r="NYQ278"/>
      <c r="NYR278"/>
      <c r="NYS278"/>
      <c r="NYT278"/>
      <c r="NYU278"/>
      <c r="NYV278"/>
      <c r="NYW278"/>
      <c r="NYX278"/>
      <c r="NYY278"/>
      <c r="NYZ278"/>
      <c r="NZA278"/>
      <c r="NZB278"/>
      <c r="NZC278"/>
      <c r="NZD278"/>
      <c r="NZE278"/>
      <c r="NZF278"/>
      <c r="NZG278"/>
      <c r="NZH278"/>
      <c r="NZI278"/>
      <c r="NZJ278"/>
      <c r="NZK278"/>
      <c r="NZL278"/>
      <c r="NZM278"/>
      <c r="NZN278"/>
      <c r="NZO278"/>
      <c r="NZP278"/>
      <c r="NZQ278"/>
      <c r="NZR278"/>
      <c r="NZS278"/>
      <c r="NZT278"/>
      <c r="NZU278"/>
      <c r="NZV278"/>
      <c r="NZW278"/>
      <c r="NZX278"/>
      <c r="NZY278"/>
      <c r="NZZ278"/>
      <c r="OAA278"/>
      <c r="OAB278"/>
      <c r="OAC278"/>
      <c r="OAD278"/>
      <c r="OAE278"/>
      <c r="OAF278"/>
      <c r="OAG278"/>
      <c r="OAH278"/>
      <c r="OAI278"/>
      <c r="OAJ278"/>
      <c r="OAK278"/>
      <c r="OAL278"/>
      <c r="OAM278"/>
      <c r="OAN278"/>
      <c r="OAO278"/>
      <c r="OAP278"/>
      <c r="OAQ278"/>
      <c r="OAR278"/>
      <c r="OAS278"/>
      <c r="OAT278"/>
      <c r="OAU278"/>
      <c r="OAV278"/>
      <c r="OAW278"/>
      <c r="OAX278"/>
      <c r="OAY278"/>
      <c r="OAZ278"/>
      <c r="OBA278"/>
      <c r="OBB278"/>
      <c r="OBC278"/>
      <c r="OBD278"/>
      <c r="OBE278"/>
      <c r="OBF278"/>
      <c r="OBG278"/>
      <c r="OBH278"/>
      <c r="OBI278"/>
      <c r="OBJ278"/>
      <c r="OBK278"/>
      <c r="OBL278"/>
      <c r="OBM278"/>
      <c r="OBN278"/>
      <c r="OBO278"/>
      <c r="OBP278"/>
      <c r="OBQ278"/>
      <c r="OBR278"/>
      <c r="OBS278"/>
      <c r="OBT278"/>
      <c r="OBU278"/>
      <c r="OBV278"/>
      <c r="OBW278"/>
      <c r="OBX278"/>
      <c r="OBY278"/>
      <c r="OBZ278"/>
      <c r="OCA278"/>
      <c r="OCB278"/>
      <c r="OCC278"/>
      <c r="OCD278"/>
      <c r="OCE278"/>
      <c r="OCF278"/>
      <c r="OCG278"/>
      <c r="OCH278"/>
      <c r="OCI278"/>
      <c r="OCJ278"/>
      <c r="OCK278"/>
      <c r="OCL278"/>
      <c r="OCM278"/>
      <c r="OCN278"/>
      <c r="OCO278"/>
      <c r="OCP278"/>
      <c r="OCQ278"/>
      <c r="OCR278"/>
      <c r="OCS278"/>
      <c r="OCT278"/>
      <c r="OCU278"/>
      <c r="OCV278"/>
      <c r="OCW278"/>
      <c r="OCX278"/>
      <c r="OCY278"/>
      <c r="OCZ278"/>
      <c r="ODA278"/>
      <c r="ODB278"/>
      <c r="ODC278"/>
      <c r="ODD278"/>
      <c r="ODE278"/>
      <c r="ODF278"/>
      <c r="ODG278"/>
      <c r="ODH278"/>
      <c r="ODI278"/>
      <c r="ODJ278"/>
      <c r="ODK278"/>
      <c r="ODL278"/>
      <c r="ODM278"/>
      <c r="ODN278"/>
      <c r="ODO278"/>
      <c r="ODP278"/>
      <c r="ODQ278"/>
      <c r="ODR278"/>
      <c r="ODS278"/>
      <c r="ODT278"/>
      <c r="ODU278"/>
      <c r="ODV278"/>
      <c r="ODW278"/>
      <c r="ODX278"/>
      <c r="ODY278"/>
      <c r="ODZ278"/>
      <c r="OEA278"/>
      <c r="OEB278"/>
      <c r="OEC278"/>
      <c r="OED278"/>
      <c r="OEE278"/>
      <c r="OEF278"/>
      <c r="OEG278"/>
      <c r="OEH278"/>
      <c r="OEI278"/>
      <c r="OEJ278"/>
      <c r="OEK278"/>
      <c r="OEL278"/>
      <c r="OEM278"/>
      <c r="OEN278"/>
      <c r="OEO278"/>
      <c r="OEP278"/>
      <c r="OEQ278"/>
      <c r="OER278"/>
      <c r="OES278"/>
      <c r="OET278"/>
      <c r="OEU278"/>
      <c r="OEV278"/>
      <c r="OEW278"/>
      <c r="OEX278"/>
      <c r="OEY278"/>
      <c r="OEZ278"/>
      <c r="OFA278"/>
      <c r="OFB278"/>
      <c r="OFC278"/>
      <c r="OFD278"/>
      <c r="OFE278"/>
      <c r="OFF278"/>
      <c r="OFG278"/>
      <c r="OFH278"/>
      <c r="OFI278"/>
      <c r="OFJ278"/>
      <c r="OFK278"/>
      <c r="OFL278"/>
      <c r="OFM278"/>
      <c r="OFN278"/>
      <c r="OFO278"/>
      <c r="OFP278"/>
      <c r="OFQ278"/>
      <c r="OFR278"/>
      <c r="OFS278"/>
      <c r="OFT278"/>
      <c r="OFU278"/>
      <c r="OFV278"/>
      <c r="OFW278"/>
      <c r="OFX278"/>
      <c r="OFY278"/>
      <c r="OFZ278"/>
      <c r="OGA278"/>
      <c r="OGB278"/>
      <c r="OGC278"/>
      <c r="OGD278"/>
      <c r="OGE278"/>
      <c r="OGF278"/>
      <c r="OGG278"/>
      <c r="OGH278"/>
      <c r="OGI278"/>
      <c r="OGJ278"/>
      <c r="OGK278"/>
      <c r="OGL278"/>
      <c r="OGM278"/>
      <c r="OGN278"/>
      <c r="OGO278"/>
      <c r="OGP278"/>
      <c r="OGQ278"/>
      <c r="OGR278"/>
      <c r="OGS278"/>
      <c r="OGT278"/>
      <c r="OGU278"/>
      <c r="OGV278"/>
      <c r="OGW278"/>
      <c r="OGX278"/>
      <c r="OGY278"/>
      <c r="OGZ278"/>
      <c r="OHA278"/>
      <c r="OHB278"/>
      <c r="OHC278"/>
      <c r="OHD278"/>
      <c r="OHE278"/>
      <c r="OHF278"/>
      <c r="OHG278"/>
      <c r="OHH278"/>
      <c r="OHI278"/>
      <c r="OHJ278"/>
      <c r="OHK278"/>
      <c r="OHL278"/>
      <c r="OHM278"/>
      <c r="OHN278"/>
      <c r="OHO278"/>
      <c r="OHP278"/>
      <c r="OHQ278"/>
      <c r="OHR278"/>
      <c r="OHS278"/>
      <c r="OHT278"/>
      <c r="OHU278"/>
      <c r="OHV278"/>
      <c r="OHW278"/>
      <c r="OHX278"/>
      <c r="OHY278"/>
      <c r="OHZ278"/>
      <c r="OIA278"/>
      <c r="OIB278"/>
      <c r="OIC278"/>
      <c r="OID278"/>
      <c r="OIE278"/>
      <c r="OIF278"/>
      <c r="OIG278"/>
      <c r="OIH278"/>
      <c r="OII278"/>
      <c r="OIJ278"/>
      <c r="OIK278"/>
      <c r="OIL278"/>
      <c r="OIM278"/>
      <c r="OIN278"/>
      <c r="OIO278"/>
      <c r="OIP278"/>
      <c r="OIQ278"/>
      <c r="OIR278"/>
      <c r="OIS278"/>
      <c r="OIT278"/>
      <c r="OIU278"/>
      <c r="OIV278"/>
      <c r="OIW278"/>
      <c r="OIX278"/>
      <c r="OIY278"/>
      <c r="OIZ278"/>
      <c r="OJA278"/>
      <c r="OJB278"/>
      <c r="OJC278"/>
      <c r="OJD278"/>
      <c r="OJE278"/>
      <c r="OJF278"/>
      <c r="OJG278"/>
      <c r="OJH278"/>
      <c r="OJI278"/>
      <c r="OJJ278"/>
      <c r="OJK278"/>
      <c r="OJL278"/>
      <c r="OJM278"/>
      <c r="OJN278"/>
      <c r="OJO278"/>
      <c r="OJP278"/>
      <c r="OJQ278"/>
      <c r="OJR278"/>
      <c r="OJS278"/>
      <c r="OJT278"/>
      <c r="OJU278"/>
      <c r="OJV278"/>
      <c r="OJW278"/>
      <c r="OJX278"/>
      <c r="OJY278"/>
      <c r="OJZ278"/>
      <c r="OKA278"/>
      <c r="OKB278"/>
      <c r="OKC278"/>
      <c r="OKD278"/>
      <c r="OKE278"/>
      <c r="OKF278"/>
      <c r="OKG278"/>
      <c r="OKH278"/>
      <c r="OKI278"/>
      <c r="OKJ278"/>
      <c r="OKK278"/>
      <c r="OKL278"/>
      <c r="OKM278"/>
      <c r="OKN278"/>
      <c r="OKO278"/>
      <c r="OKP278"/>
      <c r="OKQ278"/>
      <c r="OKR278"/>
      <c r="OKS278"/>
      <c r="OKT278"/>
      <c r="OKU278"/>
      <c r="OKV278"/>
      <c r="OKW278"/>
      <c r="OKX278"/>
      <c r="OKY278"/>
      <c r="OKZ278"/>
      <c r="OLA278"/>
      <c r="OLB278"/>
      <c r="OLC278"/>
      <c r="OLD278"/>
      <c r="OLE278"/>
      <c r="OLF278"/>
      <c r="OLG278"/>
      <c r="OLH278"/>
      <c r="OLI278"/>
      <c r="OLJ278"/>
      <c r="OLK278"/>
      <c r="OLL278"/>
      <c r="OLM278"/>
      <c r="OLN278"/>
      <c r="OLO278"/>
      <c r="OLP278"/>
      <c r="OLQ278"/>
      <c r="OLR278"/>
      <c r="OLS278"/>
      <c r="OLT278"/>
      <c r="OLU278"/>
      <c r="OLV278"/>
      <c r="OLW278"/>
      <c r="OLX278"/>
      <c r="OLY278"/>
      <c r="OLZ278"/>
      <c r="OMA278"/>
      <c r="OMB278"/>
      <c r="OMC278"/>
      <c r="OMD278"/>
      <c r="OME278"/>
      <c r="OMF278"/>
      <c r="OMG278"/>
      <c r="OMH278"/>
      <c r="OMI278"/>
      <c r="OMJ278"/>
      <c r="OMK278"/>
      <c r="OML278"/>
      <c r="OMM278"/>
      <c r="OMN278"/>
      <c r="OMO278"/>
      <c r="OMP278"/>
      <c r="OMQ278"/>
      <c r="OMR278"/>
      <c r="OMS278"/>
      <c r="OMT278"/>
      <c r="OMU278"/>
      <c r="OMV278"/>
      <c r="OMW278"/>
      <c r="OMX278"/>
      <c r="OMY278"/>
      <c r="OMZ278"/>
      <c r="ONA278"/>
      <c r="ONB278"/>
      <c r="ONC278"/>
      <c r="OND278"/>
      <c r="ONE278"/>
      <c r="ONF278"/>
      <c r="ONG278"/>
      <c r="ONH278"/>
      <c r="ONI278"/>
      <c r="ONJ278"/>
      <c r="ONK278"/>
      <c r="ONL278"/>
      <c r="ONM278"/>
      <c r="ONN278"/>
      <c r="ONO278"/>
      <c r="ONP278"/>
      <c r="ONQ278"/>
      <c r="ONR278"/>
      <c r="ONS278"/>
      <c r="ONT278"/>
      <c r="ONU278"/>
      <c r="ONV278"/>
      <c r="ONW278"/>
      <c r="ONX278"/>
      <c r="ONY278"/>
      <c r="ONZ278"/>
      <c r="OOA278"/>
      <c r="OOB278"/>
      <c r="OOC278"/>
      <c r="OOD278"/>
      <c r="OOE278"/>
      <c r="OOF278"/>
      <c r="OOG278"/>
      <c r="OOH278"/>
      <c r="OOI278"/>
      <c r="OOJ278"/>
      <c r="OOK278"/>
      <c r="OOL278"/>
      <c r="OOM278"/>
      <c r="OON278"/>
      <c r="OOO278"/>
      <c r="OOP278"/>
      <c r="OOQ278"/>
      <c r="OOR278"/>
      <c r="OOS278"/>
      <c r="OOT278"/>
      <c r="OOU278"/>
      <c r="OOV278"/>
      <c r="OOW278"/>
      <c r="OOX278"/>
      <c r="OOY278"/>
      <c r="OOZ278"/>
      <c r="OPA278"/>
      <c r="OPB278"/>
      <c r="OPC278"/>
      <c r="OPD278"/>
      <c r="OPE278"/>
      <c r="OPF278"/>
      <c r="OPG278"/>
      <c r="OPH278"/>
      <c r="OPI278"/>
      <c r="OPJ278"/>
      <c r="OPK278"/>
      <c r="OPL278"/>
      <c r="OPM278"/>
      <c r="OPN278"/>
      <c r="OPO278"/>
      <c r="OPP278"/>
      <c r="OPQ278"/>
      <c r="OPR278"/>
      <c r="OPS278"/>
      <c r="OPT278"/>
      <c r="OPU278"/>
      <c r="OPV278"/>
      <c r="OPW278"/>
      <c r="OPX278"/>
      <c r="OPY278"/>
      <c r="OPZ278"/>
      <c r="OQA278"/>
      <c r="OQB278"/>
      <c r="OQC278"/>
      <c r="OQD278"/>
      <c r="OQE278"/>
      <c r="OQF278"/>
      <c r="OQG278"/>
      <c r="OQH278"/>
      <c r="OQI278"/>
      <c r="OQJ278"/>
      <c r="OQK278"/>
      <c r="OQL278"/>
      <c r="OQM278"/>
      <c r="OQN278"/>
      <c r="OQO278"/>
      <c r="OQP278"/>
      <c r="OQQ278"/>
      <c r="OQR278"/>
      <c r="OQS278"/>
      <c r="OQT278"/>
      <c r="OQU278"/>
      <c r="OQV278"/>
      <c r="OQW278"/>
      <c r="OQX278"/>
      <c r="OQY278"/>
      <c r="OQZ278"/>
      <c r="ORA278"/>
      <c r="ORB278"/>
      <c r="ORC278"/>
      <c r="ORD278"/>
      <c r="ORE278"/>
      <c r="ORF278"/>
      <c r="ORG278"/>
      <c r="ORH278"/>
      <c r="ORI278"/>
      <c r="ORJ278"/>
      <c r="ORK278"/>
      <c r="ORL278"/>
      <c r="ORM278"/>
      <c r="ORN278"/>
      <c r="ORO278"/>
      <c r="ORP278"/>
      <c r="ORQ278"/>
      <c r="ORR278"/>
      <c r="ORS278"/>
      <c r="ORT278"/>
      <c r="ORU278"/>
      <c r="ORV278"/>
      <c r="ORW278"/>
      <c r="ORX278"/>
      <c r="ORY278"/>
      <c r="ORZ278"/>
      <c r="OSA278"/>
      <c r="OSB278"/>
      <c r="OSC278"/>
      <c r="OSD278"/>
      <c r="OSE278"/>
      <c r="OSF278"/>
      <c r="OSG278"/>
      <c r="OSH278"/>
      <c r="OSI278"/>
      <c r="OSJ278"/>
      <c r="OSK278"/>
      <c r="OSL278"/>
      <c r="OSM278"/>
      <c r="OSN278"/>
      <c r="OSO278"/>
      <c r="OSP278"/>
      <c r="OSQ278"/>
      <c r="OSR278"/>
      <c r="OSS278"/>
      <c r="OST278"/>
      <c r="OSU278"/>
      <c r="OSV278"/>
      <c r="OSW278"/>
      <c r="OSX278"/>
      <c r="OSY278"/>
      <c r="OSZ278"/>
      <c r="OTA278"/>
      <c r="OTB278"/>
      <c r="OTC278"/>
      <c r="OTD278"/>
      <c r="OTE278"/>
      <c r="OTF278"/>
      <c r="OTG278"/>
      <c r="OTH278"/>
      <c r="OTI278"/>
      <c r="OTJ278"/>
      <c r="OTK278"/>
      <c r="OTL278"/>
      <c r="OTM278"/>
      <c r="OTN278"/>
      <c r="OTO278"/>
      <c r="OTP278"/>
      <c r="OTQ278"/>
      <c r="OTR278"/>
      <c r="OTS278"/>
      <c r="OTT278"/>
      <c r="OTU278"/>
      <c r="OTV278"/>
      <c r="OTW278"/>
      <c r="OTX278"/>
      <c r="OTY278"/>
      <c r="OTZ278"/>
      <c r="OUA278"/>
      <c r="OUB278"/>
      <c r="OUC278"/>
      <c r="OUD278"/>
      <c r="OUE278"/>
      <c r="OUF278"/>
      <c r="OUG278"/>
      <c r="OUH278"/>
      <c r="OUI278"/>
      <c r="OUJ278"/>
      <c r="OUK278"/>
      <c r="OUL278"/>
      <c r="OUM278"/>
      <c r="OUN278"/>
      <c r="OUO278"/>
      <c r="OUP278"/>
      <c r="OUQ278"/>
      <c r="OUR278"/>
      <c r="OUS278"/>
      <c r="OUT278"/>
      <c r="OUU278"/>
      <c r="OUV278"/>
      <c r="OUW278"/>
      <c r="OUX278"/>
      <c r="OUY278"/>
      <c r="OUZ278"/>
      <c r="OVA278"/>
      <c r="OVB278"/>
      <c r="OVC278"/>
      <c r="OVD278"/>
      <c r="OVE278"/>
      <c r="OVF278"/>
      <c r="OVG278"/>
      <c r="OVH278"/>
      <c r="OVI278"/>
      <c r="OVJ278"/>
      <c r="OVK278"/>
      <c r="OVL278"/>
      <c r="OVM278"/>
      <c r="OVN278"/>
      <c r="OVO278"/>
      <c r="OVP278"/>
      <c r="OVQ278"/>
      <c r="OVR278"/>
      <c r="OVS278"/>
      <c r="OVT278"/>
      <c r="OVU278"/>
      <c r="OVV278"/>
      <c r="OVW278"/>
      <c r="OVX278"/>
      <c r="OVY278"/>
      <c r="OVZ278"/>
      <c r="OWA278"/>
      <c r="OWB278"/>
      <c r="OWC278"/>
      <c r="OWD278"/>
      <c r="OWE278"/>
      <c r="OWF278"/>
      <c r="OWG278"/>
      <c r="OWH278"/>
      <c r="OWI278"/>
      <c r="OWJ278"/>
      <c r="OWK278"/>
      <c r="OWL278"/>
      <c r="OWM278"/>
      <c r="OWN278"/>
      <c r="OWO278"/>
      <c r="OWP278"/>
      <c r="OWQ278"/>
      <c r="OWR278"/>
      <c r="OWS278"/>
      <c r="OWT278"/>
      <c r="OWU278"/>
      <c r="OWV278"/>
      <c r="OWW278"/>
      <c r="OWX278"/>
      <c r="OWY278"/>
      <c r="OWZ278"/>
      <c r="OXA278"/>
      <c r="OXB278"/>
      <c r="OXC278"/>
      <c r="OXD278"/>
      <c r="OXE278"/>
      <c r="OXF278"/>
      <c r="OXG278"/>
      <c r="OXH278"/>
      <c r="OXI278"/>
      <c r="OXJ278"/>
      <c r="OXK278"/>
      <c r="OXL278"/>
      <c r="OXM278"/>
      <c r="OXN278"/>
      <c r="OXO278"/>
      <c r="OXP278"/>
      <c r="OXQ278"/>
      <c r="OXR278"/>
      <c r="OXS278"/>
      <c r="OXT278"/>
      <c r="OXU278"/>
      <c r="OXV278"/>
      <c r="OXW278"/>
      <c r="OXX278"/>
      <c r="OXY278"/>
      <c r="OXZ278"/>
      <c r="OYA278"/>
      <c r="OYB278"/>
      <c r="OYC278"/>
      <c r="OYD278"/>
      <c r="OYE278"/>
      <c r="OYF278"/>
      <c r="OYG278"/>
      <c r="OYH278"/>
      <c r="OYI278"/>
      <c r="OYJ278"/>
      <c r="OYK278"/>
      <c r="OYL278"/>
      <c r="OYM278"/>
      <c r="OYN278"/>
      <c r="OYO278"/>
      <c r="OYP278"/>
      <c r="OYQ278"/>
      <c r="OYR278"/>
      <c r="OYS278"/>
      <c r="OYT278"/>
      <c r="OYU278"/>
      <c r="OYV278"/>
      <c r="OYW278"/>
      <c r="OYX278"/>
      <c r="OYY278"/>
      <c r="OYZ278"/>
      <c r="OZA278"/>
      <c r="OZB278"/>
      <c r="OZC278"/>
      <c r="OZD278"/>
      <c r="OZE278"/>
      <c r="OZF278"/>
      <c r="OZG278"/>
      <c r="OZH278"/>
      <c r="OZI278"/>
      <c r="OZJ278"/>
      <c r="OZK278"/>
      <c r="OZL278"/>
      <c r="OZM278"/>
      <c r="OZN278"/>
      <c r="OZO278"/>
      <c r="OZP278"/>
      <c r="OZQ278"/>
      <c r="OZR278"/>
      <c r="OZS278"/>
      <c r="OZT278"/>
      <c r="OZU278"/>
      <c r="OZV278"/>
      <c r="OZW278"/>
      <c r="OZX278"/>
      <c r="OZY278"/>
      <c r="OZZ278"/>
      <c r="PAA278"/>
      <c r="PAB278"/>
      <c r="PAC278"/>
      <c r="PAD278"/>
      <c r="PAE278"/>
      <c r="PAF278"/>
      <c r="PAG278"/>
      <c r="PAH278"/>
      <c r="PAI278"/>
      <c r="PAJ278"/>
      <c r="PAK278"/>
      <c r="PAL278"/>
      <c r="PAM278"/>
      <c r="PAN278"/>
      <c r="PAO278"/>
      <c r="PAP278"/>
      <c r="PAQ278"/>
      <c r="PAR278"/>
      <c r="PAS278"/>
      <c r="PAT278"/>
      <c r="PAU278"/>
      <c r="PAV278"/>
      <c r="PAW278"/>
      <c r="PAX278"/>
      <c r="PAY278"/>
      <c r="PAZ278"/>
      <c r="PBA278"/>
      <c r="PBB278"/>
      <c r="PBC278"/>
      <c r="PBD278"/>
      <c r="PBE278"/>
      <c r="PBF278"/>
      <c r="PBG278"/>
      <c r="PBH278"/>
      <c r="PBI278"/>
      <c r="PBJ278"/>
      <c r="PBK278"/>
      <c r="PBL278"/>
      <c r="PBM278"/>
      <c r="PBN278"/>
      <c r="PBO278"/>
      <c r="PBP278"/>
      <c r="PBQ278"/>
      <c r="PBR278"/>
      <c r="PBS278"/>
      <c r="PBT278"/>
      <c r="PBU278"/>
      <c r="PBV278"/>
      <c r="PBW278"/>
      <c r="PBX278"/>
      <c r="PBY278"/>
      <c r="PBZ278"/>
      <c r="PCA278"/>
      <c r="PCB278"/>
      <c r="PCC278"/>
      <c r="PCD278"/>
      <c r="PCE278"/>
      <c r="PCF278"/>
      <c r="PCG278"/>
      <c r="PCH278"/>
      <c r="PCI278"/>
      <c r="PCJ278"/>
      <c r="PCK278"/>
      <c r="PCL278"/>
      <c r="PCM278"/>
      <c r="PCN278"/>
      <c r="PCO278"/>
      <c r="PCP278"/>
      <c r="PCQ278"/>
      <c r="PCR278"/>
      <c r="PCS278"/>
      <c r="PCT278"/>
      <c r="PCU278"/>
      <c r="PCV278"/>
      <c r="PCW278"/>
      <c r="PCX278"/>
      <c r="PCY278"/>
      <c r="PCZ278"/>
      <c r="PDA278"/>
      <c r="PDB278"/>
      <c r="PDC278"/>
      <c r="PDD278"/>
      <c r="PDE278"/>
      <c r="PDF278"/>
      <c r="PDG278"/>
      <c r="PDH278"/>
      <c r="PDI278"/>
      <c r="PDJ278"/>
      <c r="PDK278"/>
      <c r="PDL278"/>
      <c r="PDM278"/>
      <c r="PDN278"/>
      <c r="PDO278"/>
      <c r="PDP278"/>
      <c r="PDQ278"/>
      <c r="PDR278"/>
      <c r="PDS278"/>
      <c r="PDT278"/>
      <c r="PDU278"/>
      <c r="PDV278"/>
      <c r="PDW278"/>
      <c r="PDX278"/>
      <c r="PDY278"/>
      <c r="PDZ278"/>
      <c r="PEA278"/>
      <c r="PEB278"/>
      <c r="PEC278"/>
      <c r="PED278"/>
      <c r="PEE278"/>
      <c r="PEF278"/>
      <c r="PEG278"/>
      <c r="PEH278"/>
      <c r="PEI278"/>
      <c r="PEJ278"/>
      <c r="PEK278"/>
      <c r="PEL278"/>
      <c r="PEM278"/>
      <c r="PEN278"/>
      <c r="PEO278"/>
      <c r="PEP278"/>
      <c r="PEQ278"/>
      <c r="PER278"/>
      <c r="PES278"/>
      <c r="PET278"/>
      <c r="PEU278"/>
      <c r="PEV278"/>
      <c r="PEW278"/>
      <c r="PEX278"/>
      <c r="PEY278"/>
      <c r="PEZ278"/>
      <c r="PFA278"/>
      <c r="PFB278"/>
      <c r="PFC278"/>
      <c r="PFD278"/>
      <c r="PFE278"/>
      <c r="PFF278"/>
      <c r="PFG278"/>
      <c r="PFH278"/>
      <c r="PFI278"/>
      <c r="PFJ278"/>
      <c r="PFK278"/>
      <c r="PFL278"/>
      <c r="PFM278"/>
      <c r="PFN278"/>
      <c r="PFO278"/>
      <c r="PFP278"/>
      <c r="PFQ278"/>
      <c r="PFR278"/>
      <c r="PFS278"/>
      <c r="PFT278"/>
      <c r="PFU278"/>
      <c r="PFV278"/>
      <c r="PFW278"/>
      <c r="PFX278"/>
      <c r="PFY278"/>
      <c r="PFZ278"/>
      <c r="PGA278"/>
      <c r="PGB278"/>
      <c r="PGC278"/>
      <c r="PGD278"/>
      <c r="PGE278"/>
      <c r="PGF278"/>
      <c r="PGG278"/>
      <c r="PGH278"/>
      <c r="PGI278"/>
      <c r="PGJ278"/>
      <c r="PGK278"/>
      <c r="PGL278"/>
      <c r="PGM278"/>
      <c r="PGN278"/>
      <c r="PGO278"/>
      <c r="PGP278"/>
      <c r="PGQ278"/>
      <c r="PGR278"/>
      <c r="PGS278"/>
      <c r="PGT278"/>
      <c r="PGU278"/>
      <c r="PGV278"/>
      <c r="PGW278"/>
      <c r="PGX278"/>
      <c r="PGY278"/>
      <c r="PGZ278"/>
      <c r="PHA278"/>
      <c r="PHB278"/>
      <c r="PHC278"/>
      <c r="PHD278"/>
      <c r="PHE278"/>
      <c r="PHF278"/>
      <c r="PHG278"/>
      <c r="PHH278"/>
      <c r="PHI278"/>
      <c r="PHJ278"/>
      <c r="PHK278"/>
      <c r="PHL278"/>
      <c r="PHM278"/>
      <c r="PHN278"/>
      <c r="PHO278"/>
      <c r="PHP278"/>
      <c r="PHQ278"/>
      <c r="PHR278"/>
      <c r="PHS278"/>
      <c r="PHT278"/>
      <c r="PHU278"/>
      <c r="PHV278"/>
      <c r="PHW278"/>
      <c r="PHX278"/>
      <c r="PHY278"/>
      <c r="PHZ278"/>
      <c r="PIA278"/>
      <c r="PIB278"/>
      <c r="PIC278"/>
      <c r="PID278"/>
      <c r="PIE278"/>
      <c r="PIF278"/>
      <c r="PIG278"/>
      <c r="PIH278"/>
      <c r="PII278"/>
      <c r="PIJ278"/>
      <c r="PIK278"/>
      <c r="PIL278"/>
      <c r="PIM278"/>
      <c r="PIN278"/>
      <c r="PIO278"/>
      <c r="PIP278"/>
      <c r="PIQ278"/>
      <c r="PIR278"/>
      <c r="PIS278"/>
      <c r="PIT278"/>
      <c r="PIU278"/>
      <c r="PIV278"/>
      <c r="PIW278"/>
      <c r="PIX278"/>
      <c r="PIY278"/>
      <c r="PIZ278"/>
      <c r="PJA278"/>
      <c r="PJB278"/>
      <c r="PJC278"/>
      <c r="PJD278"/>
      <c r="PJE278"/>
      <c r="PJF278"/>
      <c r="PJG278"/>
      <c r="PJH278"/>
      <c r="PJI278"/>
      <c r="PJJ278"/>
      <c r="PJK278"/>
      <c r="PJL278"/>
      <c r="PJM278"/>
      <c r="PJN278"/>
      <c r="PJO278"/>
      <c r="PJP278"/>
      <c r="PJQ278"/>
      <c r="PJR278"/>
      <c r="PJS278"/>
      <c r="PJT278"/>
      <c r="PJU278"/>
      <c r="PJV278"/>
      <c r="PJW278"/>
      <c r="PJX278"/>
      <c r="PJY278"/>
      <c r="PJZ278"/>
      <c r="PKA278"/>
      <c r="PKB278"/>
      <c r="PKC278"/>
      <c r="PKD278"/>
      <c r="PKE278"/>
      <c r="PKF278"/>
      <c r="PKG278"/>
      <c r="PKH278"/>
      <c r="PKI278"/>
      <c r="PKJ278"/>
      <c r="PKK278"/>
      <c r="PKL278"/>
      <c r="PKM278"/>
      <c r="PKN278"/>
      <c r="PKO278"/>
      <c r="PKP278"/>
      <c r="PKQ278"/>
      <c r="PKR278"/>
      <c r="PKS278"/>
      <c r="PKT278"/>
      <c r="PKU278"/>
      <c r="PKV278"/>
      <c r="PKW278"/>
      <c r="PKX278"/>
      <c r="PKY278"/>
      <c r="PKZ278"/>
      <c r="PLA278"/>
      <c r="PLB278"/>
      <c r="PLC278"/>
      <c r="PLD278"/>
      <c r="PLE278"/>
      <c r="PLF278"/>
      <c r="PLG278"/>
      <c r="PLH278"/>
      <c r="PLI278"/>
      <c r="PLJ278"/>
      <c r="PLK278"/>
      <c r="PLL278"/>
      <c r="PLM278"/>
      <c r="PLN278"/>
      <c r="PLO278"/>
      <c r="PLP278"/>
      <c r="PLQ278"/>
      <c r="PLR278"/>
      <c r="PLS278"/>
      <c r="PLT278"/>
      <c r="PLU278"/>
      <c r="PLV278"/>
      <c r="PLW278"/>
      <c r="PLX278"/>
      <c r="PLY278"/>
      <c r="PLZ278"/>
      <c r="PMA278"/>
      <c r="PMB278"/>
      <c r="PMC278"/>
      <c r="PMD278"/>
      <c r="PME278"/>
      <c r="PMF278"/>
      <c r="PMG278"/>
      <c r="PMH278"/>
      <c r="PMI278"/>
      <c r="PMJ278"/>
      <c r="PMK278"/>
      <c r="PML278"/>
      <c r="PMM278"/>
      <c r="PMN278"/>
      <c r="PMO278"/>
      <c r="PMP278"/>
      <c r="PMQ278"/>
      <c r="PMR278"/>
      <c r="PMS278"/>
      <c r="PMT278"/>
      <c r="PMU278"/>
      <c r="PMV278"/>
      <c r="PMW278"/>
      <c r="PMX278"/>
      <c r="PMY278"/>
      <c r="PMZ278"/>
      <c r="PNA278"/>
      <c r="PNB278"/>
      <c r="PNC278"/>
      <c r="PND278"/>
      <c r="PNE278"/>
      <c r="PNF278"/>
      <c r="PNG278"/>
      <c r="PNH278"/>
      <c r="PNI278"/>
      <c r="PNJ278"/>
      <c r="PNK278"/>
      <c r="PNL278"/>
      <c r="PNM278"/>
      <c r="PNN278"/>
      <c r="PNO278"/>
      <c r="PNP278"/>
      <c r="PNQ278"/>
      <c r="PNR278"/>
      <c r="PNS278"/>
      <c r="PNT278"/>
      <c r="PNU278"/>
      <c r="PNV278"/>
      <c r="PNW278"/>
      <c r="PNX278"/>
      <c r="PNY278"/>
      <c r="PNZ278"/>
      <c r="POA278"/>
      <c r="POB278"/>
      <c r="POC278"/>
      <c r="POD278"/>
      <c r="POE278"/>
      <c r="POF278"/>
      <c r="POG278"/>
      <c r="POH278"/>
      <c r="POI278"/>
      <c r="POJ278"/>
      <c r="POK278"/>
      <c r="POL278"/>
      <c r="POM278"/>
      <c r="PON278"/>
      <c r="POO278"/>
      <c r="POP278"/>
      <c r="POQ278"/>
      <c r="POR278"/>
      <c r="POS278"/>
      <c r="POT278"/>
      <c r="POU278"/>
      <c r="POV278"/>
      <c r="POW278"/>
      <c r="POX278"/>
      <c r="POY278"/>
      <c r="POZ278"/>
      <c r="PPA278"/>
      <c r="PPB278"/>
      <c r="PPC278"/>
      <c r="PPD278"/>
      <c r="PPE278"/>
      <c r="PPF278"/>
      <c r="PPG278"/>
      <c r="PPH278"/>
      <c r="PPI278"/>
      <c r="PPJ278"/>
      <c r="PPK278"/>
      <c r="PPL278"/>
      <c r="PPM278"/>
      <c r="PPN278"/>
      <c r="PPO278"/>
      <c r="PPP278"/>
      <c r="PPQ278"/>
      <c r="PPR278"/>
      <c r="PPS278"/>
      <c r="PPT278"/>
      <c r="PPU278"/>
      <c r="PPV278"/>
      <c r="PPW278"/>
      <c r="PPX278"/>
      <c r="PPY278"/>
      <c r="PPZ278"/>
      <c r="PQA278"/>
      <c r="PQB278"/>
      <c r="PQC278"/>
      <c r="PQD278"/>
      <c r="PQE278"/>
      <c r="PQF278"/>
      <c r="PQG278"/>
      <c r="PQH278"/>
      <c r="PQI278"/>
      <c r="PQJ278"/>
      <c r="PQK278"/>
      <c r="PQL278"/>
      <c r="PQM278"/>
      <c r="PQN278"/>
      <c r="PQO278"/>
      <c r="PQP278"/>
      <c r="PQQ278"/>
      <c r="PQR278"/>
      <c r="PQS278"/>
      <c r="PQT278"/>
      <c r="PQU278"/>
      <c r="PQV278"/>
      <c r="PQW278"/>
      <c r="PQX278"/>
      <c r="PQY278"/>
      <c r="PQZ278"/>
      <c r="PRA278"/>
      <c r="PRB278"/>
      <c r="PRC278"/>
      <c r="PRD278"/>
      <c r="PRE278"/>
      <c r="PRF278"/>
      <c r="PRG278"/>
      <c r="PRH278"/>
      <c r="PRI278"/>
      <c r="PRJ278"/>
      <c r="PRK278"/>
      <c r="PRL278"/>
      <c r="PRM278"/>
      <c r="PRN278"/>
      <c r="PRO278"/>
      <c r="PRP278"/>
      <c r="PRQ278"/>
      <c r="PRR278"/>
      <c r="PRS278"/>
      <c r="PRT278"/>
      <c r="PRU278"/>
      <c r="PRV278"/>
      <c r="PRW278"/>
      <c r="PRX278"/>
      <c r="PRY278"/>
      <c r="PRZ278"/>
      <c r="PSA278"/>
      <c r="PSB278"/>
      <c r="PSC278"/>
      <c r="PSD278"/>
      <c r="PSE278"/>
      <c r="PSF278"/>
      <c r="PSG278"/>
      <c r="PSH278"/>
      <c r="PSI278"/>
      <c r="PSJ278"/>
      <c r="PSK278"/>
      <c r="PSL278"/>
      <c r="PSM278"/>
      <c r="PSN278"/>
      <c r="PSO278"/>
      <c r="PSP278"/>
      <c r="PSQ278"/>
      <c r="PSR278"/>
      <c r="PSS278"/>
      <c r="PST278"/>
      <c r="PSU278"/>
      <c r="PSV278"/>
      <c r="PSW278"/>
      <c r="PSX278"/>
      <c r="PSY278"/>
      <c r="PSZ278"/>
      <c r="PTA278"/>
      <c r="PTB278"/>
      <c r="PTC278"/>
      <c r="PTD278"/>
      <c r="PTE278"/>
      <c r="PTF278"/>
      <c r="PTG278"/>
      <c r="PTH278"/>
      <c r="PTI278"/>
      <c r="PTJ278"/>
      <c r="PTK278"/>
      <c r="PTL278"/>
      <c r="PTM278"/>
      <c r="PTN278"/>
      <c r="PTO278"/>
      <c r="PTP278"/>
      <c r="PTQ278"/>
      <c r="PTR278"/>
      <c r="PTS278"/>
      <c r="PTT278"/>
      <c r="PTU278"/>
      <c r="PTV278"/>
      <c r="PTW278"/>
      <c r="PTX278"/>
      <c r="PTY278"/>
      <c r="PTZ278"/>
      <c r="PUA278"/>
      <c r="PUB278"/>
      <c r="PUC278"/>
      <c r="PUD278"/>
      <c r="PUE278"/>
      <c r="PUF278"/>
      <c r="PUG278"/>
      <c r="PUH278"/>
      <c r="PUI278"/>
      <c r="PUJ278"/>
      <c r="PUK278"/>
      <c r="PUL278"/>
      <c r="PUM278"/>
      <c r="PUN278"/>
      <c r="PUO278"/>
      <c r="PUP278"/>
      <c r="PUQ278"/>
      <c r="PUR278"/>
      <c r="PUS278"/>
      <c r="PUT278"/>
      <c r="PUU278"/>
      <c r="PUV278"/>
      <c r="PUW278"/>
      <c r="PUX278"/>
      <c r="PUY278"/>
      <c r="PUZ278"/>
      <c r="PVA278"/>
      <c r="PVB278"/>
      <c r="PVC278"/>
      <c r="PVD278"/>
      <c r="PVE278"/>
      <c r="PVF278"/>
      <c r="PVG278"/>
      <c r="PVH278"/>
      <c r="PVI278"/>
      <c r="PVJ278"/>
      <c r="PVK278"/>
      <c r="PVL278"/>
      <c r="PVM278"/>
      <c r="PVN278"/>
      <c r="PVO278"/>
      <c r="PVP278"/>
      <c r="PVQ278"/>
      <c r="PVR278"/>
      <c r="PVS278"/>
      <c r="PVT278"/>
      <c r="PVU278"/>
      <c r="PVV278"/>
      <c r="PVW278"/>
      <c r="PVX278"/>
      <c r="PVY278"/>
      <c r="PVZ278"/>
      <c r="PWA278"/>
      <c r="PWB278"/>
      <c r="PWC278"/>
      <c r="PWD278"/>
      <c r="PWE278"/>
      <c r="PWF278"/>
      <c r="PWG278"/>
      <c r="PWH278"/>
      <c r="PWI278"/>
      <c r="PWJ278"/>
      <c r="PWK278"/>
      <c r="PWL278"/>
      <c r="PWM278"/>
      <c r="PWN278"/>
      <c r="PWO278"/>
      <c r="PWP278"/>
      <c r="PWQ278"/>
      <c r="PWR278"/>
      <c r="PWS278"/>
      <c r="PWT278"/>
      <c r="PWU278"/>
      <c r="PWV278"/>
      <c r="PWW278"/>
      <c r="PWX278"/>
      <c r="PWY278"/>
      <c r="PWZ278"/>
      <c r="PXA278"/>
      <c r="PXB278"/>
      <c r="PXC278"/>
      <c r="PXD278"/>
      <c r="PXE278"/>
      <c r="PXF278"/>
      <c r="PXG278"/>
      <c r="PXH278"/>
      <c r="PXI278"/>
      <c r="PXJ278"/>
      <c r="PXK278"/>
      <c r="PXL278"/>
      <c r="PXM278"/>
      <c r="PXN278"/>
      <c r="PXO278"/>
      <c r="PXP278"/>
      <c r="PXQ278"/>
      <c r="PXR278"/>
      <c r="PXS278"/>
      <c r="PXT278"/>
      <c r="PXU278"/>
      <c r="PXV278"/>
      <c r="PXW278"/>
      <c r="PXX278"/>
      <c r="PXY278"/>
      <c r="PXZ278"/>
      <c r="PYA278"/>
      <c r="PYB278"/>
      <c r="PYC278"/>
      <c r="PYD278"/>
      <c r="PYE278"/>
      <c r="PYF278"/>
      <c r="PYG278"/>
      <c r="PYH278"/>
      <c r="PYI278"/>
      <c r="PYJ278"/>
      <c r="PYK278"/>
      <c r="PYL278"/>
      <c r="PYM278"/>
      <c r="PYN278"/>
      <c r="PYO278"/>
      <c r="PYP278"/>
      <c r="PYQ278"/>
      <c r="PYR278"/>
      <c r="PYS278"/>
      <c r="PYT278"/>
      <c r="PYU278"/>
      <c r="PYV278"/>
      <c r="PYW278"/>
      <c r="PYX278"/>
      <c r="PYY278"/>
      <c r="PYZ278"/>
      <c r="PZA278"/>
      <c r="PZB278"/>
      <c r="PZC278"/>
      <c r="PZD278"/>
      <c r="PZE278"/>
      <c r="PZF278"/>
      <c r="PZG278"/>
      <c r="PZH278"/>
      <c r="PZI278"/>
      <c r="PZJ278"/>
      <c r="PZK278"/>
      <c r="PZL278"/>
      <c r="PZM278"/>
      <c r="PZN278"/>
      <c r="PZO278"/>
      <c r="PZP278"/>
      <c r="PZQ278"/>
      <c r="PZR278"/>
      <c r="PZS278"/>
      <c r="PZT278"/>
      <c r="PZU278"/>
      <c r="PZV278"/>
      <c r="PZW278"/>
      <c r="PZX278"/>
      <c r="PZY278"/>
      <c r="PZZ278"/>
      <c r="QAA278"/>
      <c r="QAB278"/>
      <c r="QAC278"/>
      <c r="QAD278"/>
      <c r="QAE278"/>
      <c r="QAF278"/>
      <c r="QAG278"/>
      <c r="QAH278"/>
      <c r="QAI278"/>
      <c r="QAJ278"/>
      <c r="QAK278"/>
      <c r="QAL278"/>
      <c r="QAM278"/>
      <c r="QAN278"/>
      <c r="QAO278"/>
      <c r="QAP278"/>
      <c r="QAQ278"/>
      <c r="QAR278"/>
      <c r="QAS278"/>
      <c r="QAT278"/>
      <c r="QAU278"/>
      <c r="QAV278"/>
      <c r="QAW278"/>
      <c r="QAX278"/>
      <c r="QAY278"/>
      <c r="QAZ278"/>
      <c r="QBA278"/>
      <c r="QBB278"/>
      <c r="QBC278"/>
      <c r="QBD278"/>
      <c r="QBE278"/>
      <c r="QBF278"/>
      <c r="QBG278"/>
      <c r="QBH278"/>
      <c r="QBI278"/>
      <c r="QBJ278"/>
      <c r="QBK278"/>
      <c r="QBL278"/>
      <c r="QBM278"/>
      <c r="QBN278"/>
      <c r="QBO278"/>
      <c r="QBP278"/>
      <c r="QBQ278"/>
      <c r="QBR278"/>
      <c r="QBS278"/>
      <c r="QBT278"/>
      <c r="QBU278"/>
      <c r="QBV278"/>
      <c r="QBW278"/>
      <c r="QBX278"/>
      <c r="QBY278"/>
      <c r="QBZ278"/>
      <c r="QCA278"/>
      <c r="QCB278"/>
      <c r="QCC278"/>
      <c r="QCD278"/>
      <c r="QCE278"/>
      <c r="QCF278"/>
      <c r="QCG278"/>
      <c r="QCH278"/>
      <c r="QCI278"/>
      <c r="QCJ278"/>
      <c r="QCK278"/>
      <c r="QCL278"/>
      <c r="QCM278"/>
      <c r="QCN278"/>
      <c r="QCO278"/>
      <c r="QCP278"/>
      <c r="QCQ278"/>
      <c r="QCR278"/>
      <c r="QCS278"/>
      <c r="QCT278"/>
      <c r="QCU278"/>
      <c r="QCV278"/>
      <c r="QCW278"/>
      <c r="QCX278"/>
      <c r="QCY278"/>
      <c r="QCZ278"/>
      <c r="QDA278"/>
      <c r="QDB278"/>
      <c r="QDC278"/>
      <c r="QDD278"/>
      <c r="QDE278"/>
      <c r="QDF278"/>
      <c r="QDG278"/>
      <c r="QDH278"/>
      <c r="QDI278"/>
      <c r="QDJ278"/>
      <c r="QDK278"/>
      <c r="QDL278"/>
      <c r="QDM278"/>
      <c r="QDN278"/>
      <c r="QDO278"/>
      <c r="QDP278"/>
      <c r="QDQ278"/>
      <c r="QDR278"/>
      <c r="QDS278"/>
      <c r="QDT278"/>
      <c r="QDU278"/>
      <c r="QDV278"/>
      <c r="QDW278"/>
      <c r="QDX278"/>
      <c r="QDY278"/>
      <c r="QDZ278"/>
      <c r="QEA278"/>
      <c r="QEB278"/>
      <c r="QEC278"/>
      <c r="QED278"/>
      <c r="QEE278"/>
      <c r="QEF278"/>
      <c r="QEG278"/>
      <c r="QEH278"/>
      <c r="QEI278"/>
      <c r="QEJ278"/>
      <c r="QEK278"/>
      <c r="QEL278"/>
      <c r="QEM278"/>
      <c r="QEN278"/>
      <c r="QEO278"/>
      <c r="QEP278"/>
      <c r="QEQ278"/>
      <c r="QER278"/>
      <c r="QES278"/>
      <c r="QET278"/>
      <c r="QEU278"/>
      <c r="QEV278"/>
      <c r="QEW278"/>
      <c r="QEX278"/>
      <c r="QEY278"/>
      <c r="QEZ278"/>
      <c r="QFA278"/>
      <c r="QFB278"/>
      <c r="QFC278"/>
      <c r="QFD278"/>
      <c r="QFE278"/>
      <c r="QFF278"/>
      <c r="QFG278"/>
      <c r="QFH278"/>
      <c r="QFI278"/>
      <c r="QFJ278"/>
      <c r="QFK278"/>
      <c r="QFL278"/>
      <c r="QFM278"/>
      <c r="QFN278"/>
      <c r="QFO278"/>
      <c r="QFP278"/>
      <c r="QFQ278"/>
      <c r="QFR278"/>
      <c r="QFS278"/>
      <c r="QFT278"/>
      <c r="QFU278"/>
      <c r="QFV278"/>
      <c r="QFW278"/>
      <c r="QFX278"/>
      <c r="QFY278"/>
      <c r="QFZ278"/>
      <c r="QGA278"/>
      <c r="QGB278"/>
      <c r="QGC278"/>
      <c r="QGD278"/>
      <c r="QGE278"/>
      <c r="QGF278"/>
      <c r="QGG278"/>
      <c r="QGH278"/>
      <c r="QGI278"/>
      <c r="QGJ278"/>
      <c r="QGK278"/>
      <c r="QGL278"/>
      <c r="QGM278"/>
      <c r="QGN278"/>
      <c r="QGO278"/>
      <c r="QGP278"/>
      <c r="QGQ278"/>
      <c r="QGR278"/>
      <c r="QGS278"/>
      <c r="QGT278"/>
      <c r="QGU278"/>
      <c r="QGV278"/>
      <c r="QGW278"/>
      <c r="QGX278"/>
      <c r="QGY278"/>
      <c r="QGZ278"/>
      <c r="QHA278"/>
      <c r="QHB278"/>
      <c r="QHC278"/>
      <c r="QHD278"/>
      <c r="QHE278"/>
      <c r="QHF278"/>
      <c r="QHG278"/>
      <c r="QHH278"/>
      <c r="QHI278"/>
      <c r="QHJ278"/>
      <c r="QHK278"/>
      <c r="QHL278"/>
      <c r="QHM278"/>
      <c r="QHN278"/>
      <c r="QHO278"/>
      <c r="QHP278"/>
      <c r="QHQ278"/>
      <c r="QHR278"/>
      <c r="QHS278"/>
      <c r="QHT278"/>
      <c r="QHU278"/>
      <c r="QHV278"/>
      <c r="QHW278"/>
      <c r="QHX278"/>
      <c r="QHY278"/>
      <c r="QHZ278"/>
      <c r="QIA278"/>
      <c r="QIB278"/>
      <c r="QIC278"/>
      <c r="QID278"/>
      <c r="QIE278"/>
      <c r="QIF278"/>
      <c r="QIG278"/>
      <c r="QIH278"/>
      <c r="QII278"/>
      <c r="QIJ278"/>
      <c r="QIK278"/>
      <c r="QIL278"/>
      <c r="QIM278"/>
      <c r="QIN278"/>
      <c r="QIO278"/>
      <c r="QIP278"/>
      <c r="QIQ278"/>
      <c r="QIR278"/>
      <c r="QIS278"/>
      <c r="QIT278"/>
      <c r="QIU278"/>
      <c r="QIV278"/>
      <c r="QIW278"/>
      <c r="QIX278"/>
      <c r="QIY278"/>
      <c r="QIZ278"/>
      <c r="QJA278"/>
      <c r="QJB278"/>
      <c r="QJC278"/>
      <c r="QJD278"/>
      <c r="QJE278"/>
      <c r="QJF278"/>
      <c r="QJG278"/>
      <c r="QJH278"/>
      <c r="QJI278"/>
      <c r="QJJ278"/>
      <c r="QJK278"/>
      <c r="QJL278"/>
      <c r="QJM278"/>
      <c r="QJN278"/>
      <c r="QJO278"/>
      <c r="QJP278"/>
      <c r="QJQ278"/>
      <c r="QJR278"/>
      <c r="QJS278"/>
      <c r="QJT278"/>
      <c r="QJU278"/>
      <c r="QJV278"/>
      <c r="QJW278"/>
      <c r="QJX278"/>
      <c r="QJY278"/>
      <c r="QJZ278"/>
      <c r="QKA278"/>
      <c r="QKB278"/>
      <c r="QKC278"/>
      <c r="QKD278"/>
      <c r="QKE278"/>
      <c r="QKF278"/>
      <c r="QKG278"/>
      <c r="QKH278"/>
      <c r="QKI278"/>
      <c r="QKJ278"/>
      <c r="QKK278"/>
      <c r="QKL278"/>
      <c r="QKM278"/>
      <c r="QKN278"/>
      <c r="QKO278"/>
      <c r="QKP278"/>
      <c r="QKQ278"/>
      <c r="QKR278"/>
      <c r="QKS278"/>
      <c r="QKT278"/>
      <c r="QKU278"/>
      <c r="QKV278"/>
      <c r="QKW278"/>
      <c r="QKX278"/>
      <c r="QKY278"/>
      <c r="QKZ278"/>
      <c r="QLA278"/>
      <c r="QLB278"/>
      <c r="QLC278"/>
      <c r="QLD278"/>
      <c r="QLE278"/>
      <c r="QLF278"/>
      <c r="QLG278"/>
      <c r="QLH278"/>
      <c r="QLI278"/>
      <c r="QLJ278"/>
      <c r="QLK278"/>
      <c r="QLL278"/>
      <c r="QLM278"/>
      <c r="QLN278"/>
      <c r="QLO278"/>
      <c r="QLP278"/>
      <c r="QLQ278"/>
      <c r="QLR278"/>
      <c r="QLS278"/>
      <c r="QLT278"/>
      <c r="QLU278"/>
      <c r="QLV278"/>
      <c r="QLW278"/>
      <c r="QLX278"/>
      <c r="QLY278"/>
      <c r="QLZ278"/>
      <c r="QMA278"/>
      <c r="QMB278"/>
      <c r="QMC278"/>
      <c r="QMD278"/>
      <c r="QME278"/>
      <c r="QMF278"/>
      <c r="QMG278"/>
      <c r="QMH278"/>
      <c r="QMI278"/>
      <c r="QMJ278"/>
      <c r="QMK278"/>
      <c r="QML278"/>
      <c r="QMM278"/>
      <c r="QMN278"/>
      <c r="QMO278"/>
      <c r="QMP278"/>
      <c r="QMQ278"/>
      <c r="QMR278"/>
      <c r="QMS278"/>
      <c r="QMT278"/>
      <c r="QMU278"/>
      <c r="QMV278"/>
      <c r="QMW278"/>
      <c r="QMX278"/>
      <c r="QMY278"/>
      <c r="QMZ278"/>
      <c r="QNA278"/>
      <c r="QNB278"/>
      <c r="QNC278"/>
      <c r="QND278"/>
      <c r="QNE278"/>
      <c r="QNF278"/>
      <c r="QNG278"/>
      <c r="QNH278"/>
      <c r="QNI278"/>
      <c r="QNJ278"/>
      <c r="QNK278"/>
      <c r="QNL278"/>
      <c r="QNM278"/>
      <c r="QNN278"/>
      <c r="QNO278"/>
      <c r="QNP278"/>
      <c r="QNQ278"/>
      <c r="QNR278"/>
      <c r="QNS278"/>
      <c r="QNT278"/>
      <c r="QNU278"/>
      <c r="QNV278"/>
      <c r="QNW278"/>
      <c r="QNX278"/>
      <c r="QNY278"/>
      <c r="QNZ278"/>
      <c r="QOA278"/>
      <c r="QOB278"/>
      <c r="QOC278"/>
      <c r="QOD278"/>
      <c r="QOE278"/>
      <c r="QOF278"/>
      <c r="QOG278"/>
      <c r="QOH278"/>
      <c r="QOI278"/>
      <c r="QOJ278"/>
      <c r="QOK278"/>
      <c r="QOL278"/>
      <c r="QOM278"/>
      <c r="QON278"/>
      <c r="QOO278"/>
      <c r="QOP278"/>
      <c r="QOQ278"/>
      <c r="QOR278"/>
      <c r="QOS278"/>
      <c r="QOT278"/>
      <c r="QOU278"/>
      <c r="QOV278"/>
      <c r="QOW278"/>
      <c r="QOX278"/>
      <c r="QOY278"/>
      <c r="QOZ278"/>
      <c r="QPA278"/>
      <c r="QPB278"/>
      <c r="QPC278"/>
      <c r="QPD278"/>
      <c r="QPE278"/>
      <c r="QPF278"/>
      <c r="QPG278"/>
      <c r="QPH278"/>
      <c r="QPI278"/>
      <c r="QPJ278"/>
      <c r="QPK278"/>
      <c r="QPL278"/>
      <c r="QPM278"/>
      <c r="QPN278"/>
      <c r="QPO278"/>
      <c r="QPP278"/>
      <c r="QPQ278"/>
      <c r="QPR278"/>
      <c r="QPS278"/>
      <c r="QPT278"/>
      <c r="QPU278"/>
      <c r="QPV278"/>
      <c r="QPW278"/>
      <c r="QPX278"/>
      <c r="QPY278"/>
      <c r="QPZ278"/>
      <c r="QQA278"/>
      <c r="QQB278"/>
      <c r="QQC278"/>
      <c r="QQD278"/>
      <c r="QQE278"/>
      <c r="QQF278"/>
      <c r="QQG278"/>
      <c r="QQH278"/>
      <c r="QQI278"/>
      <c r="QQJ278"/>
      <c r="QQK278"/>
      <c r="QQL278"/>
      <c r="QQM278"/>
      <c r="QQN278"/>
      <c r="QQO278"/>
      <c r="QQP278"/>
      <c r="QQQ278"/>
      <c r="QQR278"/>
      <c r="QQS278"/>
      <c r="QQT278"/>
      <c r="QQU278"/>
      <c r="QQV278"/>
      <c r="QQW278"/>
      <c r="QQX278"/>
      <c r="QQY278"/>
      <c r="QQZ278"/>
      <c r="QRA278"/>
      <c r="QRB278"/>
      <c r="QRC278"/>
      <c r="QRD278"/>
      <c r="QRE278"/>
      <c r="QRF278"/>
      <c r="QRG278"/>
      <c r="QRH278"/>
      <c r="QRI278"/>
      <c r="QRJ278"/>
      <c r="QRK278"/>
      <c r="QRL278"/>
      <c r="QRM278"/>
      <c r="QRN278"/>
      <c r="QRO278"/>
      <c r="QRP278"/>
      <c r="QRQ278"/>
      <c r="QRR278"/>
      <c r="QRS278"/>
      <c r="QRT278"/>
      <c r="QRU278"/>
      <c r="QRV278"/>
      <c r="QRW278"/>
      <c r="QRX278"/>
      <c r="QRY278"/>
      <c r="QRZ278"/>
      <c r="QSA278"/>
      <c r="QSB278"/>
      <c r="QSC278"/>
      <c r="QSD278"/>
      <c r="QSE278"/>
      <c r="QSF278"/>
      <c r="QSG278"/>
      <c r="QSH278"/>
      <c r="QSI278"/>
      <c r="QSJ278"/>
      <c r="QSK278"/>
      <c r="QSL278"/>
      <c r="QSM278"/>
      <c r="QSN278"/>
      <c r="QSO278"/>
      <c r="QSP278"/>
      <c r="QSQ278"/>
      <c r="QSR278"/>
      <c r="QSS278"/>
      <c r="QST278"/>
      <c r="QSU278"/>
      <c r="QSV278"/>
      <c r="QSW278"/>
      <c r="QSX278"/>
      <c r="QSY278"/>
      <c r="QSZ278"/>
      <c r="QTA278"/>
      <c r="QTB278"/>
      <c r="QTC278"/>
      <c r="QTD278"/>
      <c r="QTE278"/>
      <c r="QTF278"/>
      <c r="QTG278"/>
      <c r="QTH278"/>
      <c r="QTI278"/>
      <c r="QTJ278"/>
      <c r="QTK278"/>
      <c r="QTL278"/>
      <c r="QTM278"/>
      <c r="QTN278"/>
      <c r="QTO278"/>
      <c r="QTP278"/>
      <c r="QTQ278"/>
      <c r="QTR278"/>
      <c r="QTS278"/>
      <c r="QTT278"/>
      <c r="QTU278"/>
      <c r="QTV278"/>
      <c r="QTW278"/>
      <c r="QTX278"/>
      <c r="QTY278"/>
      <c r="QTZ278"/>
      <c r="QUA278"/>
      <c r="QUB278"/>
      <c r="QUC278"/>
      <c r="QUD278"/>
      <c r="QUE278"/>
      <c r="QUF278"/>
      <c r="QUG278"/>
      <c r="QUH278"/>
      <c r="QUI278"/>
      <c r="QUJ278"/>
      <c r="QUK278"/>
      <c r="QUL278"/>
      <c r="QUM278"/>
      <c r="QUN278"/>
      <c r="QUO278"/>
      <c r="QUP278"/>
      <c r="QUQ278"/>
      <c r="QUR278"/>
      <c r="QUS278"/>
      <c r="QUT278"/>
      <c r="QUU278"/>
      <c r="QUV278"/>
      <c r="QUW278"/>
      <c r="QUX278"/>
      <c r="QUY278"/>
      <c r="QUZ278"/>
      <c r="QVA278"/>
      <c r="QVB278"/>
      <c r="QVC278"/>
      <c r="QVD278"/>
      <c r="QVE278"/>
      <c r="QVF278"/>
      <c r="QVG278"/>
      <c r="QVH278"/>
      <c r="QVI278"/>
      <c r="QVJ278"/>
      <c r="QVK278"/>
      <c r="QVL278"/>
      <c r="QVM278"/>
      <c r="QVN278"/>
      <c r="QVO278"/>
      <c r="QVP278"/>
      <c r="QVQ278"/>
      <c r="QVR278"/>
      <c r="QVS278"/>
      <c r="QVT278"/>
      <c r="QVU278"/>
      <c r="QVV278"/>
      <c r="QVW278"/>
      <c r="QVX278"/>
      <c r="QVY278"/>
      <c r="QVZ278"/>
      <c r="QWA278"/>
      <c r="QWB278"/>
      <c r="QWC278"/>
      <c r="QWD278"/>
      <c r="QWE278"/>
      <c r="QWF278"/>
      <c r="QWG278"/>
      <c r="QWH278"/>
      <c r="QWI278"/>
      <c r="QWJ278"/>
      <c r="QWK278"/>
      <c r="QWL278"/>
      <c r="QWM278"/>
      <c r="QWN278"/>
      <c r="QWO278"/>
      <c r="QWP278"/>
      <c r="QWQ278"/>
      <c r="QWR278"/>
      <c r="QWS278"/>
      <c r="QWT278"/>
      <c r="QWU278"/>
      <c r="QWV278"/>
      <c r="QWW278"/>
      <c r="QWX278"/>
      <c r="QWY278"/>
      <c r="QWZ278"/>
      <c r="QXA278"/>
      <c r="QXB278"/>
      <c r="QXC278"/>
      <c r="QXD278"/>
      <c r="QXE278"/>
      <c r="QXF278"/>
      <c r="QXG278"/>
      <c r="QXH278"/>
      <c r="QXI278"/>
      <c r="QXJ278"/>
      <c r="QXK278"/>
      <c r="QXL278"/>
      <c r="QXM278"/>
      <c r="QXN278"/>
      <c r="QXO278"/>
      <c r="QXP278"/>
      <c r="QXQ278"/>
      <c r="QXR278"/>
      <c r="QXS278"/>
      <c r="QXT278"/>
      <c r="QXU278"/>
      <c r="QXV278"/>
      <c r="QXW278"/>
      <c r="QXX278"/>
      <c r="QXY278"/>
      <c r="QXZ278"/>
      <c r="QYA278"/>
      <c r="QYB278"/>
      <c r="QYC278"/>
      <c r="QYD278"/>
      <c r="QYE278"/>
      <c r="QYF278"/>
      <c r="QYG278"/>
      <c r="QYH278"/>
      <c r="QYI278"/>
      <c r="QYJ278"/>
      <c r="QYK278"/>
      <c r="QYL278"/>
      <c r="QYM278"/>
      <c r="QYN278"/>
      <c r="QYO278"/>
      <c r="QYP278"/>
      <c r="QYQ278"/>
      <c r="QYR278"/>
      <c r="QYS278"/>
      <c r="QYT278"/>
      <c r="QYU278"/>
      <c r="QYV278"/>
      <c r="QYW278"/>
      <c r="QYX278"/>
      <c r="QYY278"/>
      <c r="QYZ278"/>
      <c r="QZA278"/>
      <c r="QZB278"/>
      <c r="QZC278"/>
      <c r="QZD278"/>
      <c r="QZE278"/>
      <c r="QZF278"/>
      <c r="QZG278"/>
      <c r="QZH278"/>
      <c r="QZI278"/>
      <c r="QZJ278"/>
      <c r="QZK278"/>
      <c r="QZL278"/>
      <c r="QZM278"/>
      <c r="QZN278"/>
      <c r="QZO278"/>
      <c r="QZP278"/>
      <c r="QZQ278"/>
      <c r="QZR278"/>
      <c r="QZS278"/>
      <c r="QZT278"/>
      <c r="QZU278"/>
      <c r="QZV278"/>
      <c r="QZW278"/>
      <c r="QZX278"/>
      <c r="QZY278"/>
      <c r="QZZ278"/>
      <c r="RAA278"/>
      <c r="RAB278"/>
      <c r="RAC278"/>
      <c r="RAD278"/>
      <c r="RAE278"/>
      <c r="RAF278"/>
      <c r="RAG278"/>
      <c r="RAH278"/>
      <c r="RAI278"/>
      <c r="RAJ278"/>
      <c r="RAK278"/>
      <c r="RAL278"/>
      <c r="RAM278"/>
      <c r="RAN278"/>
      <c r="RAO278"/>
      <c r="RAP278"/>
      <c r="RAQ278"/>
      <c r="RAR278"/>
      <c r="RAS278"/>
      <c r="RAT278"/>
      <c r="RAU278"/>
      <c r="RAV278"/>
      <c r="RAW278"/>
      <c r="RAX278"/>
      <c r="RAY278"/>
      <c r="RAZ278"/>
      <c r="RBA278"/>
      <c r="RBB278"/>
      <c r="RBC278"/>
      <c r="RBD278"/>
      <c r="RBE278"/>
      <c r="RBF278"/>
      <c r="RBG278"/>
      <c r="RBH278"/>
      <c r="RBI278"/>
      <c r="RBJ278"/>
      <c r="RBK278"/>
      <c r="RBL278"/>
      <c r="RBM278"/>
      <c r="RBN278"/>
      <c r="RBO278"/>
      <c r="RBP278"/>
      <c r="RBQ278"/>
      <c r="RBR278"/>
      <c r="RBS278"/>
      <c r="RBT278"/>
      <c r="RBU278"/>
      <c r="RBV278"/>
      <c r="RBW278"/>
      <c r="RBX278"/>
      <c r="RBY278"/>
      <c r="RBZ278"/>
      <c r="RCA278"/>
      <c r="RCB278"/>
      <c r="RCC278"/>
      <c r="RCD278"/>
      <c r="RCE278"/>
      <c r="RCF278"/>
      <c r="RCG278"/>
      <c r="RCH278"/>
      <c r="RCI278"/>
      <c r="RCJ278"/>
      <c r="RCK278"/>
      <c r="RCL278"/>
      <c r="RCM278"/>
      <c r="RCN278"/>
      <c r="RCO278"/>
      <c r="RCP278"/>
      <c r="RCQ278"/>
      <c r="RCR278"/>
      <c r="RCS278"/>
      <c r="RCT278"/>
      <c r="RCU278"/>
      <c r="RCV278"/>
      <c r="RCW278"/>
      <c r="RCX278"/>
      <c r="RCY278"/>
      <c r="RCZ278"/>
      <c r="RDA278"/>
      <c r="RDB278"/>
      <c r="RDC278"/>
      <c r="RDD278"/>
      <c r="RDE278"/>
      <c r="RDF278"/>
      <c r="RDG278"/>
      <c r="RDH278"/>
      <c r="RDI278"/>
      <c r="RDJ278"/>
      <c r="RDK278"/>
      <c r="RDL278"/>
      <c r="RDM278"/>
      <c r="RDN278"/>
      <c r="RDO278"/>
      <c r="RDP278"/>
      <c r="RDQ278"/>
      <c r="RDR278"/>
      <c r="RDS278"/>
      <c r="RDT278"/>
      <c r="RDU278"/>
      <c r="RDV278"/>
      <c r="RDW278"/>
      <c r="RDX278"/>
      <c r="RDY278"/>
      <c r="RDZ278"/>
      <c r="REA278"/>
      <c r="REB278"/>
      <c r="REC278"/>
      <c r="RED278"/>
      <c r="REE278"/>
      <c r="REF278"/>
      <c r="REG278"/>
      <c r="REH278"/>
      <c r="REI278"/>
      <c r="REJ278"/>
      <c r="REK278"/>
      <c r="REL278"/>
      <c r="REM278"/>
      <c r="REN278"/>
      <c r="REO278"/>
      <c r="REP278"/>
      <c r="REQ278"/>
      <c r="RER278"/>
      <c r="RES278"/>
      <c r="RET278"/>
      <c r="REU278"/>
      <c r="REV278"/>
      <c r="REW278"/>
      <c r="REX278"/>
      <c r="REY278"/>
      <c r="REZ278"/>
      <c r="RFA278"/>
      <c r="RFB278"/>
      <c r="RFC278"/>
      <c r="RFD278"/>
      <c r="RFE278"/>
      <c r="RFF278"/>
      <c r="RFG278"/>
      <c r="RFH278"/>
      <c r="RFI278"/>
      <c r="RFJ278"/>
      <c r="RFK278"/>
      <c r="RFL278"/>
      <c r="RFM278"/>
      <c r="RFN278"/>
      <c r="RFO278"/>
      <c r="RFP278"/>
      <c r="RFQ278"/>
      <c r="RFR278"/>
      <c r="RFS278"/>
      <c r="RFT278"/>
      <c r="RFU278"/>
      <c r="RFV278"/>
      <c r="RFW278"/>
      <c r="RFX278"/>
      <c r="RFY278"/>
      <c r="RFZ278"/>
      <c r="RGA278"/>
      <c r="RGB278"/>
      <c r="RGC278"/>
      <c r="RGD278"/>
      <c r="RGE278"/>
      <c r="RGF278"/>
      <c r="RGG278"/>
      <c r="RGH278"/>
      <c r="RGI278"/>
      <c r="RGJ278"/>
      <c r="RGK278"/>
      <c r="RGL278"/>
      <c r="RGM278"/>
      <c r="RGN278"/>
      <c r="RGO278"/>
      <c r="RGP278"/>
      <c r="RGQ278"/>
      <c r="RGR278"/>
      <c r="RGS278"/>
      <c r="RGT278"/>
      <c r="RGU278"/>
      <c r="RGV278"/>
      <c r="RGW278"/>
      <c r="RGX278"/>
      <c r="RGY278"/>
      <c r="RGZ278"/>
      <c r="RHA278"/>
      <c r="RHB278"/>
      <c r="RHC278"/>
      <c r="RHD278"/>
      <c r="RHE278"/>
      <c r="RHF278"/>
      <c r="RHG278"/>
      <c r="RHH278"/>
      <c r="RHI278"/>
      <c r="RHJ278"/>
      <c r="RHK278"/>
      <c r="RHL278"/>
      <c r="RHM278"/>
      <c r="RHN278"/>
      <c r="RHO278"/>
      <c r="RHP278"/>
      <c r="RHQ278"/>
      <c r="RHR278"/>
      <c r="RHS278"/>
      <c r="RHT278"/>
      <c r="RHU278"/>
      <c r="RHV278"/>
      <c r="RHW278"/>
      <c r="RHX278"/>
      <c r="RHY278"/>
      <c r="RHZ278"/>
      <c r="RIA278"/>
      <c r="RIB278"/>
      <c r="RIC278"/>
      <c r="RID278"/>
      <c r="RIE278"/>
      <c r="RIF278"/>
      <c r="RIG278"/>
      <c r="RIH278"/>
      <c r="RII278"/>
      <c r="RIJ278"/>
      <c r="RIK278"/>
      <c r="RIL278"/>
      <c r="RIM278"/>
      <c r="RIN278"/>
      <c r="RIO278"/>
      <c r="RIP278"/>
      <c r="RIQ278"/>
      <c r="RIR278"/>
      <c r="RIS278"/>
      <c r="RIT278"/>
      <c r="RIU278"/>
      <c r="RIV278"/>
      <c r="RIW278"/>
      <c r="RIX278"/>
      <c r="RIY278"/>
      <c r="RIZ278"/>
      <c r="RJA278"/>
      <c r="RJB278"/>
      <c r="RJC278"/>
      <c r="RJD278"/>
      <c r="RJE278"/>
      <c r="RJF278"/>
      <c r="RJG278"/>
      <c r="RJH278"/>
      <c r="RJI278"/>
      <c r="RJJ278"/>
      <c r="RJK278"/>
      <c r="RJL278"/>
      <c r="RJM278"/>
      <c r="RJN278"/>
      <c r="RJO278"/>
      <c r="RJP278"/>
      <c r="RJQ278"/>
      <c r="RJR278"/>
      <c r="RJS278"/>
      <c r="RJT278"/>
      <c r="RJU278"/>
      <c r="RJV278"/>
      <c r="RJW278"/>
      <c r="RJX278"/>
      <c r="RJY278"/>
      <c r="RJZ278"/>
      <c r="RKA278"/>
      <c r="RKB278"/>
      <c r="RKC278"/>
      <c r="RKD278"/>
      <c r="RKE278"/>
      <c r="RKF278"/>
      <c r="RKG278"/>
      <c r="RKH278"/>
      <c r="RKI278"/>
      <c r="RKJ278"/>
      <c r="RKK278"/>
      <c r="RKL278"/>
      <c r="RKM278"/>
      <c r="RKN278"/>
      <c r="RKO278"/>
      <c r="RKP278"/>
      <c r="RKQ278"/>
      <c r="RKR278"/>
      <c r="RKS278"/>
      <c r="RKT278"/>
      <c r="RKU278"/>
      <c r="RKV278"/>
      <c r="RKW278"/>
      <c r="RKX278"/>
      <c r="RKY278"/>
      <c r="RKZ278"/>
      <c r="RLA278"/>
      <c r="RLB278"/>
      <c r="RLC278"/>
      <c r="RLD278"/>
      <c r="RLE278"/>
      <c r="RLF278"/>
      <c r="RLG278"/>
      <c r="RLH278"/>
      <c r="RLI278"/>
      <c r="RLJ278"/>
      <c r="RLK278"/>
      <c r="RLL278"/>
      <c r="RLM278"/>
      <c r="RLN278"/>
      <c r="RLO278"/>
      <c r="RLP278"/>
      <c r="RLQ278"/>
      <c r="RLR278"/>
      <c r="RLS278"/>
      <c r="RLT278"/>
      <c r="RLU278"/>
      <c r="RLV278"/>
      <c r="RLW278"/>
      <c r="RLX278"/>
      <c r="RLY278"/>
      <c r="RLZ278"/>
      <c r="RMA278"/>
      <c r="RMB278"/>
      <c r="RMC278"/>
      <c r="RMD278"/>
      <c r="RME278"/>
      <c r="RMF278"/>
      <c r="RMG278"/>
      <c r="RMH278"/>
      <c r="RMI278"/>
      <c r="RMJ278"/>
      <c r="RMK278"/>
      <c r="RML278"/>
      <c r="RMM278"/>
      <c r="RMN278"/>
      <c r="RMO278"/>
      <c r="RMP278"/>
      <c r="RMQ278"/>
      <c r="RMR278"/>
      <c r="RMS278"/>
      <c r="RMT278"/>
      <c r="RMU278"/>
      <c r="RMV278"/>
      <c r="RMW278"/>
      <c r="RMX278"/>
      <c r="RMY278"/>
      <c r="RMZ278"/>
      <c r="RNA278"/>
      <c r="RNB278"/>
      <c r="RNC278"/>
      <c r="RND278"/>
      <c r="RNE278"/>
      <c r="RNF278"/>
      <c r="RNG278"/>
      <c r="RNH278"/>
      <c r="RNI278"/>
      <c r="RNJ278"/>
      <c r="RNK278"/>
      <c r="RNL278"/>
      <c r="RNM278"/>
      <c r="RNN278"/>
      <c r="RNO278"/>
      <c r="RNP278"/>
      <c r="RNQ278"/>
      <c r="RNR278"/>
      <c r="RNS278"/>
      <c r="RNT278"/>
      <c r="RNU278"/>
      <c r="RNV278"/>
      <c r="RNW278"/>
      <c r="RNX278"/>
      <c r="RNY278"/>
      <c r="RNZ278"/>
      <c r="ROA278"/>
      <c r="ROB278"/>
      <c r="ROC278"/>
      <c r="ROD278"/>
      <c r="ROE278"/>
      <c r="ROF278"/>
      <c r="ROG278"/>
      <c r="ROH278"/>
      <c r="ROI278"/>
      <c r="ROJ278"/>
      <c r="ROK278"/>
      <c r="ROL278"/>
      <c r="ROM278"/>
      <c r="RON278"/>
      <c r="ROO278"/>
      <c r="ROP278"/>
      <c r="ROQ278"/>
      <c r="ROR278"/>
      <c r="ROS278"/>
      <c r="ROT278"/>
      <c r="ROU278"/>
      <c r="ROV278"/>
      <c r="ROW278"/>
      <c r="ROX278"/>
      <c r="ROY278"/>
      <c r="ROZ278"/>
      <c r="RPA278"/>
      <c r="RPB278"/>
      <c r="RPC278"/>
      <c r="RPD278"/>
      <c r="RPE278"/>
      <c r="RPF278"/>
      <c r="RPG278"/>
      <c r="RPH278"/>
      <c r="RPI278"/>
      <c r="RPJ278"/>
      <c r="RPK278"/>
      <c r="RPL278"/>
      <c r="RPM278"/>
      <c r="RPN278"/>
      <c r="RPO278"/>
      <c r="RPP278"/>
      <c r="RPQ278"/>
      <c r="RPR278"/>
      <c r="RPS278"/>
      <c r="RPT278"/>
      <c r="RPU278"/>
      <c r="RPV278"/>
      <c r="RPW278"/>
      <c r="RPX278"/>
      <c r="RPY278"/>
      <c r="RPZ278"/>
      <c r="RQA278"/>
      <c r="RQB278"/>
      <c r="RQC278"/>
      <c r="RQD278"/>
      <c r="RQE278"/>
      <c r="RQF278"/>
      <c r="RQG278"/>
      <c r="RQH278"/>
      <c r="RQI278"/>
      <c r="RQJ278"/>
      <c r="RQK278"/>
      <c r="RQL278"/>
      <c r="RQM278"/>
      <c r="RQN278"/>
      <c r="RQO278"/>
      <c r="RQP278"/>
      <c r="RQQ278"/>
      <c r="RQR278"/>
      <c r="RQS278"/>
      <c r="RQT278"/>
      <c r="RQU278"/>
      <c r="RQV278"/>
      <c r="RQW278"/>
      <c r="RQX278"/>
      <c r="RQY278"/>
      <c r="RQZ278"/>
      <c r="RRA278"/>
      <c r="RRB278"/>
      <c r="RRC278"/>
      <c r="RRD278"/>
      <c r="RRE278"/>
      <c r="RRF278"/>
      <c r="RRG278"/>
      <c r="RRH278"/>
      <c r="RRI278"/>
      <c r="RRJ278"/>
      <c r="RRK278"/>
      <c r="RRL278"/>
      <c r="RRM278"/>
      <c r="RRN278"/>
      <c r="RRO278"/>
      <c r="RRP278"/>
      <c r="RRQ278"/>
      <c r="RRR278"/>
      <c r="RRS278"/>
      <c r="RRT278"/>
      <c r="RRU278"/>
      <c r="RRV278"/>
      <c r="RRW278"/>
      <c r="RRX278"/>
      <c r="RRY278"/>
      <c r="RRZ278"/>
      <c r="RSA278"/>
      <c r="RSB278"/>
      <c r="RSC278"/>
      <c r="RSD278"/>
      <c r="RSE278"/>
      <c r="RSF278"/>
      <c r="RSG278"/>
      <c r="RSH278"/>
      <c r="RSI278"/>
      <c r="RSJ278"/>
      <c r="RSK278"/>
      <c r="RSL278"/>
      <c r="RSM278"/>
      <c r="RSN278"/>
      <c r="RSO278"/>
      <c r="RSP278"/>
      <c r="RSQ278"/>
      <c r="RSR278"/>
      <c r="RSS278"/>
      <c r="RST278"/>
      <c r="RSU278"/>
      <c r="RSV278"/>
      <c r="RSW278"/>
      <c r="RSX278"/>
      <c r="RSY278"/>
      <c r="RSZ278"/>
      <c r="RTA278"/>
      <c r="RTB278"/>
      <c r="RTC278"/>
      <c r="RTD278"/>
      <c r="RTE278"/>
      <c r="RTF278"/>
      <c r="RTG278"/>
      <c r="RTH278"/>
      <c r="RTI278"/>
      <c r="RTJ278"/>
      <c r="RTK278"/>
      <c r="RTL278"/>
      <c r="RTM278"/>
      <c r="RTN278"/>
      <c r="RTO278"/>
      <c r="RTP278"/>
      <c r="RTQ278"/>
      <c r="RTR278"/>
      <c r="RTS278"/>
      <c r="RTT278"/>
      <c r="RTU278"/>
      <c r="RTV278"/>
      <c r="RTW278"/>
      <c r="RTX278"/>
      <c r="RTY278"/>
      <c r="RTZ278"/>
      <c r="RUA278"/>
      <c r="RUB278"/>
      <c r="RUC278"/>
      <c r="RUD278"/>
      <c r="RUE278"/>
      <c r="RUF278"/>
      <c r="RUG278"/>
      <c r="RUH278"/>
      <c r="RUI278"/>
      <c r="RUJ278"/>
      <c r="RUK278"/>
      <c r="RUL278"/>
      <c r="RUM278"/>
      <c r="RUN278"/>
      <c r="RUO278"/>
      <c r="RUP278"/>
      <c r="RUQ278"/>
      <c r="RUR278"/>
      <c r="RUS278"/>
      <c r="RUT278"/>
      <c r="RUU278"/>
      <c r="RUV278"/>
      <c r="RUW278"/>
      <c r="RUX278"/>
      <c r="RUY278"/>
      <c r="RUZ278"/>
      <c r="RVA278"/>
      <c r="RVB278"/>
      <c r="RVC278"/>
      <c r="RVD278"/>
      <c r="RVE278"/>
      <c r="RVF278"/>
      <c r="RVG278"/>
      <c r="RVH278"/>
      <c r="RVI278"/>
      <c r="RVJ278"/>
      <c r="RVK278"/>
      <c r="RVL278"/>
      <c r="RVM278"/>
      <c r="RVN278"/>
      <c r="RVO278"/>
      <c r="RVP278"/>
      <c r="RVQ278"/>
      <c r="RVR278"/>
      <c r="RVS278"/>
      <c r="RVT278"/>
      <c r="RVU278"/>
      <c r="RVV278"/>
      <c r="RVW278"/>
      <c r="RVX278"/>
      <c r="RVY278"/>
      <c r="RVZ278"/>
      <c r="RWA278"/>
      <c r="RWB278"/>
      <c r="RWC278"/>
      <c r="RWD278"/>
      <c r="RWE278"/>
      <c r="RWF278"/>
      <c r="RWG278"/>
      <c r="RWH278"/>
      <c r="RWI278"/>
      <c r="RWJ278"/>
      <c r="RWK278"/>
      <c r="RWL278"/>
      <c r="RWM278"/>
      <c r="RWN278"/>
      <c r="RWO278"/>
      <c r="RWP278"/>
      <c r="RWQ278"/>
      <c r="RWR278"/>
      <c r="RWS278"/>
      <c r="RWT278"/>
      <c r="RWU278"/>
      <c r="RWV278"/>
      <c r="RWW278"/>
      <c r="RWX278"/>
      <c r="RWY278"/>
      <c r="RWZ278"/>
      <c r="RXA278"/>
      <c r="RXB278"/>
      <c r="RXC278"/>
      <c r="RXD278"/>
      <c r="RXE278"/>
      <c r="RXF278"/>
      <c r="RXG278"/>
      <c r="RXH278"/>
      <c r="RXI278"/>
      <c r="RXJ278"/>
      <c r="RXK278"/>
      <c r="RXL278"/>
      <c r="RXM278"/>
      <c r="RXN278"/>
      <c r="RXO278"/>
      <c r="RXP278"/>
      <c r="RXQ278"/>
      <c r="RXR278"/>
      <c r="RXS278"/>
      <c r="RXT278"/>
      <c r="RXU278"/>
      <c r="RXV278"/>
      <c r="RXW278"/>
      <c r="RXX278"/>
      <c r="RXY278"/>
      <c r="RXZ278"/>
      <c r="RYA278"/>
      <c r="RYB278"/>
      <c r="RYC278"/>
      <c r="RYD278"/>
      <c r="RYE278"/>
      <c r="RYF278"/>
      <c r="RYG278"/>
      <c r="RYH278"/>
      <c r="RYI278"/>
      <c r="RYJ278"/>
      <c r="RYK278"/>
      <c r="RYL278"/>
      <c r="RYM278"/>
      <c r="RYN278"/>
      <c r="RYO278"/>
      <c r="RYP278"/>
      <c r="RYQ278"/>
      <c r="RYR278"/>
      <c r="RYS278"/>
      <c r="RYT278"/>
      <c r="RYU278"/>
      <c r="RYV278"/>
      <c r="RYW278"/>
      <c r="RYX278"/>
      <c r="RYY278"/>
      <c r="RYZ278"/>
      <c r="RZA278"/>
      <c r="RZB278"/>
      <c r="RZC278"/>
      <c r="RZD278"/>
      <c r="RZE278"/>
      <c r="RZF278"/>
      <c r="RZG278"/>
      <c r="RZH278"/>
      <c r="RZI278"/>
      <c r="RZJ278"/>
      <c r="RZK278"/>
      <c r="RZL278"/>
      <c r="RZM278"/>
      <c r="RZN278"/>
      <c r="RZO278"/>
      <c r="RZP278"/>
      <c r="RZQ278"/>
      <c r="RZR278"/>
      <c r="RZS278"/>
      <c r="RZT278"/>
      <c r="RZU278"/>
      <c r="RZV278"/>
      <c r="RZW278"/>
      <c r="RZX278"/>
      <c r="RZY278"/>
      <c r="RZZ278"/>
      <c r="SAA278"/>
      <c r="SAB278"/>
      <c r="SAC278"/>
      <c r="SAD278"/>
      <c r="SAE278"/>
      <c r="SAF278"/>
      <c r="SAG278"/>
      <c r="SAH278"/>
      <c r="SAI278"/>
      <c r="SAJ278"/>
      <c r="SAK278"/>
      <c r="SAL278"/>
      <c r="SAM278"/>
      <c r="SAN278"/>
      <c r="SAO278"/>
      <c r="SAP278"/>
      <c r="SAQ278"/>
      <c r="SAR278"/>
      <c r="SAS278"/>
      <c r="SAT278"/>
      <c r="SAU278"/>
      <c r="SAV278"/>
      <c r="SAW278"/>
      <c r="SAX278"/>
      <c r="SAY278"/>
      <c r="SAZ278"/>
      <c r="SBA278"/>
      <c r="SBB278"/>
      <c r="SBC278"/>
      <c r="SBD278"/>
      <c r="SBE278"/>
      <c r="SBF278"/>
      <c r="SBG278"/>
      <c r="SBH278"/>
      <c r="SBI278"/>
      <c r="SBJ278"/>
      <c r="SBK278"/>
      <c r="SBL278"/>
      <c r="SBM278"/>
      <c r="SBN278"/>
      <c r="SBO278"/>
      <c r="SBP278"/>
      <c r="SBQ278"/>
      <c r="SBR278"/>
      <c r="SBS278"/>
      <c r="SBT278"/>
      <c r="SBU278"/>
      <c r="SBV278"/>
      <c r="SBW278"/>
      <c r="SBX278"/>
      <c r="SBY278"/>
      <c r="SBZ278"/>
      <c r="SCA278"/>
      <c r="SCB278"/>
      <c r="SCC278"/>
      <c r="SCD278"/>
      <c r="SCE278"/>
      <c r="SCF278"/>
      <c r="SCG278"/>
      <c r="SCH278"/>
      <c r="SCI278"/>
      <c r="SCJ278"/>
      <c r="SCK278"/>
      <c r="SCL278"/>
      <c r="SCM278"/>
      <c r="SCN278"/>
      <c r="SCO278"/>
      <c r="SCP278"/>
      <c r="SCQ278"/>
      <c r="SCR278"/>
      <c r="SCS278"/>
      <c r="SCT278"/>
      <c r="SCU278"/>
      <c r="SCV278"/>
      <c r="SCW278"/>
      <c r="SCX278"/>
      <c r="SCY278"/>
      <c r="SCZ278"/>
      <c r="SDA278"/>
      <c r="SDB278"/>
      <c r="SDC278"/>
      <c r="SDD278"/>
      <c r="SDE278"/>
      <c r="SDF278"/>
      <c r="SDG278"/>
      <c r="SDH278"/>
      <c r="SDI278"/>
      <c r="SDJ278"/>
      <c r="SDK278"/>
      <c r="SDL278"/>
      <c r="SDM278"/>
      <c r="SDN278"/>
      <c r="SDO278"/>
      <c r="SDP278"/>
      <c r="SDQ278"/>
      <c r="SDR278"/>
      <c r="SDS278"/>
      <c r="SDT278"/>
      <c r="SDU278"/>
      <c r="SDV278"/>
      <c r="SDW278"/>
      <c r="SDX278"/>
      <c r="SDY278"/>
      <c r="SDZ278"/>
      <c r="SEA278"/>
      <c r="SEB278"/>
      <c r="SEC278"/>
      <c r="SED278"/>
      <c r="SEE278"/>
      <c r="SEF278"/>
      <c r="SEG278"/>
      <c r="SEH278"/>
      <c r="SEI278"/>
      <c r="SEJ278"/>
      <c r="SEK278"/>
      <c r="SEL278"/>
      <c r="SEM278"/>
      <c r="SEN278"/>
      <c r="SEO278"/>
      <c r="SEP278"/>
      <c r="SEQ278"/>
      <c r="SER278"/>
      <c r="SES278"/>
      <c r="SET278"/>
      <c r="SEU278"/>
      <c r="SEV278"/>
      <c r="SEW278"/>
      <c r="SEX278"/>
      <c r="SEY278"/>
      <c r="SEZ278"/>
      <c r="SFA278"/>
      <c r="SFB278"/>
      <c r="SFC278"/>
      <c r="SFD278"/>
      <c r="SFE278"/>
      <c r="SFF278"/>
      <c r="SFG278"/>
      <c r="SFH278"/>
      <c r="SFI278"/>
      <c r="SFJ278"/>
      <c r="SFK278"/>
      <c r="SFL278"/>
      <c r="SFM278"/>
      <c r="SFN278"/>
      <c r="SFO278"/>
      <c r="SFP278"/>
      <c r="SFQ278"/>
      <c r="SFR278"/>
      <c r="SFS278"/>
      <c r="SFT278"/>
      <c r="SFU278"/>
      <c r="SFV278"/>
      <c r="SFW278"/>
      <c r="SFX278"/>
      <c r="SFY278"/>
      <c r="SFZ278"/>
      <c r="SGA278"/>
      <c r="SGB278"/>
      <c r="SGC278"/>
      <c r="SGD278"/>
      <c r="SGE278"/>
      <c r="SGF278"/>
      <c r="SGG278"/>
      <c r="SGH278"/>
      <c r="SGI278"/>
      <c r="SGJ278"/>
      <c r="SGK278"/>
      <c r="SGL278"/>
      <c r="SGM278"/>
      <c r="SGN278"/>
      <c r="SGO278"/>
      <c r="SGP278"/>
      <c r="SGQ278"/>
      <c r="SGR278"/>
      <c r="SGS278"/>
      <c r="SGT278"/>
      <c r="SGU278"/>
      <c r="SGV278"/>
      <c r="SGW278"/>
      <c r="SGX278"/>
      <c r="SGY278"/>
      <c r="SGZ278"/>
      <c r="SHA278"/>
      <c r="SHB278"/>
      <c r="SHC278"/>
      <c r="SHD278"/>
      <c r="SHE278"/>
      <c r="SHF278"/>
      <c r="SHG278"/>
      <c r="SHH278"/>
      <c r="SHI278"/>
      <c r="SHJ278"/>
      <c r="SHK278"/>
      <c r="SHL278"/>
      <c r="SHM278"/>
      <c r="SHN278"/>
      <c r="SHO278"/>
      <c r="SHP278"/>
      <c r="SHQ278"/>
      <c r="SHR278"/>
      <c r="SHS278"/>
      <c r="SHT278"/>
      <c r="SHU278"/>
      <c r="SHV278"/>
      <c r="SHW278"/>
      <c r="SHX278"/>
      <c r="SHY278"/>
      <c r="SHZ278"/>
      <c r="SIA278"/>
      <c r="SIB278"/>
      <c r="SIC278"/>
      <c r="SID278"/>
      <c r="SIE278"/>
      <c r="SIF278"/>
      <c r="SIG278"/>
      <c r="SIH278"/>
      <c r="SII278"/>
      <c r="SIJ278"/>
      <c r="SIK278"/>
      <c r="SIL278"/>
      <c r="SIM278"/>
      <c r="SIN278"/>
      <c r="SIO278"/>
      <c r="SIP278"/>
      <c r="SIQ278"/>
      <c r="SIR278"/>
      <c r="SIS278"/>
      <c r="SIT278"/>
      <c r="SIU278"/>
      <c r="SIV278"/>
      <c r="SIW278"/>
      <c r="SIX278"/>
      <c r="SIY278"/>
      <c r="SIZ278"/>
      <c r="SJA278"/>
      <c r="SJB278"/>
      <c r="SJC278"/>
      <c r="SJD278"/>
      <c r="SJE278"/>
      <c r="SJF278"/>
      <c r="SJG278"/>
      <c r="SJH278"/>
      <c r="SJI278"/>
      <c r="SJJ278"/>
      <c r="SJK278"/>
      <c r="SJL278"/>
      <c r="SJM278"/>
      <c r="SJN278"/>
      <c r="SJO278"/>
      <c r="SJP278"/>
      <c r="SJQ278"/>
      <c r="SJR278"/>
      <c r="SJS278"/>
      <c r="SJT278"/>
      <c r="SJU278"/>
      <c r="SJV278"/>
      <c r="SJW278"/>
      <c r="SJX278"/>
      <c r="SJY278"/>
      <c r="SJZ278"/>
      <c r="SKA278"/>
      <c r="SKB278"/>
      <c r="SKC278"/>
      <c r="SKD278"/>
      <c r="SKE278"/>
      <c r="SKF278"/>
      <c r="SKG278"/>
      <c r="SKH278"/>
      <c r="SKI278"/>
      <c r="SKJ278"/>
      <c r="SKK278"/>
      <c r="SKL278"/>
      <c r="SKM278"/>
      <c r="SKN278"/>
      <c r="SKO278"/>
      <c r="SKP278"/>
      <c r="SKQ278"/>
      <c r="SKR278"/>
      <c r="SKS278"/>
      <c r="SKT278"/>
      <c r="SKU278"/>
      <c r="SKV278"/>
      <c r="SKW278"/>
      <c r="SKX278"/>
      <c r="SKY278"/>
      <c r="SKZ278"/>
      <c r="SLA278"/>
      <c r="SLB278"/>
      <c r="SLC278"/>
      <c r="SLD278"/>
      <c r="SLE278"/>
      <c r="SLF278"/>
      <c r="SLG278"/>
      <c r="SLH278"/>
      <c r="SLI278"/>
      <c r="SLJ278"/>
      <c r="SLK278"/>
      <c r="SLL278"/>
      <c r="SLM278"/>
      <c r="SLN278"/>
      <c r="SLO278"/>
      <c r="SLP278"/>
      <c r="SLQ278"/>
      <c r="SLR278"/>
      <c r="SLS278"/>
      <c r="SLT278"/>
      <c r="SLU278"/>
      <c r="SLV278"/>
      <c r="SLW278"/>
      <c r="SLX278"/>
      <c r="SLY278"/>
      <c r="SLZ278"/>
      <c r="SMA278"/>
      <c r="SMB278"/>
      <c r="SMC278"/>
      <c r="SMD278"/>
      <c r="SME278"/>
      <c r="SMF278"/>
      <c r="SMG278"/>
      <c r="SMH278"/>
      <c r="SMI278"/>
      <c r="SMJ278"/>
      <c r="SMK278"/>
      <c r="SML278"/>
      <c r="SMM278"/>
      <c r="SMN278"/>
      <c r="SMO278"/>
      <c r="SMP278"/>
      <c r="SMQ278"/>
      <c r="SMR278"/>
      <c r="SMS278"/>
      <c r="SMT278"/>
      <c r="SMU278"/>
      <c r="SMV278"/>
      <c r="SMW278"/>
      <c r="SMX278"/>
      <c r="SMY278"/>
      <c r="SMZ278"/>
      <c r="SNA278"/>
      <c r="SNB278"/>
      <c r="SNC278"/>
      <c r="SND278"/>
      <c r="SNE278"/>
      <c r="SNF278"/>
      <c r="SNG278"/>
      <c r="SNH278"/>
      <c r="SNI278"/>
      <c r="SNJ278"/>
      <c r="SNK278"/>
      <c r="SNL278"/>
      <c r="SNM278"/>
      <c r="SNN278"/>
      <c r="SNO278"/>
      <c r="SNP278"/>
      <c r="SNQ278"/>
      <c r="SNR278"/>
      <c r="SNS278"/>
      <c r="SNT278"/>
      <c r="SNU278"/>
      <c r="SNV278"/>
      <c r="SNW278"/>
      <c r="SNX278"/>
      <c r="SNY278"/>
      <c r="SNZ278"/>
      <c r="SOA278"/>
      <c r="SOB278"/>
      <c r="SOC278"/>
      <c r="SOD278"/>
      <c r="SOE278"/>
      <c r="SOF278"/>
      <c r="SOG278"/>
      <c r="SOH278"/>
      <c r="SOI278"/>
      <c r="SOJ278"/>
      <c r="SOK278"/>
      <c r="SOL278"/>
      <c r="SOM278"/>
      <c r="SON278"/>
      <c r="SOO278"/>
      <c r="SOP278"/>
      <c r="SOQ278"/>
      <c r="SOR278"/>
      <c r="SOS278"/>
      <c r="SOT278"/>
      <c r="SOU278"/>
      <c r="SOV278"/>
      <c r="SOW278"/>
      <c r="SOX278"/>
      <c r="SOY278"/>
      <c r="SOZ278"/>
      <c r="SPA278"/>
      <c r="SPB278"/>
      <c r="SPC278"/>
      <c r="SPD278"/>
      <c r="SPE278"/>
      <c r="SPF278"/>
      <c r="SPG278"/>
      <c r="SPH278"/>
      <c r="SPI278"/>
      <c r="SPJ278"/>
      <c r="SPK278"/>
      <c r="SPL278"/>
      <c r="SPM278"/>
      <c r="SPN278"/>
      <c r="SPO278"/>
      <c r="SPP278"/>
      <c r="SPQ278"/>
      <c r="SPR278"/>
      <c r="SPS278"/>
      <c r="SPT278"/>
      <c r="SPU278"/>
      <c r="SPV278"/>
      <c r="SPW278"/>
      <c r="SPX278"/>
      <c r="SPY278"/>
      <c r="SPZ278"/>
      <c r="SQA278"/>
      <c r="SQB278"/>
      <c r="SQC278"/>
      <c r="SQD278"/>
      <c r="SQE278"/>
      <c r="SQF278"/>
      <c r="SQG278"/>
      <c r="SQH278"/>
      <c r="SQI278"/>
      <c r="SQJ278"/>
      <c r="SQK278"/>
      <c r="SQL278"/>
      <c r="SQM278"/>
      <c r="SQN278"/>
      <c r="SQO278"/>
      <c r="SQP278"/>
      <c r="SQQ278"/>
      <c r="SQR278"/>
      <c r="SQS278"/>
      <c r="SQT278"/>
      <c r="SQU278"/>
      <c r="SQV278"/>
      <c r="SQW278"/>
      <c r="SQX278"/>
      <c r="SQY278"/>
      <c r="SQZ278"/>
      <c r="SRA278"/>
      <c r="SRB278"/>
      <c r="SRC278"/>
      <c r="SRD278"/>
      <c r="SRE278"/>
      <c r="SRF278"/>
      <c r="SRG278"/>
      <c r="SRH278"/>
      <c r="SRI278"/>
      <c r="SRJ278"/>
      <c r="SRK278"/>
      <c r="SRL278"/>
      <c r="SRM278"/>
      <c r="SRN278"/>
      <c r="SRO278"/>
      <c r="SRP278"/>
      <c r="SRQ278"/>
      <c r="SRR278"/>
      <c r="SRS278"/>
      <c r="SRT278"/>
      <c r="SRU278"/>
      <c r="SRV278"/>
      <c r="SRW278"/>
      <c r="SRX278"/>
      <c r="SRY278"/>
      <c r="SRZ278"/>
      <c r="SSA278"/>
      <c r="SSB278"/>
      <c r="SSC278"/>
      <c r="SSD278"/>
      <c r="SSE278"/>
      <c r="SSF278"/>
      <c r="SSG278"/>
      <c r="SSH278"/>
      <c r="SSI278"/>
      <c r="SSJ278"/>
      <c r="SSK278"/>
      <c r="SSL278"/>
      <c r="SSM278"/>
      <c r="SSN278"/>
      <c r="SSO278"/>
      <c r="SSP278"/>
      <c r="SSQ278"/>
      <c r="SSR278"/>
      <c r="SSS278"/>
      <c r="SST278"/>
      <c r="SSU278"/>
      <c r="SSV278"/>
      <c r="SSW278"/>
      <c r="SSX278"/>
      <c r="SSY278"/>
      <c r="SSZ278"/>
      <c r="STA278"/>
      <c r="STB278"/>
      <c r="STC278"/>
      <c r="STD278"/>
      <c r="STE278"/>
      <c r="STF278"/>
      <c r="STG278"/>
      <c r="STH278"/>
      <c r="STI278"/>
      <c r="STJ278"/>
      <c r="STK278"/>
      <c r="STL278"/>
      <c r="STM278"/>
      <c r="STN278"/>
      <c r="STO278"/>
      <c r="STP278"/>
      <c r="STQ278"/>
      <c r="STR278"/>
      <c r="STS278"/>
      <c r="STT278"/>
      <c r="STU278"/>
      <c r="STV278"/>
      <c r="STW278"/>
      <c r="STX278"/>
      <c r="STY278"/>
      <c r="STZ278"/>
      <c r="SUA278"/>
      <c r="SUB278"/>
      <c r="SUC278"/>
      <c r="SUD278"/>
      <c r="SUE278"/>
      <c r="SUF278"/>
      <c r="SUG278"/>
      <c r="SUH278"/>
      <c r="SUI278"/>
      <c r="SUJ278"/>
      <c r="SUK278"/>
      <c r="SUL278"/>
      <c r="SUM278"/>
      <c r="SUN278"/>
      <c r="SUO278"/>
      <c r="SUP278"/>
      <c r="SUQ278"/>
      <c r="SUR278"/>
      <c r="SUS278"/>
      <c r="SUT278"/>
      <c r="SUU278"/>
      <c r="SUV278"/>
      <c r="SUW278"/>
      <c r="SUX278"/>
      <c r="SUY278"/>
      <c r="SUZ278"/>
      <c r="SVA278"/>
      <c r="SVB278"/>
      <c r="SVC278"/>
      <c r="SVD278"/>
      <c r="SVE278"/>
      <c r="SVF278"/>
      <c r="SVG278"/>
      <c r="SVH278"/>
      <c r="SVI278"/>
      <c r="SVJ278"/>
      <c r="SVK278"/>
      <c r="SVL278"/>
      <c r="SVM278"/>
      <c r="SVN278"/>
      <c r="SVO278"/>
      <c r="SVP278"/>
      <c r="SVQ278"/>
      <c r="SVR278"/>
      <c r="SVS278"/>
      <c r="SVT278"/>
      <c r="SVU278"/>
      <c r="SVV278"/>
      <c r="SVW278"/>
      <c r="SVX278"/>
      <c r="SVY278"/>
      <c r="SVZ278"/>
      <c r="SWA278"/>
      <c r="SWB278"/>
      <c r="SWC278"/>
      <c r="SWD278"/>
      <c r="SWE278"/>
      <c r="SWF278"/>
      <c r="SWG278"/>
      <c r="SWH278"/>
      <c r="SWI278"/>
      <c r="SWJ278"/>
      <c r="SWK278"/>
      <c r="SWL278"/>
      <c r="SWM278"/>
      <c r="SWN278"/>
      <c r="SWO278"/>
      <c r="SWP278"/>
      <c r="SWQ278"/>
      <c r="SWR278"/>
      <c r="SWS278"/>
      <c r="SWT278"/>
      <c r="SWU278"/>
      <c r="SWV278"/>
      <c r="SWW278"/>
      <c r="SWX278"/>
      <c r="SWY278"/>
      <c r="SWZ278"/>
      <c r="SXA278"/>
      <c r="SXB278"/>
      <c r="SXC278"/>
      <c r="SXD278"/>
      <c r="SXE278"/>
      <c r="SXF278"/>
      <c r="SXG278"/>
      <c r="SXH278"/>
      <c r="SXI278"/>
      <c r="SXJ278"/>
      <c r="SXK278"/>
      <c r="SXL278"/>
      <c r="SXM278"/>
      <c r="SXN278"/>
      <c r="SXO278"/>
      <c r="SXP278"/>
      <c r="SXQ278"/>
      <c r="SXR278"/>
      <c r="SXS278"/>
      <c r="SXT278"/>
      <c r="SXU278"/>
      <c r="SXV278"/>
      <c r="SXW278"/>
      <c r="SXX278"/>
      <c r="SXY278"/>
      <c r="SXZ278"/>
      <c r="SYA278"/>
      <c r="SYB278"/>
      <c r="SYC278"/>
      <c r="SYD278"/>
      <c r="SYE278"/>
      <c r="SYF278"/>
      <c r="SYG278"/>
      <c r="SYH278"/>
      <c r="SYI278"/>
      <c r="SYJ278"/>
      <c r="SYK278"/>
      <c r="SYL278"/>
      <c r="SYM278"/>
      <c r="SYN278"/>
      <c r="SYO278"/>
      <c r="SYP278"/>
      <c r="SYQ278"/>
      <c r="SYR278"/>
      <c r="SYS278"/>
      <c r="SYT278"/>
      <c r="SYU278"/>
      <c r="SYV278"/>
      <c r="SYW278"/>
      <c r="SYX278"/>
      <c r="SYY278"/>
      <c r="SYZ278"/>
      <c r="SZA278"/>
      <c r="SZB278"/>
      <c r="SZC278"/>
      <c r="SZD278"/>
      <c r="SZE278"/>
      <c r="SZF278"/>
      <c r="SZG278"/>
      <c r="SZH278"/>
      <c r="SZI278"/>
      <c r="SZJ278"/>
      <c r="SZK278"/>
      <c r="SZL278"/>
      <c r="SZM278"/>
      <c r="SZN278"/>
      <c r="SZO278"/>
      <c r="SZP278"/>
      <c r="SZQ278"/>
      <c r="SZR278"/>
      <c r="SZS278"/>
      <c r="SZT278"/>
      <c r="SZU278"/>
      <c r="SZV278"/>
      <c r="SZW278"/>
      <c r="SZX278"/>
      <c r="SZY278"/>
      <c r="SZZ278"/>
      <c r="TAA278"/>
      <c r="TAB278"/>
      <c r="TAC278"/>
      <c r="TAD278"/>
      <c r="TAE278"/>
      <c r="TAF278"/>
      <c r="TAG278"/>
      <c r="TAH278"/>
      <c r="TAI278"/>
      <c r="TAJ278"/>
      <c r="TAK278"/>
      <c r="TAL278"/>
      <c r="TAM278"/>
      <c r="TAN278"/>
      <c r="TAO278"/>
      <c r="TAP278"/>
      <c r="TAQ278"/>
      <c r="TAR278"/>
      <c r="TAS278"/>
      <c r="TAT278"/>
      <c r="TAU278"/>
      <c r="TAV278"/>
      <c r="TAW278"/>
      <c r="TAX278"/>
      <c r="TAY278"/>
      <c r="TAZ278"/>
      <c r="TBA278"/>
      <c r="TBB278"/>
      <c r="TBC278"/>
      <c r="TBD278"/>
      <c r="TBE278"/>
      <c r="TBF278"/>
      <c r="TBG278"/>
      <c r="TBH278"/>
      <c r="TBI278"/>
      <c r="TBJ278"/>
      <c r="TBK278"/>
      <c r="TBL278"/>
      <c r="TBM278"/>
      <c r="TBN278"/>
      <c r="TBO278"/>
      <c r="TBP278"/>
      <c r="TBQ278"/>
      <c r="TBR278"/>
      <c r="TBS278"/>
      <c r="TBT278"/>
      <c r="TBU278"/>
      <c r="TBV278"/>
      <c r="TBW278"/>
      <c r="TBX278"/>
      <c r="TBY278"/>
      <c r="TBZ278"/>
      <c r="TCA278"/>
      <c r="TCB278"/>
      <c r="TCC278"/>
      <c r="TCD278"/>
      <c r="TCE278"/>
      <c r="TCF278"/>
      <c r="TCG278"/>
      <c r="TCH278"/>
      <c r="TCI278"/>
      <c r="TCJ278"/>
      <c r="TCK278"/>
      <c r="TCL278"/>
      <c r="TCM278"/>
      <c r="TCN278"/>
      <c r="TCO278"/>
      <c r="TCP278"/>
      <c r="TCQ278"/>
      <c r="TCR278"/>
      <c r="TCS278"/>
      <c r="TCT278"/>
      <c r="TCU278"/>
      <c r="TCV278"/>
      <c r="TCW278"/>
      <c r="TCX278"/>
      <c r="TCY278"/>
      <c r="TCZ278"/>
      <c r="TDA278"/>
      <c r="TDB278"/>
      <c r="TDC278"/>
      <c r="TDD278"/>
      <c r="TDE278"/>
      <c r="TDF278"/>
      <c r="TDG278"/>
      <c r="TDH278"/>
      <c r="TDI278"/>
      <c r="TDJ278"/>
      <c r="TDK278"/>
      <c r="TDL278"/>
      <c r="TDM278"/>
      <c r="TDN278"/>
      <c r="TDO278"/>
      <c r="TDP278"/>
      <c r="TDQ278"/>
      <c r="TDR278"/>
      <c r="TDS278"/>
      <c r="TDT278"/>
      <c r="TDU278"/>
      <c r="TDV278"/>
      <c r="TDW278"/>
      <c r="TDX278"/>
      <c r="TDY278"/>
      <c r="TDZ278"/>
      <c r="TEA278"/>
      <c r="TEB278"/>
      <c r="TEC278"/>
      <c r="TED278"/>
      <c r="TEE278"/>
      <c r="TEF278"/>
      <c r="TEG278"/>
      <c r="TEH278"/>
      <c r="TEI278"/>
      <c r="TEJ278"/>
      <c r="TEK278"/>
      <c r="TEL278"/>
      <c r="TEM278"/>
      <c r="TEN278"/>
      <c r="TEO278"/>
      <c r="TEP278"/>
      <c r="TEQ278"/>
      <c r="TER278"/>
      <c r="TES278"/>
      <c r="TET278"/>
      <c r="TEU278"/>
      <c r="TEV278"/>
      <c r="TEW278"/>
      <c r="TEX278"/>
      <c r="TEY278"/>
      <c r="TEZ278"/>
      <c r="TFA278"/>
      <c r="TFB278"/>
      <c r="TFC278"/>
      <c r="TFD278"/>
      <c r="TFE278"/>
      <c r="TFF278"/>
      <c r="TFG278"/>
      <c r="TFH278"/>
      <c r="TFI278"/>
      <c r="TFJ278"/>
      <c r="TFK278"/>
      <c r="TFL278"/>
      <c r="TFM278"/>
      <c r="TFN278"/>
      <c r="TFO278"/>
      <c r="TFP278"/>
      <c r="TFQ278"/>
      <c r="TFR278"/>
      <c r="TFS278"/>
      <c r="TFT278"/>
      <c r="TFU278"/>
      <c r="TFV278"/>
      <c r="TFW278"/>
      <c r="TFX278"/>
      <c r="TFY278"/>
      <c r="TFZ278"/>
      <c r="TGA278"/>
      <c r="TGB278"/>
      <c r="TGC278"/>
      <c r="TGD278"/>
      <c r="TGE278"/>
      <c r="TGF278"/>
      <c r="TGG278"/>
      <c r="TGH278"/>
      <c r="TGI278"/>
      <c r="TGJ278"/>
      <c r="TGK278"/>
      <c r="TGL278"/>
      <c r="TGM278"/>
      <c r="TGN278"/>
      <c r="TGO278"/>
      <c r="TGP278"/>
      <c r="TGQ278"/>
      <c r="TGR278"/>
      <c r="TGS278"/>
      <c r="TGT278"/>
      <c r="TGU278"/>
      <c r="TGV278"/>
      <c r="TGW278"/>
      <c r="TGX278"/>
      <c r="TGY278"/>
      <c r="TGZ278"/>
      <c r="THA278"/>
      <c r="THB278"/>
      <c r="THC278"/>
      <c r="THD278"/>
      <c r="THE278"/>
      <c r="THF278"/>
      <c r="THG278"/>
      <c r="THH278"/>
      <c r="THI278"/>
      <c r="THJ278"/>
      <c r="THK278"/>
      <c r="THL278"/>
      <c r="THM278"/>
      <c r="THN278"/>
      <c r="THO278"/>
      <c r="THP278"/>
      <c r="THQ278"/>
      <c r="THR278"/>
      <c r="THS278"/>
      <c r="THT278"/>
      <c r="THU278"/>
      <c r="THV278"/>
      <c r="THW278"/>
      <c r="THX278"/>
      <c r="THY278"/>
      <c r="THZ278"/>
      <c r="TIA278"/>
      <c r="TIB278"/>
      <c r="TIC278"/>
      <c r="TID278"/>
      <c r="TIE278"/>
      <c r="TIF278"/>
      <c r="TIG278"/>
      <c r="TIH278"/>
      <c r="TII278"/>
      <c r="TIJ278"/>
      <c r="TIK278"/>
      <c r="TIL278"/>
      <c r="TIM278"/>
      <c r="TIN278"/>
      <c r="TIO278"/>
      <c r="TIP278"/>
      <c r="TIQ278"/>
      <c r="TIR278"/>
      <c r="TIS278"/>
      <c r="TIT278"/>
      <c r="TIU278"/>
      <c r="TIV278"/>
      <c r="TIW278"/>
      <c r="TIX278"/>
      <c r="TIY278"/>
      <c r="TIZ278"/>
      <c r="TJA278"/>
      <c r="TJB278"/>
      <c r="TJC278"/>
      <c r="TJD278"/>
      <c r="TJE278"/>
      <c r="TJF278"/>
      <c r="TJG278"/>
      <c r="TJH278"/>
      <c r="TJI278"/>
      <c r="TJJ278"/>
      <c r="TJK278"/>
      <c r="TJL278"/>
      <c r="TJM278"/>
      <c r="TJN278"/>
      <c r="TJO278"/>
      <c r="TJP278"/>
      <c r="TJQ278"/>
      <c r="TJR278"/>
      <c r="TJS278"/>
      <c r="TJT278"/>
      <c r="TJU278"/>
      <c r="TJV278"/>
      <c r="TJW278"/>
      <c r="TJX278"/>
      <c r="TJY278"/>
      <c r="TJZ278"/>
      <c r="TKA278"/>
      <c r="TKB278"/>
      <c r="TKC278"/>
      <c r="TKD278"/>
      <c r="TKE278"/>
      <c r="TKF278"/>
      <c r="TKG278"/>
      <c r="TKH278"/>
      <c r="TKI278"/>
      <c r="TKJ278"/>
      <c r="TKK278"/>
      <c r="TKL278"/>
      <c r="TKM278"/>
      <c r="TKN278"/>
      <c r="TKO278"/>
      <c r="TKP278"/>
      <c r="TKQ278"/>
      <c r="TKR278"/>
      <c r="TKS278"/>
      <c r="TKT278"/>
      <c r="TKU278"/>
      <c r="TKV278"/>
      <c r="TKW278"/>
      <c r="TKX278"/>
      <c r="TKY278"/>
      <c r="TKZ278"/>
      <c r="TLA278"/>
      <c r="TLB278"/>
      <c r="TLC278"/>
      <c r="TLD278"/>
      <c r="TLE278"/>
      <c r="TLF278"/>
      <c r="TLG278"/>
      <c r="TLH278"/>
      <c r="TLI278"/>
      <c r="TLJ278"/>
      <c r="TLK278"/>
      <c r="TLL278"/>
      <c r="TLM278"/>
      <c r="TLN278"/>
      <c r="TLO278"/>
      <c r="TLP278"/>
      <c r="TLQ278"/>
      <c r="TLR278"/>
      <c r="TLS278"/>
      <c r="TLT278"/>
      <c r="TLU278"/>
      <c r="TLV278"/>
      <c r="TLW278"/>
      <c r="TLX278"/>
      <c r="TLY278"/>
      <c r="TLZ278"/>
      <c r="TMA278"/>
      <c r="TMB278"/>
      <c r="TMC278"/>
      <c r="TMD278"/>
      <c r="TME278"/>
      <c r="TMF278"/>
      <c r="TMG278"/>
      <c r="TMH278"/>
      <c r="TMI278"/>
      <c r="TMJ278"/>
      <c r="TMK278"/>
      <c r="TML278"/>
      <c r="TMM278"/>
      <c r="TMN278"/>
      <c r="TMO278"/>
      <c r="TMP278"/>
      <c r="TMQ278"/>
      <c r="TMR278"/>
      <c r="TMS278"/>
      <c r="TMT278"/>
      <c r="TMU278"/>
      <c r="TMV278"/>
      <c r="TMW278"/>
      <c r="TMX278"/>
      <c r="TMY278"/>
      <c r="TMZ278"/>
      <c r="TNA278"/>
      <c r="TNB278"/>
      <c r="TNC278"/>
      <c r="TND278"/>
      <c r="TNE278"/>
      <c r="TNF278"/>
      <c r="TNG278"/>
      <c r="TNH278"/>
      <c r="TNI278"/>
      <c r="TNJ278"/>
      <c r="TNK278"/>
      <c r="TNL278"/>
      <c r="TNM278"/>
      <c r="TNN278"/>
      <c r="TNO278"/>
      <c r="TNP278"/>
      <c r="TNQ278"/>
      <c r="TNR278"/>
      <c r="TNS278"/>
      <c r="TNT278"/>
      <c r="TNU278"/>
      <c r="TNV278"/>
      <c r="TNW278"/>
      <c r="TNX278"/>
      <c r="TNY278"/>
      <c r="TNZ278"/>
      <c r="TOA278"/>
      <c r="TOB278"/>
      <c r="TOC278"/>
      <c r="TOD278"/>
      <c r="TOE278"/>
      <c r="TOF278"/>
      <c r="TOG278"/>
      <c r="TOH278"/>
      <c r="TOI278"/>
      <c r="TOJ278"/>
      <c r="TOK278"/>
      <c r="TOL278"/>
      <c r="TOM278"/>
      <c r="TON278"/>
      <c r="TOO278"/>
      <c r="TOP278"/>
      <c r="TOQ278"/>
      <c r="TOR278"/>
      <c r="TOS278"/>
      <c r="TOT278"/>
      <c r="TOU278"/>
      <c r="TOV278"/>
      <c r="TOW278"/>
      <c r="TOX278"/>
      <c r="TOY278"/>
      <c r="TOZ278"/>
      <c r="TPA278"/>
      <c r="TPB278"/>
      <c r="TPC278"/>
      <c r="TPD278"/>
      <c r="TPE278"/>
      <c r="TPF278"/>
      <c r="TPG278"/>
      <c r="TPH278"/>
      <c r="TPI278"/>
      <c r="TPJ278"/>
      <c r="TPK278"/>
      <c r="TPL278"/>
      <c r="TPM278"/>
      <c r="TPN278"/>
      <c r="TPO278"/>
      <c r="TPP278"/>
      <c r="TPQ278"/>
      <c r="TPR278"/>
      <c r="TPS278"/>
      <c r="TPT278"/>
      <c r="TPU278"/>
      <c r="TPV278"/>
      <c r="TPW278"/>
      <c r="TPX278"/>
      <c r="TPY278"/>
      <c r="TPZ278"/>
      <c r="TQA278"/>
      <c r="TQB278"/>
      <c r="TQC278"/>
      <c r="TQD278"/>
      <c r="TQE278"/>
      <c r="TQF278"/>
      <c r="TQG278"/>
      <c r="TQH278"/>
      <c r="TQI278"/>
      <c r="TQJ278"/>
      <c r="TQK278"/>
      <c r="TQL278"/>
      <c r="TQM278"/>
      <c r="TQN278"/>
      <c r="TQO278"/>
      <c r="TQP278"/>
      <c r="TQQ278"/>
      <c r="TQR278"/>
      <c r="TQS278"/>
      <c r="TQT278"/>
      <c r="TQU278"/>
      <c r="TQV278"/>
      <c r="TQW278"/>
      <c r="TQX278"/>
      <c r="TQY278"/>
      <c r="TQZ278"/>
      <c r="TRA278"/>
      <c r="TRB278"/>
      <c r="TRC278"/>
      <c r="TRD278"/>
      <c r="TRE278"/>
      <c r="TRF278"/>
      <c r="TRG278"/>
      <c r="TRH278"/>
      <c r="TRI278"/>
      <c r="TRJ278"/>
      <c r="TRK278"/>
      <c r="TRL278"/>
      <c r="TRM278"/>
      <c r="TRN278"/>
      <c r="TRO278"/>
      <c r="TRP278"/>
      <c r="TRQ278"/>
      <c r="TRR278"/>
      <c r="TRS278"/>
      <c r="TRT278"/>
      <c r="TRU278"/>
      <c r="TRV278"/>
      <c r="TRW278"/>
      <c r="TRX278"/>
      <c r="TRY278"/>
      <c r="TRZ278"/>
      <c r="TSA278"/>
      <c r="TSB278"/>
      <c r="TSC278"/>
      <c r="TSD278"/>
      <c r="TSE278"/>
      <c r="TSF278"/>
      <c r="TSG278"/>
      <c r="TSH278"/>
      <c r="TSI278"/>
      <c r="TSJ278"/>
      <c r="TSK278"/>
      <c r="TSL278"/>
      <c r="TSM278"/>
      <c r="TSN278"/>
      <c r="TSO278"/>
      <c r="TSP278"/>
      <c r="TSQ278"/>
      <c r="TSR278"/>
      <c r="TSS278"/>
      <c r="TST278"/>
      <c r="TSU278"/>
      <c r="TSV278"/>
      <c r="TSW278"/>
      <c r="TSX278"/>
      <c r="TSY278"/>
      <c r="TSZ278"/>
      <c r="TTA278"/>
      <c r="TTB278"/>
      <c r="TTC278"/>
      <c r="TTD278"/>
      <c r="TTE278"/>
      <c r="TTF278"/>
      <c r="TTG278"/>
      <c r="TTH278"/>
      <c r="TTI278"/>
      <c r="TTJ278"/>
      <c r="TTK278"/>
      <c r="TTL278"/>
      <c r="TTM278"/>
      <c r="TTN278"/>
      <c r="TTO278"/>
      <c r="TTP278"/>
      <c r="TTQ278"/>
      <c r="TTR278"/>
      <c r="TTS278"/>
      <c r="TTT278"/>
      <c r="TTU278"/>
      <c r="TTV278"/>
      <c r="TTW278"/>
      <c r="TTX278"/>
      <c r="TTY278"/>
      <c r="TTZ278"/>
      <c r="TUA278"/>
      <c r="TUB278"/>
      <c r="TUC278"/>
      <c r="TUD278"/>
      <c r="TUE278"/>
      <c r="TUF278"/>
      <c r="TUG278"/>
      <c r="TUH278"/>
      <c r="TUI278"/>
      <c r="TUJ278"/>
      <c r="TUK278"/>
      <c r="TUL278"/>
      <c r="TUM278"/>
      <c r="TUN278"/>
      <c r="TUO278"/>
      <c r="TUP278"/>
      <c r="TUQ278"/>
      <c r="TUR278"/>
      <c r="TUS278"/>
      <c r="TUT278"/>
      <c r="TUU278"/>
      <c r="TUV278"/>
      <c r="TUW278"/>
      <c r="TUX278"/>
      <c r="TUY278"/>
      <c r="TUZ278"/>
      <c r="TVA278"/>
      <c r="TVB278"/>
      <c r="TVC278"/>
      <c r="TVD278"/>
      <c r="TVE278"/>
      <c r="TVF278"/>
      <c r="TVG278"/>
      <c r="TVH278"/>
      <c r="TVI278"/>
      <c r="TVJ278"/>
      <c r="TVK278"/>
      <c r="TVL278"/>
      <c r="TVM278"/>
      <c r="TVN278"/>
      <c r="TVO278"/>
      <c r="TVP278"/>
      <c r="TVQ278"/>
      <c r="TVR278"/>
      <c r="TVS278"/>
      <c r="TVT278"/>
      <c r="TVU278"/>
      <c r="TVV278"/>
      <c r="TVW278"/>
      <c r="TVX278"/>
      <c r="TVY278"/>
      <c r="TVZ278"/>
      <c r="TWA278"/>
      <c r="TWB278"/>
      <c r="TWC278"/>
      <c r="TWD278"/>
      <c r="TWE278"/>
      <c r="TWF278"/>
      <c r="TWG278"/>
      <c r="TWH278"/>
      <c r="TWI278"/>
      <c r="TWJ278"/>
      <c r="TWK278"/>
      <c r="TWL278"/>
      <c r="TWM278"/>
      <c r="TWN278"/>
      <c r="TWO278"/>
      <c r="TWP278"/>
      <c r="TWQ278"/>
      <c r="TWR278"/>
      <c r="TWS278"/>
      <c r="TWT278"/>
      <c r="TWU278"/>
      <c r="TWV278"/>
      <c r="TWW278"/>
      <c r="TWX278"/>
      <c r="TWY278"/>
      <c r="TWZ278"/>
      <c r="TXA278"/>
      <c r="TXB278"/>
      <c r="TXC278"/>
      <c r="TXD278"/>
      <c r="TXE278"/>
      <c r="TXF278"/>
      <c r="TXG278"/>
      <c r="TXH278"/>
      <c r="TXI278"/>
      <c r="TXJ278"/>
      <c r="TXK278"/>
      <c r="TXL278"/>
      <c r="TXM278"/>
      <c r="TXN278"/>
      <c r="TXO278"/>
      <c r="TXP278"/>
      <c r="TXQ278"/>
      <c r="TXR278"/>
      <c r="TXS278"/>
      <c r="TXT278"/>
      <c r="TXU278"/>
      <c r="TXV278"/>
      <c r="TXW278"/>
      <c r="TXX278"/>
      <c r="TXY278"/>
      <c r="TXZ278"/>
      <c r="TYA278"/>
      <c r="TYB278"/>
      <c r="TYC278"/>
      <c r="TYD278"/>
      <c r="TYE278"/>
      <c r="TYF278"/>
      <c r="TYG278"/>
      <c r="TYH278"/>
      <c r="TYI278"/>
      <c r="TYJ278"/>
      <c r="TYK278"/>
      <c r="TYL278"/>
      <c r="TYM278"/>
      <c r="TYN278"/>
      <c r="TYO278"/>
      <c r="TYP278"/>
      <c r="TYQ278"/>
      <c r="TYR278"/>
      <c r="TYS278"/>
      <c r="TYT278"/>
      <c r="TYU278"/>
      <c r="TYV278"/>
      <c r="TYW278"/>
      <c r="TYX278"/>
      <c r="TYY278"/>
      <c r="TYZ278"/>
      <c r="TZA278"/>
      <c r="TZB278"/>
      <c r="TZC278"/>
      <c r="TZD278"/>
      <c r="TZE278"/>
      <c r="TZF278"/>
      <c r="TZG278"/>
      <c r="TZH278"/>
      <c r="TZI278"/>
      <c r="TZJ278"/>
      <c r="TZK278"/>
      <c r="TZL278"/>
      <c r="TZM278"/>
      <c r="TZN278"/>
      <c r="TZO278"/>
      <c r="TZP278"/>
      <c r="TZQ278"/>
      <c r="TZR278"/>
      <c r="TZS278"/>
      <c r="TZT278"/>
      <c r="TZU278"/>
      <c r="TZV278"/>
      <c r="TZW278"/>
      <c r="TZX278"/>
      <c r="TZY278"/>
      <c r="TZZ278"/>
      <c r="UAA278"/>
      <c r="UAB278"/>
      <c r="UAC278"/>
      <c r="UAD278"/>
      <c r="UAE278"/>
      <c r="UAF278"/>
      <c r="UAG278"/>
      <c r="UAH278"/>
      <c r="UAI278"/>
      <c r="UAJ278"/>
      <c r="UAK278"/>
      <c r="UAL278"/>
      <c r="UAM278"/>
      <c r="UAN278"/>
      <c r="UAO278"/>
      <c r="UAP278"/>
      <c r="UAQ278"/>
      <c r="UAR278"/>
      <c r="UAS278"/>
      <c r="UAT278"/>
      <c r="UAU278"/>
      <c r="UAV278"/>
      <c r="UAW278"/>
      <c r="UAX278"/>
      <c r="UAY278"/>
      <c r="UAZ278"/>
      <c r="UBA278"/>
      <c r="UBB278"/>
      <c r="UBC278"/>
      <c r="UBD278"/>
      <c r="UBE278"/>
      <c r="UBF278"/>
      <c r="UBG278"/>
      <c r="UBH278"/>
      <c r="UBI278"/>
      <c r="UBJ278"/>
      <c r="UBK278"/>
      <c r="UBL278"/>
      <c r="UBM278"/>
      <c r="UBN278"/>
      <c r="UBO278"/>
      <c r="UBP278"/>
      <c r="UBQ278"/>
      <c r="UBR278"/>
      <c r="UBS278"/>
      <c r="UBT278"/>
      <c r="UBU278"/>
      <c r="UBV278"/>
      <c r="UBW278"/>
      <c r="UBX278"/>
      <c r="UBY278"/>
      <c r="UBZ278"/>
      <c r="UCA278"/>
      <c r="UCB278"/>
      <c r="UCC278"/>
      <c r="UCD278"/>
      <c r="UCE278"/>
      <c r="UCF278"/>
      <c r="UCG278"/>
      <c r="UCH278"/>
      <c r="UCI278"/>
      <c r="UCJ278"/>
      <c r="UCK278"/>
      <c r="UCL278"/>
      <c r="UCM278"/>
      <c r="UCN278"/>
      <c r="UCO278"/>
      <c r="UCP278"/>
      <c r="UCQ278"/>
      <c r="UCR278"/>
      <c r="UCS278"/>
      <c r="UCT278"/>
      <c r="UCU278"/>
      <c r="UCV278"/>
      <c r="UCW278"/>
      <c r="UCX278"/>
      <c r="UCY278"/>
      <c r="UCZ278"/>
      <c r="UDA278"/>
      <c r="UDB278"/>
      <c r="UDC278"/>
      <c r="UDD278"/>
      <c r="UDE278"/>
      <c r="UDF278"/>
      <c r="UDG278"/>
      <c r="UDH278"/>
      <c r="UDI278"/>
      <c r="UDJ278"/>
      <c r="UDK278"/>
      <c r="UDL278"/>
      <c r="UDM278"/>
      <c r="UDN278"/>
      <c r="UDO278"/>
      <c r="UDP278"/>
      <c r="UDQ278"/>
      <c r="UDR278"/>
      <c r="UDS278"/>
      <c r="UDT278"/>
      <c r="UDU278"/>
      <c r="UDV278"/>
      <c r="UDW278"/>
      <c r="UDX278"/>
      <c r="UDY278"/>
      <c r="UDZ278"/>
      <c r="UEA278"/>
      <c r="UEB278"/>
      <c r="UEC278"/>
      <c r="UED278"/>
      <c r="UEE278"/>
      <c r="UEF278"/>
      <c r="UEG278"/>
      <c r="UEH278"/>
      <c r="UEI278"/>
      <c r="UEJ278"/>
      <c r="UEK278"/>
      <c r="UEL278"/>
      <c r="UEM278"/>
      <c r="UEN278"/>
      <c r="UEO278"/>
      <c r="UEP278"/>
      <c r="UEQ278"/>
      <c r="UER278"/>
      <c r="UES278"/>
      <c r="UET278"/>
      <c r="UEU278"/>
      <c r="UEV278"/>
      <c r="UEW278"/>
      <c r="UEX278"/>
      <c r="UEY278"/>
      <c r="UEZ278"/>
      <c r="UFA278"/>
      <c r="UFB278"/>
      <c r="UFC278"/>
      <c r="UFD278"/>
      <c r="UFE278"/>
      <c r="UFF278"/>
      <c r="UFG278"/>
      <c r="UFH278"/>
      <c r="UFI278"/>
      <c r="UFJ278"/>
      <c r="UFK278"/>
      <c r="UFL278"/>
      <c r="UFM278"/>
      <c r="UFN278"/>
      <c r="UFO278"/>
      <c r="UFP278"/>
      <c r="UFQ278"/>
      <c r="UFR278"/>
      <c r="UFS278"/>
      <c r="UFT278"/>
      <c r="UFU278"/>
      <c r="UFV278"/>
      <c r="UFW278"/>
      <c r="UFX278"/>
      <c r="UFY278"/>
      <c r="UFZ278"/>
      <c r="UGA278"/>
      <c r="UGB278"/>
      <c r="UGC278"/>
      <c r="UGD278"/>
      <c r="UGE278"/>
      <c r="UGF278"/>
      <c r="UGG278"/>
      <c r="UGH278"/>
      <c r="UGI278"/>
      <c r="UGJ278"/>
      <c r="UGK278"/>
      <c r="UGL278"/>
      <c r="UGM278"/>
      <c r="UGN278"/>
      <c r="UGO278"/>
      <c r="UGP278"/>
      <c r="UGQ278"/>
      <c r="UGR278"/>
      <c r="UGS278"/>
      <c r="UGT278"/>
      <c r="UGU278"/>
      <c r="UGV278"/>
      <c r="UGW278"/>
      <c r="UGX278"/>
      <c r="UGY278"/>
      <c r="UGZ278"/>
      <c r="UHA278"/>
      <c r="UHB278"/>
      <c r="UHC278"/>
      <c r="UHD278"/>
      <c r="UHE278"/>
      <c r="UHF278"/>
      <c r="UHG278"/>
      <c r="UHH278"/>
      <c r="UHI278"/>
      <c r="UHJ278"/>
      <c r="UHK278"/>
      <c r="UHL278"/>
      <c r="UHM278"/>
      <c r="UHN278"/>
      <c r="UHO278"/>
      <c r="UHP278"/>
      <c r="UHQ278"/>
      <c r="UHR278"/>
      <c r="UHS278"/>
      <c r="UHT278"/>
      <c r="UHU278"/>
      <c r="UHV278"/>
      <c r="UHW278"/>
      <c r="UHX278"/>
      <c r="UHY278"/>
      <c r="UHZ278"/>
      <c r="UIA278"/>
      <c r="UIB278"/>
      <c r="UIC278"/>
      <c r="UID278"/>
      <c r="UIE278"/>
      <c r="UIF278"/>
      <c r="UIG278"/>
      <c r="UIH278"/>
      <c r="UII278"/>
      <c r="UIJ278"/>
      <c r="UIK278"/>
      <c r="UIL278"/>
      <c r="UIM278"/>
      <c r="UIN278"/>
      <c r="UIO278"/>
      <c r="UIP278"/>
      <c r="UIQ278"/>
      <c r="UIR278"/>
      <c r="UIS278"/>
      <c r="UIT278"/>
      <c r="UIU278"/>
      <c r="UIV278"/>
      <c r="UIW278"/>
      <c r="UIX278"/>
      <c r="UIY278"/>
      <c r="UIZ278"/>
      <c r="UJA278"/>
      <c r="UJB278"/>
      <c r="UJC278"/>
      <c r="UJD278"/>
      <c r="UJE278"/>
      <c r="UJF278"/>
      <c r="UJG278"/>
      <c r="UJH278"/>
      <c r="UJI278"/>
      <c r="UJJ278"/>
      <c r="UJK278"/>
      <c r="UJL278"/>
      <c r="UJM278"/>
      <c r="UJN278"/>
      <c r="UJO278"/>
      <c r="UJP278"/>
      <c r="UJQ278"/>
      <c r="UJR278"/>
      <c r="UJS278"/>
      <c r="UJT278"/>
      <c r="UJU278"/>
      <c r="UJV278"/>
      <c r="UJW278"/>
      <c r="UJX278"/>
      <c r="UJY278"/>
      <c r="UJZ278"/>
      <c r="UKA278"/>
      <c r="UKB278"/>
      <c r="UKC278"/>
      <c r="UKD278"/>
      <c r="UKE278"/>
      <c r="UKF278"/>
      <c r="UKG278"/>
      <c r="UKH278"/>
      <c r="UKI278"/>
      <c r="UKJ278"/>
      <c r="UKK278"/>
      <c r="UKL278"/>
      <c r="UKM278"/>
      <c r="UKN278"/>
      <c r="UKO278"/>
      <c r="UKP278"/>
      <c r="UKQ278"/>
      <c r="UKR278"/>
      <c r="UKS278"/>
      <c r="UKT278"/>
      <c r="UKU278"/>
      <c r="UKV278"/>
      <c r="UKW278"/>
      <c r="UKX278"/>
      <c r="UKY278"/>
      <c r="UKZ278"/>
      <c r="ULA278"/>
      <c r="ULB278"/>
      <c r="ULC278"/>
      <c r="ULD278"/>
      <c r="ULE278"/>
      <c r="ULF278"/>
      <c r="ULG278"/>
      <c r="ULH278"/>
      <c r="ULI278"/>
      <c r="ULJ278"/>
      <c r="ULK278"/>
      <c r="ULL278"/>
      <c r="ULM278"/>
      <c r="ULN278"/>
      <c r="ULO278"/>
      <c r="ULP278"/>
      <c r="ULQ278"/>
      <c r="ULR278"/>
      <c r="ULS278"/>
      <c r="ULT278"/>
      <c r="ULU278"/>
      <c r="ULV278"/>
      <c r="ULW278"/>
      <c r="ULX278"/>
      <c r="ULY278"/>
      <c r="ULZ278"/>
      <c r="UMA278"/>
      <c r="UMB278"/>
      <c r="UMC278"/>
      <c r="UMD278"/>
      <c r="UME278"/>
      <c r="UMF278"/>
      <c r="UMG278"/>
      <c r="UMH278"/>
      <c r="UMI278"/>
      <c r="UMJ278"/>
      <c r="UMK278"/>
      <c r="UML278"/>
      <c r="UMM278"/>
      <c r="UMN278"/>
      <c r="UMO278"/>
      <c r="UMP278"/>
      <c r="UMQ278"/>
      <c r="UMR278"/>
      <c r="UMS278"/>
      <c r="UMT278"/>
      <c r="UMU278"/>
      <c r="UMV278"/>
      <c r="UMW278"/>
      <c r="UMX278"/>
      <c r="UMY278"/>
      <c r="UMZ278"/>
      <c r="UNA278"/>
      <c r="UNB278"/>
      <c r="UNC278"/>
      <c r="UND278"/>
      <c r="UNE278"/>
      <c r="UNF278"/>
      <c r="UNG278"/>
      <c r="UNH278"/>
      <c r="UNI278"/>
      <c r="UNJ278"/>
      <c r="UNK278"/>
      <c r="UNL278"/>
      <c r="UNM278"/>
      <c r="UNN278"/>
      <c r="UNO278"/>
      <c r="UNP278"/>
      <c r="UNQ278"/>
      <c r="UNR278"/>
      <c r="UNS278"/>
      <c r="UNT278"/>
      <c r="UNU278"/>
      <c r="UNV278"/>
      <c r="UNW278"/>
      <c r="UNX278"/>
      <c r="UNY278"/>
      <c r="UNZ278"/>
      <c r="UOA278"/>
      <c r="UOB278"/>
      <c r="UOC278"/>
      <c r="UOD278"/>
      <c r="UOE278"/>
      <c r="UOF278"/>
      <c r="UOG278"/>
      <c r="UOH278"/>
      <c r="UOI278"/>
      <c r="UOJ278"/>
      <c r="UOK278"/>
      <c r="UOL278"/>
      <c r="UOM278"/>
      <c r="UON278"/>
      <c r="UOO278"/>
      <c r="UOP278"/>
      <c r="UOQ278"/>
      <c r="UOR278"/>
      <c r="UOS278"/>
      <c r="UOT278"/>
      <c r="UOU278"/>
      <c r="UOV278"/>
      <c r="UOW278"/>
      <c r="UOX278"/>
      <c r="UOY278"/>
      <c r="UOZ278"/>
      <c r="UPA278"/>
      <c r="UPB278"/>
      <c r="UPC278"/>
      <c r="UPD278"/>
      <c r="UPE278"/>
      <c r="UPF278"/>
      <c r="UPG278"/>
      <c r="UPH278"/>
      <c r="UPI278"/>
      <c r="UPJ278"/>
      <c r="UPK278"/>
      <c r="UPL278"/>
      <c r="UPM278"/>
      <c r="UPN278"/>
      <c r="UPO278"/>
      <c r="UPP278"/>
      <c r="UPQ278"/>
      <c r="UPR278"/>
      <c r="UPS278"/>
      <c r="UPT278"/>
      <c r="UPU278"/>
      <c r="UPV278"/>
      <c r="UPW278"/>
      <c r="UPX278"/>
      <c r="UPY278"/>
      <c r="UPZ278"/>
      <c r="UQA278"/>
      <c r="UQB278"/>
      <c r="UQC278"/>
      <c r="UQD278"/>
      <c r="UQE278"/>
      <c r="UQF278"/>
      <c r="UQG278"/>
      <c r="UQH278"/>
      <c r="UQI278"/>
      <c r="UQJ278"/>
      <c r="UQK278"/>
      <c r="UQL278"/>
      <c r="UQM278"/>
      <c r="UQN278"/>
      <c r="UQO278"/>
      <c r="UQP278"/>
      <c r="UQQ278"/>
      <c r="UQR278"/>
      <c r="UQS278"/>
      <c r="UQT278"/>
      <c r="UQU278"/>
      <c r="UQV278"/>
      <c r="UQW278"/>
      <c r="UQX278"/>
      <c r="UQY278"/>
      <c r="UQZ278"/>
      <c r="URA278"/>
      <c r="URB278"/>
      <c r="URC278"/>
      <c r="URD278"/>
      <c r="URE278"/>
      <c r="URF278"/>
      <c r="URG278"/>
      <c r="URH278"/>
      <c r="URI278"/>
      <c r="URJ278"/>
      <c r="URK278"/>
      <c r="URL278"/>
      <c r="URM278"/>
      <c r="URN278"/>
      <c r="URO278"/>
      <c r="URP278"/>
      <c r="URQ278"/>
      <c r="URR278"/>
      <c r="URS278"/>
      <c r="URT278"/>
      <c r="URU278"/>
      <c r="URV278"/>
      <c r="URW278"/>
      <c r="URX278"/>
      <c r="URY278"/>
      <c r="URZ278"/>
      <c r="USA278"/>
      <c r="USB278"/>
      <c r="USC278"/>
      <c r="USD278"/>
      <c r="USE278"/>
      <c r="USF278"/>
      <c r="USG278"/>
      <c r="USH278"/>
      <c r="USI278"/>
      <c r="USJ278"/>
      <c r="USK278"/>
      <c r="USL278"/>
      <c r="USM278"/>
      <c r="USN278"/>
      <c r="USO278"/>
      <c r="USP278"/>
      <c r="USQ278"/>
      <c r="USR278"/>
      <c r="USS278"/>
      <c r="UST278"/>
      <c r="USU278"/>
      <c r="USV278"/>
      <c r="USW278"/>
      <c r="USX278"/>
      <c r="USY278"/>
      <c r="USZ278"/>
      <c r="UTA278"/>
      <c r="UTB278"/>
      <c r="UTC278"/>
      <c r="UTD278"/>
      <c r="UTE278"/>
      <c r="UTF278"/>
      <c r="UTG278"/>
      <c r="UTH278"/>
      <c r="UTI278"/>
      <c r="UTJ278"/>
      <c r="UTK278"/>
      <c r="UTL278"/>
      <c r="UTM278"/>
      <c r="UTN278"/>
      <c r="UTO278"/>
      <c r="UTP278"/>
      <c r="UTQ278"/>
      <c r="UTR278"/>
      <c r="UTS278"/>
      <c r="UTT278"/>
      <c r="UTU278"/>
      <c r="UTV278"/>
      <c r="UTW278"/>
      <c r="UTX278"/>
      <c r="UTY278"/>
      <c r="UTZ278"/>
      <c r="UUA278"/>
      <c r="UUB278"/>
      <c r="UUC278"/>
      <c r="UUD278"/>
      <c r="UUE278"/>
      <c r="UUF278"/>
      <c r="UUG278"/>
      <c r="UUH278"/>
      <c r="UUI278"/>
      <c r="UUJ278"/>
      <c r="UUK278"/>
      <c r="UUL278"/>
      <c r="UUM278"/>
      <c r="UUN278"/>
      <c r="UUO278"/>
      <c r="UUP278"/>
      <c r="UUQ278"/>
      <c r="UUR278"/>
      <c r="UUS278"/>
      <c r="UUT278"/>
      <c r="UUU278"/>
      <c r="UUV278"/>
      <c r="UUW278"/>
      <c r="UUX278"/>
      <c r="UUY278"/>
      <c r="UUZ278"/>
      <c r="UVA278"/>
      <c r="UVB278"/>
      <c r="UVC278"/>
      <c r="UVD278"/>
      <c r="UVE278"/>
      <c r="UVF278"/>
      <c r="UVG278"/>
      <c r="UVH278"/>
      <c r="UVI278"/>
      <c r="UVJ278"/>
      <c r="UVK278"/>
      <c r="UVL278"/>
      <c r="UVM278"/>
      <c r="UVN278"/>
      <c r="UVO278"/>
      <c r="UVP278"/>
      <c r="UVQ278"/>
      <c r="UVR278"/>
      <c r="UVS278"/>
      <c r="UVT278"/>
      <c r="UVU278"/>
      <c r="UVV278"/>
      <c r="UVW278"/>
      <c r="UVX278"/>
      <c r="UVY278"/>
      <c r="UVZ278"/>
      <c r="UWA278"/>
      <c r="UWB278"/>
      <c r="UWC278"/>
      <c r="UWD278"/>
      <c r="UWE278"/>
      <c r="UWF278"/>
      <c r="UWG278"/>
      <c r="UWH278"/>
      <c r="UWI278"/>
      <c r="UWJ278"/>
      <c r="UWK278"/>
      <c r="UWL278"/>
      <c r="UWM278"/>
      <c r="UWN278"/>
      <c r="UWO278"/>
      <c r="UWP278"/>
      <c r="UWQ278"/>
      <c r="UWR278"/>
      <c r="UWS278"/>
      <c r="UWT278"/>
      <c r="UWU278"/>
      <c r="UWV278"/>
      <c r="UWW278"/>
      <c r="UWX278"/>
      <c r="UWY278"/>
      <c r="UWZ278"/>
      <c r="UXA278"/>
      <c r="UXB278"/>
      <c r="UXC278"/>
      <c r="UXD278"/>
      <c r="UXE278"/>
      <c r="UXF278"/>
      <c r="UXG278"/>
      <c r="UXH278"/>
      <c r="UXI278"/>
      <c r="UXJ278"/>
      <c r="UXK278"/>
      <c r="UXL278"/>
      <c r="UXM278"/>
      <c r="UXN278"/>
      <c r="UXO278"/>
      <c r="UXP278"/>
      <c r="UXQ278"/>
      <c r="UXR278"/>
      <c r="UXS278"/>
      <c r="UXT278"/>
      <c r="UXU278"/>
      <c r="UXV278"/>
      <c r="UXW278"/>
      <c r="UXX278"/>
      <c r="UXY278"/>
      <c r="UXZ278"/>
      <c r="UYA278"/>
      <c r="UYB278"/>
      <c r="UYC278"/>
      <c r="UYD278"/>
      <c r="UYE278"/>
      <c r="UYF278"/>
      <c r="UYG278"/>
      <c r="UYH278"/>
      <c r="UYI278"/>
      <c r="UYJ278"/>
      <c r="UYK278"/>
      <c r="UYL278"/>
      <c r="UYM278"/>
      <c r="UYN278"/>
      <c r="UYO278"/>
      <c r="UYP278"/>
      <c r="UYQ278"/>
      <c r="UYR278"/>
      <c r="UYS278"/>
      <c r="UYT278"/>
      <c r="UYU278"/>
      <c r="UYV278"/>
      <c r="UYW278"/>
      <c r="UYX278"/>
      <c r="UYY278"/>
      <c r="UYZ278"/>
      <c r="UZA278"/>
      <c r="UZB278"/>
      <c r="UZC278"/>
      <c r="UZD278"/>
      <c r="UZE278"/>
      <c r="UZF278"/>
      <c r="UZG278"/>
      <c r="UZH278"/>
      <c r="UZI278"/>
      <c r="UZJ278"/>
      <c r="UZK278"/>
      <c r="UZL278"/>
      <c r="UZM278"/>
      <c r="UZN278"/>
      <c r="UZO278"/>
      <c r="UZP278"/>
      <c r="UZQ278"/>
      <c r="UZR278"/>
      <c r="UZS278"/>
      <c r="UZT278"/>
      <c r="UZU278"/>
      <c r="UZV278"/>
      <c r="UZW278"/>
      <c r="UZX278"/>
      <c r="UZY278"/>
      <c r="UZZ278"/>
      <c r="VAA278"/>
      <c r="VAB278"/>
      <c r="VAC278"/>
      <c r="VAD278"/>
      <c r="VAE278"/>
      <c r="VAF278"/>
      <c r="VAG278"/>
      <c r="VAH278"/>
      <c r="VAI278"/>
      <c r="VAJ278"/>
      <c r="VAK278"/>
      <c r="VAL278"/>
      <c r="VAM278"/>
      <c r="VAN278"/>
      <c r="VAO278"/>
      <c r="VAP278"/>
      <c r="VAQ278"/>
      <c r="VAR278"/>
      <c r="VAS278"/>
      <c r="VAT278"/>
      <c r="VAU278"/>
      <c r="VAV278"/>
      <c r="VAW278"/>
      <c r="VAX278"/>
      <c r="VAY278"/>
      <c r="VAZ278"/>
      <c r="VBA278"/>
      <c r="VBB278"/>
      <c r="VBC278"/>
      <c r="VBD278"/>
      <c r="VBE278"/>
      <c r="VBF278"/>
      <c r="VBG278"/>
      <c r="VBH278"/>
      <c r="VBI278"/>
      <c r="VBJ278"/>
      <c r="VBK278"/>
      <c r="VBL278"/>
      <c r="VBM278"/>
      <c r="VBN278"/>
      <c r="VBO278"/>
      <c r="VBP278"/>
      <c r="VBQ278"/>
      <c r="VBR278"/>
      <c r="VBS278"/>
      <c r="VBT278"/>
      <c r="VBU278"/>
      <c r="VBV278"/>
      <c r="VBW278"/>
      <c r="VBX278"/>
      <c r="VBY278"/>
      <c r="VBZ278"/>
      <c r="VCA278"/>
      <c r="VCB278"/>
      <c r="VCC278"/>
      <c r="VCD278"/>
      <c r="VCE278"/>
      <c r="VCF278"/>
      <c r="VCG278"/>
      <c r="VCH278"/>
      <c r="VCI278"/>
      <c r="VCJ278"/>
      <c r="VCK278"/>
      <c r="VCL278"/>
      <c r="VCM278"/>
      <c r="VCN278"/>
      <c r="VCO278"/>
      <c r="VCP278"/>
      <c r="VCQ278"/>
      <c r="VCR278"/>
      <c r="VCS278"/>
      <c r="VCT278"/>
      <c r="VCU278"/>
      <c r="VCV278"/>
      <c r="VCW278"/>
      <c r="VCX278"/>
      <c r="VCY278"/>
      <c r="VCZ278"/>
      <c r="VDA278"/>
      <c r="VDB278"/>
      <c r="VDC278"/>
      <c r="VDD278"/>
      <c r="VDE278"/>
      <c r="VDF278"/>
      <c r="VDG278"/>
      <c r="VDH278"/>
      <c r="VDI278"/>
      <c r="VDJ278"/>
      <c r="VDK278"/>
      <c r="VDL278"/>
      <c r="VDM278"/>
      <c r="VDN278"/>
      <c r="VDO278"/>
      <c r="VDP278"/>
      <c r="VDQ278"/>
      <c r="VDR278"/>
      <c r="VDS278"/>
      <c r="VDT278"/>
      <c r="VDU278"/>
      <c r="VDV278"/>
      <c r="VDW278"/>
      <c r="VDX278"/>
      <c r="VDY278"/>
      <c r="VDZ278"/>
      <c r="VEA278"/>
      <c r="VEB278"/>
      <c r="VEC278"/>
      <c r="VED278"/>
      <c r="VEE278"/>
      <c r="VEF278"/>
      <c r="VEG278"/>
      <c r="VEH278"/>
      <c r="VEI278"/>
      <c r="VEJ278"/>
      <c r="VEK278"/>
      <c r="VEL278"/>
      <c r="VEM278"/>
      <c r="VEN278"/>
      <c r="VEO278"/>
      <c r="VEP278"/>
      <c r="VEQ278"/>
      <c r="VER278"/>
      <c r="VES278"/>
      <c r="VET278"/>
      <c r="VEU278"/>
      <c r="VEV278"/>
      <c r="VEW278"/>
      <c r="VEX278"/>
      <c r="VEY278"/>
      <c r="VEZ278"/>
      <c r="VFA278"/>
      <c r="VFB278"/>
      <c r="VFC278"/>
      <c r="VFD278"/>
      <c r="VFE278"/>
      <c r="VFF278"/>
      <c r="VFG278"/>
      <c r="VFH278"/>
      <c r="VFI278"/>
      <c r="VFJ278"/>
      <c r="VFK278"/>
      <c r="VFL278"/>
      <c r="VFM278"/>
      <c r="VFN278"/>
      <c r="VFO278"/>
      <c r="VFP278"/>
      <c r="VFQ278"/>
      <c r="VFR278"/>
      <c r="VFS278"/>
      <c r="VFT278"/>
      <c r="VFU278"/>
      <c r="VFV278"/>
      <c r="VFW278"/>
      <c r="VFX278"/>
      <c r="VFY278"/>
      <c r="VFZ278"/>
      <c r="VGA278"/>
      <c r="VGB278"/>
      <c r="VGC278"/>
      <c r="VGD278"/>
      <c r="VGE278"/>
      <c r="VGF278"/>
      <c r="VGG278"/>
      <c r="VGH278"/>
      <c r="VGI278"/>
      <c r="VGJ278"/>
      <c r="VGK278"/>
      <c r="VGL278"/>
      <c r="VGM278"/>
      <c r="VGN278"/>
      <c r="VGO278"/>
      <c r="VGP278"/>
      <c r="VGQ278"/>
      <c r="VGR278"/>
      <c r="VGS278"/>
      <c r="VGT278"/>
      <c r="VGU278"/>
      <c r="VGV278"/>
      <c r="VGW278"/>
      <c r="VGX278"/>
      <c r="VGY278"/>
      <c r="VGZ278"/>
      <c r="VHA278"/>
      <c r="VHB278"/>
      <c r="VHC278"/>
      <c r="VHD278"/>
      <c r="VHE278"/>
      <c r="VHF278"/>
      <c r="VHG278"/>
      <c r="VHH278"/>
      <c r="VHI278"/>
      <c r="VHJ278"/>
      <c r="VHK278"/>
      <c r="VHL278"/>
      <c r="VHM278"/>
      <c r="VHN278"/>
      <c r="VHO278"/>
      <c r="VHP278"/>
      <c r="VHQ278"/>
      <c r="VHR278"/>
      <c r="VHS278"/>
      <c r="VHT278"/>
      <c r="VHU278"/>
      <c r="VHV278"/>
      <c r="VHW278"/>
      <c r="VHX278"/>
      <c r="VHY278"/>
      <c r="VHZ278"/>
      <c r="VIA278"/>
      <c r="VIB278"/>
      <c r="VIC278"/>
      <c r="VID278"/>
      <c r="VIE278"/>
      <c r="VIF278"/>
      <c r="VIG278"/>
      <c r="VIH278"/>
      <c r="VII278"/>
      <c r="VIJ278"/>
      <c r="VIK278"/>
      <c r="VIL278"/>
      <c r="VIM278"/>
      <c r="VIN278"/>
      <c r="VIO278"/>
      <c r="VIP278"/>
      <c r="VIQ278"/>
      <c r="VIR278"/>
      <c r="VIS278"/>
      <c r="VIT278"/>
      <c r="VIU278"/>
      <c r="VIV278"/>
      <c r="VIW278"/>
      <c r="VIX278"/>
      <c r="VIY278"/>
      <c r="VIZ278"/>
      <c r="VJA278"/>
      <c r="VJB278"/>
      <c r="VJC278"/>
      <c r="VJD278"/>
      <c r="VJE278"/>
      <c r="VJF278"/>
      <c r="VJG278"/>
      <c r="VJH278"/>
      <c r="VJI278"/>
      <c r="VJJ278"/>
      <c r="VJK278"/>
      <c r="VJL278"/>
      <c r="VJM278"/>
      <c r="VJN278"/>
      <c r="VJO278"/>
      <c r="VJP278"/>
      <c r="VJQ278"/>
      <c r="VJR278"/>
      <c r="VJS278"/>
      <c r="VJT278"/>
      <c r="VJU278"/>
      <c r="VJV278"/>
      <c r="VJW278"/>
      <c r="VJX278"/>
      <c r="VJY278"/>
      <c r="VJZ278"/>
      <c r="VKA278"/>
      <c r="VKB278"/>
      <c r="VKC278"/>
      <c r="VKD278"/>
      <c r="VKE278"/>
      <c r="VKF278"/>
      <c r="VKG278"/>
      <c r="VKH278"/>
      <c r="VKI278"/>
      <c r="VKJ278"/>
      <c r="VKK278"/>
      <c r="VKL278"/>
      <c r="VKM278"/>
      <c r="VKN278"/>
      <c r="VKO278"/>
      <c r="VKP278"/>
      <c r="VKQ278"/>
      <c r="VKR278"/>
      <c r="VKS278"/>
      <c r="VKT278"/>
      <c r="VKU278"/>
      <c r="VKV278"/>
      <c r="VKW278"/>
      <c r="VKX278"/>
      <c r="VKY278"/>
      <c r="VKZ278"/>
      <c r="VLA278"/>
      <c r="VLB278"/>
      <c r="VLC278"/>
      <c r="VLD278"/>
      <c r="VLE278"/>
      <c r="VLF278"/>
      <c r="VLG278"/>
      <c r="VLH278"/>
      <c r="VLI278"/>
      <c r="VLJ278"/>
      <c r="VLK278"/>
      <c r="VLL278"/>
      <c r="VLM278"/>
      <c r="VLN278"/>
      <c r="VLO278"/>
      <c r="VLP278"/>
      <c r="VLQ278"/>
      <c r="VLR278"/>
      <c r="VLS278"/>
      <c r="VLT278"/>
      <c r="VLU278"/>
      <c r="VLV278"/>
      <c r="VLW278"/>
      <c r="VLX278"/>
      <c r="VLY278"/>
      <c r="VLZ278"/>
      <c r="VMA278"/>
      <c r="VMB278"/>
      <c r="VMC278"/>
      <c r="VMD278"/>
      <c r="VME278"/>
      <c r="VMF278"/>
      <c r="VMG278"/>
      <c r="VMH278"/>
      <c r="VMI278"/>
      <c r="VMJ278"/>
      <c r="VMK278"/>
      <c r="VML278"/>
      <c r="VMM278"/>
      <c r="VMN278"/>
      <c r="VMO278"/>
      <c r="VMP278"/>
      <c r="VMQ278"/>
      <c r="VMR278"/>
      <c r="VMS278"/>
      <c r="VMT278"/>
      <c r="VMU278"/>
      <c r="VMV278"/>
      <c r="VMW278"/>
      <c r="VMX278"/>
      <c r="VMY278"/>
      <c r="VMZ278"/>
      <c r="VNA278"/>
      <c r="VNB278"/>
      <c r="VNC278"/>
      <c r="VND278"/>
      <c r="VNE278"/>
      <c r="VNF278"/>
      <c r="VNG278"/>
      <c r="VNH278"/>
      <c r="VNI278"/>
      <c r="VNJ278"/>
      <c r="VNK278"/>
      <c r="VNL278"/>
      <c r="VNM278"/>
      <c r="VNN278"/>
      <c r="VNO278"/>
      <c r="VNP278"/>
      <c r="VNQ278"/>
      <c r="VNR278"/>
      <c r="VNS278"/>
      <c r="VNT278"/>
      <c r="VNU278"/>
      <c r="VNV278"/>
      <c r="VNW278"/>
      <c r="VNX278"/>
      <c r="VNY278"/>
      <c r="VNZ278"/>
      <c r="VOA278"/>
      <c r="VOB278"/>
      <c r="VOC278"/>
      <c r="VOD278"/>
      <c r="VOE278"/>
      <c r="VOF278"/>
      <c r="VOG278"/>
      <c r="VOH278"/>
      <c r="VOI278"/>
      <c r="VOJ278"/>
      <c r="VOK278"/>
      <c r="VOL278"/>
      <c r="VOM278"/>
      <c r="VON278"/>
      <c r="VOO278"/>
      <c r="VOP278"/>
      <c r="VOQ278"/>
      <c r="VOR278"/>
      <c r="VOS278"/>
      <c r="VOT278"/>
      <c r="VOU278"/>
      <c r="VOV278"/>
      <c r="VOW278"/>
      <c r="VOX278"/>
      <c r="VOY278"/>
      <c r="VOZ278"/>
      <c r="VPA278"/>
      <c r="VPB278"/>
      <c r="VPC278"/>
      <c r="VPD278"/>
      <c r="VPE278"/>
      <c r="VPF278"/>
      <c r="VPG278"/>
      <c r="VPH278"/>
      <c r="VPI278"/>
      <c r="VPJ278"/>
      <c r="VPK278"/>
      <c r="VPL278"/>
      <c r="VPM278"/>
      <c r="VPN278"/>
      <c r="VPO278"/>
      <c r="VPP278"/>
      <c r="VPQ278"/>
      <c r="VPR278"/>
      <c r="VPS278"/>
      <c r="VPT278"/>
      <c r="VPU278"/>
      <c r="VPV278"/>
      <c r="VPW278"/>
      <c r="VPX278"/>
      <c r="VPY278"/>
      <c r="VPZ278"/>
      <c r="VQA278"/>
      <c r="VQB278"/>
      <c r="VQC278"/>
      <c r="VQD278"/>
      <c r="VQE278"/>
      <c r="VQF278"/>
      <c r="VQG278"/>
      <c r="VQH278"/>
      <c r="VQI278"/>
      <c r="VQJ278"/>
      <c r="VQK278"/>
      <c r="VQL278"/>
      <c r="VQM278"/>
      <c r="VQN278"/>
      <c r="VQO278"/>
      <c r="VQP278"/>
      <c r="VQQ278"/>
      <c r="VQR278"/>
      <c r="VQS278"/>
      <c r="VQT278"/>
      <c r="VQU278"/>
      <c r="VQV278"/>
      <c r="VQW278"/>
      <c r="VQX278"/>
      <c r="VQY278"/>
      <c r="VQZ278"/>
      <c r="VRA278"/>
      <c r="VRB278"/>
      <c r="VRC278"/>
      <c r="VRD278"/>
      <c r="VRE278"/>
      <c r="VRF278"/>
      <c r="VRG278"/>
      <c r="VRH278"/>
      <c r="VRI278"/>
      <c r="VRJ278"/>
      <c r="VRK278"/>
      <c r="VRL278"/>
      <c r="VRM278"/>
      <c r="VRN278"/>
      <c r="VRO278"/>
      <c r="VRP278"/>
      <c r="VRQ278"/>
      <c r="VRR278"/>
      <c r="VRS278"/>
      <c r="VRT278"/>
      <c r="VRU278"/>
      <c r="VRV278"/>
      <c r="VRW278"/>
      <c r="VRX278"/>
      <c r="VRY278"/>
      <c r="VRZ278"/>
      <c r="VSA278"/>
      <c r="VSB278"/>
      <c r="VSC278"/>
      <c r="VSD278"/>
      <c r="VSE278"/>
      <c r="VSF278"/>
      <c r="VSG278"/>
      <c r="VSH278"/>
      <c r="VSI278"/>
      <c r="VSJ278"/>
      <c r="VSK278"/>
      <c r="VSL278"/>
      <c r="VSM278"/>
      <c r="VSN278"/>
      <c r="VSO278"/>
      <c r="VSP278"/>
      <c r="VSQ278"/>
      <c r="VSR278"/>
      <c r="VSS278"/>
      <c r="VST278"/>
      <c r="VSU278"/>
      <c r="VSV278"/>
      <c r="VSW278"/>
      <c r="VSX278"/>
      <c r="VSY278"/>
      <c r="VSZ278"/>
      <c r="VTA278"/>
      <c r="VTB278"/>
      <c r="VTC278"/>
      <c r="VTD278"/>
      <c r="VTE278"/>
      <c r="VTF278"/>
      <c r="VTG278"/>
      <c r="VTH278"/>
      <c r="VTI278"/>
      <c r="VTJ278"/>
      <c r="VTK278"/>
      <c r="VTL278"/>
      <c r="VTM278"/>
      <c r="VTN278"/>
      <c r="VTO278"/>
      <c r="VTP278"/>
      <c r="VTQ278"/>
      <c r="VTR278"/>
      <c r="VTS278"/>
      <c r="VTT278"/>
      <c r="VTU278"/>
      <c r="VTV278"/>
      <c r="VTW278"/>
      <c r="VTX278"/>
      <c r="VTY278"/>
      <c r="VTZ278"/>
      <c r="VUA278"/>
      <c r="VUB278"/>
      <c r="VUC278"/>
      <c r="VUD278"/>
      <c r="VUE278"/>
      <c r="VUF278"/>
      <c r="VUG278"/>
      <c r="VUH278"/>
      <c r="VUI278"/>
      <c r="VUJ278"/>
      <c r="VUK278"/>
      <c r="VUL278"/>
      <c r="VUM278"/>
      <c r="VUN278"/>
      <c r="VUO278"/>
      <c r="VUP278"/>
      <c r="VUQ278"/>
      <c r="VUR278"/>
      <c r="VUS278"/>
      <c r="VUT278"/>
      <c r="VUU278"/>
      <c r="VUV278"/>
      <c r="VUW278"/>
      <c r="VUX278"/>
      <c r="VUY278"/>
      <c r="VUZ278"/>
      <c r="VVA278"/>
      <c r="VVB278"/>
      <c r="VVC278"/>
      <c r="VVD278"/>
      <c r="VVE278"/>
      <c r="VVF278"/>
      <c r="VVG278"/>
      <c r="VVH278"/>
      <c r="VVI278"/>
      <c r="VVJ278"/>
      <c r="VVK278"/>
      <c r="VVL278"/>
      <c r="VVM278"/>
      <c r="VVN278"/>
      <c r="VVO278"/>
      <c r="VVP278"/>
      <c r="VVQ278"/>
      <c r="VVR278"/>
      <c r="VVS278"/>
      <c r="VVT278"/>
      <c r="VVU278"/>
      <c r="VVV278"/>
      <c r="VVW278"/>
      <c r="VVX278"/>
      <c r="VVY278"/>
      <c r="VVZ278"/>
      <c r="VWA278"/>
      <c r="VWB278"/>
      <c r="VWC278"/>
      <c r="VWD278"/>
      <c r="VWE278"/>
      <c r="VWF278"/>
      <c r="VWG278"/>
      <c r="VWH278"/>
      <c r="VWI278"/>
      <c r="VWJ278"/>
      <c r="VWK278"/>
      <c r="VWL278"/>
      <c r="VWM278"/>
      <c r="VWN278"/>
      <c r="VWO278"/>
      <c r="VWP278"/>
      <c r="VWQ278"/>
      <c r="VWR278"/>
      <c r="VWS278"/>
      <c r="VWT278"/>
      <c r="VWU278"/>
      <c r="VWV278"/>
      <c r="VWW278"/>
      <c r="VWX278"/>
      <c r="VWY278"/>
      <c r="VWZ278"/>
      <c r="VXA278"/>
      <c r="VXB278"/>
      <c r="VXC278"/>
      <c r="VXD278"/>
      <c r="VXE278"/>
      <c r="VXF278"/>
      <c r="VXG278"/>
      <c r="VXH278"/>
      <c r="VXI278"/>
      <c r="VXJ278"/>
      <c r="VXK278"/>
      <c r="VXL278"/>
      <c r="VXM278"/>
      <c r="VXN278"/>
      <c r="VXO278"/>
      <c r="VXP278"/>
      <c r="VXQ278"/>
      <c r="VXR278"/>
      <c r="VXS278"/>
      <c r="VXT278"/>
      <c r="VXU278"/>
      <c r="VXV278"/>
      <c r="VXW278"/>
      <c r="VXX278"/>
      <c r="VXY278"/>
      <c r="VXZ278"/>
      <c r="VYA278"/>
      <c r="VYB278"/>
      <c r="VYC278"/>
      <c r="VYD278"/>
      <c r="VYE278"/>
      <c r="VYF278"/>
      <c r="VYG278"/>
      <c r="VYH278"/>
      <c r="VYI278"/>
      <c r="VYJ278"/>
      <c r="VYK278"/>
      <c r="VYL278"/>
      <c r="VYM278"/>
      <c r="VYN278"/>
      <c r="VYO278"/>
      <c r="VYP278"/>
      <c r="VYQ278"/>
      <c r="VYR278"/>
      <c r="VYS278"/>
      <c r="VYT278"/>
      <c r="VYU278"/>
      <c r="VYV278"/>
      <c r="VYW278"/>
      <c r="VYX278"/>
      <c r="VYY278"/>
      <c r="VYZ278"/>
      <c r="VZA278"/>
      <c r="VZB278"/>
      <c r="VZC278"/>
      <c r="VZD278"/>
      <c r="VZE278"/>
      <c r="VZF278"/>
      <c r="VZG278"/>
      <c r="VZH278"/>
      <c r="VZI278"/>
      <c r="VZJ278"/>
      <c r="VZK278"/>
      <c r="VZL278"/>
      <c r="VZM278"/>
      <c r="VZN278"/>
      <c r="VZO278"/>
      <c r="VZP278"/>
      <c r="VZQ278"/>
      <c r="VZR278"/>
      <c r="VZS278"/>
      <c r="VZT278"/>
      <c r="VZU278"/>
      <c r="VZV278"/>
      <c r="VZW278"/>
      <c r="VZX278"/>
      <c r="VZY278"/>
      <c r="VZZ278"/>
      <c r="WAA278"/>
      <c r="WAB278"/>
      <c r="WAC278"/>
      <c r="WAD278"/>
      <c r="WAE278"/>
      <c r="WAF278"/>
      <c r="WAG278"/>
      <c r="WAH278"/>
      <c r="WAI278"/>
      <c r="WAJ278"/>
      <c r="WAK278"/>
      <c r="WAL278"/>
      <c r="WAM278"/>
      <c r="WAN278"/>
      <c r="WAO278"/>
      <c r="WAP278"/>
      <c r="WAQ278"/>
      <c r="WAR278"/>
      <c r="WAS278"/>
      <c r="WAT278"/>
      <c r="WAU278"/>
      <c r="WAV278"/>
      <c r="WAW278"/>
      <c r="WAX278"/>
      <c r="WAY278"/>
      <c r="WAZ278"/>
      <c r="WBA278"/>
      <c r="WBB278"/>
      <c r="WBC278"/>
      <c r="WBD278"/>
      <c r="WBE278"/>
      <c r="WBF278"/>
      <c r="WBG278"/>
      <c r="WBH278"/>
      <c r="WBI278"/>
      <c r="WBJ278"/>
      <c r="WBK278"/>
      <c r="WBL278"/>
      <c r="WBM278"/>
      <c r="WBN278"/>
      <c r="WBO278"/>
      <c r="WBP278"/>
      <c r="WBQ278"/>
      <c r="WBR278"/>
      <c r="WBS278"/>
      <c r="WBT278"/>
      <c r="WBU278"/>
      <c r="WBV278"/>
      <c r="WBW278"/>
      <c r="WBX278"/>
      <c r="WBY278"/>
      <c r="WBZ278"/>
      <c r="WCA278"/>
      <c r="WCB278"/>
      <c r="WCC278"/>
      <c r="WCD278"/>
      <c r="WCE278"/>
      <c r="WCF278"/>
      <c r="WCG278"/>
      <c r="WCH278"/>
      <c r="WCI278"/>
      <c r="WCJ278"/>
      <c r="WCK278"/>
      <c r="WCL278"/>
      <c r="WCM278"/>
      <c r="WCN278"/>
      <c r="WCO278"/>
      <c r="WCP278"/>
      <c r="WCQ278"/>
      <c r="WCR278"/>
      <c r="WCS278"/>
      <c r="WCT278"/>
      <c r="WCU278"/>
      <c r="WCV278"/>
      <c r="WCW278"/>
      <c r="WCX278"/>
      <c r="WCY278"/>
      <c r="WCZ278"/>
      <c r="WDA278"/>
      <c r="WDB278"/>
      <c r="WDC278"/>
      <c r="WDD278"/>
      <c r="WDE278"/>
      <c r="WDF278"/>
      <c r="WDG278"/>
      <c r="WDH278"/>
      <c r="WDI278"/>
      <c r="WDJ278"/>
      <c r="WDK278"/>
      <c r="WDL278"/>
      <c r="WDM278"/>
      <c r="WDN278"/>
      <c r="WDO278"/>
      <c r="WDP278"/>
      <c r="WDQ278"/>
      <c r="WDR278"/>
      <c r="WDS278"/>
      <c r="WDT278"/>
      <c r="WDU278"/>
      <c r="WDV278"/>
      <c r="WDW278"/>
      <c r="WDX278"/>
      <c r="WDY278"/>
      <c r="WDZ278"/>
      <c r="WEA278"/>
      <c r="WEB278"/>
      <c r="WEC278"/>
      <c r="WED278"/>
      <c r="WEE278"/>
      <c r="WEF278"/>
      <c r="WEG278"/>
      <c r="WEH278"/>
      <c r="WEI278"/>
      <c r="WEJ278"/>
      <c r="WEK278"/>
      <c r="WEL278"/>
      <c r="WEM278"/>
      <c r="WEN278"/>
      <c r="WEO278"/>
      <c r="WEP278"/>
      <c r="WEQ278"/>
      <c r="WER278"/>
      <c r="WES278"/>
      <c r="WET278"/>
      <c r="WEU278"/>
      <c r="WEV278"/>
      <c r="WEW278"/>
      <c r="WEX278"/>
      <c r="WEY278"/>
      <c r="WEZ278"/>
      <c r="WFA278"/>
      <c r="WFB278"/>
      <c r="WFC278"/>
      <c r="WFD278"/>
      <c r="WFE278"/>
      <c r="WFF278"/>
      <c r="WFG278"/>
      <c r="WFH278"/>
      <c r="WFI278"/>
      <c r="WFJ278"/>
      <c r="WFK278"/>
      <c r="WFL278"/>
      <c r="WFM278"/>
      <c r="WFN278"/>
      <c r="WFO278"/>
      <c r="WFP278"/>
      <c r="WFQ278"/>
      <c r="WFR278"/>
      <c r="WFS278"/>
      <c r="WFT278"/>
      <c r="WFU278"/>
      <c r="WFV278"/>
      <c r="WFW278"/>
      <c r="WFX278"/>
      <c r="WFY278"/>
      <c r="WFZ278"/>
      <c r="WGA278"/>
      <c r="WGB278"/>
      <c r="WGC278"/>
      <c r="WGD278"/>
      <c r="WGE278"/>
      <c r="WGF278"/>
      <c r="WGG278"/>
      <c r="WGH278"/>
      <c r="WGI278"/>
      <c r="WGJ278"/>
      <c r="WGK278"/>
      <c r="WGL278"/>
      <c r="WGM278"/>
      <c r="WGN278"/>
      <c r="WGO278"/>
      <c r="WGP278"/>
      <c r="WGQ278"/>
      <c r="WGR278"/>
      <c r="WGS278"/>
      <c r="WGT278"/>
      <c r="WGU278"/>
      <c r="WGV278"/>
      <c r="WGW278"/>
      <c r="WGX278"/>
      <c r="WGY278"/>
      <c r="WGZ278"/>
      <c r="WHA278"/>
      <c r="WHB278"/>
      <c r="WHC278"/>
      <c r="WHD278"/>
      <c r="WHE278"/>
      <c r="WHF278"/>
      <c r="WHG278"/>
      <c r="WHH278"/>
      <c r="WHI278"/>
      <c r="WHJ278"/>
      <c r="WHK278"/>
      <c r="WHL278"/>
      <c r="WHM278"/>
      <c r="WHN278"/>
      <c r="WHO278"/>
      <c r="WHP278"/>
      <c r="WHQ278"/>
      <c r="WHR278"/>
      <c r="WHS278"/>
      <c r="WHT278"/>
      <c r="WHU278"/>
      <c r="WHV278"/>
      <c r="WHW278"/>
      <c r="WHX278"/>
      <c r="WHY278"/>
      <c r="WHZ278"/>
      <c r="WIA278"/>
      <c r="WIB278"/>
      <c r="WIC278"/>
      <c r="WID278"/>
      <c r="WIE278"/>
      <c r="WIF278"/>
      <c r="WIG278"/>
      <c r="WIH278"/>
      <c r="WII278"/>
      <c r="WIJ278"/>
      <c r="WIK278"/>
      <c r="WIL278"/>
      <c r="WIM278"/>
      <c r="WIN278"/>
      <c r="WIO278"/>
      <c r="WIP278"/>
      <c r="WIQ278"/>
      <c r="WIR278"/>
      <c r="WIS278"/>
      <c r="WIT278"/>
      <c r="WIU278"/>
      <c r="WIV278"/>
      <c r="WIW278"/>
      <c r="WIX278"/>
      <c r="WIY278"/>
      <c r="WIZ278"/>
      <c r="WJA278"/>
      <c r="WJB278"/>
      <c r="WJC278"/>
      <c r="WJD278"/>
      <c r="WJE278"/>
      <c r="WJF278"/>
      <c r="WJG278"/>
      <c r="WJH278"/>
      <c r="WJI278"/>
      <c r="WJJ278"/>
      <c r="WJK278"/>
      <c r="WJL278"/>
      <c r="WJM278"/>
      <c r="WJN278"/>
      <c r="WJO278"/>
      <c r="WJP278"/>
      <c r="WJQ278"/>
      <c r="WJR278"/>
      <c r="WJS278"/>
      <c r="WJT278"/>
      <c r="WJU278"/>
      <c r="WJV278"/>
      <c r="WJW278"/>
      <c r="WJX278"/>
      <c r="WJY278"/>
      <c r="WJZ278"/>
      <c r="WKA278"/>
      <c r="WKB278"/>
      <c r="WKC278"/>
      <c r="WKD278"/>
      <c r="WKE278"/>
      <c r="WKF278"/>
      <c r="WKG278"/>
      <c r="WKH278"/>
      <c r="WKI278"/>
      <c r="WKJ278"/>
      <c r="WKK278"/>
      <c r="WKL278"/>
      <c r="WKM278"/>
      <c r="WKN278"/>
      <c r="WKO278"/>
      <c r="WKP278"/>
      <c r="WKQ278"/>
      <c r="WKR278"/>
      <c r="WKS278"/>
      <c r="WKT278"/>
      <c r="WKU278"/>
      <c r="WKV278"/>
      <c r="WKW278"/>
      <c r="WKX278"/>
      <c r="WKY278"/>
      <c r="WKZ278"/>
      <c r="WLA278"/>
      <c r="WLB278"/>
      <c r="WLC278"/>
      <c r="WLD278"/>
      <c r="WLE278"/>
      <c r="WLF278"/>
      <c r="WLG278"/>
      <c r="WLH278"/>
      <c r="WLI278"/>
      <c r="WLJ278"/>
      <c r="WLK278"/>
      <c r="WLL278"/>
      <c r="WLM278"/>
      <c r="WLN278"/>
      <c r="WLO278"/>
      <c r="WLP278"/>
      <c r="WLQ278"/>
      <c r="WLR278"/>
      <c r="WLS278"/>
      <c r="WLT278"/>
      <c r="WLU278"/>
      <c r="WLV278"/>
      <c r="WLW278"/>
      <c r="WLX278"/>
      <c r="WLY278"/>
      <c r="WLZ278"/>
      <c r="WMA278"/>
      <c r="WMB278"/>
      <c r="WMC278"/>
      <c r="WMD278"/>
      <c r="WME278"/>
      <c r="WMF278"/>
      <c r="WMG278"/>
      <c r="WMH278"/>
      <c r="WMI278"/>
      <c r="WMJ278"/>
      <c r="WMK278"/>
      <c r="WML278"/>
      <c r="WMM278"/>
      <c r="WMN278"/>
      <c r="WMO278"/>
      <c r="WMP278"/>
      <c r="WMQ278"/>
      <c r="WMR278"/>
      <c r="WMS278"/>
      <c r="WMT278"/>
      <c r="WMU278"/>
      <c r="WMV278"/>
      <c r="WMW278"/>
      <c r="WMX278"/>
      <c r="WMY278"/>
      <c r="WMZ278"/>
      <c r="WNA278"/>
      <c r="WNB278"/>
      <c r="WNC278"/>
      <c r="WND278"/>
      <c r="WNE278"/>
      <c r="WNF278"/>
      <c r="WNG278"/>
      <c r="WNH278"/>
      <c r="WNI278"/>
      <c r="WNJ278"/>
      <c r="WNK278"/>
      <c r="WNL278"/>
      <c r="WNM278"/>
      <c r="WNN278"/>
      <c r="WNO278"/>
      <c r="WNP278"/>
      <c r="WNQ278"/>
      <c r="WNR278"/>
      <c r="WNS278"/>
      <c r="WNT278"/>
      <c r="WNU278"/>
      <c r="WNV278"/>
      <c r="WNW278"/>
      <c r="WNX278"/>
      <c r="WNY278"/>
      <c r="WNZ278"/>
      <c r="WOA278"/>
      <c r="WOB278"/>
      <c r="WOC278"/>
      <c r="WOD278"/>
      <c r="WOE278"/>
      <c r="WOF278"/>
      <c r="WOG278"/>
      <c r="WOH278"/>
      <c r="WOI278"/>
      <c r="WOJ278"/>
      <c r="WOK278"/>
      <c r="WOL278"/>
      <c r="WOM278"/>
      <c r="WON278"/>
      <c r="WOO278"/>
      <c r="WOP278"/>
      <c r="WOQ278"/>
      <c r="WOR278"/>
      <c r="WOS278"/>
      <c r="WOT278"/>
      <c r="WOU278"/>
      <c r="WOV278"/>
      <c r="WOW278"/>
      <c r="WOX278"/>
      <c r="WOY278"/>
      <c r="WOZ278"/>
      <c r="WPA278"/>
      <c r="WPB278"/>
      <c r="WPC278"/>
      <c r="WPD278"/>
      <c r="WPE278"/>
      <c r="WPF278"/>
      <c r="WPG278"/>
      <c r="WPH278"/>
      <c r="WPI278"/>
      <c r="WPJ278"/>
      <c r="WPK278"/>
      <c r="WPL278"/>
      <c r="WPM278"/>
      <c r="WPN278"/>
      <c r="WPO278"/>
      <c r="WPP278"/>
      <c r="WPQ278"/>
      <c r="WPR278"/>
      <c r="WPS278"/>
      <c r="WPT278"/>
      <c r="WPU278"/>
      <c r="WPV278"/>
      <c r="WPW278"/>
      <c r="WPX278"/>
      <c r="WPY278"/>
      <c r="WPZ278"/>
      <c r="WQA278"/>
      <c r="WQB278"/>
      <c r="WQC278"/>
      <c r="WQD278"/>
      <c r="WQE278"/>
      <c r="WQF278"/>
      <c r="WQG278"/>
      <c r="WQH278"/>
      <c r="WQI278"/>
      <c r="WQJ278"/>
      <c r="WQK278"/>
      <c r="WQL278"/>
      <c r="WQM278"/>
      <c r="WQN278"/>
      <c r="WQO278"/>
      <c r="WQP278"/>
      <c r="WQQ278"/>
      <c r="WQR278"/>
      <c r="WQS278"/>
      <c r="WQT278"/>
      <c r="WQU278"/>
      <c r="WQV278"/>
      <c r="WQW278"/>
      <c r="WQX278"/>
      <c r="WQY278"/>
      <c r="WQZ278"/>
      <c r="WRA278"/>
      <c r="WRB278"/>
      <c r="WRC278"/>
      <c r="WRD278"/>
      <c r="WRE278"/>
      <c r="WRF278"/>
      <c r="WRG278"/>
      <c r="WRH278"/>
      <c r="WRI278"/>
      <c r="WRJ278"/>
      <c r="WRK278"/>
      <c r="WRL278"/>
      <c r="WRM278"/>
      <c r="WRN278"/>
      <c r="WRO278"/>
      <c r="WRP278"/>
      <c r="WRQ278"/>
      <c r="WRR278"/>
      <c r="WRS278"/>
      <c r="WRT278"/>
      <c r="WRU278"/>
      <c r="WRV278"/>
      <c r="WRW278"/>
      <c r="WRX278"/>
      <c r="WRY278"/>
      <c r="WRZ278"/>
      <c r="WSA278"/>
      <c r="WSB278"/>
      <c r="WSC278"/>
      <c r="WSD278"/>
      <c r="WSE278"/>
      <c r="WSF278"/>
      <c r="WSG278"/>
      <c r="WSH278"/>
      <c r="WSI278"/>
      <c r="WSJ278"/>
      <c r="WSK278"/>
      <c r="WSL278"/>
      <c r="WSM278"/>
      <c r="WSN278"/>
      <c r="WSO278"/>
      <c r="WSP278"/>
      <c r="WSQ278"/>
      <c r="WSR278"/>
      <c r="WSS278"/>
      <c r="WST278"/>
      <c r="WSU278"/>
      <c r="WSV278"/>
      <c r="WSW278"/>
      <c r="WSX278"/>
      <c r="WSY278"/>
      <c r="WSZ278"/>
      <c r="WTA278"/>
      <c r="WTB278"/>
      <c r="WTC278"/>
      <c r="WTD278"/>
      <c r="WTE278"/>
      <c r="WTF278"/>
      <c r="WTG278"/>
      <c r="WTH278"/>
      <c r="WTI278"/>
      <c r="WTJ278"/>
      <c r="WTK278"/>
      <c r="WTL278"/>
      <c r="WTM278"/>
      <c r="WTN278"/>
      <c r="WTO278"/>
      <c r="WTP278"/>
      <c r="WTQ278"/>
      <c r="WTR278"/>
      <c r="WTS278"/>
      <c r="WTT278"/>
      <c r="WTU278"/>
      <c r="WTV278"/>
      <c r="WTW278"/>
      <c r="WTX278"/>
      <c r="WTY278"/>
      <c r="WTZ278"/>
      <c r="WUA278"/>
      <c r="WUB278"/>
      <c r="WUC278"/>
      <c r="WUD278"/>
      <c r="WUE278"/>
      <c r="WUF278"/>
      <c r="WUG278"/>
      <c r="WUH278"/>
      <c r="WUI278"/>
      <c r="WUJ278"/>
      <c r="WUK278"/>
      <c r="WUL278"/>
      <c r="WUM278"/>
      <c r="WUN278"/>
      <c r="WUO278"/>
      <c r="WUP278"/>
      <c r="WUQ278"/>
      <c r="WUR278"/>
      <c r="WUS278"/>
      <c r="WUT278"/>
      <c r="WUU278"/>
      <c r="WUV278"/>
      <c r="WUW278"/>
      <c r="WUX278"/>
      <c r="WUY278"/>
      <c r="WUZ278"/>
      <c r="WVA278"/>
      <c r="WVB278"/>
      <c r="WVC278"/>
      <c r="WVD278"/>
      <c r="WVE278"/>
      <c r="WVF278"/>
      <c r="WVG278"/>
      <c r="WVH278"/>
      <c r="WVI278"/>
      <c r="WVJ278"/>
      <c r="WVK278"/>
      <c r="WVL278"/>
      <c r="WVM278"/>
      <c r="WVN278"/>
      <c r="WVO278"/>
      <c r="WVP278"/>
      <c r="WVQ278"/>
      <c r="WVR278"/>
      <c r="WVS278"/>
      <c r="WVT278"/>
      <c r="WVU278"/>
      <c r="WVV278"/>
      <c r="WVW278"/>
      <c r="WVX278"/>
      <c r="WVY278"/>
      <c r="WVZ278"/>
      <c r="WWA278"/>
      <c r="WWB278"/>
      <c r="WWC278"/>
      <c r="WWD278"/>
      <c r="WWE278"/>
      <c r="WWF278"/>
      <c r="WWG278"/>
      <c r="WWH278"/>
      <c r="WWI278"/>
      <c r="WWJ278"/>
      <c r="WWK278"/>
      <c r="WWL278"/>
      <c r="WWM278"/>
      <c r="WWN278"/>
      <c r="WWO278"/>
      <c r="WWP278"/>
      <c r="WWQ278"/>
      <c r="WWR278"/>
      <c r="WWS278"/>
      <c r="WWT278"/>
      <c r="WWU278"/>
      <c r="WWV278"/>
      <c r="WWW278"/>
      <c r="WWX278"/>
      <c r="WWY278"/>
      <c r="WWZ278"/>
      <c r="WXA278"/>
      <c r="WXB278"/>
      <c r="WXC278"/>
      <c r="WXD278"/>
      <c r="WXE278"/>
      <c r="WXF278"/>
      <c r="WXG278"/>
      <c r="WXH278"/>
      <c r="WXI278"/>
      <c r="WXJ278"/>
      <c r="WXK278"/>
      <c r="WXL278"/>
      <c r="WXM278"/>
      <c r="WXN278"/>
      <c r="WXO278"/>
      <c r="WXP278"/>
      <c r="WXQ278"/>
      <c r="WXR278"/>
      <c r="WXS278"/>
      <c r="WXT278"/>
      <c r="WXU278"/>
      <c r="WXV278"/>
      <c r="WXW278"/>
      <c r="WXX278"/>
      <c r="WXY278"/>
      <c r="WXZ278"/>
      <c r="WYA278"/>
      <c r="WYB278"/>
      <c r="WYC278"/>
      <c r="WYD278"/>
      <c r="WYE278"/>
      <c r="WYF278"/>
      <c r="WYG278"/>
      <c r="WYH278"/>
      <c r="WYI278"/>
      <c r="WYJ278"/>
      <c r="WYK278"/>
      <c r="WYL278"/>
      <c r="WYM278"/>
      <c r="WYN278"/>
      <c r="WYO278"/>
      <c r="WYP278"/>
      <c r="WYQ278"/>
      <c r="WYR278"/>
      <c r="WYS278"/>
      <c r="WYT278"/>
      <c r="WYU278"/>
      <c r="WYV278"/>
      <c r="WYW278"/>
      <c r="WYX278"/>
      <c r="WYY278"/>
      <c r="WYZ278"/>
      <c r="WZA278"/>
      <c r="WZB278"/>
      <c r="WZC278"/>
      <c r="WZD278"/>
      <c r="WZE278"/>
      <c r="WZF278"/>
      <c r="WZG278"/>
      <c r="WZH278"/>
      <c r="WZI278"/>
      <c r="WZJ278"/>
      <c r="WZK278"/>
      <c r="WZL278"/>
      <c r="WZM278"/>
      <c r="WZN278"/>
      <c r="WZO278"/>
      <c r="WZP278"/>
      <c r="WZQ278"/>
      <c r="WZR278"/>
      <c r="WZS278"/>
      <c r="WZT278"/>
      <c r="WZU278"/>
      <c r="WZV278"/>
      <c r="WZW278"/>
      <c r="WZX278"/>
      <c r="WZY278"/>
      <c r="WZZ278"/>
      <c r="XAA278"/>
      <c r="XAB278"/>
      <c r="XAC278"/>
      <c r="XAD278"/>
      <c r="XAE278"/>
      <c r="XAF278"/>
      <c r="XAG278"/>
      <c r="XAH278"/>
      <c r="XAI278"/>
      <c r="XAJ278"/>
      <c r="XAK278"/>
      <c r="XAL278"/>
      <c r="XAM278"/>
      <c r="XAN278"/>
      <c r="XAO278"/>
      <c r="XAP278"/>
      <c r="XAQ278"/>
      <c r="XAR278"/>
      <c r="XAS278"/>
      <c r="XAT278"/>
      <c r="XAU278"/>
      <c r="XAV278"/>
      <c r="XAW278"/>
      <c r="XAX278"/>
      <c r="XAY278"/>
      <c r="XAZ278"/>
      <c r="XBA278"/>
      <c r="XBB278"/>
      <c r="XBC278"/>
      <c r="XBD278"/>
      <c r="XBE278"/>
      <c r="XBF278"/>
      <c r="XBG278"/>
      <c r="XBH278"/>
      <c r="XBI278"/>
      <c r="XBJ278"/>
      <c r="XBK278"/>
      <c r="XBL278"/>
      <c r="XBM278"/>
      <c r="XBN278"/>
      <c r="XBO278"/>
      <c r="XBP278"/>
      <c r="XBQ278"/>
      <c r="XBR278"/>
      <c r="XBS278"/>
      <c r="XBT278"/>
      <c r="XBU278"/>
      <c r="XBV278"/>
      <c r="XBW278"/>
      <c r="XBX278"/>
      <c r="XBY278"/>
      <c r="XBZ278"/>
      <c r="XCA278"/>
      <c r="XCB278"/>
      <c r="XCC278"/>
      <c r="XCD278"/>
      <c r="XCE278"/>
      <c r="XCF278"/>
      <c r="XCG278"/>
      <c r="XCH278"/>
      <c r="XCI278"/>
      <c r="XCJ278"/>
      <c r="XCK278"/>
      <c r="XCL278"/>
      <c r="XCM278"/>
      <c r="XCN278"/>
      <c r="XCO278"/>
      <c r="XCP278"/>
      <c r="XCQ278"/>
      <c r="XCR278"/>
      <c r="XCS278"/>
      <c r="XCT278"/>
      <c r="XCU278"/>
      <c r="XCV278"/>
      <c r="XCW278"/>
      <c r="XCX278"/>
      <c r="XCY278"/>
      <c r="XCZ278"/>
      <c r="XDA278"/>
      <c r="XDB278"/>
      <c r="XDC278"/>
      <c r="XDD278"/>
      <c r="XDE278"/>
      <c r="XDF278"/>
      <c r="XDG278"/>
      <c r="XDH278"/>
      <c r="XDI278"/>
      <c r="XDJ278"/>
      <c r="XDK278"/>
      <c r="XDL278"/>
      <c r="XDM278"/>
      <c r="XDN278"/>
      <c r="XDO278"/>
      <c r="XDP278"/>
      <c r="XDQ278"/>
      <c r="XDR278"/>
      <c r="XDS278"/>
      <c r="XDT278"/>
      <c r="XDU278"/>
      <c r="XDV278"/>
      <c r="XDW278"/>
      <c r="XDX278"/>
      <c r="XDY278"/>
      <c r="XDZ278"/>
      <c r="XEA278"/>
      <c r="XEB278"/>
      <c r="XEC278"/>
      <c r="XED278"/>
      <c r="XEE278"/>
      <c r="XEF278"/>
      <c r="XEG278"/>
      <c r="XEH278"/>
      <c r="XEI278"/>
      <c r="XEJ278"/>
      <c r="XEK278"/>
      <c r="XEL278"/>
      <c r="XEM278"/>
      <c r="XEN278"/>
      <c r="XEO278"/>
      <c r="XEP278"/>
      <c r="XEQ278"/>
      <c r="XER278"/>
      <c r="XES278"/>
      <c r="XET278"/>
      <c r="XEU278"/>
      <c r="XEV278"/>
      <c r="XEW278"/>
      <c r="XEX278"/>
      <c r="XEY278"/>
      <c r="XEZ278"/>
      <c r="XFA278"/>
      <c r="XFB278"/>
      <c r="XFC278"/>
      <c r="XFD278"/>
    </row>
    <row r="279" spans="1:16384">
      <c r="A279"/>
      <c r="B279"/>
      <c r="C279"/>
      <c r="D279"/>
      <c r="E279" s="79">
        <v>0.15</v>
      </c>
      <c r="F279" s="77">
        <f t="shared" si="182"/>
        <v>0.68551503483097143</v>
      </c>
      <c r="G279"/>
      <c r="H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  <c r="TH279"/>
      <c r="TI279"/>
      <c r="TJ279"/>
      <c r="TK279"/>
      <c r="TL279"/>
      <c r="TM279"/>
      <c r="TN279"/>
      <c r="TO279"/>
      <c r="TP279"/>
      <c r="TQ279"/>
      <c r="TR279"/>
      <c r="TS279"/>
      <c r="TT279"/>
      <c r="TU279"/>
      <c r="TV279"/>
      <c r="TW279"/>
      <c r="TX279"/>
      <c r="TY279"/>
      <c r="TZ279"/>
      <c r="UA279"/>
      <c r="UB279"/>
      <c r="UC279"/>
      <c r="UD279"/>
      <c r="UE279"/>
      <c r="UF279"/>
      <c r="UG279"/>
      <c r="UH279"/>
      <c r="UI279"/>
      <c r="UJ279"/>
      <c r="UK279"/>
      <c r="UL279"/>
      <c r="UM279"/>
      <c r="UN279"/>
      <c r="UO279"/>
      <c r="UP279"/>
      <c r="UQ279"/>
      <c r="UR279"/>
      <c r="US279"/>
      <c r="UT279"/>
      <c r="UU279"/>
      <c r="UV279"/>
      <c r="UW279"/>
      <c r="UX279"/>
      <c r="UY279"/>
      <c r="UZ279"/>
      <c r="VA279"/>
      <c r="VB279"/>
      <c r="VC279"/>
      <c r="VD279"/>
      <c r="VE279"/>
      <c r="VF279"/>
      <c r="VG279"/>
      <c r="VH279"/>
      <c r="VI279"/>
      <c r="VJ279"/>
      <c r="VK279"/>
      <c r="VL279"/>
      <c r="VM279"/>
      <c r="VN279"/>
      <c r="VO279"/>
      <c r="VP279"/>
      <c r="VQ279"/>
      <c r="VR279"/>
      <c r="VS279"/>
      <c r="VT279"/>
      <c r="VU279"/>
      <c r="VV279"/>
      <c r="VW279"/>
      <c r="VX279"/>
      <c r="VY279"/>
      <c r="VZ279"/>
      <c r="WA279"/>
      <c r="WB279"/>
      <c r="WC279"/>
      <c r="WD279"/>
      <c r="WE279"/>
      <c r="WF279"/>
      <c r="WG279"/>
      <c r="WH279"/>
      <c r="WI279"/>
      <c r="WJ279"/>
      <c r="WK279"/>
      <c r="WL279"/>
      <c r="WM279"/>
      <c r="WN279"/>
      <c r="WO279"/>
      <c r="WP279"/>
      <c r="WQ279"/>
      <c r="WR279"/>
      <c r="WS279"/>
      <c r="WT279"/>
      <c r="WU279"/>
      <c r="WV279"/>
      <c r="WW279"/>
      <c r="WX279"/>
      <c r="WY279"/>
      <c r="WZ279"/>
      <c r="XA279"/>
      <c r="XB279"/>
      <c r="XC279"/>
      <c r="XD279"/>
      <c r="XE279"/>
      <c r="XF279"/>
      <c r="XG279"/>
      <c r="XH279"/>
      <c r="XI279"/>
      <c r="XJ279"/>
      <c r="XK279"/>
      <c r="XL279"/>
      <c r="XM279"/>
      <c r="XN279"/>
      <c r="XO279"/>
      <c r="XP279"/>
      <c r="XQ279"/>
      <c r="XR279"/>
      <c r="XS279"/>
      <c r="XT279"/>
      <c r="XU279"/>
      <c r="XV279"/>
      <c r="XW279"/>
      <c r="XX279"/>
      <c r="XY279"/>
      <c r="XZ279"/>
      <c r="YA279"/>
      <c r="YB279"/>
      <c r="YC279"/>
      <c r="YD279"/>
      <c r="YE279"/>
      <c r="YF279"/>
      <c r="YG279"/>
      <c r="YH279"/>
      <c r="YI279"/>
      <c r="YJ279"/>
      <c r="YK279"/>
      <c r="YL279"/>
      <c r="YM279"/>
      <c r="YN279"/>
      <c r="YO279"/>
      <c r="YP279"/>
      <c r="YQ279"/>
      <c r="YR279"/>
      <c r="YS279"/>
      <c r="YT279"/>
      <c r="YU279"/>
      <c r="YV279"/>
      <c r="YW279"/>
      <c r="YX279"/>
      <c r="YY279"/>
      <c r="YZ279"/>
      <c r="ZA279"/>
      <c r="ZB279"/>
      <c r="ZC279"/>
      <c r="ZD279"/>
      <c r="ZE279"/>
      <c r="ZF279"/>
      <c r="ZG279"/>
      <c r="ZH279"/>
      <c r="ZI279"/>
      <c r="ZJ279"/>
      <c r="ZK279"/>
      <c r="ZL279"/>
      <c r="ZM279"/>
      <c r="ZN279"/>
      <c r="ZO279"/>
      <c r="ZP279"/>
      <c r="ZQ279"/>
      <c r="ZR279"/>
      <c r="ZS279"/>
      <c r="ZT279"/>
      <c r="ZU279"/>
      <c r="ZV279"/>
      <c r="ZW279"/>
      <c r="ZX279"/>
      <c r="ZY279"/>
      <c r="ZZ279"/>
      <c r="AAA279"/>
      <c r="AAB279"/>
      <c r="AAC279"/>
      <c r="AAD279"/>
      <c r="AAE279"/>
      <c r="AAF279"/>
      <c r="AAG279"/>
      <c r="AAH279"/>
      <c r="AAI279"/>
      <c r="AAJ279"/>
      <c r="AAK279"/>
      <c r="AAL279"/>
      <c r="AAM279"/>
      <c r="AAN279"/>
      <c r="AAO279"/>
      <c r="AAP279"/>
      <c r="AAQ279"/>
      <c r="AAR279"/>
      <c r="AAS279"/>
      <c r="AAT279"/>
      <c r="AAU279"/>
      <c r="AAV279"/>
      <c r="AAW279"/>
      <c r="AAX279"/>
      <c r="AAY279"/>
      <c r="AAZ279"/>
      <c r="ABA279"/>
      <c r="ABB279"/>
      <c r="ABC279"/>
      <c r="ABD279"/>
      <c r="ABE279"/>
      <c r="ABF279"/>
      <c r="ABG279"/>
      <c r="ABH279"/>
      <c r="ABI279"/>
      <c r="ABJ279"/>
      <c r="ABK279"/>
      <c r="ABL279"/>
      <c r="ABM279"/>
      <c r="ABN279"/>
      <c r="ABO279"/>
      <c r="ABP279"/>
      <c r="ABQ279"/>
      <c r="ABR279"/>
      <c r="ABS279"/>
      <c r="ABT279"/>
      <c r="ABU279"/>
      <c r="ABV279"/>
      <c r="ABW279"/>
      <c r="ABX279"/>
      <c r="ABY279"/>
      <c r="ABZ279"/>
      <c r="ACA279"/>
      <c r="ACB279"/>
      <c r="ACC279"/>
      <c r="ACD279"/>
      <c r="ACE279"/>
      <c r="ACF279"/>
      <c r="ACG279"/>
      <c r="ACH279"/>
      <c r="ACI279"/>
      <c r="ACJ279"/>
      <c r="ACK279"/>
      <c r="ACL279"/>
      <c r="ACM279"/>
      <c r="ACN279"/>
      <c r="ACO279"/>
      <c r="ACP279"/>
      <c r="ACQ279"/>
      <c r="ACR279"/>
      <c r="ACS279"/>
      <c r="ACT279"/>
      <c r="ACU279"/>
      <c r="ACV279"/>
      <c r="ACW279"/>
      <c r="ACX279"/>
      <c r="ACY279"/>
      <c r="ACZ279"/>
      <c r="ADA279"/>
      <c r="ADB279"/>
      <c r="ADC279"/>
      <c r="ADD279"/>
      <c r="ADE279"/>
      <c r="ADF279"/>
      <c r="ADG279"/>
      <c r="ADH279"/>
      <c r="ADI279"/>
      <c r="ADJ279"/>
      <c r="ADK279"/>
      <c r="ADL279"/>
      <c r="ADM279"/>
      <c r="ADN279"/>
      <c r="ADO279"/>
      <c r="ADP279"/>
      <c r="ADQ279"/>
      <c r="ADR279"/>
      <c r="ADS279"/>
      <c r="ADT279"/>
      <c r="ADU279"/>
      <c r="ADV279"/>
      <c r="ADW279"/>
      <c r="ADX279"/>
      <c r="ADY279"/>
      <c r="ADZ279"/>
      <c r="AEA279"/>
      <c r="AEB279"/>
      <c r="AEC279"/>
      <c r="AED279"/>
      <c r="AEE279"/>
      <c r="AEF279"/>
      <c r="AEG279"/>
      <c r="AEH279"/>
      <c r="AEI279"/>
      <c r="AEJ279"/>
      <c r="AEK279"/>
      <c r="AEL279"/>
      <c r="AEM279"/>
      <c r="AEN279"/>
      <c r="AEO279"/>
      <c r="AEP279"/>
      <c r="AEQ279"/>
      <c r="AER279"/>
      <c r="AES279"/>
      <c r="AET279"/>
      <c r="AEU279"/>
      <c r="AEV279"/>
      <c r="AEW279"/>
      <c r="AEX279"/>
      <c r="AEY279"/>
      <c r="AEZ279"/>
      <c r="AFA279"/>
      <c r="AFB279"/>
      <c r="AFC279"/>
      <c r="AFD279"/>
      <c r="AFE279"/>
      <c r="AFF279"/>
      <c r="AFG279"/>
      <c r="AFH279"/>
      <c r="AFI279"/>
      <c r="AFJ279"/>
      <c r="AFK279"/>
      <c r="AFL279"/>
      <c r="AFM279"/>
      <c r="AFN279"/>
      <c r="AFO279"/>
      <c r="AFP279"/>
      <c r="AFQ279"/>
      <c r="AFR279"/>
      <c r="AFS279"/>
      <c r="AFT279"/>
      <c r="AFU279"/>
      <c r="AFV279"/>
      <c r="AFW279"/>
      <c r="AFX279"/>
      <c r="AFY279"/>
      <c r="AFZ279"/>
      <c r="AGA279"/>
      <c r="AGB279"/>
      <c r="AGC279"/>
      <c r="AGD279"/>
      <c r="AGE279"/>
      <c r="AGF279"/>
      <c r="AGG279"/>
      <c r="AGH279"/>
      <c r="AGI279"/>
      <c r="AGJ279"/>
      <c r="AGK279"/>
      <c r="AGL279"/>
      <c r="AGM279"/>
      <c r="AGN279"/>
      <c r="AGO279"/>
      <c r="AGP279"/>
      <c r="AGQ279"/>
      <c r="AGR279"/>
      <c r="AGS279"/>
      <c r="AGT279"/>
      <c r="AGU279"/>
      <c r="AGV279"/>
      <c r="AGW279"/>
      <c r="AGX279"/>
      <c r="AGY279"/>
      <c r="AGZ279"/>
      <c r="AHA279"/>
      <c r="AHB279"/>
      <c r="AHC279"/>
      <c r="AHD279"/>
      <c r="AHE279"/>
      <c r="AHF279"/>
      <c r="AHG279"/>
      <c r="AHH279"/>
      <c r="AHI279"/>
      <c r="AHJ279"/>
      <c r="AHK279"/>
      <c r="AHL279"/>
      <c r="AHM279"/>
      <c r="AHN279"/>
      <c r="AHO279"/>
      <c r="AHP279"/>
      <c r="AHQ279"/>
      <c r="AHR279"/>
      <c r="AHS279"/>
      <c r="AHT279"/>
      <c r="AHU279"/>
      <c r="AHV279"/>
      <c r="AHW279"/>
      <c r="AHX279"/>
      <c r="AHY279"/>
      <c r="AHZ279"/>
      <c r="AIA279"/>
      <c r="AIB279"/>
      <c r="AIC279"/>
      <c r="AID279"/>
      <c r="AIE279"/>
      <c r="AIF279"/>
      <c r="AIG279"/>
      <c r="AIH279"/>
      <c r="AII279"/>
      <c r="AIJ279"/>
      <c r="AIK279"/>
      <c r="AIL279"/>
      <c r="AIM279"/>
      <c r="AIN279"/>
      <c r="AIO279"/>
      <c r="AIP279"/>
      <c r="AIQ279"/>
      <c r="AIR279"/>
      <c r="AIS279"/>
      <c r="AIT279"/>
      <c r="AIU279"/>
      <c r="AIV279"/>
      <c r="AIW279"/>
      <c r="AIX279"/>
      <c r="AIY279"/>
      <c r="AIZ279"/>
      <c r="AJA279"/>
      <c r="AJB279"/>
      <c r="AJC279"/>
      <c r="AJD279"/>
      <c r="AJE279"/>
      <c r="AJF279"/>
      <c r="AJG279"/>
      <c r="AJH279"/>
      <c r="AJI279"/>
      <c r="AJJ279"/>
      <c r="AJK279"/>
      <c r="AJL279"/>
      <c r="AJM279"/>
      <c r="AJN279"/>
      <c r="AJO279"/>
      <c r="AJP279"/>
      <c r="AJQ279"/>
      <c r="AJR279"/>
      <c r="AJS279"/>
      <c r="AJT279"/>
      <c r="AJU279"/>
      <c r="AJV279"/>
      <c r="AJW279"/>
      <c r="AJX279"/>
      <c r="AJY279"/>
      <c r="AJZ279"/>
      <c r="AKA279"/>
      <c r="AKB279"/>
      <c r="AKC279"/>
      <c r="AKD279"/>
      <c r="AKE279"/>
      <c r="AKF279"/>
      <c r="AKG279"/>
      <c r="AKH279"/>
      <c r="AKI279"/>
      <c r="AKJ279"/>
      <c r="AKK279"/>
      <c r="AKL279"/>
      <c r="AKM279"/>
      <c r="AKN279"/>
      <c r="AKO279"/>
      <c r="AKP279"/>
      <c r="AKQ279"/>
      <c r="AKR279"/>
      <c r="AKS279"/>
      <c r="AKT279"/>
      <c r="AKU279"/>
      <c r="AKV279"/>
      <c r="AKW279"/>
      <c r="AKX279"/>
      <c r="AKY279"/>
      <c r="AKZ279"/>
      <c r="ALA279"/>
      <c r="ALB279"/>
      <c r="ALC279"/>
      <c r="ALD279"/>
      <c r="ALE279"/>
      <c r="ALF279"/>
      <c r="ALG279"/>
      <c r="ALH279"/>
      <c r="ALI279"/>
      <c r="ALJ279"/>
      <c r="ALK279"/>
      <c r="ALL279"/>
      <c r="ALM279"/>
      <c r="ALN279"/>
      <c r="ALO279"/>
      <c r="ALP279"/>
      <c r="ALQ279"/>
      <c r="ALR279"/>
      <c r="ALS279"/>
      <c r="ALT279"/>
      <c r="ALU279"/>
      <c r="ALV279"/>
      <c r="ALW279"/>
      <c r="ALX279"/>
      <c r="ALY279"/>
      <c r="ALZ279"/>
      <c r="AMA279"/>
      <c r="AMB279"/>
      <c r="AMC279"/>
      <c r="AMD279"/>
      <c r="AME279"/>
      <c r="AMF279"/>
      <c r="AMG279"/>
      <c r="AMH279"/>
      <c r="AMI279"/>
      <c r="AMJ279"/>
      <c r="AMK279"/>
      <c r="AML279"/>
      <c r="AMM279"/>
      <c r="AMN279"/>
      <c r="AMO279"/>
      <c r="AMP279"/>
      <c r="AMQ279"/>
      <c r="AMR279"/>
      <c r="AMS279"/>
      <c r="AMT279"/>
      <c r="AMU279"/>
      <c r="AMV279"/>
      <c r="AMW279"/>
      <c r="AMX279"/>
      <c r="AMY279"/>
      <c r="AMZ279"/>
      <c r="ANA279"/>
      <c r="ANB279"/>
      <c r="ANC279"/>
      <c r="AND279"/>
      <c r="ANE279"/>
      <c r="ANF279"/>
      <c r="ANG279"/>
      <c r="ANH279"/>
      <c r="ANI279"/>
      <c r="ANJ279"/>
      <c r="ANK279"/>
      <c r="ANL279"/>
      <c r="ANM279"/>
      <c r="ANN279"/>
      <c r="ANO279"/>
      <c r="ANP279"/>
      <c r="ANQ279"/>
      <c r="ANR279"/>
      <c r="ANS279"/>
      <c r="ANT279"/>
      <c r="ANU279"/>
      <c r="ANV279"/>
      <c r="ANW279"/>
      <c r="ANX279"/>
      <c r="ANY279"/>
      <c r="ANZ279"/>
      <c r="AOA279"/>
      <c r="AOB279"/>
      <c r="AOC279"/>
      <c r="AOD279"/>
      <c r="AOE279"/>
      <c r="AOF279"/>
      <c r="AOG279"/>
      <c r="AOH279"/>
      <c r="AOI279"/>
      <c r="AOJ279"/>
      <c r="AOK279"/>
      <c r="AOL279"/>
      <c r="AOM279"/>
      <c r="AON279"/>
      <c r="AOO279"/>
      <c r="AOP279"/>
      <c r="AOQ279"/>
      <c r="AOR279"/>
      <c r="AOS279"/>
      <c r="AOT279"/>
      <c r="AOU279"/>
      <c r="AOV279"/>
      <c r="AOW279"/>
      <c r="AOX279"/>
      <c r="AOY279"/>
      <c r="AOZ279"/>
      <c r="APA279"/>
      <c r="APB279"/>
      <c r="APC279"/>
      <c r="APD279"/>
      <c r="APE279"/>
      <c r="APF279"/>
      <c r="APG279"/>
      <c r="APH279"/>
      <c r="API279"/>
      <c r="APJ279"/>
      <c r="APK279"/>
      <c r="APL279"/>
      <c r="APM279"/>
      <c r="APN279"/>
      <c r="APO279"/>
      <c r="APP279"/>
      <c r="APQ279"/>
      <c r="APR279"/>
      <c r="APS279"/>
      <c r="APT279"/>
      <c r="APU279"/>
      <c r="APV279"/>
      <c r="APW279"/>
      <c r="APX279"/>
      <c r="APY279"/>
      <c r="APZ279"/>
      <c r="AQA279"/>
      <c r="AQB279"/>
      <c r="AQC279"/>
      <c r="AQD279"/>
      <c r="AQE279"/>
      <c r="AQF279"/>
      <c r="AQG279"/>
      <c r="AQH279"/>
      <c r="AQI279"/>
      <c r="AQJ279"/>
      <c r="AQK279"/>
      <c r="AQL279"/>
      <c r="AQM279"/>
      <c r="AQN279"/>
      <c r="AQO279"/>
      <c r="AQP279"/>
      <c r="AQQ279"/>
      <c r="AQR279"/>
      <c r="AQS279"/>
      <c r="AQT279"/>
      <c r="AQU279"/>
      <c r="AQV279"/>
      <c r="AQW279"/>
      <c r="AQX279"/>
      <c r="AQY279"/>
      <c r="AQZ279"/>
      <c r="ARA279"/>
      <c r="ARB279"/>
      <c r="ARC279"/>
      <c r="ARD279"/>
      <c r="ARE279"/>
      <c r="ARF279"/>
      <c r="ARG279"/>
      <c r="ARH279"/>
      <c r="ARI279"/>
      <c r="ARJ279"/>
      <c r="ARK279"/>
      <c r="ARL279"/>
      <c r="ARM279"/>
      <c r="ARN279"/>
      <c r="ARO279"/>
      <c r="ARP279"/>
      <c r="ARQ279"/>
      <c r="ARR279"/>
      <c r="ARS279"/>
      <c r="ART279"/>
      <c r="ARU279"/>
      <c r="ARV279"/>
      <c r="ARW279"/>
      <c r="ARX279"/>
      <c r="ARY279"/>
      <c r="ARZ279"/>
      <c r="ASA279"/>
      <c r="ASB279"/>
      <c r="ASC279"/>
      <c r="ASD279"/>
      <c r="ASE279"/>
      <c r="ASF279"/>
      <c r="ASG279"/>
      <c r="ASH279"/>
      <c r="ASI279"/>
      <c r="ASJ279"/>
      <c r="ASK279"/>
      <c r="ASL279"/>
      <c r="ASM279"/>
      <c r="ASN279"/>
      <c r="ASO279"/>
      <c r="ASP279"/>
      <c r="ASQ279"/>
      <c r="ASR279"/>
      <c r="ASS279"/>
      <c r="AST279"/>
      <c r="ASU279"/>
      <c r="ASV279"/>
      <c r="ASW279"/>
      <c r="ASX279"/>
      <c r="ASY279"/>
      <c r="ASZ279"/>
      <c r="ATA279"/>
      <c r="ATB279"/>
      <c r="ATC279"/>
      <c r="ATD279"/>
      <c r="ATE279"/>
      <c r="ATF279"/>
      <c r="ATG279"/>
      <c r="ATH279"/>
      <c r="ATI279"/>
      <c r="ATJ279"/>
      <c r="ATK279"/>
      <c r="ATL279"/>
      <c r="ATM279"/>
      <c r="ATN279"/>
      <c r="ATO279"/>
      <c r="ATP279"/>
      <c r="ATQ279"/>
      <c r="ATR279"/>
      <c r="ATS279"/>
      <c r="ATT279"/>
      <c r="ATU279"/>
      <c r="ATV279"/>
      <c r="ATW279"/>
      <c r="ATX279"/>
      <c r="ATY279"/>
      <c r="ATZ279"/>
      <c r="AUA279"/>
      <c r="AUB279"/>
      <c r="AUC279"/>
      <c r="AUD279"/>
      <c r="AUE279"/>
      <c r="AUF279"/>
      <c r="AUG279"/>
      <c r="AUH279"/>
      <c r="AUI279"/>
      <c r="AUJ279"/>
      <c r="AUK279"/>
      <c r="AUL279"/>
      <c r="AUM279"/>
      <c r="AUN279"/>
      <c r="AUO279"/>
      <c r="AUP279"/>
      <c r="AUQ279"/>
      <c r="AUR279"/>
      <c r="AUS279"/>
      <c r="AUT279"/>
      <c r="AUU279"/>
      <c r="AUV279"/>
      <c r="AUW279"/>
      <c r="AUX279"/>
      <c r="AUY279"/>
      <c r="AUZ279"/>
      <c r="AVA279"/>
      <c r="AVB279"/>
      <c r="AVC279"/>
      <c r="AVD279"/>
      <c r="AVE279"/>
      <c r="AVF279"/>
      <c r="AVG279"/>
      <c r="AVH279"/>
      <c r="AVI279"/>
      <c r="AVJ279"/>
      <c r="AVK279"/>
      <c r="AVL279"/>
      <c r="AVM279"/>
      <c r="AVN279"/>
      <c r="AVO279"/>
      <c r="AVP279"/>
      <c r="AVQ279"/>
      <c r="AVR279"/>
      <c r="AVS279"/>
      <c r="AVT279"/>
      <c r="AVU279"/>
      <c r="AVV279"/>
      <c r="AVW279"/>
      <c r="AVX279"/>
      <c r="AVY279"/>
      <c r="AVZ279"/>
      <c r="AWA279"/>
      <c r="AWB279"/>
      <c r="AWC279"/>
      <c r="AWD279"/>
      <c r="AWE279"/>
      <c r="AWF279"/>
      <c r="AWG279"/>
      <c r="AWH279"/>
      <c r="AWI279"/>
      <c r="AWJ279"/>
      <c r="AWK279"/>
      <c r="AWL279"/>
      <c r="AWM279"/>
      <c r="AWN279"/>
      <c r="AWO279"/>
      <c r="AWP279"/>
      <c r="AWQ279"/>
      <c r="AWR279"/>
      <c r="AWS279"/>
      <c r="AWT279"/>
      <c r="AWU279"/>
      <c r="AWV279"/>
      <c r="AWW279"/>
      <c r="AWX279"/>
      <c r="AWY279"/>
      <c r="AWZ279"/>
      <c r="AXA279"/>
      <c r="AXB279"/>
      <c r="AXC279"/>
      <c r="AXD279"/>
      <c r="AXE279"/>
      <c r="AXF279"/>
      <c r="AXG279"/>
      <c r="AXH279"/>
      <c r="AXI279"/>
      <c r="AXJ279"/>
      <c r="AXK279"/>
      <c r="AXL279"/>
      <c r="AXM279"/>
      <c r="AXN279"/>
      <c r="AXO279"/>
      <c r="AXP279"/>
      <c r="AXQ279"/>
      <c r="AXR279"/>
      <c r="AXS279"/>
      <c r="AXT279"/>
      <c r="AXU279"/>
      <c r="AXV279"/>
      <c r="AXW279"/>
      <c r="AXX279"/>
      <c r="AXY279"/>
      <c r="AXZ279"/>
      <c r="AYA279"/>
      <c r="AYB279"/>
      <c r="AYC279"/>
      <c r="AYD279"/>
      <c r="AYE279"/>
      <c r="AYF279"/>
      <c r="AYG279"/>
      <c r="AYH279"/>
      <c r="AYI279"/>
      <c r="AYJ279"/>
      <c r="AYK279"/>
      <c r="AYL279"/>
      <c r="AYM279"/>
      <c r="AYN279"/>
      <c r="AYO279"/>
      <c r="AYP279"/>
      <c r="AYQ279"/>
      <c r="AYR279"/>
      <c r="AYS279"/>
      <c r="AYT279"/>
      <c r="AYU279"/>
      <c r="AYV279"/>
      <c r="AYW279"/>
      <c r="AYX279"/>
      <c r="AYY279"/>
      <c r="AYZ279"/>
      <c r="AZA279"/>
      <c r="AZB279"/>
      <c r="AZC279"/>
      <c r="AZD279"/>
      <c r="AZE279"/>
      <c r="AZF279"/>
      <c r="AZG279"/>
      <c r="AZH279"/>
      <c r="AZI279"/>
      <c r="AZJ279"/>
      <c r="AZK279"/>
      <c r="AZL279"/>
      <c r="AZM279"/>
      <c r="AZN279"/>
      <c r="AZO279"/>
      <c r="AZP279"/>
      <c r="AZQ279"/>
      <c r="AZR279"/>
      <c r="AZS279"/>
      <c r="AZT279"/>
      <c r="AZU279"/>
      <c r="AZV279"/>
      <c r="AZW279"/>
      <c r="AZX279"/>
      <c r="AZY279"/>
      <c r="AZZ279"/>
      <c r="BAA279"/>
      <c r="BAB279"/>
      <c r="BAC279"/>
      <c r="BAD279"/>
      <c r="BAE279"/>
      <c r="BAF279"/>
      <c r="BAG279"/>
      <c r="BAH279"/>
      <c r="BAI279"/>
      <c r="BAJ279"/>
      <c r="BAK279"/>
      <c r="BAL279"/>
      <c r="BAM279"/>
      <c r="BAN279"/>
      <c r="BAO279"/>
      <c r="BAP279"/>
      <c r="BAQ279"/>
      <c r="BAR279"/>
      <c r="BAS279"/>
      <c r="BAT279"/>
      <c r="BAU279"/>
      <c r="BAV279"/>
      <c r="BAW279"/>
      <c r="BAX279"/>
      <c r="BAY279"/>
      <c r="BAZ279"/>
      <c r="BBA279"/>
      <c r="BBB279"/>
      <c r="BBC279"/>
      <c r="BBD279"/>
      <c r="BBE279"/>
      <c r="BBF279"/>
      <c r="BBG279"/>
      <c r="BBH279"/>
      <c r="BBI279"/>
      <c r="BBJ279"/>
      <c r="BBK279"/>
      <c r="BBL279"/>
      <c r="BBM279"/>
      <c r="BBN279"/>
      <c r="BBO279"/>
      <c r="BBP279"/>
      <c r="BBQ279"/>
      <c r="BBR279"/>
      <c r="BBS279"/>
      <c r="BBT279"/>
      <c r="BBU279"/>
      <c r="BBV279"/>
      <c r="BBW279"/>
      <c r="BBX279"/>
      <c r="BBY279"/>
      <c r="BBZ279"/>
      <c r="BCA279"/>
      <c r="BCB279"/>
      <c r="BCC279"/>
      <c r="BCD279"/>
      <c r="BCE279"/>
      <c r="BCF279"/>
      <c r="BCG279"/>
      <c r="BCH279"/>
      <c r="BCI279"/>
      <c r="BCJ279"/>
      <c r="BCK279"/>
      <c r="BCL279"/>
      <c r="BCM279"/>
      <c r="BCN279"/>
      <c r="BCO279"/>
      <c r="BCP279"/>
      <c r="BCQ279"/>
      <c r="BCR279"/>
      <c r="BCS279"/>
      <c r="BCT279"/>
      <c r="BCU279"/>
      <c r="BCV279"/>
      <c r="BCW279"/>
      <c r="BCX279"/>
      <c r="BCY279"/>
      <c r="BCZ279"/>
      <c r="BDA279"/>
      <c r="BDB279"/>
      <c r="BDC279"/>
      <c r="BDD279"/>
      <c r="BDE279"/>
      <c r="BDF279"/>
      <c r="BDG279"/>
      <c r="BDH279"/>
      <c r="BDI279"/>
      <c r="BDJ279"/>
      <c r="BDK279"/>
      <c r="BDL279"/>
      <c r="BDM279"/>
      <c r="BDN279"/>
      <c r="BDO279"/>
      <c r="BDP279"/>
      <c r="BDQ279"/>
      <c r="BDR279"/>
      <c r="BDS279"/>
      <c r="BDT279"/>
      <c r="BDU279"/>
      <c r="BDV279"/>
      <c r="BDW279"/>
      <c r="BDX279"/>
      <c r="BDY279"/>
      <c r="BDZ279"/>
      <c r="BEA279"/>
      <c r="BEB279"/>
      <c r="BEC279"/>
      <c r="BED279"/>
      <c r="BEE279"/>
      <c r="BEF279"/>
      <c r="BEG279"/>
      <c r="BEH279"/>
      <c r="BEI279"/>
      <c r="BEJ279"/>
      <c r="BEK279"/>
      <c r="BEL279"/>
      <c r="BEM279"/>
      <c r="BEN279"/>
      <c r="BEO279"/>
      <c r="BEP279"/>
      <c r="BEQ279"/>
      <c r="BER279"/>
      <c r="BES279"/>
      <c r="BET279"/>
      <c r="BEU279"/>
      <c r="BEV279"/>
      <c r="BEW279"/>
      <c r="BEX279"/>
      <c r="BEY279"/>
      <c r="BEZ279"/>
      <c r="BFA279"/>
      <c r="BFB279"/>
      <c r="BFC279"/>
      <c r="BFD279"/>
      <c r="BFE279"/>
      <c r="BFF279"/>
      <c r="BFG279"/>
      <c r="BFH279"/>
      <c r="BFI279"/>
      <c r="BFJ279"/>
      <c r="BFK279"/>
      <c r="BFL279"/>
      <c r="BFM279"/>
      <c r="BFN279"/>
      <c r="BFO279"/>
      <c r="BFP279"/>
      <c r="BFQ279"/>
      <c r="BFR279"/>
      <c r="BFS279"/>
      <c r="BFT279"/>
      <c r="BFU279"/>
      <c r="BFV279"/>
      <c r="BFW279"/>
      <c r="BFX279"/>
      <c r="BFY279"/>
      <c r="BFZ279"/>
      <c r="BGA279"/>
      <c r="BGB279"/>
      <c r="BGC279"/>
      <c r="BGD279"/>
      <c r="BGE279"/>
      <c r="BGF279"/>
      <c r="BGG279"/>
      <c r="BGH279"/>
      <c r="BGI279"/>
      <c r="BGJ279"/>
      <c r="BGK279"/>
      <c r="BGL279"/>
      <c r="BGM279"/>
      <c r="BGN279"/>
      <c r="BGO279"/>
      <c r="BGP279"/>
      <c r="BGQ279"/>
      <c r="BGR279"/>
      <c r="BGS279"/>
      <c r="BGT279"/>
      <c r="BGU279"/>
      <c r="BGV279"/>
      <c r="BGW279"/>
      <c r="BGX279"/>
      <c r="BGY279"/>
      <c r="BGZ279"/>
      <c r="BHA279"/>
      <c r="BHB279"/>
      <c r="BHC279"/>
      <c r="BHD279"/>
      <c r="BHE279"/>
      <c r="BHF279"/>
      <c r="BHG279"/>
      <c r="BHH279"/>
      <c r="BHI279"/>
      <c r="BHJ279"/>
      <c r="BHK279"/>
      <c r="BHL279"/>
      <c r="BHM279"/>
      <c r="BHN279"/>
      <c r="BHO279"/>
      <c r="BHP279"/>
      <c r="BHQ279"/>
      <c r="BHR279"/>
      <c r="BHS279"/>
      <c r="BHT279"/>
      <c r="BHU279"/>
      <c r="BHV279"/>
      <c r="BHW279"/>
      <c r="BHX279"/>
      <c r="BHY279"/>
      <c r="BHZ279"/>
      <c r="BIA279"/>
      <c r="BIB279"/>
      <c r="BIC279"/>
      <c r="BID279"/>
      <c r="BIE279"/>
      <c r="BIF279"/>
      <c r="BIG279"/>
      <c r="BIH279"/>
      <c r="BII279"/>
      <c r="BIJ279"/>
      <c r="BIK279"/>
      <c r="BIL279"/>
      <c r="BIM279"/>
      <c r="BIN279"/>
      <c r="BIO279"/>
      <c r="BIP279"/>
      <c r="BIQ279"/>
      <c r="BIR279"/>
      <c r="BIS279"/>
      <c r="BIT279"/>
      <c r="BIU279"/>
      <c r="BIV279"/>
      <c r="BIW279"/>
      <c r="BIX279"/>
      <c r="BIY279"/>
      <c r="BIZ279"/>
      <c r="BJA279"/>
      <c r="BJB279"/>
      <c r="BJC279"/>
      <c r="BJD279"/>
      <c r="BJE279"/>
      <c r="BJF279"/>
      <c r="BJG279"/>
      <c r="BJH279"/>
      <c r="BJI279"/>
      <c r="BJJ279"/>
      <c r="BJK279"/>
      <c r="BJL279"/>
      <c r="BJM279"/>
      <c r="BJN279"/>
      <c r="BJO279"/>
      <c r="BJP279"/>
      <c r="BJQ279"/>
      <c r="BJR279"/>
      <c r="BJS279"/>
      <c r="BJT279"/>
      <c r="BJU279"/>
      <c r="BJV279"/>
      <c r="BJW279"/>
      <c r="BJX279"/>
      <c r="BJY279"/>
      <c r="BJZ279"/>
      <c r="BKA279"/>
      <c r="BKB279"/>
      <c r="BKC279"/>
      <c r="BKD279"/>
      <c r="BKE279"/>
      <c r="BKF279"/>
      <c r="BKG279"/>
      <c r="BKH279"/>
      <c r="BKI279"/>
      <c r="BKJ279"/>
      <c r="BKK279"/>
      <c r="BKL279"/>
      <c r="BKM279"/>
      <c r="BKN279"/>
      <c r="BKO279"/>
      <c r="BKP279"/>
      <c r="BKQ279"/>
      <c r="BKR279"/>
      <c r="BKS279"/>
      <c r="BKT279"/>
      <c r="BKU279"/>
      <c r="BKV279"/>
      <c r="BKW279"/>
      <c r="BKX279"/>
      <c r="BKY279"/>
      <c r="BKZ279"/>
      <c r="BLA279"/>
      <c r="BLB279"/>
      <c r="BLC279"/>
      <c r="BLD279"/>
      <c r="BLE279"/>
      <c r="BLF279"/>
      <c r="BLG279"/>
      <c r="BLH279"/>
      <c r="BLI279"/>
      <c r="BLJ279"/>
      <c r="BLK279"/>
      <c r="BLL279"/>
      <c r="BLM279"/>
      <c r="BLN279"/>
      <c r="BLO279"/>
      <c r="BLP279"/>
      <c r="BLQ279"/>
      <c r="BLR279"/>
      <c r="BLS279"/>
      <c r="BLT279"/>
      <c r="BLU279"/>
      <c r="BLV279"/>
      <c r="BLW279"/>
      <c r="BLX279"/>
      <c r="BLY279"/>
      <c r="BLZ279"/>
      <c r="BMA279"/>
      <c r="BMB279"/>
      <c r="BMC279"/>
      <c r="BMD279"/>
      <c r="BME279"/>
      <c r="BMF279"/>
      <c r="BMG279"/>
      <c r="BMH279"/>
      <c r="BMI279"/>
      <c r="BMJ279"/>
      <c r="BMK279"/>
      <c r="BML279"/>
      <c r="BMM279"/>
      <c r="BMN279"/>
      <c r="BMO279"/>
      <c r="BMP279"/>
      <c r="BMQ279"/>
      <c r="BMR279"/>
      <c r="BMS279"/>
      <c r="BMT279"/>
      <c r="BMU279"/>
      <c r="BMV279"/>
      <c r="BMW279"/>
      <c r="BMX279"/>
      <c r="BMY279"/>
      <c r="BMZ279"/>
      <c r="BNA279"/>
      <c r="BNB279"/>
      <c r="BNC279"/>
      <c r="BND279"/>
      <c r="BNE279"/>
      <c r="BNF279"/>
      <c r="BNG279"/>
      <c r="BNH279"/>
      <c r="BNI279"/>
      <c r="BNJ279"/>
      <c r="BNK279"/>
      <c r="BNL279"/>
      <c r="BNM279"/>
      <c r="BNN279"/>
      <c r="BNO279"/>
      <c r="BNP279"/>
      <c r="BNQ279"/>
      <c r="BNR279"/>
      <c r="BNS279"/>
      <c r="BNT279"/>
      <c r="BNU279"/>
      <c r="BNV279"/>
      <c r="BNW279"/>
      <c r="BNX279"/>
      <c r="BNY279"/>
      <c r="BNZ279"/>
      <c r="BOA279"/>
      <c r="BOB279"/>
      <c r="BOC279"/>
      <c r="BOD279"/>
      <c r="BOE279"/>
      <c r="BOF279"/>
      <c r="BOG279"/>
      <c r="BOH279"/>
      <c r="BOI279"/>
      <c r="BOJ279"/>
      <c r="BOK279"/>
      <c r="BOL279"/>
      <c r="BOM279"/>
      <c r="BON279"/>
      <c r="BOO279"/>
      <c r="BOP279"/>
      <c r="BOQ279"/>
      <c r="BOR279"/>
      <c r="BOS279"/>
      <c r="BOT279"/>
      <c r="BOU279"/>
      <c r="BOV279"/>
      <c r="BOW279"/>
      <c r="BOX279"/>
      <c r="BOY279"/>
      <c r="BOZ279"/>
      <c r="BPA279"/>
      <c r="BPB279"/>
      <c r="BPC279"/>
      <c r="BPD279"/>
      <c r="BPE279"/>
      <c r="BPF279"/>
      <c r="BPG279"/>
      <c r="BPH279"/>
      <c r="BPI279"/>
      <c r="BPJ279"/>
      <c r="BPK279"/>
      <c r="BPL279"/>
      <c r="BPM279"/>
      <c r="BPN279"/>
      <c r="BPO279"/>
      <c r="BPP279"/>
      <c r="BPQ279"/>
      <c r="BPR279"/>
      <c r="BPS279"/>
      <c r="BPT279"/>
      <c r="BPU279"/>
      <c r="BPV279"/>
      <c r="BPW279"/>
      <c r="BPX279"/>
      <c r="BPY279"/>
      <c r="BPZ279"/>
      <c r="BQA279"/>
      <c r="BQB279"/>
      <c r="BQC279"/>
      <c r="BQD279"/>
      <c r="BQE279"/>
      <c r="BQF279"/>
      <c r="BQG279"/>
      <c r="BQH279"/>
      <c r="BQI279"/>
      <c r="BQJ279"/>
      <c r="BQK279"/>
      <c r="BQL279"/>
      <c r="BQM279"/>
      <c r="BQN279"/>
      <c r="BQO279"/>
      <c r="BQP279"/>
      <c r="BQQ279"/>
      <c r="BQR279"/>
      <c r="BQS279"/>
      <c r="BQT279"/>
      <c r="BQU279"/>
      <c r="BQV279"/>
      <c r="BQW279"/>
      <c r="BQX279"/>
      <c r="BQY279"/>
      <c r="BQZ279"/>
      <c r="BRA279"/>
      <c r="BRB279"/>
      <c r="BRC279"/>
      <c r="BRD279"/>
      <c r="BRE279"/>
      <c r="BRF279"/>
      <c r="BRG279"/>
      <c r="BRH279"/>
      <c r="BRI279"/>
      <c r="BRJ279"/>
      <c r="BRK279"/>
      <c r="BRL279"/>
      <c r="BRM279"/>
      <c r="BRN279"/>
      <c r="BRO279"/>
      <c r="BRP279"/>
      <c r="BRQ279"/>
      <c r="BRR279"/>
      <c r="BRS279"/>
      <c r="BRT279"/>
      <c r="BRU279"/>
      <c r="BRV279"/>
      <c r="BRW279"/>
      <c r="BRX279"/>
      <c r="BRY279"/>
      <c r="BRZ279"/>
      <c r="BSA279"/>
      <c r="BSB279"/>
      <c r="BSC279"/>
      <c r="BSD279"/>
      <c r="BSE279"/>
      <c r="BSF279"/>
      <c r="BSG279"/>
      <c r="BSH279"/>
      <c r="BSI279"/>
      <c r="BSJ279"/>
      <c r="BSK279"/>
      <c r="BSL279"/>
      <c r="BSM279"/>
      <c r="BSN279"/>
      <c r="BSO279"/>
      <c r="BSP279"/>
      <c r="BSQ279"/>
      <c r="BSR279"/>
      <c r="BSS279"/>
      <c r="BST279"/>
      <c r="BSU279"/>
      <c r="BSV279"/>
      <c r="BSW279"/>
      <c r="BSX279"/>
      <c r="BSY279"/>
      <c r="BSZ279"/>
      <c r="BTA279"/>
      <c r="BTB279"/>
      <c r="BTC279"/>
      <c r="BTD279"/>
      <c r="BTE279"/>
      <c r="BTF279"/>
      <c r="BTG279"/>
      <c r="BTH279"/>
      <c r="BTI279"/>
      <c r="BTJ279"/>
      <c r="BTK279"/>
      <c r="BTL279"/>
      <c r="BTM279"/>
      <c r="BTN279"/>
      <c r="BTO279"/>
      <c r="BTP279"/>
      <c r="BTQ279"/>
      <c r="BTR279"/>
      <c r="BTS279"/>
      <c r="BTT279"/>
      <c r="BTU279"/>
      <c r="BTV279"/>
      <c r="BTW279"/>
      <c r="BTX279"/>
      <c r="BTY279"/>
      <c r="BTZ279"/>
      <c r="BUA279"/>
      <c r="BUB279"/>
      <c r="BUC279"/>
      <c r="BUD279"/>
      <c r="BUE279"/>
      <c r="BUF279"/>
      <c r="BUG279"/>
      <c r="BUH279"/>
      <c r="BUI279"/>
      <c r="BUJ279"/>
      <c r="BUK279"/>
      <c r="BUL279"/>
      <c r="BUM279"/>
      <c r="BUN279"/>
      <c r="BUO279"/>
      <c r="BUP279"/>
      <c r="BUQ279"/>
      <c r="BUR279"/>
      <c r="BUS279"/>
      <c r="BUT279"/>
      <c r="BUU279"/>
      <c r="BUV279"/>
      <c r="BUW279"/>
      <c r="BUX279"/>
      <c r="BUY279"/>
      <c r="BUZ279"/>
      <c r="BVA279"/>
      <c r="BVB279"/>
      <c r="BVC279"/>
      <c r="BVD279"/>
      <c r="BVE279"/>
      <c r="BVF279"/>
      <c r="BVG279"/>
      <c r="BVH279"/>
      <c r="BVI279"/>
      <c r="BVJ279"/>
      <c r="BVK279"/>
      <c r="BVL279"/>
      <c r="BVM279"/>
      <c r="BVN279"/>
      <c r="BVO279"/>
      <c r="BVP279"/>
      <c r="BVQ279"/>
      <c r="BVR279"/>
      <c r="BVS279"/>
      <c r="BVT279"/>
      <c r="BVU279"/>
      <c r="BVV279"/>
      <c r="BVW279"/>
      <c r="BVX279"/>
      <c r="BVY279"/>
      <c r="BVZ279"/>
      <c r="BWA279"/>
      <c r="BWB279"/>
      <c r="BWC279"/>
      <c r="BWD279"/>
      <c r="BWE279"/>
      <c r="BWF279"/>
      <c r="BWG279"/>
      <c r="BWH279"/>
      <c r="BWI279"/>
      <c r="BWJ279"/>
      <c r="BWK279"/>
      <c r="BWL279"/>
      <c r="BWM279"/>
      <c r="BWN279"/>
      <c r="BWO279"/>
      <c r="BWP279"/>
      <c r="BWQ279"/>
      <c r="BWR279"/>
      <c r="BWS279"/>
      <c r="BWT279"/>
      <c r="BWU279"/>
      <c r="BWV279"/>
      <c r="BWW279"/>
      <c r="BWX279"/>
      <c r="BWY279"/>
      <c r="BWZ279"/>
      <c r="BXA279"/>
      <c r="BXB279"/>
      <c r="BXC279"/>
      <c r="BXD279"/>
      <c r="BXE279"/>
      <c r="BXF279"/>
      <c r="BXG279"/>
      <c r="BXH279"/>
      <c r="BXI279"/>
      <c r="BXJ279"/>
      <c r="BXK279"/>
      <c r="BXL279"/>
      <c r="BXM279"/>
      <c r="BXN279"/>
      <c r="BXO279"/>
      <c r="BXP279"/>
      <c r="BXQ279"/>
      <c r="BXR279"/>
      <c r="BXS279"/>
      <c r="BXT279"/>
      <c r="BXU279"/>
      <c r="BXV279"/>
      <c r="BXW279"/>
      <c r="BXX279"/>
      <c r="BXY279"/>
      <c r="BXZ279"/>
      <c r="BYA279"/>
      <c r="BYB279"/>
      <c r="BYC279"/>
      <c r="BYD279"/>
      <c r="BYE279"/>
      <c r="BYF279"/>
      <c r="BYG279"/>
      <c r="BYH279"/>
      <c r="BYI279"/>
      <c r="BYJ279"/>
      <c r="BYK279"/>
      <c r="BYL279"/>
      <c r="BYM279"/>
      <c r="BYN279"/>
      <c r="BYO279"/>
      <c r="BYP279"/>
      <c r="BYQ279"/>
      <c r="BYR279"/>
      <c r="BYS279"/>
      <c r="BYT279"/>
      <c r="BYU279"/>
      <c r="BYV279"/>
      <c r="BYW279"/>
      <c r="BYX279"/>
      <c r="BYY279"/>
      <c r="BYZ279"/>
      <c r="BZA279"/>
      <c r="BZB279"/>
      <c r="BZC279"/>
      <c r="BZD279"/>
      <c r="BZE279"/>
      <c r="BZF279"/>
      <c r="BZG279"/>
      <c r="BZH279"/>
      <c r="BZI279"/>
      <c r="BZJ279"/>
      <c r="BZK279"/>
      <c r="BZL279"/>
      <c r="BZM279"/>
      <c r="BZN279"/>
      <c r="BZO279"/>
      <c r="BZP279"/>
      <c r="BZQ279"/>
      <c r="BZR279"/>
      <c r="BZS279"/>
      <c r="BZT279"/>
      <c r="BZU279"/>
      <c r="BZV279"/>
      <c r="BZW279"/>
      <c r="BZX279"/>
      <c r="BZY279"/>
      <c r="BZZ279"/>
      <c r="CAA279"/>
      <c r="CAB279"/>
      <c r="CAC279"/>
      <c r="CAD279"/>
      <c r="CAE279"/>
      <c r="CAF279"/>
      <c r="CAG279"/>
      <c r="CAH279"/>
      <c r="CAI279"/>
      <c r="CAJ279"/>
      <c r="CAK279"/>
      <c r="CAL279"/>
      <c r="CAM279"/>
      <c r="CAN279"/>
      <c r="CAO279"/>
      <c r="CAP279"/>
      <c r="CAQ279"/>
      <c r="CAR279"/>
      <c r="CAS279"/>
      <c r="CAT279"/>
      <c r="CAU279"/>
      <c r="CAV279"/>
      <c r="CAW279"/>
      <c r="CAX279"/>
      <c r="CAY279"/>
      <c r="CAZ279"/>
      <c r="CBA279"/>
      <c r="CBB279"/>
      <c r="CBC279"/>
      <c r="CBD279"/>
      <c r="CBE279"/>
      <c r="CBF279"/>
      <c r="CBG279"/>
      <c r="CBH279"/>
      <c r="CBI279"/>
      <c r="CBJ279"/>
      <c r="CBK279"/>
      <c r="CBL279"/>
      <c r="CBM279"/>
      <c r="CBN279"/>
      <c r="CBO279"/>
      <c r="CBP279"/>
      <c r="CBQ279"/>
      <c r="CBR279"/>
      <c r="CBS279"/>
      <c r="CBT279"/>
      <c r="CBU279"/>
      <c r="CBV279"/>
      <c r="CBW279"/>
      <c r="CBX279"/>
      <c r="CBY279"/>
      <c r="CBZ279"/>
      <c r="CCA279"/>
      <c r="CCB279"/>
      <c r="CCC279"/>
      <c r="CCD279"/>
      <c r="CCE279"/>
      <c r="CCF279"/>
      <c r="CCG279"/>
      <c r="CCH279"/>
      <c r="CCI279"/>
      <c r="CCJ279"/>
      <c r="CCK279"/>
      <c r="CCL279"/>
      <c r="CCM279"/>
      <c r="CCN279"/>
      <c r="CCO279"/>
      <c r="CCP279"/>
      <c r="CCQ279"/>
      <c r="CCR279"/>
      <c r="CCS279"/>
      <c r="CCT279"/>
      <c r="CCU279"/>
      <c r="CCV279"/>
      <c r="CCW279"/>
      <c r="CCX279"/>
      <c r="CCY279"/>
      <c r="CCZ279"/>
      <c r="CDA279"/>
      <c r="CDB279"/>
      <c r="CDC279"/>
      <c r="CDD279"/>
      <c r="CDE279"/>
      <c r="CDF279"/>
      <c r="CDG279"/>
      <c r="CDH279"/>
      <c r="CDI279"/>
      <c r="CDJ279"/>
      <c r="CDK279"/>
      <c r="CDL279"/>
      <c r="CDM279"/>
      <c r="CDN279"/>
      <c r="CDO279"/>
      <c r="CDP279"/>
      <c r="CDQ279"/>
      <c r="CDR279"/>
      <c r="CDS279"/>
      <c r="CDT279"/>
      <c r="CDU279"/>
      <c r="CDV279"/>
      <c r="CDW279"/>
      <c r="CDX279"/>
      <c r="CDY279"/>
      <c r="CDZ279"/>
      <c r="CEA279"/>
      <c r="CEB279"/>
      <c r="CEC279"/>
      <c r="CED279"/>
      <c r="CEE279"/>
      <c r="CEF279"/>
      <c r="CEG279"/>
      <c r="CEH279"/>
      <c r="CEI279"/>
      <c r="CEJ279"/>
      <c r="CEK279"/>
      <c r="CEL279"/>
      <c r="CEM279"/>
      <c r="CEN279"/>
      <c r="CEO279"/>
      <c r="CEP279"/>
      <c r="CEQ279"/>
      <c r="CER279"/>
      <c r="CES279"/>
      <c r="CET279"/>
      <c r="CEU279"/>
      <c r="CEV279"/>
      <c r="CEW279"/>
      <c r="CEX279"/>
      <c r="CEY279"/>
      <c r="CEZ279"/>
      <c r="CFA279"/>
      <c r="CFB279"/>
      <c r="CFC279"/>
      <c r="CFD279"/>
      <c r="CFE279"/>
      <c r="CFF279"/>
      <c r="CFG279"/>
      <c r="CFH279"/>
      <c r="CFI279"/>
      <c r="CFJ279"/>
      <c r="CFK279"/>
      <c r="CFL279"/>
      <c r="CFM279"/>
      <c r="CFN279"/>
      <c r="CFO279"/>
      <c r="CFP279"/>
      <c r="CFQ279"/>
      <c r="CFR279"/>
      <c r="CFS279"/>
      <c r="CFT279"/>
      <c r="CFU279"/>
      <c r="CFV279"/>
      <c r="CFW279"/>
      <c r="CFX279"/>
      <c r="CFY279"/>
      <c r="CFZ279"/>
      <c r="CGA279"/>
      <c r="CGB279"/>
      <c r="CGC279"/>
      <c r="CGD279"/>
      <c r="CGE279"/>
      <c r="CGF279"/>
      <c r="CGG279"/>
      <c r="CGH279"/>
      <c r="CGI279"/>
      <c r="CGJ279"/>
      <c r="CGK279"/>
      <c r="CGL279"/>
      <c r="CGM279"/>
      <c r="CGN279"/>
      <c r="CGO279"/>
      <c r="CGP279"/>
      <c r="CGQ279"/>
      <c r="CGR279"/>
      <c r="CGS279"/>
      <c r="CGT279"/>
      <c r="CGU279"/>
      <c r="CGV279"/>
      <c r="CGW279"/>
      <c r="CGX279"/>
      <c r="CGY279"/>
      <c r="CGZ279"/>
      <c r="CHA279"/>
      <c r="CHB279"/>
      <c r="CHC279"/>
      <c r="CHD279"/>
      <c r="CHE279"/>
      <c r="CHF279"/>
      <c r="CHG279"/>
      <c r="CHH279"/>
      <c r="CHI279"/>
      <c r="CHJ279"/>
      <c r="CHK279"/>
      <c r="CHL279"/>
      <c r="CHM279"/>
      <c r="CHN279"/>
      <c r="CHO279"/>
      <c r="CHP279"/>
      <c r="CHQ279"/>
      <c r="CHR279"/>
      <c r="CHS279"/>
      <c r="CHT279"/>
      <c r="CHU279"/>
      <c r="CHV279"/>
      <c r="CHW279"/>
      <c r="CHX279"/>
      <c r="CHY279"/>
      <c r="CHZ279"/>
      <c r="CIA279"/>
      <c r="CIB279"/>
      <c r="CIC279"/>
      <c r="CID279"/>
      <c r="CIE279"/>
      <c r="CIF279"/>
      <c r="CIG279"/>
      <c r="CIH279"/>
      <c r="CII279"/>
      <c r="CIJ279"/>
      <c r="CIK279"/>
      <c r="CIL279"/>
      <c r="CIM279"/>
      <c r="CIN279"/>
      <c r="CIO279"/>
      <c r="CIP279"/>
      <c r="CIQ279"/>
      <c r="CIR279"/>
      <c r="CIS279"/>
      <c r="CIT279"/>
      <c r="CIU279"/>
      <c r="CIV279"/>
      <c r="CIW279"/>
      <c r="CIX279"/>
      <c r="CIY279"/>
      <c r="CIZ279"/>
      <c r="CJA279"/>
      <c r="CJB279"/>
      <c r="CJC279"/>
      <c r="CJD279"/>
      <c r="CJE279"/>
      <c r="CJF279"/>
      <c r="CJG279"/>
      <c r="CJH279"/>
      <c r="CJI279"/>
      <c r="CJJ279"/>
      <c r="CJK279"/>
      <c r="CJL279"/>
      <c r="CJM279"/>
      <c r="CJN279"/>
      <c r="CJO279"/>
      <c r="CJP279"/>
      <c r="CJQ279"/>
      <c r="CJR279"/>
      <c r="CJS279"/>
      <c r="CJT279"/>
      <c r="CJU279"/>
      <c r="CJV279"/>
      <c r="CJW279"/>
      <c r="CJX279"/>
      <c r="CJY279"/>
      <c r="CJZ279"/>
      <c r="CKA279"/>
      <c r="CKB279"/>
      <c r="CKC279"/>
      <c r="CKD279"/>
      <c r="CKE279"/>
      <c r="CKF279"/>
      <c r="CKG279"/>
      <c r="CKH279"/>
      <c r="CKI279"/>
      <c r="CKJ279"/>
      <c r="CKK279"/>
      <c r="CKL279"/>
      <c r="CKM279"/>
      <c r="CKN279"/>
      <c r="CKO279"/>
      <c r="CKP279"/>
      <c r="CKQ279"/>
      <c r="CKR279"/>
      <c r="CKS279"/>
      <c r="CKT279"/>
      <c r="CKU279"/>
      <c r="CKV279"/>
      <c r="CKW279"/>
      <c r="CKX279"/>
      <c r="CKY279"/>
      <c r="CKZ279"/>
      <c r="CLA279"/>
      <c r="CLB279"/>
      <c r="CLC279"/>
      <c r="CLD279"/>
      <c r="CLE279"/>
      <c r="CLF279"/>
      <c r="CLG279"/>
      <c r="CLH279"/>
      <c r="CLI279"/>
      <c r="CLJ279"/>
      <c r="CLK279"/>
      <c r="CLL279"/>
      <c r="CLM279"/>
      <c r="CLN279"/>
      <c r="CLO279"/>
      <c r="CLP279"/>
      <c r="CLQ279"/>
      <c r="CLR279"/>
      <c r="CLS279"/>
      <c r="CLT279"/>
      <c r="CLU279"/>
      <c r="CLV279"/>
      <c r="CLW279"/>
      <c r="CLX279"/>
      <c r="CLY279"/>
      <c r="CLZ279"/>
      <c r="CMA279"/>
      <c r="CMB279"/>
      <c r="CMC279"/>
      <c r="CMD279"/>
      <c r="CME279"/>
      <c r="CMF279"/>
      <c r="CMG279"/>
      <c r="CMH279"/>
      <c r="CMI279"/>
      <c r="CMJ279"/>
      <c r="CMK279"/>
      <c r="CML279"/>
      <c r="CMM279"/>
      <c r="CMN279"/>
      <c r="CMO279"/>
      <c r="CMP279"/>
      <c r="CMQ279"/>
      <c r="CMR279"/>
      <c r="CMS279"/>
      <c r="CMT279"/>
      <c r="CMU279"/>
      <c r="CMV279"/>
      <c r="CMW279"/>
      <c r="CMX279"/>
      <c r="CMY279"/>
      <c r="CMZ279"/>
      <c r="CNA279"/>
      <c r="CNB279"/>
      <c r="CNC279"/>
      <c r="CND279"/>
      <c r="CNE279"/>
      <c r="CNF279"/>
      <c r="CNG279"/>
      <c r="CNH279"/>
      <c r="CNI279"/>
      <c r="CNJ279"/>
      <c r="CNK279"/>
      <c r="CNL279"/>
      <c r="CNM279"/>
      <c r="CNN279"/>
      <c r="CNO279"/>
      <c r="CNP279"/>
      <c r="CNQ279"/>
      <c r="CNR279"/>
      <c r="CNS279"/>
      <c r="CNT279"/>
      <c r="CNU279"/>
      <c r="CNV279"/>
      <c r="CNW279"/>
      <c r="CNX279"/>
      <c r="CNY279"/>
      <c r="CNZ279"/>
      <c r="COA279"/>
      <c r="COB279"/>
      <c r="COC279"/>
      <c r="COD279"/>
      <c r="COE279"/>
      <c r="COF279"/>
      <c r="COG279"/>
      <c r="COH279"/>
      <c r="COI279"/>
      <c r="COJ279"/>
      <c r="COK279"/>
      <c r="COL279"/>
      <c r="COM279"/>
      <c r="CON279"/>
      <c r="COO279"/>
      <c r="COP279"/>
      <c r="COQ279"/>
      <c r="COR279"/>
      <c r="COS279"/>
      <c r="COT279"/>
      <c r="COU279"/>
      <c r="COV279"/>
      <c r="COW279"/>
      <c r="COX279"/>
      <c r="COY279"/>
      <c r="COZ279"/>
      <c r="CPA279"/>
      <c r="CPB279"/>
      <c r="CPC279"/>
      <c r="CPD279"/>
      <c r="CPE279"/>
      <c r="CPF279"/>
      <c r="CPG279"/>
      <c r="CPH279"/>
      <c r="CPI279"/>
      <c r="CPJ279"/>
      <c r="CPK279"/>
      <c r="CPL279"/>
      <c r="CPM279"/>
      <c r="CPN279"/>
      <c r="CPO279"/>
      <c r="CPP279"/>
      <c r="CPQ279"/>
      <c r="CPR279"/>
      <c r="CPS279"/>
      <c r="CPT279"/>
      <c r="CPU279"/>
      <c r="CPV279"/>
      <c r="CPW279"/>
      <c r="CPX279"/>
      <c r="CPY279"/>
      <c r="CPZ279"/>
      <c r="CQA279"/>
      <c r="CQB279"/>
      <c r="CQC279"/>
      <c r="CQD279"/>
      <c r="CQE279"/>
      <c r="CQF279"/>
      <c r="CQG279"/>
      <c r="CQH279"/>
      <c r="CQI279"/>
      <c r="CQJ279"/>
      <c r="CQK279"/>
      <c r="CQL279"/>
      <c r="CQM279"/>
      <c r="CQN279"/>
      <c r="CQO279"/>
      <c r="CQP279"/>
      <c r="CQQ279"/>
      <c r="CQR279"/>
      <c r="CQS279"/>
      <c r="CQT279"/>
      <c r="CQU279"/>
      <c r="CQV279"/>
      <c r="CQW279"/>
      <c r="CQX279"/>
      <c r="CQY279"/>
      <c r="CQZ279"/>
      <c r="CRA279"/>
      <c r="CRB279"/>
      <c r="CRC279"/>
      <c r="CRD279"/>
      <c r="CRE279"/>
      <c r="CRF279"/>
      <c r="CRG279"/>
      <c r="CRH279"/>
      <c r="CRI279"/>
      <c r="CRJ279"/>
      <c r="CRK279"/>
      <c r="CRL279"/>
      <c r="CRM279"/>
      <c r="CRN279"/>
      <c r="CRO279"/>
      <c r="CRP279"/>
      <c r="CRQ279"/>
      <c r="CRR279"/>
      <c r="CRS279"/>
      <c r="CRT279"/>
      <c r="CRU279"/>
      <c r="CRV279"/>
      <c r="CRW279"/>
      <c r="CRX279"/>
      <c r="CRY279"/>
      <c r="CRZ279"/>
      <c r="CSA279"/>
      <c r="CSB279"/>
      <c r="CSC279"/>
      <c r="CSD279"/>
      <c r="CSE279"/>
      <c r="CSF279"/>
      <c r="CSG279"/>
      <c r="CSH279"/>
      <c r="CSI279"/>
      <c r="CSJ279"/>
      <c r="CSK279"/>
      <c r="CSL279"/>
      <c r="CSM279"/>
      <c r="CSN279"/>
      <c r="CSO279"/>
      <c r="CSP279"/>
      <c r="CSQ279"/>
      <c r="CSR279"/>
      <c r="CSS279"/>
      <c r="CST279"/>
      <c r="CSU279"/>
      <c r="CSV279"/>
      <c r="CSW279"/>
      <c r="CSX279"/>
      <c r="CSY279"/>
      <c r="CSZ279"/>
      <c r="CTA279"/>
      <c r="CTB279"/>
      <c r="CTC279"/>
      <c r="CTD279"/>
      <c r="CTE279"/>
      <c r="CTF279"/>
      <c r="CTG279"/>
      <c r="CTH279"/>
      <c r="CTI279"/>
      <c r="CTJ279"/>
      <c r="CTK279"/>
      <c r="CTL279"/>
      <c r="CTM279"/>
      <c r="CTN279"/>
      <c r="CTO279"/>
      <c r="CTP279"/>
      <c r="CTQ279"/>
      <c r="CTR279"/>
      <c r="CTS279"/>
      <c r="CTT279"/>
      <c r="CTU279"/>
      <c r="CTV279"/>
      <c r="CTW279"/>
      <c r="CTX279"/>
      <c r="CTY279"/>
      <c r="CTZ279"/>
      <c r="CUA279"/>
      <c r="CUB279"/>
      <c r="CUC279"/>
      <c r="CUD279"/>
      <c r="CUE279"/>
      <c r="CUF279"/>
      <c r="CUG279"/>
      <c r="CUH279"/>
      <c r="CUI279"/>
      <c r="CUJ279"/>
      <c r="CUK279"/>
      <c r="CUL279"/>
      <c r="CUM279"/>
      <c r="CUN279"/>
      <c r="CUO279"/>
      <c r="CUP279"/>
      <c r="CUQ279"/>
      <c r="CUR279"/>
      <c r="CUS279"/>
      <c r="CUT279"/>
      <c r="CUU279"/>
      <c r="CUV279"/>
      <c r="CUW279"/>
      <c r="CUX279"/>
      <c r="CUY279"/>
      <c r="CUZ279"/>
      <c r="CVA279"/>
      <c r="CVB279"/>
      <c r="CVC279"/>
      <c r="CVD279"/>
      <c r="CVE279"/>
      <c r="CVF279"/>
      <c r="CVG279"/>
      <c r="CVH279"/>
      <c r="CVI279"/>
      <c r="CVJ279"/>
      <c r="CVK279"/>
      <c r="CVL279"/>
      <c r="CVM279"/>
      <c r="CVN279"/>
      <c r="CVO279"/>
      <c r="CVP279"/>
      <c r="CVQ279"/>
      <c r="CVR279"/>
      <c r="CVS279"/>
      <c r="CVT279"/>
      <c r="CVU279"/>
      <c r="CVV279"/>
      <c r="CVW279"/>
      <c r="CVX279"/>
      <c r="CVY279"/>
      <c r="CVZ279"/>
      <c r="CWA279"/>
      <c r="CWB279"/>
      <c r="CWC279"/>
      <c r="CWD279"/>
      <c r="CWE279"/>
      <c r="CWF279"/>
      <c r="CWG279"/>
      <c r="CWH279"/>
      <c r="CWI279"/>
      <c r="CWJ279"/>
      <c r="CWK279"/>
      <c r="CWL279"/>
      <c r="CWM279"/>
      <c r="CWN279"/>
      <c r="CWO279"/>
      <c r="CWP279"/>
      <c r="CWQ279"/>
      <c r="CWR279"/>
      <c r="CWS279"/>
      <c r="CWT279"/>
      <c r="CWU279"/>
      <c r="CWV279"/>
      <c r="CWW279"/>
      <c r="CWX279"/>
      <c r="CWY279"/>
      <c r="CWZ279"/>
      <c r="CXA279"/>
      <c r="CXB279"/>
      <c r="CXC279"/>
      <c r="CXD279"/>
      <c r="CXE279"/>
      <c r="CXF279"/>
      <c r="CXG279"/>
      <c r="CXH279"/>
      <c r="CXI279"/>
      <c r="CXJ279"/>
      <c r="CXK279"/>
      <c r="CXL279"/>
      <c r="CXM279"/>
      <c r="CXN279"/>
      <c r="CXO279"/>
      <c r="CXP279"/>
      <c r="CXQ279"/>
      <c r="CXR279"/>
      <c r="CXS279"/>
      <c r="CXT279"/>
      <c r="CXU279"/>
      <c r="CXV279"/>
      <c r="CXW279"/>
      <c r="CXX279"/>
      <c r="CXY279"/>
      <c r="CXZ279"/>
      <c r="CYA279"/>
      <c r="CYB279"/>
      <c r="CYC279"/>
      <c r="CYD279"/>
      <c r="CYE279"/>
      <c r="CYF279"/>
      <c r="CYG279"/>
      <c r="CYH279"/>
      <c r="CYI279"/>
      <c r="CYJ279"/>
      <c r="CYK279"/>
      <c r="CYL279"/>
      <c r="CYM279"/>
      <c r="CYN279"/>
      <c r="CYO279"/>
      <c r="CYP279"/>
      <c r="CYQ279"/>
      <c r="CYR279"/>
      <c r="CYS279"/>
      <c r="CYT279"/>
      <c r="CYU279"/>
      <c r="CYV279"/>
      <c r="CYW279"/>
      <c r="CYX279"/>
      <c r="CYY279"/>
      <c r="CYZ279"/>
      <c r="CZA279"/>
      <c r="CZB279"/>
      <c r="CZC279"/>
      <c r="CZD279"/>
      <c r="CZE279"/>
      <c r="CZF279"/>
      <c r="CZG279"/>
      <c r="CZH279"/>
      <c r="CZI279"/>
      <c r="CZJ279"/>
      <c r="CZK279"/>
      <c r="CZL279"/>
      <c r="CZM279"/>
      <c r="CZN279"/>
      <c r="CZO279"/>
      <c r="CZP279"/>
      <c r="CZQ279"/>
      <c r="CZR279"/>
      <c r="CZS279"/>
      <c r="CZT279"/>
      <c r="CZU279"/>
      <c r="CZV279"/>
      <c r="CZW279"/>
      <c r="CZX279"/>
      <c r="CZY279"/>
      <c r="CZZ279"/>
      <c r="DAA279"/>
      <c r="DAB279"/>
      <c r="DAC279"/>
      <c r="DAD279"/>
      <c r="DAE279"/>
      <c r="DAF279"/>
      <c r="DAG279"/>
      <c r="DAH279"/>
      <c r="DAI279"/>
      <c r="DAJ279"/>
      <c r="DAK279"/>
      <c r="DAL279"/>
      <c r="DAM279"/>
      <c r="DAN279"/>
      <c r="DAO279"/>
      <c r="DAP279"/>
      <c r="DAQ279"/>
      <c r="DAR279"/>
      <c r="DAS279"/>
      <c r="DAT279"/>
      <c r="DAU279"/>
      <c r="DAV279"/>
      <c r="DAW279"/>
      <c r="DAX279"/>
      <c r="DAY279"/>
      <c r="DAZ279"/>
      <c r="DBA279"/>
      <c r="DBB279"/>
      <c r="DBC279"/>
      <c r="DBD279"/>
      <c r="DBE279"/>
      <c r="DBF279"/>
      <c r="DBG279"/>
      <c r="DBH279"/>
      <c r="DBI279"/>
      <c r="DBJ279"/>
      <c r="DBK279"/>
      <c r="DBL279"/>
      <c r="DBM279"/>
      <c r="DBN279"/>
      <c r="DBO279"/>
      <c r="DBP279"/>
      <c r="DBQ279"/>
      <c r="DBR279"/>
      <c r="DBS279"/>
      <c r="DBT279"/>
      <c r="DBU279"/>
      <c r="DBV279"/>
      <c r="DBW279"/>
      <c r="DBX279"/>
      <c r="DBY279"/>
      <c r="DBZ279"/>
      <c r="DCA279"/>
      <c r="DCB279"/>
      <c r="DCC279"/>
      <c r="DCD279"/>
      <c r="DCE279"/>
      <c r="DCF279"/>
      <c r="DCG279"/>
      <c r="DCH279"/>
      <c r="DCI279"/>
      <c r="DCJ279"/>
      <c r="DCK279"/>
      <c r="DCL279"/>
      <c r="DCM279"/>
      <c r="DCN279"/>
      <c r="DCO279"/>
      <c r="DCP279"/>
      <c r="DCQ279"/>
      <c r="DCR279"/>
      <c r="DCS279"/>
      <c r="DCT279"/>
      <c r="DCU279"/>
      <c r="DCV279"/>
      <c r="DCW279"/>
      <c r="DCX279"/>
      <c r="DCY279"/>
      <c r="DCZ279"/>
      <c r="DDA279"/>
      <c r="DDB279"/>
      <c r="DDC279"/>
      <c r="DDD279"/>
      <c r="DDE279"/>
      <c r="DDF279"/>
      <c r="DDG279"/>
      <c r="DDH279"/>
      <c r="DDI279"/>
      <c r="DDJ279"/>
      <c r="DDK279"/>
      <c r="DDL279"/>
      <c r="DDM279"/>
      <c r="DDN279"/>
      <c r="DDO279"/>
      <c r="DDP279"/>
      <c r="DDQ279"/>
      <c r="DDR279"/>
      <c r="DDS279"/>
      <c r="DDT279"/>
      <c r="DDU279"/>
      <c r="DDV279"/>
      <c r="DDW279"/>
      <c r="DDX279"/>
      <c r="DDY279"/>
      <c r="DDZ279"/>
      <c r="DEA279"/>
      <c r="DEB279"/>
      <c r="DEC279"/>
      <c r="DED279"/>
      <c r="DEE279"/>
      <c r="DEF279"/>
      <c r="DEG279"/>
      <c r="DEH279"/>
      <c r="DEI279"/>
      <c r="DEJ279"/>
      <c r="DEK279"/>
      <c r="DEL279"/>
      <c r="DEM279"/>
      <c r="DEN279"/>
      <c r="DEO279"/>
      <c r="DEP279"/>
      <c r="DEQ279"/>
      <c r="DER279"/>
      <c r="DES279"/>
      <c r="DET279"/>
      <c r="DEU279"/>
      <c r="DEV279"/>
      <c r="DEW279"/>
      <c r="DEX279"/>
      <c r="DEY279"/>
      <c r="DEZ279"/>
      <c r="DFA279"/>
      <c r="DFB279"/>
      <c r="DFC279"/>
      <c r="DFD279"/>
      <c r="DFE279"/>
      <c r="DFF279"/>
      <c r="DFG279"/>
      <c r="DFH279"/>
      <c r="DFI279"/>
      <c r="DFJ279"/>
      <c r="DFK279"/>
      <c r="DFL279"/>
      <c r="DFM279"/>
      <c r="DFN279"/>
      <c r="DFO279"/>
      <c r="DFP279"/>
      <c r="DFQ279"/>
      <c r="DFR279"/>
      <c r="DFS279"/>
      <c r="DFT279"/>
      <c r="DFU279"/>
      <c r="DFV279"/>
      <c r="DFW279"/>
      <c r="DFX279"/>
      <c r="DFY279"/>
      <c r="DFZ279"/>
      <c r="DGA279"/>
      <c r="DGB279"/>
      <c r="DGC279"/>
      <c r="DGD279"/>
      <c r="DGE279"/>
      <c r="DGF279"/>
      <c r="DGG279"/>
      <c r="DGH279"/>
      <c r="DGI279"/>
      <c r="DGJ279"/>
      <c r="DGK279"/>
      <c r="DGL279"/>
      <c r="DGM279"/>
      <c r="DGN279"/>
      <c r="DGO279"/>
      <c r="DGP279"/>
      <c r="DGQ279"/>
      <c r="DGR279"/>
      <c r="DGS279"/>
      <c r="DGT279"/>
      <c r="DGU279"/>
      <c r="DGV279"/>
      <c r="DGW279"/>
      <c r="DGX279"/>
      <c r="DGY279"/>
      <c r="DGZ279"/>
      <c r="DHA279"/>
      <c r="DHB279"/>
      <c r="DHC279"/>
      <c r="DHD279"/>
      <c r="DHE279"/>
      <c r="DHF279"/>
      <c r="DHG279"/>
      <c r="DHH279"/>
      <c r="DHI279"/>
      <c r="DHJ279"/>
      <c r="DHK279"/>
      <c r="DHL279"/>
      <c r="DHM279"/>
      <c r="DHN279"/>
      <c r="DHO279"/>
      <c r="DHP279"/>
      <c r="DHQ279"/>
      <c r="DHR279"/>
      <c r="DHS279"/>
      <c r="DHT279"/>
      <c r="DHU279"/>
      <c r="DHV279"/>
      <c r="DHW279"/>
      <c r="DHX279"/>
      <c r="DHY279"/>
      <c r="DHZ279"/>
      <c r="DIA279"/>
      <c r="DIB279"/>
      <c r="DIC279"/>
      <c r="DID279"/>
      <c r="DIE279"/>
      <c r="DIF279"/>
      <c r="DIG279"/>
      <c r="DIH279"/>
      <c r="DII279"/>
      <c r="DIJ279"/>
      <c r="DIK279"/>
      <c r="DIL279"/>
      <c r="DIM279"/>
      <c r="DIN279"/>
      <c r="DIO279"/>
      <c r="DIP279"/>
      <c r="DIQ279"/>
      <c r="DIR279"/>
      <c r="DIS279"/>
      <c r="DIT279"/>
      <c r="DIU279"/>
      <c r="DIV279"/>
      <c r="DIW279"/>
      <c r="DIX279"/>
      <c r="DIY279"/>
      <c r="DIZ279"/>
      <c r="DJA279"/>
      <c r="DJB279"/>
      <c r="DJC279"/>
      <c r="DJD279"/>
      <c r="DJE279"/>
      <c r="DJF279"/>
      <c r="DJG279"/>
      <c r="DJH279"/>
      <c r="DJI279"/>
      <c r="DJJ279"/>
      <c r="DJK279"/>
      <c r="DJL279"/>
      <c r="DJM279"/>
      <c r="DJN279"/>
      <c r="DJO279"/>
      <c r="DJP279"/>
      <c r="DJQ279"/>
      <c r="DJR279"/>
      <c r="DJS279"/>
      <c r="DJT279"/>
      <c r="DJU279"/>
      <c r="DJV279"/>
      <c r="DJW279"/>
      <c r="DJX279"/>
      <c r="DJY279"/>
      <c r="DJZ279"/>
      <c r="DKA279"/>
      <c r="DKB279"/>
      <c r="DKC279"/>
      <c r="DKD279"/>
      <c r="DKE279"/>
      <c r="DKF279"/>
      <c r="DKG279"/>
      <c r="DKH279"/>
      <c r="DKI279"/>
      <c r="DKJ279"/>
      <c r="DKK279"/>
      <c r="DKL279"/>
      <c r="DKM279"/>
      <c r="DKN279"/>
      <c r="DKO279"/>
      <c r="DKP279"/>
      <c r="DKQ279"/>
      <c r="DKR279"/>
      <c r="DKS279"/>
      <c r="DKT279"/>
      <c r="DKU279"/>
      <c r="DKV279"/>
      <c r="DKW279"/>
      <c r="DKX279"/>
      <c r="DKY279"/>
      <c r="DKZ279"/>
      <c r="DLA279"/>
      <c r="DLB279"/>
      <c r="DLC279"/>
      <c r="DLD279"/>
      <c r="DLE279"/>
      <c r="DLF279"/>
      <c r="DLG279"/>
      <c r="DLH279"/>
      <c r="DLI279"/>
      <c r="DLJ279"/>
      <c r="DLK279"/>
      <c r="DLL279"/>
      <c r="DLM279"/>
      <c r="DLN279"/>
      <c r="DLO279"/>
      <c r="DLP279"/>
      <c r="DLQ279"/>
      <c r="DLR279"/>
      <c r="DLS279"/>
      <c r="DLT279"/>
      <c r="DLU279"/>
      <c r="DLV279"/>
      <c r="DLW279"/>
      <c r="DLX279"/>
      <c r="DLY279"/>
      <c r="DLZ279"/>
      <c r="DMA279"/>
      <c r="DMB279"/>
      <c r="DMC279"/>
      <c r="DMD279"/>
      <c r="DME279"/>
      <c r="DMF279"/>
      <c r="DMG279"/>
      <c r="DMH279"/>
      <c r="DMI279"/>
      <c r="DMJ279"/>
      <c r="DMK279"/>
      <c r="DML279"/>
      <c r="DMM279"/>
      <c r="DMN279"/>
      <c r="DMO279"/>
      <c r="DMP279"/>
      <c r="DMQ279"/>
      <c r="DMR279"/>
      <c r="DMS279"/>
      <c r="DMT279"/>
      <c r="DMU279"/>
      <c r="DMV279"/>
      <c r="DMW279"/>
      <c r="DMX279"/>
      <c r="DMY279"/>
      <c r="DMZ279"/>
      <c r="DNA279"/>
      <c r="DNB279"/>
      <c r="DNC279"/>
      <c r="DND279"/>
      <c r="DNE279"/>
      <c r="DNF279"/>
      <c r="DNG279"/>
      <c r="DNH279"/>
      <c r="DNI279"/>
      <c r="DNJ279"/>
      <c r="DNK279"/>
      <c r="DNL279"/>
      <c r="DNM279"/>
      <c r="DNN279"/>
      <c r="DNO279"/>
      <c r="DNP279"/>
      <c r="DNQ279"/>
      <c r="DNR279"/>
      <c r="DNS279"/>
      <c r="DNT279"/>
      <c r="DNU279"/>
      <c r="DNV279"/>
      <c r="DNW279"/>
      <c r="DNX279"/>
      <c r="DNY279"/>
      <c r="DNZ279"/>
      <c r="DOA279"/>
      <c r="DOB279"/>
      <c r="DOC279"/>
      <c r="DOD279"/>
      <c r="DOE279"/>
      <c r="DOF279"/>
      <c r="DOG279"/>
      <c r="DOH279"/>
      <c r="DOI279"/>
      <c r="DOJ279"/>
      <c r="DOK279"/>
      <c r="DOL279"/>
      <c r="DOM279"/>
      <c r="DON279"/>
      <c r="DOO279"/>
      <c r="DOP279"/>
      <c r="DOQ279"/>
      <c r="DOR279"/>
      <c r="DOS279"/>
      <c r="DOT279"/>
      <c r="DOU279"/>
      <c r="DOV279"/>
      <c r="DOW279"/>
      <c r="DOX279"/>
      <c r="DOY279"/>
      <c r="DOZ279"/>
      <c r="DPA279"/>
      <c r="DPB279"/>
      <c r="DPC279"/>
      <c r="DPD279"/>
      <c r="DPE279"/>
      <c r="DPF279"/>
      <c r="DPG279"/>
      <c r="DPH279"/>
      <c r="DPI279"/>
      <c r="DPJ279"/>
      <c r="DPK279"/>
      <c r="DPL279"/>
      <c r="DPM279"/>
      <c r="DPN279"/>
      <c r="DPO279"/>
      <c r="DPP279"/>
      <c r="DPQ279"/>
      <c r="DPR279"/>
      <c r="DPS279"/>
      <c r="DPT279"/>
      <c r="DPU279"/>
      <c r="DPV279"/>
      <c r="DPW279"/>
      <c r="DPX279"/>
      <c r="DPY279"/>
      <c r="DPZ279"/>
      <c r="DQA279"/>
      <c r="DQB279"/>
      <c r="DQC279"/>
      <c r="DQD279"/>
      <c r="DQE279"/>
      <c r="DQF279"/>
      <c r="DQG279"/>
      <c r="DQH279"/>
      <c r="DQI279"/>
      <c r="DQJ279"/>
      <c r="DQK279"/>
      <c r="DQL279"/>
      <c r="DQM279"/>
      <c r="DQN279"/>
      <c r="DQO279"/>
      <c r="DQP279"/>
      <c r="DQQ279"/>
      <c r="DQR279"/>
      <c r="DQS279"/>
      <c r="DQT279"/>
      <c r="DQU279"/>
      <c r="DQV279"/>
      <c r="DQW279"/>
      <c r="DQX279"/>
      <c r="DQY279"/>
      <c r="DQZ279"/>
      <c r="DRA279"/>
      <c r="DRB279"/>
      <c r="DRC279"/>
      <c r="DRD279"/>
      <c r="DRE279"/>
      <c r="DRF279"/>
      <c r="DRG279"/>
      <c r="DRH279"/>
      <c r="DRI279"/>
      <c r="DRJ279"/>
      <c r="DRK279"/>
      <c r="DRL279"/>
      <c r="DRM279"/>
      <c r="DRN279"/>
      <c r="DRO279"/>
      <c r="DRP279"/>
      <c r="DRQ279"/>
      <c r="DRR279"/>
      <c r="DRS279"/>
      <c r="DRT279"/>
      <c r="DRU279"/>
      <c r="DRV279"/>
      <c r="DRW279"/>
      <c r="DRX279"/>
      <c r="DRY279"/>
      <c r="DRZ279"/>
      <c r="DSA279"/>
      <c r="DSB279"/>
      <c r="DSC279"/>
      <c r="DSD279"/>
      <c r="DSE279"/>
      <c r="DSF279"/>
      <c r="DSG279"/>
      <c r="DSH279"/>
      <c r="DSI279"/>
      <c r="DSJ279"/>
      <c r="DSK279"/>
      <c r="DSL279"/>
      <c r="DSM279"/>
      <c r="DSN279"/>
      <c r="DSO279"/>
      <c r="DSP279"/>
      <c r="DSQ279"/>
      <c r="DSR279"/>
      <c r="DSS279"/>
      <c r="DST279"/>
      <c r="DSU279"/>
      <c r="DSV279"/>
      <c r="DSW279"/>
      <c r="DSX279"/>
      <c r="DSY279"/>
      <c r="DSZ279"/>
      <c r="DTA279"/>
      <c r="DTB279"/>
      <c r="DTC279"/>
      <c r="DTD279"/>
      <c r="DTE279"/>
      <c r="DTF279"/>
      <c r="DTG279"/>
      <c r="DTH279"/>
      <c r="DTI279"/>
      <c r="DTJ279"/>
      <c r="DTK279"/>
      <c r="DTL279"/>
      <c r="DTM279"/>
      <c r="DTN279"/>
      <c r="DTO279"/>
      <c r="DTP279"/>
      <c r="DTQ279"/>
      <c r="DTR279"/>
      <c r="DTS279"/>
      <c r="DTT279"/>
      <c r="DTU279"/>
      <c r="DTV279"/>
      <c r="DTW279"/>
      <c r="DTX279"/>
      <c r="DTY279"/>
      <c r="DTZ279"/>
      <c r="DUA279"/>
      <c r="DUB279"/>
      <c r="DUC279"/>
      <c r="DUD279"/>
      <c r="DUE279"/>
      <c r="DUF279"/>
      <c r="DUG279"/>
      <c r="DUH279"/>
      <c r="DUI279"/>
      <c r="DUJ279"/>
      <c r="DUK279"/>
      <c r="DUL279"/>
      <c r="DUM279"/>
      <c r="DUN279"/>
      <c r="DUO279"/>
      <c r="DUP279"/>
      <c r="DUQ279"/>
      <c r="DUR279"/>
      <c r="DUS279"/>
      <c r="DUT279"/>
      <c r="DUU279"/>
      <c r="DUV279"/>
      <c r="DUW279"/>
      <c r="DUX279"/>
      <c r="DUY279"/>
      <c r="DUZ279"/>
      <c r="DVA279"/>
      <c r="DVB279"/>
      <c r="DVC279"/>
      <c r="DVD279"/>
      <c r="DVE279"/>
      <c r="DVF279"/>
      <c r="DVG279"/>
      <c r="DVH279"/>
      <c r="DVI279"/>
      <c r="DVJ279"/>
      <c r="DVK279"/>
      <c r="DVL279"/>
      <c r="DVM279"/>
      <c r="DVN279"/>
      <c r="DVO279"/>
      <c r="DVP279"/>
      <c r="DVQ279"/>
      <c r="DVR279"/>
      <c r="DVS279"/>
      <c r="DVT279"/>
      <c r="DVU279"/>
      <c r="DVV279"/>
      <c r="DVW279"/>
      <c r="DVX279"/>
      <c r="DVY279"/>
      <c r="DVZ279"/>
      <c r="DWA279"/>
      <c r="DWB279"/>
      <c r="DWC279"/>
      <c r="DWD279"/>
      <c r="DWE279"/>
      <c r="DWF279"/>
      <c r="DWG279"/>
      <c r="DWH279"/>
      <c r="DWI279"/>
      <c r="DWJ279"/>
      <c r="DWK279"/>
      <c r="DWL279"/>
      <c r="DWM279"/>
      <c r="DWN279"/>
      <c r="DWO279"/>
      <c r="DWP279"/>
      <c r="DWQ279"/>
      <c r="DWR279"/>
      <c r="DWS279"/>
      <c r="DWT279"/>
      <c r="DWU279"/>
      <c r="DWV279"/>
      <c r="DWW279"/>
      <c r="DWX279"/>
      <c r="DWY279"/>
      <c r="DWZ279"/>
      <c r="DXA279"/>
      <c r="DXB279"/>
      <c r="DXC279"/>
      <c r="DXD279"/>
      <c r="DXE279"/>
      <c r="DXF279"/>
      <c r="DXG279"/>
      <c r="DXH279"/>
      <c r="DXI279"/>
      <c r="DXJ279"/>
      <c r="DXK279"/>
      <c r="DXL279"/>
      <c r="DXM279"/>
      <c r="DXN279"/>
      <c r="DXO279"/>
      <c r="DXP279"/>
      <c r="DXQ279"/>
      <c r="DXR279"/>
      <c r="DXS279"/>
      <c r="DXT279"/>
      <c r="DXU279"/>
      <c r="DXV279"/>
      <c r="DXW279"/>
      <c r="DXX279"/>
      <c r="DXY279"/>
      <c r="DXZ279"/>
      <c r="DYA279"/>
      <c r="DYB279"/>
      <c r="DYC279"/>
      <c r="DYD279"/>
      <c r="DYE279"/>
      <c r="DYF279"/>
      <c r="DYG279"/>
      <c r="DYH279"/>
      <c r="DYI279"/>
      <c r="DYJ279"/>
      <c r="DYK279"/>
      <c r="DYL279"/>
      <c r="DYM279"/>
      <c r="DYN279"/>
      <c r="DYO279"/>
      <c r="DYP279"/>
      <c r="DYQ279"/>
      <c r="DYR279"/>
      <c r="DYS279"/>
      <c r="DYT279"/>
      <c r="DYU279"/>
      <c r="DYV279"/>
      <c r="DYW279"/>
      <c r="DYX279"/>
      <c r="DYY279"/>
      <c r="DYZ279"/>
      <c r="DZA279"/>
      <c r="DZB279"/>
      <c r="DZC279"/>
      <c r="DZD279"/>
      <c r="DZE279"/>
      <c r="DZF279"/>
      <c r="DZG279"/>
      <c r="DZH279"/>
      <c r="DZI279"/>
      <c r="DZJ279"/>
      <c r="DZK279"/>
      <c r="DZL279"/>
      <c r="DZM279"/>
      <c r="DZN279"/>
      <c r="DZO279"/>
      <c r="DZP279"/>
      <c r="DZQ279"/>
      <c r="DZR279"/>
      <c r="DZS279"/>
      <c r="DZT279"/>
      <c r="DZU279"/>
      <c r="DZV279"/>
      <c r="DZW279"/>
      <c r="DZX279"/>
      <c r="DZY279"/>
      <c r="DZZ279"/>
      <c r="EAA279"/>
      <c r="EAB279"/>
      <c r="EAC279"/>
      <c r="EAD279"/>
      <c r="EAE279"/>
      <c r="EAF279"/>
      <c r="EAG279"/>
      <c r="EAH279"/>
      <c r="EAI279"/>
      <c r="EAJ279"/>
      <c r="EAK279"/>
      <c r="EAL279"/>
      <c r="EAM279"/>
      <c r="EAN279"/>
      <c r="EAO279"/>
      <c r="EAP279"/>
      <c r="EAQ279"/>
      <c r="EAR279"/>
      <c r="EAS279"/>
      <c r="EAT279"/>
      <c r="EAU279"/>
      <c r="EAV279"/>
      <c r="EAW279"/>
      <c r="EAX279"/>
      <c r="EAY279"/>
      <c r="EAZ279"/>
      <c r="EBA279"/>
      <c r="EBB279"/>
      <c r="EBC279"/>
      <c r="EBD279"/>
      <c r="EBE279"/>
      <c r="EBF279"/>
      <c r="EBG279"/>
      <c r="EBH279"/>
      <c r="EBI279"/>
      <c r="EBJ279"/>
      <c r="EBK279"/>
      <c r="EBL279"/>
      <c r="EBM279"/>
      <c r="EBN279"/>
      <c r="EBO279"/>
      <c r="EBP279"/>
      <c r="EBQ279"/>
      <c r="EBR279"/>
      <c r="EBS279"/>
      <c r="EBT279"/>
      <c r="EBU279"/>
      <c r="EBV279"/>
      <c r="EBW279"/>
      <c r="EBX279"/>
      <c r="EBY279"/>
      <c r="EBZ279"/>
      <c r="ECA279"/>
      <c r="ECB279"/>
      <c r="ECC279"/>
      <c r="ECD279"/>
      <c r="ECE279"/>
      <c r="ECF279"/>
      <c r="ECG279"/>
      <c r="ECH279"/>
      <c r="ECI279"/>
      <c r="ECJ279"/>
      <c r="ECK279"/>
      <c r="ECL279"/>
      <c r="ECM279"/>
      <c r="ECN279"/>
      <c r="ECO279"/>
      <c r="ECP279"/>
      <c r="ECQ279"/>
      <c r="ECR279"/>
      <c r="ECS279"/>
      <c r="ECT279"/>
      <c r="ECU279"/>
      <c r="ECV279"/>
      <c r="ECW279"/>
      <c r="ECX279"/>
      <c r="ECY279"/>
      <c r="ECZ279"/>
      <c r="EDA279"/>
      <c r="EDB279"/>
      <c r="EDC279"/>
      <c r="EDD279"/>
      <c r="EDE279"/>
      <c r="EDF279"/>
      <c r="EDG279"/>
      <c r="EDH279"/>
      <c r="EDI279"/>
      <c r="EDJ279"/>
      <c r="EDK279"/>
      <c r="EDL279"/>
      <c r="EDM279"/>
      <c r="EDN279"/>
      <c r="EDO279"/>
      <c r="EDP279"/>
      <c r="EDQ279"/>
      <c r="EDR279"/>
      <c r="EDS279"/>
      <c r="EDT279"/>
      <c r="EDU279"/>
      <c r="EDV279"/>
      <c r="EDW279"/>
      <c r="EDX279"/>
      <c r="EDY279"/>
      <c r="EDZ279"/>
      <c r="EEA279"/>
      <c r="EEB279"/>
      <c r="EEC279"/>
      <c r="EED279"/>
      <c r="EEE279"/>
      <c r="EEF279"/>
      <c r="EEG279"/>
      <c r="EEH279"/>
      <c r="EEI279"/>
      <c r="EEJ279"/>
      <c r="EEK279"/>
      <c r="EEL279"/>
      <c r="EEM279"/>
      <c r="EEN279"/>
      <c r="EEO279"/>
      <c r="EEP279"/>
      <c r="EEQ279"/>
      <c r="EER279"/>
      <c r="EES279"/>
      <c r="EET279"/>
      <c r="EEU279"/>
      <c r="EEV279"/>
      <c r="EEW279"/>
      <c r="EEX279"/>
      <c r="EEY279"/>
      <c r="EEZ279"/>
      <c r="EFA279"/>
      <c r="EFB279"/>
      <c r="EFC279"/>
      <c r="EFD279"/>
      <c r="EFE279"/>
      <c r="EFF279"/>
      <c r="EFG279"/>
      <c r="EFH279"/>
      <c r="EFI279"/>
      <c r="EFJ279"/>
      <c r="EFK279"/>
      <c r="EFL279"/>
      <c r="EFM279"/>
      <c r="EFN279"/>
      <c r="EFO279"/>
      <c r="EFP279"/>
      <c r="EFQ279"/>
      <c r="EFR279"/>
      <c r="EFS279"/>
      <c r="EFT279"/>
      <c r="EFU279"/>
      <c r="EFV279"/>
      <c r="EFW279"/>
      <c r="EFX279"/>
      <c r="EFY279"/>
      <c r="EFZ279"/>
      <c r="EGA279"/>
      <c r="EGB279"/>
      <c r="EGC279"/>
      <c r="EGD279"/>
      <c r="EGE279"/>
      <c r="EGF279"/>
      <c r="EGG279"/>
      <c r="EGH279"/>
      <c r="EGI279"/>
      <c r="EGJ279"/>
      <c r="EGK279"/>
      <c r="EGL279"/>
      <c r="EGM279"/>
      <c r="EGN279"/>
      <c r="EGO279"/>
      <c r="EGP279"/>
      <c r="EGQ279"/>
      <c r="EGR279"/>
      <c r="EGS279"/>
      <c r="EGT279"/>
      <c r="EGU279"/>
      <c r="EGV279"/>
      <c r="EGW279"/>
      <c r="EGX279"/>
      <c r="EGY279"/>
      <c r="EGZ279"/>
      <c r="EHA279"/>
      <c r="EHB279"/>
      <c r="EHC279"/>
      <c r="EHD279"/>
      <c r="EHE279"/>
      <c r="EHF279"/>
      <c r="EHG279"/>
      <c r="EHH279"/>
      <c r="EHI279"/>
      <c r="EHJ279"/>
      <c r="EHK279"/>
      <c r="EHL279"/>
      <c r="EHM279"/>
      <c r="EHN279"/>
      <c r="EHO279"/>
      <c r="EHP279"/>
      <c r="EHQ279"/>
      <c r="EHR279"/>
      <c r="EHS279"/>
      <c r="EHT279"/>
      <c r="EHU279"/>
      <c r="EHV279"/>
      <c r="EHW279"/>
      <c r="EHX279"/>
      <c r="EHY279"/>
      <c r="EHZ279"/>
      <c r="EIA279"/>
      <c r="EIB279"/>
      <c r="EIC279"/>
      <c r="EID279"/>
      <c r="EIE279"/>
      <c r="EIF279"/>
      <c r="EIG279"/>
      <c r="EIH279"/>
      <c r="EII279"/>
      <c r="EIJ279"/>
      <c r="EIK279"/>
      <c r="EIL279"/>
      <c r="EIM279"/>
      <c r="EIN279"/>
      <c r="EIO279"/>
      <c r="EIP279"/>
      <c r="EIQ279"/>
      <c r="EIR279"/>
      <c r="EIS279"/>
      <c r="EIT279"/>
      <c r="EIU279"/>
      <c r="EIV279"/>
      <c r="EIW279"/>
      <c r="EIX279"/>
      <c r="EIY279"/>
      <c r="EIZ279"/>
      <c r="EJA279"/>
      <c r="EJB279"/>
      <c r="EJC279"/>
      <c r="EJD279"/>
      <c r="EJE279"/>
      <c r="EJF279"/>
      <c r="EJG279"/>
      <c r="EJH279"/>
      <c r="EJI279"/>
      <c r="EJJ279"/>
      <c r="EJK279"/>
      <c r="EJL279"/>
      <c r="EJM279"/>
      <c r="EJN279"/>
      <c r="EJO279"/>
      <c r="EJP279"/>
      <c r="EJQ279"/>
      <c r="EJR279"/>
      <c r="EJS279"/>
      <c r="EJT279"/>
      <c r="EJU279"/>
      <c r="EJV279"/>
      <c r="EJW279"/>
      <c r="EJX279"/>
      <c r="EJY279"/>
      <c r="EJZ279"/>
      <c r="EKA279"/>
      <c r="EKB279"/>
      <c r="EKC279"/>
      <c r="EKD279"/>
      <c r="EKE279"/>
      <c r="EKF279"/>
      <c r="EKG279"/>
      <c r="EKH279"/>
      <c r="EKI279"/>
      <c r="EKJ279"/>
      <c r="EKK279"/>
      <c r="EKL279"/>
      <c r="EKM279"/>
      <c r="EKN279"/>
      <c r="EKO279"/>
      <c r="EKP279"/>
      <c r="EKQ279"/>
      <c r="EKR279"/>
      <c r="EKS279"/>
      <c r="EKT279"/>
      <c r="EKU279"/>
      <c r="EKV279"/>
      <c r="EKW279"/>
      <c r="EKX279"/>
      <c r="EKY279"/>
      <c r="EKZ279"/>
      <c r="ELA279"/>
      <c r="ELB279"/>
      <c r="ELC279"/>
      <c r="ELD279"/>
      <c r="ELE279"/>
      <c r="ELF279"/>
      <c r="ELG279"/>
      <c r="ELH279"/>
      <c r="ELI279"/>
      <c r="ELJ279"/>
      <c r="ELK279"/>
      <c r="ELL279"/>
      <c r="ELM279"/>
      <c r="ELN279"/>
      <c r="ELO279"/>
      <c r="ELP279"/>
      <c r="ELQ279"/>
      <c r="ELR279"/>
      <c r="ELS279"/>
      <c r="ELT279"/>
      <c r="ELU279"/>
      <c r="ELV279"/>
      <c r="ELW279"/>
      <c r="ELX279"/>
      <c r="ELY279"/>
      <c r="ELZ279"/>
      <c r="EMA279"/>
      <c r="EMB279"/>
      <c r="EMC279"/>
      <c r="EMD279"/>
      <c r="EME279"/>
      <c r="EMF279"/>
      <c r="EMG279"/>
      <c r="EMH279"/>
      <c r="EMI279"/>
      <c r="EMJ279"/>
      <c r="EMK279"/>
      <c r="EML279"/>
      <c r="EMM279"/>
      <c r="EMN279"/>
      <c r="EMO279"/>
      <c r="EMP279"/>
      <c r="EMQ279"/>
      <c r="EMR279"/>
      <c r="EMS279"/>
      <c r="EMT279"/>
      <c r="EMU279"/>
      <c r="EMV279"/>
      <c r="EMW279"/>
      <c r="EMX279"/>
      <c r="EMY279"/>
      <c r="EMZ279"/>
      <c r="ENA279"/>
      <c r="ENB279"/>
      <c r="ENC279"/>
      <c r="END279"/>
      <c r="ENE279"/>
      <c r="ENF279"/>
      <c r="ENG279"/>
      <c r="ENH279"/>
      <c r="ENI279"/>
      <c r="ENJ279"/>
      <c r="ENK279"/>
      <c r="ENL279"/>
      <c r="ENM279"/>
      <c r="ENN279"/>
      <c r="ENO279"/>
      <c r="ENP279"/>
      <c r="ENQ279"/>
      <c r="ENR279"/>
      <c r="ENS279"/>
      <c r="ENT279"/>
      <c r="ENU279"/>
      <c r="ENV279"/>
      <c r="ENW279"/>
      <c r="ENX279"/>
      <c r="ENY279"/>
      <c r="ENZ279"/>
      <c r="EOA279"/>
      <c r="EOB279"/>
      <c r="EOC279"/>
      <c r="EOD279"/>
      <c r="EOE279"/>
      <c r="EOF279"/>
      <c r="EOG279"/>
      <c r="EOH279"/>
      <c r="EOI279"/>
      <c r="EOJ279"/>
      <c r="EOK279"/>
      <c r="EOL279"/>
      <c r="EOM279"/>
      <c r="EON279"/>
      <c r="EOO279"/>
      <c r="EOP279"/>
      <c r="EOQ279"/>
      <c r="EOR279"/>
      <c r="EOS279"/>
      <c r="EOT279"/>
      <c r="EOU279"/>
      <c r="EOV279"/>
      <c r="EOW279"/>
      <c r="EOX279"/>
      <c r="EOY279"/>
      <c r="EOZ279"/>
      <c r="EPA279"/>
      <c r="EPB279"/>
      <c r="EPC279"/>
      <c r="EPD279"/>
      <c r="EPE279"/>
      <c r="EPF279"/>
      <c r="EPG279"/>
      <c r="EPH279"/>
      <c r="EPI279"/>
      <c r="EPJ279"/>
      <c r="EPK279"/>
      <c r="EPL279"/>
      <c r="EPM279"/>
      <c r="EPN279"/>
      <c r="EPO279"/>
      <c r="EPP279"/>
      <c r="EPQ279"/>
      <c r="EPR279"/>
      <c r="EPS279"/>
      <c r="EPT279"/>
      <c r="EPU279"/>
      <c r="EPV279"/>
      <c r="EPW279"/>
      <c r="EPX279"/>
      <c r="EPY279"/>
      <c r="EPZ279"/>
      <c r="EQA279"/>
      <c r="EQB279"/>
      <c r="EQC279"/>
      <c r="EQD279"/>
      <c r="EQE279"/>
      <c r="EQF279"/>
      <c r="EQG279"/>
      <c r="EQH279"/>
      <c r="EQI279"/>
      <c r="EQJ279"/>
      <c r="EQK279"/>
      <c r="EQL279"/>
      <c r="EQM279"/>
      <c r="EQN279"/>
      <c r="EQO279"/>
      <c r="EQP279"/>
      <c r="EQQ279"/>
      <c r="EQR279"/>
      <c r="EQS279"/>
      <c r="EQT279"/>
      <c r="EQU279"/>
      <c r="EQV279"/>
      <c r="EQW279"/>
      <c r="EQX279"/>
      <c r="EQY279"/>
      <c r="EQZ279"/>
      <c r="ERA279"/>
      <c r="ERB279"/>
      <c r="ERC279"/>
      <c r="ERD279"/>
      <c r="ERE279"/>
      <c r="ERF279"/>
      <c r="ERG279"/>
      <c r="ERH279"/>
      <c r="ERI279"/>
      <c r="ERJ279"/>
      <c r="ERK279"/>
      <c r="ERL279"/>
      <c r="ERM279"/>
      <c r="ERN279"/>
      <c r="ERO279"/>
      <c r="ERP279"/>
      <c r="ERQ279"/>
      <c r="ERR279"/>
      <c r="ERS279"/>
      <c r="ERT279"/>
      <c r="ERU279"/>
      <c r="ERV279"/>
      <c r="ERW279"/>
      <c r="ERX279"/>
      <c r="ERY279"/>
      <c r="ERZ279"/>
      <c r="ESA279"/>
      <c r="ESB279"/>
      <c r="ESC279"/>
      <c r="ESD279"/>
      <c r="ESE279"/>
      <c r="ESF279"/>
      <c r="ESG279"/>
      <c r="ESH279"/>
      <c r="ESI279"/>
      <c r="ESJ279"/>
      <c r="ESK279"/>
      <c r="ESL279"/>
      <c r="ESM279"/>
      <c r="ESN279"/>
      <c r="ESO279"/>
      <c r="ESP279"/>
      <c r="ESQ279"/>
      <c r="ESR279"/>
      <c r="ESS279"/>
      <c r="EST279"/>
      <c r="ESU279"/>
      <c r="ESV279"/>
      <c r="ESW279"/>
      <c r="ESX279"/>
      <c r="ESY279"/>
      <c r="ESZ279"/>
      <c r="ETA279"/>
      <c r="ETB279"/>
      <c r="ETC279"/>
      <c r="ETD279"/>
      <c r="ETE279"/>
      <c r="ETF279"/>
      <c r="ETG279"/>
      <c r="ETH279"/>
      <c r="ETI279"/>
      <c r="ETJ279"/>
      <c r="ETK279"/>
      <c r="ETL279"/>
      <c r="ETM279"/>
      <c r="ETN279"/>
      <c r="ETO279"/>
      <c r="ETP279"/>
      <c r="ETQ279"/>
      <c r="ETR279"/>
      <c r="ETS279"/>
      <c r="ETT279"/>
      <c r="ETU279"/>
      <c r="ETV279"/>
      <c r="ETW279"/>
      <c r="ETX279"/>
      <c r="ETY279"/>
      <c r="ETZ279"/>
      <c r="EUA279"/>
      <c r="EUB279"/>
      <c r="EUC279"/>
      <c r="EUD279"/>
      <c r="EUE279"/>
      <c r="EUF279"/>
      <c r="EUG279"/>
      <c r="EUH279"/>
      <c r="EUI279"/>
      <c r="EUJ279"/>
      <c r="EUK279"/>
      <c r="EUL279"/>
      <c r="EUM279"/>
      <c r="EUN279"/>
      <c r="EUO279"/>
      <c r="EUP279"/>
      <c r="EUQ279"/>
      <c r="EUR279"/>
      <c r="EUS279"/>
      <c r="EUT279"/>
      <c r="EUU279"/>
      <c r="EUV279"/>
      <c r="EUW279"/>
      <c r="EUX279"/>
      <c r="EUY279"/>
      <c r="EUZ279"/>
      <c r="EVA279"/>
      <c r="EVB279"/>
      <c r="EVC279"/>
      <c r="EVD279"/>
      <c r="EVE279"/>
      <c r="EVF279"/>
      <c r="EVG279"/>
      <c r="EVH279"/>
      <c r="EVI279"/>
      <c r="EVJ279"/>
      <c r="EVK279"/>
      <c r="EVL279"/>
      <c r="EVM279"/>
      <c r="EVN279"/>
      <c r="EVO279"/>
      <c r="EVP279"/>
      <c r="EVQ279"/>
      <c r="EVR279"/>
      <c r="EVS279"/>
      <c r="EVT279"/>
      <c r="EVU279"/>
      <c r="EVV279"/>
      <c r="EVW279"/>
      <c r="EVX279"/>
      <c r="EVY279"/>
      <c r="EVZ279"/>
      <c r="EWA279"/>
      <c r="EWB279"/>
      <c r="EWC279"/>
      <c r="EWD279"/>
      <c r="EWE279"/>
      <c r="EWF279"/>
      <c r="EWG279"/>
      <c r="EWH279"/>
      <c r="EWI279"/>
      <c r="EWJ279"/>
      <c r="EWK279"/>
      <c r="EWL279"/>
      <c r="EWM279"/>
      <c r="EWN279"/>
      <c r="EWO279"/>
      <c r="EWP279"/>
      <c r="EWQ279"/>
      <c r="EWR279"/>
      <c r="EWS279"/>
      <c r="EWT279"/>
      <c r="EWU279"/>
      <c r="EWV279"/>
      <c r="EWW279"/>
      <c r="EWX279"/>
      <c r="EWY279"/>
      <c r="EWZ279"/>
      <c r="EXA279"/>
      <c r="EXB279"/>
      <c r="EXC279"/>
      <c r="EXD279"/>
      <c r="EXE279"/>
      <c r="EXF279"/>
      <c r="EXG279"/>
      <c r="EXH279"/>
      <c r="EXI279"/>
      <c r="EXJ279"/>
      <c r="EXK279"/>
      <c r="EXL279"/>
      <c r="EXM279"/>
      <c r="EXN279"/>
      <c r="EXO279"/>
      <c r="EXP279"/>
      <c r="EXQ279"/>
      <c r="EXR279"/>
      <c r="EXS279"/>
      <c r="EXT279"/>
      <c r="EXU279"/>
      <c r="EXV279"/>
      <c r="EXW279"/>
      <c r="EXX279"/>
      <c r="EXY279"/>
      <c r="EXZ279"/>
      <c r="EYA279"/>
      <c r="EYB279"/>
      <c r="EYC279"/>
      <c r="EYD279"/>
      <c r="EYE279"/>
      <c r="EYF279"/>
      <c r="EYG279"/>
      <c r="EYH279"/>
      <c r="EYI279"/>
      <c r="EYJ279"/>
      <c r="EYK279"/>
      <c r="EYL279"/>
      <c r="EYM279"/>
      <c r="EYN279"/>
      <c r="EYO279"/>
      <c r="EYP279"/>
      <c r="EYQ279"/>
      <c r="EYR279"/>
      <c r="EYS279"/>
      <c r="EYT279"/>
      <c r="EYU279"/>
      <c r="EYV279"/>
      <c r="EYW279"/>
      <c r="EYX279"/>
      <c r="EYY279"/>
      <c r="EYZ279"/>
      <c r="EZA279"/>
      <c r="EZB279"/>
      <c r="EZC279"/>
      <c r="EZD279"/>
      <c r="EZE279"/>
      <c r="EZF279"/>
      <c r="EZG279"/>
      <c r="EZH279"/>
      <c r="EZI279"/>
      <c r="EZJ279"/>
      <c r="EZK279"/>
      <c r="EZL279"/>
      <c r="EZM279"/>
      <c r="EZN279"/>
      <c r="EZO279"/>
      <c r="EZP279"/>
      <c r="EZQ279"/>
      <c r="EZR279"/>
      <c r="EZS279"/>
      <c r="EZT279"/>
      <c r="EZU279"/>
      <c r="EZV279"/>
      <c r="EZW279"/>
      <c r="EZX279"/>
      <c r="EZY279"/>
      <c r="EZZ279"/>
      <c r="FAA279"/>
      <c r="FAB279"/>
      <c r="FAC279"/>
      <c r="FAD279"/>
      <c r="FAE279"/>
      <c r="FAF279"/>
      <c r="FAG279"/>
      <c r="FAH279"/>
      <c r="FAI279"/>
      <c r="FAJ279"/>
      <c r="FAK279"/>
      <c r="FAL279"/>
      <c r="FAM279"/>
      <c r="FAN279"/>
      <c r="FAO279"/>
      <c r="FAP279"/>
      <c r="FAQ279"/>
      <c r="FAR279"/>
      <c r="FAS279"/>
      <c r="FAT279"/>
      <c r="FAU279"/>
      <c r="FAV279"/>
      <c r="FAW279"/>
      <c r="FAX279"/>
      <c r="FAY279"/>
      <c r="FAZ279"/>
      <c r="FBA279"/>
      <c r="FBB279"/>
      <c r="FBC279"/>
      <c r="FBD279"/>
      <c r="FBE279"/>
      <c r="FBF279"/>
      <c r="FBG279"/>
      <c r="FBH279"/>
      <c r="FBI279"/>
      <c r="FBJ279"/>
      <c r="FBK279"/>
      <c r="FBL279"/>
      <c r="FBM279"/>
      <c r="FBN279"/>
      <c r="FBO279"/>
      <c r="FBP279"/>
      <c r="FBQ279"/>
      <c r="FBR279"/>
      <c r="FBS279"/>
      <c r="FBT279"/>
      <c r="FBU279"/>
      <c r="FBV279"/>
      <c r="FBW279"/>
      <c r="FBX279"/>
      <c r="FBY279"/>
      <c r="FBZ279"/>
      <c r="FCA279"/>
      <c r="FCB279"/>
      <c r="FCC279"/>
      <c r="FCD279"/>
      <c r="FCE279"/>
      <c r="FCF279"/>
      <c r="FCG279"/>
      <c r="FCH279"/>
      <c r="FCI279"/>
      <c r="FCJ279"/>
      <c r="FCK279"/>
      <c r="FCL279"/>
      <c r="FCM279"/>
      <c r="FCN279"/>
      <c r="FCO279"/>
      <c r="FCP279"/>
      <c r="FCQ279"/>
      <c r="FCR279"/>
      <c r="FCS279"/>
      <c r="FCT279"/>
      <c r="FCU279"/>
      <c r="FCV279"/>
      <c r="FCW279"/>
      <c r="FCX279"/>
      <c r="FCY279"/>
      <c r="FCZ279"/>
      <c r="FDA279"/>
      <c r="FDB279"/>
      <c r="FDC279"/>
      <c r="FDD279"/>
      <c r="FDE279"/>
      <c r="FDF279"/>
      <c r="FDG279"/>
      <c r="FDH279"/>
      <c r="FDI279"/>
      <c r="FDJ279"/>
      <c r="FDK279"/>
      <c r="FDL279"/>
      <c r="FDM279"/>
      <c r="FDN279"/>
      <c r="FDO279"/>
      <c r="FDP279"/>
      <c r="FDQ279"/>
      <c r="FDR279"/>
      <c r="FDS279"/>
      <c r="FDT279"/>
      <c r="FDU279"/>
      <c r="FDV279"/>
      <c r="FDW279"/>
      <c r="FDX279"/>
      <c r="FDY279"/>
      <c r="FDZ279"/>
      <c r="FEA279"/>
      <c r="FEB279"/>
      <c r="FEC279"/>
      <c r="FED279"/>
      <c r="FEE279"/>
      <c r="FEF279"/>
      <c r="FEG279"/>
      <c r="FEH279"/>
      <c r="FEI279"/>
      <c r="FEJ279"/>
      <c r="FEK279"/>
      <c r="FEL279"/>
      <c r="FEM279"/>
      <c r="FEN279"/>
      <c r="FEO279"/>
      <c r="FEP279"/>
      <c r="FEQ279"/>
      <c r="FER279"/>
      <c r="FES279"/>
      <c r="FET279"/>
      <c r="FEU279"/>
      <c r="FEV279"/>
      <c r="FEW279"/>
      <c r="FEX279"/>
      <c r="FEY279"/>
      <c r="FEZ279"/>
      <c r="FFA279"/>
      <c r="FFB279"/>
      <c r="FFC279"/>
      <c r="FFD279"/>
      <c r="FFE279"/>
      <c r="FFF279"/>
      <c r="FFG279"/>
      <c r="FFH279"/>
      <c r="FFI279"/>
      <c r="FFJ279"/>
      <c r="FFK279"/>
      <c r="FFL279"/>
      <c r="FFM279"/>
      <c r="FFN279"/>
      <c r="FFO279"/>
      <c r="FFP279"/>
      <c r="FFQ279"/>
      <c r="FFR279"/>
      <c r="FFS279"/>
      <c r="FFT279"/>
      <c r="FFU279"/>
      <c r="FFV279"/>
      <c r="FFW279"/>
      <c r="FFX279"/>
      <c r="FFY279"/>
      <c r="FFZ279"/>
      <c r="FGA279"/>
      <c r="FGB279"/>
      <c r="FGC279"/>
      <c r="FGD279"/>
      <c r="FGE279"/>
      <c r="FGF279"/>
      <c r="FGG279"/>
      <c r="FGH279"/>
      <c r="FGI279"/>
      <c r="FGJ279"/>
      <c r="FGK279"/>
      <c r="FGL279"/>
      <c r="FGM279"/>
      <c r="FGN279"/>
      <c r="FGO279"/>
      <c r="FGP279"/>
      <c r="FGQ279"/>
      <c r="FGR279"/>
      <c r="FGS279"/>
      <c r="FGT279"/>
      <c r="FGU279"/>
      <c r="FGV279"/>
      <c r="FGW279"/>
      <c r="FGX279"/>
      <c r="FGY279"/>
      <c r="FGZ279"/>
      <c r="FHA279"/>
      <c r="FHB279"/>
      <c r="FHC279"/>
      <c r="FHD279"/>
      <c r="FHE279"/>
      <c r="FHF279"/>
      <c r="FHG279"/>
      <c r="FHH279"/>
      <c r="FHI279"/>
      <c r="FHJ279"/>
      <c r="FHK279"/>
      <c r="FHL279"/>
      <c r="FHM279"/>
      <c r="FHN279"/>
      <c r="FHO279"/>
      <c r="FHP279"/>
      <c r="FHQ279"/>
      <c r="FHR279"/>
      <c r="FHS279"/>
      <c r="FHT279"/>
      <c r="FHU279"/>
      <c r="FHV279"/>
      <c r="FHW279"/>
      <c r="FHX279"/>
      <c r="FHY279"/>
      <c r="FHZ279"/>
      <c r="FIA279"/>
      <c r="FIB279"/>
      <c r="FIC279"/>
      <c r="FID279"/>
      <c r="FIE279"/>
      <c r="FIF279"/>
      <c r="FIG279"/>
      <c r="FIH279"/>
      <c r="FII279"/>
      <c r="FIJ279"/>
      <c r="FIK279"/>
      <c r="FIL279"/>
      <c r="FIM279"/>
      <c r="FIN279"/>
      <c r="FIO279"/>
      <c r="FIP279"/>
      <c r="FIQ279"/>
      <c r="FIR279"/>
      <c r="FIS279"/>
      <c r="FIT279"/>
      <c r="FIU279"/>
      <c r="FIV279"/>
      <c r="FIW279"/>
      <c r="FIX279"/>
      <c r="FIY279"/>
      <c r="FIZ279"/>
      <c r="FJA279"/>
      <c r="FJB279"/>
      <c r="FJC279"/>
      <c r="FJD279"/>
      <c r="FJE279"/>
      <c r="FJF279"/>
      <c r="FJG279"/>
      <c r="FJH279"/>
      <c r="FJI279"/>
      <c r="FJJ279"/>
      <c r="FJK279"/>
      <c r="FJL279"/>
      <c r="FJM279"/>
      <c r="FJN279"/>
      <c r="FJO279"/>
      <c r="FJP279"/>
      <c r="FJQ279"/>
      <c r="FJR279"/>
      <c r="FJS279"/>
      <c r="FJT279"/>
      <c r="FJU279"/>
      <c r="FJV279"/>
      <c r="FJW279"/>
      <c r="FJX279"/>
      <c r="FJY279"/>
      <c r="FJZ279"/>
      <c r="FKA279"/>
      <c r="FKB279"/>
      <c r="FKC279"/>
      <c r="FKD279"/>
      <c r="FKE279"/>
      <c r="FKF279"/>
      <c r="FKG279"/>
      <c r="FKH279"/>
      <c r="FKI279"/>
      <c r="FKJ279"/>
      <c r="FKK279"/>
      <c r="FKL279"/>
      <c r="FKM279"/>
      <c r="FKN279"/>
      <c r="FKO279"/>
      <c r="FKP279"/>
      <c r="FKQ279"/>
      <c r="FKR279"/>
      <c r="FKS279"/>
      <c r="FKT279"/>
      <c r="FKU279"/>
      <c r="FKV279"/>
      <c r="FKW279"/>
      <c r="FKX279"/>
      <c r="FKY279"/>
      <c r="FKZ279"/>
      <c r="FLA279"/>
      <c r="FLB279"/>
      <c r="FLC279"/>
      <c r="FLD279"/>
      <c r="FLE279"/>
      <c r="FLF279"/>
      <c r="FLG279"/>
      <c r="FLH279"/>
      <c r="FLI279"/>
      <c r="FLJ279"/>
      <c r="FLK279"/>
      <c r="FLL279"/>
      <c r="FLM279"/>
      <c r="FLN279"/>
      <c r="FLO279"/>
      <c r="FLP279"/>
      <c r="FLQ279"/>
      <c r="FLR279"/>
      <c r="FLS279"/>
      <c r="FLT279"/>
      <c r="FLU279"/>
      <c r="FLV279"/>
      <c r="FLW279"/>
      <c r="FLX279"/>
      <c r="FLY279"/>
      <c r="FLZ279"/>
      <c r="FMA279"/>
      <c r="FMB279"/>
      <c r="FMC279"/>
      <c r="FMD279"/>
      <c r="FME279"/>
      <c r="FMF279"/>
      <c r="FMG279"/>
      <c r="FMH279"/>
      <c r="FMI279"/>
      <c r="FMJ279"/>
      <c r="FMK279"/>
      <c r="FML279"/>
      <c r="FMM279"/>
      <c r="FMN279"/>
      <c r="FMO279"/>
      <c r="FMP279"/>
      <c r="FMQ279"/>
      <c r="FMR279"/>
      <c r="FMS279"/>
      <c r="FMT279"/>
      <c r="FMU279"/>
      <c r="FMV279"/>
      <c r="FMW279"/>
      <c r="FMX279"/>
      <c r="FMY279"/>
      <c r="FMZ279"/>
      <c r="FNA279"/>
      <c r="FNB279"/>
      <c r="FNC279"/>
      <c r="FND279"/>
      <c r="FNE279"/>
      <c r="FNF279"/>
      <c r="FNG279"/>
      <c r="FNH279"/>
      <c r="FNI279"/>
      <c r="FNJ279"/>
      <c r="FNK279"/>
      <c r="FNL279"/>
      <c r="FNM279"/>
      <c r="FNN279"/>
      <c r="FNO279"/>
      <c r="FNP279"/>
      <c r="FNQ279"/>
      <c r="FNR279"/>
      <c r="FNS279"/>
      <c r="FNT279"/>
      <c r="FNU279"/>
      <c r="FNV279"/>
      <c r="FNW279"/>
      <c r="FNX279"/>
      <c r="FNY279"/>
      <c r="FNZ279"/>
      <c r="FOA279"/>
      <c r="FOB279"/>
      <c r="FOC279"/>
      <c r="FOD279"/>
      <c r="FOE279"/>
      <c r="FOF279"/>
      <c r="FOG279"/>
      <c r="FOH279"/>
      <c r="FOI279"/>
      <c r="FOJ279"/>
      <c r="FOK279"/>
      <c r="FOL279"/>
      <c r="FOM279"/>
      <c r="FON279"/>
      <c r="FOO279"/>
      <c r="FOP279"/>
      <c r="FOQ279"/>
      <c r="FOR279"/>
      <c r="FOS279"/>
      <c r="FOT279"/>
      <c r="FOU279"/>
      <c r="FOV279"/>
      <c r="FOW279"/>
      <c r="FOX279"/>
      <c r="FOY279"/>
      <c r="FOZ279"/>
      <c r="FPA279"/>
      <c r="FPB279"/>
      <c r="FPC279"/>
      <c r="FPD279"/>
      <c r="FPE279"/>
      <c r="FPF279"/>
      <c r="FPG279"/>
      <c r="FPH279"/>
      <c r="FPI279"/>
      <c r="FPJ279"/>
      <c r="FPK279"/>
      <c r="FPL279"/>
      <c r="FPM279"/>
      <c r="FPN279"/>
      <c r="FPO279"/>
      <c r="FPP279"/>
      <c r="FPQ279"/>
      <c r="FPR279"/>
      <c r="FPS279"/>
      <c r="FPT279"/>
      <c r="FPU279"/>
      <c r="FPV279"/>
      <c r="FPW279"/>
      <c r="FPX279"/>
      <c r="FPY279"/>
      <c r="FPZ279"/>
      <c r="FQA279"/>
      <c r="FQB279"/>
      <c r="FQC279"/>
      <c r="FQD279"/>
      <c r="FQE279"/>
      <c r="FQF279"/>
      <c r="FQG279"/>
      <c r="FQH279"/>
      <c r="FQI279"/>
      <c r="FQJ279"/>
      <c r="FQK279"/>
      <c r="FQL279"/>
      <c r="FQM279"/>
      <c r="FQN279"/>
      <c r="FQO279"/>
      <c r="FQP279"/>
      <c r="FQQ279"/>
      <c r="FQR279"/>
      <c r="FQS279"/>
      <c r="FQT279"/>
      <c r="FQU279"/>
      <c r="FQV279"/>
      <c r="FQW279"/>
      <c r="FQX279"/>
      <c r="FQY279"/>
      <c r="FQZ279"/>
      <c r="FRA279"/>
      <c r="FRB279"/>
      <c r="FRC279"/>
      <c r="FRD279"/>
      <c r="FRE279"/>
      <c r="FRF279"/>
      <c r="FRG279"/>
      <c r="FRH279"/>
      <c r="FRI279"/>
      <c r="FRJ279"/>
      <c r="FRK279"/>
      <c r="FRL279"/>
      <c r="FRM279"/>
      <c r="FRN279"/>
      <c r="FRO279"/>
      <c r="FRP279"/>
      <c r="FRQ279"/>
      <c r="FRR279"/>
      <c r="FRS279"/>
      <c r="FRT279"/>
      <c r="FRU279"/>
      <c r="FRV279"/>
      <c r="FRW279"/>
      <c r="FRX279"/>
      <c r="FRY279"/>
      <c r="FRZ279"/>
      <c r="FSA279"/>
      <c r="FSB279"/>
      <c r="FSC279"/>
      <c r="FSD279"/>
      <c r="FSE279"/>
      <c r="FSF279"/>
      <c r="FSG279"/>
      <c r="FSH279"/>
      <c r="FSI279"/>
      <c r="FSJ279"/>
      <c r="FSK279"/>
      <c r="FSL279"/>
      <c r="FSM279"/>
      <c r="FSN279"/>
      <c r="FSO279"/>
      <c r="FSP279"/>
      <c r="FSQ279"/>
      <c r="FSR279"/>
      <c r="FSS279"/>
      <c r="FST279"/>
      <c r="FSU279"/>
      <c r="FSV279"/>
      <c r="FSW279"/>
      <c r="FSX279"/>
      <c r="FSY279"/>
      <c r="FSZ279"/>
      <c r="FTA279"/>
      <c r="FTB279"/>
      <c r="FTC279"/>
      <c r="FTD279"/>
      <c r="FTE279"/>
      <c r="FTF279"/>
      <c r="FTG279"/>
      <c r="FTH279"/>
      <c r="FTI279"/>
      <c r="FTJ279"/>
      <c r="FTK279"/>
      <c r="FTL279"/>
      <c r="FTM279"/>
      <c r="FTN279"/>
      <c r="FTO279"/>
      <c r="FTP279"/>
      <c r="FTQ279"/>
      <c r="FTR279"/>
      <c r="FTS279"/>
      <c r="FTT279"/>
      <c r="FTU279"/>
      <c r="FTV279"/>
      <c r="FTW279"/>
      <c r="FTX279"/>
      <c r="FTY279"/>
      <c r="FTZ279"/>
      <c r="FUA279"/>
      <c r="FUB279"/>
      <c r="FUC279"/>
      <c r="FUD279"/>
      <c r="FUE279"/>
      <c r="FUF279"/>
      <c r="FUG279"/>
      <c r="FUH279"/>
      <c r="FUI279"/>
      <c r="FUJ279"/>
      <c r="FUK279"/>
      <c r="FUL279"/>
      <c r="FUM279"/>
      <c r="FUN279"/>
      <c r="FUO279"/>
      <c r="FUP279"/>
      <c r="FUQ279"/>
      <c r="FUR279"/>
      <c r="FUS279"/>
      <c r="FUT279"/>
      <c r="FUU279"/>
      <c r="FUV279"/>
      <c r="FUW279"/>
      <c r="FUX279"/>
      <c r="FUY279"/>
      <c r="FUZ279"/>
      <c r="FVA279"/>
      <c r="FVB279"/>
      <c r="FVC279"/>
      <c r="FVD279"/>
      <c r="FVE279"/>
      <c r="FVF279"/>
      <c r="FVG279"/>
      <c r="FVH279"/>
      <c r="FVI279"/>
      <c r="FVJ279"/>
      <c r="FVK279"/>
      <c r="FVL279"/>
      <c r="FVM279"/>
      <c r="FVN279"/>
      <c r="FVO279"/>
      <c r="FVP279"/>
      <c r="FVQ279"/>
      <c r="FVR279"/>
      <c r="FVS279"/>
      <c r="FVT279"/>
      <c r="FVU279"/>
      <c r="FVV279"/>
      <c r="FVW279"/>
      <c r="FVX279"/>
      <c r="FVY279"/>
      <c r="FVZ279"/>
      <c r="FWA279"/>
      <c r="FWB279"/>
      <c r="FWC279"/>
      <c r="FWD279"/>
      <c r="FWE279"/>
      <c r="FWF279"/>
      <c r="FWG279"/>
      <c r="FWH279"/>
      <c r="FWI279"/>
      <c r="FWJ279"/>
      <c r="FWK279"/>
      <c r="FWL279"/>
      <c r="FWM279"/>
      <c r="FWN279"/>
      <c r="FWO279"/>
      <c r="FWP279"/>
      <c r="FWQ279"/>
      <c r="FWR279"/>
      <c r="FWS279"/>
      <c r="FWT279"/>
      <c r="FWU279"/>
      <c r="FWV279"/>
      <c r="FWW279"/>
      <c r="FWX279"/>
      <c r="FWY279"/>
      <c r="FWZ279"/>
      <c r="FXA279"/>
      <c r="FXB279"/>
      <c r="FXC279"/>
      <c r="FXD279"/>
      <c r="FXE279"/>
      <c r="FXF279"/>
      <c r="FXG279"/>
      <c r="FXH279"/>
      <c r="FXI279"/>
      <c r="FXJ279"/>
      <c r="FXK279"/>
      <c r="FXL279"/>
      <c r="FXM279"/>
      <c r="FXN279"/>
      <c r="FXO279"/>
      <c r="FXP279"/>
      <c r="FXQ279"/>
      <c r="FXR279"/>
      <c r="FXS279"/>
      <c r="FXT279"/>
      <c r="FXU279"/>
      <c r="FXV279"/>
      <c r="FXW279"/>
      <c r="FXX279"/>
      <c r="FXY279"/>
      <c r="FXZ279"/>
      <c r="FYA279"/>
      <c r="FYB279"/>
      <c r="FYC279"/>
      <c r="FYD279"/>
      <c r="FYE279"/>
      <c r="FYF279"/>
      <c r="FYG279"/>
      <c r="FYH279"/>
      <c r="FYI279"/>
      <c r="FYJ279"/>
      <c r="FYK279"/>
      <c r="FYL279"/>
      <c r="FYM279"/>
      <c r="FYN279"/>
      <c r="FYO279"/>
      <c r="FYP279"/>
      <c r="FYQ279"/>
      <c r="FYR279"/>
      <c r="FYS279"/>
      <c r="FYT279"/>
      <c r="FYU279"/>
      <c r="FYV279"/>
      <c r="FYW279"/>
      <c r="FYX279"/>
      <c r="FYY279"/>
      <c r="FYZ279"/>
      <c r="FZA279"/>
      <c r="FZB279"/>
      <c r="FZC279"/>
      <c r="FZD279"/>
      <c r="FZE279"/>
      <c r="FZF279"/>
      <c r="FZG279"/>
      <c r="FZH279"/>
      <c r="FZI279"/>
      <c r="FZJ279"/>
      <c r="FZK279"/>
      <c r="FZL279"/>
      <c r="FZM279"/>
      <c r="FZN279"/>
      <c r="FZO279"/>
      <c r="FZP279"/>
      <c r="FZQ279"/>
      <c r="FZR279"/>
      <c r="FZS279"/>
      <c r="FZT279"/>
      <c r="FZU279"/>
      <c r="FZV279"/>
      <c r="FZW279"/>
      <c r="FZX279"/>
      <c r="FZY279"/>
      <c r="FZZ279"/>
      <c r="GAA279"/>
      <c r="GAB279"/>
      <c r="GAC279"/>
      <c r="GAD279"/>
      <c r="GAE279"/>
      <c r="GAF279"/>
      <c r="GAG279"/>
      <c r="GAH279"/>
      <c r="GAI279"/>
      <c r="GAJ279"/>
      <c r="GAK279"/>
      <c r="GAL279"/>
      <c r="GAM279"/>
      <c r="GAN279"/>
      <c r="GAO279"/>
      <c r="GAP279"/>
      <c r="GAQ279"/>
      <c r="GAR279"/>
      <c r="GAS279"/>
      <c r="GAT279"/>
      <c r="GAU279"/>
      <c r="GAV279"/>
      <c r="GAW279"/>
      <c r="GAX279"/>
      <c r="GAY279"/>
      <c r="GAZ279"/>
      <c r="GBA279"/>
      <c r="GBB279"/>
      <c r="GBC279"/>
      <c r="GBD279"/>
      <c r="GBE279"/>
      <c r="GBF279"/>
      <c r="GBG279"/>
      <c r="GBH279"/>
      <c r="GBI279"/>
      <c r="GBJ279"/>
      <c r="GBK279"/>
      <c r="GBL279"/>
      <c r="GBM279"/>
      <c r="GBN279"/>
      <c r="GBO279"/>
      <c r="GBP279"/>
      <c r="GBQ279"/>
      <c r="GBR279"/>
      <c r="GBS279"/>
      <c r="GBT279"/>
      <c r="GBU279"/>
      <c r="GBV279"/>
      <c r="GBW279"/>
      <c r="GBX279"/>
      <c r="GBY279"/>
      <c r="GBZ279"/>
      <c r="GCA279"/>
      <c r="GCB279"/>
      <c r="GCC279"/>
      <c r="GCD279"/>
      <c r="GCE279"/>
      <c r="GCF279"/>
      <c r="GCG279"/>
      <c r="GCH279"/>
      <c r="GCI279"/>
      <c r="GCJ279"/>
      <c r="GCK279"/>
      <c r="GCL279"/>
      <c r="GCM279"/>
      <c r="GCN279"/>
      <c r="GCO279"/>
      <c r="GCP279"/>
      <c r="GCQ279"/>
      <c r="GCR279"/>
      <c r="GCS279"/>
      <c r="GCT279"/>
      <c r="GCU279"/>
      <c r="GCV279"/>
      <c r="GCW279"/>
      <c r="GCX279"/>
      <c r="GCY279"/>
      <c r="GCZ279"/>
      <c r="GDA279"/>
      <c r="GDB279"/>
      <c r="GDC279"/>
      <c r="GDD279"/>
      <c r="GDE279"/>
      <c r="GDF279"/>
      <c r="GDG279"/>
      <c r="GDH279"/>
      <c r="GDI279"/>
      <c r="GDJ279"/>
      <c r="GDK279"/>
      <c r="GDL279"/>
      <c r="GDM279"/>
      <c r="GDN279"/>
      <c r="GDO279"/>
      <c r="GDP279"/>
      <c r="GDQ279"/>
      <c r="GDR279"/>
      <c r="GDS279"/>
      <c r="GDT279"/>
      <c r="GDU279"/>
      <c r="GDV279"/>
      <c r="GDW279"/>
      <c r="GDX279"/>
      <c r="GDY279"/>
      <c r="GDZ279"/>
      <c r="GEA279"/>
      <c r="GEB279"/>
      <c r="GEC279"/>
      <c r="GED279"/>
      <c r="GEE279"/>
      <c r="GEF279"/>
      <c r="GEG279"/>
      <c r="GEH279"/>
      <c r="GEI279"/>
      <c r="GEJ279"/>
      <c r="GEK279"/>
      <c r="GEL279"/>
      <c r="GEM279"/>
      <c r="GEN279"/>
      <c r="GEO279"/>
      <c r="GEP279"/>
      <c r="GEQ279"/>
      <c r="GER279"/>
      <c r="GES279"/>
      <c r="GET279"/>
      <c r="GEU279"/>
      <c r="GEV279"/>
      <c r="GEW279"/>
      <c r="GEX279"/>
      <c r="GEY279"/>
      <c r="GEZ279"/>
      <c r="GFA279"/>
      <c r="GFB279"/>
      <c r="GFC279"/>
      <c r="GFD279"/>
      <c r="GFE279"/>
      <c r="GFF279"/>
      <c r="GFG279"/>
      <c r="GFH279"/>
      <c r="GFI279"/>
      <c r="GFJ279"/>
      <c r="GFK279"/>
      <c r="GFL279"/>
      <c r="GFM279"/>
      <c r="GFN279"/>
      <c r="GFO279"/>
      <c r="GFP279"/>
      <c r="GFQ279"/>
      <c r="GFR279"/>
      <c r="GFS279"/>
      <c r="GFT279"/>
      <c r="GFU279"/>
      <c r="GFV279"/>
      <c r="GFW279"/>
      <c r="GFX279"/>
      <c r="GFY279"/>
      <c r="GFZ279"/>
      <c r="GGA279"/>
      <c r="GGB279"/>
      <c r="GGC279"/>
      <c r="GGD279"/>
      <c r="GGE279"/>
      <c r="GGF279"/>
      <c r="GGG279"/>
      <c r="GGH279"/>
      <c r="GGI279"/>
      <c r="GGJ279"/>
      <c r="GGK279"/>
      <c r="GGL279"/>
      <c r="GGM279"/>
      <c r="GGN279"/>
      <c r="GGO279"/>
      <c r="GGP279"/>
      <c r="GGQ279"/>
      <c r="GGR279"/>
      <c r="GGS279"/>
      <c r="GGT279"/>
      <c r="GGU279"/>
      <c r="GGV279"/>
      <c r="GGW279"/>
      <c r="GGX279"/>
      <c r="GGY279"/>
      <c r="GGZ279"/>
      <c r="GHA279"/>
      <c r="GHB279"/>
      <c r="GHC279"/>
      <c r="GHD279"/>
      <c r="GHE279"/>
      <c r="GHF279"/>
      <c r="GHG279"/>
      <c r="GHH279"/>
      <c r="GHI279"/>
      <c r="GHJ279"/>
      <c r="GHK279"/>
      <c r="GHL279"/>
      <c r="GHM279"/>
      <c r="GHN279"/>
      <c r="GHO279"/>
      <c r="GHP279"/>
      <c r="GHQ279"/>
      <c r="GHR279"/>
      <c r="GHS279"/>
      <c r="GHT279"/>
      <c r="GHU279"/>
      <c r="GHV279"/>
      <c r="GHW279"/>
      <c r="GHX279"/>
      <c r="GHY279"/>
      <c r="GHZ279"/>
      <c r="GIA279"/>
      <c r="GIB279"/>
      <c r="GIC279"/>
      <c r="GID279"/>
      <c r="GIE279"/>
      <c r="GIF279"/>
      <c r="GIG279"/>
      <c r="GIH279"/>
      <c r="GII279"/>
      <c r="GIJ279"/>
      <c r="GIK279"/>
      <c r="GIL279"/>
      <c r="GIM279"/>
      <c r="GIN279"/>
      <c r="GIO279"/>
      <c r="GIP279"/>
      <c r="GIQ279"/>
      <c r="GIR279"/>
      <c r="GIS279"/>
      <c r="GIT279"/>
      <c r="GIU279"/>
      <c r="GIV279"/>
      <c r="GIW279"/>
      <c r="GIX279"/>
      <c r="GIY279"/>
      <c r="GIZ279"/>
      <c r="GJA279"/>
      <c r="GJB279"/>
      <c r="GJC279"/>
      <c r="GJD279"/>
      <c r="GJE279"/>
      <c r="GJF279"/>
      <c r="GJG279"/>
      <c r="GJH279"/>
      <c r="GJI279"/>
      <c r="GJJ279"/>
      <c r="GJK279"/>
      <c r="GJL279"/>
      <c r="GJM279"/>
      <c r="GJN279"/>
      <c r="GJO279"/>
      <c r="GJP279"/>
      <c r="GJQ279"/>
      <c r="GJR279"/>
      <c r="GJS279"/>
      <c r="GJT279"/>
      <c r="GJU279"/>
      <c r="GJV279"/>
      <c r="GJW279"/>
      <c r="GJX279"/>
      <c r="GJY279"/>
      <c r="GJZ279"/>
      <c r="GKA279"/>
      <c r="GKB279"/>
      <c r="GKC279"/>
      <c r="GKD279"/>
      <c r="GKE279"/>
      <c r="GKF279"/>
      <c r="GKG279"/>
      <c r="GKH279"/>
      <c r="GKI279"/>
      <c r="GKJ279"/>
      <c r="GKK279"/>
      <c r="GKL279"/>
      <c r="GKM279"/>
      <c r="GKN279"/>
      <c r="GKO279"/>
      <c r="GKP279"/>
      <c r="GKQ279"/>
      <c r="GKR279"/>
      <c r="GKS279"/>
      <c r="GKT279"/>
      <c r="GKU279"/>
      <c r="GKV279"/>
      <c r="GKW279"/>
      <c r="GKX279"/>
      <c r="GKY279"/>
      <c r="GKZ279"/>
      <c r="GLA279"/>
      <c r="GLB279"/>
      <c r="GLC279"/>
      <c r="GLD279"/>
      <c r="GLE279"/>
      <c r="GLF279"/>
      <c r="GLG279"/>
      <c r="GLH279"/>
      <c r="GLI279"/>
      <c r="GLJ279"/>
      <c r="GLK279"/>
      <c r="GLL279"/>
      <c r="GLM279"/>
      <c r="GLN279"/>
      <c r="GLO279"/>
      <c r="GLP279"/>
      <c r="GLQ279"/>
      <c r="GLR279"/>
      <c r="GLS279"/>
      <c r="GLT279"/>
      <c r="GLU279"/>
      <c r="GLV279"/>
      <c r="GLW279"/>
      <c r="GLX279"/>
      <c r="GLY279"/>
      <c r="GLZ279"/>
      <c r="GMA279"/>
      <c r="GMB279"/>
      <c r="GMC279"/>
      <c r="GMD279"/>
      <c r="GME279"/>
      <c r="GMF279"/>
      <c r="GMG279"/>
      <c r="GMH279"/>
      <c r="GMI279"/>
      <c r="GMJ279"/>
      <c r="GMK279"/>
      <c r="GML279"/>
      <c r="GMM279"/>
      <c r="GMN279"/>
      <c r="GMO279"/>
      <c r="GMP279"/>
      <c r="GMQ279"/>
      <c r="GMR279"/>
      <c r="GMS279"/>
      <c r="GMT279"/>
      <c r="GMU279"/>
      <c r="GMV279"/>
      <c r="GMW279"/>
      <c r="GMX279"/>
      <c r="GMY279"/>
      <c r="GMZ279"/>
      <c r="GNA279"/>
      <c r="GNB279"/>
      <c r="GNC279"/>
      <c r="GND279"/>
      <c r="GNE279"/>
      <c r="GNF279"/>
      <c r="GNG279"/>
      <c r="GNH279"/>
      <c r="GNI279"/>
      <c r="GNJ279"/>
      <c r="GNK279"/>
      <c r="GNL279"/>
      <c r="GNM279"/>
      <c r="GNN279"/>
      <c r="GNO279"/>
      <c r="GNP279"/>
      <c r="GNQ279"/>
      <c r="GNR279"/>
      <c r="GNS279"/>
      <c r="GNT279"/>
      <c r="GNU279"/>
      <c r="GNV279"/>
      <c r="GNW279"/>
      <c r="GNX279"/>
      <c r="GNY279"/>
      <c r="GNZ279"/>
      <c r="GOA279"/>
      <c r="GOB279"/>
      <c r="GOC279"/>
      <c r="GOD279"/>
      <c r="GOE279"/>
      <c r="GOF279"/>
      <c r="GOG279"/>
      <c r="GOH279"/>
      <c r="GOI279"/>
      <c r="GOJ279"/>
      <c r="GOK279"/>
      <c r="GOL279"/>
      <c r="GOM279"/>
      <c r="GON279"/>
      <c r="GOO279"/>
      <c r="GOP279"/>
      <c r="GOQ279"/>
      <c r="GOR279"/>
      <c r="GOS279"/>
      <c r="GOT279"/>
      <c r="GOU279"/>
      <c r="GOV279"/>
      <c r="GOW279"/>
      <c r="GOX279"/>
      <c r="GOY279"/>
      <c r="GOZ279"/>
      <c r="GPA279"/>
      <c r="GPB279"/>
      <c r="GPC279"/>
      <c r="GPD279"/>
      <c r="GPE279"/>
      <c r="GPF279"/>
      <c r="GPG279"/>
      <c r="GPH279"/>
      <c r="GPI279"/>
      <c r="GPJ279"/>
      <c r="GPK279"/>
      <c r="GPL279"/>
      <c r="GPM279"/>
      <c r="GPN279"/>
      <c r="GPO279"/>
      <c r="GPP279"/>
      <c r="GPQ279"/>
      <c r="GPR279"/>
      <c r="GPS279"/>
      <c r="GPT279"/>
      <c r="GPU279"/>
      <c r="GPV279"/>
      <c r="GPW279"/>
      <c r="GPX279"/>
      <c r="GPY279"/>
      <c r="GPZ279"/>
      <c r="GQA279"/>
      <c r="GQB279"/>
      <c r="GQC279"/>
      <c r="GQD279"/>
      <c r="GQE279"/>
      <c r="GQF279"/>
      <c r="GQG279"/>
      <c r="GQH279"/>
      <c r="GQI279"/>
      <c r="GQJ279"/>
      <c r="GQK279"/>
      <c r="GQL279"/>
      <c r="GQM279"/>
      <c r="GQN279"/>
      <c r="GQO279"/>
      <c r="GQP279"/>
      <c r="GQQ279"/>
      <c r="GQR279"/>
      <c r="GQS279"/>
      <c r="GQT279"/>
      <c r="GQU279"/>
      <c r="GQV279"/>
      <c r="GQW279"/>
      <c r="GQX279"/>
      <c r="GQY279"/>
      <c r="GQZ279"/>
      <c r="GRA279"/>
      <c r="GRB279"/>
      <c r="GRC279"/>
      <c r="GRD279"/>
      <c r="GRE279"/>
      <c r="GRF279"/>
      <c r="GRG279"/>
      <c r="GRH279"/>
      <c r="GRI279"/>
      <c r="GRJ279"/>
      <c r="GRK279"/>
      <c r="GRL279"/>
      <c r="GRM279"/>
      <c r="GRN279"/>
      <c r="GRO279"/>
      <c r="GRP279"/>
      <c r="GRQ279"/>
      <c r="GRR279"/>
      <c r="GRS279"/>
      <c r="GRT279"/>
      <c r="GRU279"/>
      <c r="GRV279"/>
      <c r="GRW279"/>
      <c r="GRX279"/>
      <c r="GRY279"/>
      <c r="GRZ279"/>
      <c r="GSA279"/>
      <c r="GSB279"/>
      <c r="GSC279"/>
      <c r="GSD279"/>
      <c r="GSE279"/>
      <c r="GSF279"/>
      <c r="GSG279"/>
      <c r="GSH279"/>
      <c r="GSI279"/>
      <c r="GSJ279"/>
      <c r="GSK279"/>
      <c r="GSL279"/>
      <c r="GSM279"/>
      <c r="GSN279"/>
      <c r="GSO279"/>
      <c r="GSP279"/>
      <c r="GSQ279"/>
      <c r="GSR279"/>
      <c r="GSS279"/>
      <c r="GST279"/>
      <c r="GSU279"/>
      <c r="GSV279"/>
      <c r="GSW279"/>
      <c r="GSX279"/>
      <c r="GSY279"/>
      <c r="GSZ279"/>
      <c r="GTA279"/>
      <c r="GTB279"/>
      <c r="GTC279"/>
      <c r="GTD279"/>
      <c r="GTE279"/>
      <c r="GTF279"/>
      <c r="GTG279"/>
      <c r="GTH279"/>
      <c r="GTI279"/>
      <c r="GTJ279"/>
      <c r="GTK279"/>
      <c r="GTL279"/>
      <c r="GTM279"/>
      <c r="GTN279"/>
      <c r="GTO279"/>
      <c r="GTP279"/>
      <c r="GTQ279"/>
      <c r="GTR279"/>
      <c r="GTS279"/>
      <c r="GTT279"/>
      <c r="GTU279"/>
      <c r="GTV279"/>
      <c r="GTW279"/>
      <c r="GTX279"/>
      <c r="GTY279"/>
      <c r="GTZ279"/>
      <c r="GUA279"/>
      <c r="GUB279"/>
      <c r="GUC279"/>
      <c r="GUD279"/>
      <c r="GUE279"/>
      <c r="GUF279"/>
      <c r="GUG279"/>
      <c r="GUH279"/>
      <c r="GUI279"/>
      <c r="GUJ279"/>
      <c r="GUK279"/>
      <c r="GUL279"/>
      <c r="GUM279"/>
      <c r="GUN279"/>
      <c r="GUO279"/>
      <c r="GUP279"/>
      <c r="GUQ279"/>
      <c r="GUR279"/>
      <c r="GUS279"/>
      <c r="GUT279"/>
      <c r="GUU279"/>
      <c r="GUV279"/>
      <c r="GUW279"/>
      <c r="GUX279"/>
      <c r="GUY279"/>
      <c r="GUZ279"/>
      <c r="GVA279"/>
      <c r="GVB279"/>
      <c r="GVC279"/>
      <c r="GVD279"/>
      <c r="GVE279"/>
      <c r="GVF279"/>
      <c r="GVG279"/>
      <c r="GVH279"/>
      <c r="GVI279"/>
      <c r="GVJ279"/>
      <c r="GVK279"/>
      <c r="GVL279"/>
      <c r="GVM279"/>
      <c r="GVN279"/>
      <c r="GVO279"/>
      <c r="GVP279"/>
      <c r="GVQ279"/>
      <c r="GVR279"/>
      <c r="GVS279"/>
      <c r="GVT279"/>
      <c r="GVU279"/>
      <c r="GVV279"/>
      <c r="GVW279"/>
      <c r="GVX279"/>
      <c r="GVY279"/>
      <c r="GVZ279"/>
      <c r="GWA279"/>
      <c r="GWB279"/>
      <c r="GWC279"/>
      <c r="GWD279"/>
      <c r="GWE279"/>
      <c r="GWF279"/>
      <c r="GWG279"/>
      <c r="GWH279"/>
      <c r="GWI279"/>
      <c r="GWJ279"/>
      <c r="GWK279"/>
      <c r="GWL279"/>
      <c r="GWM279"/>
      <c r="GWN279"/>
      <c r="GWO279"/>
      <c r="GWP279"/>
      <c r="GWQ279"/>
      <c r="GWR279"/>
      <c r="GWS279"/>
      <c r="GWT279"/>
      <c r="GWU279"/>
      <c r="GWV279"/>
      <c r="GWW279"/>
      <c r="GWX279"/>
      <c r="GWY279"/>
      <c r="GWZ279"/>
      <c r="GXA279"/>
      <c r="GXB279"/>
      <c r="GXC279"/>
      <c r="GXD279"/>
      <c r="GXE279"/>
      <c r="GXF279"/>
      <c r="GXG279"/>
      <c r="GXH279"/>
      <c r="GXI279"/>
      <c r="GXJ279"/>
      <c r="GXK279"/>
      <c r="GXL279"/>
      <c r="GXM279"/>
      <c r="GXN279"/>
      <c r="GXO279"/>
      <c r="GXP279"/>
      <c r="GXQ279"/>
      <c r="GXR279"/>
      <c r="GXS279"/>
      <c r="GXT279"/>
      <c r="GXU279"/>
      <c r="GXV279"/>
      <c r="GXW279"/>
      <c r="GXX279"/>
      <c r="GXY279"/>
      <c r="GXZ279"/>
      <c r="GYA279"/>
      <c r="GYB279"/>
      <c r="GYC279"/>
      <c r="GYD279"/>
      <c r="GYE279"/>
      <c r="GYF279"/>
      <c r="GYG279"/>
      <c r="GYH279"/>
      <c r="GYI279"/>
      <c r="GYJ279"/>
      <c r="GYK279"/>
      <c r="GYL279"/>
      <c r="GYM279"/>
      <c r="GYN279"/>
      <c r="GYO279"/>
      <c r="GYP279"/>
      <c r="GYQ279"/>
      <c r="GYR279"/>
      <c r="GYS279"/>
      <c r="GYT279"/>
      <c r="GYU279"/>
      <c r="GYV279"/>
      <c r="GYW279"/>
      <c r="GYX279"/>
      <c r="GYY279"/>
      <c r="GYZ279"/>
      <c r="GZA279"/>
      <c r="GZB279"/>
      <c r="GZC279"/>
      <c r="GZD279"/>
      <c r="GZE279"/>
      <c r="GZF279"/>
      <c r="GZG279"/>
      <c r="GZH279"/>
      <c r="GZI279"/>
      <c r="GZJ279"/>
      <c r="GZK279"/>
      <c r="GZL279"/>
      <c r="GZM279"/>
      <c r="GZN279"/>
      <c r="GZO279"/>
      <c r="GZP279"/>
      <c r="GZQ279"/>
      <c r="GZR279"/>
      <c r="GZS279"/>
      <c r="GZT279"/>
      <c r="GZU279"/>
      <c r="GZV279"/>
      <c r="GZW279"/>
      <c r="GZX279"/>
      <c r="GZY279"/>
      <c r="GZZ279"/>
      <c r="HAA279"/>
      <c r="HAB279"/>
      <c r="HAC279"/>
      <c r="HAD279"/>
      <c r="HAE279"/>
      <c r="HAF279"/>
      <c r="HAG279"/>
      <c r="HAH279"/>
      <c r="HAI279"/>
      <c r="HAJ279"/>
      <c r="HAK279"/>
      <c r="HAL279"/>
      <c r="HAM279"/>
      <c r="HAN279"/>
      <c r="HAO279"/>
      <c r="HAP279"/>
      <c r="HAQ279"/>
      <c r="HAR279"/>
      <c r="HAS279"/>
      <c r="HAT279"/>
      <c r="HAU279"/>
      <c r="HAV279"/>
      <c r="HAW279"/>
      <c r="HAX279"/>
      <c r="HAY279"/>
      <c r="HAZ279"/>
      <c r="HBA279"/>
      <c r="HBB279"/>
      <c r="HBC279"/>
      <c r="HBD279"/>
      <c r="HBE279"/>
      <c r="HBF279"/>
      <c r="HBG279"/>
      <c r="HBH279"/>
      <c r="HBI279"/>
      <c r="HBJ279"/>
      <c r="HBK279"/>
      <c r="HBL279"/>
      <c r="HBM279"/>
      <c r="HBN279"/>
      <c r="HBO279"/>
      <c r="HBP279"/>
      <c r="HBQ279"/>
      <c r="HBR279"/>
      <c r="HBS279"/>
      <c r="HBT279"/>
      <c r="HBU279"/>
      <c r="HBV279"/>
      <c r="HBW279"/>
      <c r="HBX279"/>
      <c r="HBY279"/>
      <c r="HBZ279"/>
      <c r="HCA279"/>
      <c r="HCB279"/>
      <c r="HCC279"/>
      <c r="HCD279"/>
      <c r="HCE279"/>
      <c r="HCF279"/>
      <c r="HCG279"/>
      <c r="HCH279"/>
      <c r="HCI279"/>
      <c r="HCJ279"/>
      <c r="HCK279"/>
      <c r="HCL279"/>
      <c r="HCM279"/>
      <c r="HCN279"/>
      <c r="HCO279"/>
      <c r="HCP279"/>
      <c r="HCQ279"/>
      <c r="HCR279"/>
      <c r="HCS279"/>
      <c r="HCT279"/>
      <c r="HCU279"/>
      <c r="HCV279"/>
      <c r="HCW279"/>
      <c r="HCX279"/>
      <c r="HCY279"/>
      <c r="HCZ279"/>
      <c r="HDA279"/>
      <c r="HDB279"/>
      <c r="HDC279"/>
      <c r="HDD279"/>
      <c r="HDE279"/>
      <c r="HDF279"/>
      <c r="HDG279"/>
      <c r="HDH279"/>
      <c r="HDI279"/>
      <c r="HDJ279"/>
      <c r="HDK279"/>
      <c r="HDL279"/>
      <c r="HDM279"/>
      <c r="HDN279"/>
      <c r="HDO279"/>
      <c r="HDP279"/>
      <c r="HDQ279"/>
      <c r="HDR279"/>
      <c r="HDS279"/>
      <c r="HDT279"/>
      <c r="HDU279"/>
      <c r="HDV279"/>
      <c r="HDW279"/>
      <c r="HDX279"/>
      <c r="HDY279"/>
      <c r="HDZ279"/>
      <c r="HEA279"/>
      <c r="HEB279"/>
      <c r="HEC279"/>
      <c r="HED279"/>
      <c r="HEE279"/>
      <c r="HEF279"/>
      <c r="HEG279"/>
      <c r="HEH279"/>
      <c r="HEI279"/>
      <c r="HEJ279"/>
      <c r="HEK279"/>
      <c r="HEL279"/>
      <c r="HEM279"/>
      <c r="HEN279"/>
      <c r="HEO279"/>
      <c r="HEP279"/>
      <c r="HEQ279"/>
      <c r="HER279"/>
      <c r="HES279"/>
      <c r="HET279"/>
      <c r="HEU279"/>
      <c r="HEV279"/>
      <c r="HEW279"/>
      <c r="HEX279"/>
      <c r="HEY279"/>
      <c r="HEZ279"/>
      <c r="HFA279"/>
      <c r="HFB279"/>
      <c r="HFC279"/>
      <c r="HFD279"/>
      <c r="HFE279"/>
      <c r="HFF279"/>
      <c r="HFG279"/>
      <c r="HFH279"/>
      <c r="HFI279"/>
      <c r="HFJ279"/>
      <c r="HFK279"/>
      <c r="HFL279"/>
      <c r="HFM279"/>
      <c r="HFN279"/>
      <c r="HFO279"/>
      <c r="HFP279"/>
      <c r="HFQ279"/>
      <c r="HFR279"/>
      <c r="HFS279"/>
      <c r="HFT279"/>
      <c r="HFU279"/>
      <c r="HFV279"/>
      <c r="HFW279"/>
      <c r="HFX279"/>
      <c r="HFY279"/>
      <c r="HFZ279"/>
      <c r="HGA279"/>
      <c r="HGB279"/>
      <c r="HGC279"/>
      <c r="HGD279"/>
      <c r="HGE279"/>
      <c r="HGF279"/>
      <c r="HGG279"/>
      <c r="HGH279"/>
      <c r="HGI279"/>
      <c r="HGJ279"/>
      <c r="HGK279"/>
      <c r="HGL279"/>
      <c r="HGM279"/>
      <c r="HGN279"/>
      <c r="HGO279"/>
      <c r="HGP279"/>
      <c r="HGQ279"/>
      <c r="HGR279"/>
      <c r="HGS279"/>
      <c r="HGT279"/>
      <c r="HGU279"/>
      <c r="HGV279"/>
      <c r="HGW279"/>
      <c r="HGX279"/>
      <c r="HGY279"/>
      <c r="HGZ279"/>
      <c r="HHA279"/>
      <c r="HHB279"/>
      <c r="HHC279"/>
      <c r="HHD279"/>
      <c r="HHE279"/>
      <c r="HHF279"/>
      <c r="HHG279"/>
      <c r="HHH279"/>
      <c r="HHI279"/>
      <c r="HHJ279"/>
      <c r="HHK279"/>
      <c r="HHL279"/>
      <c r="HHM279"/>
      <c r="HHN279"/>
      <c r="HHO279"/>
      <c r="HHP279"/>
      <c r="HHQ279"/>
      <c r="HHR279"/>
      <c r="HHS279"/>
      <c r="HHT279"/>
      <c r="HHU279"/>
      <c r="HHV279"/>
      <c r="HHW279"/>
      <c r="HHX279"/>
      <c r="HHY279"/>
      <c r="HHZ279"/>
      <c r="HIA279"/>
      <c r="HIB279"/>
      <c r="HIC279"/>
      <c r="HID279"/>
      <c r="HIE279"/>
      <c r="HIF279"/>
      <c r="HIG279"/>
      <c r="HIH279"/>
      <c r="HII279"/>
      <c r="HIJ279"/>
      <c r="HIK279"/>
      <c r="HIL279"/>
      <c r="HIM279"/>
      <c r="HIN279"/>
      <c r="HIO279"/>
      <c r="HIP279"/>
      <c r="HIQ279"/>
      <c r="HIR279"/>
      <c r="HIS279"/>
      <c r="HIT279"/>
      <c r="HIU279"/>
      <c r="HIV279"/>
      <c r="HIW279"/>
      <c r="HIX279"/>
      <c r="HIY279"/>
      <c r="HIZ279"/>
      <c r="HJA279"/>
      <c r="HJB279"/>
      <c r="HJC279"/>
      <c r="HJD279"/>
      <c r="HJE279"/>
      <c r="HJF279"/>
      <c r="HJG279"/>
      <c r="HJH279"/>
      <c r="HJI279"/>
      <c r="HJJ279"/>
      <c r="HJK279"/>
      <c r="HJL279"/>
      <c r="HJM279"/>
      <c r="HJN279"/>
      <c r="HJO279"/>
      <c r="HJP279"/>
      <c r="HJQ279"/>
      <c r="HJR279"/>
      <c r="HJS279"/>
      <c r="HJT279"/>
      <c r="HJU279"/>
      <c r="HJV279"/>
      <c r="HJW279"/>
      <c r="HJX279"/>
      <c r="HJY279"/>
      <c r="HJZ279"/>
      <c r="HKA279"/>
      <c r="HKB279"/>
      <c r="HKC279"/>
      <c r="HKD279"/>
      <c r="HKE279"/>
      <c r="HKF279"/>
      <c r="HKG279"/>
      <c r="HKH279"/>
      <c r="HKI279"/>
      <c r="HKJ279"/>
      <c r="HKK279"/>
      <c r="HKL279"/>
      <c r="HKM279"/>
      <c r="HKN279"/>
      <c r="HKO279"/>
      <c r="HKP279"/>
      <c r="HKQ279"/>
      <c r="HKR279"/>
      <c r="HKS279"/>
      <c r="HKT279"/>
      <c r="HKU279"/>
      <c r="HKV279"/>
      <c r="HKW279"/>
      <c r="HKX279"/>
      <c r="HKY279"/>
      <c r="HKZ279"/>
      <c r="HLA279"/>
      <c r="HLB279"/>
      <c r="HLC279"/>
      <c r="HLD279"/>
      <c r="HLE279"/>
      <c r="HLF279"/>
      <c r="HLG279"/>
      <c r="HLH279"/>
      <c r="HLI279"/>
      <c r="HLJ279"/>
      <c r="HLK279"/>
      <c r="HLL279"/>
      <c r="HLM279"/>
      <c r="HLN279"/>
      <c r="HLO279"/>
      <c r="HLP279"/>
      <c r="HLQ279"/>
      <c r="HLR279"/>
      <c r="HLS279"/>
      <c r="HLT279"/>
      <c r="HLU279"/>
      <c r="HLV279"/>
      <c r="HLW279"/>
      <c r="HLX279"/>
      <c r="HLY279"/>
      <c r="HLZ279"/>
      <c r="HMA279"/>
      <c r="HMB279"/>
      <c r="HMC279"/>
      <c r="HMD279"/>
      <c r="HME279"/>
      <c r="HMF279"/>
      <c r="HMG279"/>
      <c r="HMH279"/>
      <c r="HMI279"/>
      <c r="HMJ279"/>
      <c r="HMK279"/>
      <c r="HML279"/>
      <c r="HMM279"/>
      <c r="HMN279"/>
      <c r="HMO279"/>
      <c r="HMP279"/>
      <c r="HMQ279"/>
      <c r="HMR279"/>
      <c r="HMS279"/>
      <c r="HMT279"/>
      <c r="HMU279"/>
      <c r="HMV279"/>
      <c r="HMW279"/>
      <c r="HMX279"/>
      <c r="HMY279"/>
      <c r="HMZ279"/>
      <c r="HNA279"/>
      <c r="HNB279"/>
      <c r="HNC279"/>
      <c r="HND279"/>
      <c r="HNE279"/>
      <c r="HNF279"/>
      <c r="HNG279"/>
      <c r="HNH279"/>
      <c r="HNI279"/>
      <c r="HNJ279"/>
      <c r="HNK279"/>
      <c r="HNL279"/>
      <c r="HNM279"/>
      <c r="HNN279"/>
      <c r="HNO279"/>
      <c r="HNP279"/>
      <c r="HNQ279"/>
      <c r="HNR279"/>
      <c r="HNS279"/>
      <c r="HNT279"/>
      <c r="HNU279"/>
      <c r="HNV279"/>
      <c r="HNW279"/>
      <c r="HNX279"/>
      <c r="HNY279"/>
      <c r="HNZ279"/>
      <c r="HOA279"/>
      <c r="HOB279"/>
      <c r="HOC279"/>
      <c r="HOD279"/>
      <c r="HOE279"/>
      <c r="HOF279"/>
      <c r="HOG279"/>
      <c r="HOH279"/>
      <c r="HOI279"/>
      <c r="HOJ279"/>
      <c r="HOK279"/>
      <c r="HOL279"/>
      <c r="HOM279"/>
      <c r="HON279"/>
      <c r="HOO279"/>
      <c r="HOP279"/>
      <c r="HOQ279"/>
      <c r="HOR279"/>
      <c r="HOS279"/>
      <c r="HOT279"/>
      <c r="HOU279"/>
      <c r="HOV279"/>
      <c r="HOW279"/>
      <c r="HOX279"/>
      <c r="HOY279"/>
      <c r="HOZ279"/>
      <c r="HPA279"/>
      <c r="HPB279"/>
      <c r="HPC279"/>
      <c r="HPD279"/>
      <c r="HPE279"/>
      <c r="HPF279"/>
      <c r="HPG279"/>
      <c r="HPH279"/>
      <c r="HPI279"/>
      <c r="HPJ279"/>
      <c r="HPK279"/>
      <c r="HPL279"/>
      <c r="HPM279"/>
      <c r="HPN279"/>
      <c r="HPO279"/>
      <c r="HPP279"/>
      <c r="HPQ279"/>
      <c r="HPR279"/>
      <c r="HPS279"/>
      <c r="HPT279"/>
      <c r="HPU279"/>
      <c r="HPV279"/>
      <c r="HPW279"/>
      <c r="HPX279"/>
      <c r="HPY279"/>
      <c r="HPZ279"/>
      <c r="HQA279"/>
      <c r="HQB279"/>
      <c r="HQC279"/>
      <c r="HQD279"/>
      <c r="HQE279"/>
      <c r="HQF279"/>
      <c r="HQG279"/>
      <c r="HQH279"/>
      <c r="HQI279"/>
      <c r="HQJ279"/>
      <c r="HQK279"/>
      <c r="HQL279"/>
      <c r="HQM279"/>
      <c r="HQN279"/>
      <c r="HQO279"/>
      <c r="HQP279"/>
      <c r="HQQ279"/>
      <c r="HQR279"/>
      <c r="HQS279"/>
      <c r="HQT279"/>
      <c r="HQU279"/>
      <c r="HQV279"/>
      <c r="HQW279"/>
      <c r="HQX279"/>
      <c r="HQY279"/>
      <c r="HQZ279"/>
      <c r="HRA279"/>
      <c r="HRB279"/>
      <c r="HRC279"/>
      <c r="HRD279"/>
      <c r="HRE279"/>
      <c r="HRF279"/>
      <c r="HRG279"/>
      <c r="HRH279"/>
      <c r="HRI279"/>
      <c r="HRJ279"/>
      <c r="HRK279"/>
      <c r="HRL279"/>
      <c r="HRM279"/>
      <c r="HRN279"/>
      <c r="HRO279"/>
      <c r="HRP279"/>
      <c r="HRQ279"/>
      <c r="HRR279"/>
      <c r="HRS279"/>
      <c r="HRT279"/>
      <c r="HRU279"/>
      <c r="HRV279"/>
      <c r="HRW279"/>
      <c r="HRX279"/>
      <c r="HRY279"/>
      <c r="HRZ279"/>
      <c r="HSA279"/>
      <c r="HSB279"/>
      <c r="HSC279"/>
      <c r="HSD279"/>
      <c r="HSE279"/>
      <c r="HSF279"/>
      <c r="HSG279"/>
      <c r="HSH279"/>
      <c r="HSI279"/>
      <c r="HSJ279"/>
      <c r="HSK279"/>
      <c r="HSL279"/>
      <c r="HSM279"/>
      <c r="HSN279"/>
      <c r="HSO279"/>
      <c r="HSP279"/>
      <c r="HSQ279"/>
      <c r="HSR279"/>
      <c r="HSS279"/>
      <c r="HST279"/>
      <c r="HSU279"/>
      <c r="HSV279"/>
      <c r="HSW279"/>
      <c r="HSX279"/>
      <c r="HSY279"/>
      <c r="HSZ279"/>
      <c r="HTA279"/>
      <c r="HTB279"/>
      <c r="HTC279"/>
      <c r="HTD279"/>
      <c r="HTE279"/>
      <c r="HTF279"/>
      <c r="HTG279"/>
      <c r="HTH279"/>
      <c r="HTI279"/>
      <c r="HTJ279"/>
      <c r="HTK279"/>
      <c r="HTL279"/>
      <c r="HTM279"/>
      <c r="HTN279"/>
      <c r="HTO279"/>
      <c r="HTP279"/>
      <c r="HTQ279"/>
      <c r="HTR279"/>
      <c r="HTS279"/>
      <c r="HTT279"/>
      <c r="HTU279"/>
      <c r="HTV279"/>
      <c r="HTW279"/>
      <c r="HTX279"/>
      <c r="HTY279"/>
      <c r="HTZ279"/>
      <c r="HUA279"/>
      <c r="HUB279"/>
      <c r="HUC279"/>
      <c r="HUD279"/>
      <c r="HUE279"/>
      <c r="HUF279"/>
      <c r="HUG279"/>
      <c r="HUH279"/>
      <c r="HUI279"/>
      <c r="HUJ279"/>
      <c r="HUK279"/>
      <c r="HUL279"/>
      <c r="HUM279"/>
      <c r="HUN279"/>
      <c r="HUO279"/>
      <c r="HUP279"/>
      <c r="HUQ279"/>
      <c r="HUR279"/>
      <c r="HUS279"/>
      <c r="HUT279"/>
      <c r="HUU279"/>
      <c r="HUV279"/>
      <c r="HUW279"/>
      <c r="HUX279"/>
      <c r="HUY279"/>
      <c r="HUZ279"/>
      <c r="HVA279"/>
      <c r="HVB279"/>
      <c r="HVC279"/>
      <c r="HVD279"/>
      <c r="HVE279"/>
      <c r="HVF279"/>
      <c r="HVG279"/>
      <c r="HVH279"/>
      <c r="HVI279"/>
      <c r="HVJ279"/>
      <c r="HVK279"/>
      <c r="HVL279"/>
      <c r="HVM279"/>
      <c r="HVN279"/>
      <c r="HVO279"/>
      <c r="HVP279"/>
      <c r="HVQ279"/>
      <c r="HVR279"/>
      <c r="HVS279"/>
      <c r="HVT279"/>
      <c r="HVU279"/>
      <c r="HVV279"/>
      <c r="HVW279"/>
      <c r="HVX279"/>
      <c r="HVY279"/>
      <c r="HVZ279"/>
      <c r="HWA279"/>
      <c r="HWB279"/>
      <c r="HWC279"/>
      <c r="HWD279"/>
      <c r="HWE279"/>
      <c r="HWF279"/>
      <c r="HWG279"/>
      <c r="HWH279"/>
      <c r="HWI279"/>
      <c r="HWJ279"/>
      <c r="HWK279"/>
      <c r="HWL279"/>
      <c r="HWM279"/>
      <c r="HWN279"/>
      <c r="HWO279"/>
      <c r="HWP279"/>
      <c r="HWQ279"/>
      <c r="HWR279"/>
      <c r="HWS279"/>
      <c r="HWT279"/>
      <c r="HWU279"/>
      <c r="HWV279"/>
      <c r="HWW279"/>
      <c r="HWX279"/>
      <c r="HWY279"/>
      <c r="HWZ279"/>
      <c r="HXA279"/>
      <c r="HXB279"/>
      <c r="HXC279"/>
      <c r="HXD279"/>
      <c r="HXE279"/>
      <c r="HXF279"/>
      <c r="HXG279"/>
      <c r="HXH279"/>
      <c r="HXI279"/>
      <c r="HXJ279"/>
      <c r="HXK279"/>
      <c r="HXL279"/>
      <c r="HXM279"/>
      <c r="HXN279"/>
      <c r="HXO279"/>
      <c r="HXP279"/>
      <c r="HXQ279"/>
      <c r="HXR279"/>
      <c r="HXS279"/>
      <c r="HXT279"/>
      <c r="HXU279"/>
      <c r="HXV279"/>
      <c r="HXW279"/>
      <c r="HXX279"/>
      <c r="HXY279"/>
      <c r="HXZ279"/>
      <c r="HYA279"/>
      <c r="HYB279"/>
      <c r="HYC279"/>
      <c r="HYD279"/>
      <c r="HYE279"/>
      <c r="HYF279"/>
      <c r="HYG279"/>
      <c r="HYH279"/>
      <c r="HYI279"/>
      <c r="HYJ279"/>
      <c r="HYK279"/>
      <c r="HYL279"/>
      <c r="HYM279"/>
      <c r="HYN279"/>
      <c r="HYO279"/>
      <c r="HYP279"/>
      <c r="HYQ279"/>
      <c r="HYR279"/>
      <c r="HYS279"/>
      <c r="HYT279"/>
      <c r="HYU279"/>
      <c r="HYV279"/>
      <c r="HYW279"/>
      <c r="HYX279"/>
      <c r="HYY279"/>
      <c r="HYZ279"/>
      <c r="HZA279"/>
      <c r="HZB279"/>
      <c r="HZC279"/>
      <c r="HZD279"/>
      <c r="HZE279"/>
      <c r="HZF279"/>
      <c r="HZG279"/>
      <c r="HZH279"/>
      <c r="HZI279"/>
      <c r="HZJ279"/>
      <c r="HZK279"/>
      <c r="HZL279"/>
      <c r="HZM279"/>
      <c r="HZN279"/>
      <c r="HZO279"/>
      <c r="HZP279"/>
      <c r="HZQ279"/>
      <c r="HZR279"/>
      <c r="HZS279"/>
      <c r="HZT279"/>
      <c r="HZU279"/>
      <c r="HZV279"/>
      <c r="HZW279"/>
      <c r="HZX279"/>
      <c r="HZY279"/>
      <c r="HZZ279"/>
      <c r="IAA279"/>
      <c r="IAB279"/>
      <c r="IAC279"/>
      <c r="IAD279"/>
      <c r="IAE279"/>
      <c r="IAF279"/>
      <c r="IAG279"/>
      <c r="IAH279"/>
      <c r="IAI279"/>
      <c r="IAJ279"/>
      <c r="IAK279"/>
      <c r="IAL279"/>
      <c r="IAM279"/>
      <c r="IAN279"/>
      <c r="IAO279"/>
      <c r="IAP279"/>
      <c r="IAQ279"/>
      <c r="IAR279"/>
      <c r="IAS279"/>
      <c r="IAT279"/>
      <c r="IAU279"/>
      <c r="IAV279"/>
      <c r="IAW279"/>
      <c r="IAX279"/>
      <c r="IAY279"/>
      <c r="IAZ279"/>
      <c r="IBA279"/>
      <c r="IBB279"/>
      <c r="IBC279"/>
      <c r="IBD279"/>
      <c r="IBE279"/>
      <c r="IBF279"/>
      <c r="IBG279"/>
      <c r="IBH279"/>
      <c r="IBI279"/>
      <c r="IBJ279"/>
      <c r="IBK279"/>
      <c r="IBL279"/>
      <c r="IBM279"/>
      <c r="IBN279"/>
      <c r="IBO279"/>
      <c r="IBP279"/>
      <c r="IBQ279"/>
      <c r="IBR279"/>
      <c r="IBS279"/>
      <c r="IBT279"/>
      <c r="IBU279"/>
      <c r="IBV279"/>
      <c r="IBW279"/>
      <c r="IBX279"/>
      <c r="IBY279"/>
      <c r="IBZ279"/>
      <c r="ICA279"/>
      <c r="ICB279"/>
      <c r="ICC279"/>
      <c r="ICD279"/>
      <c r="ICE279"/>
      <c r="ICF279"/>
      <c r="ICG279"/>
      <c r="ICH279"/>
      <c r="ICI279"/>
      <c r="ICJ279"/>
      <c r="ICK279"/>
      <c r="ICL279"/>
      <c r="ICM279"/>
      <c r="ICN279"/>
      <c r="ICO279"/>
      <c r="ICP279"/>
      <c r="ICQ279"/>
      <c r="ICR279"/>
      <c r="ICS279"/>
      <c r="ICT279"/>
      <c r="ICU279"/>
      <c r="ICV279"/>
      <c r="ICW279"/>
      <c r="ICX279"/>
      <c r="ICY279"/>
      <c r="ICZ279"/>
      <c r="IDA279"/>
      <c r="IDB279"/>
      <c r="IDC279"/>
      <c r="IDD279"/>
      <c r="IDE279"/>
      <c r="IDF279"/>
      <c r="IDG279"/>
      <c r="IDH279"/>
      <c r="IDI279"/>
      <c r="IDJ279"/>
      <c r="IDK279"/>
      <c r="IDL279"/>
      <c r="IDM279"/>
      <c r="IDN279"/>
      <c r="IDO279"/>
      <c r="IDP279"/>
      <c r="IDQ279"/>
      <c r="IDR279"/>
      <c r="IDS279"/>
      <c r="IDT279"/>
      <c r="IDU279"/>
      <c r="IDV279"/>
      <c r="IDW279"/>
      <c r="IDX279"/>
      <c r="IDY279"/>
      <c r="IDZ279"/>
      <c r="IEA279"/>
      <c r="IEB279"/>
      <c r="IEC279"/>
      <c r="IED279"/>
      <c r="IEE279"/>
      <c r="IEF279"/>
      <c r="IEG279"/>
      <c r="IEH279"/>
      <c r="IEI279"/>
      <c r="IEJ279"/>
      <c r="IEK279"/>
      <c r="IEL279"/>
      <c r="IEM279"/>
      <c r="IEN279"/>
      <c r="IEO279"/>
      <c r="IEP279"/>
      <c r="IEQ279"/>
      <c r="IER279"/>
      <c r="IES279"/>
      <c r="IET279"/>
      <c r="IEU279"/>
      <c r="IEV279"/>
      <c r="IEW279"/>
      <c r="IEX279"/>
      <c r="IEY279"/>
      <c r="IEZ279"/>
      <c r="IFA279"/>
      <c r="IFB279"/>
      <c r="IFC279"/>
      <c r="IFD279"/>
      <c r="IFE279"/>
      <c r="IFF279"/>
      <c r="IFG279"/>
      <c r="IFH279"/>
      <c r="IFI279"/>
      <c r="IFJ279"/>
      <c r="IFK279"/>
      <c r="IFL279"/>
      <c r="IFM279"/>
      <c r="IFN279"/>
      <c r="IFO279"/>
      <c r="IFP279"/>
      <c r="IFQ279"/>
      <c r="IFR279"/>
      <c r="IFS279"/>
      <c r="IFT279"/>
      <c r="IFU279"/>
      <c r="IFV279"/>
      <c r="IFW279"/>
      <c r="IFX279"/>
      <c r="IFY279"/>
      <c r="IFZ279"/>
      <c r="IGA279"/>
      <c r="IGB279"/>
      <c r="IGC279"/>
      <c r="IGD279"/>
      <c r="IGE279"/>
      <c r="IGF279"/>
      <c r="IGG279"/>
      <c r="IGH279"/>
      <c r="IGI279"/>
      <c r="IGJ279"/>
      <c r="IGK279"/>
      <c r="IGL279"/>
      <c r="IGM279"/>
      <c r="IGN279"/>
      <c r="IGO279"/>
      <c r="IGP279"/>
      <c r="IGQ279"/>
      <c r="IGR279"/>
      <c r="IGS279"/>
      <c r="IGT279"/>
      <c r="IGU279"/>
      <c r="IGV279"/>
      <c r="IGW279"/>
      <c r="IGX279"/>
      <c r="IGY279"/>
      <c r="IGZ279"/>
      <c r="IHA279"/>
      <c r="IHB279"/>
      <c r="IHC279"/>
      <c r="IHD279"/>
      <c r="IHE279"/>
      <c r="IHF279"/>
      <c r="IHG279"/>
      <c r="IHH279"/>
      <c r="IHI279"/>
      <c r="IHJ279"/>
      <c r="IHK279"/>
      <c r="IHL279"/>
      <c r="IHM279"/>
      <c r="IHN279"/>
      <c r="IHO279"/>
      <c r="IHP279"/>
      <c r="IHQ279"/>
      <c r="IHR279"/>
      <c r="IHS279"/>
      <c r="IHT279"/>
      <c r="IHU279"/>
      <c r="IHV279"/>
      <c r="IHW279"/>
      <c r="IHX279"/>
      <c r="IHY279"/>
      <c r="IHZ279"/>
      <c r="IIA279"/>
      <c r="IIB279"/>
      <c r="IIC279"/>
      <c r="IID279"/>
      <c r="IIE279"/>
      <c r="IIF279"/>
      <c r="IIG279"/>
      <c r="IIH279"/>
      <c r="III279"/>
      <c r="IIJ279"/>
      <c r="IIK279"/>
      <c r="IIL279"/>
      <c r="IIM279"/>
      <c r="IIN279"/>
      <c r="IIO279"/>
      <c r="IIP279"/>
      <c r="IIQ279"/>
      <c r="IIR279"/>
      <c r="IIS279"/>
      <c r="IIT279"/>
      <c r="IIU279"/>
      <c r="IIV279"/>
      <c r="IIW279"/>
      <c r="IIX279"/>
      <c r="IIY279"/>
      <c r="IIZ279"/>
      <c r="IJA279"/>
      <c r="IJB279"/>
      <c r="IJC279"/>
      <c r="IJD279"/>
      <c r="IJE279"/>
      <c r="IJF279"/>
      <c r="IJG279"/>
      <c r="IJH279"/>
      <c r="IJI279"/>
      <c r="IJJ279"/>
      <c r="IJK279"/>
      <c r="IJL279"/>
      <c r="IJM279"/>
      <c r="IJN279"/>
      <c r="IJO279"/>
      <c r="IJP279"/>
      <c r="IJQ279"/>
      <c r="IJR279"/>
      <c r="IJS279"/>
      <c r="IJT279"/>
      <c r="IJU279"/>
      <c r="IJV279"/>
      <c r="IJW279"/>
      <c r="IJX279"/>
      <c r="IJY279"/>
      <c r="IJZ279"/>
      <c r="IKA279"/>
      <c r="IKB279"/>
      <c r="IKC279"/>
      <c r="IKD279"/>
      <c r="IKE279"/>
      <c r="IKF279"/>
      <c r="IKG279"/>
      <c r="IKH279"/>
      <c r="IKI279"/>
      <c r="IKJ279"/>
      <c r="IKK279"/>
      <c r="IKL279"/>
      <c r="IKM279"/>
      <c r="IKN279"/>
      <c r="IKO279"/>
      <c r="IKP279"/>
      <c r="IKQ279"/>
      <c r="IKR279"/>
      <c r="IKS279"/>
      <c r="IKT279"/>
      <c r="IKU279"/>
      <c r="IKV279"/>
      <c r="IKW279"/>
      <c r="IKX279"/>
      <c r="IKY279"/>
      <c r="IKZ279"/>
      <c r="ILA279"/>
      <c r="ILB279"/>
      <c r="ILC279"/>
      <c r="ILD279"/>
      <c r="ILE279"/>
      <c r="ILF279"/>
      <c r="ILG279"/>
      <c r="ILH279"/>
      <c r="ILI279"/>
      <c r="ILJ279"/>
      <c r="ILK279"/>
      <c r="ILL279"/>
      <c r="ILM279"/>
      <c r="ILN279"/>
      <c r="ILO279"/>
      <c r="ILP279"/>
      <c r="ILQ279"/>
      <c r="ILR279"/>
      <c r="ILS279"/>
      <c r="ILT279"/>
      <c r="ILU279"/>
      <c r="ILV279"/>
      <c r="ILW279"/>
      <c r="ILX279"/>
      <c r="ILY279"/>
      <c r="ILZ279"/>
      <c r="IMA279"/>
      <c r="IMB279"/>
      <c r="IMC279"/>
      <c r="IMD279"/>
      <c r="IME279"/>
      <c r="IMF279"/>
      <c r="IMG279"/>
      <c r="IMH279"/>
      <c r="IMI279"/>
      <c r="IMJ279"/>
      <c r="IMK279"/>
      <c r="IML279"/>
      <c r="IMM279"/>
      <c r="IMN279"/>
      <c r="IMO279"/>
      <c r="IMP279"/>
      <c r="IMQ279"/>
      <c r="IMR279"/>
      <c r="IMS279"/>
      <c r="IMT279"/>
      <c r="IMU279"/>
      <c r="IMV279"/>
      <c r="IMW279"/>
      <c r="IMX279"/>
      <c r="IMY279"/>
      <c r="IMZ279"/>
      <c r="INA279"/>
      <c r="INB279"/>
      <c r="INC279"/>
      <c r="IND279"/>
      <c r="INE279"/>
      <c r="INF279"/>
      <c r="ING279"/>
      <c r="INH279"/>
      <c r="INI279"/>
      <c r="INJ279"/>
      <c r="INK279"/>
      <c r="INL279"/>
      <c r="INM279"/>
      <c r="INN279"/>
      <c r="INO279"/>
      <c r="INP279"/>
      <c r="INQ279"/>
      <c r="INR279"/>
      <c r="INS279"/>
      <c r="INT279"/>
      <c r="INU279"/>
      <c r="INV279"/>
      <c r="INW279"/>
      <c r="INX279"/>
      <c r="INY279"/>
      <c r="INZ279"/>
      <c r="IOA279"/>
      <c r="IOB279"/>
      <c r="IOC279"/>
      <c r="IOD279"/>
      <c r="IOE279"/>
      <c r="IOF279"/>
      <c r="IOG279"/>
      <c r="IOH279"/>
      <c r="IOI279"/>
      <c r="IOJ279"/>
      <c r="IOK279"/>
      <c r="IOL279"/>
      <c r="IOM279"/>
      <c r="ION279"/>
      <c r="IOO279"/>
      <c r="IOP279"/>
      <c r="IOQ279"/>
      <c r="IOR279"/>
      <c r="IOS279"/>
      <c r="IOT279"/>
      <c r="IOU279"/>
      <c r="IOV279"/>
      <c r="IOW279"/>
      <c r="IOX279"/>
      <c r="IOY279"/>
      <c r="IOZ279"/>
      <c r="IPA279"/>
      <c r="IPB279"/>
      <c r="IPC279"/>
      <c r="IPD279"/>
      <c r="IPE279"/>
      <c r="IPF279"/>
      <c r="IPG279"/>
      <c r="IPH279"/>
      <c r="IPI279"/>
      <c r="IPJ279"/>
      <c r="IPK279"/>
      <c r="IPL279"/>
      <c r="IPM279"/>
      <c r="IPN279"/>
      <c r="IPO279"/>
      <c r="IPP279"/>
      <c r="IPQ279"/>
      <c r="IPR279"/>
      <c r="IPS279"/>
      <c r="IPT279"/>
      <c r="IPU279"/>
      <c r="IPV279"/>
      <c r="IPW279"/>
      <c r="IPX279"/>
      <c r="IPY279"/>
      <c r="IPZ279"/>
      <c r="IQA279"/>
      <c r="IQB279"/>
      <c r="IQC279"/>
      <c r="IQD279"/>
      <c r="IQE279"/>
      <c r="IQF279"/>
      <c r="IQG279"/>
      <c r="IQH279"/>
      <c r="IQI279"/>
      <c r="IQJ279"/>
      <c r="IQK279"/>
      <c r="IQL279"/>
      <c r="IQM279"/>
      <c r="IQN279"/>
      <c r="IQO279"/>
      <c r="IQP279"/>
      <c r="IQQ279"/>
      <c r="IQR279"/>
      <c r="IQS279"/>
      <c r="IQT279"/>
      <c r="IQU279"/>
      <c r="IQV279"/>
      <c r="IQW279"/>
      <c r="IQX279"/>
      <c r="IQY279"/>
      <c r="IQZ279"/>
      <c r="IRA279"/>
      <c r="IRB279"/>
      <c r="IRC279"/>
      <c r="IRD279"/>
      <c r="IRE279"/>
      <c r="IRF279"/>
      <c r="IRG279"/>
      <c r="IRH279"/>
      <c r="IRI279"/>
      <c r="IRJ279"/>
      <c r="IRK279"/>
      <c r="IRL279"/>
      <c r="IRM279"/>
      <c r="IRN279"/>
      <c r="IRO279"/>
      <c r="IRP279"/>
      <c r="IRQ279"/>
      <c r="IRR279"/>
      <c r="IRS279"/>
      <c r="IRT279"/>
      <c r="IRU279"/>
      <c r="IRV279"/>
      <c r="IRW279"/>
      <c r="IRX279"/>
      <c r="IRY279"/>
      <c r="IRZ279"/>
      <c r="ISA279"/>
      <c r="ISB279"/>
      <c r="ISC279"/>
      <c r="ISD279"/>
      <c r="ISE279"/>
      <c r="ISF279"/>
      <c r="ISG279"/>
      <c r="ISH279"/>
      <c r="ISI279"/>
      <c r="ISJ279"/>
      <c r="ISK279"/>
      <c r="ISL279"/>
      <c r="ISM279"/>
      <c r="ISN279"/>
      <c r="ISO279"/>
      <c r="ISP279"/>
      <c r="ISQ279"/>
      <c r="ISR279"/>
      <c r="ISS279"/>
      <c r="IST279"/>
      <c r="ISU279"/>
      <c r="ISV279"/>
      <c r="ISW279"/>
      <c r="ISX279"/>
      <c r="ISY279"/>
      <c r="ISZ279"/>
      <c r="ITA279"/>
      <c r="ITB279"/>
      <c r="ITC279"/>
      <c r="ITD279"/>
      <c r="ITE279"/>
      <c r="ITF279"/>
      <c r="ITG279"/>
      <c r="ITH279"/>
      <c r="ITI279"/>
      <c r="ITJ279"/>
      <c r="ITK279"/>
      <c r="ITL279"/>
      <c r="ITM279"/>
      <c r="ITN279"/>
      <c r="ITO279"/>
      <c r="ITP279"/>
      <c r="ITQ279"/>
      <c r="ITR279"/>
      <c r="ITS279"/>
      <c r="ITT279"/>
      <c r="ITU279"/>
      <c r="ITV279"/>
      <c r="ITW279"/>
      <c r="ITX279"/>
      <c r="ITY279"/>
      <c r="ITZ279"/>
      <c r="IUA279"/>
      <c r="IUB279"/>
      <c r="IUC279"/>
      <c r="IUD279"/>
      <c r="IUE279"/>
      <c r="IUF279"/>
      <c r="IUG279"/>
      <c r="IUH279"/>
      <c r="IUI279"/>
      <c r="IUJ279"/>
      <c r="IUK279"/>
      <c r="IUL279"/>
      <c r="IUM279"/>
      <c r="IUN279"/>
      <c r="IUO279"/>
      <c r="IUP279"/>
      <c r="IUQ279"/>
      <c r="IUR279"/>
      <c r="IUS279"/>
      <c r="IUT279"/>
      <c r="IUU279"/>
      <c r="IUV279"/>
      <c r="IUW279"/>
      <c r="IUX279"/>
      <c r="IUY279"/>
      <c r="IUZ279"/>
      <c r="IVA279"/>
      <c r="IVB279"/>
      <c r="IVC279"/>
      <c r="IVD279"/>
      <c r="IVE279"/>
      <c r="IVF279"/>
      <c r="IVG279"/>
      <c r="IVH279"/>
      <c r="IVI279"/>
      <c r="IVJ279"/>
      <c r="IVK279"/>
      <c r="IVL279"/>
      <c r="IVM279"/>
      <c r="IVN279"/>
      <c r="IVO279"/>
      <c r="IVP279"/>
      <c r="IVQ279"/>
      <c r="IVR279"/>
      <c r="IVS279"/>
      <c r="IVT279"/>
      <c r="IVU279"/>
      <c r="IVV279"/>
      <c r="IVW279"/>
      <c r="IVX279"/>
      <c r="IVY279"/>
      <c r="IVZ279"/>
      <c r="IWA279"/>
      <c r="IWB279"/>
      <c r="IWC279"/>
      <c r="IWD279"/>
      <c r="IWE279"/>
      <c r="IWF279"/>
      <c r="IWG279"/>
      <c r="IWH279"/>
      <c r="IWI279"/>
      <c r="IWJ279"/>
      <c r="IWK279"/>
      <c r="IWL279"/>
      <c r="IWM279"/>
      <c r="IWN279"/>
      <c r="IWO279"/>
      <c r="IWP279"/>
      <c r="IWQ279"/>
      <c r="IWR279"/>
      <c r="IWS279"/>
      <c r="IWT279"/>
      <c r="IWU279"/>
      <c r="IWV279"/>
      <c r="IWW279"/>
      <c r="IWX279"/>
      <c r="IWY279"/>
      <c r="IWZ279"/>
      <c r="IXA279"/>
      <c r="IXB279"/>
      <c r="IXC279"/>
      <c r="IXD279"/>
      <c r="IXE279"/>
      <c r="IXF279"/>
      <c r="IXG279"/>
      <c r="IXH279"/>
      <c r="IXI279"/>
      <c r="IXJ279"/>
      <c r="IXK279"/>
      <c r="IXL279"/>
      <c r="IXM279"/>
      <c r="IXN279"/>
      <c r="IXO279"/>
      <c r="IXP279"/>
      <c r="IXQ279"/>
      <c r="IXR279"/>
      <c r="IXS279"/>
      <c r="IXT279"/>
      <c r="IXU279"/>
      <c r="IXV279"/>
      <c r="IXW279"/>
      <c r="IXX279"/>
      <c r="IXY279"/>
      <c r="IXZ279"/>
      <c r="IYA279"/>
      <c r="IYB279"/>
      <c r="IYC279"/>
      <c r="IYD279"/>
      <c r="IYE279"/>
      <c r="IYF279"/>
      <c r="IYG279"/>
      <c r="IYH279"/>
      <c r="IYI279"/>
      <c r="IYJ279"/>
      <c r="IYK279"/>
      <c r="IYL279"/>
      <c r="IYM279"/>
      <c r="IYN279"/>
      <c r="IYO279"/>
      <c r="IYP279"/>
      <c r="IYQ279"/>
      <c r="IYR279"/>
      <c r="IYS279"/>
      <c r="IYT279"/>
      <c r="IYU279"/>
      <c r="IYV279"/>
      <c r="IYW279"/>
      <c r="IYX279"/>
      <c r="IYY279"/>
      <c r="IYZ279"/>
      <c r="IZA279"/>
      <c r="IZB279"/>
      <c r="IZC279"/>
      <c r="IZD279"/>
      <c r="IZE279"/>
      <c r="IZF279"/>
      <c r="IZG279"/>
      <c r="IZH279"/>
      <c r="IZI279"/>
      <c r="IZJ279"/>
      <c r="IZK279"/>
      <c r="IZL279"/>
      <c r="IZM279"/>
      <c r="IZN279"/>
      <c r="IZO279"/>
      <c r="IZP279"/>
      <c r="IZQ279"/>
      <c r="IZR279"/>
      <c r="IZS279"/>
      <c r="IZT279"/>
      <c r="IZU279"/>
      <c r="IZV279"/>
      <c r="IZW279"/>
      <c r="IZX279"/>
      <c r="IZY279"/>
      <c r="IZZ279"/>
      <c r="JAA279"/>
      <c r="JAB279"/>
      <c r="JAC279"/>
      <c r="JAD279"/>
      <c r="JAE279"/>
      <c r="JAF279"/>
      <c r="JAG279"/>
      <c r="JAH279"/>
      <c r="JAI279"/>
      <c r="JAJ279"/>
      <c r="JAK279"/>
      <c r="JAL279"/>
      <c r="JAM279"/>
      <c r="JAN279"/>
      <c r="JAO279"/>
      <c r="JAP279"/>
      <c r="JAQ279"/>
      <c r="JAR279"/>
      <c r="JAS279"/>
      <c r="JAT279"/>
      <c r="JAU279"/>
      <c r="JAV279"/>
      <c r="JAW279"/>
      <c r="JAX279"/>
      <c r="JAY279"/>
      <c r="JAZ279"/>
      <c r="JBA279"/>
      <c r="JBB279"/>
      <c r="JBC279"/>
      <c r="JBD279"/>
      <c r="JBE279"/>
      <c r="JBF279"/>
      <c r="JBG279"/>
      <c r="JBH279"/>
      <c r="JBI279"/>
      <c r="JBJ279"/>
      <c r="JBK279"/>
      <c r="JBL279"/>
      <c r="JBM279"/>
      <c r="JBN279"/>
      <c r="JBO279"/>
      <c r="JBP279"/>
      <c r="JBQ279"/>
      <c r="JBR279"/>
      <c r="JBS279"/>
      <c r="JBT279"/>
      <c r="JBU279"/>
      <c r="JBV279"/>
      <c r="JBW279"/>
      <c r="JBX279"/>
      <c r="JBY279"/>
      <c r="JBZ279"/>
      <c r="JCA279"/>
      <c r="JCB279"/>
      <c r="JCC279"/>
      <c r="JCD279"/>
      <c r="JCE279"/>
      <c r="JCF279"/>
      <c r="JCG279"/>
      <c r="JCH279"/>
      <c r="JCI279"/>
      <c r="JCJ279"/>
      <c r="JCK279"/>
      <c r="JCL279"/>
      <c r="JCM279"/>
      <c r="JCN279"/>
      <c r="JCO279"/>
      <c r="JCP279"/>
      <c r="JCQ279"/>
      <c r="JCR279"/>
      <c r="JCS279"/>
      <c r="JCT279"/>
      <c r="JCU279"/>
      <c r="JCV279"/>
      <c r="JCW279"/>
      <c r="JCX279"/>
      <c r="JCY279"/>
      <c r="JCZ279"/>
      <c r="JDA279"/>
      <c r="JDB279"/>
      <c r="JDC279"/>
      <c r="JDD279"/>
      <c r="JDE279"/>
      <c r="JDF279"/>
      <c r="JDG279"/>
      <c r="JDH279"/>
      <c r="JDI279"/>
      <c r="JDJ279"/>
      <c r="JDK279"/>
      <c r="JDL279"/>
      <c r="JDM279"/>
      <c r="JDN279"/>
      <c r="JDO279"/>
      <c r="JDP279"/>
      <c r="JDQ279"/>
      <c r="JDR279"/>
      <c r="JDS279"/>
      <c r="JDT279"/>
      <c r="JDU279"/>
      <c r="JDV279"/>
      <c r="JDW279"/>
      <c r="JDX279"/>
      <c r="JDY279"/>
      <c r="JDZ279"/>
      <c r="JEA279"/>
      <c r="JEB279"/>
      <c r="JEC279"/>
      <c r="JED279"/>
      <c r="JEE279"/>
      <c r="JEF279"/>
      <c r="JEG279"/>
      <c r="JEH279"/>
      <c r="JEI279"/>
      <c r="JEJ279"/>
      <c r="JEK279"/>
      <c r="JEL279"/>
      <c r="JEM279"/>
      <c r="JEN279"/>
      <c r="JEO279"/>
      <c r="JEP279"/>
      <c r="JEQ279"/>
      <c r="JER279"/>
      <c r="JES279"/>
      <c r="JET279"/>
      <c r="JEU279"/>
      <c r="JEV279"/>
      <c r="JEW279"/>
      <c r="JEX279"/>
      <c r="JEY279"/>
      <c r="JEZ279"/>
      <c r="JFA279"/>
      <c r="JFB279"/>
      <c r="JFC279"/>
      <c r="JFD279"/>
      <c r="JFE279"/>
      <c r="JFF279"/>
      <c r="JFG279"/>
      <c r="JFH279"/>
      <c r="JFI279"/>
      <c r="JFJ279"/>
      <c r="JFK279"/>
      <c r="JFL279"/>
      <c r="JFM279"/>
      <c r="JFN279"/>
      <c r="JFO279"/>
      <c r="JFP279"/>
      <c r="JFQ279"/>
      <c r="JFR279"/>
      <c r="JFS279"/>
      <c r="JFT279"/>
      <c r="JFU279"/>
      <c r="JFV279"/>
      <c r="JFW279"/>
      <c r="JFX279"/>
      <c r="JFY279"/>
      <c r="JFZ279"/>
      <c r="JGA279"/>
      <c r="JGB279"/>
      <c r="JGC279"/>
      <c r="JGD279"/>
      <c r="JGE279"/>
      <c r="JGF279"/>
      <c r="JGG279"/>
      <c r="JGH279"/>
      <c r="JGI279"/>
      <c r="JGJ279"/>
      <c r="JGK279"/>
      <c r="JGL279"/>
      <c r="JGM279"/>
      <c r="JGN279"/>
      <c r="JGO279"/>
      <c r="JGP279"/>
      <c r="JGQ279"/>
      <c r="JGR279"/>
      <c r="JGS279"/>
      <c r="JGT279"/>
      <c r="JGU279"/>
      <c r="JGV279"/>
      <c r="JGW279"/>
      <c r="JGX279"/>
      <c r="JGY279"/>
      <c r="JGZ279"/>
      <c r="JHA279"/>
      <c r="JHB279"/>
      <c r="JHC279"/>
      <c r="JHD279"/>
      <c r="JHE279"/>
      <c r="JHF279"/>
      <c r="JHG279"/>
      <c r="JHH279"/>
      <c r="JHI279"/>
      <c r="JHJ279"/>
      <c r="JHK279"/>
      <c r="JHL279"/>
      <c r="JHM279"/>
      <c r="JHN279"/>
      <c r="JHO279"/>
      <c r="JHP279"/>
      <c r="JHQ279"/>
      <c r="JHR279"/>
      <c r="JHS279"/>
      <c r="JHT279"/>
      <c r="JHU279"/>
      <c r="JHV279"/>
      <c r="JHW279"/>
      <c r="JHX279"/>
      <c r="JHY279"/>
      <c r="JHZ279"/>
      <c r="JIA279"/>
      <c r="JIB279"/>
      <c r="JIC279"/>
      <c r="JID279"/>
      <c r="JIE279"/>
      <c r="JIF279"/>
      <c r="JIG279"/>
      <c r="JIH279"/>
      <c r="JII279"/>
      <c r="JIJ279"/>
      <c r="JIK279"/>
      <c r="JIL279"/>
      <c r="JIM279"/>
      <c r="JIN279"/>
      <c r="JIO279"/>
      <c r="JIP279"/>
      <c r="JIQ279"/>
      <c r="JIR279"/>
      <c r="JIS279"/>
      <c r="JIT279"/>
      <c r="JIU279"/>
      <c r="JIV279"/>
      <c r="JIW279"/>
      <c r="JIX279"/>
      <c r="JIY279"/>
      <c r="JIZ279"/>
      <c r="JJA279"/>
      <c r="JJB279"/>
      <c r="JJC279"/>
      <c r="JJD279"/>
      <c r="JJE279"/>
      <c r="JJF279"/>
      <c r="JJG279"/>
      <c r="JJH279"/>
      <c r="JJI279"/>
      <c r="JJJ279"/>
      <c r="JJK279"/>
      <c r="JJL279"/>
      <c r="JJM279"/>
      <c r="JJN279"/>
      <c r="JJO279"/>
      <c r="JJP279"/>
      <c r="JJQ279"/>
      <c r="JJR279"/>
      <c r="JJS279"/>
      <c r="JJT279"/>
      <c r="JJU279"/>
      <c r="JJV279"/>
      <c r="JJW279"/>
      <c r="JJX279"/>
      <c r="JJY279"/>
      <c r="JJZ279"/>
      <c r="JKA279"/>
      <c r="JKB279"/>
      <c r="JKC279"/>
      <c r="JKD279"/>
      <c r="JKE279"/>
      <c r="JKF279"/>
      <c r="JKG279"/>
      <c r="JKH279"/>
      <c r="JKI279"/>
      <c r="JKJ279"/>
      <c r="JKK279"/>
      <c r="JKL279"/>
      <c r="JKM279"/>
      <c r="JKN279"/>
      <c r="JKO279"/>
      <c r="JKP279"/>
      <c r="JKQ279"/>
      <c r="JKR279"/>
      <c r="JKS279"/>
      <c r="JKT279"/>
      <c r="JKU279"/>
      <c r="JKV279"/>
      <c r="JKW279"/>
      <c r="JKX279"/>
      <c r="JKY279"/>
      <c r="JKZ279"/>
      <c r="JLA279"/>
      <c r="JLB279"/>
      <c r="JLC279"/>
      <c r="JLD279"/>
      <c r="JLE279"/>
      <c r="JLF279"/>
      <c r="JLG279"/>
      <c r="JLH279"/>
      <c r="JLI279"/>
      <c r="JLJ279"/>
      <c r="JLK279"/>
      <c r="JLL279"/>
      <c r="JLM279"/>
      <c r="JLN279"/>
      <c r="JLO279"/>
      <c r="JLP279"/>
      <c r="JLQ279"/>
      <c r="JLR279"/>
      <c r="JLS279"/>
      <c r="JLT279"/>
      <c r="JLU279"/>
      <c r="JLV279"/>
      <c r="JLW279"/>
      <c r="JLX279"/>
      <c r="JLY279"/>
      <c r="JLZ279"/>
      <c r="JMA279"/>
      <c r="JMB279"/>
      <c r="JMC279"/>
      <c r="JMD279"/>
      <c r="JME279"/>
      <c r="JMF279"/>
      <c r="JMG279"/>
      <c r="JMH279"/>
      <c r="JMI279"/>
      <c r="JMJ279"/>
      <c r="JMK279"/>
      <c r="JML279"/>
      <c r="JMM279"/>
      <c r="JMN279"/>
      <c r="JMO279"/>
      <c r="JMP279"/>
      <c r="JMQ279"/>
      <c r="JMR279"/>
      <c r="JMS279"/>
      <c r="JMT279"/>
      <c r="JMU279"/>
      <c r="JMV279"/>
      <c r="JMW279"/>
      <c r="JMX279"/>
      <c r="JMY279"/>
      <c r="JMZ279"/>
      <c r="JNA279"/>
      <c r="JNB279"/>
      <c r="JNC279"/>
      <c r="JND279"/>
      <c r="JNE279"/>
      <c r="JNF279"/>
      <c r="JNG279"/>
      <c r="JNH279"/>
      <c r="JNI279"/>
      <c r="JNJ279"/>
      <c r="JNK279"/>
      <c r="JNL279"/>
      <c r="JNM279"/>
      <c r="JNN279"/>
      <c r="JNO279"/>
      <c r="JNP279"/>
      <c r="JNQ279"/>
      <c r="JNR279"/>
      <c r="JNS279"/>
      <c r="JNT279"/>
      <c r="JNU279"/>
      <c r="JNV279"/>
      <c r="JNW279"/>
      <c r="JNX279"/>
      <c r="JNY279"/>
      <c r="JNZ279"/>
      <c r="JOA279"/>
      <c r="JOB279"/>
      <c r="JOC279"/>
      <c r="JOD279"/>
      <c r="JOE279"/>
      <c r="JOF279"/>
      <c r="JOG279"/>
      <c r="JOH279"/>
      <c r="JOI279"/>
      <c r="JOJ279"/>
      <c r="JOK279"/>
      <c r="JOL279"/>
      <c r="JOM279"/>
      <c r="JON279"/>
      <c r="JOO279"/>
      <c r="JOP279"/>
      <c r="JOQ279"/>
      <c r="JOR279"/>
      <c r="JOS279"/>
      <c r="JOT279"/>
      <c r="JOU279"/>
      <c r="JOV279"/>
      <c r="JOW279"/>
      <c r="JOX279"/>
      <c r="JOY279"/>
      <c r="JOZ279"/>
      <c r="JPA279"/>
      <c r="JPB279"/>
      <c r="JPC279"/>
      <c r="JPD279"/>
      <c r="JPE279"/>
      <c r="JPF279"/>
      <c r="JPG279"/>
      <c r="JPH279"/>
      <c r="JPI279"/>
      <c r="JPJ279"/>
      <c r="JPK279"/>
      <c r="JPL279"/>
      <c r="JPM279"/>
      <c r="JPN279"/>
      <c r="JPO279"/>
      <c r="JPP279"/>
      <c r="JPQ279"/>
      <c r="JPR279"/>
      <c r="JPS279"/>
      <c r="JPT279"/>
      <c r="JPU279"/>
      <c r="JPV279"/>
      <c r="JPW279"/>
      <c r="JPX279"/>
      <c r="JPY279"/>
      <c r="JPZ279"/>
      <c r="JQA279"/>
      <c r="JQB279"/>
      <c r="JQC279"/>
      <c r="JQD279"/>
      <c r="JQE279"/>
      <c r="JQF279"/>
      <c r="JQG279"/>
      <c r="JQH279"/>
      <c r="JQI279"/>
      <c r="JQJ279"/>
      <c r="JQK279"/>
      <c r="JQL279"/>
      <c r="JQM279"/>
      <c r="JQN279"/>
      <c r="JQO279"/>
      <c r="JQP279"/>
      <c r="JQQ279"/>
      <c r="JQR279"/>
      <c r="JQS279"/>
      <c r="JQT279"/>
      <c r="JQU279"/>
      <c r="JQV279"/>
      <c r="JQW279"/>
      <c r="JQX279"/>
      <c r="JQY279"/>
      <c r="JQZ279"/>
      <c r="JRA279"/>
      <c r="JRB279"/>
      <c r="JRC279"/>
      <c r="JRD279"/>
      <c r="JRE279"/>
      <c r="JRF279"/>
      <c r="JRG279"/>
      <c r="JRH279"/>
      <c r="JRI279"/>
      <c r="JRJ279"/>
      <c r="JRK279"/>
      <c r="JRL279"/>
      <c r="JRM279"/>
      <c r="JRN279"/>
      <c r="JRO279"/>
      <c r="JRP279"/>
      <c r="JRQ279"/>
      <c r="JRR279"/>
      <c r="JRS279"/>
      <c r="JRT279"/>
      <c r="JRU279"/>
      <c r="JRV279"/>
      <c r="JRW279"/>
      <c r="JRX279"/>
      <c r="JRY279"/>
      <c r="JRZ279"/>
      <c r="JSA279"/>
      <c r="JSB279"/>
      <c r="JSC279"/>
      <c r="JSD279"/>
      <c r="JSE279"/>
      <c r="JSF279"/>
      <c r="JSG279"/>
      <c r="JSH279"/>
      <c r="JSI279"/>
      <c r="JSJ279"/>
      <c r="JSK279"/>
      <c r="JSL279"/>
      <c r="JSM279"/>
      <c r="JSN279"/>
      <c r="JSO279"/>
      <c r="JSP279"/>
      <c r="JSQ279"/>
      <c r="JSR279"/>
      <c r="JSS279"/>
      <c r="JST279"/>
      <c r="JSU279"/>
      <c r="JSV279"/>
      <c r="JSW279"/>
      <c r="JSX279"/>
      <c r="JSY279"/>
      <c r="JSZ279"/>
      <c r="JTA279"/>
      <c r="JTB279"/>
      <c r="JTC279"/>
      <c r="JTD279"/>
      <c r="JTE279"/>
      <c r="JTF279"/>
      <c r="JTG279"/>
      <c r="JTH279"/>
      <c r="JTI279"/>
      <c r="JTJ279"/>
      <c r="JTK279"/>
      <c r="JTL279"/>
      <c r="JTM279"/>
      <c r="JTN279"/>
      <c r="JTO279"/>
      <c r="JTP279"/>
      <c r="JTQ279"/>
      <c r="JTR279"/>
      <c r="JTS279"/>
      <c r="JTT279"/>
      <c r="JTU279"/>
      <c r="JTV279"/>
      <c r="JTW279"/>
      <c r="JTX279"/>
      <c r="JTY279"/>
      <c r="JTZ279"/>
      <c r="JUA279"/>
      <c r="JUB279"/>
      <c r="JUC279"/>
      <c r="JUD279"/>
      <c r="JUE279"/>
      <c r="JUF279"/>
      <c r="JUG279"/>
      <c r="JUH279"/>
      <c r="JUI279"/>
      <c r="JUJ279"/>
      <c r="JUK279"/>
      <c r="JUL279"/>
      <c r="JUM279"/>
      <c r="JUN279"/>
      <c r="JUO279"/>
      <c r="JUP279"/>
      <c r="JUQ279"/>
      <c r="JUR279"/>
      <c r="JUS279"/>
      <c r="JUT279"/>
      <c r="JUU279"/>
      <c r="JUV279"/>
      <c r="JUW279"/>
      <c r="JUX279"/>
      <c r="JUY279"/>
      <c r="JUZ279"/>
      <c r="JVA279"/>
      <c r="JVB279"/>
      <c r="JVC279"/>
      <c r="JVD279"/>
      <c r="JVE279"/>
      <c r="JVF279"/>
      <c r="JVG279"/>
      <c r="JVH279"/>
      <c r="JVI279"/>
      <c r="JVJ279"/>
      <c r="JVK279"/>
      <c r="JVL279"/>
      <c r="JVM279"/>
      <c r="JVN279"/>
      <c r="JVO279"/>
      <c r="JVP279"/>
      <c r="JVQ279"/>
      <c r="JVR279"/>
      <c r="JVS279"/>
      <c r="JVT279"/>
      <c r="JVU279"/>
      <c r="JVV279"/>
      <c r="JVW279"/>
      <c r="JVX279"/>
      <c r="JVY279"/>
      <c r="JVZ279"/>
      <c r="JWA279"/>
      <c r="JWB279"/>
      <c r="JWC279"/>
      <c r="JWD279"/>
      <c r="JWE279"/>
      <c r="JWF279"/>
      <c r="JWG279"/>
      <c r="JWH279"/>
      <c r="JWI279"/>
      <c r="JWJ279"/>
      <c r="JWK279"/>
      <c r="JWL279"/>
      <c r="JWM279"/>
      <c r="JWN279"/>
      <c r="JWO279"/>
      <c r="JWP279"/>
      <c r="JWQ279"/>
      <c r="JWR279"/>
      <c r="JWS279"/>
      <c r="JWT279"/>
      <c r="JWU279"/>
      <c r="JWV279"/>
      <c r="JWW279"/>
      <c r="JWX279"/>
      <c r="JWY279"/>
      <c r="JWZ279"/>
      <c r="JXA279"/>
      <c r="JXB279"/>
      <c r="JXC279"/>
      <c r="JXD279"/>
      <c r="JXE279"/>
      <c r="JXF279"/>
      <c r="JXG279"/>
      <c r="JXH279"/>
      <c r="JXI279"/>
      <c r="JXJ279"/>
      <c r="JXK279"/>
      <c r="JXL279"/>
      <c r="JXM279"/>
      <c r="JXN279"/>
      <c r="JXO279"/>
      <c r="JXP279"/>
      <c r="JXQ279"/>
      <c r="JXR279"/>
      <c r="JXS279"/>
      <c r="JXT279"/>
      <c r="JXU279"/>
      <c r="JXV279"/>
      <c r="JXW279"/>
      <c r="JXX279"/>
      <c r="JXY279"/>
      <c r="JXZ279"/>
      <c r="JYA279"/>
      <c r="JYB279"/>
      <c r="JYC279"/>
      <c r="JYD279"/>
      <c r="JYE279"/>
      <c r="JYF279"/>
      <c r="JYG279"/>
      <c r="JYH279"/>
      <c r="JYI279"/>
      <c r="JYJ279"/>
      <c r="JYK279"/>
      <c r="JYL279"/>
      <c r="JYM279"/>
      <c r="JYN279"/>
      <c r="JYO279"/>
      <c r="JYP279"/>
      <c r="JYQ279"/>
      <c r="JYR279"/>
      <c r="JYS279"/>
      <c r="JYT279"/>
      <c r="JYU279"/>
      <c r="JYV279"/>
      <c r="JYW279"/>
      <c r="JYX279"/>
      <c r="JYY279"/>
      <c r="JYZ279"/>
      <c r="JZA279"/>
      <c r="JZB279"/>
      <c r="JZC279"/>
      <c r="JZD279"/>
      <c r="JZE279"/>
      <c r="JZF279"/>
      <c r="JZG279"/>
      <c r="JZH279"/>
      <c r="JZI279"/>
      <c r="JZJ279"/>
      <c r="JZK279"/>
      <c r="JZL279"/>
      <c r="JZM279"/>
      <c r="JZN279"/>
      <c r="JZO279"/>
      <c r="JZP279"/>
      <c r="JZQ279"/>
      <c r="JZR279"/>
      <c r="JZS279"/>
      <c r="JZT279"/>
      <c r="JZU279"/>
      <c r="JZV279"/>
      <c r="JZW279"/>
      <c r="JZX279"/>
      <c r="JZY279"/>
      <c r="JZZ279"/>
      <c r="KAA279"/>
      <c r="KAB279"/>
      <c r="KAC279"/>
      <c r="KAD279"/>
      <c r="KAE279"/>
      <c r="KAF279"/>
      <c r="KAG279"/>
      <c r="KAH279"/>
      <c r="KAI279"/>
      <c r="KAJ279"/>
      <c r="KAK279"/>
      <c r="KAL279"/>
      <c r="KAM279"/>
      <c r="KAN279"/>
      <c r="KAO279"/>
      <c r="KAP279"/>
      <c r="KAQ279"/>
      <c r="KAR279"/>
      <c r="KAS279"/>
      <c r="KAT279"/>
      <c r="KAU279"/>
      <c r="KAV279"/>
      <c r="KAW279"/>
      <c r="KAX279"/>
      <c r="KAY279"/>
      <c r="KAZ279"/>
      <c r="KBA279"/>
      <c r="KBB279"/>
      <c r="KBC279"/>
      <c r="KBD279"/>
      <c r="KBE279"/>
      <c r="KBF279"/>
      <c r="KBG279"/>
      <c r="KBH279"/>
      <c r="KBI279"/>
      <c r="KBJ279"/>
      <c r="KBK279"/>
      <c r="KBL279"/>
      <c r="KBM279"/>
      <c r="KBN279"/>
      <c r="KBO279"/>
      <c r="KBP279"/>
      <c r="KBQ279"/>
      <c r="KBR279"/>
      <c r="KBS279"/>
      <c r="KBT279"/>
      <c r="KBU279"/>
      <c r="KBV279"/>
      <c r="KBW279"/>
      <c r="KBX279"/>
      <c r="KBY279"/>
      <c r="KBZ279"/>
      <c r="KCA279"/>
      <c r="KCB279"/>
      <c r="KCC279"/>
      <c r="KCD279"/>
      <c r="KCE279"/>
      <c r="KCF279"/>
      <c r="KCG279"/>
      <c r="KCH279"/>
      <c r="KCI279"/>
      <c r="KCJ279"/>
      <c r="KCK279"/>
      <c r="KCL279"/>
      <c r="KCM279"/>
      <c r="KCN279"/>
      <c r="KCO279"/>
      <c r="KCP279"/>
      <c r="KCQ279"/>
      <c r="KCR279"/>
      <c r="KCS279"/>
      <c r="KCT279"/>
      <c r="KCU279"/>
      <c r="KCV279"/>
      <c r="KCW279"/>
      <c r="KCX279"/>
      <c r="KCY279"/>
      <c r="KCZ279"/>
      <c r="KDA279"/>
      <c r="KDB279"/>
      <c r="KDC279"/>
      <c r="KDD279"/>
      <c r="KDE279"/>
      <c r="KDF279"/>
      <c r="KDG279"/>
      <c r="KDH279"/>
      <c r="KDI279"/>
      <c r="KDJ279"/>
      <c r="KDK279"/>
      <c r="KDL279"/>
      <c r="KDM279"/>
      <c r="KDN279"/>
      <c r="KDO279"/>
      <c r="KDP279"/>
      <c r="KDQ279"/>
      <c r="KDR279"/>
      <c r="KDS279"/>
      <c r="KDT279"/>
      <c r="KDU279"/>
      <c r="KDV279"/>
      <c r="KDW279"/>
      <c r="KDX279"/>
      <c r="KDY279"/>
      <c r="KDZ279"/>
      <c r="KEA279"/>
      <c r="KEB279"/>
      <c r="KEC279"/>
      <c r="KED279"/>
      <c r="KEE279"/>
      <c r="KEF279"/>
      <c r="KEG279"/>
      <c r="KEH279"/>
      <c r="KEI279"/>
      <c r="KEJ279"/>
      <c r="KEK279"/>
      <c r="KEL279"/>
      <c r="KEM279"/>
      <c r="KEN279"/>
      <c r="KEO279"/>
      <c r="KEP279"/>
      <c r="KEQ279"/>
      <c r="KER279"/>
      <c r="KES279"/>
      <c r="KET279"/>
      <c r="KEU279"/>
      <c r="KEV279"/>
      <c r="KEW279"/>
      <c r="KEX279"/>
      <c r="KEY279"/>
      <c r="KEZ279"/>
      <c r="KFA279"/>
      <c r="KFB279"/>
      <c r="KFC279"/>
      <c r="KFD279"/>
      <c r="KFE279"/>
      <c r="KFF279"/>
      <c r="KFG279"/>
      <c r="KFH279"/>
      <c r="KFI279"/>
      <c r="KFJ279"/>
      <c r="KFK279"/>
      <c r="KFL279"/>
      <c r="KFM279"/>
      <c r="KFN279"/>
      <c r="KFO279"/>
      <c r="KFP279"/>
      <c r="KFQ279"/>
      <c r="KFR279"/>
      <c r="KFS279"/>
      <c r="KFT279"/>
      <c r="KFU279"/>
      <c r="KFV279"/>
      <c r="KFW279"/>
      <c r="KFX279"/>
      <c r="KFY279"/>
      <c r="KFZ279"/>
      <c r="KGA279"/>
      <c r="KGB279"/>
      <c r="KGC279"/>
      <c r="KGD279"/>
      <c r="KGE279"/>
      <c r="KGF279"/>
      <c r="KGG279"/>
      <c r="KGH279"/>
      <c r="KGI279"/>
      <c r="KGJ279"/>
      <c r="KGK279"/>
      <c r="KGL279"/>
      <c r="KGM279"/>
      <c r="KGN279"/>
      <c r="KGO279"/>
      <c r="KGP279"/>
      <c r="KGQ279"/>
      <c r="KGR279"/>
      <c r="KGS279"/>
      <c r="KGT279"/>
      <c r="KGU279"/>
      <c r="KGV279"/>
      <c r="KGW279"/>
      <c r="KGX279"/>
      <c r="KGY279"/>
      <c r="KGZ279"/>
      <c r="KHA279"/>
      <c r="KHB279"/>
      <c r="KHC279"/>
      <c r="KHD279"/>
      <c r="KHE279"/>
      <c r="KHF279"/>
      <c r="KHG279"/>
      <c r="KHH279"/>
      <c r="KHI279"/>
      <c r="KHJ279"/>
      <c r="KHK279"/>
      <c r="KHL279"/>
      <c r="KHM279"/>
      <c r="KHN279"/>
      <c r="KHO279"/>
      <c r="KHP279"/>
      <c r="KHQ279"/>
      <c r="KHR279"/>
      <c r="KHS279"/>
      <c r="KHT279"/>
      <c r="KHU279"/>
      <c r="KHV279"/>
      <c r="KHW279"/>
      <c r="KHX279"/>
      <c r="KHY279"/>
      <c r="KHZ279"/>
      <c r="KIA279"/>
      <c r="KIB279"/>
      <c r="KIC279"/>
      <c r="KID279"/>
      <c r="KIE279"/>
      <c r="KIF279"/>
      <c r="KIG279"/>
      <c r="KIH279"/>
      <c r="KII279"/>
      <c r="KIJ279"/>
      <c r="KIK279"/>
      <c r="KIL279"/>
      <c r="KIM279"/>
      <c r="KIN279"/>
      <c r="KIO279"/>
      <c r="KIP279"/>
      <c r="KIQ279"/>
      <c r="KIR279"/>
      <c r="KIS279"/>
      <c r="KIT279"/>
      <c r="KIU279"/>
      <c r="KIV279"/>
      <c r="KIW279"/>
      <c r="KIX279"/>
      <c r="KIY279"/>
      <c r="KIZ279"/>
      <c r="KJA279"/>
      <c r="KJB279"/>
      <c r="KJC279"/>
      <c r="KJD279"/>
      <c r="KJE279"/>
      <c r="KJF279"/>
      <c r="KJG279"/>
      <c r="KJH279"/>
      <c r="KJI279"/>
      <c r="KJJ279"/>
      <c r="KJK279"/>
      <c r="KJL279"/>
      <c r="KJM279"/>
      <c r="KJN279"/>
      <c r="KJO279"/>
      <c r="KJP279"/>
      <c r="KJQ279"/>
      <c r="KJR279"/>
      <c r="KJS279"/>
      <c r="KJT279"/>
      <c r="KJU279"/>
      <c r="KJV279"/>
      <c r="KJW279"/>
      <c r="KJX279"/>
      <c r="KJY279"/>
      <c r="KJZ279"/>
      <c r="KKA279"/>
      <c r="KKB279"/>
      <c r="KKC279"/>
      <c r="KKD279"/>
      <c r="KKE279"/>
      <c r="KKF279"/>
      <c r="KKG279"/>
      <c r="KKH279"/>
      <c r="KKI279"/>
      <c r="KKJ279"/>
      <c r="KKK279"/>
      <c r="KKL279"/>
      <c r="KKM279"/>
      <c r="KKN279"/>
      <c r="KKO279"/>
      <c r="KKP279"/>
      <c r="KKQ279"/>
      <c r="KKR279"/>
      <c r="KKS279"/>
      <c r="KKT279"/>
      <c r="KKU279"/>
      <c r="KKV279"/>
      <c r="KKW279"/>
      <c r="KKX279"/>
      <c r="KKY279"/>
      <c r="KKZ279"/>
      <c r="KLA279"/>
      <c r="KLB279"/>
      <c r="KLC279"/>
      <c r="KLD279"/>
      <c r="KLE279"/>
      <c r="KLF279"/>
      <c r="KLG279"/>
      <c r="KLH279"/>
      <c r="KLI279"/>
      <c r="KLJ279"/>
      <c r="KLK279"/>
      <c r="KLL279"/>
      <c r="KLM279"/>
      <c r="KLN279"/>
      <c r="KLO279"/>
      <c r="KLP279"/>
      <c r="KLQ279"/>
      <c r="KLR279"/>
      <c r="KLS279"/>
      <c r="KLT279"/>
      <c r="KLU279"/>
      <c r="KLV279"/>
      <c r="KLW279"/>
      <c r="KLX279"/>
      <c r="KLY279"/>
      <c r="KLZ279"/>
      <c r="KMA279"/>
      <c r="KMB279"/>
      <c r="KMC279"/>
      <c r="KMD279"/>
      <c r="KME279"/>
      <c r="KMF279"/>
      <c r="KMG279"/>
      <c r="KMH279"/>
      <c r="KMI279"/>
      <c r="KMJ279"/>
      <c r="KMK279"/>
      <c r="KML279"/>
      <c r="KMM279"/>
      <c r="KMN279"/>
      <c r="KMO279"/>
      <c r="KMP279"/>
      <c r="KMQ279"/>
      <c r="KMR279"/>
      <c r="KMS279"/>
      <c r="KMT279"/>
      <c r="KMU279"/>
      <c r="KMV279"/>
      <c r="KMW279"/>
      <c r="KMX279"/>
      <c r="KMY279"/>
      <c r="KMZ279"/>
      <c r="KNA279"/>
      <c r="KNB279"/>
      <c r="KNC279"/>
      <c r="KND279"/>
      <c r="KNE279"/>
      <c r="KNF279"/>
      <c r="KNG279"/>
      <c r="KNH279"/>
      <c r="KNI279"/>
      <c r="KNJ279"/>
      <c r="KNK279"/>
      <c r="KNL279"/>
      <c r="KNM279"/>
      <c r="KNN279"/>
      <c r="KNO279"/>
      <c r="KNP279"/>
      <c r="KNQ279"/>
      <c r="KNR279"/>
      <c r="KNS279"/>
      <c r="KNT279"/>
      <c r="KNU279"/>
      <c r="KNV279"/>
      <c r="KNW279"/>
      <c r="KNX279"/>
      <c r="KNY279"/>
      <c r="KNZ279"/>
      <c r="KOA279"/>
      <c r="KOB279"/>
      <c r="KOC279"/>
      <c r="KOD279"/>
      <c r="KOE279"/>
      <c r="KOF279"/>
      <c r="KOG279"/>
      <c r="KOH279"/>
      <c r="KOI279"/>
      <c r="KOJ279"/>
      <c r="KOK279"/>
      <c r="KOL279"/>
      <c r="KOM279"/>
      <c r="KON279"/>
      <c r="KOO279"/>
      <c r="KOP279"/>
      <c r="KOQ279"/>
      <c r="KOR279"/>
      <c r="KOS279"/>
      <c r="KOT279"/>
      <c r="KOU279"/>
      <c r="KOV279"/>
      <c r="KOW279"/>
      <c r="KOX279"/>
      <c r="KOY279"/>
      <c r="KOZ279"/>
      <c r="KPA279"/>
      <c r="KPB279"/>
      <c r="KPC279"/>
      <c r="KPD279"/>
      <c r="KPE279"/>
      <c r="KPF279"/>
      <c r="KPG279"/>
      <c r="KPH279"/>
      <c r="KPI279"/>
      <c r="KPJ279"/>
      <c r="KPK279"/>
      <c r="KPL279"/>
      <c r="KPM279"/>
      <c r="KPN279"/>
      <c r="KPO279"/>
      <c r="KPP279"/>
      <c r="KPQ279"/>
      <c r="KPR279"/>
      <c r="KPS279"/>
      <c r="KPT279"/>
      <c r="KPU279"/>
      <c r="KPV279"/>
      <c r="KPW279"/>
      <c r="KPX279"/>
      <c r="KPY279"/>
      <c r="KPZ279"/>
      <c r="KQA279"/>
      <c r="KQB279"/>
      <c r="KQC279"/>
      <c r="KQD279"/>
      <c r="KQE279"/>
      <c r="KQF279"/>
      <c r="KQG279"/>
      <c r="KQH279"/>
      <c r="KQI279"/>
      <c r="KQJ279"/>
      <c r="KQK279"/>
      <c r="KQL279"/>
      <c r="KQM279"/>
      <c r="KQN279"/>
      <c r="KQO279"/>
      <c r="KQP279"/>
      <c r="KQQ279"/>
      <c r="KQR279"/>
      <c r="KQS279"/>
      <c r="KQT279"/>
      <c r="KQU279"/>
      <c r="KQV279"/>
      <c r="KQW279"/>
      <c r="KQX279"/>
      <c r="KQY279"/>
      <c r="KQZ279"/>
      <c r="KRA279"/>
      <c r="KRB279"/>
      <c r="KRC279"/>
      <c r="KRD279"/>
      <c r="KRE279"/>
      <c r="KRF279"/>
      <c r="KRG279"/>
      <c r="KRH279"/>
      <c r="KRI279"/>
      <c r="KRJ279"/>
      <c r="KRK279"/>
      <c r="KRL279"/>
      <c r="KRM279"/>
      <c r="KRN279"/>
      <c r="KRO279"/>
      <c r="KRP279"/>
      <c r="KRQ279"/>
      <c r="KRR279"/>
      <c r="KRS279"/>
      <c r="KRT279"/>
      <c r="KRU279"/>
      <c r="KRV279"/>
      <c r="KRW279"/>
      <c r="KRX279"/>
      <c r="KRY279"/>
      <c r="KRZ279"/>
      <c r="KSA279"/>
      <c r="KSB279"/>
      <c r="KSC279"/>
      <c r="KSD279"/>
      <c r="KSE279"/>
      <c r="KSF279"/>
      <c r="KSG279"/>
      <c r="KSH279"/>
      <c r="KSI279"/>
      <c r="KSJ279"/>
      <c r="KSK279"/>
      <c r="KSL279"/>
      <c r="KSM279"/>
      <c r="KSN279"/>
      <c r="KSO279"/>
      <c r="KSP279"/>
      <c r="KSQ279"/>
      <c r="KSR279"/>
      <c r="KSS279"/>
      <c r="KST279"/>
      <c r="KSU279"/>
      <c r="KSV279"/>
      <c r="KSW279"/>
      <c r="KSX279"/>
      <c r="KSY279"/>
      <c r="KSZ279"/>
      <c r="KTA279"/>
      <c r="KTB279"/>
      <c r="KTC279"/>
      <c r="KTD279"/>
      <c r="KTE279"/>
      <c r="KTF279"/>
      <c r="KTG279"/>
      <c r="KTH279"/>
      <c r="KTI279"/>
      <c r="KTJ279"/>
      <c r="KTK279"/>
      <c r="KTL279"/>
      <c r="KTM279"/>
      <c r="KTN279"/>
      <c r="KTO279"/>
      <c r="KTP279"/>
      <c r="KTQ279"/>
      <c r="KTR279"/>
      <c r="KTS279"/>
      <c r="KTT279"/>
      <c r="KTU279"/>
      <c r="KTV279"/>
      <c r="KTW279"/>
      <c r="KTX279"/>
      <c r="KTY279"/>
      <c r="KTZ279"/>
      <c r="KUA279"/>
      <c r="KUB279"/>
      <c r="KUC279"/>
      <c r="KUD279"/>
      <c r="KUE279"/>
      <c r="KUF279"/>
      <c r="KUG279"/>
      <c r="KUH279"/>
      <c r="KUI279"/>
      <c r="KUJ279"/>
      <c r="KUK279"/>
      <c r="KUL279"/>
      <c r="KUM279"/>
      <c r="KUN279"/>
      <c r="KUO279"/>
      <c r="KUP279"/>
      <c r="KUQ279"/>
      <c r="KUR279"/>
      <c r="KUS279"/>
      <c r="KUT279"/>
      <c r="KUU279"/>
      <c r="KUV279"/>
      <c r="KUW279"/>
      <c r="KUX279"/>
      <c r="KUY279"/>
      <c r="KUZ279"/>
      <c r="KVA279"/>
      <c r="KVB279"/>
      <c r="KVC279"/>
      <c r="KVD279"/>
      <c r="KVE279"/>
      <c r="KVF279"/>
      <c r="KVG279"/>
      <c r="KVH279"/>
      <c r="KVI279"/>
      <c r="KVJ279"/>
      <c r="KVK279"/>
      <c r="KVL279"/>
      <c r="KVM279"/>
      <c r="KVN279"/>
      <c r="KVO279"/>
      <c r="KVP279"/>
      <c r="KVQ279"/>
      <c r="KVR279"/>
      <c r="KVS279"/>
      <c r="KVT279"/>
      <c r="KVU279"/>
      <c r="KVV279"/>
      <c r="KVW279"/>
      <c r="KVX279"/>
      <c r="KVY279"/>
      <c r="KVZ279"/>
      <c r="KWA279"/>
      <c r="KWB279"/>
      <c r="KWC279"/>
      <c r="KWD279"/>
      <c r="KWE279"/>
      <c r="KWF279"/>
      <c r="KWG279"/>
      <c r="KWH279"/>
      <c r="KWI279"/>
      <c r="KWJ279"/>
      <c r="KWK279"/>
      <c r="KWL279"/>
      <c r="KWM279"/>
      <c r="KWN279"/>
      <c r="KWO279"/>
      <c r="KWP279"/>
      <c r="KWQ279"/>
      <c r="KWR279"/>
      <c r="KWS279"/>
      <c r="KWT279"/>
      <c r="KWU279"/>
      <c r="KWV279"/>
      <c r="KWW279"/>
      <c r="KWX279"/>
      <c r="KWY279"/>
      <c r="KWZ279"/>
      <c r="KXA279"/>
      <c r="KXB279"/>
      <c r="KXC279"/>
      <c r="KXD279"/>
      <c r="KXE279"/>
      <c r="KXF279"/>
      <c r="KXG279"/>
      <c r="KXH279"/>
      <c r="KXI279"/>
      <c r="KXJ279"/>
      <c r="KXK279"/>
      <c r="KXL279"/>
      <c r="KXM279"/>
      <c r="KXN279"/>
      <c r="KXO279"/>
      <c r="KXP279"/>
      <c r="KXQ279"/>
      <c r="KXR279"/>
      <c r="KXS279"/>
      <c r="KXT279"/>
      <c r="KXU279"/>
      <c r="KXV279"/>
      <c r="KXW279"/>
      <c r="KXX279"/>
      <c r="KXY279"/>
      <c r="KXZ279"/>
      <c r="KYA279"/>
      <c r="KYB279"/>
      <c r="KYC279"/>
      <c r="KYD279"/>
      <c r="KYE279"/>
      <c r="KYF279"/>
      <c r="KYG279"/>
      <c r="KYH279"/>
      <c r="KYI279"/>
      <c r="KYJ279"/>
      <c r="KYK279"/>
      <c r="KYL279"/>
      <c r="KYM279"/>
      <c r="KYN279"/>
      <c r="KYO279"/>
      <c r="KYP279"/>
      <c r="KYQ279"/>
      <c r="KYR279"/>
      <c r="KYS279"/>
      <c r="KYT279"/>
      <c r="KYU279"/>
      <c r="KYV279"/>
      <c r="KYW279"/>
      <c r="KYX279"/>
      <c r="KYY279"/>
      <c r="KYZ279"/>
      <c r="KZA279"/>
      <c r="KZB279"/>
      <c r="KZC279"/>
      <c r="KZD279"/>
      <c r="KZE279"/>
      <c r="KZF279"/>
      <c r="KZG279"/>
      <c r="KZH279"/>
      <c r="KZI279"/>
      <c r="KZJ279"/>
      <c r="KZK279"/>
      <c r="KZL279"/>
      <c r="KZM279"/>
      <c r="KZN279"/>
      <c r="KZO279"/>
      <c r="KZP279"/>
      <c r="KZQ279"/>
      <c r="KZR279"/>
      <c r="KZS279"/>
      <c r="KZT279"/>
      <c r="KZU279"/>
      <c r="KZV279"/>
      <c r="KZW279"/>
      <c r="KZX279"/>
      <c r="KZY279"/>
      <c r="KZZ279"/>
      <c r="LAA279"/>
      <c r="LAB279"/>
      <c r="LAC279"/>
      <c r="LAD279"/>
      <c r="LAE279"/>
      <c r="LAF279"/>
      <c r="LAG279"/>
      <c r="LAH279"/>
      <c r="LAI279"/>
      <c r="LAJ279"/>
      <c r="LAK279"/>
      <c r="LAL279"/>
      <c r="LAM279"/>
      <c r="LAN279"/>
      <c r="LAO279"/>
      <c r="LAP279"/>
      <c r="LAQ279"/>
      <c r="LAR279"/>
      <c r="LAS279"/>
      <c r="LAT279"/>
      <c r="LAU279"/>
      <c r="LAV279"/>
      <c r="LAW279"/>
      <c r="LAX279"/>
      <c r="LAY279"/>
      <c r="LAZ279"/>
      <c r="LBA279"/>
      <c r="LBB279"/>
      <c r="LBC279"/>
      <c r="LBD279"/>
      <c r="LBE279"/>
      <c r="LBF279"/>
      <c r="LBG279"/>
      <c r="LBH279"/>
      <c r="LBI279"/>
      <c r="LBJ279"/>
      <c r="LBK279"/>
      <c r="LBL279"/>
      <c r="LBM279"/>
      <c r="LBN279"/>
      <c r="LBO279"/>
      <c r="LBP279"/>
      <c r="LBQ279"/>
      <c r="LBR279"/>
      <c r="LBS279"/>
      <c r="LBT279"/>
      <c r="LBU279"/>
      <c r="LBV279"/>
      <c r="LBW279"/>
      <c r="LBX279"/>
      <c r="LBY279"/>
      <c r="LBZ279"/>
      <c r="LCA279"/>
      <c r="LCB279"/>
      <c r="LCC279"/>
      <c r="LCD279"/>
      <c r="LCE279"/>
      <c r="LCF279"/>
      <c r="LCG279"/>
      <c r="LCH279"/>
      <c r="LCI279"/>
      <c r="LCJ279"/>
      <c r="LCK279"/>
      <c r="LCL279"/>
      <c r="LCM279"/>
      <c r="LCN279"/>
      <c r="LCO279"/>
      <c r="LCP279"/>
      <c r="LCQ279"/>
      <c r="LCR279"/>
      <c r="LCS279"/>
      <c r="LCT279"/>
      <c r="LCU279"/>
      <c r="LCV279"/>
      <c r="LCW279"/>
      <c r="LCX279"/>
      <c r="LCY279"/>
      <c r="LCZ279"/>
      <c r="LDA279"/>
      <c r="LDB279"/>
      <c r="LDC279"/>
      <c r="LDD279"/>
      <c r="LDE279"/>
      <c r="LDF279"/>
      <c r="LDG279"/>
      <c r="LDH279"/>
      <c r="LDI279"/>
      <c r="LDJ279"/>
      <c r="LDK279"/>
      <c r="LDL279"/>
      <c r="LDM279"/>
      <c r="LDN279"/>
      <c r="LDO279"/>
      <c r="LDP279"/>
      <c r="LDQ279"/>
      <c r="LDR279"/>
      <c r="LDS279"/>
      <c r="LDT279"/>
      <c r="LDU279"/>
      <c r="LDV279"/>
      <c r="LDW279"/>
      <c r="LDX279"/>
      <c r="LDY279"/>
      <c r="LDZ279"/>
      <c r="LEA279"/>
      <c r="LEB279"/>
      <c r="LEC279"/>
      <c r="LED279"/>
      <c r="LEE279"/>
      <c r="LEF279"/>
      <c r="LEG279"/>
      <c r="LEH279"/>
      <c r="LEI279"/>
      <c r="LEJ279"/>
      <c r="LEK279"/>
      <c r="LEL279"/>
      <c r="LEM279"/>
      <c r="LEN279"/>
      <c r="LEO279"/>
      <c r="LEP279"/>
      <c r="LEQ279"/>
      <c r="LER279"/>
      <c r="LES279"/>
      <c r="LET279"/>
      <c r="LEU279"/>
      <c r="LEV279"/>
      <c r="LEW279"/>
      <c r="LEX279"/>
      <c r="LEY279"/>
      <c r="LEZ279"/>
      <c r="LFA279"/>
      <c r="LFB279"/>
      <c r="LFC279"/>
      <c r="LFD279"/>
      <c r="LFE279"/>
      <c r="LFF279"/>
      <c r="LFG279"/>
      <c r="LFH279"/>
      <c r="LFI279"/>
      <c r="LFJ279"/>
      <c r="LFK279"/>
      <c r="LFL279"/>
      <c r="LFM279"/>
      <c r="LFN279"/>
      <c r="LFO279"/>
      <c r="LFP279"/>
      <c r="LFQ279"/>
      <c r="LFR279"/>
      <c r="LFS279"/>
      <c r="LFT279"/>
      <c r="LFU279"/>
      <c r="LFV279"/>
      <c r="LFW279"/>
      <c r="LFX279"/>
      <c r="LFY279"/>
      <c r="LFZ279"/>
      <c r="LGA279"/>
      <c r="LGB279"/>
      <c r="LGC279"/>
      <c r="LGD279"/>
      <c r="LGE279"/>
      <c r="LGF279"/>
      <c r="LGG279"/>
      <c r="LGH279"/>
      <c r="LGI279"/>
      <c r="LGJ279"/>
      <c r="LGK279"/>
      <c r="LGL279"/>
      <c r="LGM279"/>
      <c r="LGN279"/>
      <c r="LGO279"/>
      <c r="LGP279"/>
      <c r="LGQ279"/>
      <c r="LGR279"/>
      <c r="LGS279"/>
      <c r="LGT279"/>
      <c r="LGU279"/>
      <c r="LGV279"/>
      <c r="LGW279"/>
      <c r="LGX279"/>
      <c r="LGY279"/>
      <c r="LGZ279"/>
      <c r="LHA279"/>
      <c r="LHB279"/>
      <c r="LHC279"/>
      <c r="LHD279"/>
      <c r="LHE279"/>
      <c r="LHF279"/>
      <c r="LHG279"/>
      <c r="LHH279"/>
      <c r="LHI279"/>
      <c r="LHJ279"/>
      <c r="LHK279"/>
      <c r="LHL279"/>
      <c r="LHM279"/>
      <c r="LHN279"/>
      <c r="LHO279"/>
      <c r="LHP279"/>
      <c r="LHQ279"/>
      <c r="LHR279"/>
      <c r="LHS279"/>
      <c r="LHT279"/>
      <c r="LHU279"/>
      <c r="LHV279"/>
      <c r="LHW279"/>
      <c r="LHX279"/>
      <c r="LHY279"/>
      <c r="LHZ279"/>
      <c r="LIA279"/>
      <c r="LIB279"/>
      <c r="LIC279"/>
      <c r="LID279"/>
      <c r="LIE279"/>
      <c r="LIF279"/>
      <c r="LIG279"/>
      <c r="LIH279"/>
      <c r="LII279"/>
      <c r="LIJ279"/>
      <c r="LIK279"/>
      <c r="LIL279"/>
      <c r="LIM279"/>
      <c r="LIN279"/>
      <c r="LIO279"/>
      <c r="LIP279"/>
      <c r="LIQ279"/>
      <c r="LIR279"/>
      <c r="LIS279"/>
      <c r="LIT279"/>
      <c r="LIU279"/>
      <c r="LIV279"/>
      <c r="LIW279"/>
      <c r="LIX279"/>
      <c r="LIY279"/>
      <c r="LIZ279"/>
      <c r="LJA279"/>
      <c r="LJB279"/>
      <c r="LJC279"/>
      <c r="LJD279"/>
      <c r="LJE279"/>
      <c r="LJF279"/>
      <c r="LJG279"/>
      <c r="LJH279"/>
      <c r="LJI279"/>
      <c r="LJJ279"/>
      <c r="LJK279"/>
      <c r="LJL279"/>
      <c r="LJM279"/>
      <c r="LJN279"/>
      <c r="LJO279"/>
      <c r="LJP279"/>
      <c r="LJQ279"/>
      <c r="LJR279"/>
      <c r="LJS279"/>
      <c r="LJT279"/>
      <c r="LJU279"/>
      <c r="LJV279"/>
      <c r="LJW279"/>
      <c r="LJX279"/>
      <c r="LJY279"/>
      <c r="LJZ279"/>
      <c r="LKA279"/>
      <c r="LKB279"/>
      <c r="LKC279"/>
      <c r="LKD279"/>
      <c r="LKE279"/>
      <c r="LKF279"/>
      <c r="LKG279"/>
      <c r="LKH279"/>
      <c r="LKI279"/>
      <c r="LKJ279"/>
      <c r="LKK279"/>
      <c r="LKL279"/>
      <c r="LKM279"/>
      <c r="LKN279"/>
      <c r="LKO279"/>
      <c r="LKP279"/>
      <c r="LKQ279"/>
      <c r="LKR279"/>
      <c r="LKS279"/>
      <c r="LKT279"/>
      <c r="LKU279"/>
      <c r="LKV279"/>
      <c r="LKW279"/>
      <c r="LKX279"/>
      <c r="LKY279"/>
      <c r="LKZ279"/>
      <c r="LLA279"/>
      <c r="LLB279"/>
      <c r="LLC279"/>
      <c r="LLD279"/>
      <c r="LLE279"/>
      <c r="LLF279"/>
      <c r="LLG279"/>
      <c r="LLH279"/>
      <c r="LLI279"/>
      <c r="LLJ279"/>
      <c r="LLK279"/>
      <c r="LLL279"/>
      <c r="LLM279"/>
      <c r="LLN279"/>
      <c r="LLO279"/>
      <c r="LLP279"/>
      <c r="LLQ279"/>
      <c r="LLR279"/>
      <c r="LLS279"/>
      <c r="LLT279"/>
      <c r="LLU279"/>
      <c r="LLV279"/>
      <c r="LLW279"/>
      <c r="LLX279"/>
      <c r="LLY279"/>
      <c r="LLZ279"/>
      <c r="LMA279"/>
      <c r="LMB279"/>
      <c r="LMC279"/>
      <c r="LMD279"/>
      <c r="LME279"/>
      <c r="LMF279"/>
      <c r="LMG279"/>
      <c r="LMH279"/>
      <c r="LMI279"/>
      <c r="LMJ279"/>
      <c r="LMK279"/>
      <c r="LML279"/>
      <c r="LMM279"/>
      <c r="LMN279"/>
      <c r="LMO279"/>
      <c r="LMP279"/>
      <c r="LMQ279"/>
      <c r="LMR279"/>
      <c r="LMS279"/>
      <c r="LMT279"/>
      <c r="LMU279"/>
      <c r="LMV279"/>
      <c r="LMW279"/>
      <c r="LMX279"/>
      <c r="LMY279"/>
      <c r="LMZ279"/>
      <c r="LNA279"/>
      <c r="LNB279"/>
      <c r="LNC279"/>
      <c r="LND279"/>
      <c r="LNE279"/>
      <c r="LNF279"/>
      <c r="LNG279"/>
      <c r="LNH279"/>
      <c r="LNI279"/>
      <c r="LNJ279"/>
      <c r="LNK279"/>
      <c r="LNL279"/>
      <c r="LNM279"/>
      <c r="LNN279"/>
      <c r="LNO279"/>
      <c r="LNP279"/>
      <c r="LNQ279"/>
      <c r="LNR279"/>
      <c r="LNS279"/>
      <c r="LNT279"/>
      <c r="LNU279"/>
      <c r="LNV279"/>
      <c r="LNW279"/>
      <c r="LNX279"/>
      <c r="LNY279"/>
      <c r="LNZ279"/>
      <c r="LOA279"/>
      <c r="LOB279"/>
      <c r="LOC279"/>
      <c r="LOD279"/>
      <c r="LOE279"/>
      <c r="LOF279"/>
      <c r="LOG279"/>
      <c r="LOH279"/>
      <c r="LOI279"/>
      <c r="LOJ279"/>
      <c r="LOK279"/>
      <c r="LOL279"/>
      <c r="LOM279"/>
      <c r="LON279"/>
      <c r="LOO279"/>
      <c r="LOP279"/>
      <c r="LOQ279"/>
      <c r="LOR279"/>
      <c r="LOS279"/>
      <c r="LOT279"/>
      <c r="LOU279"/>
      <c r="LOV279"/>
      <c r="LOW279"/>
      <c r="LOX279"/>
      <c r="LOY279"/>
      <c r="LOZ279"/>
      <c r="LPA279"/>
      <c r="LPB279"/>
      <c r="LPC279"/>
      <c r="LPD279"/>
      <c r="LPE279"/>
      <c r="LPF279"/>
      <c r="LPG279"/>
      <c r="LPH279"/>
      <c r="LPI279"/>
      <c r="LPJ279"/>
      <c r="LPK279"/>
      <c r="LPL279"/>
      <c r="LPM279"/>
      <c r="LPN279"/>
      <c r="LPO279"/>
      <c r="LPP279"/>
      <c r="LPQ279"/>
      <c r="LPR279"/>
      <c r="LPS279"/>
      <c r="LPT279"/>
      <c r="LPU279"/>
      <c r="LPV279"/>
      <c r="LPW279"/>
      <c r="LPX279"/>
      <c r="LPY279"/>
      <c r="LPZ279"/>
      <c r="LQA279"/>
      <c r="LQB279"/>
      <c r="LQC279"/>
      <c r="LQD279"/>
      <c r="LQE279"/>
      <c r="LQF279"/>
      <c r="LQG279"/>
      <c r="LQH279"/>
      <c r="LQI279"/>
      <c r="LQJ279"/>
      <c r="LQK279"/>
      <c r="LQL279"/>
      <c r="LQM279"/>
      <c r="LQN279"/>
      <c r="LQO279"/>
      <c r="LQP279"/>
      <c r="LQQ279"/>
      <c r="LQR279"/>
      <c r="LQS279"/>
      <c r="LQT279"/>
      <c r="LQU279"/>
      <c r="LQV279"/>
      <c r="LQW279"/>
      <c r="LQX279"/>
      <c r="LQY279"/>
      <c r="LQZ279"/>
      <c r="LRA279"/>
      <c r="LRB279"/>
      <c r="LRC279"/>
      <c r="LRD279"/>
      <c r="LRE279"/>
      <c r="LRF279"/>
      <c r="LRG279"/>
      <c r="LRH279"/>
      <c r="LRI279"/>
      <c r="LRJ279"/>
      <c r="LRK279"/>
      <c r="LRL279"/>
      <c r="LRM279"/>
      <c r="LRN279"/>
      <c r="LRO279"/>
      <c r="LRP279"/>
      <c r="LRQ279"/>
      <c r="LRR279"/>
      <c r="LRS279"/>
      <c r="LRT279"/>
      <c r="LRU279"/>
      <c r="LRV279"/>
      <c r="LRW279"/>
      <c r="LRX279"/>
      <c r="LRY279"/>
      <c r="LRZ279"/>
      <c r="LSA279"/>
      <c r="LSB279"/>
      <c r="LSC279"/>
      <c r="LSD279"/>
      <c r="LSE279"/>
      <c r="LSF279"/>
      <c r="LSG279"/>
      <c r="LSH279"/>
      <c r="LSI279"/>
      <c r="LSJ279"/>
      <c r="LSK279"/>
      <c r="LSL279"/>
      <c r="LSM279"/>
      <c r="LSN279"/>
      <c r="LSO279"/>
      <c r="LSP279"/>
      <c r="LSQ279"/>
      <c r="LSR279"/>
      <c r="LSS279"/>
      <c r="LST279"/>
      <c r="LSU279"/>
      <c r="LSV279"/>
      <c r="LSW279"/>
      <c r="LSX279"/>
      <c r="LSY279"/>
      <c r="LSZ279"/>
      <c r="LTA279"/>
      <c r="LTB279"/>
      <c r="LTC279"/>
      <c r="LTD279"/>
      <c r="LTE279"/>
      <c r="LTF279"/>
      <c r="LTG279"/>
      <c r="LTH279"/>
      <c r="LTI279"/>
      <c r="LTJ279"/>
      <c r="LTK279"/>
      <c r="LTL279"/>
      <c r="LTM279"/>
      <c r="LTN279"/>
      <c r="LTO279"/>
      <c r="LTP279"/>
      <c r="LTQ279"/>
      <c r="LTR279"/>
      <c r="LTS279"/>
      <c r="LTT279"/>
      <c r="LTU279"/>
      <c r="LTV279"/>
      <c r="LTW279"/>
      <c r="LTX279"/>
      <c r="LTY279"/>
      <c r="LTZ279"/>
      <c r="LUA279"/>
      <c r="LUB279"/>
      <c r="LUC279"/>
      <c r="LUD279"/>
      <c r="LUE279"/>
      <c r="LUF279"/>
      <c r="LUG279"/>
      <c r="LUH279"/>
      <c r="LUI279"/>
      <c r="LUJ279"/>
      <c r="LUK279"/>
      <c r="LUL279"/>
      <c r="LUM279"/>
      <c r="LUN279"/>
      <c r="LUO279"/>
      <c r="LUP279"/>
      <c r="LUQ279"/>
      <c r="LUR279"/>
      <c r="LUS279"/>
      <c r="LUT279"/>
      <c r="LUU279"/>
      <c r="LUV279"/>
      <c r="LUW279"/>
      <c r="LUX279"/>
      <c r="LUY279"/>
      <c r="LUZ279"/>
      <c r="LVA279"/>
      <c r="LVB279"/>
      <c r="LVC279"/>
      <c r="LVD279"/>
      <c r="LVE279"/>
      <c r="LVF279"/>
      <c r="LVG279"/>
      <c r="LVH279"/>
      <c r="LVI279"/>
      <c r="LVJ279"/>
      <c r="LVK279"/>
      <c r="LVL279"/>
      <c r="LVM279"/>
      <c r="LVN279"/>
      <c r="LVO279"/>
      <c r="LVP279"/>
      <c r="LVQ279"/>
      <c r="LVR279"/>
      <c r="LVS279"/>
      <c r="LVT279"/>
      <c r="LVU279"/>
      <c r="LVV279"/>
      <c r="LVW279"/>
      <c r="LVX279"/>
      <c r="LVY279"/>
      <c r="LVZ279"/>
      <c r="LWA279"/>
      <c r="LWB279"/>
      <c r="LWC279"/>
      <c r="LWD279"/>
      <c r="LWE279"/>
      <c r="LWF279"/>
      <c r="LWG279"/>
      <c r="LWH279"/>
      <c r="LWI279"/>
      <c r="LWJ279"/>
      <c r="LWK279"/>
      <c r="LWL279"/>
      <c r="LWM279"/>
      <c r="LWN279"/>
      <c r="LWO279"/>
      <c r="LWP279"/>
      <c r="LWQ279"/>
      <c r="LWR279"/>
      <c r="LWS279"/>
      <c r="LWT279"/>
      <c r="LWU279"/>
      <c r="LWV279"/>
      <c r="LWW279"/>
      <c r="LWX279"/>
      <c r="LWY279"/>
      <c r="LWZ279"/>
      <c r="LXA279"/>
      <c r="LXB279"/>
      <c r="LXC279"/>
      <c r="LXD279"/>
      <c r="LXE279"/>
      <c r="LXF279"/>
      <c r="LXG279"/>
      <c r="LXH279"/>
      <c r="LXI279"/>
      <c r="LXJ279"/>
      <c r="LXK279"/>
      <c r="LXL279"/>
      <c r="LXM279"/>
      <c r="LXN279"/>
      <c r="LXO279"/>
      <c r="LXP279"/>
      <c r="LXQ279"/>
      <c r="LXR279"/>
      <c r="LXS279"/>
      <c r="LXT279"/>
      <c r="LXU279"/>
      <c r="LXV279"/>
      <c r="LXW279"/>
      <c r="LXX279"/>
      <c r="LXY279"/>
      <c r="LXZ279"/>
      <c r="LYA279"/>
      <c r="LYB279"/>
      <c r="LYC279"/>
      <c r="LYD279"/>
      <c r="LYE279"/>
      <c r="LYF279"/>
      <c r="LYG279"/>
      <c r="LYH279"/>
      <c r="LYI279"/>
      <c r="LYJ279"/>
      <c r="LYK279"/>
      <c r="LYL279"/>
      <c r="LYM279"/>
      <c r="LYN279"/>
      <c r="LYO279"/>
      <c r="LYP279"/>
      <c r="LYQ279"/>
      <c r="LYR279"/>
      <c r="LYS279"/>
      <c r="LYT279"/>
      <c r="LYU279"/>
      <c r="LYV279"/>
      <c r="LYW279"/>
      <c r="LYX279"/>
      <c r="LYY279"/>
      <c r="LYZ279"/>
      <c r="LZA279"/>
      <c r="LZB279"/>
      <c r="LZC279"/>
      <c r="LZD279"/>
      <c r="LZE279"/>
      <c r="LZF279"/>
      <c r="LZG279"/>
      <c r="LZH279"/>
      <c r="LZI279"/>
      <c r="LZJ279"/>
      <c r="LZK279"/>
      <c r="LZL279"/>
      <c r="LZM279"/>
      <c r="LZN279"/>
      <c r="LZO279"/>
      <c r="LZP279"/>
      <c r="LZQ279"/>
      <c r="LZR279"/>
      <c r="LZS279"/>
      <c r="LZT279"/>
      <c r="LZU279"/>
      <c r="LZV279"/>
      <c r="LZW279"/>
      <c r="LZX279"/>
      <c r="LZY279"/>
      <c r="LZZ279"/>
      <c r="MAA279"/>
      <c r="MAB279"/>
      <c r="MAC279"/>
      <c r="MAD279"/>
      <c r="MAE279"/>
      <c r="MAF279"/>
      <c r="MAG279"/>
      <c r="MAH279"/>
      <c r="MAI279"/>
      <c r="MAJ279"/>
      <c r="MAK279"/>
      <c r="MAL279"/>
      <c r="MAM279"/>
      <c r="MAN279"/>
      <c r="MAO279"/>
      <c r="MAP279"/>
      <c r="MAQ279"/>
      <c r="MAR279"/>
      <c r="MAS279"/>
      <c r="MAT279"/>
      <c r="MAU279"/>
      <c r="MAV279"/>
      <c r="MAW279"/>
      <c r="MAX279"/>
      <c r="MAY279"/>
      <c r="MAZ279"/>
      <c r="MBA279"/>
      <c r="MBB279"/>
      <c r="MBC279"/>
      <c r="MBD279"/>
      <c r="MBE279"/>
      <c r="MBF279"/>
      <c r="MBG279"/>
      <c r="MBH279"/>
      <c r="MBI279"/>
      <c r="MBJ279"/>
      <c r="MBK279"/>
      <c r="MBL279"/>
      <c r="MBM279"/>
      <c r="MBN279"/>
      <c r="MBO279"/>
      <c r="MBP279"/>
      <c r="MBQ279"/>
      <c r="MBR279"/>
      <c r="MBS279"/>
      <c r="MBT279"/>
      <c r="MBU279"/>
      <c r="MBV279"/>
      <c r="MBW279"/>
      <c r="MBX279"/>
      <c r="MBY279"/>
      <c r="MBZ279"/>
      <c r="MCA279"/>
      <c r="MCB279"/>
      <c r="MCC279"/>
      <c r="MCD279"/>
      <c r="MCE279"/>
      <c r="MCF279"/>
      <c r="MCG279"/>
      <c r="MCH279"/>
      <c r="MCI279"/>
      <c r="MCJ279"/>
      <c r="MCK279"/>
      <c r="MCL279"/>
      <c r="MCM279"/>
      <c r="MCN279"/>
      <c r="MCO279"/>
      <c r="MCP279"/>
      <c r="MCQ279"/>
      <c r="MCR279"/>
      <c r="MCS279"/>
      <c r="MCT279"/>
      <c r="MCU279"/>
      <c r="MCV279"/>
      <c r="MCW279"/>
      <c r="MCX279"/>
      <c r="MCY279"/>
      <c r="MCZ279"/>
      <c r="MDA279"/>
      <c r="MDB279"/>
      <c r="MDC279"/>
      <c r="MDD279"/>
      <c r="MDE279"/>
      <c r="MDF279"/>
      <c r="MDG279"/>
      <c r="MDH279"/>
      <c r="MDI279"/>
      <c r="MDJ279"/>
      <c r="MDK279"/>
      <c r="MDL279"/>
      <c r="MDM279"/>
      <c r="MDN279"/>
      <c r="MDO279"/>
      <c r="MDP279"/>
      <c r="MDQ279"/>
      <c r="MDR279"/>
      <c r="MDS279"/>
      <c r="MDT279"/>
      <c r="MDU279"/>
      <c r="MDV279"/>
      <c r="MDW279"/>
      <c r="MDX279"/>
      <c r="MDY279"/>
      <c r="MDZ279"/>
      <c r="MEA279"/>
      <c r="MEB279"/>
      <c r="MEC279"/>
      <c r="MED279"/>
      <c r="MEE279"/>
      <c r="MEF279"/>
      <c r="MEG279"/>
      <c r="MEH279"/>
      <c r="MEI279"/>
      <c r="MEJ279"/>
      <c r="MEK279"/>
      <c r="MEL279"/>
      <c r="MEM279"/>
      <c r="MEN279"/>
      <c r="MEO279"/>
      <c r="MEP279"/>
      <c r="MEQ279"/>
      <c r="MER279"/>
      <c r="MES279"/>
      <c r="MET279"/>
      <c r="MEU279"/>
      <c r="MEV279"/>
      <c r="MEW279"/>
      <c r="MEX279"/>
      <c r="MEY279"/>
      <c r="MEZ279"/>
      <c r="MFA279"/>
      <c r="MFB279"/>
      <c r="MFC279"/>
      <c r="MFD279"/>
      <c r="MFE279"/>
      <c r="MFF279"/>
      <c r="MFG279"/>
      <c r="MFH279"/>
      <c r="MFI279"/>
      <c r="MFJ279"/>
      <c r="MFK279"/>
      <c r="MFL279"/>
      <c r="MFM279"/>
      <c r="MFN279"/>
      <c r="MFO279"/>
      <c r="MFP279"/>
      <c r="MFQ279"/>
      <c r="MFR279"/>
      <c r="MFS279"/>
      <c r="MFT279"/>
      <c r="MFU279"/>
      <c r="MFV279"/>
      <c r="MFW279"/>
      <c r="MFX279"/>
      <c r="MFY279"/>
      <c r="MFZ279"/>
      <c r="MGA279"/>
      <c r="MGB279"/>
      <c r="MGC279"/>
      <c r="MGD279"/>
      <c r="MGE279"/>
      <c r="MGF279"/>
      <c r="MGG279"/>
      <c r="MGH279"/>
      <c r="MGI279"/>
      <c r="MGJ279"/>
      <c r="MGK279"/>
      <c r="MGL279"/>
      <c r="MGM279"/>
      <c r="MGN279"/>
      <c r="MGO279"/>
      <c r="MGP279"/>
      <c r="MGQ279"/>
      <c r="MGR279"/>
      <c r="MGS279"/>
      <c r="MGT279"/>
      <c r="MGU279"/>
      <c r="MGV279"/>
      <c r="MGW279"/>
      <c r="MGX279"/>
      <c r="MGY279"/>
      <c r="MGZ279"/>
      <c r="MHA279"/>
      <c r="MHB279"/>
      <c r="MHC279"/>
      <c r="MHD279"/>
      <c r="MHE279"/>
      <c r="MHF279"/>
      <c r="MHG279"/>
      <c r="MHH279"/>
      <c r="MHI279"/>
      <c r="MHJ279"/>
      <c r="MHK279"/>
      <c r="MHL279"/>
      <c r="MHM279"/>
      <c r="MHN279"/>
      <c r="MHO279"/>
      <c r="MHP279"/>
      <c r="MHQ279"/>
      <c r="MHR279"/>
      <c r="MHS279"/>
      <c r="MHT279"/>
      <c r="MHU279"/>
      <c r="MHV279"/>
      <c r="MHW279"/>
      <c r="MHX279"/>
      <c r="MHY279"/>
      <c r="MHZ279"/>
      <c r="MIA279"/>
      <c r="MIB279"/>
      <c r="MIC279"/>
      <c r="MID279"/>
      <c r="MIE279"/>
      <c r="MIF279"/>
      <c r="MIG279"/>
      <c r="MIH279"/>
      <c r="MII279"/>
      <c r="MIJ279"/>
      <c r="MIK279"/>
      <c r="MIL279"/>
      <c r="MIM279"/>
      <c r="MIN279"/>
      <c r="MIO279"/>
      <c r="MIP279"/>
      <c r="MIQ279"/>
      <c r="MIR279"/>
      <c r="MIS279"/>
      <c r="MIT279"/>
      <c r="MIU279"/>
      <c r="MIV279"/>
      <c r="MIW279"/>
      <c r="MIX279"/>
      <c r="MIY279"/>
      <c r="MIZ279"/>
      <c r="MJA279"/>
      <c r="MJB279"/>
      <c r="MJC279"/>
      <c r="MJD279"/>
      <c r="MJE279"/>
      <c r="MJF279"/>
      <c r="MJG279"/>
      <c r="MJH279"/>
      <c r="MJI279"/>
      <c r="MJJ279"/>
      <c r="MJK279"/>
      <c r="MJL279"/>
      <c r="MJM279"/>
      <c r="MJN279"/>
      <c r="MJO279"/>
      <c r="MJP279"/>
      <c r="MJQ279"/>
      <c r="MJR279"/>
      <c r="MJS279"/>
      <c r="MJT279"/>
      <c r="MJU279"/>
      <c r="MJV279"/>
      <c r="MJW279"/>
      <c r="MJX279"/>
      <c r="MJY279"/>
      <c r="MJZ279"/>
      <c r="MKA279"/>
      <c r="MKB279"/>
      <c r="MKC279"/>
      <c r="MKD279"/>
      <c r="MKE279"/>
      <c r="MKF279"/>
      <c r="MKG279"/>
      <c r="MKH279"/>
      <c r="MKI279"/>
      <c r="MKJ279"/>
      <c r="MKK279"/>
      <c r="MKL279"/>
      <c r="MKM279"/>
      <c r="MKN279"/>
      <c r="MKO279"/>
      <c r="MKP279"/>
      <c r="MKQ279"/>
      <c r="MKR279"/>
      <c r="MKS279"/>
      <c r="MKT279"/>
      <c r="MKU279"/>
      <c r="MKV279"/>
      <c r="MKW279"/>
      <c r="MKX279"/>
      <c r="MKY279"/>
      <c r="MKZ279"/>
      <c r="MLA279"/>
      <c r="MLB279"/>
      <c r="MLC279"/>
      <c r="MLD279"/>
      <c r="MLE279"/>
      <c r="MLF279"/>
      <c r="MLG279"/>
      <c r="MLH279"/>
      <c r="MLI279"/>
      <c r="MLJ279"/>
      <c r="MLK279"/>
      <c r="MLL279"/>
      <c r="MLM279"/>
      <c r="MLN279"/>
      <c r="MLO279"/>
      <c r="MLP279"/>
      <c r="MLQ279"/>
      <c r="MLR279"/>
      <c r="MLS279"/>
      <c r="MLT279"/>
      <c r="MLU279"/>
      <c r="MLV279"/>
      <c r="MLW279"/>
      <c r="MLX279"/>
      <c r="MLY279"/>
      <c r="MLZ279"/>
      <c r="MMA279"/>
      <c r="MMB279"/>
      <c r="MMC279"/>
      <c r="MMD279"/>
      <c r="MME279"/>
      <c r="MMF279"/>
      <c r="MMG279"/>
      <c r="MMH279"/>
      <c r="MMI279"/>
      <c r="MMJ279"/>
      <c r="MMK279"/>
      <c r="MML279"/>
      <c r="MMM279"/>
      <c r="MMN279"/>
      <c r="MMO279"/>
      <c r="MMP279"/>
      <c r="MMQ279"/>
      <c r="MMR279"/>
      <c r="MMS279"/>
      <c r="MMT279"/>
      <c r="MMU279"/>
      <c r="MMV279"/>
      <c r="MMW279"/>
      <c r="MMX279"/>
      <c r="MMY279"/>
      <c r="MMZ279"/>
      <c r="MNA279"/>
      <c r="MNB279"/>
      <c r="MNC279"/>
      <c r="MND279"/>
      <c r="MNE279"/>
      <c r="MNF279"/>
      <c r="MNG279"/>
      <c r="MNH279"/>
      <c r="MNI279"/>
      <c r="MNJ279"/>
      <c r="MNK279"/>
      <c r="MNL279"/>
      <c r="MNM279"/>
      <c r="MNN279"/>
      <c r="MNO279"/>
      <c r="MNP279"/>
      <c r="MNQ279"/>
      <c r="MNR279"/>
      <c r="MNS279"/>
      <c r="MNT279"/>
      <c r="MNU279"/>
      <c r="MNV279"/>
      <c r="MNW279"/>
      <c r="MNX279"/>
      <c r="MNY279"/>
      <c r="MNZ279"/>
      <c r="MOA279"/>
      <c r="MOB279"/>
      <c r="MOC279"/>
      <c r="MOD279"/>
      <c r="MOE279"/>
      <c r="MOF279"/>
      <c r="MOG279"/>
      <c r="MOH279"/>
      <c r="MOI279"/>
      <c r="MOJ279"/>
      <c r="MOK279"/>
      <c r="MOL279"/>
      <c r="MOM279"/>
      <c r="MON279"/>
      <c r="MOO279"/>
      <c r="MOP279"/>
      <c r="MOQ279"/>
      <c r="MOR279"/>
      <c r="MOS279"/>
      <c r="MOT279"/>
      <c r="MOU279"/>
      <c r="MOV279"/>
      <c r="MOW279"/>
      <c r="MOX279"/>
      <c r="MOY279"/>
      <c r="MOZ279"/>
      <c r="MPA279"/>
      <c r="MPB279"/>
      <c r="MPC279"/>
      <c r="MPD279"/>
      <c r="MPE279"/>
      <c r="MPF279"/>
      <c r="MPG279"/>
      <c r="MPH279"/>
      <c r="MPI279"/>
      <c r="MPJ279"/>
      <c r="MPK279"/>
      <c r="MPL279"/>
      <c r="MPM279"/>
      <c r="MPN279"/>
      <c r="MPO279"/>
      <c r="MPP279"/>
      <c r="MPQ279"/>
      <c r="MPR279"/>
      <c r="MPS279"/>
      <c r="MPT279"/>
      <c r="MPU279"/>
      <c r="MPV279"/>
      <c r="MPW279"/>
      <c r="MPX279"/>
      <c r="MPY279"/>
      <c r="MPZ279"/>
      <c r="MQA279"/>
      <c r="MQB279"/>
      <c r="MQC279"/>
      <c r="MQD279"/>
      <c r="MQE279"/>
      <c r="MQF279"/>
      <c r="MQG279"/>
      <c r="MQH279"/>
      <c r="MQI279"/>
      <c r="MQJ279"/>
      <c r="MQK279"/>
      <c r="MQL279"/>
      <c r="MQM279"/>
      <c r="MQN279"/>
      <c r="MQO279"/>
      <c r="MQP279"/>
      <c r="MQQ279"/>
      <c r="MQR279"/>
      <c r="MQS279"/>
      <c r="MQT279"/>
      <c r="MQU279"/>
      <c r="MQV279"/>
      <c r="MQW279"/>
      <c r="MQX279"/>
      <c r="MQY279"/>
      <c r="MQZ279"/>
      <c r="MRA279"/>
      <c r="MRB279"/>
      <c r="MRC279"/>
      <c r="MRD279"/>
      <c r="MRE279"/>
      <c r="MRF279"/>
      <c r="MRG279"/>
      <c r="MRH279"/>
      <c r="MRI279"/>
      <c r="MRJ279"/>
      <c r="MRK279"/>
      <c r="MRL279"/>
      <c r="MRM279"/>
      <c r="MRN279"/>
      <c r="MRO279"/>
      <c r="MRP279"/>
      <c r="MRQ279"/>
      <c r="MRR279"/>
      <c r="MRS279"/>
      <c r="MRT279"/>
      <c r="MRU279"/>
      <c r="MRV279"/>
      <c r="MRW279"/>
      <c r="MRX279"/>
      <c r="MRY279"/>
      <c r="MRZ279"/>
      <c r="MSA279"/>
      <c r="MSB279"/>
      <c r="MSC279"/>
      <c r="MSD279"/>
      <c r="MSE279"/>
      <c r="MSF279"/>
      <c r="MSG279"/>
      <c r="MSH279"/>
      <c r="MSI279"/>
      <c r="MSJ279"/>
      <c r="MSK279"/>
      <c r="MSL279"/>
      <c r="MSM279"/>
      <c r="MSN279"/>
      <c r="MSO279"/>
      <c r="MSP279"/>
      <c r="MSQ279"/>
      <c r="MSR279"/>
      <c r="MSS279"/>
      <c r="MST279"/>
      <c r="MSU279"/>
      <c r="MSV279"/>
      <c r="MSW279"/>
      <c r="MSX279"/>
      <c r="MSY279"/>
      <c r="MSZ279"/>
      <c r="MTA279"/>
      <c r="MTB279"/>
      <c r="MTC279"/>
      <c r="MTD279"/>
      <c r="MTE279"/>
      <c r="MTF279"/>
      <c r="MTG279"/>
      <c r="MTH279"/>
      <c r="MTI279"/>
      <c r="MTJ279"/>
      <c r="MTK279"/>
      <c r="MTL279"/>
      <c r="MTM279"/>
      <c r="MTN279"/>
      <c r="MTO279"/>
      <c r="MTP279"/>
      <c r="MTQ279"/>
      <c r="MTR279"/>
      <c r="MTS279"/>
      <c r="MTT279"/>
      <c r="MTU279"/>
      <c r="MTV279"/>
      <c r="MTW279"/>
      <c r="MTX279"/>
      <c r="MTY279"/>
      <c r="MTZ279"/>
      <c r="MUA279"/>
      <c r="MUB279"/>
      <c r="MUC279"/>
      <c r="MUD279"/>
      <c r="MUE279"/>
      <c r="MUF279"/>
      <c r="MUG279"/>
      <c r="MUH279"/>
      <c r="MUI279"/>
      <c r="MUJ279"/>
      <c r="MUK279"/>
      <c r="MUL279"/>
      <c r="MUM279"/>
      <c r="MUN279"/>
      <c r="MUO279"/>
      <c r="MUP279"/>
      <c r="MUQ279"/>
      <c r="MUR279"/>
      <c r="MUS279"/>
      <c r="MUT279"/>
      <c r="MUU279"/>
      <c r="MUV279"/>
      <c r="MUW279"/>
      <c r="MUX279"/>
      <c r="MUY279"/>
      <c r="MUZ279"/>
      <c r="MVA279"/>
      <c r="MVB279"/>
      <c r="MVC279"/>
      <c r="MVD279"/>
      <c r="MVE279"/>
      <c r="MVF279"/>
      <c r="MVG279"/>
      <c r="MVH279"/>
      <c r="MVI279"/>
      <c r="MVJ279"/>
      <c r="MVK279"/>
      <c r="MVL279"/>
      <c r="MVM279"/>
      <c r="MVN279"/>
      <c r="MVO279"/>
      <c r="MVP279"/>
      <c r="MVQ279"/>
      <c r="MVR279"/>
      <c r="MVS279"/>
      <c r="MVT279"/>
      <c r="MVU279"/>
      <c r="MVV279"/>
      <c r="MVW279"/>
      <c r="MVX279"/>
      <c r="MVY279"/>
      <c r="MVZ279"/>
      <c r="MWA279"/>
      <c r="MWB279"/>
      <c r="MWC279"/>
      <c r="MWD279"/>
      <c r="MWE279"/>
      <c r="MWF279"/>
      <c r="MWG279"/>
      <c r="MWH279"/>
      <c r="MWI279"/>
      <c r="MWJ279"/>
      <c r="MWK279"/>
      <c r="MWL279"/>
      <c r="MWM279"/>
      <c r="MWN279"/>
      <c r="MWO279"/>
      <c r="MWP279"/>
      <c r="MWQ279"/>
      <c r="MWR279"/>
      <c r="MWS279"/>
      <c r="MWT279"/>
      <c r="MWU279"/>
      <c r="MWV279"/>
      <c r="MWW279"/>
      <c r="MWX279"/>
      <c r="MWY279"/>
      <c r="MWZ279"/>
      <c r="MXA279"/>
      <c r="MXB279"/>
      <c r="MXC279"/>
      <c r="MXD279"/>
      <c r="MXE279"/>
      <c r="MXF279"/>
      <c r="MXG279"/>
      <c r="MXH279"/>
      <c r="MXI279"/>
      <c r="MXJ279"/>
      <c r="MXK279"/>
      <c r="MXL279"/>
      <c r="MXM279"/>
      <c r="MXN279"/>
      <c r="MXO279"/>
      <c r="MXP279"/>
      <c r="MXQ279"/>
      <c r="MXR279"/>
      <c r="MXS279"/>
      <c r="MXT279"/>
      <c r="MXU279"/>
      <c r="MXV279"/>
      <c r="MXW279"/>
      <c r="MXX279"/>
      <c r="MXY279"/>
      <c r="MXZ279"/>
      <c r="MYA279"/>
      <c r="MYB279"/>
      <c r="MYC279"/>
      <c r="MYD279"/>
      <c r="MYE279"/>
      <c r="MYF279"/>
      <c r="MYG279"/>
      <c r="MYH279"/>
      <c r="MYI279"/>
      <c r="MYJ279"/>
      <c r="MYK279"/>
      <c r="MYL279"/>
      <c r="MYM279"/>
      <c r="MYN279"/>
      <c r="MYO279"/>
      <c r="MYP279"/>
      <c r="MYQ279"/>
      <c r="MYR279"/>
      <c r="MYS279"/>
      <c r="MYT279"/>
      <c r="MYU279"/>
      <c r="MYV279"/>
      <c r="MYW279"/>
      <c r="MYX279"/>
      <c r="MYY279"/>
      <c r="MYZ279"/>
      <c r="MZA279"/>
      <c r="MZB279"/>
      <c r="MZC279"/>
      <c r="MZD279"/>
      <c r="MZE279"/>
      <c r="MZF279"/>
      <c r="MZG279"/>
      <c r="MZH279"/>
      <c r="MZI279"/>
      <c r="MZJ279"/>
      <c r="MZK279"/>
      <c r="MZL279"/>
      <c r="MZM279"/>
      <c r="MZN279"/>
      <c r="MZO279"/>
      <c r="MZP279"/>
      <c r="MZQ279"/>
      <c r="MZR279"/>
      <c r="MZS279"/>
      <c r="MZT279"/>
      <c r="MZU279"/>
      <c r="MZV279"/>
      <c r="MZW279"/>
      <c r="MZX279"/>
      <c r="MZY279"/>
      <c r="MZZ279"/>
      <c r="NAA279"/>
      <c r="NAB279"/>
      <c r="NAC279"/>
      <c r="NAD279"/>
      <c r="NAE279"/>
      <c r="NAF279"/>
      <c r="NAG279"/>
      <c r="NAH279"/>
      <c r="NAI279"/>
      <c r="NAJ279"/>
      <c r="NAK279"/>
      <c r="NAL279"/>
      <c r="NAM279"/>
      <c r="NAN279"/>
      <c r="NAO279"/>
      <c r="NAP279"/>
      <c r="NAQ279"/>
      <c r="NAR279"/>
      <c r="NAS279"/>
      <c r="NAT279"/>
      <c r="NAU279"/>
      <c r="NAV279"/>
      <c r="NAW279"/>
      <c r="NAX279"/>
      <c r="NAY279"/>
      <c r="NAZ279"/>
      <c r="NBA279"/>
      <c r="NBB279"/>
      <c r="NBC279"/>
      <c r="NBD279"/>
      <c r="NBE279"/>
      <c r="NBF279"/>
      <c r="NBG279"/>
      <c r="NBH279"/>
      <c r="NBI279"/>
      <c r="NBJ279"/>
      <c r="NBK279"/>
      <c r="NBL279"/>
      <c r="NBM279"/>
      <c r="NBN279"/>
      <c r="NBO279"/>
      <c r="NBP279"/>
      <c r="NBQ279"/>
      <c r="NBR279"/>
      <c r="NBS279"/>
      <c r="NBT279"/>
      <c r="NBU279"/>
      <c r="NBV279"/>
      <c r="NBW279"/>
      <c r="NBX279"/>
      <c r="NBY279"/>
      <c r="NBZ279"/>
      <c r="NCA279"/>
      <c r="NCB279"/>
      <c r="NCC279"/>
      <c r="NCD279"/>
      <c r="NCE279"/>
      <c r="NCF279"/>
      <c r="NCG279"/>
      <c r="NCH279"/>
      <c r="NCI279"/>
      <c r="NCJ279"/>
      <c r="NCK279"/>
      <c r="NCL279"/>
      <c r="NCM279"/>
      <c r="NCN279"/>
      <c r="NCO279"/>
      <c r="NCP279"/>
      <c r="NCQ279"/>
      <c r="NCR279"/>
      <c r="NCS279"/>
      <c r="NCT279"/>
      <c r="NCU279"/>
      <c r="NCV279"/>
      <c r="NCW279"/>
      <c r="NCX279"/>
      <c r="NCY279"/>
      <c r="NCZ279"/>
      <c r="NDA279"/>
      <c r="NDB279"/>
      <c r="NDC279"/>
      <c r="NDD279"/>
      <c r="NDE279"/>
      <c r="NDF279"/>
      <c r="NDG279"/>
      <c r="NDH279"/>
      <c r="NDI279"/>
      <c r="NDJ279"/>
      <c r="NDK279"/>
      <c r="NDL279"/>
      <c r="NDM279"/>
      <c r="NDN279"/>
      <c r="NDO279"/>
      <c r="NDP279"/>
      <c r="NDQ279"/>
      <c r="NDR279"/>
      <c r="NDS279"/>
      <c r="NDT279"/>
      <c r="NDU279"/>
      <c r="NDV279"/>
      <c r="NDW279"/>
      <c r="NDX279"/>
      <c r="NDY279"/>
      <c r="NDZ279"/>
      <c r="NEA279"/>
      <c r="NEB279"/>
      <c r="NEC279"/>
      <c r="NED279"/>
      <c r="NEE279"/>
      <c r="NEF279"/>
      <c r="NEG279"/>
      <c r="NEH279"/>
      <c r="NEI279"/>
      <c r="NEJ279"/>
      <c r="NEK279"/>
      <c r="NEL279"/>
      <c r="NEM279"/>
      <c r="NEN279"/>
      <c r="NEO279"/>
      <c r="NEP279"/>
      <c r="NEQ279"/>
      <c r="NER279"/>
      <c r="NES279"/>
      <c r="NET279"/>
      <c r="NEU279"/>
      <c r="NEV279"/>
      <c r="NEW279"/>
      <c r="NEX279"/>
      <c r="NEY279"/>
      <c r="NEZ279"/>
      <c r="NFA279"/>
      <c r="NFB279"/>
      <c r="NFC279"/>
      <c r="NFD279"/>
      <c r="NFE279"/>
      <c r="NFF279"/>
      <c r="NFG279"/>
      <c r="NFH279"/>
      <c r="NFI279"/>
      <c r="NFJ279"/>
      <c r="NFK279"/>
      <c r="NFL279"/>
      <c r="NFM279"/>
      <c r="NFN279"/>
      <c r="NFO279"/>
      <c r="NFP279"/>
      <c r="NFQ279"/>
      <c r="NFR279"/>
      <c r="NFS279"/>
      <c r="NFT279"/>
      <c r="NFU279"/>
      <c r="NFV279"/>
      <c r="NFW279"/>
      <c r="NFX279"/>
      <c r="NFY279"/>
      <c r="NFZ279"/>
      <c r="NGA279"/>
      <c r="NGB279"/>
      <c r="NGC279"/>
      <c r="NGD279"/>
      <c r="NGE279"/>
      <c r="NGF279"/>
      <c r="NGG279"/>
      <c r="NGH279"/>
      <c r="NGI279"/>
      <c r="NGJ279"/>
      <c r="NGK279"/>
      <c r="NGL279"/>
      <c r="NGM279"/>
      <c r="NGN279"/>
      <c r="NGO279"/>
      <c r="NGP279"/>
      <c r="NGQ279"/>
      <c r="NGR279"/>
      <c r="NGS279"/>
      <c r="NGT279"/>
      <c r="NGU279"/>
      <c r="NGV279"/>
      <c r="NGW279"/>
      <c r="NGX279"/>
      <c r="NGY279"/>
      <c r="NGZ279"/>
      <c r="NHA279"/>
      <c r="NHB279"/>
      <c r="NHC279"/>
      <c r="NHD279"/>
      <c r="NHE279"/>
      <c r="NHF279"/>
      <c r="NHG279"/>
      <c r="NHH279"/>
      <c r="NHI279"/>
      <c r="NHJ279"/>
      <c r="NHK279"/>
      <c r="NHL279"/>
      <c r="NHM279"/>
      <c r="NHN279"/>
      <c r="NHO279"/>
      <c r="NHP279"/>
      <c r="NHQ279"/>
      <c r="NHR279"/>
      <c r="NHS279"/>
      <c r="NHT279"/>
      <c r="NHU279"/>
      <c r="NHV279"/>
      <c r="NHW279"/>
      <c r="NHX279"/>
      <c r="NHY279"/>
      <c r="NHZ279"/>
      <c r="NIA279"/>
      <c r="NIB279"/>
      <c r="NIC279"/>
      <c r="NID279"/>
      <c r="NIE279"/>
      <c r="NIF279"/>
      <c r="NIG279"/>
      <c r="NIH279"/>
      <c r="NII279"/>
      <c r="NIJ279"/>
      <c r="NIK279"/>
      <c r="NIL279"/>
      <c r="NIM279"/>
      <c r="NIN279"/>
      <c r="NIO279"/>
      <c r="NIP279"/>
      <c r="NIQ279"/>
      <c r="NIR279"/>
      <c r="NIS279"/>
      <c r="NIT279"/>
      <c r="NIU279"/>
      <c r="NIV279"/>
      <c r="NIW279"/>
      <c r="NIX279"/>
      <c r="NIY279"/>
      <c r="NIZ279"/>
      <c r="NJA279"/>
      <c r="NJB279"/>
      <c r="NJC279"/>
      <c r="NJD279"/>
      <c r="NJE279"/>
      <c r="NJF279"/>
      <c r="NJG279"/>
      <c r="NJH279"/>
      <c r="NJI279"/>
      <c r="NJJ279"/>
      <c r="NJK279"/>
      <c r="NJL279"/>
      <c r="NJM279"/>
      <c r="NJN279"/>
      <c r="NJO279"/>
      <c r="NJP279"/>
      <c r="NJQ279"/>
      <c r="NJR279"/>
      <c r="NJS279"/>
      <c r="NJT279"/>
      <c r="NJU279"/>
      <c r="NJV279"/>
      <c r="NJW279"/>
      <c r="NJX279"/>
      <c r="NJY279"/>
      <c r="NJZ279"/>
      <c r="NKA279"/>
      <c r="NKB279"/>
      <c r="NKC279"/>
      <c r="NKD279"/>
      <c r="NKE279"/>
      <c r="NKF279"/>
      <c r="NKG279"/>
      <c r="NKH279"/>
      <c r="NKI279"/>
      <c r="NKJ279"/>
      <c r="NKK279"/>
      <c r="NKL279"/>
      <c r="NKM279"/>
      <c r="NKN279"/>
      <c r="NKO279"/>
      <c r="NKP279"/>
      <c r="NKQ279"/>
      <c r="NKR279"/>
      <c r="NKS279"/>
      <c r="NKT279"/>
      <c r="NKU279"/>
      <c r="NKV279"/>
      <c r="NKW279"/>
      <c r="NKX279"/>
      <c r="NKY279"/>
      <c r="NKZ279"/>
      <c r="NLA279"/>
      <c r="NLB279"/>
      <c r="NLC279"/>
      <c r="NLD279"/>
      <c r="NLE279"/>
      <c r="NLF279"/>
      <c r="NLG279"/>
      <c r="NLH279"/>
      <c r="NLI279"/>
      <c r="NLJ279"/>
      <c r="NLK279"/>
      <c r="NLL279"/>
      <c r="NLM279"/>
      <c r="NLN279"/>
      <c r="NLO279"/>
      <c r="NLP279"/>
      <c r="NLQ279"/>
      <c r="NLR279"/>
      <c r="NLS279"/>
      <c r="NLT279"/>
      <c r="NLU279"/>
      <c r="NLV279"/>
      <c r="NLW279"/>
      <c r="NLX279"/>
      <c r="NLY279"/>
      <c r="NLZ279"/>
      <c r="NMA279"/>
      <c r="NMB279"/>
      <c r="NMC279"/>
      <c r="NMD279"/>
      <c r="NME279"/>
      <c r="NMF279"/>
      <c r="NMG279"/>
      <c r="NMH279"/>
      <c r="NMI279"/>
      <c r="NMJ279"/>
      <c r="NMK279"/>
      <c r="NML279"/>
      <c r="NMM279"/>
      <c r="NMN279"/>
      <c r="NMO279"/>
      <c r="NMP279"/>
      <c r="NMQ279"/>
      <c r="NMR279"/>
      <c r="NMS279"/>
      <c r="NMT279"/>
      <c r="NMU279"/>
      <c r="NMV279"/>
      <c r="NMW279"/>
      <c r="NMX279"/>
      <c r="NMY279"/>
      <c r="NMZ279"/>
      <c r="NNA279"/>
      <c r="NNB279"/>
      <c r="NNC279"/>
      <c r="NND279"/>
      <c r="NNE279"/>
      <c r="NNF279"/>
      <c r="NNG279"/>
      <c r="NNH279"/>
      <c r="NNI279"/>
      <c r="NNJ279"/>
      <c r="NNK279"/>
      <c r="NNL279"/>
      <c r="NNM279"/>
      <c r="NNN279"/>
      <c r="NNO279"/>
      <c r="NNP279"/>
      <c r="NNQ279"/>
      <c r="NNR279"/>
      <c r="NNS279"/>
      <c r="NNT279"/>
      <c r="NNU279"/>
      <c r="NNV279"/>
      <c r="NNW279"/>
      <c r="NNX279"/>
      <c r="NNY279"/>
      <c r="NNZ279"/>
      <c r="NOA279"/>
      <c r="NOB279"/>
      <c r="NOC279"/>
      <c r="NOD279"/>
      <c r="NOE279"/>
      <c r="NOF279"/>
      <c r="NOG279"/>
      <c r="NOH279"/>
      <c r="NOI279"/>
      <c r="NOJ279"/>
      <c r="NOK279"/>
      <c r="NOL279"/>
      <c r="NOM279"/>
      <c r="NON279"/>
      <c r="NOO279"/>
      <c r="NOP279"/>
      <c r="NOQ279"/>
      <c r="NOR279"/>
      <c r="NOS279"/>
      <c r="NOT279"/>
      <c r="NOU279"/>
      <c r="NOV279"/>
      <c r="NOW279"/>
      <c r="NOX279"/>
      <c r="NOY279"/>
      <c r="NOZ279"/>
      <c r="NPA279"/>
      <c r="NPB279"/>
      <c r="NPC279"/>
      <c r="NPD279"/>
      <c r="NPE279"/>
      <c r="NPF279"/>
      <c r="NPG279"/>
      <c r="NPH279"/>
      <c r="NPI279"/>
      <c r="NPJ279"/>
      <c r="NPK279"/>
      <c r="NPL279"/>
      <c r="NPM279"/>
      <c r="NPN279"/>
      <c r="NPO279"/>
      <c r="NPP279"/>
      <c r="NPQ279"/>
      <c r="NPR279"/>
      <c r="NPS279"/>
      <c r="NPT279"/>
      <c r="NPU279"/>
      <c r="NPV279"/>
      <c r="NPW279"/>
      <c r="NPX279"/>
      <c r="NPY279"/>
      <c r="NPZ279"/>
      <c r="NQA279"/>
      <c r="NQB279"/>
      <c r="NQC279"/>
      <c r="NQD279"/>
      <c r="NQE279"/>
      <c r="NQF279"/>
      <c r="NQG279"/>
      <c r="NQH279"/>
      <c r="NQI279"/>
      <c r="NQJ279"/>
      <c r="NQK279"/>
      <c r="NQL279"/>
      <c r="NQM279"/>
      <c r="NQN279"/>
      <c r="NQO279"/>
      <c r="NQP279"/>
      <c r="NQQ279"/>
      <c r="NQR279"/>
      <c r="NQS279"/>
      <c r="NQT279"/>
      <c r="NQU279"/>
      <c r="NQV279"/>
      <c r="NQW279"/>
      <c r="NQX279"/>
      <c r="NQY279"/>
      <c r="NQZ279"/>
      <c r="NRA279"/>
      <c r="NRB279"/>
      <c r="NRC279"/>
      <c r="NRD279"/>
      <c r="NRE279"/>
      <c r="NRF279"/>
      <c r="NRG279"/>
      <c r="NRH279"/>
      <c r="NRI279"/>
      <c r="NRJ279"/>
      <c r="NRK279"/>
      <c r="NRL279"/>
      <c r="NRM279"/>
      <c r="NRN279"/>
      <c r="NRO279"/>
      <c r="NRP279"/>
      <c r="NRQ279"/>
      <c r="NRR279"/>
      <c r="NRS279"/>
      <c r="NRT279"/>
      <c r="NRU279"/>
      <c r="NRV279"/>
      <c r="NRW279"/>
      <c r="NRX279"/>
      <c r="NRY279"/>
      <c r="NRZ279"/>
      <c r="NSA279"/>
      <c r="NSB279"/>
      <c r="NSC279"/>
      <c r="NSD279"/>
      <c r="NSE279"/>
      <c r="NSF279"/>
      <c r="NSG279"/>
      <c r="NSH279"/>
      <c r="NSI279"/>
      <c r="NSJ279"/>
      <c r="NSK279"/>
      <c r="NSL279"/>
      <c r="NSM279"/>
      <c r="NSN279"/>
      <c r="NSO279"/>
      <c r="NSP279"/>
      <c r="NSQ279"/>
      <c r="NSR279"/>
      <c r="NSS279"/>
      <c r="NST279"/>
      <c r="NSU279"/>
      <c r="NSV279"/>
      <c r="NSW279"/>
      <c r="NSX279"/>
      <c r="NSY279"/>
      <c r="NSZ279"/>
      <c r="NTA279"/>
      <c r="NTB279"/>
      <c r="NTC279"/>
      <c r="NTD279"/>
      <c r="NTE279"/>
      <c r="NTF279"/>
      <c r="NTG279"/>
      <c r="NTH279"/>
      <c r="NTI279"/>
      <c r="NTJ279"/>
      <c r="NTK279"/>
      <c r="NTL279"/>
      <c r="NTM279"/>
      <c r="NTN279"/>
      <c r="NTO279"/>
      <c r="NTP279"/>
      <c r="NTQ279"/>
      <c r="NTR279"/>
      <c r="NTS279"/>
      <c r="NTT279"/>
      <c r="NTU279"/>
      <c r="NTV279"/>
      <c r="NTW279"/>
      <c r="NTX279"/>
      <c r="NTY279"/>
      <c r="NTZ279"/>
      <c r="NUA279"/>
      <c r="NUB279"/>
      <c r="NUC279"/>
      <c r="NUD279"/>
      <c r="NUE279"/>
      <c r="NUF279"/>
      <c r="NUG279"/>
      <c r="NUH279"/>
      <c r="NUI279"/>
      <c r="NUJ279"/>
      <c r="NUK279"/>
      <c r="NUL279"/>
      <c r="NUM279"/>
      <c r="NUN279"/>
      <c r="NUO279"/>
      <c r="NUP279"/>
      <c r="NUQ279"/>
      <c r="NUR279"/>
      <c r="NUS279"/>
      <c r="NUT279"/>
      <c r="NUU279"/>
      <c r="NUV279"/>
      <c r="NUW279"/>
      <c r="NUX279"/>
      <c r="NUY279"/>
      <c r="NUZ279"/>
      <c r="NVA279"/>
      <c r="NVB279"/>
      <c r="NVC279"/>
      <c r="NVD279"/>
      <c r="NVE279"/>
      <c r="NVF279"/>
      <c r="NVG279"/>
      <c r="NVH279"/>
      <c r="NVI279"/>
      <c r="NVJ279"/>
      <c r="NVK279"/>
      <c r="NVL279"/>
      <c r="NVM279"/>
      <c r="NVN279"/>
      <c r="NVO279"/>
      <c r="NVP279"/>
      <c r="NVQ279"/>
      <c r="NVR279"/>
      <c r="NVS279"/>
      <c r="NVT279"/>
      <c r="NVU279"/>
      <c r="NVV279"/>
      <c r="NVW279"/>
      <c r="NVX279"/>
      <c r="NVY279"/>
      <c r="NVZ279"/>
      <c r="NWA279"/>
      <c r="NWB279"/>
      <c r="NWC279"/>
      <c r="NWD279"/>
      <c r="NWE279"/>
      <c r="NWF279"/>
      <c r="NWG279"/>
      <c r="NWH279"/>
      <c r="NWI279"/>
      <c r="NWJ279"/>
      <c r="NWK279"/>
      <c r="NWL279"/>
      <c r="NWM279"/>
      <c r="NWN279"/>
      <c r="NWO279"/>
      <c r="NWP279"/>
      <c r="NWQ279"/>
      <c r="NWR279"/>
      <c r="NWS279"/>
      <c r="NWT279"/>
      <c r="NWU279"/>
      <c r="NWV279"/>
      <c r="NWW279"/>
      <c r="NWX279"/>
      <c r="NWY279"/>
      <c r="NWZ279"/>
      <c r="NXA279"/>
      <c r="NXB279"/>
      <c r="NXC279"/>
      <c r="NXD279"/>
      <c r="NXE279"/>
      <c r="NXF279"/>
      <c r="NXG279"/>
      <c r="NXH279"/>
      <c r="NXI279"/>
      <c r="NXJ279"/>
      <c r="NXK279"/>
      <c r="NXL279"/>
      <c r="NXM279"/>
      <c r="NXN279"/>
      <c r="NXO279"/>
      <c r="NXP279"/>
      <c r="NXQ279"/>
      <c r="NXR279"/>
      <c r="NXS279"/>
      <c r="NXT279"/>
      <c r="NXU279"/>
      <c r="NXV279"/>
      <c r="NXW279"/>
      <c r="NXX279"/>
      <c r="NXY279"/>
      <c r="NXZ279"/>
      <c r="NYA279"/>
      <c r="NYB279"/>
      <c r="NYC279"/>
      <c r="NYD279"/>
      <c r="NYE279"/>
      <c r="NYF279"/>
      <c r="NYG279"/>
      <c r="NYH279"/>
      <c r="NYI279"/>
      <c r="NYJ279"/>
      <c r="NYK279"/>
      <c r="NYL279"/>
      <c r="NYM279"/>
      <c r="NYN279"/>
      <c r="NYO279"/>
      <c r="NYP279"/>
      <c r="NYQ279"/>
      <c r="NYR279"/>
      <c r="NYS279"/>
      <c r="NYT279"/>
      <c r="NYU279"/>
      <c r="NYV279"/>
      <c r="NYW279"/>
      <c r="NYX279"/>
      <c r="NYY279"/>
      <c r="NYZ279"/>
      <c r="NZA279"/>
      <c r="NZB279"/>
      <c r="NZC279"/>
      <c r="NZD279"/>
      <c r="NZE279"/>
      <c r="NZF279"/>
      <c r="NZG279"/>
      <c r="NZH279"/>
      <c r="NZI279"/>
      <c r="NZJ279"/>
      <c r="NZK279"/>
      <c r="NZL279"/>
      <c r="NZM279"/>
      <c r="NZN279"/>
      <c r="NZO279"/>
      <c r="NZP279"/>
      <c r="NZQ279"/>
      <c r="NZR279"/>
      <c r="NZS279"/>
      <c r="NZT279"/>
      <c r="NZU279"/>
      <c r="NZV279"/>
      <c r="NZW279"/>
      <c r="NZX279"/>
      <c r="NZY279"/>
      <c r="NZZ279"/>
      <c r="OAA279"/>
      <c r="OAB279"/>
      <c r="OAC279"/>
      <c r="OAD279"/>
      <c r="OAE279"/>
      <c r="OAF279"/>
      <c r="OAG279"/>
      <c r="OAH279"/>
      <c r="OAI279"/>
      <c r="OAJ279"/>
      <c r="OAK279"/>
      <c r="OAL279"/>
      <c r="OAM279"/>
      <c r="OAN279"/>
      <c r="OAO279"/>
      <c r="OAP279"/>
      <c r="OAQ279"/>
      <c r="OAR279"/>
      <c r="OAS279"/>
      <c r="OAT279"/>
      <c r="OAU279"/>
      <c r="OAV279"/>
      <c r="OAW279"/>
      <c r="OAX279"/>
      <c r="OAY279"/>
      <c r="OAZ279"/>
      <c r="OBA279"/>
      <c r="OBB279"/>
      <c r="OBC279"/>
      <c r="OBD279"/>
      <c r="OBE279"/>
      <c r="OBF279"/>
      <c r="OBG279"/>
      <c r="OBH279"/>
      <c r="OBI279"/>
      <c r="OBJ279"/>
      <c r="OBK279"/>
      <c r="OBL279"/>
      <c r="OBM279"/>
      <c r="OBN279"/>
      <c r="OBO279"/>
      <c r="OBP279"/>
      <c r="OBQ279"/>
      <c r="OBR279"/>
      <c r="OBS279"/>
      <c r="OBT279"/>
      <c r="OBU279"/>
      <c r="OBV279"/>
      <c r="OBW279"/>
      <c r="OBX279"/>
      <c r="OBY279"/>
      <c r="OBZ279"/>
      <c r="OCA279"/>
      <c r="OCB279"/>
      <c r="OCC279"/>
      <c r="OCD279"/>
      <c r="OCE279"/>
      <c r="OCF279"/>
      <c r="OCG279"/>
      <c r="OCH279"/>
      <c r="OCI279"/>
      <c r="OCJ279"/>
      <c r="OCK279"/>
      <c r="OCL279"/>
      <c r="OCM279"/>
      <c r="OCN279"/>
      <c r="OCO279"/>
      <c r="OCP279"/>
      <c r="OCQ279"/>
      <c r="OCR279"/>
      <c r="OCS279"/>
      <c r="OCT279"/>
      <c r="OCU279"/>
      <c r="OCV279"/>
      <c r="OCW279"/>
      <c r="OCX279"/>
      <c r="OCY279"/>
      <c r="OCZ279"/>
      <c r="ODA279"/>
      <c r="ODB279"/>
      <c r="ODC279"/>
      <c r="ODD279"/>
      <c r="ODE279"/>
      <c r="ODF279"/>
      <c r="ODG279"/>
      <c r="ODH279"/>
      <c r="ODI279"/>
      <c r="ODJ279"/>
      <c r="ODK279"/>
      <c r="ODL279"/>
      <c r="ODM279"/>
      <c r="ODN279"/>
      <c r="ODO279"/>
      <c r="ODP279"/>
      <c r="ODQ279"/>
      <c r="ODR279"/>
      <c r="ODS279"/>
      <c r="ODT279"/>
      <c r="ODU279"/>
      <c r="ODV279"/>
      <c r="ODW279"/>
      <c r="ODX279"/>
      <c r="ODY279"/>
      <c r="ODZ279"/>
      <c r="OEA279"/>
      <c r="OEB279"/>
      <c r="OEC279"/>
      <c r="OED279"/>
      <c r="OEE279"/>
      <c r="OEF279"/>
      <c r="OEG279"/>
      <c r="OEH279"/>
      <c r="OEI279"/>
      <c r="OEJ279"/>
      <c r="OEK279"/>
      <c r="OEL279"/>
      <c r="OEM279"/>
      <c r="OEN279"/>
      <c r="OEO279"/>
      <c r="OEP279"/>
      <c r="OEQ279"/>
      <c r="OER279"/>
      <c r="OES279"/>
      <c r="OET279"/>
      <c r="OEU279"/>
      <c r="OEV279"/>
      <c r="OEW279"/>
      <c r="OEX279"/>
      <c r="OEY279"/>
      <c r="OEZ279"/>
      <c r="OFA279"/>
      <c r="OFB279"/>
      <c r="OFC279"/>
      <c r="OFD279"/>
      <c r="OFE279"/>
      <c r="OFF279"/>
      <c r="OFG279"/>
      <c r="OFH279"/>
      <c r="OFI279"/>
      <c r="OFJ279"/>
      <c r="OFK279"/>
      <c r="OFL279"/>
      <c r="OFM279"/>
      <c r="OFN279"/>
      <c r="OFO279"/>
      <c r="OFP279"/>
      <c r="OFQ279"/>
      <c r="OFR279"/>
      <c r="OFS279"/>
      <c r="OFT279"/>
      <c r="OFU279"/>
      <c r="OFV279"/>
      <c r="OFW279"/>
      <c r="OFX279"/>
      <c r="OFY279"/>
      <c r="OFZ279"/>
      <c r="OGA279"/>
      <c r="OGB279"/>
      <c r="OGC279"/>
      <c r="OGD279"/>
      <c r="OGE279"/>
      <c r="OGF279"/>
      <c r="OGG279"/>
      <c r="OGH279"/>
      <c r="OGI279"/>
      <c r="OGJ279"/>
      <c r="OGK279"/>
      <c r="OGL279"/>
      <c r="OGM279"/>
      <c r="OGN279"/>
      <c r="OGO279"/>
      <c r="OGP279"/>
      <c r="OGQ279"/>
      <c r="OGR279"/>
      <c r="OGS279"/>
      <c r="OGT279"/>
      <c r="OGU279"/>
      <c r="OGV279"/>
      <c r="OGW279"/>
      <c r="OGX279"/>
      <c r="OGY279"/>
      <c r="OGZ279"/>
      <c r="OHA279"/>
      <c r="OHB279"/>
      <c r="OHC279"/>
      <c r="OHD279"/>
      <c r="OHE279"/>
      <c r="OHF279"/>
      <c r="OHG279"/>
      <c r="OHH279"/>
      <c r="OHI279"/>
      <c r="OHJ279"/>
      <c r="OHK279"/>
      <c r="OHL279"/>
      <c r="OHM279"/>
      <c r="OHN279"/>
      <c r="OHO279"/>
      <c r="OHP279"/>
      <c r="OHQ279"/>
      <c r="OHR279"/>
      <c r="OHS279"/>
      <c r="OHT279"/>
      <c r="OHU279"/>
      <c r="OHV279"/>
      <c r="OHW279"/>
      <c r="OHX279"/>
      <c r="OHY279"/>
      <c r="OHZ279"/>
      <c r="OIA279"/>
      <c r="OIB279"/>
      <c r="OIC279"/>
      <c r="OID279"/>
      <c r="OIE279"/>
      <c r="OIF279"/>
      <c r="OIG279"/>
      <c r="OIH279"/>
      <c r="OII279"/>
      <c r="OIJ279"/>
      <c r="OIK279"/>
      <c r="OIL279"/>
      <c r="OIM279"/>
      <c r="OIN279"/>
      <c r="OIO279"/>
      <c r="OIP279"/>
      <c r="OIQ279"/>
      <c r="OIR279"/>
      <c r="OIS279"/>
      <c r="OIT279"/>
      <c r="OIU279"/>
      <c r="OIV279"/>
      <c r="OIW279"/>
      <c r="OIX279"/>
      <c r="OIY279"/>
      <c r="OIZ279"/>
      <c r="OJA279"/>
      <c r="OJB279"/>
      <c r="OJC279"/>
      <c r="OJD279"/>
      <c r="OJE279"/>
      <c r="OJF279"/>
      <c r="OJG279"/>
      <c r="OJH279"/>
      <c r="OJI279"/>
      <c r="OJJ279"/>
      <c r="OJK279"/>
      <c r="OJL279"/>
      <c r="OJM279"/>
      <c r="OJN279"/>
      <c r="OJO279"/>
      <c r="OJP279"/>
      <c r="OJQ279"/>
      <c r="OJR279"/>
      <c r="OJS279"/>
      <c r="OJT279"/>
      <c r="OJU279"/>
      <c r="OJV279"/>
      <c r="OJW279"/>
      <c r="OJX279"/>
      <c r="OJY279"/>
      <c r="OJZ279"/>
      <c r="OKA279"/>
      <c r="OKB279"/>
      <c r="OKC279"/>
      <c r="OKD279"/>
      <c r="OKE279"/>
      <c r="OKF279"/>
      <c r="OKG279"/>
      <c r="OKH279"/>
      <c r="OKI279"/>
      <c r="OKJ279"/>
      <c r="OKK279"/>
      <c r="OKL279"/>
      <c r="OKM279"/>
      <c r="OKN279"/>
      <c r="OKO279"/>
      <c r="OKP279"/>
      <c r="OKQ279"/>
      <c r="OKR279"/>
      <c r="OKS279"/>
      <c r="OKT279"/>
      <c r="OKU279"/>
      <c r="OKV279"/>
      <c r="OKW279"/>
      <c r="OKX279"/>
      <c r="OKY279"/>
      <c r="OKZ279"/>
      <c r="OLA279"/>
      <c r="OLB279"/>
      <c r="OLC279"/>
      <c r="OLD279"/>
      <c r="OLE279"/>
      <c r="OLF279"/>
      <c r="OLG279"/>
      <c r="OLH279"/>
      <c r="OLI279"/>
      <c r="OLJ279"/>
      <c r="OLK279"/>
      <c r="OLL279"/>
      <c r="OLM279"/>
      <c r="OLN279"/>
      <c r="OLO279"/>
      <c r="OLP279"/>
      <c r="OLQ279"/>
      <c r="OLR279"/>
      <c r="OLS279"/>
      <c r="OLT279"/>
      <c r="OLU279"/>
      <c r="OLV279"/>
      <c r="OLW279"/>
      <c r="OLX279"/>
      <c r="OLY279"/>
      <c r="OLZ279"/>
      <c r="OMA279"/>
      <c r="OMB279"/>
      <c r="OMC279"/>
      <c r="OMD279"/>
      <c r="OME279"/>
      <c r="OMF279"/>
      <c r="OMG279"/>
      <c r="OMH279"/>
      <c r="OMI279"/>
      <c r="OMJ279"/>
      <c r="OMK279"/>
      <c r="OML279"/>
      <c r="OMM279"/>
      <c r="OMN279"/>
      <c r="OMO279"/>
      <c r="OMP279"/>
      <c r="OMQ279"/>
      <c r="OMR279"/>
      <c r="OMS279"/>
      <c r="OMT279"/>
      <c r="OMU279"/>
      <c r="OMV279"/>
      <c r="OMW279"/>
      <c r="OMX279"/>
      <c r="OMY279"/>
      <c r="OMZ279"/>
      <c r="ONA279"/>
      <c r="ONB279"/>
      <c r="ONC279"/>
      <c r="OND279"/>
      <c r="ONE279"/>
      <c r="ONF279"/>
      <c r="ONG279"/>
      <c r="ONH279"/>
      <c r="ONI279"/>
      <c r="ONJ279"/>
      <c r="ONK279"/>
      <c r="ONL279"/>
      <c r="ONM279"/>
      <c r="ONN279"/>
      <c r="ONO279"/>
      <c r="ONP279"/>
      <c r="ONQ279"/>
      <c r="ONR279"/>
      <c r="ONS279"/>
      <c r="ONT279"/>
      <c r="ONU279"/>
      <c r="ONV279"/>
      <c r="ONW279"/>
      <c r="ONX279"/>
      <c r="ONY279"/>
      <c r="ONZ279"/>
      <c r="OOA279"/>
      <c r="OOB279"/>
      <c r="OOC279"/>
      <c r="OOD279"/>
      <c r="OOE279"/>
      <c r="OOF279"/>
      <c r="OOG279"/>
      <c r="OOH279"/>
      <c r="OOI279"/>
      <c r="OOJ279"/>
      <c r="OOK279"/>
      <c r="OOL279"/>
      <c r="OOM279"/>
      <c r="OON279"/>
      <c r="OOO279"/>
      <c r="OOP279"/>
      <c r="OOQ279"/>
      <c r="OOR279"/>
      <c r="OOS279"/>
      <c r="OOT279"/>
      <c r="OOU279"/>
      <c r="OOV279"/>
      <c r="OOW279"/>
      <c r="OOX279"/>
      <c r="OOY279"/>
      <c r="OOZ279"/>
      <c r="OPA279"/>
      <c r="OPB279"/>
      <c r="OPC279"/>
      <c r="OPD279"/>
      <c r="OPE279"/>
      <c r="OPF279"/>
      <c r="OPG279"/>
      <c r="OPH279"/>
      <c r="OPI279"/>
      <c r="OPJ279"/>
      <c r="OPK279"/>
      <c r="OPL279"/>
      <c r="OPM279"/>
      <c r="OPN279"/>
      <c r="OPO279"/>
      <c r="OPP279"/>
      <c r="OPQ279"/>
      <c r="OPR279"/>
      <c r="OPS279"/>
      <c r="OPT279"/>
      <c r="OPU279"/>
      <c r="OPV279"/>
      <c r="OPW279"/>
      <c r="OPX279"/>
      <c r="OPY279"/>
      <c r="OPZ279"/>
      <c r="OQA279"/>
      <c r="OQB279"/>
      <c r="OQC279"/>
      <c r="OQD279"/>
      <c r="OQE279"/>
      <c r="OQF279"/>
      <c r="OQG279"/>
      <c r="OQH279"/>
      <c r="OQI279"/>
      <c r="OQJ279"/>
      <c r="OQK279"/>
      <c r="OQL279"/>
      <c r="OQM279"/>
      <c r="OQN279"/>
      <c r="OQO279"/>
      <c r="OQP279"/>
      <c r="OQQ279"/>
      <c r="OQR279"/>
      <c r="OQS279"/>
      <c r="OQT279"/>
      <c r="OQU279"/>
      <c r="OQV279"/>
      <c r="OQW279"/>
      <c r="OQX279"/>
      <c r="OQY279"/>
      <c r="OQZ279"/>
      <c r="ORA279"/>
      <c r="ORB279"/>
      <c r="ORC279"/>
      <c r="ORD279"/>
      <c r="ORE279"/>
      <c r="ORF279"/>
      <c r="ORG279"/>
      <c r="ORH279"/>
      <c r="ORI279"/>
      <c r="ORJ279"/>
      <c r="ORK279"/>
      <c r="ORL279"/>
      <c r="ORM279"/>
      <c r="ORN279"/>
      <c r="ORO279"/>
      <c r="ORP279"/>
      <c r="ORQ279"/>
      <c r="ORR279"/>
      <c r="ORS279"/>
      <c r="ORT279"/>
      <c r="ORU279"/>
      <c r="ORV279"/>
      <c r="ORW279"/>
      <c r="ORX279"/>
      <c r="ORY279"/>
      <c r="ORZ279"/>
      <c r="OSA279"/>
      <c r="OSB279"/>
      <c r="OSC279"/>
      <c r="OSD279"/>
      <c r="OSE279"/>
      <c r="OSF279"/>
      <c r="OSG279"/>
      <c r="OSH279"/>
      <c r="OSI279"/>
      <c r="OSJ279"/>
      <c r="OSK279"/>
      <c r="OSL279"/>
      <c r="OSM279"/>
      <c r="OSN279"/>
      <c r="OSO279"/>
      <c r="OSP279"/>
      <c r="OSQ279"/>
      <c r="OSR279"/>
      <c r="OSS279"/>
      <c r="OST279"/>
      <c r="OSU279"/>
      <c r="OSV279"/>
      <c r="OSW279"/>
      <c r="OSX279"/>
      <c r="OSY279"/>
      <c r="OSZ279"/>
      <c r="OTA279"/>
      <c r="OTB279"/>
      <c r="OTC279"/>
      <c r="OTD279"/>
      <c r="OTE279"/>
      <c r="OTF279"/>
      <c r="OTG279"/>
      <c r="OTH279"/>
      <c r="OTI279"/>
      <c r="OTJ279"/>
      <c r="OTK279"/>
      <c r="OTL279"/>
      <c r="OTM279"/>
      <c r="OTN279"/>
      <c r="OTO279"/>
      <c r="OTP279"/>
      <c r="OTQ279"/>
      <c r="OTR279"/>
      <c r="OTS279"/>
      <c r="OTT279"/>
      <c r="OTU279"/>
      <c r="OTV279"/>
      <c r="OTW279"/>
      <c r="OTX279"/>
      <c r="OTY279"/>
      <c r="OTZ279"/>
      <c r="OUA279"/>
      <c r="OUB279"/>
      <c r="OUC279"/>
      <c r="OUD279"/>
      <c r="OUE279"/>
      <c r="OUF279"/>
      <c r="OUG279"/>
      <c r="OUH279"/>
      <c r="OUI279"/>
      <c r="OUJ279"/>
      <c r="OUK279"/>
      <c r="OUL279"/>
      <c r="OUM279"/>
      <c r="OUN279"/>
      <c r="OUO279"/>
      <c r="OUP279"/>
      <c r="OUQ279"/>
      <c r="OUR279"/>
      <c r="OUS279"/>
      <c r="OUT279"/>
      <c r="OUU279"/>
      <c r="OUV279"/>
      <c r="OUW279"/>
      <c r="OUX279"/>
      <c r="OUY279"/>
      <c r="OUZ279"/>
      <c r="OVA279"/>
      <c r="OVB279"/>
      <c r="OVC279"/>
      <c r="OVD279"/>
      <c r="OVE279"/>
      <c r="OVF279"/>
      <c r="OVG279"/>
      <c r="OVH279"/>
      <c r="OVI279"/>
      <c r="OVJ279"/>
      <c r="OVK279"/>
      <c r="OVL279"/>
      <c r="OVM279"/>
      <c r="OVN279"/>
      <c r="OVO279"/>
      <c r="OVP279"/>
      <c r="OVQ279"/>
      <c r="OVR279"/>
      <c r="OVS279"/>
      <c r="OVT279"/>
      <c r="OVU279"/>
      <c r="OVV279"/>
      <c r="OVW279"/>
      <c r="OVX279"/>
      <c r="OVY279"/>
      <c r="OVZ279"/>
      <c r="OWA279"/>
      <c r="OWB279"/>
      <c r="OWC279"/>
      <c r="OWD279"/>
      <c r="OWE279"/>
      <c r="OWF279"/>
      <c r="OWG279"/>
      <c r="OWH279"/>
      <c r="OWI279"/>
      <c r="OWJ279"/>
      <c r="OWK279"/>
      <c r="OWL279"/>
      <c r="OWM279"/>
      <c r="OWN279"/>
      <c r="OWO279"/>
      <c r="OWP279"/>
      <c r="OWQ279"/>
      <c r="OWR279"/>
      <c r="OWS279"/>
      <c r="OWT279"/>
      <c r="OWU279"/>
      <c r="OWV279"/>
      <c r="OWW279"/>
      <c r="OWX279"/>
      <c r="OWY279"/>
      <c r="OWZ279"/>
      <c r="OXA279"/>
      <c r="OXB279"/>
      <c r="OXC279"/>
      <c r="OXD279"/>
      <c r="OXE279"/>
      <c r="OXF279"/>
      <c r="OXG279"/>
      <c r="OXH279"/>
      <c r="OXI279"/>
      <c r="OXJ279"/>
      <c r="OXK279"/>
      <c r="OXL279"/>
      <c r="OXM279"/>
      <c r="OXN279"/>
      <c r="OXO279"/>
      <c r="OXP279"/>
      <c r="OXQ279"/>
      <c r="OXR279"/>
      <c r="OXS279"/>
      <c r="OXT279"/>
      <c r="OXU279"/>
      <c r="OXV279"/>
      <c r="OXW279"/>
      <c r="OXX279"/>
      <c r="OXY279"/>
      <c r="OXZ279"/>
      <c r="OYA279"/>
      <c r="OYB279"/>
      <c r="OYC279"/>
      <c r="OYD279"/>
      <c r="OYE279"/>
      <c r="OYF279"/>
      <c r="OYG279"/>
      <c r="OYH279"/>
      <c r="OYI279"/>
      <c r="OYJ279"/>
      <c r="OYK279"/>
      <c r="OYL279"/>
      <c r="OYM279"/>
      <c r="OYN279"/>
      <c r="OYO279"/>
      <c r="OYP279"/>
      <c r="OYQ279"/>
      <c r="OYR279"/>
      <c r="OYS279"/>
      <c r="OYT279"/>
      <c r="OYU279"/>
      <c r="OYV279"/>
      <c r="OYW279"/>
      <c r="OYX279"/>
      <c r="OYY279"/>
      <c r="OYZ279"/>
      <c r="OZA279"/>
      <c r="OZB279"/>
      <c r="OZC279"/>
      <c r="OZD279"/>
      <c r="OZE279"/>
      <c r="OZF279"/>
      <c r="OZG279"/>
      <c r="OZH279"/>
      <c r="OZI279"/>
      <c r="OZJ279"/>
      <c r="OZK279"/>
      <c r="OZL279"/>
      <c r="OZM279"/>
      <c r="OZN279"/>
      <c r="OZO279"/>
      <c r="OZP279"/>
      <c r="OZQ279"/>
      <c r="OZR279"/>
      <c r="OZS279"/>
      <c r="OZT279"/>
      <c r="OZU279"/>
      <c r="OZV279"/>
      <c r="OZW279"/>
      <c r="OZX279"/>
      <c r="OZY279"/>
      <c r="OZZ279"/>
      <c r="PAA279"/>
      <c r="PAB279"/>
      <c r="PAC279"/>
      <c r="PAD279"/>
      <c r="PAE279"/>
      <c r="PAF279"/>
      <c r="PAG279"/>
      <c r="PAH279"/>
      <c r="PAI279"/>
      <c r="PAJ279"/>
      <c r="PAK279"/>
      <c r="PAL279"/>
      <c r="PAM279"/>
      <c r="PAN279"/>
      <c r="PAO279"/>
      <c r="PAP279"/>
      <c r="PAQ279"/>
      <c r="PAR279"/>
      <c r="PAS279"/>
      <c r="PAT279"/>
      <c r="PAU279"/>
      <c r="PAV279"/>
      <c r="PAW279"/>
      <c r="PAX279"/>
      <c r="PAY279"/>
      <c r="PAZ279"/>
      <c r="PBA279"/>
      <c r="PBB279"/>
      <c r="PBC279"/>
      <c r="PBD279"/>
      <c r="PBE279"/>
      <c r="PBF279"/>
      <c r="PBG279"/>
      <c r="PBH279"/>
      <c r="PBI279"/>
      <c r="PBJ279"/>
      <c r="PBK279"/>
      <c r="PBL279"/>
      <c r="PBM279"/>
      <c r="PBN279"/>
      <c r="PBO279"/>
      <c r="PBP279"/>
      <c r="PBQ279"/>
      <c r="PBR279"/>
      <c r="PBS279"/>
      <c r="PBT279"/>
      <c r="PBU279"/>
      <c r="PBV279"/>
      <c r="PBW279"/>
      <c r="PBX279"/>
      <c r="PBY279"/>
      <c r="PBZ279"/>
      <c r="PCA279"/>
      <c r="PCB279"/>
      <c r="PCC279"/>
      <c r="PCD279"/>
      <c r="PCE279"/>
      <c r="PCF279"/>
      <c r="PCG279"/>
      <c r="PCH279"/>
      <c r="PCI279"/>
      <c r="PCJ279"/>
      <c r="PCK279"/>
      <c r="PCL279"/>
      <c r="PCM279"/>
      <c r="PCN279"/>
      <c r="PCO279"/>
      <c r="PCP279"/>
      <c r="PCQ279"/>
      <c r="PCR279"/>
      <c r="PCS279"/>
      <c r="PCT279"/>
      <c r="PCU279"/>
      <c r="PCV279"/>
      <c r="PCW279"/>
      <c r="PCX279"/>
      <c r="PCY279"/>
      <c r="PCZ279"/>
      <c r="PDA279"/>
      <c r="PDB279"/>
      <c r="PDC279"/>
      <c r="PDD279"/>
      <c r="PDE279"/>
      <c r="PDF279"/>
      <c r="PDG279"/>
      <c r="PDH279"/>
      <c r="PDI279"/>
      <c r="PDJ279"/>
      <c r="PDK279"/>
      <c r="PDL279"/>
      <c r="PDM279"/>
      <c r="PDN279"/>
      <c r="PDO279"/>
      <c r="PDP279"/>
      <c r="PDQ279"/>
      <c r="PDR279"/>
      <c r="PDS279"/>
      <c r="PDT279"/>
      <c r="PDU279"/>
      <c r="PDV279"/>
      <c r="PDW279"/>
      <c r="PDX279"/>
      <c r="PDY279"/>
      <c r="PDZ279"/>
      <c r="PEA279"/>
      <c r="PEB279"/>
      <c r="PEC279"/>
      <c r="PED279"/>
      <c r="PEE279"/>
      <c r="PEF279"/>
      <c r="PEG279"/>
      <c r="PEH279"/>
      <c r="PEI279"/>
      <c r="PEJ279"/>
      <c r="PEK279"/>
      <c r="PEL279"/>
      <c r="PEM279"/>
      <c r="PEN279"/>
      <c r="PEO279"/>
      <c r="PEP279"/>
      <c r="PEQ279"/>
      <c r="PER279"/>
      <c r="PES279"/>
      <c r="PET279"/>
      <c r="PEU279"/>
      <c r="PEV279"/>
      <c r="PEW279"/>
      <c r="PEX279"/>
      <c r="PEY279"/>
      <c r="PEZ279"/>
      <c r="PFA279"/>
      <c r="PFB279"/>
      <c r="PFC279"/>
      <c r="PFD279"/>
      <c r="PFE279"/>
      <c r="PFF279"/>
      <c r="PFG279"/>
      <c r="PFH279"/>
      <c r="PFI279"/>
      <c r="PFJ279"/>
      <c r="PFK279"/>
      <c r="PFL279"/>
      <c r="PFM279"/>
      <c r="PFN279"/>
      <c r="PFO279"/>
      <c r="PFP279"/>
      <c r="PFQ279"/>
      <c r="PFR279"/>
      <c r="PFS279"/>
      <c r="PFT279"/>
      <c r="PFU279"/>
      <c r="PFV279"/>
      <c r="PFW279"/>
      <c r="PFX279"/>
      <c r="PFY279"/>
      <c r="PFZ279"/>
      <c r="PGA279"/>
      <c r="PGB279"/>
      <c r="PGC279"/>
      <c r="PGD279"/>
      <c r="PGE279"/>
      <c r="PGF279"/>
      <c r="PGG279"/>
      <c r="PGH279"/>
      <c r="PGI279"/>
      <c r="PGJ279"/>
      <c r="PGK279"/>
      <c r="PGL279"/>
      <c r="PGM279"/>
      <c r="PGN279"/>
      <c r="PGO279"/>
      <c r="PGP279"/>
      <c r="PGQ279"/>
      <c r="PGR279"/>
      <c r="PGS279"/>
      <c r="PGT279"/>
      <c r="PGU279"/>
      <c r="PGV279"/>
      <c r="PGW279"/>
      <c r="PGX279"/>
      <c r="PGY279"/>
      <c r="PGZ279"/>
      <c r="PHA279"/>
      <c r="PHB279"/>
      <c r="PHC279"/>
      <c r="PHD279"/>
      <c r="PHE279"/>
      <c r="PHF279"/>
      <c r="PHG279"/>
      <c r="PHH279"/>
      <c r="PHI279"/>
      <c r="PHJ279"/>
      <c r="PHK279"/>
      <c r="PHL279"/>
      <c r="PHM279"/>
      <c r="PHN279"/>
      <c r="PHO279"/>
      <c r="PHP279"/>
      <c r="PHQ279"/>
      <c r="PHR279"/>
      <c r="PHS279"/>
      <c r="PHT279"/>
      <c r="PHU279"/>
      <c r="PHV279"/>
      <c r="PHW279"/>
      <c r="PHX279"/>
      <c r="PHY279"/>
      <c r="PHZ279"/>
      <c r="PIA279"/>
      <c r="PIB279"/>
      <c r="PIC279"/>
      <c r="PID279"/>
      <c r="PIE279"/>
      <c r="PIF279"/>
      <c r="PIG279"/>
      <c r="PIH279"/>
      <c r="PII279"/>
      <c r="PIJ279"/>
      <c r="PIK279"/>
      <c r="PIL279"/>
      <c r="PIM279"/>
      <c r="PIN279"/>
      <c r="PIO279"/>
      <c r="PIP279"/>
      <c r="PIQ279"/>
      <c r="PIR279"/>
      <c r="PIS279"/>
      <c r="PIT279"/>
      <c r="PIU279"/>
      <c r="PIV279"/>
      <c r="PIW279"/>
      <c r="PIX279"/>
      <c r="PIY279"/>
      <c r="PIZ279"/>
      <c r="PJA279"/>
      <c r="PJB279"/>
      <c r="PJC279"/>
      <c r="PJD279"/>
      <c r="PJE279"/>
      <c r="PJF279"/>
      <c r="PJG279"/>
      <c r="PJH279"/>
      <c r="PJI279"/>
      <c r="PJJ279"/>
      <c r="PJK279"/>
      <c r="PJL279"/>
      <c r="PJM279"/>
      <c r="PJN279"/>
      <c r="PJO279"/>
      <c r="PJP279"/>
      <c r="PJQ279"/>
      <c r="PJR279"/>
      <c r="PJS279"/>
      <c r="PJT279"/>
      <c r="PJU279"/>
      <c r="PJV279"/>
      <c r="PJW279"/>
      <c r="PJX279"/>
      <c r="PJY279"/>
      <c r="PJZ279"/>
      <c r="PKA279"/>
      <c r="PKB279"/>
      <c r="PKC279"/>
      <c r="PKD279"/>
      <c r="PKE279"/>
      <c r="PKF279"/>
      <c r="PKG279"/>
      <c r="PKH279"/>
      <c r="PKI279"/>
      <c r="PKJ279"/>
      <c r="PKK279"/>
      <c r="PKL279"/>
      <c r="PKM279"/>
      <c r="PKN279"/>
      <c r="PKO279"/>
      <c r="PKP279"/>
      <c r="PKQ279"/>
      <c r="PKR279"/>
      <c r="PKS279"/>
      <c r="PKT279"/>
      <c r="PKU279"/>
      <c r="PKV279"/>
      <c r="PKW279"/>
      <c r="PKX279"/>
      <c r="PKY279"/>
      <c r="PKZ279"/>
      <c r="PLA279"/>
      <c r="PLB279"/>
      <c r="PLC279"/>
      <c r="PLD279"/>
      <c r="PLE279"/>
      <c r="PLF279"/>
      <c r="PLG279"/>
      <c r="PLH279"/>
      <c r="PLI279"/>
      <c r="PLJ279"/>
      <c r="PLK279"/>
      <c r="PLL279"/>
      <c r="PLM279"/>
      <c r="PLN279"/>
      <c r="PLO279"/>
      <c r="PLP279"/>
      <c r="PLQ279"/>
      <c r="PLR279"/>
      <c r="PLS279"/>
      <c r="PLT279"/>
      <c r="PLU279"/>
      <c r="PLV279"/>
      <c r="PLW279"/>
      <c r="PLX279"/>
      <c r="PLY279"/>
      <c r="PLZ279"/>
      <c r="PMA279"/>
      <c r="PMB279"/>
      <c r="PMC279"/>
      <c r="PMD279"/>
      <c r="PME279"/>
      <c r="PMF279"/>
      <c r="PMG279"/>
      <c r="PMH279"/>
      <c r="PMI279"/>
      <c r="PMJ279"/>
      <c r="PMK279"/>
      <c r="PML279"/>
      <c r="PMM279"/>
      <c r="PMN279"/>
      <c r="PMO279"/>
      <c r="PMP279"/>
      <c r="PMQ279"/>
      <c r="PMR279"/>
      <c r="PMS279"/>
      <c r="PMT279"/>
      <c r="PMU279"/>
      <c r="PMV279"/>
      <c r="PMW279"/>
      <c r="PMX279"/>
      <c r="PMY279"/>
      <c r="PMZ279"/>
      <c r="PNA279"/>
      <c r="PNB279"/>
      <c r="PNC279"/>
      <c r="PND279"/>
      <c r="PNE279"/>
      <c r="PNF279"/>
      <c r="PNG279"/>
      <c r="PNH279"/>
      <c r="PNI279"/>
      <c r="PNJ279"/>
      <c r="PNK279"/>
      <c r="PNL279"/>
      <c r="PNM279"/>
      <c r="PNN279"/>
      <c r="PNO279"/>
      <c r="PNP279"/>
      <c r="PNQ279"/>
      <c r="PNR279"/>
      <c r="PNS279"/>
      <c r="PNT279"/>
      <c r="PNU279"/>
      <c r="PNV279"/>
      <c r="PNW279"/>
      <c r="PNX279"/>
      <c r="PNY279"/>
      <c r="PNZ279"/>
      <c r="POA279"/>
      <c r="POB279"/>
      <c r="POC279"/>
      <c r="POD279"/>
      <c r="POE279"/>
      <c r="POF279"/>
      <c r="POG279"/>
      <c r="POH279"/>
      <c r="POI279"/>
      <c r="POJ279"/>
      <c r="POK279"/>
      <c r="POL279"/>
      <c r="POM279"/>
      <c r="PON279"/>
      <c r="POO279"/>
      <c r="POP279"/>
      <c r="POQ279"/>
      <c r="POR279"/>
      <c r="POS279"/>
      <c r="POT279"/>
      <c r="POU279"/>
      <c r="POV279"/>
      <c r="POW279"/>
      <c r="POX279"/>
      <c r="POY279"/>
      <c r="POZ279"/>
      <c r="PPA279"/>
      <c r="PPB279"/>
      <c r="PPC279"/>
      <c r="PPD279"/>
      <c r="PPE279"/>
      <c r="PPF279"/>
      <c r="PPG279"/>
      <c r="PPH279"/>
      <c r="PPI279"/>
      <c r="PPJ279"/>
      <c r="PPK279"/>
      <c r="PPL279"/>
      <c r="PPM279"/>
      <c r="PPN279"/>
      <c r="PPO279"/>
      <c r="PPP279"/>
      <c r="PPQ279"/>
      <c r="PPR279"/>
      <c r="PPS279"/>
      <c r="PPT279"/>
      <c r="PPU279"/>
      <c r="PPV279"/>
      <c r="PPW279"/>
      <c r="PPX279"/>
      <c r="PPY279"/>
      <c r="PPZ279"/>
      <c r="PQA279"/>
      <c r="PQB279"/>
      <c r="PQC279"/>
      <c r="PQD279"/>
      <c r="PQE279"/>
      <c r="PQF279"/>
      <c r="PQG279"/>
      <c r="PQH279"/>
      <c r="PQI279"/>
      <c r="PQJ279"/>
      <c r="PQK279"/>
      <c r="PQL279"/>
      <c r="PQM279"/>
      <c r="PQN279"/>
      <c r="PQO279"/>
      <c r="PQP279"/>
      <c r="PQQ279"/>
      <c r="PQR279"/>
      <c r="PQS279"/>
      <c r="PQT279"/>
      <c r="PQU279"/>
      <c r="PQV279"/>
      <c r="PQW279"/>
      <c r="PQX279"/>
      <c r="PQY279"/>
      <c r="PQZ279"/>
      <c r="PRA279"/>
      <c r="PRB279"/>
      <c r="PRC279"/>
      <c r="PRD279"/>
      <c r="PRE279"/>
      <c r="PRF279"/>
      <c r="PRG279"/>
      <c r="PRH279"/>
      <c r="PRI279"/>
      <c r="PRJ279"/>
      <c r="PRK279"/>
      <c r="PRL279"/>
      <c r="PRM279"/>
      <c r="PRN279"/>
      <c r="PRO279"/>
      <c r="PRP279"/>
      <c r="PRQ279"/>
      <c r="PRR279"/>
      <c r="PRS279"/>
      <c r="PRT279"/>
      <c r="PRU279"/>
      <c r="PRV279"/>
      <c r="PRW279"/>
      <c r="PRX279"/>
      <c r="PRY279"/>
      <c r="PRZ279"/>
      <c r="PSA279"/>
      <c r="PSB279"/>
      <c r="PSC279"/>
      <c r="PSD279"/>
      <c r="PSE279"/>
      <c r="PSF279"/>
      <c r="PSG279"/>
      <c r="PSH279"/>
      <c r="PSI279"/>
      <c r="PSJ279"/>
      <c r="PSK279"/>
      <c r="PSL279"/>
      <c r="PSM279"/>
      <c r="PSN279"/>
      <c r="PSO279"/>
      <c r="PSP279"/>
      <c r="PSQ279"/>
      <c r="PSR279"/>
      <c r="PSS279"/>
      <c r="PST279"/>
      <c r="PSU279"/>
      <c r="PSV279"/>
      <c r="PSW279"/>
      <c r="PSX279"/>
      <c r="PSY279"/>
      <c r="PSZ279"/>
      <c r="PTA279"/>
      <c r="PTB279"/>
      <c r="PTC279"/>
      <c r="PTD279"/>
      <c r="PTE279"/>
      <c r="PTF279"/>
      <c r="PTG279"/>
      <c r="PTH279"/>
      <c r="PTI279"/>
      <c r="PTJ279"/>
      <c r="PTK279"/>
      <c r="PTL279"/>
      <c r="PTM279"/>
      <c r="PTN279"/>
      <c r="PTO279"/>
      <c r="PTP279"/>
      <c r="PTQ279"/>
      <c r="PTR279"/>
      <c r="PTS279"/>
      <c r="PTT279"/>
      <c r="PTU279"/>
      <c r="PTV279"/>
      <c r="PTW279"/>
      <c r="PTX279"/>
      <c r="PTY279"/>
      <c r="PTZ279"/>
      <c r="PUA279"/>
      <c r="PUB279"/>
      <c r="PUC279"/>
      <c r="PUD279"/>
      <c r="PUE279"/>
      <c r="PUF279"/>
      <c r="PUG279"/>
      <c r="PUH279"/>
      <c r="PUI279"/>
      <c r="PUJ279"/>
      <c r="PUK279"/>
      <c r="PUL279"/>
      <c r="PUM279"/>
      <c r="PUN279"/>
      <c r="PUO279"/>
      <c r="PUP279"/>
      <c r="PUQ279"/>
      <c r="PUR279"/>
      <c r="PUS279"/>
      <c r="PUT279"/>
      <c r="PUU279"/>
      <c r="PUV279"/>
      <c r="PUW279"/>
      <c r="PUX279"/>
      <c r="PUY279"/>
      <c r="PUZ279"/>
      <c r="PVA279"/>
      <c r="PVB279"/>
      <c r="PVC279"/>
      <c r="PVD279"/>
      <c r="PVE279"/>
      <c r="PVF279"/>
      <c r="PVG279"/>
      <c r="PVH279"/>
      <c r="PVI279"/>
      <c r="PVJ279"/>
      <c r="PVK279"/>
      <c r="PVL279"/>
      <c r="PVM279"/>
      <c r="PVN279"/>
      <c r="PVO279"/>
      <c r="PVP279"/>
      <c r="PVQ279"/>
      <c r="PVR279"/>
      <c r="PVS279"/>
      <c r="PVT279"/>
      <c r="PVU279"/>
      <c r="PVV279"/>
      <c r="PVW279"/>
      <c r="PVX279"/>
      <c r="PVY279"/>
      <c r="PVZ279"/>
      <c r="PWA279"/>
      <c r="PWB279"/>
      <c r="PWC279"/>
      <c r="PWD279"/>
      <c r="PWE279"/>
      <c r="PWF279"/>
      <c r="PWG279"/>
      <c r="PWH279"/>
      <c r="PWI279"/>
      <c r="PWJ279"/>
      <c r="PWK279"/>
      <c r="PWL279"/>
      <c r="PWM279"/>
      <c r="PWN279"/>
      <c r="PWO279"/>
      <c r="PWP279"/>
      <c r="PWQ279"/>
      <c r="PWR279"/>
      <c r="PWS279"/>
      <c r="PWT279"/>
      <c r="PWU279"/>
      <c r="PWV279"/>
      <c r="PWW279"/>
      <c r="PWX279"/>
      <c r="PWY279"/>
      <c r="PWZ279"/>
      <c r="PXA279"/>
      <c r="PXB279"/>
      <c r="PXC279"/>
      <c r="PXD279"/>
      <c r="PXE279"/>
      <c r="PXF279"/>
      <c r="PXG279"/>
      <c r="PXH279"/>
      <c r="PXI279"/>
      <c r="PXJ279"/>
      <c r="PXK279"/>
      <c r="PXL279"/>
      <c r="PXM279"/>
      <c r="PXN279"/>
      <c r="PXO279"/>
      <c r="PXP279"/>
      <c r="PXQ279"/>
      <c r="PXR279"/>
      <c r="PXS279"/>
      <c r="PXT279"/>
      <c r="PXU279"/>
      <c r="PXV279"/>
      <c r="PXW279"/>
      <c r="PXX279"/>
      <c r="PXY279"/>
      <c r="PXZ279"/>
      <c r="PYA279"/>
      <c r="PYB279"/>
      <c r="PYC279"/>
      <c r="PYD279"/>
      <c r="PYE279"/>
      <c r="PYF279"/>
      <c r="PYG279"/>
      <c r="PYH279"/>
      <c r="PYI279"/>
      <c r="PYJ279"/>
      <c r="PYK279"/>
      <c r="PYL279"/>
      <c r="PYM279"/>
      <c r="PYN279"/>
      <c r="PYO279"/>
      <c r="PYP279"/>
      <c r="PYQ279"/>
      <c r="PYR279"/>
      <c r="PYS279"/>
      <c r="PYT279"/>
      <c r="PYU279"/>
      <c r="PYV279"/>
      <c r="PYW279"/>
      <c r="PYX279"/>
      <c r="PYY279"/>
      <c r="PYZ279"/>
      <c r="PZA279"/>
      <c r="PZB279"/>
      <c r="PZC279"/>
      <c r="PZD279"/>
      <c r="PZE279"/>
      <c r="PZF279"/>
      <c r="PZG279"/>
      <c r="PZH279"/>
      <c r="PZI279"/>
      <c r="PZJ279"/>
      <c r="PZK279"/>
      <c r="PZL279"/>
      <c r="PZM279"/>
      <c r="PZN279"/>
      <c r="PZO279"/>
      <c r="PZP279"/>
      <c r="PZQ279"/>
      <c r="PZR279"/>
      <c r="PZS279"/>
      <c r="PZT279"/>
      <c r="PZU279"/>
      <c r="PZV279"/>
      <c r="PZW279"/>
      <c r="PZX279"/>
      <c r="PZY279"/>
      <c r="PZZ279"/>
      <c r="QAA279"/>
      <c r="QAB279"/>
      <c r="QAC279"/>
      <c r="QAD279"/>
      <c r="QAE279"/>
      <c r="QAF279"/>
      <c r="QAG279"/>
      <c r="QAH279"/>
      <c r="QAI279"/>
      <c r="QAJ279"/>
      <c r="QAK279"/>
      <c r="QAL279"/>
      <c r="QAM279"/>
      <c r="QAN279"/>
      <c r="QAO279"/>
      <c r="QAP279"/>
      <c r="QAQ279"/>
      <c r="QAR279"/>
      <c r="QAS279"/>
      <c r="QAT279"/>
      <c r="QAU279"/>
      <c r="QAV279"/>
      <c r="QAW279"/>
      <c r="QAX279"/>
      <c r="QAY279"/>
      <c r="QAZ279"/>
      <c r="QBA279"/>
      <c r="QBB279"/>
      <c r="QBC279"/>
      <c r="QBD279"/>
      <c r="QBE279"/>
      <c r="QBF279"/>
      <c r="QBG279"/>
      <c r="QBH279"/>
      <c r="QBI279"/>
      <c r="QBJ279"/>
      <c r="QBK279"/>
      <c r="QBL279"/>
      <c r="QBM279"/>
      <c r="QBN279"/>
      <c r="QBO279"/>
      <c r="QBP279"/>
      <c r="QBQ279"/>
      <c r="QBR279"/>
      <c r="QBS279"/>
      <c r="QBT279"/>
      <c r="QBU279"/>
      <c r="QBV279"/>
      <c r="QBW279"/>
      <c r="QBX279"/>
      <c r="QBY279"/>
      <c r="QBZ279"/>
      <c r="QCA279"/>
      <c r="QCB279"/>
      <c r="QCC279"/>
      <c r="QCD279"/>
      <c r="QCE279"/>
      <c r="QCF279"/>
      <c r="QCG279"/>
      <c r="QCH279"/>
      <c r="QCI279"/>
      <c r="QCJ279"/>
      <c r="QCK279"/>
      <c r="QCL279"/>
      <c r="QCM279"/>
      <c r="QCN279"/>
      <c r="QCO279"/>
      <c r="QCP279"/>
      <c r="QCQ279"/>
      <c r="QCR279"/>
      <c r="QCS279"/>
      <c r="QCT279"/>
      <c r="QCU279"/>
      <c r="QCV279"/>
      <c r="QCW279"/>
      <c r="QCX279"/>
      <c r="QCY279"/>
      <c r="QCZ279"/>
      <c r="QDA279"/>
      <c r="QDB279"/>
      <c r="QDC279"/>
      <c r="QDD279"/>
      <c r="QDE279"/>
      <c r="QDF279"/>
      <c r="QDG279"/>
      <c r="QDH279"/>
      <c r="QDI279"/>
      <c r="QDJ279"/>
      <c r="QDK279"/>
      <c r="QDL279"/>
      <c r="QDM279"/>
      <c r="QDN279"/>
      <c r="QDO279"/>
      <c r="QDP279"/>
      <c r="QDQ279"/>
      <c r="QDR279"/>
      <c r="QDS279"/>
      <c r="QDT279"/>
      <c r="QDU279"/>
      <c r="QDV279"/>
      <c r="QDW279"/>
      <c r="QDX279"/>
      <c r="QDY279"/>
      <c r="QDZ279"/>
      <c r="QEA279"/>
      <c r="QEB279"/>
      <c r="QEC279"/>
      <c r="QED279"/>
      <c r="QEE279"/>
      <c r="QEF279"/>
      <c r="QEG279"/>
      <c r="QEH279"/>
      <c r="QEI279"/>
      <c r="QEJ279"/>
      <c r="QEK279"/>
      <c r="QEL279"/>
      <c r="QEM279"/>
      <c r="QEN279"/>
      <c r="QEO279"/>
      <c r="QEP279"/>
      <c r="QEQ279"/>
      <c r="QER279"/>
      <c r="QES279"/>
      <c r="QET279"/>
      <c r="QEU279"/>
      <c r="QEV279"/>
      <c r="QEW279"/>
      <c r="QEX279"/>
      <c r="QEY279"/>
      <c r="QEZ279"/>
      <c r="QFA279"/>
      <c r="QFB279"/>
      <c r="QFC279"/>
      <c r="QFD279"/>
      <c r="QFE279"/>
      <c r="QFF279"/>
      <c r="QFG279"/>
      <c r="QFH279"/>
      <c r="QFI279"/>
      <c r="QFJ279"/>
      <c r="QFK279"/>
      <c r="QFL279"/>
      <c r="QFM279"/>
      <c r="QFN279"/>
      <c r="QFO279"/>
      <c r="QFP279"/>
      <c r="QFQ279"/>
      <c r="QFR279"/>
      <c r="QFS279"/>
      <c r="QFT279"/>
      <c r="QFU279"/>
      <c r="QFV279"/>
      <c r="QFW279"/>
      <c r="QFX279"/>
      <c r="QFY279"/>
      <c r="QFZ279"/>
      <c r="QGA279"/>
      <c r="QGB279"/>
      <c r="QGC279"/>
      <c r="QGD279"/>
      <c r="QGE279"/>
      <c r="QGF279"/>
      <c r="QGG279"/>
      <c r="QGH279"/>
      <c r="QGI279"/>
      <c r="QGJ279"/>
      <c r="QGK279"/>
      <c r="QGL279"/>
      <c r="QGM279"/>
      <c r="QGN279"/>
      <c r="QGO279"/>
      <c r="QGP279"/>
      <c r="QGQ279"/>
      <c r="QGR279"/>
      <c r="QGS279"/>
      <c r="QGT279"/>
      <c r="QGU279"/>
      <c r="QGV279"/>
      <c r="QGW279"/>
      <c r="QGX279"/>
      <c r="QGY279"/>
      <c r="QGZ279"/>
      <c r="QHA279"/>
      <c r="QHB279"/>
      <c r="QHC279"/>
      <c r="QHD279"/>
      <c r="QHE279"/>
      <c r="QHF279"/>
      <c r="QHG279"/>
      <c r="QHH279"/>
      <c r="QHI279"/>
      <c r="QHJ279"/>
      <c r="QHK279"/>
      <c r="QHL279"/>
      <c r="QHM279"/>
      <c r="QHN279"/>
      <c r="QHO279"/>
      <c r="QHP279"/>
      <c r="QHQ279"/>
      <c r="QHR279"/>
      <c r="QHS279"/>
      <c r="QHT279"/>
      <c r="QHU279"/>
      <c r="QHV279"/>
      <c r="QHW279"/>
      <c r="QHX279"/>
      <c r="QHY279"/>
      <c r="QHZ279"/>
      <c r="QIA279"/>
      <c r="QIB279"/>
      <c r="QIC279"/>
      <c r="QID279"/>
      <c r="QIE279"/>
      <c r="QIF279"/>
      <c r="QIG279"/>
      <c r="QIH279"/>
      <c r="QII279"/>
      <c r="QIJ279"/>
      <c r="QIK279"/>
      <c r="QIL279"/>
      <c r="QIM279"/>
      <c r="QIN279"/>
      <c r="QIO279"/>
      <c r="QIP279"/>
      <c r="QIQ279"/>
      <c r="QIR279"/>
      <c r="QIS279"/>
      <c r="QIT279"/>
      <c r="QIU279"/>
      <c r="QIV279"/>
      <c r="QIW279"/>
      <c r="QIX279"/>
      <c r="QIY279"/>
      <c r="QIZ279"/>
      <c r="QJA279"/>
      <c r="QJB279"/>
      <c r="QJC279"/>
      <c r="QJD279"/>
      <c r="QJE279"/>
      <c r="QJF279"/>
      <c r="QJG279"/>
      <c r="QJH279"/>
      <c r="QJI279"/>
      <c r="QJJ279"/>
      <c r="QJK279"/>
      <c r="QJL279"/>
      <c r="QJM279"/>
      <c r="QJN279"/>
      <c r="QJO279"/>
      <c r="QJP279"/>
      <c r="QJQ279"/>
      <c r="QJR279"/>
      <c r="QJS279"/>
      <c r="QJT279"/>
      <c r="QJU279"/>
      <c r="QJV279"/>
      <c r="QJW279"/>
      <c r="QJX279"/>
      <c r="QJY279"/>
      <c r="QJZ279"/>
      <c r="QKA279"/>
      <c r="QKB279"/>
      <c r="QKC279"/>
      <c r="QKD279"/>
      <c r="QKE279"/>
      <c r="QKF279"/>
      <c r="QKG279"/>
      <c r="QKH279"/>
      <c r="QKI279"/>
      <c r="QKJ279"/>
      <c r="QKK279"/>
      <c r="QKL279"/>
      <c r="QKM279"/>
      <c r="QKN279"/>
      <c r="QKO279"/>
      <c r="QKP279"/>
      <c r="QKQ279"/>
      <c r="QKR279"/>
      <c r="QKS279"/>
      <c r="QKT279"/>
      <c r="QKU279"/>
      <c r="QKV279"/>
      <c r="QKW279"/>
      <c r="QKX279"/>
      <c r="QKY279"/>
      <c r="QKZ279"/>
      <c r="QLA279"/>
      <c r="QLB279"/>
      <c r="QLC279"/>
      <c r="QLD279"/>
      <c r="QLE279"/>
      <c r="QLF279"/>
      <c r="QLG279"/>
      <c r="QLH279"/>
      <c r="QLI279"/>
      <c r="QLJ279"/>
      <c r="QLK279"/>
      <c r="QLL279"/>
      <c r="QLM279"/>
      <c r="QLN279"/>
      <c r="QLO279"/>
      <c r="QLP279"/>
      <c r="QLQ279"/>
      <c r="QLR279"/>
      <c r="QLS279"/>
      <c r="QLT279"/>
      <c r="QLU279"/>
      <c r="QLV279"/>
      <c r="QLW279"/>
      <c r="QLX279"/>
      <c r="QLY279"/>
      <c r="QLZ279"/>
      <c r="QMA279"/>
      <c r="QMB279"/>
      <c r="QMC279"/>
      <c r="QMD279"/>
      <c r="QME279"/>
      <c r="QMF279"/>
      <c r="QMG279"/>
      <c r="QMH279"/>
      <c r="QMI279"/>
      <c r="QMJ279"/>
      <c r="QMK279"/>
      <c r="QML279"/>
      <c r="QMM279"/>
      <c r="QMN279"/>
      <c r="QMO279"/>
      <c r="QMP279"/>
      <c r="QMQ279"/>
      <c r="QMR279"/>
      <c r="QMS279"/>
      <c r="QMT279"/>
      <c r="QMU279"/>
      <c r="QMV279"/>
      <c r="QMW279"/>
      <c r="QMX279"/>
      <c r="QMY279"/>
      <c r="QMZ279"/>
      <c r="QNA279"/>
      <c r="QNB279"/>
      <c r="QNC279"/>
      <c r="QND279"/>
      <c r="QNE279"/>
      <c r="QNF279"/>
      <c r="QNG279"/>
      <c r="QNH279"/>
      <c r="QNI279"/>
      <c r="QNJ279"/>
      <c r="QNK279"/>
      <c r="QNL279"/>
      <c r="QNM279"/>
      <c r="QNN279"/>
      <c r="QNO279"/>
      <c r="QNP279"/>
      <c r="QNQ279"/>
      <c r="QNR279"/>
      <c r="QNS279"/>
      <c r="QNT279"/>
      <c r="QNU279"/>
      <c r="QNV279"/>
      <c r="QNW279"/>
      <c r="QNX279"/>
      <c r="QNY279"/>
      <c r="QNZ279"/>
      <c r="QOA279"/>
      <c r="QOB279"/>
      <c r="QOC279"/>
      <c r="QOD279"/>
      <c r="QOE279"/>
      <c r="QOF279"/>
      <c r="QOG279"/>
      <c r="QOH279"/>
      <c r="QOI279"/>
      <c r="QOJ279"/>
      <c r="QOK279"/>
      <c r="QOL279"/>
      <c r="QOM279"/>
      <c r="QON279"/>
      <c r="QOO279"/>
      <c r="QOP279"/>
      <c r="QOQ279"/>
      <c r="QOR279"/>
      <c r="QOS279"/>
      <c r="QOT279"/>
      <c r="QOU279"/>
      <c r="QOV279"/>
      <c r="QOW279"/>
      <c r="QOX279"/>
      <c r="QOY279"/>
      <c r="QOZ279"/>
      <c r="QPA279"/>
      <c r="QPB279"/>
      <c r="QPC279"/>
      <c r="QPD279"/>
      <c r="QPE279"/>
      <c r="QPF279"/>
      <c r="QPG279"/>
      <c r="QPH279"/>
      <c r="QPI279"/>
      <c r="QPJ279"/>
      <c r="QPK279"/>
      <c r="QPL279"/>
      <c r="QPM279"/>
      <c r="QPN279"/>
      <c r="QPO279"/>
      <c r="QPP279"/>
      <c r="QPQ279"/>
      <c r="QPR279"/>
      <c r="QPS279"/>
      <c r="QPT279"/>
      <c r="QPU279"/>
      <c r="QPV279"/>
      <c r="QPW279"/>
      <c r="QPX279"/>
      <c r="QPY279"/>
      <c r="QPZ279"/>
      <c r="QQA279"/>
      <c r="QQB279"/>
      <c r="QQC279"/>
      <c r="QQD279"/>
      <c r="QQE279"/>
      <c r="QQF279"/>
      <c r="QQG279"/>
      <c r="QQH279"/>
      <c r="QQI279"/>
      <c r="QQJ279"/>
      <c r="QQK279"/>
      <c r="QQL279"/>
      <c r="QQM279"/>
      <c r="QQN279"/>
      <c r="QQO279"/>
      <c r="QQP279"/>
      <c r="QQQ279"/>
      <c r="QQR279"/>
      <c r="QQS279"/>
      <c r="QQT279"/>
      <c r="QQU279"/>
      <c r="QQV279"/>
      <c r="QQW279"/>
      <c r="QQX279"/>
      <c r="QQY279"/>
      <c r="QQZ279"/>
      <c r="QRA279"/>
      <c r="QRB279"/>
      <c r="QRC279"/>
      <c r="QRD279"/>
      <c r="QRE279"/>
      <c r="QRF279"/>
      <c r="QRG279"/>
      <c r="QRH279"/>
      <c r="QRI279"/>
      <c r="QRJ279"/>
      <c r="QRK279"/>
      <c r="QRL279"/>
      <c r="QRM279"/>
      <c r="QRN279"/>
      <c r="QRO279"/>
      <c r="QRP279"/>
      <c r="QRQ279"/>
      <c r="QRR279"/>
      <c r="QRS279"/>
      <c r="QRT279"/>
      <c r="QRU279"/>
      <c r="QRV279"/>
      <c r="QRW279"/>
      <c r="QRX279"/>
      <c r="QRY279"/>
      <c r="QRZ279"/>
      <c r="QSA279"/>
      <c r="QSB279"/>
      <c r="QSC279"/>
      <c r="QSD279"/>
      <c r="QSE279"/>
      <c r="QSF279"/>
      <c r="QSG279"/>
      <c r="QSH279"/>
      <c r="QSI279"/>
      <c r="QSJ279"/>
      <c r="QSK279"/>
      <c r="QSL279"/>
      <c r="QSM279"/>
      <c r="QSN279"/>
      <c r="QSO279"/>
      <c r="QSP279"/>
      <c r="QSQ279"/>
      <c r="QSR279"/>
      <c r="QSS279"/>
      <c r="QST279"/>
      <c r="QSU279"/>
      <c r="QSV279"/>
      <c r="QSW279"/>
      <c r="QSX279"/>
      <c r="QSY279"/>
      <c r="QSZ279"/>
      <c r="QTA279"/>
      <c r="QTB279"/>
      <c r="QTC279"/>
      <c r="QTD279"/>
      <c r="QTE279"/>
      <c r="QTF279"/>
      <c r="QTG279"/>
      <c r="QTH279"/>
      <c r="QTI279"/>
      <c r="QTJ279"/>
      <c r="QTK279"/>
      <c r="QTL279"/>
      <c r="QTM279"/>
      <c r="QTN279"/>
      <c r="QTO279"/>
      <c r="QTP279"/>
      <c r="QTQ279"/>
      <c r="QTR279"/>
      <c r="QTS279"/>
      <c r="QTT279"/>
      <c r="QTU279"/>
      <c r="QTV279"/>
      <c r="QTW279"/>
      <c r="QTX279"/>
      <c r="QTY279"/>
      <c r="QTZ279"/>
      <c r="QUA279"/>
      <c r="QUB279"/>
      <c r="QUC279"/>
      <c r="QUD279"/>
      <c r="QUE279"/>
      <c r="QUF279"/>
      <c r="QUG279"/>
      <c r="QUH279"/>
      <c r="QUI279"/>
      <c r="QUJ279"/>
      <c r="QUK279"/>
      <c r="QUL279"/>
      <c r="QUM279"/>
      <c r="QUN279"/>
      <c r="QUO279"/>
      <c r="QUP279"/>
      <c r="QUQ279"/>
      <c r="QUR279"/>
      <c r="QUS279"/>
      <c r="QUT279"/>
      <c r="QUU279"/>
      <c r="QUV279"/>
      <c r="QUW279"/>
      <c r="QUX279"/>
      <c r="QUY279"/>
      <c r="QUZ279"/>
      <c r="QVA279"/>
      <c r="QVB279"/>
      <c r="QVC279"/>
      <c r="QVD279"/>
      <c r="QVE279"/>
      <c r="QVF279"/>
      <c r="QVG279"/>
      <c r="QVH279"/>
      <c r="QVI279"/>
      <c r="QVJ279"/>
      <c r="QVK279"/>
      <c r="QVL279"/>
      <c r="QVM279"/>
      <c r="QVN279"/>
      <c r="QVO279"/>
      <c r="QVP279"/>
      <c r="QVQ279"/>
      <c r="QVR279"/>
      <c r="QVS279"/>
      <c r="QVT279"/>
      <c r="QVU279"/>
      <c r="QVV279"/>
      <c r="QVW279"/>
      <c r="QVX279"/>
      <c r="QVY279"/>
      <c r="QVZ279"/>
      <c r="QWA279"/>
      <c r="QWB279"/>
      <c r="QWC279"/>
      <c r="QWD279"/>
      <c r="QWE279"/>
      <c r="QWF279"/>
      <c r="QWG279"/>
      <c r="QWH279"/>
      <c r="QWI279"/>
      <c r="QWJ279"/>
      <c r="QWK279"/>
      <c r="QWL279"/>
      <c r="QWM279"/>
      <c r="QWN279"/>
      <c r="QWO279"/>
      <c r="QWP279"/>
      <c r="QWQ279"/>
      <c r="QWR279"/>
      <c r="QWS279"/>
      <c r="QWT279"/>
      <c r="QWU279"/>
      <c r="QWV279"/>
      <c r="QWW279"/>
      <c r="QWX279"/>
      <c r="QWY279"/>
      <c r="QWZ279"/>
      <c r="QXA279"/>
      <c r="QXB279"/>
      <c r="QXC279"/>
      <c r="QXD279"/>
      <c r="QXE279"/>
      <c r="QXF279"/>
      <c r="QXG279"/>
      <c r="QXH279"/>
      <c r="QXI279"/>
      <c r="QXJ279"/>
      <c r="QXK279"/>
      <c r="QXL279"/>
      <c r="QXM279"/>
      <c r="QXN279"/>
      <c r="QXO279"/>
      <c r="QXP279"/>
      <c r="QXQ279"/>
      <c r="QXR279"/>
      <c r="QXS279"/>
      <c r="QXT279"/>
      <c r="QXU279"/>
      <c r="QXV279"/>
      <c r="QXW279"/>
      <c r="QXX279"/>
      <c r="QXY279"/>
      <c r="QXZ279"/>
      <c r="QYA279"/>
      <c r="QYB279"/>
      <c r="QYC279"/>
      <c r="QYD279"/>
      <c r="QYE279"/>
      <c r="QYF279"/>
      <c r="QYG279"/>
      <c r="QYH279"/>
      <c r="QYI279"/>
      <c r="QYJ279"/>
      <c r="QYK279"/>
      <c r="QYL279"/>
      <c r="QYM279"/>
      <c r="QYN279"/>
      <c r="QYO279"/>
      <c r="QYP279"/>
      <c r="QYQ279"/>
      <c r="QYR279"/>
      <c r="QYS279"/>
      <c r="QYT279"/>
      <c r="QYU279"/>
      <c r="QYV279"/>
      <c r="QYW279"/>
      <c r="QYX279"/>
      <c r="QYY279"/>
      <c r="QYZ279"/>
      <c r="QZA279"/>
      <c r="QZB279"/>
      <c r="QZC279"/>
      <c r="QZD279"/>
      <c r="QZE279"/>
      <c r="QZF279"/>
      <c r="QZG279"/>
      <c r="QZH279"/>
      <c r="QZI279"/>
      <c r="QZJ279"/>
      <c r="QZK279"/>
      <c r="QZL279"/>
      <c r="QZM279"/>
      <c r="QZN279"/>
      <c r="QZO279"/>
      <c r="QZP279"/>
      <c r="QZQ279"/>
      <c r="QZR279"/>
      <c r="QZS279"/>
      <c r="QZT279"/>
      <c r="QZU279"/>
      <c r="QZV279"/>
      <c r="QZW279"/>
      <c r="QZX279"/>
      <c r="QZY279"/>
      <c r="QZZ279"/>
      <c r="RAA279"/>
      <c r="RAB279"/>
      <c r="RAC279"/>
      <c r="RAD279"/>
      <c r="RAE279"/>
      <c r="RAF279"/>
      <c r="RAG279"/>
      <c r="RAH279"/>
      <c r="RAI279"/>
      <c r="RAJ279"/>
      <c r="RAK279"/>
      <c r="RAL279"/>
      <c r="RAM279"/>
      <c r="RAN279"/>
      <c r="RAO279"/>
      <c r="RAP279"/>
      <c r="RAQ279"/>
      <c r="RAR279"/>
      <c r="RAS279"/>
      <c r="RAT279"/>
      <c r="RAU279"/>
      <c r="RAV279"/>
      <c r="RAW279"/>
      <c r="RAX279"/>
      <c r="RAY279"/>
      <c r="RAZ279"/>
      <c r="RBA279"/>
      <c r="RBB279"/>
      <c r="RBC279"/>
      <c r="RBD279"/>
      <c r="RBE279"/>
      <c r="RBF279"/>
      <c r="RBG279"/>
      <c r="RBH279"/>
      <c r="RBI279"/>
      <c r="RBJ279"/>
      <c r="RBK279"/>
      <c r="RBL279"/>
      <c r="RBM279"/>
      <c r="RBN279"/>
      <c r="RBO279"/>
      <c r="RBP279"/>
      <c r="RBQ279"/>
      <c r="RBR279"/>
      <c r="RBS279"/>
      <c r="RBT279"/>
      <c r="RBU279"/>
      <c r="RBV279"/>
      <c r="RBW279"/>
      <c r="RBX279"/>
      <c r="RBY279"/>
      <c r="RBZ279"/>
      <c r="RCA279"/>
      <c r="RCB279"/>
      <c r="RCC279"/>
      <c r="RCD279"/>
      <c r="RCE279"/>
      <c r="RCF279"/>
      <c r="RCG279"/>
      <c r="RCH279"/>
      <c r="RCI279"/>
      <c r="RCJ279"/>
      <c r="RCK279"/>
      <c r="RCL279"/>
      <c r="RCM279"/>
      <c r="RCN279"/>
      <c r="RCO279"/>
      <c r="RCP279"/>
      <c r="RCQ279"/>
      <c r="RCR279"/>
      <c r="RCS279"/>
      <c r="RCT279"/>
      <c r="RCU279"/>
      <c r="RCV279"/>
      <c r="RCW279"/>
      <c r="RCX279"/>
      <c r="RCY279"/>
      <c r="RCZ279"/>
      <c r="RDA279"/>
      <c r="RDB279"/>
      <c r="RDC279"/>
      <c r="RDD279"/>
      <c r="RDE279"/>
      <c r="RDF279"/>
      <c r="RDG279"/>
      <c r="RDH279"/>
      <c r="RDI279"/>
      <c r="RDJ279"/>
      <c r="RDK279"/>
      <c r="RDL279"/>
      <c r="RDM279"/>
      <c r="RDN279"/>
      <c r="RDO279"/>
      <c r="RDP279"/>
      <c r="RDQ279"/>
      <c r="RDR279"/>
      <c r="RDS279"/>
      <c r="RDT279"/>
      <c r="RDU279"/>
      <c r="RDV279"/>
      <c r="RDW279"/>
      <c r="RDX279"/>
      <c r="RDY279"/>
      <c r="RDZ279"/>
      <c r="REA279"/>
      <c r="REB279"/>
      <c r="REC279"/>
      <c r="RED279"/>
      <c r="REE279"/>
      <c r="REF279"/>
      <c r="REG279"/>
      <c r="REH279"/>
      <c r="REI279"/>
      <c r="REJ279"/>
      <c r="REK279"/>
      <c r="REL279"/>
      <c r="REM279"/>
      <c r="REN279"/>
      <c r="REO279"/>
      <c r="REP279"/>
      <c r="REQ279"/>
      <c r="RER279"/>
      <c r="RES279"/>
      <c r="RET279"/>
      <c r="REU279"/>
      <c r="REV279"/>
      <c r="REW279"/>
      <c r="REX279"/>
      <c r="REY279"/>
      <c r="REZ279"/>
      <c r="RFA279"/>
      <c r="RFB279"/>
      <c r="RFC279"/>
      <c r="RFD279"/>
      <c r="RFE279"/>
      <c r="RFF279"/>
      <c r="RFG279"/>
      <c r="RFH279"/>
      <c r="RFI279"/>
      <c r="RFJ279"/>
      <c r="RFK279"/>
      <c r="RFL279"/>
      <c r="RFM279"/>
      <c r="RFN279"/>
      <c r="RFO279"/>
      <c r="RFP279"/>
      <c r="RFQ279"/>
      <c r="RFR279"/>
      <c r="RFS279"/>
      <c r="RFT279"/>
      <c r="RFU279"/>
      <c r="RFV279"/>
      <c r="RFW279"/>
      <c r="RFX279"/>
      <c r="RFY279"/>
      <c r="RFZ279"/>
      <c r="RGA279"/>
      <c r="RGB279"/>
      <c r="RGC279"/>
      <c r="RGD279"/>
      <c r="RGE279"/>
      <c r="RGF279"/>
      <c r="RGG279"/>
      <c r="RGH279"/>
      <c r="RGI279"/>
      <c r="RGJ279"/>
      <c r="RGK279"/>
      <c r="RGL279"/>
      <c r="RGM279"/>
      <c r="RGN279"/>
      <c r="RGO279"/>
      <c r="RGP279"/>
      <c r="RGQ279"/>
      <c r="RGR279"/>
      <c r="RGS279"/>
      <c r="RGT279"/>
      <c r="RGU279"/>
      <c r="RGV279"/>
      <c r="RGW279"/>
      <c r="RGX279"/>
      <c r="RGY279"/>
      <c r="RGZ279"/>
      <c r="RHA279"/>
      <c r="RHB279"/>
      <c r="RHC279"/>
      <c r="RHD279"/>
      <c r="RHE279"/>
      <c r="RHF279"/>
      <c r="RHG279"/>
      <c r="RHH279"/>
      <c r="RHI279"/>
      <c r="RHJ279"/>
      <c r="RHK279"/>
      <c r="RHL279"/>
      <c r="RHM279"/>
      <c r="RHN279"/>
      <c r="RHO279"/>
      <c r="RHP279"/>
      <c r="RHQ279"/>
      <c r="RHR279"/>
      <c r="RHS279"/>
      <c r="RHT279"/>
      <c r="RHU279"/>
      <c r="RHV279"/>
      <c r="RHW279"/>
      <c r="RHX279"/>
      <c r="RHY279"/>
      <c r="RHZ279"/>
      <c r="RIA279"/>
      <c r="RIB279"/>
      <c r="RIC279"/>
      <c r="RID279"/>
      <c r="RIE279"/>
      <c r="RIF279"/>
      <c r="RIG279"/>
      <c r="RIH279"/>
      <c r="RII279"/>
      <c r="RIJ279"/>
      <c r="RIK279"/>
      <c r="RIL279"/>
      <c r="RIM279"/>
      <c r="RIN279"/>
      <c r="RIO279"/>
      <c r="RIP279"/>
      <c r="RIQ279"/>
      <c r="RIR279"/>
      <c r="RIS279"/>
      <c r="RIT279"/>
      <c r="RIU279"/>
      <c r="RIV279"/>
      <c r="RIW279"/>
      <c r="RIX279"/>
      <c r="RIY279"/>
      <c r="RIZ279"/>
      <c r="RJA279"/>
      <c r="RJB279"/>
      <c r="RJC279"/>
      <c r="RJD279"/>
      <c r="RJE279"/>
      <c r="RJF279"/>
      <c r="RJG279"/>
      <c r="RJH279"/>
      <c r="RJI279"/>
      <c r="RJJ279"/>
      <c r="RJK279"/>
      <c r="RJL279"/>
      <c r="RJM279"/>
      <c r="RJN279"/>
      <c r="RJO279"/>
      <c r="RJP279"/>
      <c r="RJQ279"/>
      <c r="RJR279"/>
      <c r="RJS279"/>
      <c r="RJT279"/>
      <c r="RJU279"/>
      <c r="RJV279"/>
      <c r="RJW279"/>
      <c r="RJX279"/>
      <c r="RJY279"/>
      <c r="RJZ279"/>
      <c r="RKA279"/>
      <c r="RKB279"/>
      <c r="RKC279"/>
      <c r="RKD279"/>
      <c r="RKE279"/>
      <c r="RKF279"/>
      <c r="RKG279"/>
      <c r="RKH279"/>
      <c r="RKI279"/>
      <c r="RKJ279"/>
      <c r="RKK279"/>
      <c r="RKL279"/>
      <c r="RKM279"/>
      <c r="RKN279"/>
      <c r="RKO279"/>
      <c r="RKP279"/>
      <c r="RKQ279"/>
      <c r="RKR279"/>
      <c r="RKS279"/>
      <c r="RKT279"/>
      <c r="RKU279"/>
      <c r="RKV279"/>
      <c r="RKW279"/>
      <c r="RKX279"/>
      <c r="RKY279"/>
      <c r="RKZ279"/>
      <c r="RLA279"/>
      <c r="RLB279"/>
      <c r="RLC279"/>
      <c r="RLD279"/>
      <c r="RLE279"/>
      <c r="RLF279"/>
      <c r="RLG279"/>
      <c r="RLH279"/>
      <c r="RLI279"/>
      <c r="RLJ279"/>
      <c r="RLK279"/>
      <c r="RLL279"/>
      <c r="RLM279"/>
      <c r="RLN279"/>
      <c r="RLO279"/>
      <c r="RLP279"/>
      <c r="RLQ279"/>
      <c r="RLR279"/>
      <c r="RLS279"/>
      <c r="RLT279"/>
      <c r="RLU279"/>
      <c r="RLV279"/>
      <c r="RLW279"/>
      <c r="RLX279"/>
      <c r="RLY279"/>
      <c r="RLZ279"/>
      <c r="RMA279"/>
      <c r="RMB279"/>
      <c r="RMC279"/>
      <c r="RMD279"/>
      <c r="RME279"/>
      <c r="RMF279"/>
      <c r="RMG279"/>
      <c r="RMH279"/>
      <c r="RMI279"/>
      <c r="RMJ279"/>
      <c r="RMK279"/>
      <c r="RML279"/>
      <c r="RMM279"/>
      <c r="RMN279"/>
      <c r="RMO279"/>
      <c r="RMP279"/>
      <c r="RMQ279"/>
      <c r="RMR279"/>
      <c r="RMS279"/>
      <c r="RMT279"/>
      <c r="RMU279"/>
      <c r="RMV279"/>
      <c r="RMW279"/>
      <c r="RMX279"/>
      <c r="RMY279"/>
      <c r="RMZ279"/>
      <c r="RNA279"/>
      <c r="RNB279"/>
      <c r="RNC279"/>
      <c r="RND279"/>
      <c r="RNE279"/>
      <c r="RNF279"/>
      <c r="RNG279"/>
      <c r="RNH279"/>
      <c r="RNI279"/>
      <c r="RNJ279"/>
      <c r="RNK279"/>
      <c r="RNL279"/>
      <c r="RNM279"/>
      <c r="RNN279"/>
      <c r="RNO279"/>
      <c r="RNP279"/>
      <c r="RNQ279"/>
      <c r="RNR279"/>
      <c r="RNS279"/>
      <c r="RNT279"/>
      <c r="RNU279"/>
      <c r="RNV279"/>
      <c r="RNW279"/>
      <c r="RNX279"/>
      <c r="RNY279"/>
      <c r="RNZ279"/>
      <c r="ROA279"/>
      <c r="ROB279"/>
      <c r="ROC279"/>
      <c r="ROD279"/>
      <c r="ROE279"/>
      <c r="ROF279"/>
      <c r="ROG279"/>
      <c r="ROH279"/>
      <c r="ROI279"/>
      <c r="ROJ279"/>
      <c r="ROK279"/>
      <c r="ROL279"/>
      <c r="ROM279"/>
      <c r="RON279"/>
      <c r="ROO279"/>
      <c r="ROP279"/>
      <c r="ROQ279"/>
      <c r="ROR279"/>
      <c r="ROS279"/>
      <c r="ROT279"/>
      <c r="ROU279"/>
      <c r="ROV279"/>
      <c r="ROW279"/>
      <c r="ROX279"/>
      <c r="ROY279"/>
      <c r="ROZ279"/>
      <c r="RPA279"/>
      <c r="RPB279"/>
      <c r="RPC279"/>
      <c r="RPD279"/>
      <c r="RPE279"/>
      <c r="RPF279"/>
      <c r="RPG279"/>
      <c r="RPH279"/>
      <c r="RPI279"/>
      <c r="RPJ279"/>
      <c r="RPK279"/>
      <c r="RPL279"/>
      <c r="RPM279"/>
      <c r="RPN279"/>
      <c r="RPO279"/>
      <c r="RPP279"/>
      <c r="RPQ279"/>
      <c r="RPR279"/>
      <c r="RPS279"/>
      <c r="RPT279"/>
      <c r="RPU279"/>
      <c r="RPV279"/>
      <c r="RPW279"/>
      <c r="RPX279"/>
      <c r="RPY279"/>
      <c r="RPZ279"/>
      <c r="RQA279"/>
      <c r="RQB279"/>
      <c r="RQC279"/>
      <c r="RQD279"/>
      <c r="RQE279"/>
      <c r="RQF279"/>
      <c r="RQG279"/>
      <c r="RQH279"/>
      <c r="RQI279"/>
      <c r="RQJ279"/>
      <c r="RQK279"/>
      <c r="RQL279"/>
      <c r="RQM279"/>
      <c r="RQN279"/>
      <c r="RQO279"/>
      <c r="RQP279"/>
      <c r="RQQ279"/>
      <c r="RQR279"/>
      <c r="RQS279"/>
      <c r="RQT279"/>
      <c r="RQU279"/>
      <c r="RQV279"/>
      <c r="RQW279"/>
      <c r="RQX279"/>
      <c r="RQY279"/>
      <c r="RQZ279"/>
      <c r="RRA279"/>
      <c r="RRB279"/>
      <c r="RRC279"/>
      <c r="RRD279"/>
      <c r="RRE279"/>
      <c r="RRF279"/>
      <c r="RRG279"/>
      <c r="RRH279"/>
      <c r="RRI279"/>
      <c r="RRJ279"/>
      <c r="RRK279"/>
      <c r="RRL279"/>
      <c r="RRM279"/>
      <c r="RRN279"/>
      <c r="RRO279"/>
      <c r="RRP279"/>
      <c r="RRQ279"/>
      <c r="RRR279"/>
      <c r="RRS279"/>
      <c r="RRT279"/>
      <c r="RRU279"/>
      <c r="RRV279"/>
      <c r="RRW279"/>
      <c r="RRX279"/>
      <c r="RRY279"/>
      <c r="RRZ279"/>
      <c r="RSA279"/>
      <c r="RSB279"/>
      <c r="RSC279"/>
      <c r="RSD279"/>
      <c r="RSE279"/>
      <c r="RSF279"/>
      <c r="RSG279"/>
      <c r="RSH279"/>
      <c r="RSI279"/>
      <c r="RSJ279"/>
      <c r="RSK279"/>
      <c r="RSL279"/>
      <c r="RSM279"/>
      <c r="RSN279"/>
      <c r="RSO279"/>
      <c r="RSP279"/>
      <c r="RSQ279"/>
      <c r="RSR279"/>
      <c r="RSS279"/>
      <c r="RST279"/>
      <c r="RSU279"/>
      <c r="RSV279"/>
      <c r="RSW279"/>
      <c r="RSX279"/>
      <c r="RSY279"/>
      <c r="RSZ279"/>
      <c r="RTA279"/>
      <c r="RTB279"/>
      <c r="RTC279"/>
      <c r="RTD279"/>
      <c r="RTE279"/>
      <c r="RTF279"/>
      <c r="RTG279"/>
      <c r="RTH279"/>
      <c r="RTI279"/>
      <c r="RTJ279"/>
      <c r="RTK279"/>
      <c r="RTL279"/>
      <c r="RTM279"/>
      <c r="RTN279"/>
      <c r="RTO279"/>
      <c r="RTP279"/>
      <c r="RTQ279"/>
      <c r="RTR279"/>
      <c r="RTS279"/>
      <c r="RTT279"/>
      <c r="RTU279"/>
      <c r="RTV279"/>
      <c r="RTW279"/>
      <c r="RTX279"/>
      <c r="RTY279"/>
      <c r="RTZ279"/>
      <c r="RUA279"/>
      <c r="RUB279"/>
      <c r="RUC279"/>
      <c r="RUD279"/>
      <c r="RUE279"/>
      <c r="RUF279"/>
      <c r="RUG279"/>
      <c r="RUH279"/>
      <c r="RUI279"/>
      <c r="RUJ279"/>
      <c r="RUK279"/>
      <c r="RUL279"/>
      <c r="RUM279"/>
      <c r="RUN279"/>
      <c r="RUO279"/>
      <c r="RUP279"/>
      <c r="RUQ279"/>
      <c r="RUR279"/>
      <c r="RUS279"/>
      <c r="RUT279"/>
      <c r="RUU279"/>
      <c r="RUV279"/>
      <c r="RUW279"/>
      <c r="RUX279"/>
      <c r="RUY279"/>
      <c r="RUZ279"/>
      <c r="RVA279"/>
      <c r="RVB279"/>
      <c r="RVC279"/>
      <c r="RVD279"/>
      <c r="RVE279"/>
      <c r="RVF279"/>
      <c r="RVG279"/>
      <c r="RVH279"/>
      <c r="RVI279"/>
      <c r="RVJ279"/>
      <c r="RVK279"/>
      <c r="RVL279"/>
      <c r="RVM279"/>
      <c r="RVN279"/>
      <c r="RVO279"/>
      <c r="RVP279"/>
      <c r="RVQ279"/>
      <c r="RVR279"/>
      <c r="RVS279"/>
      <c r="RVT279"/>
      <c r="RVU279"/>
      <c r="RVV279"/>
      <c r="RVW279"/>
      <c r="RVX279"/>
      <c r="RVY279"/>
      <c r="RVZ279"/>
      <c r="RWA279"/>
      <c r="RWB279"/>
      <c r="RWC279"/>
      <c r="RWD279"/>
      <c r="RWE279"/>
      <c r="RWF279"/>
      <c r="RWG279"/>
      <c r="RWH279"/>
      <c r="RWI279"/>
      <c r="RWJ279"/>
      <c r="RWK279"/>
      <c r="RWL279"/>
      <c r="RWM279"/>
      <c r="RWN279"/>
      <c r="RWO279"/>
      <c r="RWP279"/>
      <c r="RWQ279"/>
      <c r="RWR279"/>
      <c r="RWS279"/>
      <c r="RWT279"/>
      <c r="RWU279"/>
      <c r="RWV279"/>
      <c r="RWW279"/>
      <c r="RWX279"/>
      <c r="RWY279"/>
      <c r="RWZ279"/>
      <c r="RXA279"/>
      <c r="RXB279"/>
      <c r="RXC279"/>
      <c r="RXD279"/>
      <c r="RXE279"/>
      <c r="RXF279"/>
      <c r="RXG279"/>
      <c r="RXH279"/>
      <c r="RXI279"/>
      <c r="RXJ279"/>
      <c r="RXK279"/>
      <c r="RXL279"/>
      <c r="RXM279"/>
      <c r="RXN279"/>
      <c r="RXO279"/>
      <c r="RXP279"/>
      <c r="RXQ279"/>
      <c r="RXR279"/>
      <c r="RXS279"/>
      <c r="RXT279"/>
      <c r="RXU279"/>
      <c r="RXV279"/>
      <c r="RXW279"/>
      <c r="RXX279"/>
      <c r="RXY279"/>
      <c r="RXZ279"/>
      <c r="RYA279"/>
      <c r="RYB279"/>
      <c r="RYC279"/>
      <c r="RYD279"/>
      <c r="RYE279"/>
      <c r="RYF279"/>
      <c r="RYG279"/>
      <c r="RYH279"/>
      <c r="RYI279"/>
      <c r="RYJ279"/>
      <c r="RYK279"/>
      <c r="RYL279"/>
      <c r="RYM279"/>
      <c r="RYN279"/>
      <c r="RYO279"/>
      <c r="RYP279"/>
      <c r="RYQ279"/>
      <c r="RYR279"/>
      <c r="RYS279"/>
      <c r="RYT279"/>
      <c r="RYU279"/>
      <c r="RYV279"/>
      <c r="RYW279"/>
      <c r="RYX279"/>
      <c r="RYY279"/>
      <c r="RYZ279"/>
      <c r="RZA279"/>
      <c r="RZB279"/>
      <c r="RZC279"/>
      <c r="RZD279"/>
      <c r="RZE279"/>
      <c r="RZF279"/>
      <c r="RZG279"/>
      <c r="RZH279"/>
      <c r="RZI279"/>
      <c r="RZJ279"/>
      <c r="RZK279"/>
      <c r="RZL279"/>
      <c r="RZM279"/>
      <c r="RZN279"/>
      <c r="RZO279"/>
      <c r="RZP279"/>
      <c r="RZQ279"/>
      <c r="RZR279"/>
      <c r="RZS279"/>
      <c r="RZT279"/>
      <c r="RZU279"/>
      <c r="RZV279"/>
      <c r="RZW279"/>
      <c r="RZX279"/>
      <c r="RZY279"/>
      <c r="RZZ279"/>
      <c r="SAA279"/>
      <c r="SAB279"/>
      <c r="SAC279"/>
      <c r="SAD279"/>
      <c r="SAE279"/>
      <c r="SAF279"/>
      <c r="SAG279"/>
      <c r="SAH279"/>
      <c r="SAI279"/>
      <c r="SAJ279"/>
      <c r="SAK279"/>
      <c r="SAL279"/>
      <c r="SAM279"/>
      <c r="SAN279"/>
      <c r="SAO279"/>
      <c r="SAP279"/>
      <c r="SAQ279"/>
      <c r="SAR279"/>
      <c r="SAS279"/>
      <c r="SAT279"/>
      <c r="SAU279"/>
      <c r="SAV279"/>
      <c r="SAW279"/>
      <c r="SAX279"/>
      <c r="SAY279"/>
      <c r="SAZ279"/>
      <c r="SBA279"/>
      <c r="SBB279"/>
      <c r="SBC279"/>
      <c r="SBD279"/>
      <c r="SBE279"/>
      <c r="SBF279"/>
      <c r="SBG279"/>
      <c r="SBH279"/>
      <c r="SBI279"/>
      <c r="SBJ279"/>
      <c r="SBK279"/>
      <c r="SBL279"/>
      <c r="SBM279"/>
      <c r="SBN279"/>
      <c r="SBO279"/>
      <c r="SBP279"/>
      <c r="SBQ279"/>
      <c r="SBR279"/>
      <c r="SBS279"/>
      <c r="SBT279"/>
      <c r="SBU279"/>
      <c r="SBV279"/>
      <c r="SBW279"/>
      <c r="SBX279"/>
      <c r="SBY279"/>
      <c r="SBZ279"/>
      <c r="SCA279"/>
      <c r="SCB279"/>
      <c r="SCC279"/>
      <c r="SCD279"/>
      <c r="SCE279"/>
      <c r="SCF279"/>
      <c r="SCG279"/>
      <c r="SCH279"/>
      <c r="SCI279"/>
      <c r="SCJ279"/>
      <c r="SCK279"/>
      <c r="SCL279"/>
      <c r="SCM279"/>
      <c r="SCN279"/>
      <c r="SCO279"/>
      <c r="SCP279"/>
      <c r="SCQ279"/>
      <c r="SCR279"/>
      <c r="SCS279"/>
      <c r="SCT279"/>
      <c r="SCU279"/>
      <c r="SCV279"/>
      <c r="SCW279"/>
      <c r="SCX279"/>
      <c r="SCY279"/>
      <c r="SCZ279"/>
      <c r="SDA279"/>
      <c r="SDB279"/>
      <c r="SDC279"/>
      <c r="SDD279"/>
      <c r="SDE279"/>
      <c r="SDF279"/>
      <c r="SDG279"/>
      <c r="SDH279"/>
      <c r="SDI279"/>
      <c r="SDJ279"/>
      <c r="SDK279"/>
      <c r="SDL279"/>
      <c r="SDM279"/>
      <c r="SDN279"/>
      <c r="SDO279"/>
      <c r="SDP279"/>
      <c r="SDQ279"/>
      <c r="SDR279"/>
      <c r="SDS279"/>
      <c r="SDT279"/>
      <c r="SDU279"/>
      <c r="SDV279"/>
      <c r="SDW279"/>
      <c r="SDX279"/>
      <c r="SDY279"/>
      <c r="SDZ279"/>
      <c r="SEA279"/>
      <c r="SEB279"/>
      <c r="SEC279"/>
      <c r="SED279"/>
      <c r="SEE279"/>
      <c r="SEF279"/>
      <c r="SEG279"/>
      <c r="SEH279"/>
      <c r="SEI279"/>
      <c r="SEJ279"/>
      <c r="SEK279"/>
      <c r="SEL279"/>
      <c r="SEM279"/>
      <c r="SEN279"/>
      <c r="SEO279"/>
      <c r="SEP279"/>
      <c r="SEQ279"/>
      <c r="SER279"/>
      <c r="SES279"/>
      <c r="SET279"/>
      <c r="SEU279"/>
      <c r="SEV279"/>
      <c r="SEW279"/>
      <c r="SEX279"/>
      <c r="SEY279"/>
      <c r="SEZ279"/>
      <c r="SFA279"/>
      <c r="SFB279"/>
      <c r="SFC279"/>
      <c r="SFD279"/>
      <c r="SFE279"/>
      <c r="SFF279"/>
      <c r="SFG279"/>
      <c r="SFH279"/>
      <c r="SFI279"/>
      <c r="SFJ279"/>
      <c r="SFK279"/>
      <c r="SFL279"/>
      <c r="SFM279"/>
      <c r="SFN279"/>
      <c r="SFO279"/>
      <c r="SFP279"/>
      <c r="SFQ279"/>
      <c r="SFR279"/>
      <c r="SFS279"/>
      <c r="SFT279"/>
      <c r="SFU279"/>
      <c r="SFV279"/>
      <c r="SFW279"/>
      <c r="SFX279"/>
      <c r="SFY279"/>
      <c r="SFZ279"/>
      <c r="SGA279"/>
      <c r="SGB279"/>
      <c r="SGC279"/>
      <c r="SGD279"/>
      <c r="SGE279"/>
      <c r="SGF279"/>
      <c r="SGG279"/>
      <c r="SGH279"/>
      <c r="SGI279"/>
      <c r="SGJ279"/>
      <c r="SGK279"/>
      <c r="SGL279"/>
      <c r="SGM279"/>
      <c r="SGN279"/>
      <c r="SGO279"/>
      <c r="SGP279"/>
      <c r="SGQ279"/>
      <c r="SGR279"/>
      <c r="SGS279"/>
      <c r="SGT279"/>
      <c r="SGU279"/>
      <c r="SGV279"/>
      <c r="SGW279"/>
      <c r="SGX279"/>
      <c r="SGY279"/>
      <c r="SGZ279"/>
      <c r="SHA279"/>
      <c r="SHB279"/>
      <c r="SHC279"/>
      <c r="SHD279"/>
      <c r="SHE279"/>
      <c r="SHF279"/>
      <c r="SHG279"/>
      <c r="SHH279"/>
      <c r="SHI279"/>
      <c r="SHJ279"/>
      <c r="SHK279"/>
      <c r="SHL279"/>
      <c r="SHM279"/>
      <c r="SHN279"/>
      <c r="SHO279"/>
      <c r="SHP279"/>
      <c r="SHQ279"/>
      <c r="SHR279"/>
      <c r="SHS279"/>
      <c r="SHT279"/>
      <c r="SHU279"/>
      <c r="SHV279"/>
      <c r="SHW279"/>
      <c r="SHX279"/>
      <c r="SHY279"/>
      <c r="SHZ279"/>
      <c r="SIA279"/>
      <c r="SIB279"/>
      <c r="SIC279"/>
      <c r="SID279"/>
      <c r="SIE279"/>
      <c r="SIF279"/>
      <c r="SIG279"/>
      <c r="SIH279"/>
      <c r="SII279"/>
      <c r="SIJ279"/>
      <c r="SIK279"/>
      <c r="SIL279"/>
      <c r="SIM279"/>
      <c r="SIN279"/>
      <c r="SIO279"/>
      <c r="SIP279"/>
      <c r="SIQ279"/>
      <c r="SIR279"/>
      <c r="SIS279"/>
      <c r="SIT279"/>
      <c r="SIU279"/>
      <c r="SIV279"/>
      <c r="SIW279"/>
      <c r="SIX279"/>
      <c r="SIY279"/>
      <c r="SIZ279"/>
      <c r="SJA279"/>
      <c r="SJB279"/>
      <c r="SJC279"/>
      <c r="SJD279"/>
      <c r="SJE279"/>
      <c r="SJF279"/>
      <c r="SJG279"/>
      <c r="SJH279"/>
      <c r="SJI279"/>
      <c r="SJJ279"/>
      <c r="SJK279"/>
      <c r="SJL279"/>
      <c r="SJM279"/>
      <c r="SJN279"/>
      <c r="SJO279"/>
      <c r="SJP279"/>
      <c r="SJQ279"/>
      <c r="SJR279"/>
      <c r="SJS279"/>
      <c r="SJT279"/>
      <c r="SJU279"/>
      <c r="SJV279"/>
      <c r="SJW279"/>
      <c r="SJX279"/>
      <c r="SJY279"/>
      <c r="SJZ279"/>
      <c r="SKA279"/>
      <c r="SKB279"/>
      <c r="SKC279"/>
      <c r="SKD279"/>
      <c r="SKE279"/>
      <c r="SKF279"/>
      <c r="SKG279"/>
      <c r="SKH279"/>
      <c r="SKI279"/>
      <c r="SKJ279"/>
      <c r="SKK279"/>
      <c r="SKL279"/>
      <c r="SKM279"/>
      <c r="SKN279"/>
      <c r="SKO279"/>
      <c r="SKP279"/>
      <c r="SKQ279"/>
      <c r="SKR279"/>
      <c r="SKS279"/>
      <c r="SKT279"/>
      <c r="SKU279"/>
      <c r="SKV279"/>
      <c r="SKW279"/>
      <c r="SKX279"/>
      <c r="SKY279"/>
      <c r="SKZ279"/>
      <c r="SLA279"/>
      <c r="SLB279"/>
      <c r="SLC279"/>
      <c r="SLD279"/>
      <c r="SLE279"/>
      <c r="SLF279"/>
      <c r="SLG279"/>
      <c r="SLH279"/>
      <c r="SLI279"/>
      <c r="SLJ279"/>
      <c r="SLK279"/>
      <c r="SLL279"/>
      <c r="SLM279"/>
      <c r="SLN279"/>
      <c r="SLO279"/>
      <c r="SLP279"/>
      <c r="SLQ279"/>
      <c r="SLR279"/>
      <c r="SLS279"/>
      <c r="SLT279"/>
      <c r="SLU279"/>
      <c r="SLV279"/>
      <c r="SLW279"/>
      <c r="SLX279"/>
      <c r="SLY279"/>
      <c r="SLZ279"/>
      <c r="SMA279"/>
      <c r="SMB279"/>
      <c r="SMC279"/>
      <c r="SMD279"/>
      <c r="SME279"/>
      <c r="SMF279"/>
      <c r="SMG279"/>
      <c r="SMH279"/>
      <c r="SMI279"/>
      <c r="SMJ279"/>
      <c r="SMK279"/>
      <c r="SML279"/>
      <c r="SMM279"/>
      <c r="SMN279"/>
      <c r="SMO279"/>
      <c r="SMP279"/>
      <c r="SMQ279"/>
      <c r="SMR279"/>
      <c r="SMS279"/>
      <c r="SMT279"/>
      <c r="SMU279"/>
      <c r="SMV279"/>
      <c r="SMW279"/>
      <c r="SMX279"/>
      <c r="SMY279"/>
      <c r="SMZ279"/>
      <c r="SNA279"/>
      <c r="SNB279"/>
      <c r="SNC279"/>
      <c r="SND279"/>
      <c r="SNE279"/>
      <c r="SNF279"/>
      <c r="SNG279"/>
      <c r="SNH279"/>
      <c r="SNI279"/>
      <c r="SNJ279"/>
      <c r="SNK279"/>
      <c r="SNL279"/>
      <c r="SNM279"/>
      <c r="SNN279"/>
      <c r="SNO279"/>
      <c r="SNP279"/>
      <c r="SNQ279"/>
      <c r="SNR279"/>
      <c r="SNS279"/>
      <c r="SNT279"/>
      <c r="SNU279"/>
      <c r="SNV279"/>
      <c r="SNW279"/>
      <c r="SNX279"/>
      <c r="SNY279"/>
      <c r="SNZ279"/>
      <c r="SOA279"/>
      <c r="SOB279"/>
      <c r="SOC279"/>
      <c r="SOD279"/>
      <c r="SOE279"/>
      <c r="SOF279"/>
      <c r="SOG279"/>
      <c r="SOH279"/>
      <c r="SOI279"/>
      <c r="SOJ279"/>
      <c r="SOK279"/>
      <c r="SOL279"/>
      <c r="SOM279"/>
      <c r="SON279"/>
      <c r="SOO279"/>
      <c r="SOP279"/>
      <c r="SOQ279"/>
      <c r="SOR279"/>
      <c r="SOS279"/>
      <c r="SOT279"/>
      <c r="SOU279"/>
      <c r="SOV279"/>
      <c r="SOW279"/>
      <c r="SOX279"/>
      <c r="SOY279"/>
      <c r="SOZ279"/>
      <c r="SPA279"/>
      <c r="SPB279"/>
      <c r="SPC279"/>
      <c r="SPD279"/>
      <c r="SPE279"/>
      <c r="SPF279"/>
      <c r="SPG279"/>
      <c r="SPH279"/>
      <c r="SPI279"/>
      <c r="SPJ279"/>
      <c r="SPK279"/>
      <c r="SPL279"/>
      <c r="SPM279"/>
      <c r="SPN279"/>
      <c r="SPO279"/>
      <c r="SPP279"/>
      <c r="SPQ279"/>
      <c r="SPR279"/>
      <c r="SPS279"/>
      <c r="SPT279"/>
      <c r="SPU279"/>
      <c r="SPV279"/>
      <c r="SPW279"/>
      <c r="SPX279"/>
      <c r="SPY279"/>
      <c r="SPZ279"/>
      <c r="SQA279"/>
      <c r="SQB279"/>
      <c r="SQC279"/>
      <c r="SQD279"/>
      <c r="SQE279"/>
      <c r="SQF279"/>
      <c r="SQG279"/>
      <c r="SQH279"/>
      <c r="SQI279"/>
      <c r="SQJ279"/>
      <c r="SQK279"/>
      <c r="SQL279"/>
      <c r="SQM279"/>
      <c r="SQN279"/>
      <c r="SQO279"/>
      <c r="SQP279"/>
      <c r="SQQ279"/>
      <c r="SQR279"/>
      <c r="SQS279"/>
      <c r="SQT279"/>
      <c r="SQU279"/>
      <c r="SQV279"/>
      <c r="SQW279"/>
      <c r="SQX279"/>
      <c r="SQY279"/>
      <c r="SQZ279"/>
      <c r="SRA279"/>
      <c r="SRB279"/>
      <c r="SRC279"/>
      <c r="SRD279"/>
      <c r="SRE279"/>
      <c r="SRF279"/>
      <c r="SRG279"/>
      <c r="SRH279"/>
      <c r="SRI279"/>
      <c r="SRJ279"/>
      <c r="SRK279"/>
      <c r="SRL279"/>
      <c r="SRM279"/>
      <c r="SRN279"/>
      <c r="SRO279"/>
      <c r="SRP279"/>
      <c r="SRQ279"/>
      <c r="SRR279"/>
      <c r="SRS279"/>
      <c r="SRT279"/>
      <c r="SRU279"/>
      <c r="SRV279"/>
      <c r="SRW279"/>
      <c r="SRX279"/>
      <c r="SRY279"/>
      <c r="SRZ279"/>
      <c r="SSA279"/>
      <c r="SSB279"/>
      <c r="SSC279"/>
      <c r="SSD279"/>
      <c r="SSE279"/>
      <c r="SSF279"/>
      <c r="SSG279"/>
      <c r="SSH279"/>
      <c r="SSI279"/>
      <c r="SSJ279"/>
      <c r="SSK279"/>
      <c r="SSL279"/>
      <c r="SSM279"/>
      <c r="SSN279"/>
      <c r="SSO279"/>
      <c r="SSP279"/>
      <c r="SSQ279"/>
      <c r="SSR279"/>
      <c r="SSS279"/>
      <c r="SST279"/>
      <c r="SSU279"/>
      <c r="SSV279"/>
      <c r="SSW279"/>
      <c r="SSX279"/>
      <c r="SSY279"/>
      <c r="SSZ279"/>
      <c r="STA279"/>
      <c r="STB279"/>
      <c r="STC279"/>
      <c r="STD279"/>
      <c r="STE279"/>
      <c r="STF279"/>
      <c r="STG279"/>
      <c r="STH279"/>
      <c r="STI279"/>
      <c r="STJ279"/>
      <c r="STK279"/>
      <c r="STL279"/>
      <c r="STM279"/>
      <c r="STN279"/>
      <c r="STO279"/>
      <c r="STP279"/>
      <c r="STQ279"/>
      <c r="STR279"/>
      <c r="STS279"/>
      <c r="STT279"/>
      <c r="STU279"/>
      <c r="STV279"/>
      <c r="STW279"/>
      <c r="STX279"/>
      <c r="STY279"/>
      <c r="STZ279"/>
      <c r="SUA279"/>
      <c r="SUB279"/>
      <c r="SUC279"/>
      <c r="SUD279"/>
      <c r="SUE279"/>
      <c r="SUF279"/>
      <c r="SUG279"/>
      <c r="SUH279"/>
      <c r="SUI279"/>
      <c r="SUJ279"/>
      <c r="SUK279"/>
      <c r="SUL279"/>
      <c r="SUM279"/>
      <c r="SUN279"/>
      <c r="SUO279"/>
      <c r="SUP279"/>
      <c r="SUQ279"/>
      <c r="SUR279"/>
      <c r="SUS279"/>
      <c r="SUT279"/>
      <c r="SUU279"/>
      <c r="SUV279"/>
      <c r="SUW279"/>
      <c r="SUX279"/>
      <c r="SUY279"/>
      <c r="SUZ279"/>
      <c r="SVA279"/>
      <c r="SVB279"/>
      <c r="SVC279"/>
      <c r="SVD279"/>
      <c r="SVE279"/>
      <c r="SVF279"/>
      <c r="SVG279"/>
      <c r="SVH279"/>
      <c r="SVI279"/>
      <c r="SVJ279"/>
      <c r="SVK279"/>
      <c r="SVL279"/>
      <c r="SVM279"/>
      <c r="SVN279"/>
      <c r="SVO279"/>
      <c r="SVP279"/>
      <c r="SVQ279"/>
      <c r="SVR279"/>
      <c r="SVS279"/>
      <c r="SVT279"/>
      <c r="SVU279"/>
      <c r="SVV279"/>
      <c r="SVW279"/>
      <c r="SVX279"/>
      <c r="SVY279"/>
      <c r="SVZ279"/>
      <c r="SWA279"/>
      <c r="SWB279"/>
      <c r="SWC279"/>
      <c r="SWD279"/>
      <c r="SWE279"/>
      <c r="SWF279"/>
      <c r="SWG279"/>
      <c r="SWH279"/>
      <c r="SWI279"/>
      <c r="SWJ279"/>
      <c r="SWK279"/>
      <c r="SWL279"/>
      <c r="SWM279"/>
      <c r="SWN279"/>
      <c r="SWO279"/>
      <c r="SWP279"/>
      <c r="SWQ279"/>
      <c r="SWR279"/>
      <c r="SWS279"/>
      <c r="SWT279"/>
      <c r="SWU279"/>
      <c r="SWV279"/>
      <c r="SWW279"/>
      <c r="SWX279"/>
      <c r="SWY279"/>
      <c r="SWZ279"/>
      <c r="SXA279"/>
      <c r="SXB279"/>
      <c r="SXC279"/>
      <c r="SXD279"/>
      <c r="SXE279"/>
      <c r="SXF279"/>
      <c r="SXG279"/>
      <c r="SXH279"/>
      <c r="SXI279"/>
      <c r="SXJ279"/>
      <c r="SXK279"/>
      <c r="SXL279"/>
      <c r="SXM279"/>
      <c r="SXN279"/>
      <c r="SXO279"/>
      <c r="SXP279"/>
      <c r="SXQ279"/>
      <c r="SXR279"/>
      <c r="SXS279"/>
      <c r="SXT279"/>
      <c r="SXU279"/>
      <c r="SXV279"/>
      <c r="SXW279"/>
      <c r="SXX279"/>
      <c r="SXY279"/>
      <c r="SXZ279"/>
      <c r="SYA279"/>
      <c r="SYB279"/>
      <c r="SYC279"/>
      <c r="SYD279"/>
      <c r="SYE279"/>
      <c r="SYF279"/>
      <c r="SYG279"/>
      <c r="SYH279"/>
      <c r="SYI279"/>
      <c r="SYJ279"/>
      <c r="SYK279"/>
      <c r="SYL279"/>
      <c r="SYM279"/>
      <c r="SYN279"/>
      <c r="SYO279"/>
      <c r="SYP279"/>
      <c r="SYQ279"/>
      <c r="SYR279"/>
      <c r="SYS279"/>
      <c r="SYT279"/>
      <c r="SYU279"/>
      <c r="SYV279"/>
      <c r="SYW279"/>
      <c r="SYX279"/>
      <c r="SYY279"/>
      <c r="SYZ279"/>
      <c r="SZA279"/>
      <c r="SZB279"/>
      <c r="SZC279"/>
      <c r="SZD279"/>
      <c r="SZE279"/>
      <c r="SZF279"/>
      <c r="SZG279"/>
      <c r="SZH279"/>
      <c r="SZI279"/>
      <c r="SZJ279"/>
      <c r="SZK279"/>
      <c r="SZL279"/>
      <c r="SZM279"/>
      <c r="SZN279"/>
      <c r="SZO279"/>
      <c r="SZP279"/>
      <c r="SZQ279"/>
      <c r="SZR279"/>
      <c r="SZS279"/>
      <c r="SZT279"/>
      <c r="SZU279"/>
      <c r="SZV279"/>
      <c r="SZW279"/>
      <c r="SZX279"/>
      <c r="SZY279"/>
      <c r="SZZ279"/>
      <c r="TAA279"/>
      <c r="TAB279"/>
      <c r="TAC279"/>
      <c r="TAD279"/>
      <c r="TAE279"/>
      <c r="TAF279"/>
      <c r="TAG279"/>
      <c r="TAH279"/>
      <c r="TAI279"/>
      <c r="TAJ279"/>
      <c r="TAK279"/>
      <c r="TAL279"/>
      <c r="TAM279"/>
      <c r="TAN279"/>
      <c r="TAO279"/>
      <c r="TAP279"/>
      <c r="TAQ279"/>
      <c r="TAR279"/>
      <c r="TAS279"/>
      <c r="TAT279"/>
      <c r="TAU279"/>
      <c r="TAV279"/>
      <c r="TAW279"/>
      <c r="TAX279"/>
      <c r="TAY279"/>
      <c r="TAZ279"/>
      <c r="TBA279"/>
      <c r="TBB279"/>
      <c r="TBC279"/>
      <c r="TBD279"/>
      <c r="TBE279"/>
      <c r="TBF279"/>
      <c r="TBG279"/>
      <c r="TBH279"/>
      <c r="TBI279"/>
      <c r="TBJ279"/>
      <c r="TBK279"/>
      <c r="TBL279"/>
      <c r="TBM279"/>
      <c r="TBN279"/>
      <c r="TBO279"/>
      <c r="TBP279"/>
      <c r="TBQ279"/>
      <c r="TBR279"/>
      <c r="TBS279"/>
      <c r="TBT279"/>
      <c r="TBU279"/>
      <c r="TBV279"/>
      <c r="TBW279"/>
      <c r="TBX279"/>
      <c r="TBY279"/>
      <c r="TBZ279"/>
      <c r="TCA279"/>
      <c r="TCB279"/>
      <c r="TCC279"/>
      <c r="TCD279"/>
      <c r="TCE279"/>
      <c r="TCF279"/>
      <c r="TCG279"/>
      <c r="TCH279"/>
      <c r="TCI279"/>
      <c r="TCJ279"/>
      <c r="TCK279"/>
      <c r="TCL279"/>
      <c r="TCM279"/>
      <c r="TCN279"/>
      <c r="TCO279"/>
      <c r="TCP279"/>
      <c r="TCQ279"/>
      <c r="TCR279"/>
      <c r="TCS279"/>
      <c r="TCT279"/>
      <c r="TCU279"/>
      <c r="TCV279"/>
      <c r="TCW279"/>
      <c r="TCX279"/>
      <c r="TCY279"/>
      <c r="TCZ279"/>
      <c r="TDA279"/>
      <c r="TDB279"/>
      <c r="TDC279"/>
      <c r="TDD279"/>
      <c r="TDE279"/>
      <c r="TDF279"/>
      <c r="TDG279"/>
      <c r="TDH279"/>
      <c r="TDI279"/>
      <c r="TDJ279"/>
      <c r="TDK279"/>
      <c r="TDL279"/>
      <c r="TDM279"/>
      <c r="TDN279"/>
      <c r="TDO279"/>
      <c r="TDP279"/>
      <c r="TDQ279"/>
      <c r="TDR279"/>
      <c r="TDS279"/>
      <c r="TDT279"/>
      <c r="TDU279"/>
      <c r="TDV279"/>
      <c r="TDW279"/>
      <c r="TDX279"/>
      <c r="TDY279"/>
      <c r="TDZ279"/>
      <c r="TEA279"/>
      <c r="TEB279"/>
      <c r="TEC279"/>
      <c r="TED279"/>
      <c r="TEE279"/>
      <c r="TEF279"/>
      <c r="TEG279"/>
      <c r="TEH279"/>
      <c r="TEI279"/>
      <c r="TEJ279"/>
      <c r="TEK279"/>
      <c r="TEL279"/>
      <c r="TEM279"/>
      <c r="TEN279"/>
      <c r="TEO279"/>
      <c r="TEP279"/>
      <c r="TEQ279"/>
      <c r="TER279"/>
      <c r="TES279"/>
      <c r="TET279"/>
      <c r="TEU279"/>
      <c r="TEV279"/>
      <c r="TEW279"/>
      <c r="TEX279"/>
      <c r="TEY279"/>
      <c r="TEZ279"/>
      <c r="TFA279"/>
      <c r="TFB279"/>
      <c r="TFC279"/>
      <c r="TFD279"/>
      <c r="TFE279"/>
      <c r="TFF279"/>
      <c r="TFG279"/>
      <c r="TFH279"/>
      <c r="TFI279"/>
      <c r="TFJ279"/>
      <c r="TFK279"/>
      <c r="TFL279"/>
      <c r="TFM279"/>
      <c r="TFN279"/>
      <c r="TFO279"/>
      <c r="TFP279"/>
      <c r="TFQ279"/>
      <c r="TFR279"/>
      <c r="TFS279"/>
      <c r="TFT279"/>
      <c r="TFU279"/>
      <c r="TFV279"/>
      <c r="TFW279"/>
      <c r="TFX279"/>
      <c r="TFY279"/>
      <c r="TFZ279"/>
      <c r="TGA279"/>
      <c r="TGB279"/>
      <c r="TGC279"/>
      <c r="TGD279"/>
      <c r="TGE279"/>
      <c r="TGF279"/>
      <c r="TGG279"/>
      <c r="TGH279"/>
      <c r="TGI279"/>
      <c r="TGJ279"/>
      <c r="TGK279"/>
      <c r="TGL279"/>
      <c r="TGM279"/>
      <c r="TGN279"/>
      <c r="TGO279"/>
      <c r="TGP279"/>
      <c r="TGQ279"/>
      <c r="TGR279"/>
      <c r="TGS279"/>
      <c r="TGT279"/>
      <c r="TGU279"/>
      <c r="TGV279"/>
      <c r="TGW279"/>
      <c r="TGX279"/>
      <c r="TGY279"/>
      <c r="TGZ279"/>
      <c r="THA279"/>
      <c r="THB279"/>
      <c r="THC279"/>
      <c r="THD279"/>
      <c r="THE279"/>
      <c r="THF279"/>
      <c r="THG279"/>
      <c r="THH279"/>
      <c r="THI279"/>
      <c r="THJ279"/>
      <c r="THK279"/>
      <c r="THL279"/>
      <c r="THM279"/>
      <c r="THN279"/>
      <c r="THO279"/>
      <c r="THP279"/>
      <c r="THQ279"/>
      <c r="THR279"/>
      <c r="THS279"/>
      <c r="THT279"/>
      <c r="THU279"/>
      <c r="THV279"/>
      <c r="THW279"/>
      <c r="THX279"/>
      <c r="THY279"/>
      <c r="THZ279"/>
      <c r="TIA279"/>
      <c r="TIB279"/>
      <c r="TIC279"/>
      <c r="TID279"/>
      <c r="TIE279"/>
      <c r="TIF279"/>
      <c r="TIG279"/>
      <c r="TIH279"/>
      <c r="TII279"/>
      <c r="TIJ279"/>
      <c r="TIK279"/>
      <c r="TIL279"/>
      <c r="TIM279"/>
      <c r="TIN279"/>
      <c r="TIO279"/>
      <c r="TIP279"/>
      <c r="TIQ279"/>
      <c r="TIR279"/>
      <c r="TIS279"/>
      <c r="TIT279"/>
      <c r="TIU279"/>
      <c r="TIV279"/>
      <c r="TIW279"/>
      <c r="TIX279"/>
      <c r="TIY279"/>
      <c r="TIZ279"/>
      <c r="TJA279"/>
      <c r="TJB279"/>
      <c r="TJC279"/>
      <c r="TJD279"/>
      <c r="TJE279"/>
      <c r="TJF279"/>
      <c r="TJG279"/>
      <c r="TJH279"/>
      <c r="TJI279"/>
      <c r="TJJ279"/>
      <c r="TJK279"/>
      <c r="TJL279"/>
      <c r="TJM279"/>
      <c r="TJN279"/>
      <c r="TJO279"/>
      <c r="TJP279"/>
      <c r="TJQ279"/>
      <c r="TJR279"/>
      <c r="TJS279"/>
      <c r="TJT279"/>
      <c r="TJU279"/>
      <c r="TJV279"/>
      <c r="TJW279"/>
      <c r="TJX279"/>
      <c r="TJY279"/>
      <c r="TJZ279"/>
      <c r="TKA279"/>
      <c r="TKB279"/>
      <c r="TKC279"/>
      <c r="TKD279"/>
      <c r="TKE279"/>
      <c r="TKF279"/>
      <c r="TKG279"/>
      <c r="TKH279"/>
      <c r="TKI279"/>
      <c r="TKJ279"/>
      <c r="TKK279"/>
      <c r="TKL279"/>
      <c r="TKM279"/>
      <c r="TKN279"/>
      <c r="TKO279"/>
      <c r="TKP279"/>
      <c r="TKQ279"/>
      <c r="TKR279"/>
      <c r="TKS279"/>
      <c r="TKT279"/>
      <c r="TKU279"/>
      <c r="TKV279"/>
      <c r="TKW279"/>
      <c r="TKX279"/>
      <c r="TKY279"/>
      <c r="TKZ279"/>
      <c r="TLA279"/>
      <c r="TLB279"/>
      <c r="TLC279"/>
      <c r="TLD279"/>
      <c r="TLE279"/>
      <c r="TLF279"/>
      <c r="TLG279"/>
      <c r="TLH279"/>
      <c r="TLI279"/>
      <c r="TLJ279"/>
      <c r="TLK279"/>
      <c r="TLL279"/>
      <c r="TLM279"/>
      <c r="TLN279"/>
      <c r="TLO279"/>
      <c r="TLP279"/>
      <c r="TLQ279"/>
      <c r="TLR279"/>
      <c r="TLS279"/>
      <c r="TLT279"/>
      <c r="TLU279"/>
      <c r="TLV279"/>
      <c r="TLW279"/>
      <c r="TLX279"/>
      <c r="TLY279"/>
      <c r="TLZ279"/>
      <c r="TMA279"/>
      <c r="TMB279"/>
      <c r="TMC279"/>
      <c r="TMD279"/>
      <c r="TME279"/>
      <c r="TMF279"/>
      <c r="TMG279"/>
      <c r="TMH279"/>
      <c r="TMI279"/>
      <c r="TMJ279"/>
      <c r="TMK279"/>
      <c r="TML279"/>
      <c r="TMM279"/>
      <c r="TMN279"/>
      <c r="TMO279"/>
      <c r="TMP279"/>
      <c r="TMQ279"/>
      <c r="TMR279"/>
      <c r="TMS279"/>
      <c r="TMT279"/>
      <c r="TMU279"/>
      <c r="TMV279"/>
      <c r="TMW279"/>
      <c r="TMX279"/>
      <c r="TMY279"/>
      <c r="TMZ279"/>
      <c r="TNA279"/>
      <c r="TNB279"/>
      <c r="TNC279"/>
      <c r="TND279"/>
      <c r="TNE279"/>
      <c r="TNF279"/>
      <c r="TNG279"/>
      <c r="TNH279"/>
      <c r="TNI279"/>
      <c r="TNJ279"/>
      <c r="TNK279"/>
      <c r="TNL279"/>
      <c r="TNM279"/>
      <c r="TNN279"/>
      <c r="TNO279"/>
      <c r="TNP279"/>
      <c r="TNQ279"/>
      <c r="TNR279"/>
      <c r="TNS279"/>
      <c r="TNT279"/>
      <c r="TNU279"/>
      <c r="TNV279"/>
      <c r="TNW279"/>
      <c r="TNX279"/>
      <c r="TNY279"/>
      <c r="TNZ279"/>
      <c r="TOA279"/>
      <c r="TOB279"/>
      <c r="TOC279"/>
      <c r="TOD279"/>
      <c r="TOE279"/>
      <c r="TOF279"/>
      <c r="TOG279"/>
      <c r="TOH279"/>
      <c r="TOI279"/>
      <c r="TOJ279"/>
      <c r="TOK279"/>
      <c r="TOL279"/>
      <c r="TOM279"/>
      <c r="TON279"/>
      <c r="TOO279"/>
      <c r="TOP279"/>
      <c r="TOQ279"/>
      <c r="TOR279"/>
      <c r="TOS279"/>
      <c r="TOT279"/>
      <c r="TOU279"/>
      <c r="TOV279"/>
      <c r="TOW279"/>
      <c r="TOX279"/>
      <c r="TOY279"/>
      <c r="TOZ279"/>
      <c r="TPA279"/>
      <c r="TPB279"/>
      <c r="TPC279"/>
      <c r="TPD279"/>
      <c r="TPE279"/>
      <c r="TPF279"/>
      <c r="TPG279"/>
      <c r="TPH279"/>
      <c r="TPI279"/>
      <c r="TPJ279"/>
      <c r="TPK279"/>
      <c r="TPL279"/>
      <c r="TPM279"/>
      <c r="TPN279"/>
      <c r="TPO279"/>
      <c r="TPP279"/>
      <c r="TPQ279"/>
      <c r="TPR279"/>
      <c r="TPS279"/>
      <c r="TPT279"/>
      <c r="TPU279"/>
      <c r="TPV279"/>
      <c r="TPW279"/>
      <c r="TPX279"/>
      <c r="TPY279"/>
      <c r="TPZ279"/>
      <c r="TQA279"/>
      <c r="TQB279"/>
      <c r="TQC279"/>
      <c r="TQD279"/>
      <c r="TQE279"/>
      <c r="TQF279"/>
      <c r="TQG279"/>
      <c r="TQH279"/>
      <c r="TQI279"/>
      <c r="TQJ279"/>
      <c r="TQK279"/>
      <c r="TQL279"/>
      <c r="TQM279"/>
      <c r="TQN279"/>
      <c r="TQO279"/>
      <c r="TQP279"/>
      <c r="TQQ279"/>
      <c r="TQR279"/>
      <c r="TQS279"/>
      <c r="TQT279"/>
      <c r="TQU279"/>
      <c r="TQV279"/>
      <c r="TQW279"/>
      <c r="TQX279"/>
      <c r="TQY279"/>
      <c r="TQZ279"/>
      <c r="TRA279"/>
      <c r="TRB279"/>
      <c r="TRC279"/>
      <c r="TRD279"/>
      <c r="TRE279"/>
      <c r="TRF279"/>
      <c r="TRG279"/>
      <c r="TRH279"/>
      <c r="TRI279"/>
      <c r="TRJ279"/>
      <c r="TRK279"/>
      <c r="TRL279"/>
      <c r="TRM279"/>
      <c r="TRN279"/>
      <c r="TRO279"/>
      <c r="TRP279"/>
      <c r="TRQ279"/>
      <c r="TRR279"/>
      <c r="TRS279"/>
      <c r="TRT279"/>
      <c r="TRU279"/>
      <c r="TRV279"/>
      <c r="TRW279"/>
      <c r="TRX279"/>
      <c r="TRY279"/>
      <c r="TRZ279"/>
      <c r="TSA279"/>
      <c r="TSB279"/>
      <c r="TSC279"/>
      <c r="TSD279"/>
      <c r="TSE279"/>
      <c r="TSF279"/>
      <c r="TSG279"/>
      <c r="TSH279"/>
      <c r="TSI279"/>
      <c r="TSJ279"/>
      <c r="TSK279"/>
      <c r="TSL279"/>
      <c r="TSM279"/>
      <c r="TSN279"/>
      <c r="TSO279"/>
      <c r="TSP279"/>
      <c r="TSQ279"/>
      <c r="TSR279"/>
      <c r="TSS279"/>
      <c r="TST279"/>
      <c r="TSU279"/>
      <c r="TSV279"/>
      <c r="TSW279"/>
      <c r="TSX279"/>
      <c r="TSY279"/>
      <c r="TSZ279"/>
      <c r="TTA279"/>
      <c r="TTB279"/>
      <c r="TTC279"/>
      <c r="TTD279"/>
      <c r="TTE279"/>
      <c r="TTF279"/>
      <c r="TTG279"/>
      <c r="TTH279"/>
      <c r="TTI279"/>
      <c r="TTJ279"/>
      <c r="TTK279"/>
      <c r="TTL279"/>
      <c r="TTM279"/>
      <c r="TTN279"/>
      <c r="TTO279"/>
      <c r="TTP279"/>
      <c r="TTQ279"/>
      <c r="TTR279"/>
      <c r="TTS279"/>
      <c r="TTT279"/>
      <c r="TTU279"/>
      <c r="TTV279"/>
      <c r="TTW279"/>
      <c r="TTX279"/>
      <c r="TTY279"/>
      <c r="TTZ279"/>
      <c r="TUA279"/>
      <c r="TUB279"/>
      <c r="TUC279"/>
      <c r="TUD279"/>
      <c r="TUE279"/>
      <c r="TUF279"/>
      <c r="TUG279"/>
      <c r="TUH279"/>
      <c r="TUI279"/>
      <c r="TUJ279"/>
      <c r="TUK279"/>
      <c r="TUL279"/>
      <c r="TUM279"/>
      <c r="TUN279"/>
      <c r="TUO279"/>
      <c r="TUP279"/>
      <c r="TUQ279"/>
      <c r="TUR279"/>
      <c r="TUS279"/>
      <c r="TUT279"/>
      <c r="TUU279"/>
      <c r="TUV279"/>
      <c r="TUW279"/>
      <c r="TUX279"/>
      <c r="TUY279"/>
      <c r="TUZ279"/>
      <c r="TVA279"/>
      <c r="TVB279"/>
      <c r="TVC279"/>
      <c r="TVD279"/>
      <c r="TVE279"/>
      <c r="TVF279"/>
      <c r="TVG279"/>
      <c r="TVH279"/>
      <c r="TVI279"/>
      <c r="TVJ279"/>
      <c r="TVK279"/>
      <c r="TVL279"/>
      <c r="TVM279"/>
      <c r="TVN279"/>
      <c r="TVO279"/>
      <c r="TVP279"/>
      <c r="TVQ279"/>
      <c r="TVR279"/>
      <c r="TVS279"/>
      <c r="TVT279"/>
      <c r="TVU279"/>
      <c r="TVV279"/>
      <c r="TVW279"/>
      <c r="TVX279"/>
      <c r="TVY279"/>
      <c r="TVZ279"/>
      <c r="TWA279"/>
      <c r="TWB279"/>
      <c r="TWC279"/>
      <c r="TWD279"/>
      <c r="TWE279"/>
      <c r="TWF279"/>
      <c r="TWG279"/>
      <c r="TWH279"/>
      <c r="TWI279"/>
      <c r="TWJ279"/>
      <c r="TWK279"/>
      <c r="TWL279"/>
      <c r="TWM279"/>
      <c r="TWN279"/>
      <c r="TWO279"/>
      <c r="TWP279"/>
      <c r="TWQ279"/>
      <c r="TWR279"/>
      <c r="TWS279"/>
      <c r="TWT279"/>
      <c r="TWU279"/>
      <c r="TWV279"/>
      <c r="TWW279"/>
      <c r="TWX279"/>
      <c r="TWY279"/>
      <c r="TWZ279"/>
      <c r="TXA279"/>
      <c r="TXB279"/>
      <c r="TXC279"/>
      <c r="TXD279"/>
      <c r="TXE279"/>
      <c r="TXF279"/>
      <c r="TXG279"/>
      <c r="TXH279"/>
      <c r="TXI279"/>
      <c r="TXJ279"/>
      <c r="TXK279"/>
      <c r="TXL279"/>
      <c r="TXM279"/>
      <c r="TXN279"/>
      <c r="TXO279"/>
      <c r="TXP279"/>
      <c r="TXQ279"/>
      <c r="TXR279"/>
      <c r="TXS279"/>
      <c r="TXT279"/>
      <c r="TXU279"/>
      <c r="TXV279"/>
      <c r="TXW279"/>
      <c r="TXX279"/>
      <c r="TXY279"/>
      <c r="TXZ279"/>
      <c r="TYA279"/>
      <c r="TYB279"/>
      <c r="TYC279"/>
      <c r="TYD279"/>
      <c r="TYE279"/>
      <c r="TYF279"/>
      <c r="TYG279"/>
      <c r="TYH279"/>
      <c r="TYI279"/>
      <c r="TYJ279"/>
      <c r="TYK279"/>
      <c r="TYL279"/>
      <c r="TYM279"/>
      <c r="TYN279"/>
      <c r="TYO279"/>
      <c r="TYP279"/>
      <c r="TYQ279"/>
      <c r="TYR279"/>
      <c r="TYS279"/>
      <c r="TYT279"/>
      <c r="TYU279"/>
      <c r="TYV279"/>
      <c r="TYW279"/>
      <c r="TYX279"/>
      <c r="TYY279"/>
      <c r="TYZ279"/>
      <c r="TZA279"/>
      <c r="TZB279"/>
      <c r="TZC279"/>
      <c r="TZD279"/>
      <c r="TZE279"/>
      <c r="TZF279"/>
      <c r="TZG279"/>
      <c r="TZH279"/>
      <c r="TZI279"/>
      <c r="TZJ279"/>
      <c r="TZK279"/>
      <c r="TZL279"/>
      <c r="TZM279"/>
      <c r="TZN279"/>
      <c r="TZO279"/>
      <c r="TZP279"/>
      <c r="TZQ279"/>
      <c r="TZR279"/>
      <c r="TZS279"/>
      <c r="TZT279"/>
      <c r="TZU279"/>
      <c r="TZV279"/>
      <c r="TZW279"/>
      <c r="TZX279"/>
      <c r="TZY279"/>
      <c r="TZZ279"/>
      <c r="UAA279"/>
      <c r="UAB279"/>
      <c r="UAC279"/>
      <c r="UAD279"/>
      <c r="UAE279"/>
      <c r="UAF279"/>
      <c r="UAG279"/>
      <c r="UAH279"/>
      <c r="UAI279"/>
      <c r="UAJ279"/>
      <c r="UAK279"/>
      <c r="UAL279"/>
      <c r="UAM279"/>
      <c r="UAN279"/>
      <c r="UAO279"/>
      <c r="UAP279"/>
      <c r="UAQ279"/>
      <c r="UAR279"/>
      <c r="UAS279"/>
      <c r="UAT279"/>
      <c r="UAU279"/>
      <c r="UAV279"/>
      <c r="UAW279"/>
      <c r="UAX279"/>
      <c r="UAY279"/>
      <c r="UAZ279"/>
      <c r="UBA279"/>
      <c r="UBB279"/>
      <c r="UBC279"/>
      <c r="UBD279"/>
      <c r="UBE279"/>
      <c r="UBF279"/>
      <c r="UBG279"/>
      <c r="UBH279"/>
      <c r="UBI279"/>
      <c r="UBJ279"/>
      <c r="UBK279"/>
      <c r="UBL279"/>
      <c r="UBM279"/>
      <c r="UBN279"/>
      <c r="UBO279"/>
      <c r="UBP279"/>
      <c r="UBQ279"/>
      <c r="UBR279"/>
      <c r="UBS279"/>
      <c r="UBT279"/>
      <c r="UBU279"/>
      <c r="UBV279"/>
      <c r="UBW279"/>
      <c r="UBX279"/>
      <c r="UBY279"/>
      <c r="UBZ279"/>
      <c r="UCA279"/>
      <c r="UCB279"/>
      <c r="UCC279"/>
      <c r="UCD279"/>
      <c r="UCE279"/>
      <c r="UCF279"/>
      <c r="UCG279"/>
      <c r="UCH279"/>
      <c r="UCI279"/>
      <c r="UCJ279"/>
      <c r="UCK279"/>
      <c r="UCL279"/>
      <c r="UCM279"/>
      <c r="UCN279"/>
      <c r="UCO279"/>
      <c r="UCP279"/>
      <c r="UCQ279"/>
      <c r="UCR279"/>
      <c r="UCS279"/>
      <c r="UCT279"/>
      <c r="UCU279"/>
      <c r="UCV279"/>
      <c r="UCW279"/>
      <c r="UCX279"/>
      <c r="UCY279"/>
      <c r="UCZ279"/>
      <c r="UDA279"/>
      <c r="UDB279"/>
      <c r="UDC279"/>
      <c r="UDD279"/>
      <c r="UDE279"/>
      <c r="UDF279"/>
      <c r="UDG279"/>
      <c r="UDH279"/>
      <c r="UDI279"/>
      <c r="UDJ279"/>
      <c r="UDK279"/>
      <c r="UDL279"/>
      <c r="UDM279"/>
      <c r="UDN279"/>
      <c r="UDO279"/>
      <c r="UDP279"/>
      <c r="UDQ279"/>
      <c r="UDR279"/>
      <c r="UDS279"/>
      <c r="UDT279"/>
      <c r="UDU279"/>
      <c r="UDV279"/>
      <c r="UDW279"/>
      <c r="UDX279"/>
      <c r="UDY279"/>
      <c r="UDZ279"/>
      <c r="UEA279"/>
      <c r="UEB279"/>
      <c r="UEC279"/>
      <c r="UED279"/>
      <c r="UEE279"/>
      <c r="UEF279"/>
      <c r="UEG279"/>
      <c r="UEH279"/>
      <c r="UEI279"/>
      <c r="UEJ279"/>
      <c r="UEK279"/>
      <c r="UEL279"/>
      <c r="UEM279"/>
      <c r="UEN279"/>
      <c r="UEO279"/>
      <c r="UEP279"/>
      <c r="UEQ279"/>
      <c r="UER279"/>
      <c r="UES279"/>
      <c r="UET279"/>
      <c r="UEU279"/>
      <c r="UEV279"/>
      <c r="UEW279"/>
      <c r="UEX279"/>
      <c r="UEY279"/>
      <c r="UEZ279"/>
      <c r="UFA279"/>
      <c r="UFB279"/>
      <c r="UFC279"/>
      <c r="UFD279"/>
      <c r="UFE279"/>
      <c r="UFF279"/>
      <c r="UFG279"/>
      <c r="UFH279"/>
      <c r="UFI279"/>
      <c r="UFJ279"/>
      <c r="UFK279"/>
      <c r="UFL279"/>
      <c r="UFM279"/>
      <c r="UFN279"/>
      <c r="UFO279"/>
      <c r="UFP279"/>
      <c r="UFQ279"/>
      <c r="UFR279"/>
      <c r="UFS279"/>
      <c r="UFT279"/>
      <c r="UFU279"/>
      <c r="UFV279"/>
      <c r="UFW279"/>
      <c r="UFX279"/>
      <c r="UFY279"/>
      <c r="UFZ279"/>
      <c r="UGA279"/>
      <c r="UGB279"/>
      <c r="UGC279"/>
      <c r="UGD279"/>
      <c r="UGE279"/>
      <c r="UGF279"/>
      <c r="UGG279"/>
      <c r="UGH279"/>
      <c r="UGI279"/>
      <c r="UGJ279"/>
      <c r="UGK279"/>
      <c r="UGL279"/>
      <c r="UGM279"/>
      <c r="UGN279"/>
      <c r="UGO279"/>
      <c r="UGP279"/>
      <c r="UGQ279"/>
      <c r="UGR279"/>
      <c r="UGS279"/>
      <c r="UGT279"/>
      <c r="UGU279"/>
      <c r="UGV279"/>
      <c r="UGW279"/>
      <c r="UGX279"/>
      <c r="UGY279"/>
      <c r="UGZ279"/>
      <c r="UHA279"/>
      <c r="UHB279"/>
      <c r="UHC279"/>
      <c r="UHD279"/>
      <c r="UHE279"/>
      <c r="UHF279"/>
      <c r="UHG279"/>
      <c r="UHH279"/>
      <c r="UHI279"/>
      <c r="UHJ279"/>
      <c r="UHK279"/>
      <c r="UHL279"/>
      <c r="UHM279"/>
      <c r="UHN279"/>
      <c r="UHO279"/>
      <c r="UHP279"/>
      <c r="UHQ279"/>
      <c r="UHR279"/>
      <c r="UHS279"/>
      <c r="UHT279"/>
      <c r="UHU279"/>
      <c r="UHV279"/>
      <c r="UHW279"/>
      <c r="UHX279"/>
      <c r="UHY279"/>
      <c r="UHZ279"/>
      <c r="UIA279"/>
      <c r="UIB279"/>
      <c r="UIC279"/>
      <c r="UID279"/>
      <c r="UIE279"/>
      <c r="UIF279"/>
      <c r="UIG279"/>
      <c r="UIH279"/>
      <c r="UII279"/>
      <c r="UIJ279"/>
      <c r="UIK279"/>
      <c r="UIL279"/>
      <c r="UIM279"/>
      <c r="UIN279"/>
      <c r="UIO279"/>
      <c r="UIP279"/>
      <c r="UIQ279"/>
      <c r="UIR279"/>
      <c r="UIS279"/>
      <c r="UIT279"/>
      <c r="UIU279"/>
      <c r="UIV279"/>
      <c r="UIW279"/>
      <c r="UIX279"/>
      <c r="UIY279"/>
      <c r="UIZ279"/>
      <c r="UJA279"/>
      <c r="UJB279"/>
      <c r="UJC279"/>
      <c r="UJD279"/>
      <c r="UJE279"/>
      <c r="UJF279"/>
      <c r="UJG279"/>
      <c r="UJH279"/>
      <c r="UJI279"/>
      <c r="UJJ279"/>
      <c r="UJK279"/>
      <c r="UJL279"/>
      <c r="UJM279"/>
      <c r="UJN279"/>
      <c r="UJO279"/>
      <c r="UJP279"/>
      <c r="UJQ279"/>
      <c r="UJR279"/>
      <c r="UJS279"/>
      <c r="UJT279"/>
      <c r="UJU279"/>
      <c r="UJV279"/>
      <c r="UJW279"/>
      <c r="UJX279"/>
      <c r="UJY279"/>
      <c r="UJZ279"/>
      <c r="UKA279"/>
      <c r="UKB279"/>
      <c r="UKC279"/>
      <c r="UKD279"/>
      <c r="UKE279"/>
      <c r="UKF279"/>
      <c r="UKG279"/>
      <c r="UKH279"/>
      <c r="UKI279"/>
      <c r="UKJ279"/>
      <c r="UKK279"/>
      <c r="UKL279"/>
      <c r="UKM279"/>
      <c r="UKN279"/>
      <c r="UKO279"/>
      <c r="UKP279"/>
      <c r="UKQ279"/>
      <c r="UKR279"/>
      <c r="UKS279"/>
      <c r="UKT279"/>
      <c r="UKU279"/>
      <c r="UKV279"/>
      <c r="UKW279"/>
      <c r="UKX279"/>
      <c r="UKY279"/>
      <c r="UKZ279"/>
      <c r="ULA279"/>
      <c r="ULB279"/>
      <c r="ULC279"/>
      <c r="ULD279"/>
      <c r="ULE279"/>
      <c r="ULF279"/>
      <c r="ULG279"/>
      <c r="ULH279"/>
      <c r="ULI279"/>
      <c r="ULJ279"/>
      <c r="ULK279"/>
      <c r="ULL279"/>
      <c r="ULM279"/>
      <c r="ULN279"/>
      <c r="ULO279"/>
      <c r="ULP279"/>
      <c r="ULQ279"/>
      <c r="ULR279"/>
      <c r="ULS279"/>
      <c r="ULT279"/>
      <c r="ULU279"/>
      <c r="ULV279"/>
      <c r="ULW279"/>
      <c r="ULX279"/>
      <c r="ULY279"/>
      <c r="ULZ279"/>
      <c r="UMA279"/>
      <c r="UMB279"/>
      <c r="UMC279"/>
      <c r="UMD279"/>
      <c r="UME279"/>
      <c r="UMF279"/>
      <c r="UMG279"/>
      <c r="UMH279"/>
      <c r="UMI279"/>
      <c r="UMJ279"/>
      <c r="UMK279"/>
      <c r="UML279"/>
      <c r="UMM279"/>
      <c r="UMN279"/>
      <c r="UMO279"/>
      <c r="UMP279"/>
      <c r="UMQ279"/>
      <c r="UMR279"/>
      <c r="UMS279"/>
      <c r="UMT279"/>
      <c r="UMU279"/>
      <c r="UMV279"/>
      <c r="UMW279"/>
      <c r="UMX279"/>
      <c r="UMY279"/>
      <c r="UMZ279"/>
      <c r="UNA279"/>
      <c r="UNB279"/>
      <c r="UNC279"/>
      <c r="UND279"/>
      <c r="UNE279"/>
      <c r="UNF279"/>
      <c r="UNG279"/>
      <c r="UNH279"/>
      <c r="UNI279"/>
      <c r="UNJ279"/>
      <c r="UNK279"/>
      <c r="UNL279"/>
      <c r="UNM279"/>
      <c r="UNN279"/>
      <c r="UNO279"/>
      <c r="UNP279"/>
      <c r="UNQ279"/>
      <c r="UNR279"/>
      <c r="UNS279"/>
      <c r="UNT279"/>
      <c r="UNU279"/>
      <c r="UNV279"/>
      <c r="UNW279"/>
      <c r="UNX279"/>
      <c r="UNY279"/>
      <c r="UNZ279"/>
      <c r="UOA279"/>
      <c r="UOB279"/>
      <c r="UOC279"/>
      <c r="UOD279"/>
      <c r="UOE279"/>
      <c r="UOF279"/>
      <c r="UOG279"/>
      <c r="UOH279"/>
      <c r="UOI279"/>
      <c r="UOJ279"/>
      <c r="UOK279"/>
      <c r="UOL279"/>
      <c r="UOM279"/>
      <c r="UON279"/>
      <c r="UOO279"/>
      <c r="UOP279"/>
      <c r="UOQ279"/>
      <c r="UOR279"/>
      <c r="UOS279"/>
      <c r="UOT279"/>
      <c r="UOU279"/>
      <c r="UOV279"/>
      <c r="UOW279"/>
      <c r="UOX279"/>
      <c r="UOY279"/>
      <c r="UOZ279"/>
      <c r="UPA279"/>
      <c r="UPB279"/>
      <c r="UPC279"/>
      <c r="UPD279"/>
      <c r="UPE279"/>
      <c r="UPF279"/>
      <c r="UPG279"/>
      <c r="UPH279"/>
      <c r="UPI279"/>
      <c r="UPJ279"/>
      <c r="UPK279"/>
      <c r="UPL279"/>
      <c r="UPM279"/>
      <c r="UPN279"/>
      <c r="UPO279"/>
      <c r="UPP279"/>
      <c r="UPQ279"/>
      <c r="UPR279"/>
      <c r="UPS279"/>
      <c r="UPT279"/>
      <c r="UPU279"/>
      <c r="UPV279"/>
      <c r="UPW279"/>
      <c r="UPX279"/>
      <c r="UPY279"/>
      <c r="UPZ279"/>
      <c r="UQA279"/>
      <c r="UQB279"/>
      <c r="UQC279"/>
      <c r="UQD279"/>
      <c r="UQE279"/>
      <c r="UQF279"/>
      <c r="UQG279"/>
      <c r="UQH279"/>
      <c r="UQI279"/>
      <c r="UQJ279"/>
      <c r="UQK279"/>
      <c r="UQL279"/>
      <c r="UQM279"/>
      <c r="UQN279"/>
      <c r="UQO279"/>
      <c r="UQP279"/>
      <c r="UQQ279"/>
      <c r="UQR279"/>
      <c r="UQS279"/>
      <c r="UQT279"/>
      <c r="UQU279"/>
      <c r="UQV279"/>
      <c r="UQW279"/>
      <c r="UQX279"/>
      <c r="UQY279"/>
      <c r="UQZ279"/>
      <c r="URA279"/>
      <c r="URB279"/>
      <c r="URC279"/>
      <c r="URD279"/>
      <c r="URE279"/>
      <c r="URF279"/>
      <c r="URG279"/>
      <c r="URH279"/>
      <c r="URI279"/>
      <c r="URJ279"/>
      <c r="URK279"/>
      <c r="URL279"/>
      <c r="URM279"/>
      <c r="URN279"/>
      <c r="URO279"/>
      <c r="URP279"/>
      <c r="URQ279"/>
      <c r="URR279"/>
      <c r="URS279"/>
      <c r="URT279"/>
      <c r="URU279"/>
      <c r="URV279"/>
      <c r="URW279"/>
      <c r="URX279"/>
      <c r="URY279"/>
      <c r="URZ279"/>
      <c r="USA279"/>
      <c r="USB279"/>
      <c r="USC279"/>
      <c r="USD279"/>
      <c r="USE279"/>
      <c r="USF279"/>
      <c r="USG279"/>
      <c r="USH279"/>
      <c r="USI279"/>
      <c r="USJ279"/>
      <c r="USK279"/>
      <c r="USL279"/>
      <c r="USM279"/>
      <c r="USN279"/>
      <c r="USO279"/>
      <c r="USP279"/>
      <c r="USQ279"/>
      <c r="USR279"/>
      <c r="USS279"/>
      <c r="UST279"/>
      <c r="USU279"/>
      <c r="USV279"/>
      <c r="USW279"/>
      <c r="USX279"/>
      <c r="USY279"/>
      <c r="USZ279"/>
      <c r="UTA279"/>
      <c r="UTB279"/>
      <c r="UTC279"/>
      <c r="UTD279"/>
      <c r="UTE279"/>
      <c r="UTF279"/>
      <c r="UTG279"/>
      <c r="UTH279"/>
      <c r="UTI279"/>
      <c r="UTJ279"/>
      <c r="UTK279"/>
      <c r="UTL279"/>
      <c r="UTM279"/>
      <c r="UTN279"/>
      <c r="UTO279"/>
      <c r="UTP279"/>
      <c r="UTQ279"/>
      <c r="UTR279"/>
      <c r="UTS279"/>
      <c r="UTT279"/>
      <c r="UTU279"/>
      <c r="UTV279"/>
      <c r="UTW279"/>
      <c r="UTX279"/>
      <c r="UTY279"/>
      <c r="UTZ279"/>
      <c r="UUA279"/>
      <c r="UUB279"/>
      <c r="UUC279"/>
      <c r="UUD279"/>
      <c r="UUE279"/>
      <c r="UUF279"/>
      <c r="UUG279"/>
      <c r="UUH279"/>
      <c r="UUI279"/>
      <c r="UUJ279"/>
      <c r="UUK279"/>
      <c r="UUL279"/>
      <c r="UUM279"/>
      <c r="UUN279"/>
      <c r="UUO279"/>
      <c r="UUP279"/>
      <c r="UUQ279"/>
      <c r="UUR279"/>
      <c r="UUS279"/>
      <c r="UUT279"/>
      <c r="UUU279"/>
      <c r="UUV279"/>
      <c r="UUW279"/>
      <c r="UUX279"/>
      <c r="UUY279"/>
      <c r="UUZ279"/>
      <c r="UVA279"/>
      <c r="UVB279"/>
      <c r="UVC279"/>
      <c r="UVD279"/>
      <c r="UVE279"/>
      <c r="UVF279"/>
      <c r="UVG279"/>
      <c r="UVH279"/>
      <c r="UVI279"/>
      <c r="UVJ279"/>
      <c r="UVK279"/>
      <c r="UVL279"/>
      <c r="UVM279"/>
      <c r="UVN279"/>
      <c r="UVO279"/>
      <c r="UVP279"/>
      <c r="UVQ279"/>
      <c r="UVR279"/>
      <c r="UVS279"/>
      <c r="UVT279"/>
      <c r="UVU279"/>
      <c r="UVV279"/>
      <c r="UVW279"/>
      <c r="UVX279"/>
      <c r="UVY279"/>
      <c r="UVZ279"/>
      <c r="UWA279"/>
      <c r="UWB279"/>
      <c r="UWC279"/>
      <c r="UWD279"/>
      <c r="UWE279"/>
      <c r="UWF279"/>
      <c r="UWG279"/>
      <c r="UWH279"/>
      <c r="UWI279"/>
      <c r="UWJ279"/>
      <c r="UWK279"/>
      <c r="UWL279"/>
      <c r="UWM279"/>
      <c r="UWN279"/>
      <c r="UWO279"/>
      <c r="UWP279"/>
      <c r="UWQ279"/>
      <c r="UWR279"/>
      <c r="UWS279"/>
      <c r="UWT279"/>
      <c r="UWU279"/>
      <c r="UWV279"/>
      <c r="UWW279"/>
      <c r="UWX279"/>
      <c r="UWY279"/>
      <c r="UWZ279"/>
      <c r="UXA279"/>
      <c r="UXB279"/>
      <c r="UXC279"/>
      <c r="UXD279"/>
      <c r="UXE279"/>
      <c r="UXF279"/>
      <c r="UXG279"/>
      <c r="UXH279"/>
      <c r="UXI279"/>
      <c r="UXJ279"/>
      <c r="UXK279"/>
      <c r="UXL279"/>
      <c r="UXM279"/>
      <c r="UXN279"/>
      <c r="UXO279"/>
      <c r="UXP279"/>
      <c r="UXQ279"/>
      <c r="UXR279"/>
      <c r="UXS279"/>
      <c r="UXT279"/>
      <c r="UXU279"/>
      <c r="UXV279"/>
      <c r="UXW279"/>
      <c r="UXX279"/>
      <c r="UXY279"/>
      <c r="UXZ279"/>
      <c r="UYA279"/>
      <c r="UYB279"/>
      <c r="UYC279"/>
      <c r="UYD279"/>
      <c r="UYE279"/>
      <c r="UYF279"/>
      <c r="UYG279"/>
      <c r="UYH279"/>
      <c r="UYI279"/>
      <c r="UYJ279"/>
      <c r="UYK279"/>
      <c r="UYL279"/>
      <c r="UYM279"/>
      <c r="UYN279"/>
      <c r="UYO279"/>
      <c r="UYP279"/>
      <c r="UYQ279"/>
      <c r="UYR279"/>
      <c r="UYS279"/>
      <c r="UYT279"/>
      <c r="UYU279"/>
      <c r="UYV279"/>
      <c r="UYW279"/>
      <c r="UYX279"/>
      <c r="UYY279"/>
      <c r="UYZ279"/>
      <c r="UZA279"/>
      <c r="UZB279"/>
      <c r="UZC279"/>
      <c r="UZD279"/>
      <c r="UZE279"/>
      <c r="UZF279"/>
      <c r="UZG279"/>
      <c r="UZH279"/>
      <c r="UZI279"/>
      <c r="UZJ279"/>
      <c r="UZK279"/>
      <c r="UZL279"/>
      <c r="UZM279"/>
      <c r="UZN279"/>
      <c r="UZO279"/>
      <c r="UZP279"/>
      <c r="UZQ279"/>
      <c r="UZR279"/>
      <c r="UZS279"/>
      <c r="UZT279"/>
      <c r="UZU279"/>
      <c r="UZV279"/>
      <c r="UZW279"/>
      <c r="UZX279"/>
      <c r="UZY279"/>
      <c r="UZZ279"/>
      <c r="VAA279"/>
      <c r="VAB279"/>
      <c r="VAC279"/>
      <c r="VAD279"/>
      <c r="VAE279"/>
      <c r="VAF279"/>
      <c r="VAG279"/>
      <c r="VAH279"/>
      <c r="VAI279"/>
      <c r="VAJ279"/>
      <c r="VAK279"/>
      <c r="VAL279"/>
      <c r="VAM279"/>
      <c r="VAN279"/>
      <c r="VAO279"/>
      <c r="VAP279"/>
      <c r="VAQ279"/>
      <c r="VAR279"/>
      <c r="VAS279"/>
      <c r="VAT279"/>
      <c r="VAU279"/>
      <c r="VAV279"/>
      <c r="VAW279"/>
      <c r="VAX279"/>
      <c r="VAY279"/>
      <c r="VAZ279"/>
      <c r="VBA279"/>
      <c r="VBB279"/>
      <c r="VBC279"/>
      <c r="VBD279"/>
      <c r="VBE279"/>
      <c r="VBF279"/>
      <c r="VBG279"/>
      <c r="VBH279"/>
      <c r="VBI279"/>
      <c r="VBJ279"/>
      <c r="VBK279"/>
      <c r="VBL279"/>
      <c r="VBM279"/>
      <c r="VBN279"/>
      <c r="VBO279"/>
      <c r="VBP279"/>
      <c r="VBQ279"/>
      <c r="VBR279"/>
      <c r="VBS279"/>
      <c r="VBT279"/>
      <c r="VBU279"/>
      <c r="VBV279"/>
      <c r="VBW279"/>
      <c r="VBX279"/>
      <c r="VBY279"/>
      <c r="VBZ279"/>
      <c r="VCA279"/>
      <c r="VCB279"/>
      <c r="VCC279"/>
      <c r="VCD279"/>
      <c r="VCE279"/>
      <c r="VCF279"/>
      <c r="VCG279"/>
      <c r="VCH279"/>
      <c r="VCI279"/>
      <c r="VCJ279"/>
      <c r="VCK279"/>
      <c r="VCL279"/>
      <c r="VCM279"/>
      <c r="VCN279"/>
      <c r="VCO279"/>
      <c r="VCP279"/>
      <c r="VCQ279"/>
      <c r="VCR279"/>
      <c r="VCS279"/>
      <c r="VCT279"/>
      <c r="VCU279"/>
      <c r="VCV279"/>
      <c r="VCW279"/>
      <c r="VCX279"/>
      <c r="VCY279"/>
      <c r="VCZ279"/>
      <c r="VDA279"/>
      <c r="VDB279"/>
      <c r="VDC279"/>
      <c r="VDD279"/>
      <c r="VDE279"/>
      <c r="VDF279"/>
      <c r="VDG279"/>
      <c r="VDH279"/>
      <c r="VDI279"/>
      <c r="VDJ279"/>
      <c r="VDK279"/>
      <c r="VDL279"/>
      <c r="VDM279"/>
      <c r="VDN279"/>
      <c r="VDO279"/>
      <c r="VDP279"/>
      <c r="VDQ279"/>
      <c r="VDR279"/>
      <c r="VDS279"/>
      <c r="VDT279"/>
      <c r="VDU279"/>
      <c r="VDV279"/>
      <c r="VDW279"/>
      <c r="VDX279"/>
      <c r="VDY279"/>
      <c r="VDZ279"/>
      <c r="VEA279"/>
      <c r="VEB279"/>
      <c r="VEC279"/>
      <c r="VED279"/>
      <c r="VEE279"/>
      <c r="VEF279"/>
      <c r="VEG279"/>
      <c r="VEH279"/>
      <c r="VEI279"/>
      <c r="VEJ279"/>
      <c r="VEK279"/>
      <c r="VEL279"/>
      <c r="VEM279"/>
      <c r="VEN279"/>
      <c r="VEO279"/>
      <c r="VEP279"/>
      <c r="VEQ279"/>
      <c r="VER279"/>
      <c r="VES279"/>
      <c r="VET279"/>
      <c r="VEU279"/>
      <c r="VEV279"/>
      <c r="VEW279"/>
      <c r="VEX279"/>
      <c r="VEY279"/>
      <c r="VEZ279"/>
      <c r="VFA279"/>
      <c r="VFB279"/>
      <c r="VFC279"/>
      <c r="VFD279"/>
      <c r="VFE279"/>
      <c r="VFF279"/>
      <c r="VFG279"/>
      <c r="VFH279"/>
      <c r="VFI279"/>
      <c r="VFJ279"/>
      <c r="VFK279"/>
      <c r="VFL279"/>
      <c r="VFM279"/>
      <c r="VFN279"/>
      <c r="VFO279"/>
      <c r="VFP279"/>
      <c r="VFQ279"/>
      <c r="VFR279"/>
      <c r="VFS279"/>
      <c r="VFT279"/>
      <c r="VFU279"/>
      <c r="VFV279"/>
      <c r="VFW279"/>
      <c r="VFX279"/>
      <c r="VFY279"/>
      <c r="VFZ279"/>
      <c r="VGA279"/>
      <c r="VGB279"/>
      <c r="VGC279"/>
      <c r="VGD279"/>
      <c r="VGE279"/>
      <c r="VGF279"/>
      <c r="VGG279"/>
      <c r="VGH279"/>
      <c r="VGI279"/>
      <c r="VGJ279"/>
      <c r="VGK279"/>
      <c r="VGL279"/>
      <c r="VGM279"/>
      <c r="VGN279"/>
      <c r="VGO279"/>
      <c r="VGP279"/>
      <c r="VGQ279"/>
      <c r="VGR279"/>
      <c r="VGS279"/>
      <c r="VGT279"/>
      <c r="VGU279"/>
      <c r="VGV279"/>
      <c r="VGW279"/>
      <c r="VGX279"/>
      <c r="VGY279"/>
      <c r="VGZ279"/>
      <c r="VHA279"/>
      <c r="VHB279"/>
      <c r="VHC279"/>
      <c r="VHD279"/>
      <c r="VHE279"/>
      <c r="VHF279"/>
      <c r="VHG279"/>
      <c r="VHH279"/>
      <c r="VHI279"/>
      <c r="VHJ279"/>
      <c r="VHK279"/>
      <c r="VHL279"/>
      <c r="VHM279"/>
      <c r="VHN279"/>
      <c r="VHO279"/>
      <c r="VHP279"/>
      <c r="VHQ279"/>
      <c r="VHR279"/>
      <c r="VHS279"/>
      <c r="VHT279"/>
      <c r="VHU279"/>
      <c r="VHV279"/>
      <c r="VHW279"/>
      <c r="VHX279"/>
      <c r="VHY279"/>
      <c r="VHZ279"/>
      <c r="VIA279"/>
      <c r="VIB279"/>
      <c r="VIC279"/>
      <c r="VID279"/>
      <c r="VIE279"/>
      <c r="VIF279"/>
      <c r="VIG279"/>
      <c r="VIH279"/>
      <c r="VII279"/>
      <c r="VIJ279"/>
      <c r="VIK279"/>
      <c r="VIL279"/>
      <c r="VIM279"/>
      <c r="VIN279"/>
      <c r="VIO279"/>
      <c r="VIP279"/>
      <c r="VIQ279"/>
      <c r="VIR279"/>
      <c r="VIS279"/>
      <c r="VIT279"/>
      <c r="VIU279"/>
      <c r="VIV279"/>
      <c r="VIW279"/>
      <c r="VIX279"/>
      <c r="VIY279"/>
      <c r="VIZ279"/>
      <c r="VJA279"/>
      <c r="VJB279"/>
      <c r="VJC279"/>
      <c r="VJD279"/>
      <c r="VJE279"/>
      <c r="VJF279"/>
      <c r="VJG279"/>
      <c r="VJH279"/>
      <c r="VJI279"/>
      <c r="VJJ279"/>
      <c r="VJK279"/>
      <c r="VJL279"/>
      <c r="VJM279"/>
      <c r="VJN279"/>
      <c r="VJO279"/>
      <c r="VJP279"/>
      <c r="VJQ279"/>
      <c r="VJR279"/>
      <c r="VJS279"/>
      <c r="VJT279"/>
      <c r="VJU279"/>
      <c r="VJV279"/>
      <c r="VJW279"/>
      <c r="VJX279"/>
      <c r="VJY279"/>
      <c r="VJZ279"/>
      <c r="VKA279"/>
      <c r="VKB279"/>
      <c r="VKC279"/>
      <c r="VKD279"/>
      <c r="VKE279"/>
      <c r="VKF279"/>
      <c r="VKG279"/>
      <c r="VKH279"/>
      <c r="VKI279"/>
      <c r="VKJ279"/>
      <c r="VKK279"/>
      <c r="VKL279"/>
      <c r="VKM279"/>
      <c r="VKN279"/>
      <c r="VKO279"/>
      <c r="VKP279"/>
      <c r="VKQ279"/>
      <c r="VKR279"/>
      <c r="VKS279"/>
      <c r="VKT279"/>
      <c r="VKU279"/>
      <c r="VKV279"/>
      <c r="VKW279"/>
      <c r="VKX279"/>
      <c r="VKY279"/>
      <c r="VKZ279"/>
      <c r="VLA279"/>
      <c r="VLB279"/>
      <c r="VLC279"/>
      <c r="VLD279"/>
      <c r="VLE279"/>
      <c r="VLF279"/>
      <c r="VLG279"/>
      <c r="VLH279"/>
      <c r="VLI279"/>
      <c r="VLJ279"/>
      <c r="VLK279"/>
      <c r="VLL279"/>
      <c r="VLM279"/>
      <c r="VLN279"/>
      <c r="VLO279"/>
      <c r="VLP279"/>
      <c r="VLQ279"/>
      <c r="VLR279"/>
      <c r="VLS279"/>
      <c r="VLT279"/>
      <c r="VLU279"/>
      <c r="VLV279"/>
      <c r="VLW279"/>
      <c r="VLX279"/>
      <c r="VLY279"/>
      <c r="VLZ279"/>
      <c r="VMA279"/>
      <c r="VMB279"/>
      <c r="VMC279"/>
      <c r="VMD279"/>
      <c r="VME279"/>
      <c r="VMF279"/>
      <c r="VMG279"/>
      <c r="VMH279"/>
      <c r="VMI279"/>
      <c r="VMJ279"/>
      <c r="VMK279"/>
      <c r="VML279"/>
      <c r="VMM279"/>
      <c r="VMN279"/>
      <c r="VMO279"/>
      <c r="VMP279"/>
      <c r="VMQ279"/>
      <c r="VMR279"/>
      <c r="VMS279"/>
      <c r="VMT279"/>
      <c r="VMU279"/>
      <c r="VMV279"/>
      <c r="VMW279"/>
      <c r="VMX279"/>
      <c r="VMY279"/>
      <c r="VMZ279"/>
      <c r="VNA279"/>
      <c r="VNB279"/>
      <c r="VNC279"/>
      <c r="VND279"/>
      <c r="VNE279"/>
      <c r="VNF279"/>
      <c r="VNG279"/>
      <c r="VNH279"/>
      <c r="VNI279"/>
      <c r="VNJ279"/>
      <c r="VNK279"/>
      <c r="VNL279"/>
      <c r="VNM279"/>
      <c r="VNN279"/>
      <c r="VNO279"/>
      <c r="VNP279"/>
      <c r="VNQ279"/>
      <c r="VNR279"/>
      <c r="VNS279"/>
      <c r="VNT279"/>
      <c r="VNU279"/>
      <c r="VNV279"/>
      <c r="VNW279"/>
      <c r="VNX279"/>
      <c r="VNY279"/>
      <c r="VNZ279"/>
      <c r="VOA279"/>
      <c r="VOB279"/>
      <c r="VOC279"/>
      <c r="VOD279"/>
      <c r="VOE279"/>
      <c r="VOF279"/>
      <c r="VOG279"/>
      <c r="VOH279"/>
      <c r="VOI279"/>
      <c r="VOJ279"/>
      <c r="VOK279"/>
      <c r="VOL279"/>
      <c r="VOM279"/>
      <c r="VON279"/>
      <c r="VOO279"/>
      <c r="VOP279"/>
      <c r="VOQ279"/>
      <c r="VOR279"/>
      <c r="VOS279"/>
      <c r="VOT279"/>
      <c r="VOU279"/>
      <c r="VOV279"/>
      <c r="VOW279"/>
      <c r="VOX279"/>
      <c r="VOY279"/>
      <c r="VOZ279"/>
      <c r="VPA279"/>
      <c r="VPB279"/>
      <c r="VPC279"/>
      <c r="VPD279"/>
      <c r="VPE279"/>
      <c r="VPF279"/>
      <c r="VPG279"/>
      <c r="VPH279"/>
      <c r="VPI279"/>
      <c r="VPJ279"/>
      <c r="VPK279"/>
      <c r="VPL279"/>
      <c r="VPM279"/>
      <c r="VPN279"/>
      <c r="VPO279"/>
      <c r="VPP279"/>
      <c r="VPQ279"/>
      <c r="VPR279"/>
      <c r="VPS279"/>
      <c r="VPT279"/>
      <c r="VPU279"/>
      <c r="VPV279"/>
      <c r="VPW279"/>
      <c r="VPX279"/>
      <c r="VPY279"/>
      <c r="VPZ279"/>
      <c r="VQA279"/>
      <c r="VQB279"/>
      <c r="VQC279"/>
      <c r="VQD279"/>
      <c r="VQE279"/>
      <c r="VQF279"/>
      <c r="VQG279"/>
      <c r="VQH279"/>
      <c r="VQI279"/>
      <c r="VQJ279"/>
      <c r="VQK279"/>
      <c r="VQL279"/>
      <c r="VQM279"/>
      <c r="VQN279"/>
      <c r="VQO279"/>
      <c r="VQP279"/>
      <c r="VQQ279"/>
      <c r="VQR279"/>
      <c r="VQS279"/>
      <c r="VQT279"/>
      <c r="VQU279"/>
      <c r="VQV279"/>
      <c r="VQW279"/>
      <c r="VQX279"/>
      <c r="VQY279"/>
      <c r="VQZ279"/>
      <c r="VRA279"/>
      <c r="VRB279"/>
      <c r="VRC279"/>
      <c r="VRD279"/>
      <c r="VRE279"/>
      <c r="VRF279"/>
      <c r="VRG279"/>
      <c r="VRH279"/>
      <c r="VRI279"/>
      <c r="VRJ279"/>
      <c r="VRK279"/>
      <c r="VRL279"/>
      <c r="VRM279"/>
      <c r="VRN279"/>
      <c r="VRO279"/>
      <c r="VRP279"/>
      <c r="VRQ279"/>
      <c r="VRR279"/>
      <c r="VRS279"/>
      <c r="VRT279"/>
      <c r="VRU279"/>
      <c r="VRV279"/>
      <c r="VRW279"/>
      <c r="VRX279"/>
      <c r="VRY279"/>
      <c r="VRZ279"/>
      <c r="VSA279"/>
      <c r="VSB279"/>
      <c r="VSC279"/>
      <c r="VSD279"/>
      <c r="VSE279"/>
      <c r="VSF279"/>
      <c r="VSG279"/>
      <c r="VSH279"/>
      <c r="VSI279"/>
      <c r="VSJ279"/>
      <c r="VSK279"/>
      <c r="VSL279"/>
      <c r="VSM279"/>
      <c r="VSN279"/>
      <c r="VSO279"/>
      <c r="VSP279"/>
      <c r="VSQ279"/>
      <c r="VSR279"/>
      <c r="VSS279"/>
      <c r="VST279"/>
      <c r="VSU279"/>
      <c r="VSV279"/>
      <c r="VSW279"/>
      <c r="VSX279"/>
      <c r="VSY279"/>
      <c r="VSZ279"/>
      <c r="VTA279"/>
      <c r="VTB279"/>
      <c r="VTC279"/>
      <c r="VTD279"/>
      <c r="VTE279"/>
      <c r="VTF279"/>
      <c r="VTG279"/>
      <c r="VTH279"/>
      <c r="VTI279"/>
      <c r="VTJ279"/>
      <c r="VTK279"/>
      <c r="VTL279"/>
      <c r="VTM279"/>
      <c r="VTN279"/>
      <c r="VTO279"/>
      <c r="VTP279"/>
      <c r="VTQ279"/>
      <c r="VTR279"/>
      <c r="VTS279"/>
      <c r="VTT279"/>
      <c r="VTU279"/>
      <c r="VTV279"/>
      <c r="VTW279"/>
      <c r="VTX279"/>
      <c r="VTY279"/>
      <c r="VTZ279"/>
      <c r="VUA279"/>
      <c r="VUB279"/>
      <c r="VUC279"/>
      <c r="VUD279"/>
      <c r="VUE279"/>
      <c r="VUF279"/>
      <c r="VUG279"/>
      <c r="VUH279"/>
      <c r="VUI279"/>
      <c r="VUJ279"/>
      <c r="VUK279"/>
      <c r="VUL279"/>
      <c r="VUM279"/>
      <c r="VUN279"/>
      <c r="VUO279"/>
      <c r="VUP279"/>
      <c r="VUQ279"/>
      <c r="VUR279"/>
      <c r="VUS279"/>
      <c r="VUT279"/>
      <c r="VUU279"/>
      <c r="VUV279"/>
      <c r="VUW279"/>
      <c r="VUX279"/>
      <c r="VUY279"/>
      <c r="VUZ279"/>
      <c r="VVA279"/>
      <c r="VVB279"/>
      <c r="VVC279"/>
      <c r="VVD279"/>
      <c r="VVE279"/>
      <c r="VVF279"/>
      <c r="VVG279"/>
      <c r="VVH279"/>
      <c r="VVI279"/>
      <c r="VVJ279"/>
      <c r="VVK279"/>
      <c r="VVL279"/>
      <c r="VVM279"/>
      <c r="VVN279"/>
      <c r="VVO279"/>
      <c r="VVP279"/>
      <c r="VVQ279"/>
      <c r="VVR279"/>
      <c r="VVS279"/>
      <c r="VVT279"/>
      <c r="VVU279"/>
      <c r="VVV279"/>
      <c r="VVW279"/>
      <c r="VVX279"/>
      <c r="VVY279"/>
      <c r="VVZ279"/>
      <c r="VWA279"/>
      <c r="VWB279"/>
      <c r="VWC279"/>
      <c r="VWD279"/>
      <c r="VWE279"/>
      <c r="VWF279"/>
      <c r="VWG279"/>
      <c r="VWH279"/>
      <c r="VWI279"/>
      <c r="VWJ279"/>
      <c r="VWK279"/>
      <c r="VWL279"/>
      <c r="VWM279"/>
      <c r="VWN279"/>
      <c r="VWO279"/>
      <c r="VWP279"/>
      <c r="VWQ279"/>
      <c r="VWR279"/>
      <c r="VWS279"/>
      <c r="VWT279"/>
      <c r="VWU279"/>
      <c r="VWV279"/>
      <c r="VWW279"/>
      <c r="VWX279"/>
      <c r="VWY279"/>
      <c r="VWZ279"/>
      <c r="VXA279"/>
      <c r="VXB279"/>
      <c r="VXC279"/>
      <c r="VXD279"/>
      <c r="VXE279"/>
      <c r="VXF279"/>
      <c r="VXG279"/>
      <c r="VXH279"/>
      <c r="VXI279"/>
      <c r="VXJ279"/>
      <c r="VXK279"/>
      <c r="VXL279"/>
      <c r="VXM279"/>
      <c r="VXN279"/>
      <c r="VXO279"/>
      <c r="VXP279"/>
      <c r="VXQ279"/>
      <c r="VXR279"/>
      <c r="VXS279"/>
      <c r="VXT279"/>
      <c r="VXU279"/>
      <c r="VXV279"/>
      <c r="VXW279"/>
      <c r="VXX279"/>
      <c r="VXY279"/>
      <c r="VXZ279"/>
      <c r="VYA279"/>
      <c r="VYB279"/>
      <c r="VYC279"/>
      <c r="VYD279"/>
      <c r="VYE279"/>
      <c r="VYF279"/>
      <c r="VYG279"/>
      <c r="VYH279"/>
      <c r="VYI279"/>
      <c r="VYJ279"/>
      <c r="VYK279"/>
      <c r="VYL279"/>
      <c r="VYM279"/>
      <c r="VYN279"/>
      <c r="VYO279"/>
      <c r="VYP279"/>
      <c r="VYQ279"/>
      <c r="VYR279"/>
      <c r="VYS279"/>
      <c r="VYT279"/>
      <c r="VYU279"/>
      <c r="VYV279"/>
      <c r="VYW279"/>
      <c r="VYX279"/>
      <c r="VYY279"/>
      <c r="VYZ279"/>
      <c r="VZA279"/>
      <c r="VZB279"/>
      <c r="VZC279"/>
      <c r="VZD279"/>
      <c r="VZE279"/>
      <c r="VZF279"/>
      <c r="VZG279"/>
      <c r="VZH279"/>
      <c r="VZI279"/>
      <c r="VZJ279"/>
      <c r="VZK279"/>
      <c r="VZL279"/>
      <c r="VZM279"/>
      <c r="VZN279"/>
      <c r="VZO279"/>
      <c r="VZP279"/>
      <c r="VZQ279"/>
      <c r="VZR279"/>
      <c r="VZS279"/>
      <c r="VZT279"/>
      <c r="VZU279"/>
      <c r="VZV279"/>
      <c r="VZW279"/>
      <c r="VZX279"/>
      <c r="VZY279"/>
      <c r="VZZ279"/>
      <c r="WAA279"/>
      <c r="WAB279"/>
      <c r="WAC279"/>
      <c r="WAD279"/>
      <c r="WAE279"/>
      <c r="WAF279"/>
      <c r="WAG279"/>
      <c r="WAH279"/>
      <c r="WAI279"/>
      <c r="WAJ279"/>
      <c r="WAK279"/>
      <c r="WAL279"/>
      <c r="WAM279"/>
      <c r="WAN279"/>
      <c r="WAO279"/>
      <c r="WAP279"/>
      <c r="WAQ279"/>
      <c r="WAR279"/>
      <c r="WAS279"/>
      <c r="WAT279"/>
      <c r="WAU279"/>
      <c r="WAV279"/>
      <c r="WAW279"/>
      <c r="WAX279"/>
      <c r="WAY279"/>
      <c r="WAZ279"/>
      <c r="WBA279"/>
      <c r="WBB279"/>
      <c r="WBC279"/>
      <c r="WBD279"/>
      <c r="WBE279"/>
      <c r="WBF279"/>
      <c r="WBG279"/>
      <c r="WBH279"/>
      <c r="WBI279"/>
      <c r="WBJ279"/>
      <c r="WBK279"/>
      <c r="WBL279"/>
      <c r="WBM279"/>
      <c r="WBN279"/>
      <c r="WBO279"/>
      <c r="WBP279"/>
      <c r="WBQ279"/>
      <c r="WBR279"/>
      <c r="WBS279"/>
      <c r="WBT279"/>
      <c r="WBU279"/>
      <c r="WBV279"/>
      <c r="WBW279"/>
      <c r="WBX279"/>
      <c r="WBY279"/>
      <c r="WBZ279"/>
      <c r="WCA279"/>
      <c r="WCB279"/>
      <c r="WCC279"/>
      <c r="WCD279"/>
      <c r="WCE279"/>
      <c r="WCF279"/>
      <c r="WCG279"/>
      <c r="WCH279"/>
      <c r="WCI279"/>
      <c r="WCJ279"/>
      <c r="WCK279"/>
      <c r="WCL279"/>
      <c r="WCM279"/>
      <c r="WCN279"/>
      <c r="WCO279"/>
      <c r="WCP279"/>
      <c r="WCQ279"/>
      <c r="WCR279"/>
      <c r="WCS279"/>
      <c r="WCT279"/>
      <c r="WCU279"/>
      <c r="WCV279"/>
      <c r="WCW279"/>
      <c r="WCX279"/>
      <c r="WCY279"/>
      <c r="WCZ279"/>
      <c r="WDA279"/>
      <c r="WDB279"/>
      <c r="WDC279"/>
      <c r="WDD279"/>
      <c r="WDE279"/>
      <c r="WDF279"/>
      <c r="WDG279"/>
      <c r="WDH279"/>
      <c r="WDI279"/>
      <c r="WDJ279"/>
      <c r="WDK279"/>
      <c r="WDL279"/>
      <c r="WDM279"/>
      <c r="WDN279"/>
      <c r="WDO279"/>
      <c r="WDP279"/>
      <c r="WDQ279"/>
      <c r="WDR279"/>
      <c r="WDS279"/>
      <c r="WDT279"/>
      <c r="WDU279"/>
      <c r="WDV279"/>
      <c r="WDW279"/>
      <c r="WDX279"/>
      <c r="WDY279"/>
      <c r="WDZ279"/>
      <c r="WEA279"/>
      <c r="WEB279"/>
      <c r="WEC279"/>
      <c r="WED279"/>
      <c r="WEE279"/>
      <c r="WEF279"/>
      <c r="WEG279"/>
      <c r="WEH279"/>
      <c r="WEI279"/>
      <c r="WEJ279"/>
      <c r="WEK279"/>
      <c r="WEL279"/>
      <c r="WEM279"/>
      <c r="WEN279"/>
      <c r="WEO279"/>
      <c r="WEP279"/>
      <c r="WEQ279"/>
      <c r="WER279"/>
      <c r="WES279"/>
      <c r="WET279"/>
      <c r="WEU279"/>
      <c r="WEV279"/>
      <c r="WEW279"/>
      <c r="WEX279"/>
      <c r="WEY279"/>
      <c r="WEZ279"/>
      <c r="WFA279"/>
      <c r="WFB279"/>
      <c r="WFC279"/>
      <c r="WFD279"/>
      <c r="WFE279"/>
      <c r="WFF279"/>
      <c r="WFG279"/>
      <c r="WFH279"/>
      <c r="WFI279"/>
      <c r="WFJ279"/>
      <c r="WFK279"/>
      <c r="WFL279"/>
      <c r="WFM279"/>
      <c r="WFN279"/>
      <c r="WFO279"/>
      <c r="WFP279"/>
      <c r="WFQ279"/>
      <c r="WFR279"/>
      <c r="WFS279"/>
      <c r="WFT279"/>
      <c r="WFU279"/>
      <c r="WFV279"/>
      <c r="WFW279"/>
      <c r="WFX279"/>
      <c r="WFY279"/>
      <c r="WFZ279"/>
      <c r="WGA279"/>
      <c r="WGB279"/>
      <c r="WGC279"/>
      <c r="WGD279"/>
      <c r="WGE279"/>
      <c r="WGF279"/>
      <c r="WGG279"/>
      <c r="WGH279"/>
      <c r="WGI279"/>
      <c r="WGJ279"/>
      <c r="WGK279"/>
      <c r="WGL279"/>
      <c r="WGM279"/>
      <c r="WGN279"/>
      <c r="WGO279"/>
      <c r="WGP279"/>
      <c r="WGQ279"/>
      <c r="WGR279"/>
      <c r="WGS279"/>
      <c r="WGT279"/>
      <c r="WGU279"/>
      <c r="WGV279"/>
      <c r="WGW279"/>
      <c r="WGX279"/>
      <c r="WGY279"/>
      <c r="WGZ279"/>
      <c r="WHA279"/>
      <c r="WHB279"/>
      <c r="WHC279"/>
      <c r="WHD279"/>
      <c r="WHE279"/>
      <c r="WHF279"/>
      <c r="WHG279"/>
      <c r="WHH279"/>
      <c r="WHI279"/>
      <c r="WHJ279"/>
      <c r="WHK279"/>
      <c r="WHL279"/>
      <c r="WHM279"/>
      <c r="WHN279"/>
      <c r="WHO279"/>
      <c r="WHP279"/>
      <c r="WHQ279"/>
      <c r="WHR279"/>
      <c r="WHS279"/>
      <c r="WHT279"/>
      <c r="WHU279"/>
      <c r="WHV279"/>
      <c r="WHW279"/>
      <c r="WHX279"/>
      <c r="WHY279"/>
      <c r="WHZ279"/>
      <c r="WIA279"/>
      <c r="WIB279"/>
      <c r="WIC279"/>
      <c r="WID279"/>
      <c r="WIE279"/>
      <c r="WIF279"/>
      <c r="WIG279"/>
      <c r="WIH279"/>
      <c r="WII279"/>
      <c r="WIJ279"/>
      <c r="WIK279"/>
      <c r="WIL279"/>
      <c r="WIM279"/>
      <c r="WIN279"/>
      <c r="WIO279"/>
      <c r="WIP279"/>
      <c r="WIQ279"/>
      <c r="WIR279"/>
      <c r="WIS279"/>
      <c r="WIT279"/>
      <c r="WIU279"/>
      <c r="WIV279"/>
      <c r="WIW279"/>
      <c r="WIX279"/>
      <c r="WIY279"/>
      <c r="WIZ279"/>
      <c r="WJA279"/>
      <c r="WJB279"/>
      <c r="WJC279"/>
      <c r="WJD279"/>
      <c r="WJE279"/>
      <c r="WJF279"/>
      <c r="WJG279"/>
      <c r="WJH279"/>
      <c r="WJI279"/>
      <c r="WJJ279"/>
      <c r="WJK279"/>
      <c r="WJL279"/>
      <c r="WJM279"/>
      <c r="WJN279"/>
      <c r="WJO279"/>
      <c r="WJP279"/>
      <c r="WJQ279"/>
      <c r="WJR279"/>
      <c r="WJS279"/>
      <c r="WJT279"/>
      <c r="WJU279"/>
      <c r="WJV279"/>
      <c r="WJW279"/>
      <c r="WJX279"/>
      <c r="WJY279"/>
      <c r="WJZ279"/>
      <c r="WKA279"/>
      <c r="WKB279"/>
      <c r="WKC279"/>
      <c r="WKD279"/>
      <c r="WKE279"/>
      <c r="WKF279"/>
      <c r="WKG279"/>
      <c r="WKH279"/>
      <c r="WKI279"/>
      <c r="WKJ279"/>
      <c r="WKK279"/>
      <c r="WKL279"/>
      <c r="WKM279"/>
      <c r="WKN279"/>
      <c r="WKO279"/>
      <c r="WKP279"/>
      <c r="WKQ279"/>
      <c r="WKR279"/>
      <c r="WKS279"/>
      <c r="WKT279"/>
      <c r="WKU279"/>
      <c r="WKV279"/>
      <c r="WKW279"/>
      <c r="WKX279"/>
      <c r="WKY279"/>
      <c r="WKZ279"/>
      <c r="WLA279"/>
      <c r="WLB279"/>
      <c r="WLC279"/>
      <c r="WLD279"/>
      <c r="WLE279"/>
      <c r="WLF279"/>
      <c r="WLG279"/>
      <c r="WLH279"/>
      <c r="WLI279"/>
      <c r="WLJ279"/>
      <c r="WLK279"/>
      <c r="WLL279"/>
      <c r="WLM279"/>
      <c r="WLN279"/>
      <c r="WLO279"/>
      <c r="WLP279"/>
      <c r="WLQ279"/>
      <c r="WLR279"/>
      <c r="WLS279"/>
      <c r="WLT279"/>
      <c r="WLU279"/>
      <c r="WLV279"/>
      <c r="WLW279"/>
      <c r="WLX279"/>
      <c r="WLY279"/>
      <c r="WLZ279"/>
      <c r="WMA279"/>
      <c r="WMB279"/>
      <c r="WMC279"/>
      <c r="WMD279"/>
      <c r="WME279"/>
      <c r="WMF279"/>
      <c r="WMG279"/>
      <c r="WMH279"/>
      <c r="WMI279"/>
      <c r="WMJ279"/>
      <c r="WMK279"/>
      <c r="WML279"/>
      <c r="WMM279"/>
      <c r="WMN279"/>
      <c r="WMO279"/>
      <c r="WMP279"/>
      <c r="WMQ279"/>
      <c r="WMR279"/>
      <c r="WMS279"/>
      <c r="WMT279"/>
      <c r="WMU279"/>
      <c r="WMV279"/>
      <c r="WMW279"/>
      <c r="WMX279"/>
      <c r="WMY279"/>
      <c r="WMZ279"/>
      <c r="WNA279"/>
      <c r="WNB279"/>
      <c r="WNC279"/>
      <c r="WND279"/>
      <c r="WNE279"/>
      <c r="WNF279"/>
      <c r="WNG279"/>
      <c r="WNH279"/>
      <c r="WNI279"/>
      <c r="WNJ279"/>
      <c r="WNK279"/>
      <c r="WNL279"/>
      <c r="WNM279"/>
      <c r="WNN279"/>
      <c r="WNO279"/>
      <c r="WNP279"/>
      <c r="WNQ279"/>
      <c r="WNR279"/>
      <c r="WNS279"/>
      <c r="WNT279"/>
      <c r="WNU279"/>
      <c r="WNV279"/>
      <c r="WNW279"/>
      <c r="WNX279"/>
      <c r="WNY279"/>
      <c r="WNZ279"/>
      <c r="WOA279"/>
      <c r="WOB279"/>
      <c r="WOC279"/>
      <c r="WOD279"/>
      <c r="WOE279"/>
      <c r="WOF279"/>
      <c r="WOG279"/>
      <c r="WOH279"/>
      <c r="WOI279"/>
      <c r="WOJ279"/>
      <c r="WOK279"/>
      <c r="WOL279"/>
      <c r="WOM279"/>
      <c r="WON279"/>
      <c r="WOO279"/>
      <c r="WOP279"/>
      <c r="WOQ279"/>
      <c r="WOR279"/>
      <c r="WOS279"/>
      <c r="WOT279"/>
      <c r="WOU279"/>
      <c r="WOV279"/>
      <c r="WOW279"/>
      <c r="WOX279"/>
      <c r="WOY279"/>
      <c r="WOZ279"/>
      <c r="WPA279"/>
      <c r="WPB279"/>
      <c r="WPC279"/>
      <c r="WPD279"/>
      <c r="WPE279"/>
      <c r="WPF279"/>
      <c r="WPG279"/>
      <c r="WPH279"/>
      <c r="WPI279"/>
      <c r="WPJ279"/>
      <c r="WPK279"/>
      <c r="WPL279"/>
      <c r="WPM279"/>
      <c r="WPN279"/>
      <c r="WPO279"/>
      <c r="WPP279"/>
      <c r="WPQ279"/>
      <c r="WPR279"/>
      <c r="WPS279"/>
      <c r="WPT279"/>
      <c r="WPU279"/>
      <c r="WPV279"/>
      <c r="WPW279"/>
      <c r="WPX279"/>
      <c r="WPY279"/>
      <c r="WPZ279"/>
      <c r="WQA279"/>
      <c r="WQB279"/>
      <c r="WQC279"/>
      <c r="WQD279"/>
      <c r="WQE279"/>
      <c r="WQF279"/>
      <c r="WQG279"/>
      <c r="WQH279"/>
      <c r="WQI279"/>
      <c r="WQJ279"/>
      <c r="WQK279"/>
      <c r="WQL279"/>
      <c r="WQM279"/>
      <c r="WQN279"/>
      <c r="WQO279"/>
      <c r="WQP279"/>
      <c r="WQQ279"/>
      <c r="WQR279"/>
      <c r="WQS279"/>
      <c r="WQT279"/>
      <c r="WQU279"/>
      <c r="WQV279"/>
      <c r="WQW279"/>
      <c r="WQX279"/>
      <c r="WQY279"/>
      <c r="WQZ279"/>
      <c r="WRA279"/>
      <c r="WRB279"/>
      <c r="WRC279"/>
      <c r="WRD279"/>
      <c r="WRE279"/>
      <c r="WRF279"/>
      <c r="WRG279"/>
      <c r="WRH279"/>
      <c r="WRI279"/>
      <c r="WRJ279"/>
      <c r="WRK279"/>
      <c r="WRL279"/>
      <c r="WRM279"/>
      <c r="WRN279"/>
      <c r="WRO279"/>
      <c r="WRP279"/>
      <c r="WRQ279"/>
      <c r="WRR279"/>
      <c r="WRS279"/>
      <c r="WRT279"/>
      <c r="WRU279"/>
      <c r="WRV279"/>
      <c r="WRW279"/>
      <c r="WRX279"/>
      <c r="WRY279"/>
      <c r="WRZ279"/>
      <c r="WSA279"/>
      <c r="WSB279"/>
      <c r="WSC279"/>
      <c r="WSD279"/>
      <c r="WSE279"/>
      <c r="WSF279"/>
      <c r="WSG279"/>
      <c r="WSH279"/>
      <c r="WSI279"/>
      <c r="WSJ279"/>
      <c r="WSK279"/>
      <c r="WSL279"/>
      <c r="WSM279"/>
      <c r="WSN279"/>
      <c r="WSO279"/>
      <c r="WSP279"/>
      <c r="WSQ279"/>
      <c r="WSR279"/>
      <c r="WSS279"/>
      <c r="WST279"/>
      <c r="WSU279"/>
      <c r="WSV279"/>
      <c r="WSW279"/>
      <c r="WSX279"/>
      <c r="WSY279"/>
      <c r="WSZ279"/>
      <c r="WTA279"/>
      <c r="WTB279"/>
      <c r="WTC279"/>
      <c r="WTD279"/>
      <c r="WTE279"/>
      <c r="WTF279"/>
      <c r="WTG279"/>
      <c r="WTH279"/>
      <c r="WTI279"/>
      <c r="WTJ279"/>
      <c r="WTK279"/>
      <c r="WTL279"/>
      <c r="WTM279"/>
      <c r="WTN279"/>
      <c r="WTO279"/>
      <c r="WTP279"/>
      <c r="WTQ279"/>
      <c r="WTR279"/>
      <c r="WTS279"/>
      <c r="WTT279"/>
      <c r="WTU279"/>
      <c r="WTV279"/>
      <c r="WTW279"/>
      <c r="WTX279"/>
      <c r="WTY279"/>
      <c r="WTZ279"/>
      <c r="WUA279"/>
      <c r="WUB279"/>
      <c r="WUC279"/>
      <c r="WUD279"/>
      <c r="WUE279"/>
      <c r="WUF279"/>
      <c r="WUG279"/>
      <c r="WUH279"/>
      <c r="WUI279"/>
      <c r="WUJ279"/>
      <c r="WUK279"/>
      <c r="WUL279"/>
      <c r="WUM279"/>
      <c r="WUN279"/>
      <c r="WUO279"/>
      <c r="WUP279"/>
      <c r="WUQ279"/>
      <c r="WUR279"/>
      <c r="WUS279"/>
      <c r="WUT279"/>
      <c r="WUU279"/>
      <c r="WUV279"/>
      <c r="WUW279"/>
      <c r="WUX279"/>
      <c r="WUY279"/>
      <c r="WUZ279"/>
      <c r="WVA279"/>
      <c r="WVB279"/>
      <c r="WVC279"/>
      <c r="WVD279"/>
      <c r="WVE279"/>
      <c r="WVF279"/>
      <c r="WVG279"/>
      <c r="WVH279"/>
      <c r="WVI279"/>
      <c r="WVJ279"/>
      <c r="WVK279"/>
      <c r="WVL279"/>
      <c r="WVM279"/>
      <c r="WVN279"/>
      <c r="WVO279"/>
      <c r="WVP279"/>
      <c r="WVQ279"/>
      <c r="WVR279"/>
      <c r="WVS279"/>
      <c r="WVT279"/>
      <c r="WVU279"/>
      <c r="WVV279"/>
      <c r="WVW279"/>
      <c r="WVX279"/>
      <c r="WVY279"/>
      <c r="WVZ279"/>
      <c r="WWA279"/>
      <c r="WWB279"/>
      <c r="WWC279"/>
      <c r="WWD279"/>
      <c r="WWE279"/>
      <c r="WWF279"/>
      <c r="WWG279"/>
      <c r="WWH279"/>
      <c r="WWI279"/>
      <c r="WWJ279"/>
      <c r="WWK279"/>
      <c r="WWL279"/>
      <c r="WWM279"/>
      <c r="WWN279"/>
      <c r="WWO279"/>
      <c r="WWP279"/>
      <c r="WWQ279"/>
      <c r="WWR279"/>
      <c r="WWS279"/>
      <c r="WWT279"/>
      <c r="WWU279"/>
      <c r="WWV279"/>
      <c r="WWW279"/>
      <c r="WWX279"/>
      <c r="WWY279"/>
      <c r="WWZ279"/>
      <c r="WXA279"/>
      <c r="WXB279"/>
      <c r="WXC279"/>
      <c r="WXD279"/>
      <c r="WXE279"/>
      <c r="WXF279"/>
      <c r="WXG279"/>
      <c r="WXH279"/>
      <c r="WXI279"/>
      <c r="WXJ279"/>
      <c r="WXK279"/>
      <c r="WXL279"/>
      <c r="WXM279"/>
      <c r="WXN279"/>
      <c r="WXO279"/>
      <c r="WXP279"/>
      <c r="WXQ279"/>
      <c r="WXR279"/>
      <c r="WXS279"/>
      <c r="WXT279"/>
      <c r="WXU279"/>
      <c r="WXV279"/>
      <c r="WXW279"/>
      <c r="WXX279"/>
      <c r="WXY279"/>
      <c r="WXZ279"/>
      <c r="WYA279"/>
      <c r="WYB279"/>
      <c r="WYC279"/>
      <c r="WYD279"/>
      <c r="WYE279"/>
      <c r="WYF279"/>
      <c r="WYG279"/>
      <c r="WYH279"/>
      <c r="WYI279"/>
      <c r="WYJ279"/>
      <c r="WYK279"/>
      <c r="WYL279"/>
      <c r="WYM279"/>
      <c r="WYN279"/>
      <c r="WYO279"/>
      <c r="WYP279"/>
      <c r="WYQ279"/>
      <c r="WYR279"/>
      <c r="WYS279"/>
      <c r="WYT279"/>
      <c r="WYU279"/>
      <c r="WYV279"/>
      <c r="WYW279"/>
      <c r="WYX279"/>
      <c r="WYY279"/>
      <c r="WYZ279"/>
      <c r="WZA279"/>
      <c r="WZB279"/>
      <c r="WZC279"/>
      <c r="WZD279"/>
      <c r="WZE279"/>
      <c r="WZF279"/>
      <c r="WZG279"/>
      <c r="WZH279"/>
      <c r="WZI279"/>
      <c r="WZJ279"/>
      <c r="WZK279"/>
      <c r="WZL279"/>
      <c r="WZM279"/>
      <c r="WZN279"/>
      <c r="WZO279"/>
      <c r="WZP279"/>
      <c r="WZQ279"/>
      <c r="WZR279"/>
      <c r="WZS279"/>
      <c r="WZT279"/>
      <c r="WZU279"/>
      <c r="WZV279"/>
      <c r="WZW279"/>
      <c r="WZX279"/>
      <c r="WZY279"/>
      <c r="WZZ279"/>
      <c r="XAA279"/>
      <c r="XAB279"/>
      <c r="XAC279"/>
      <c r="XAD279"/>
      <c r="XAE279"/>
      <c r="XAF279"/>
      <c r="XAG279"/>
      <c r="XAH279"/>
      <c r="XAI279"/>
      <c r="XAJ279"/>
      <c r="XAK279"/>
      <c r="XAL279"/>
      <c r="XAM279"/>
      <c r="XAN279"/>
      <c r="XAO279"/>
      <c r="XAP279"/>
      <c r="XAQ279"/>
      <c r="XAR279"/>
      <c r="XAS279"/>
      <c r="XAT279"/>
      <c r="XAU279"/>
      <c r="XAV279"/>
      <c r="XAW279"/>
      <c r="XAX279"/>
      <c r="XAY279"/>
      <c r="XAZ279"/>
      <c r="XBA279"/>
      <c r="XBB279"/>
      <c r="XBC279"/>
      <c r="XBD279"/>
      <c r="XBE279"/>
      <c r="XBF279"/>
      <c r="XBG279"/>
      <c r="XBH279"/>
      <c r="XBI279"/>
      <c r="XBJ279"/>
      <c r="XBK279"/>
      <c r="XBL279"/>
      <c r="XBM279"/>
      <c r="XBN279"/>
      <c r="XBO279"/>
      <c r="XBP279"/>
      <c r="XBQ279"/>
      <c r="XBR279"/>
      <c r="XBS279"/>
      <c r="XBT279"/>
      <c r="XBU279"/>
      <c r="XBV279"/>
      <c r="XBW279"/>
      <c r="XBX279"/>
      <c r="XBY279"/>
      <c r="XBZ279"/>
      <c r="XCA279"/>
      <c r="XCB279"/>
      <c r="XCC279"/>
      <c r="XCD279"/>
      <c r="XCE279"/>
      <c r="XCF279"/>
      <c r="XCG279"/>
      <c r="XCH279"/>
      <c r="XCI279"/>
      <c r="XCJ279"/>
      <c r="XCK279"/>
      <c r="XCL279"/>
      <c r="XCM279"/>
      <c r="XCN279"/>
      <c r="XCO279"/>
      <c r="XCP279"/>
      <c r="XCQ279"/>
      <c r="XCR279"/>
      <c r="XCS279"/>
      <c r="XCT279"/>
      <c r="XCU279"/>
      <c r="XCV279"/>
      <c r="XCW279"/>
      <c r="XCX279"/>
      <c r="XCY279"/>
      <c r="XCZ279"/>
      <c r="XDA279"/>
      <c r="XDB279"/>
      <c r="XDC279"/>
      <c r="XDD279"/>
      <c r="XDE279"/>
      <c r="XDF279"/>
      <c r="XDG279"/>
      <c r="XDH279"/>
      <c r="XDI279"/>
      <c r="XDJ279"/>
      <c r="XDK279"/>
      <c r="XDL279"/>
      <c r="XDM279"/>
      <c r="XDN279"/>
      <c r="XDO279"/>
      <c r="XDP279"/>
      <c r="XDQ279"/>
      <c r="XDR279"/>
      <c r="XDS279"/>
      <c r="XDT279"/>
      <c r="XDU279"/>
      <c r="XDV279"/>
      <c r="XDW279"/>
      <c r="XDX279"/>
      <c r="XDY279"/>
      <c r="XDZ279"/>
      <c r="XEA279"/>
      <c r="XEB279"/>
      <c r="XEC279"/>
      <c r="XED279"/>
      <c r="XEE279"/>
      <c r="XEF279"/>
      <c r="XEG279"/>
      <c r="XEH279"/>
      <c r="XEI279"/>
      <c r="XEJ279"/>
      <c r="XEK279"/>
      <c r="XEL279"/>
      <c r="XEM279"/>
      <c r="XEN279"/>
      <c r="XEO279"/>
      <c r="XEP279"/>
      <c r="XEQ279"/>
      <c r="XER279"/>
      <c r="XES279"/>
      <c r="XET279"/>
      <c r="XEU279"/>
      <c r="XEV279"/>
      <c r="XEW279"/>
      <c r="XEX279"/>
      <c r="XEY279"/>
      <c r="XEZ279"/>
      <c r="XFA279"/>
      <c r="XFB279"/>
      <c r="XFC279"/>
      <c r="XFD279"/>
    </row>
    <row r="280" spans="1:16384">
      <c r="A280"/>
      <c r="B280"/>
      <c r="C280"/>
      <c r="D280"/>
      <c r="E280" s="79">
        <v>0.16</v>
      </c>
      <c r="F280" s="77">
        <f t="shared" si="182"/>
        <v>0.66344286060192215</v>
      </c>
      <c r="G280"/>
      <c r="H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  <c r="TH280"/>
      <c r="TI280"/>
      <c r="TJ280"/>
      <c r="TK280"/>
      <c r="TL280"/>
      <c r="TM280"/>
      <c r="TN280"/>
      <c r="TO280"/>
      <c r="TP280"/>
      <c r="TQ280"/>
      <c r="TR280"/>
      <c r="TS280"/>
      <c r="TT280"/>
      <c r="TU280"/>
      <c r="TV280"/>
      <c r="TW280"/>
      <c r="TX280"/>
      <c r="TY280"/>
      <c r="TZ280"/>
      <c r="UA280"/>
      <c r="UB280"/>
      <c r="UC280"/>
      <c r="UD280"/>
      <c r="UE280"/>
      <c r="UF280"/>
      <c r="UG280"/>
      <c r="UH280"/>
      <c r="UI280"/>
      <c r="UJ280"/>
      <c r="UK280"/>
      <c r="UL280"/>
      <c r="UM280"/>
      <c r="UN280"/>
      <c r="UO280"/>
      <c r="UP280"/>
      <c r="UQ280"/>
      <c r="UR280"/>
      <c r="US280"/>
      <c r="UT280"/>
      <c r="UU280"/>
      <c r="UV280"/>
      <c r="UW280"/>
      <c r="UX280"/>
      <c r="UY280"/>
      <c r="UZ280"/>
      <c r="VA280"/>
      <c r="VB280"/>
      <c r="VC280"/>
      <c r="VD280"/>
      <c r="VE280"/>
      <c r="VF280"/>
      <c r="VG280"/>
      <c r="VH280"/>
      <c r="VI280"/>
      <c r="VJ280"/>
      <c r="VK280"/>
      <c r="VL280"/>
      <c r="VM280"/>
      <c r="VN280"/>
      <c r="VO280"/>
      <c r="VP280"/>
      <c r="VQ280"/>
      <c r="VR280"/>
      <c r="VS280"/>
      <c r="VT280"/>
      <c r="VU280"/>
      <c r="VV280"/>
      <c r="VW280"/>
      <c r="VX280"/>
      <c r="VY280"/>
      <c r="VZ280"/>
      <c r="WA280"/>
      <c r="WB280"/>
      <c r="WC280"/>
      <c r="WD280"/>
      <c r="WE280"/>
      <c r="WF280"/>
      <c r="WG280"/>
      <c r="WH280"/>
      <c r="WI280"/>
      <c r="WJ280"/>
      <c r="WK280"/>
      <c r="WL280"/>
      <c r="WM280"/>
      <c r="WN280"/>
      <c r="WO280"/>
      <c r="WP280"/>
      <c r="WQ280"/>
      <c r="WR280"/>
      <c r="WS280"/>
      <c r="WT280"/>
      <c r="WU280"/>
      <c r="WV280"/>
      <c r="WW280"/>
      <c r="WX280"/>
      <c r="WY280"/>
      <c r="WZ280"/>
      <c r="XA280"/>
      <c r="XB280"/>
      <c r="XC280"/>
      <c r="XD280"/>
      <c r="XE280"/>
      <c r="XF280"/>
      <c r="XG280"/>
      <c r="XH280"/>
      <c r="XI280"/>
      <c r="XJ280"/>
      <c r="XK280"/>
      <c r="XL280"/>
      <c r="XM280"/>
      <c r="XN280"/>
      <c r="XO280"/>
      <c r="XP280"/>
      <c r="XQ280"/>
      <c r="XR280"/>
      <c r="XS280"/>
      <c r="XT280"/>
      <c r="XU280"/>
      <c r="XV280"/>
      <c r="XW280"/>
      <c r="XX280"/>
      <c r="XY280"/>
      <c r="XZ280"/>
      <c r="YA280"/>
      <c r="YB280"/>
      <c r="YC280"/>
      <c r="YD280"/>
      <c r="YE280"/>
      <c r="YF280"/>
      <c r="YG280"/>
      <c r="YH280"/>
      <c r="YI280"/>
      <c r="YJ280"/>
      <c r="YK280"/>
      <c r="YL280"/>
      <c r="YM280"/>
      <c r="YN280"/>
      <c r="YO280"/>
      <c r="YP280"/>
      <c r="YQ280"/>
      <c r="YR280"/>
      <c r="YS280"/>
      <c r="YT280"/>
      <c r="YU280"/>
      <c r="YV280"/>
      <c r="YW280"/>
      <c r="YX280"/>
      <c r="YY280"/>
      <c r="YZ280"/>
      <c r="ZA280"/>
      <c r="ZB280"/>
      <c r="ZC280"/>
      <c r="ZD280"/>
      <c r="ZE280"/>
      <c r="ZF280"/>
      <c r="ZG280"/>
      <c r="ZH280"/>
      <c r="ZI280"/>
      <c r="ZJ280"/>
      <c r="ZK280"/>
      <c r="ZL280"/>
      <c r="ZM280"/>
      <c r="ZN280"/>
      <c r="ZO280"/>
      <c r="ZP280"/>
      <c r="ZQ280"/>
      <c r="ZR280"/>
      <c r="ZS280"/>
      <c r="ZT280"/>
      <c r="ZU280"/>
      <c r="ZV280"/>
      <c r="ZW280"/>
      <c r="ZX280"/>
      <c r="ZY280"/>
      <c r="ZZ280"/>
      <c r="AAA280"/>
      <c r="AAB280"/>
      <c r="AAC280"/>
      <c r="AAD280"/>
      <c r="AAE280"/>
      <c r="AAF280"/>
      <c r="AAG280"/>
      <c r="AAH280"/>
      <c r="AAI280"/>
      <c r="AAJ280"/>
      <c r="AAK280"/>
      <c r="AAL280"/>
      <c r="AAM280"/>
      <c r="AAN280"/>
      <c r="AAO280"/>
      <c r="AAP280"/>
      <c r="AAQ280"/>
      <c r="AAR280"/>
      <c r="AAS280"/>
      <c r="AAT280"/>
      <c r="AAU280"/>
      <c r="AAV280"/>
      <c r="AAW280"/>
      <c r="AAX280"/>
      <c r="AAY280"/>
      <c r="AAZ280"/>
      <c r="ABA280"/>
      <c r="ABB280"/>
      <c r="ABC280"/>
      <c r="ABD280"/>
      <c r="ABE280"/>
      <c r="ABF280"/>
      <c r="ABG280"/>
      <c r="ABH280"/>
      <c r="ABI280"/>
      <c r="ABJ280"/>
      <c r="ABK280"/>
      <c r="ABL280"/>
      <c r="ABM280"/>
      <c r="ABN280"/>
      <c r="ABO280"/>
      <c r="ABP280"/>
      <c r="ABQ280"/>
      <c r="ABR280"/>
      <c r="ABS280"/>
      <c r="ABT280"/>
      <c r="ABU280"/>
      <c r="ABV280"/>
      <c r="ABW280"/>
      <c r="ABX280"/>
      <c r="ABY280"/>
      <c r="ABZ280"/>
      <c r="ACA280"/>
      <c r="ACB280"/>
      <c r="ACC280"/>
      <c r="ACD280"/>
      <c r="ACE280"/>
      <c r="ACF280"/>
      <c r="ACG280"/>
      <c r="ACH280"/>
      <c r="ACI280"/>
      <c r="ACJ280"/>
      <c r="ACK280"/>
      <c r="ACL280"/>
      <c r="ACM280"/>
      <c r="ACN280"/>
      <c r="ACO280"/>
      <c r="ACP280"/>
      <c r="ACQ280"/>
      <c r="ACR280"/>
      <c r="ACS280"/>
      <c r="ACT280"/>
      <c r="ACU280"/>
      <c r="ACV280"/>
      <c r="ACW280"/>
      <c r="ACX280"/>
      <c r="ACY280"/>
      <c r="ACZ280"/>
      <c r="ADA280"/>
      <c r="ADB280"/>
      <c r="ADC280"/>
      <c r="ADD280"/>
      <c r="ADE280"/>
      <c r="ADF280"/>
      <c r="ADG280"/>
      <c r="ADH280"/>
      <c r="ADI280"/>
      <c r="ADJ280"/>
      <c r="ADK280"/>
      <c r="ADL280"/>
      <c r="ADM280"/>
      <c r="ADN280"/>
      <c r="ADO280"/>
      <c r="ADP280"/>
      <c r="ADQ280"/>
      <c r="ADR280"/>
      <c r="ADS280"/>
      <c r="ADT280"/>
      <c r="ADU280"/>
      <c r="ADV280"/>
      <c r="ADW280"/>
      <c r="ADX280"/>
      <c r="ADY280"/>
      <c r="ADZ280"/>
      <c r="AEA280"/>
      <c r="AEB280"/>
      <c r="AEC280"/>
      <c r="AED280"/>
      <c r="AEE280"/>
      <c r="AEF280"/>
      <c r="AEG280"/>
      <c r="AEH280"/>
      <c r="AEI280"/>
      <c r="AEJ280"/>
      <c r="AEK280"/>
      <c r="AEL280"/>
      <c r="AEM280"/>
      <c r="AEN280"/>
      <c r="AEO280"/>
      <c r="AEP280"/>
      <c r="AEQ280"/>
      <c r="AER280"/>
      <c r="AES280"/>
      <c r="AET280"/>
      <c r="AEU280"/>
      <c r="AEV280"/>
      <c r="AEW280"/>
      <c r="AEX280"/>
      <c r="AEY280"/>
      <c r="AEZ280"/>
      <c r="AFA280"/>
      <c r="AFB280"/>
      <c r="AFC280"/>
      <c r="AFD280"/>
      <c r="AFE280"/>
      <c r="AFF280"/>
      <c r="AFG280"/>
      <c r="AFH280"/>
      <c r="AFI280"/>
      <c r="AFJ280"/>
      <c r="AFK280"/>
      <c r="AFL280"/>
      <c r="AFM280"/>
      <c r="AFN280"/>
      <c r="AFO280"/>
      <c r="AFP280"/>
      <c r="AFQ280"/>
      <c r="AFR280"/>
      <c r="AFS280"/>
      <c r="AFT280"/>
      <c r="AFU280"/>
      <c r="AFV280"/>
      <c r="AFW280"/>
      <c r="AFX280"/>
      <c r="AFY280"/>
      <c r="AFZ280"/>
      <c r="AGA280"/>
      <c r="AGB280"/>
      <c r="AGC280"/>
      <c r="AGD280"/>
      <c r="AGE280"/>
      <c r="AGF280"/>
      <c r="AGG280"/>
      <c r="AGH280"/>
      <c r="AGI280"/>
      <c r="AGJ280"/>
      <c r="AGK280"/>
      <c r="AGL280"/>
      <c r="AGM280"/>
      <c r="AGN280"/>
      <c r="AGO280"/>
      <c r="AGP280"/>
      <c r="AGQ280"/>
      <c r="AGR280"/>
      <c r="AGS280"/>
      <c r="AGT280"/>
      <c r="AGU280"/>
      <c r="AGV280"/>
      <c r="AGW280"/>
      <c r="AGX280"/>
      <c r="AGY280"/>
      <c r="AGZ280"/>
      <c r="AHA280"/>
      <c r="AHB280"/>
      <c r="AHC280"/>
      <c r="AHD280"/>
      <c r="AHE280"/>
      <c r="AHF280"/>
      <c r="AHG280"/>
      <c r="AHH280"/>
      <c r="AHI280"/>
      <c r="AHJ280"/>
      <c r="AHK280"/>
      <c r="AHL280"/>
      <c r="AHM280"/>
      <c r="AHN280"/>
      <c r="AHO280"/>
      <c r="AHP280"/>
      <c r="AHQ280"/>
      <c r="AHR280"/>
      <c r="AHS280"/>
      <c r="AHT280"/>
      <c r="AHU280"/>
      <c r="AHV280"/>
      <c r="AHW280"/>
      <c r="AHX280"/>
      <c r="AHY280"/>
      <c r="AHZ280"/>
      <c r="AIA280"/>
      <c r="AIB280"/>
      <c r="AIC280"/>
      <c r="AID280"/>
      <c r="AIE280"/>
      <c r="AIF280"/>
      <c r="AIG280"/>
      <c r="AIH280"/>
      <c r="AII280"/>
      <c r="AIJ280"/>
      <c r="AIK280"/>
      <c r="AIL280"/>
      <c r="AIM280"/>
      <c r="AIN280"/>
      <c r="AIO280"/>
      <c r="AIP280"/>
      <c r="AIQ280"/>
      <c r="AIR280"/>
      <c r="AIS280"/>
      <c r="AIT280"/>
      <c r="AIU280"/>
      <c r="AIV280"/>
      <c r="AIW280"/>
      <c r="AIX280"/>
      <c r="AIY280"/>
      <c r="AIZ280"/>
      <c r="AJA280"/>
      <c r="AJB280"/>
      <c r="AJC280"/>
      <c r="AJD280"/>
      <c r="AJE280"/>
      <c r="AJF280"/>
      <c r="AJG280"/>
      <c r="AJH280"/>
      <c r="AJI280"/>
      <c r="AJJ280"/>
      <c r="AJK280"/>
      <c r="AJL280"/>
      <c r="AJM280"/>
      <c r="AJN280"/>
      <c r="AJO280"/>
      <c r="AJP280"/>
      <c r="AJQ280"/>
      <c r="AJR280"/>
      <c r="AJS280"/>
      <c r="AJT280"/>
      <c r="AJU280"/>
      <c r="AJV280"/>
      <c r="AJW280"/>
      <c r="AJX280"/>
      <c r="AJY280"/>
      <c r="AJZ280"/>
      <c r="AKA280"/>
      <c r="AKB280"/>
      <c r="AKC280"/>
      <c r="AKD280"/>
      <c r="AKE280"/>
      <c r="AKF280"/>
      <c r="AKG280"/>
      <c r="AKH280"/>
      <c r="AKI280"/>
      <c r="AKJ280"/>
      <c r="AKK280"/>
      <c r="AKL280"/>
      <c r="AKM280"/>
      <c r="AKN280"/>
      <c r="AKO280"/>
      <c r="AKP280"/>
      <c r="AKQ280"/>
      <c r="AKR280"/>
      <c r="AKS280"/>
      <c r="AKT280"/>
      <c r="AKU280"/>
      <c r="AKV280"/>
      <c r="AKW280"/>
      <c r="AKX280"/>
      <c r="AKY280"/>
      <c r="AKZ280"/>
      <c r="ALA280"/>
      <c r="ALB280"/>
      <c r="ALC280"/>
      <c r="ALD280"/>
      <c r="ALE280"/>
      <c r="ALF280"/>
      <c r="ALG280"/>
      <c r="ALH280"/>
      <c r="ALI280"/>
      <c r="ALJ280"/>
      <c r="ALK280"/>
      <c r="ALL280"/>
      <c r="ALM280"/>
      <c r="ALN280"/>
      <c r="ALO280"/>
      <c r="ALP280"/>
      <c r="ALQ280"/>
      <c r="ALR280"/>
      <c r="ALS280"/>
      <c r="ALT280"/>
      <c r="ALU280"/>
      <c r="ALV280"/>
      <c r="ALW280"/>
      <c r="ALX280"/>
      <c r="ALY280"/>
      <c r="ALZ280"/>
      <c r="AMA280"/>
      <c r="AMB280"/>
      <c r="AMC280"/>
      <c r="AMD280"/>
      <c r="AME280"/>
      <c r="AMF280"/>
      <c r="AMG280"/>
      <c r="AMH280"/>
      <c r="AMI280"/>
      <c r="AMJ280"/>
      <c r="AMK280"/>
      <c r="AML280"/>
      <c r="AMM280"/>
      <c r="AMN280"/>
      <c r="AMO280"/>
      <c r="AMP280"/>
      <c r="AMQ280"/>
      <c r="AMR280"/>
      <c r="AMS280"/>
      <c r="AMT280"/>
      <c r="AMU280"/>
      <c r="AMV280"/>
      <c r="AMW280"/>
      <c r="AMX280"/>
      <c r="AMY280"/>
      <c r="AMZ280"/>
      <c r="ANA280"/>
      <c r="ANB280"/>
      <c r="ANC280"/>
      <c r="AND280"/>
      <c r="ANE280"/>
      <c r="ANF280"/>
      <c r="ANG280"/>
      <c r="ANH280"/>
      <c r="ANI280"/>
      <c r="ANJ280"/>
      <c r="ANK280"/>
      <c r="ANL280"/>
      <c r="ANM280"/>
      <c r="ANN280"/>
      <c r="ANO280"/>
      <c r="ANP280"/>
      <c r="ANQ280"/>
      <c r="ANR280"/>
      <c r="ANS280"/>
      <c r="ANT280"/>
      <c r="ANU280"/>
      <c r="ANV280"/>
      <c r="ANW280"/>
      <c r="ANX280"/>
      <c r="ANY280"/>
      <c r="ANZ280"/>
      <c r="AOA280"/>
      <c r="AOB280"/>
      <c r="AOC280"/>
      <c r="AOD280"/>
      <c r="AOE280"/>
      <c r="AOF280"/>
      <c r="AOG280"/>
      <c r="AOH280"/>
      <c r="AOI280"/>
      <c r="AOJ280"/>
      <c r="AOK280"/>
      <c r="AOL280"/>
      <c r="AOM280"/>
      <c r="AON280"/>
      <c r="AOO280"/>
      <c r="AOP280"/>
      <c r="AOQ280"/>
      <c r="AOR280"/>
      <c r="AOS280"/>
      <c r="AOT280"/>
      <c r="AOU280"/>
      <c r="AOV280"/>
      <c r="AOW280"/>
      <c r="AOX280"/>
      <c r="AOY280"/>
      <c r="AOZ280"/>
      <c r="APA280"/>
      <c r="APB280"/>
      <c r="APC280"/>
      <c r="APD280"/>
      <c r="APE280"/>
      <c r="APF280"/>
      <c r="APG280"/>
      <c r="APH280"/>
      <c r="API280"/>
      <c r="APJ280"/>
      <c r="APK280"/>
      <c r="APL280"/>
      <c r="APM280"/>
      <c r="APN280"/>
      <c r="APO280"/>
      <c r="APP280"/>
      <c r="APQ280"/>
      <c r="APR280"/>
      <c r="APS280"/>
      <c r="APT280"/>
      <c r="APU280"/>
      <c r="APV280"/>
      <c r="APW280"/>
      <c r="APX280"/>
      <c r="APY280"/>
      <c r="APZ280"/>
      <c r="AQA280"/>
      <c r="AQB280"/>
      <c r="AQC280"/>
      <c r="AQD280"/>
      <c r="AQE280"/>
      <c r="AQF280"/>
      <c r="AQG280"/>
      <c r="AQH280"/>
      <c r="AQI280"/>
      <c r="AQJ280"/>
      <c r="AQK280"/>
      <c r="AQL280"/>
      <c r="AQM280"/>
      <c r="AQN280"/>
      <c r="AQO280"/>
      <c r="AQP280"/>
      <c r="AQQ280"/>
      <c r="AQR280"/>
      <c r="AQS280"/>
      <c r="AQT280"/>
      <c r="AQU280"/>
      <c r="AQV280"/>
      <c r="AQW280"/>
      <c r="AQX280"/>
      <c r="AQY280"/>
      <c r="AQZ280"/>
      <c r="ARA280"/>
      <c r="ARB280"/>
      <c r="ARC280"/>
      <c r="ARD280"/>
      <c r="ARE280"/>
      <c r="ARF280"/>
      <c r="ARG280"/>
      <c r="ARH280"/>
      <c r="ARI280"/>
      <c r="ARJ280"/>
      <c r="ARK280"/>
      <c r="ARL280"/>
      <c r="ARM280"/>
      <c r="ARN280"/>
      <c r="ARO280"/>
      <c r="ARP280"/>
      <c r="ARQ280"/>
      <c r="ARR280"/>
      <c r="ARS280"/>
      <c r="ART280"/>
      <c r="ARU280"/>
      <c r="ARV280"/>
      <c r="ARW280"/>
      <c r="ARX280"/>
      <c r="ARY280"/>
      <c r="ARZ280"/>
      <c r="ASA280"/>
      <c r="ASB280"/>
      <c r="ASC280"/>
      <c r="ASD280"/>
      <c r="ASE280"/>
      <c r="ASF280"/>
      <c r="ASG280"/>
      <c r="ASH280"/>
      <c r="ASI280"/>
      <c r="ASJ280"/>
      <c r="ASK280"/>
      <c r="ASL280"/>
      <c r="ASM280"/>
      <c r="ASN280"/>
      <c r="ASO280"/>
      <c r="ASP280"/>
      <c r="ASQ280"/>
      <c r="ASR280"/>
      <c r="ASS280"/>
      <c r="AST280"/>
      <c r="ASU280"/>
      <c r="ASV280"/>
      <c r="ASW280"/>
      <c r="ASX280"/>
      <c r="ASY280"/>
      <c r="ASZ280"/>
      <c r="ATA280"/>
      <c r="ATB280"/>
      <c r="ATC280"/>
      <c r="ATD280"/>
      <c r="ATE280"/>
      <c r="ATF280"/>
      <c r="ATG280"/>
      <c r="ATH280"/>
      <c r="ATI280"/>
      <c r="ATJ280"/>
      <c r="ATK280"/>
      <c r="ATL280"/>
      <c r="ATM280"/>
      <c r="ATN280"/>
      <c r="ATO280"/>
      <c r="ATP280"/>
      <c r="ATQ280"/>
      <c r="ATR280"/>
      <c r="ATS280"/>
      <c r="ATT280"/>
      <c r="ATU280"/>
      <c r="ATV280"/>
      <c r="ATW280"/>
      <c r="ATX280"/>
      <c r="ATY280"/>
      <c r="ATZ280"/>
      <c r="AUA280"/>
      <c r="AUB280"/>
      <c r="AUC280"/>
      <c r="AUD280"/>
      <c r="AUE280"/>
      <c r="AUF280"/>
      <c r="AUG280"/>
      <c r="AUH280"/>
      <c r="AUI280"/>
      <c r="AUJ280"/>
      <c r="AUK280"/>
      <c r="AUL280"/>
      <c r="AUM280"/>
      <c r="AUN280"/>
      <c r="AUO280"/>
      <c r="AUP280"/>
      <c r="AUQ280"/>
      <c r="AUR280"/>
      <c r="AUS280"/>
      <c r="AUT280"/>
      <c r="AUU280"/>
      <c r="AUV280"/>
      <c r="AUW280"/>
      <c r="AUX280"/>
      <c r="AUY280"/>
      <c r="AUZ280"/>
      <c r="AVA280"/>
      <c r="AVB280"/>
      <c r="AVC280"/>
      <c r="AVD280"/>
      <c r="AVE280"/>
      <c r="AVF280"/>
      <c r="AVG280"/>
      <c r="AVH280"/>
      <c r="AVI280"/>
      <c r="AVJ280"/>
      <c r="AVK280"/>
      <c r="AVL280"/>
      <c r="AVM280"/>
      <c r="AVN280"/>
      <c r="AVO280"/>
      <c r="AVP280"/>
      <c r="AVQ280"/>
      <c r="AVR280"/>
      <c r="AVS280"/>
      <c r="AVT280"/>
      <c r="AVU280"/>
      <c r="AVV280"/>
      <c r="AVW280"/>
      <c r="AVX280"/>
      <c r="AVY280"/>
      <c r="AVZ280"/>
      <c r="AWA280"/>
      <c r="AWB280"/>
      <c r="AWC280"/>
      <c r="AWD280"/>
      <c r="AWE280"/>
      <c r="AWF280"/>
      <c r="AWG280"/>
      <c r="AWH280"/>
      <c r="AWI280"/>
      <c r="AWJ280"/>
      <c r="AWK280"/>
      <c r="AWL280"/>
      <c r="AWM280"/>
      <c r="AWN280"/>
      <c r="AWO280"/>
      <c r="AWP280"/>
      <c r="AWQ280"/>
      <c r="AWR280"/>
      <c r="AWS280"/>
      <c r="AWT280"/>
      <c r="AWU280"/>
      <c r="AWV280"/>
      <c r="AWW280"/>
      <c r="AWX280"/>
      <c r="AWY280"/>
      <c r="AWZ280"/>
      <c r="AXA280"/>
      <c r="AXB280"/>
      <c r="AXC280"/>
      <c r="AXD280"/>
      <c r="AXE280"/>
      <c r="AXF280"/>
      <c r="AXG280"/>
      <c r="AXH280"/>
      <c r="AXI280"/>
      <c r="AXJ280"/>
      <c r="AXK280"/>
      <c r="AXL280"/>
      <c r="AXM280"/>
      <c r="AXN280"/>
      <c r="AXO280"/>
      <c r="AXP280"/>
      <c r="AXQ280"/>
      <c r="AXR280"/>
      <c r="AXS280"/>
      <c r="AXT280"/>
      <c r="AXU280"/>
      <c r="AXV280"/>
      <c r="AXW280"/>
      <c r="AXX280"/>
      <c r="AXY280"/>
      <c r="AXZ280"/>
      <c r="AYA280"/>
      <c r="AYB280"/>
      <c r="AYC280"/>
      <c r="AYD280"/>
      <c r="AYE280"/>
      <c r="AYF280"/>
      <c r="AYG280"/>
      <c r="AYH280"/>
      <c r="AYI280"/>
      <c r="AYJ280"/>
      <c r="AYK280"/>
      <c r="AYL280"/>
      <c r="AYM280"/>
      <c r="AYN280"/>
      <c r="AYO280"/>
      <c r="AYP280"/>
      <c r="AYQ280"/>
      <c r="AYR280"/>
      <c r="AYS280"/>
      <c r="AYT280"/>
      <c r="AYU280"/>
      <c r="AYV280"/>
      <c r="AYW280"/>
      <c r="AYX280"/>
      <c r="AYY280"/>
      <c r="AYZ280"/>
      <c r="AZA280"/>
      <c r="AZB280"/>
      <c r="AZC280"/>
      <c r="AZD280"/>
      <c r="AZE280"/>
      <c r="AZF280"/>
      <c r="AZG280"/>
      <c r="AZH280"/>
      <c r="AZI280"/>
      <c r="AZJ280"/>
      <c r="AZK280"/>
      <c r="AZL280"/>
      <c r="AZM280"/>
      <c r="AZN280"/>
      <c r="AZO280"/>
      <c r="AZP280"/>
      <c r="AZQ280"/>
      <c r="AZR280"/>
      <c r="AZS280"/>
      <c r="AZT280"/>
      <c r="AZU280"/>
      <c r="AZV280"/>
      <c r="AZW280"/>
      <c r="AZX280"/>
      <c r="AZY280"/>
      <c r="AZZ280"/>
      <c r="BAA280"/>
      <c r="BAB280"/>
      <c r="BAC280"/>
      <c r="BAD280"/>
      <c r="BAE280"/>
      <c r="BAF280"/>
      <c r="BAG280"/>
      <c r="BAH280"/>
      <c r="BAI280"/>
      <c r="BAJ280"/>
      <c r="BAK280"/>
      <c r="BAL280"/>
      <c r="BAM280"/>
      <c r="BAN280"/>
      <c r="BAO280"/>
      <c r="BAP280"/>
      <c r="BAQ280"/>
      <c r="BAR280"/>
      <c r="BAS280"/>
      <c r="BAT280"/>
      <c r="BAU280"/>
      <c r="BAV280"/>
      <c r="BAW280"/>
      <c r="BAX280"/>
      <c r="BAY280"/>
      <c r="BAZ280"/>
      <c r="BBA280"/>
      <c r="BBB280"/>
      <c r="BBC280"/>
      <c r="BBD280"/>
      <c r="BBE280"/>
      <c r="BBF280"/>
      <c r="BBG280"/>
      <c r="BBH280"/>
      <c r="BBI280"/>
      <c r="BBJ280"/>
      <c r="BBK280"/>
      <c r="BBL280"/>
      <c r="BBM280"/>
      <c r="BBN280"/>
      <c r="BBO280"/>
      <c r="BBP280"/>
      <c r="BBQ280"/>
      <c r="BBR280"/>
      <c r="BBS280"/>
      <c r="BBT280"/>
      <c r="BBU280"/>
      <c r="BBV280"/>
      <c r="BBW280"/>
      <c r="BBX280"/>
      <c r="BBY280"/>
      <c r="BBZ280"/>
      <c r="BCA280"/>
      <c r="BCB280"/>
      <c r="BCC280"/>
      <c r="BCD280"/>
      <c r="BCE280"/>
      <c r="BCF280"/>
      <c r="BCG280"/>
      <c r="BCH280"/>
      <c r="BCI280"/>
      <c r="BCJ280"/>
      <c r="BCK280"/>
      <c r="BCL280"/>
      <c r="BCM280"/>
      <c r="BCN280"/>
      <c r="BCO280"/>
      <c r="BCP280"/>
      <c r="BCQ280"/>
      <c r="BCR280"/>
      <c r="BCS280"/>
      <c r="BCT280"/>
      <c r="BCU280"/>
      <c r="BCV280"/>
      <c r="BCW280"/>
      <c r="BCX280"/>
      <c r="BCY280"/>
      <c r="BCZ280"/>
      <c r="BDA280"/>
      <c r="BDB280"/>
      <c r="BDC280"/>
      <c r="BDD280"/>
      <c r="BDE280"/>
      <c r="BDF280"/>
      <c r="BDG280"/>
      <c r="BDH280"/>
      <c r="BDI280"/>
      <c r="BDJ280"/>
      <c r="BDK280"/>
      <c r="BDL280"/>
      <c r="BDM280"/>
      <c r="BDN280"/>
      <c r="BDO280"/>
      <c r="BDP280"/>
      <c r="BDQ280"/>
      <c r="BDR280"/>
      <c r="BDS280"/>
      <c r="BDT280"/>
      <c r="BDU280"/>
      <c r="BDV280"/>
      <c r="BDW280"/>
      <c r="BDX280"/>
      <c r="BDY280"/>
      <c r="BDZ280"/>
      <c r="BEA280"/>
      <c r="BEB280"/>
      <c r="BEC280"/>
      <c r="BED280"/>
      <c r="BEE280"/>
      <c r="BEF280"/>
      <c r="BEG280"/>
      <c r="BEH280"/>
      <c r="BEI280"/>
      <c r="BEJ280"/>
      <c r="BEK280"/>
      <c r="BEL280"/>
      <c r="BEM280"/>
      <c r="BEN280"/>
      <c r="BEO280"/>
      <c r="BEP280"/>
      <c r="BEQ280"/>
      <c r="BER280"/>
      <c r="BES280"/>
      <c r="BET280"/>
      <c r="BEU280"/>
      <c r="BEV280"/>
      <c r="BEW280"/>
      <c r="BEX280"/>
      <c r="BEY280"/>
      <c r="BEZ280"/>
      <c r="BFA280"/>
      <c r="BFB280"/>
      <c r="BFC280"/>
      <c r="BFD280"/>
      <c r="BFE280"/>
      <c r="BFF280"/>
      <c r="BFG280"/>
      <c r="BFH280"/>
      <c r="BFI280"/>
      <c r="BFJ280"/>
      <c r="BFK280"/>
      <c r="BFL280"/>
      <c r="BFM280"/>
      <c r="BFN280"/>
      <c r="BFO280"/>
      <c r="BFP280"/>
      <c r="BFQ280"/>
      <c r="BFR280"/>
      <c r="BFS280"/>
      <c r="BFT280"/>
      <c r="BFU280"/>
      <c r="BFV280"/>
      <c r="BFW280"/>
      <c r="BFX280"/>
      <c r="BFY280"/>
      <c r="BFZ280"/>
      <c r="BGA280"/>
      <c r="BGB280"/>
      <c r="BGC280"/>
      <c r="BGD280"/>
      <c r="BGE280"/>
      <c r="BGF280"/>
      <c r="BGG280"/>
      <c r="BGH280"/>
      <c r="BGI280"/>
      <c r="BGJ280"/>
      <c r="BGK280"/>
      <c r="BGL280"/>
      <c r="BGM280"/>
      <c r="BGN280"/>
      <c r="BGO280"/>
      <c r="BGP280"/>
      <c r="BGQ280"/>
      <c r="BGR280"/>
      <c r="BGS280"/>
      <c r="BGT280"/>
      <c r="BGU280"/>
      <c r="BGV280"/>
      <c r="BGW280"/>
      <c r="BGX280"/>
      <c r="BGY280"/>
      <c r="BGZ280"/>
      <c r="BHA280"/>
      <c r="BHB280"/>
      <c r="BHC280"/>
      <c r="BHD280"/>
      <c r="BHE280"/>
      <c r="BHF280"/>
      <c r="BHG280"/>
      <c r="BHH280"/>
      <c r="BHI280"/>
      <c r="BHJ280"/>
      <c r="BHK280"/>
      <c r="BHL280"/>
      <c r="BHM280"/>
      <c r="BHN280"/>
      <c r="BHO280"/>
      <c r="BHP280"/>
      <c r="BHQ280"/>
      <c r="BHR280"/>
      <c r="BHS280"/>
      <c r="BHT280"/>
      <c r="BHU280"/>
      <c r="BHV280"/>
      <c r="BHW280"/>
      <c r="BHX280"/>
      <c r="BHY280"/>
      <c r="BHZ280"/>
      <c r="BIA280"/>
      <c r="BIB280"/>
      <c r="BIC280"/>
      <c r="BID280"/>
      <c r="BIE280"/>
      <c r="BIF280"/>
      <c r="BIG280"/>
      <c r="BIH280"/>
      <c r="BII280"/>
      <c r="BIJ280"/>
      <c r="BIK280"/>
      <c r="BIL280"/>
      <c r="BIM280"/>
      <c r="BIN280"/>
      <c r="BIO280"/>
      <c r="BIP280"/>
      <c r="BIQ280"/>
      <c r="BIR280"/>
      <c r="BIS280"/>
      <c r="BIT280"/>
      <c r="BIU280"/>
      <c r="BIV280"/>
      <c r="BIW280"/>
      <c r="BIX280"/>
      <c r="BIY280"/>
      <c r="BIZ280"/>
      <c r="BJA280"/>
      <c r="BJB280"/>
      <c r="BJC280"/>
      <c r="BJD280"/>
      <c r="BJE280"/>
      <c r="BJF280"/>
      <c r="BJG280"/>
      <c r="BJH280"/>
      <c r="BJI280"/>
      <c r="BJJ280"/>
      <c r="BJK280"/>
      <c r="BJL280"/>
      <c r="BJM280"/>
      <c r="BJN280"/>
      <c r="BJO280"/>
      <c r="BJP280"/>
      <c r="BJQ280"/>
      <c r="BJR280"/>
      <c r="BJS280"/>
      <c r="BJT280"/>
      <c r="BJU280"/>
      <c r="BJV280"/>
      <c r="BJW280"/>
      <c r="BJX280"/>
      <c r="BJY280"/>
      <c r="BJZ280"/>
      <c r="BKA280"/>
      <c r="BKB280"/>
      <c r="BKC280"/>
      <c r="BKD280"/>
      <c r="BKE280"/>
      <c r="BKF280"/>
      <c r="BKG280"/>
      <c r="BKH280"/>
      <c r="BKI280"/>
      <c r="BKJ280"/>
      <c r="BKK280"/>
      <c r="BKL280"/>
      <c r="BKM280"/>
      <c r="BKN280"/>
      <c r="BKO280"/>
      <c r="BKP280"/>
      <c r="BKQ280"/>
      <c r="BKR280"/>
      <c r="BKS280"/>
      <c r="BKT280"/>
      <c r="BKU280"/>
      <c r="BKV280"/>
      <c r="BKW280"/>
      <c r="BKX280"/>
      <c r="BKY280"/>
      <c r="BKZ280"/>
      <c r="BLA280"/>
      <c r="BLB280"/>
      <c r="BLC280"/>
      <c r="BLD280"/>
      <c r="BLE280"/>
      <c r="BLF280"/>
      <c r="BLG280"/>
      <c r="BLH280"/>
      <c r="BLI280"/>
      <c r="BLJ280"/>
      <c r="BLK280"/>
      <c r="BLL280"/>
      <c r="BLM280"/>
      <c r="BLN280"/>
      <c r="BLO280"/>
      <c r="BLP280"/>
      <c r="BLQ280"/>
      <c r="BLR280"/>
      <c r="BLS280"/>
      <c r="BLT280"/>
      <c r="BLU280"/>
      <c r="BLV280"/>
      <c r="BLW280"/>
      <c r="BLX280"/>
      <c r="BLY280"/>
      <c r="BLZ280"/>
      <c r="BMA280"/>
      <c r="BMB280"/>
      <c r="BMC280"/>
      <c r="BMD280"/>
      <c r="BME280"/>
      <c r="BMF280"/>
      <c r="BMG280"/>
      <c r="BMH280"/>
      <c r="BMI280"/>
      <c r="BMJ280"/>
      <c r="BMK280"/>
      <c r="BML280"/>
      <c r="BMM280"/>
      <c r="BMN280"/>
      <c r="BMO280"/>
      <c r="BMP280"/>
      <c r="BMQ280"/>
      <c r="BMR280"/>
      <c r="BMS280"/>
      <c r="BMT280"/>
      <c r="BMU280"/>
      <c r="BMV280"/>
      <c r="BMW280"/>
      <c r="BMX280"/>
      <c r="BMY280"/>
      <c r="BMZ280"/>
      <c r="BNA280"/>
      <c r="BNB280"/>
      <c r="BNC280"/>
      <c r="BND280"/>
      <c r="BNE280"/>
      <c r="BNF280"/>
      <c r="BNG280"/>
      <c r="BNH280"/>
      <c r="BNI280"/>
      <c r="BNJ280"/>
      <c r="BNK280"/>
      <c r="BNL280"/>
      <c r="BNM280"/>
      <c r="BNN280"/>
      <c r="BNO280"/>
      <c r="BNP280"/>
      <c r="BNQ280"/>
      <c r="BNR280"/>
      <c r="BNS280"/>
      <c r="BNT280"/>
      <c r="BNU280"/>
      <c r="BNV280"/>
      <c r="BNW280"/>
      <c r="BNX280"/>
      <c r="BNY280"/>
      <c r="BNZ280"/>
      <c r="BOA280"/>
      <c r="BOB280"/>
      <c r="BOC280"/>
      <c r="BOD280"/>
      <c r="BOE280"/>
      <c r="BOF280"/>
      <c r="BOG280"/>
      <c r="BOH280"/>
      <c r="BOI280"/>
      <c r="BOJ280"/>
      <c r="BOK280"/>
      <c r="BOL280"/>
      <c r="BOM280"/>
      <c r="BON280"/>
      <c r="BOO280"/>
      <c r="BOP280"/>
      <c r="BOQ280"/>
      <c r="BOR280"/>
      <c r="BOS280"/>
      <c r="BOT280"/>
      <c r="BOU280"/>
      <c r="BOV280"/>
      <c r="BOW280"/>
      <c r="BOX280"/>
      <c r="BOY280"/>
      <c r="BOZ280"/>
      <c r="BPA280"/>
      <c r="BPB280"/>
      <c r="BPC280"/>
      <c r="BPD280"/>
      <c r="BPE280"/>
      <c r="BPF280"/>
      <c r="BPG280"/>
      <c r="BPH280"/>
      <c r="BPI280"/>
      <c r="BPJ280"/>
      <c r="BPK280"/>
      <c r="BPL280"/>
      <c r="BPM280"/>
      <c r="BPN280"/>
      <c r="BPO280"/>
      <c r="BPP280"/>
      <c r="BPQ280"/>
      <c r="BPR280"/>
      <c r="BPS280"/>
      <c r="BPT280"/>
      <c r="BPU280"/>
      <c r="BPV280"/>
      <c r="BPW280"/>
      <c r="BPX280"/>
      <c r="BPY280"/>
      <c r="BPZ280"/>
      <c r="BQA280"/>
      <c r="BQB280"/>
      <c r="BQC280"/>
      <c r="BQD280"/>
      <c r="BQE280"/>
      <c r="BQF280"/>
      <c r="BQG280"/>
      <c r="BQH280"/>
      <c r="BQI280"/>
      <c r="BQJ280"/>
      <c r="BQK280"/>
      <c r="BQL280"/>
      <c r="BQM280"/>
      <c r="BQN280"/>
      <c r="BQO280"/>
      <c r="BQP280"/>
      <c r="BQQ280"/>
      <c r="BQR280"/>
      <c r="BQS280"/>
      <c r="BQT280"/>
      <c r="BQU280"/>
      <c r="BQV280"/>
      <c r="BQW280"/>
      <c r="BQX280"/>
      <c r="BQY280"/>
      <c r="BQZ280"/>
      <c r="BRA280"/>
      <c r="BRB280"/>
      <c r="BRC280"/>
      <c r="BRD280"/>
      <c r="BRE280"/>
      <c r="BRF280"/>
      <c r="BRG280"/>
      <c r="BRH280"/>
      <c r="BRI280"/>
      <c r="BRJ280"/>
      <c r="BRK280"/>
      <c r="BRL280"/>
      <c r="BRM280"/>
      <c r="BRN280"/>
      <c r="BRO280"/>
      <c r="BRP280"/>
      <c r="BRQ280"/>
      <c r="BRR280"/>
      <c r="BRS280"/>
      <c r="BRT280"/>
      <c r="BRU280"/>
      <c r="BRV280"/>
      <c r="BRW280"/>
      <c r="BRX280"/>
      <c r="BRY280"/>
      <c r="BRZ280"/>
      <c r="BSA280"/>
      <c r="BSB280"/>
      <c r="BSC280"/>
      <c r="BSD280"/>
      <c r="BSE280"/>
      <c r="BSF280"/>
      <c r="BSG280"/>
      <c r="BSH280"/>
      <c r="BSI280"/>
      <c r="BSJ280"/>
      <c r="BSK280"/>
      <c r="BSL280"/>
      <c r="BSM280"/>
      <c r="BSN280"/>
      <c r="BSO280"/>
      <c r="BSP280"/>
      <c r="BSQ280"/>
      <c r="BSR280"/>
      <c r="BSS280"/>
      <c r="BST280"/>
      <c r="BSU280"/>
      <c r="BSV280"/>
      <c r="BSW280"/>
      <c r="BSX280"/>
      <c r="BSY280"/>
      <c r="BSZ280"/>
      <c r="BTA280"/>
      <c r="BTB280"/>
      <c r="BTC280"/>
      <c r="BTD280"/>
      <c r="BTE280"/>
      <c r="BTF280"/>
      <c r="BTG280"/>
      <c r="BTH280"/>
      <c r="BTI280"/>
      <c r="BTJ280"/>
      <c r="BTK280"/>
      <c r="BTL280"/>
      <c r="BTM280"/>
      <c r="BTN280"/>
      <c r="BTO280"/>
      <c r="BTP280"/>
      <c r="BTQ280"/>
      <c r="BTR280"/>
      <c r="BTS280"/>
      <c r="BTT280"/>
      <c r="BTU280"/>
      <c r="BTV280"/>
      <c r="BTW280"/>
      <c r="BTX280"/>
      <c r="BTY280"/>
      <c r="BTZ280"/>
      <c r="BUA280"/>
      <c r="BUB280"/>
      <c r="BUC280"/>
      <c r="BUD280"/>
      <c r="BUE280"/>
      <c r="BUF280"/>
      <c r="BUG280"/>
      <c r="BUH280"/>
      <c r="BUI280"/>
      <c r="BUJ280"/>
      <c r="BUK280"/>
      <c r="BUL280"/>
      <c r="BUM280"/>
      <c r="BUN280"/>
      <c r="BUO280"/>
      <c r="BUP280"/>
      <c r="BUQ280"/>
      <c r="BUR280"/>
      <c r="BUS280"/>
      <c r="BUT280"/>
      <c r="BUU280"/>
      <c r="BUV280"/>
      <c r="BUW280"/>
      <c r="BUX280"/>
      <c r="BUY280"/>
      <c r="BUZ280"/>
      <c r="BVA280"/>
      <c r="BVB280"/>
      <c r="BVC280"/>
      <c r="BVD280"/>
      <c r="BVE280"/>
      <c r="BVF280"/>
      <c r="BVG280"/>
      <c r="BVH280"/>
      <c r="BVI280"/>
      <c r="BVJ280"/>
      <c r="BVK280"/>
      <c r="BVL280"/>
      <c r="BVM280"/>
      <c r="BVN280"/>
      <c r="BVO280"/>
      <c r="BVP280"/>
      <c r="BVQ280"/>
      <c r="BVR280"/>
      <c r="BVS280"/>
      <c r="BVT280"/>
      <c r="BVU280"/>
      <c r="BVV280"/>
      <c r="BVW280"/>
      <c r="BVX280"/>
      <c r="BVY280"/>
      <c r="BVZ280"/>
      <c r="BWA280"/>
      <c r="BWB280"/>
      <c r="BWC280"/>
      <c r="BWD280"/>
      <c r="BWE280"/>
      <c r="BWF280"/>
      <c r="BWG280"/>
      <c r="BWH280"/>
      <c r="BWI280"/>
      <c r="BWJ280"/>
      <c r="BWK280"/>
      <c r="BWL280"/>
      <c r="BWM280"/>
      <c r="BWN280"/>
      <c r="BWO280"/>
      <c r="BWP280"/>
      <c r="BWQ280"/>
      <c r="BWR280"/>
      <c r="BWS280"/>
      <c r="BWT280"/>
      <c r="BWU280"/>
      <c r="BWV280"/>
      <c r="BWW280"/>
      <c r="BWX280"/>
      <c r="BWY280"/>
      <c r="BWZ280"/>
      <c r="BXA280"/>
      <c r="BXB280"/>
      <c r="BXC280"/>
      <c r="BXD280"/>
      <c r="BXE280"/>
      <c r="BXF280"/>
      <c r="BXG280"/>
      <c r="BXH280"/>
      <c r="BXI280"/>
      <c r="BXJ280"/>
      <c r="BXK280"/>
      <c r="BXL280"/>
      <c r="BXM280"/>
      <c r="BXN280"/>
      <c r="BXO280"/>
      <c r="BXP280"/>
      <c r="BXQ280"/>
      <c r="BXR280"/>
      <c r="BXS280"/>
      <c r="BXT280"/>
      <c r="BXU280"/>
      <c r="BXV280"/>
      <c r="BXW280"/>
      <c r="BXX280"/>
      <c r="BXY280"/>
      <c r="BXZ280"/>
      <c r="BYA280"/>
      <c r="BYB280"/>
      <c r="BYC280"/>
      <c r="BYD280"/>
      <c r="BYE280"/>
      <c r="BYF280"/>
      <c r="BYG280"/>
      <c r="BYH280"/>
      <c r="BYI280"/>
      <c r="BYJ280"/>
      <c r="BYK280"/>
      <c r="BYL280"/>
      <c r="BYM280"/>
      <c r="BYN280"/>
      <c r="BYO280"/>
      <c r="BYP280"/>
      <c r="BYQ280"/>
      <c r="BYR280"/>
      <c r="BYS280"/>
      <c r="BYT280"/>
      <c r="BYU280"/>
      <c r="BYV280"/>
      <c r="BYW280"/>
      <c r="BYX280"/>
      <c r="BYY280"/>
      <c r="BYZ280"/>
      <c r="BZA280"/>
      <c r="BZB280"/>
      <c r="BZC280"/>
      <c r="BZD280"/>
      <c r="BZE280"/>
      <c r="BZF280"/>
      <c r="BZG280"/>
      <c r="BZH280"/>
      <c r="BZI280"/>
      <c r="BZJ280"/>
      <c r="BZK280"/>
      <c r="BZL280"/>
      <c r="BZM280"/>
      <c r="BZN280"/>
      <c r="BZO280"/>
      <c r="BZP280"/>
      <c r="BZQ280"/>
      <c r="BZR280"/>
      <c r="BZS280"/>
      <c r="BZT280"/>
      <c r="BZU280"/>
      <c r="BZV280"/>
      <c r="BZW280"/>
      <c r="BZX280"/>
      <c r="BZY280"/>
      <c r="BZZ280"/>
      <c r="CAA280"/>
      <c r="CAB280"/>
      <c r="CAC280"/>
      <c r="CAD280"/>
      <c r="CAE280"/>
      <c r="CAF280"/>
      <c r="CAG280"/>
      <c r="CAH280"/>
      <c r="CAI280"/>
      <c r="CAJ280"/>
      <c r="CAK280"/>
      <c r="CAL280"/>
      <c r="CAM280"/>
      <c r="CAN280"/>
      <c r="CAO280"/>
      <c r="CAP280"/>
      <c r="CAQ280"/>
      <c r="CAR280"/>
      <c r="CAS280"/>
      <c r="CAT280"/>
      <c r="CAU280"/>
      <c r="CAV280"/>
      <c r="CAW280"/>
      <c r="CAX280"/>
      <c r="CAY280"/>
      <c r="CAZ280"/>
      <c r="CBA280"/>
      <c r="CBB280"/>
      <c r="CBC280"/>
      <c r="CBD280"/>
      <c r="CBE280"/>
      <c r="CBF280"/>
      <c r="CBG280"/>
      <c r="CBH280"/>
      <c r="CBI280"/>
      <c r="CBJ280"/>
      <c r="CBK280"/>
      <c r="CBL280"/>
      <c r="CBM280"/>
      <c r="CBN280"/>
      <c r="CBO280"/>
      <c r="CBP280"/>
      <c r="CBQ280"/>
      <c r="CBR280"/>
      <c r="CBS280"/>
      <c r="CBT280"/>
      <c r="CBU280"/>
      <c r="CBV280"/>
      <c r="CBW280"/>
      <c r="CBX280"/>
      <c r="CBY280"/>
      <c r="CBZ280"/>
      <c r="CCA280"/>
      <c r="CCB280"/>
      <c r="CCC280"/>
      <c r="CCD280"/>
      <c r="CCE280"/>
      <c r="CCF280"/>
      <c r="CCG280"/>
      <c r="CCH280"/>
      <c r="CCI280"/>
      <c r="CCJ280"/>
      <c r="CCK280"/>
      <c r="CCL280"/>
      <c r="CCM280"/>
      <c r="CCN280"/>
      <c r="CCO280"/>
      <c r="CCP280"/>
      <c r="CCQ280"/>
      <c r="CCR280"/>
      <c r="CCS280"/>
      <c r="CCT280"/>
      <c r="CCU280"/>
      <c r="CCV280"/>
      <c r="CCW280"/>
      <c r="CCX280"/>
      <c r="CCY280"/>
      <c r="CCZ280"/>
      <c r="CDA280"/>
      <c r="CDB280"/>
      <c r="CDC280"/>
      <c r="CDD280"/>
      <c r="CDE280"/>
      <c r="CDF280"/>
      <c r="CDG280"/>
      <c r="CDH280"/>
      <c r="CDI280"/>
      <c r="CDJ280"/>
      <c r="CDK280"/>
      <c r="CDL280"/>
      <c r="CDM280"/>
      <c r="CDN280"/>
      <c r="CDO280"/>
      <c r="CDP280"/>
      <c r="CDQ280"/>
      <c r="CDR280"/>
      <c r="CDS280"/>
      <c r="CDT280"/>
      <c r="CDU280"/>
      <c r="CDV280"/>
      <c r="CDW280"/>
      <c r="CDX280"/>
      <c r="CDY280"/>
      <c r="CDZ280"/>
      <c r="CEA280"/>
      <c r="CEB280"/>
      <c r="CEC280"/>
      <c r="CED280"/>
      <c r="CEE280"/>
      <c r="CEF280"/>
      <c r="CEG280"/>
      <c r="CEH280"/>
      <c r="CEI280"/>
      <c r="CEJ280"/>
      <c r="CEK280"/>
      <c r="CEL280"/>
      <c r="CEM280"/>
      <c r="CEN280"/>
      <c r="CEO280"/>
      <c r="CEP280"/>
      <c r="CEQ280"/>
      <c r="CER280"/>
      <c r="CES280"/>
      <c r="CET280"/>
      <c r="CEU280"/>
      <c r="CEV280"/>
      <c r="CEW280"/>
      <c r="CEX280"/>
      <c r="CEY280"/>
      <c r="CEZ280"/>
      <c r="CFA280"/>
      <c r="CFB280"/>
      <c r="CFC280"/>
      <c r="CFD280"/>
      <c r="CFE280"/>
      <c r="CFF280"/>
      <c r="CFG280"/>
      <c r="CFH280"/>
      <c r="CFI280"/>
      <c r="CFJ280"/>
      <c r="CFK280"/>
      <c r="CFL280"/>
      <c r="CFM280"/>
      <c r="CFN280"/>
      <c r="CFO280"/>
      <c r="CFP280"/>
      <c r="CFQ280"/>
      <c r="CFR280"/>
      <c r="CFS280"/>
      <c r="CFT280"/>
      <c r="CFU280"/>
      <c r="CFV280"/>
      <c r="CFW280"/>
      <c r="CFX280"/>
      <c r="CFY280"/>
      <c r="CFZ280"/>
      <c r="CGA280"/>
      <c r="CGB280"/>
      <c r="CGC280"/>
      <c r="CGD280"/>
      <c r="CGE280"/>
      <c r="CGF280"/>
      <c r="CGG280"/>
      <c r="CGH280"/>
      <c r="CGI280"/>
      <c r="CGJ280"/>
      <c r="CGK280"/>
      <c r="CGL280"/>
      <c r="CGM280"/>
      <c r="CGN280"/>
      <c r="CGO280"/>
      <c r="CGP280"/>
      <c r="CGQ280"/>
      <c r="CGR280"/>
      <c r="CGS280"/>
      <c r="CGT280"/>
      <c r="CGU280"/>
      <c r="CGV280"/>
      <c r="CGW280"/>
      <c r="CGX280"/>
      <c r="CGY280"/>
      <c r="CGZ280"/>
      <c r="CHA280"/>
      <c r="CHB280"/>
      <c r="CHC280"/>
      <c r="CHD280"/>
      <c r="CHE280"/>
      <c r="CHF280"/>
      <c r="CHG280"/>
      <c r="CHH280"/>
      <c r="CHI280"/>
      <c r="CHJ280"/>
      <c r="CHK280"/>
      <c r="CHL280"/>
      <c r="CHM280"/>
      <c r="CHN280"/>
      <c r="CHO280"/>
      <c r="CHP280"/>
      <c r="CHQ280"/>
      <c r="CHR280"/>
      <c r="CHS280"/>
      <c r="CHT280"/>
      <c r="CHU280"/>
      <c r="CHV280"/>
      <c r="CHW280"/>
      <c r="CHX280"/>
      <c r="CHY280"/>
      <c r="CHZ280"/>
      <c r="CIA280"/>
      <c r="CIB280"/>
      <c r="CIC280"/>
      <c r="CID280"/>
      <c r="CIE280"/>
      <c r="CIF280"/>
      <c r="CIG280"/>
      <c r="CIH280"/>
      <c r="CII280"/>
      <c r="CIJ280"/>
      <c r="CIK280"/>
      <c r="CIL280"/>
      <c r="CIM280"/>
      <c r="CIN280"/>
      <c r="CIO280"/>
      <c r="CIP280"/>
      <c r="CIQ280"/>
      <c r="CIR280"/>
      <c r="CIS280"/>
      <c r="CIT280"/>
      <c r="CIU280"/>
      <c r="CIV280"/>
      <c r="CIW280"/>
      <c r="CIX280"/>
      <c r="CIY280"/>
      <c r="CIZ280"/>
      <c r="CJA280"/>
      <c r="CJB280"/>
      <c r="CJC280"/>
      <c r="CJD280"/>
      <c r="CJE280"/>
      <c r="CJF280"/>
      <c r="CJG280"/>
      <c r="CJH280"/>
      <c r="CJI280"/>
      <c r="CJJ280"/>
      <c r="CJK280"/>
      <c r="CJL280"/>
      <c r="CJM280"/>
      <c r="CJN280"/>
      <c r="CJO280"/>
      <c r="CJP280"/>
      <c r="CJQ280"/>
      <c r="CJR280"/>
      <c r="CJS280"/>
      <c r="CJT280"/>
      <c r="CJU280"/>
      <c r="CJV280"/>
      <c r="CJW280"/>
      <c r="CJX280"/>
      <c r="CJY280"/>
      <c r="CJZ280"/>
      <c r="CKA280"/>
      <c r="CKB280"/>
      <c r="CKC280"/>
      <c r="CKD280"/>
      <c r="CKE280"/>
      <c r="CKF280"/>
      <c r="CKG280"/>
      <c r="CKH280"/>
      <c r="CKI280"/>
      <c r="CKJ280"/>
      <c r="CKK280"/>
      <c r="CKL280"/>
      <c r="CKM280"/>
      <c r="CKN280"/>
      <c r="CKO280"/>
      <c r="CKP280"/>
      <c r="CKQ280"/>
      <c r="CKR280"/>
      <c r="CKS280"/>
      <c r="CKT280"/>
      <c r="CKU280"/>
      <c r="CKV280"/>
      <c r="CKW280"/>
      <c r="CKX280"/>
      <c r="CKY280"/>
      <c r="CKZ280"/>
      <c r="CLA280"/>
      <c r="CLB280"/>
      <c r="CLC280"/>
      <c r="CLD280"/>
      <c r="CLE280"/>
      <c r="CLF280"/>
      <c r="CLG280"/>
      <c r="CLH280"/>
      <c r="CLI280"/>
      <c r="CLJ280"/>
      <c r="CLK280"/>
      <c r="CLL280"/>
      <c r="CLM280"/>
      <c r="CLN280"/>
      <c r="CLO280"/>
      <c r="CLP280"/>
      <c r="CLQ280"/>
      <c r="CLR280"/>
      <c r="CLS280"/>
      <c r="CLT280"/>
      <c r="CLU280"/>
      <c r="CLV280"/>
      <c r="CLW280"/>
      <c r="CLX280"/>
      <c r="CLY280"/>
      <c r="CLZ280"/>
      <c r="CMA280"/>
      <c r="CMB280"/>
      <c r="CMC280"/>
      <c r="CMD280"/>
      <c r="CME280"/>
      <c r="CMF280"/>
      <c r="CMG280"/>
      <c r="CMH280"/>
      <c r="CMI280"/>
      <c r="CMJ280"/>
      <c r="CMK280"/>
      <c r="CML280"/>
      <c r="CMM280"/>
      <c r="CMN280"/>
      <c r="CMO280"/>
      <c r="CMP280"/>
      <c r="CMQ280"/>
      <c r="CMR280"/>
      <c r="CMS280"/>
      <c r="CMT280"/>
      <c r="CMU280"/>
      <c r="CMV280"/>
      <c r="CMW280"/>
      <c r="CMX280"/>
      <c r="CMY280"/>
      <c r="CMZ280"/>
      <c r="CNA280"/>
      <c r="CNB280"/>
      <c r="CNC280"/>
      <c r="CND280"/>
      <c r="CNE280"/>
      <c r="CNF280"/>
      <c r="CNG280"/>
      <c r="CNH280"/>
      <c r="CNI280"/>
      <c r="CNJ280"/>
      <c r="CNK280"/>
      <c r="CNL280"/>
      <c r="CNM280"/>
      <c r="CNN280"/>
      <c r="CNO280"/>
      <c r="CNP280"/>
      <c r="CNQ280"/>
      <c r="CNR280"/>
      <c r="CNS280"/>
      <c r="CNT280"/>
      <c r="CNU280"/>
      <c r="CNV280"/>
      <c r="CNW280"/>
      <c r="CNX280"/>
      <c r="CNY280"/>
      <c r="CNZ280"/>
      <c r="COA280"/>
      <c r="COB280"/>
      <c r="COC280"/>
      <c r="COD280"/>
      <c r="COE280"/>
      <c r="COF280"/>
      <c r="COG280"/>
      <c r="COH280"/>
      <c r="COI280"/>
      <c r="COJ280"/>
      <c r="COK280"/>
      <c r="COL280"/>
      <c r="COM280"/>
      <c r="CON280"/>
      <c r="COO280"/>
      <c r="COP280"/>
      <c r="COQ280"/>
      <c r="COR280"/>
      <c r="COS280"/>
      <c r="COT280"/>
      <c r="COU280"/>
      <c r="COV280"/>
      <c r="COW280"/>
      <c r="COX280"/>
      <c r="COY280"/>
      <c r="COZ280"/>
      <c r="CPA280"/>
      <c r="CPB280"/>
      <c r="CPC280"/>
      <c r="CPD280"/>
      <c r="CPE280"/>
      <c r="CPF280"/>
      <c r="CPG280"/>
      <c r="CPH280"/>
      <c r="CPI280"/>
      <c r="CPJ280"/>
      <c r="CPK280"/>
      <c r="CPL280"/>
      <c r="CPM280"/>
      <c r="CPN280"/>
      <c r="CPO280"/>
      <c r="CPP280"/>
      <c r="CPQ280"/>
      <c r="CPR280"/>
      <c r="CPS280"/>
      <c r="CPT280"/>
      <c r="CPU280"/>
      <c r="CPV280"/>
      <c r="CPW280"/>
      <c r="CPX280"/>
      <c r="CPY280"/>
      <c r="CPZ280"/>
      <c r="CQA280"/>
      <c r="CQB280"/>
      <c r="CQC280"/>
      <c r="CQD280"/>
      <c r="CQE280"/>
      <c r="CQF280"/>
      <c r="CQG280"/>
      <c r="CQH280"/>
      <c r="CQI280"/>
      <c r="CQJ280"/>
      <c r="CQK280"/>
      <c r="CQL280"/>
      <c r="CQM280"/>
      <c r="CQN280"/>
      <c r="CQO280"/>
      <c r="CQP280"/>
      <c r="CQQ280"/>
      <c r="CQR280"/>
      <c r="CQS280"/>
      <c r="CQT280"/>
      <c r="CQU280"/>
      <c r="CQV280"/>
      <c r="CQW280"/>
      <c r="CQX280"/>
      <c r="CQY280"/>
      <c r="CQZ280"/>
      <c r="CRA280"/>
      <c r="CRB280"/>
      <c r="CRC280"/>
      <c r="CRD280"/>
      <c r="CRE280"/>
      <c r="CRF280"/>
      <c r="CRG280"/>
      <c r="CRH280"/>
      <c r="CRI280"/>
      <c r="CRJ280"/>
      <c r="CRK280"/>
      <c r="CRL280"/>
      <c r="CRM280"/>
      <c r="CRN280"/>
      <c r="CRO280"/>
      <c r="CRP280"/>
      <c r="CRQ280"/>
      <c r="CRR280"/>
      <c r="CRS280"/>
      <c r="CRT280"/>
      <c r="CRU280"/>
      <c r="CRV280"/>
      <c r="CRW280"/>
      <c r="CRX280"/>
      <c r="CRY280"/>
      <c r="CRZ280"/>
      <c r="CSA280"/>
      <c r="CSB280"/>
      <c r="CSC280"/>
      <c r="CSD280"/>
      <c r="CSE280"/>
      <c r="CSF280"/>
      <c r="CSG280"/>
      <c r="CSH280"/>
      <c r="CSI280"/>
      <c r="CSJ280"/>
      <c r="CSK280"/>
      <c r="CSL280"/>
      <c r="CSM280"/>
      <c r="CSN280"/>
      <c r="CSO280"/>
      <c r="CSP280"/>
      <c r="CSQ280"/>
      <c r="CSR280"/>
      <c r="CSS280"/>
      <c r="CST280"/>
      <c r="CSU280"/>
      <c r="CSV280"/>
      <c r="CSW280"/>
      <c r="CSX280"/>
      <c r="CSY280"/>
      <c r="CSZ280"/>
      <c r="CTA280"/>
      <c r="CTB280"/>
      <c r="CTC280"/>
      <c r="CTD280"/>
      <c r="CTE280"/>
      <c r="CTF280"/>
      <c r="CTG280"/>
      <c r="CTH280"/>
      <c r="CTI280"/>
      <c r="CTJ280"/>
      <c r="CTK280"/>
      <c r="CTL280"/>
      <c r="CTM280"/>
      <c r="CTN280"/>
      <c r="CTO280"/>
      <c r="CTP280"/>
      <c r="CTQ280"/>
      <c r="CTR280"/>
      <c r="CTS280"/>
      <c r="CTT280"/>
      <c r="CTU280"/>
      <c r="CTV280"/>
      <c r="CTW280"/>
      <c r="CTX280"/>
      <c r="CTY280"/>
      <c r="CTZ280"/>
      <c r="CUA280"/>
      <c r="CUB280"/>
      <c r="CUC280"/>
      <c r="CUD280"/>
      <c r="CUE280"/>
      <c r="CUF280"/>
      <c r="CUG280"/>
      <c r="CUH280"/>
      <c r="CUI280"/>
      <c r="CUJ280"/>
      <c r="CUK280"/>
      <c r="CUL280"/>
      <c r="CUM280"/>
      <c r="CUN280"/>
      <c r="CUO280"/>
      <c r="CUP280"/>
      <c r="CUQ280"/>
      <c r="CUR280"/>
      <c r="CUS280"/>
      <c r="CUT280"/>
      <c r="CUU280"/>
      <c r="CUV280"/>
      <c r="CUW280"/>
      <c r="CUX280"/>
      <c r="CUY280"/>
      <c r="CUZ280"/>
      <c r="CVA280"/>
      <c r="CVB280"/>
      <c r="CVC280"/>
      <c r="CVD280"/>
      <c r="CVE280"/>
      <c r="CVF280"/>
      <c r="CVG280"/>
      <c r="CVH280"/>
      <c r="CVI280"/>
      <c r="CVJ280"/>
      <c r="CVK280"/>
      <c r="CVL280"/>
      <c r="CVM280"/>
      <c r="CVN280"/>
      <c r="CVO280"/>
      <c r="CVP280"/>
      <c r="CVQ280"/>
      <c r="CVR280"/>
      <c r="CVS280"/>
      <c r="CVT280"/>
      <c r="CVU280"/>
      <c r="CVV280"/>
      <c r="CVW280"/>
      <c r="CVX280"/>
      <c r="CVY280"/>
      <c r="CVZ280"/>
      <c r="CWA280"/>
      <c r="CWB280"/>
      <c r="CWC280"/>
      <c r="CWD280"/>
      <c r="CWE280"/>
      <c r="CWF280"/>
      <c r="CWG280"/>
      <c r="CWH280"/>
      <c r="CWI280"/>
      <c r="CWJ280"/>
      <c r="CWK280"/>
      <c r="CWL280"/>
      <c r="CWM280"/>
      <c r="CWN280"/>
      <c r="CWO280"/>
      <c r="CWP280"/>
      <c r="CWQ280"/>
      <c r="CWR280"/>
      <c r="CWS280"/>
      <c r="CWT280"/>
      <c r="CWU280"/>
      <c r="CWV280"/>
      <c r="CWW280"/>
      <c r="CWX280"/>
      <c r="CWY280"/>
      <c r="CWZ280"/>
      <c r="CXA280"/>
      <c r="CXB280"/>
      <c r="CXC280"/>
      <c r="CXD280"/>
      <c r="CXE280"/>
      <c r="CXF280"/>
      <c r="CXG280"/>
      <c r="CXH280"/>
      <c r="CXI280"/>
      <c r="CXJ280"/>
      <c r="CXK280"/>
      <c r="CXL280"/>
      <c r="CXM280"/>
      <c r="CXN280"/>
      <c r="CXO280"/>
      <c r="CXP280"/>
      <c r="CXQ280"/>
      <c r="CXR280"/>
      <c r="CXS280"/>
      <c r="CXT280"/>
      <c r="CXU280"/>
      <c r="CXV280"/>
      <c r="CXW280"/>
      <c r="CXX280"/>
      <c r="CXY280"/>
      <c r="CXZ280"/>
      <c r="CYA280"/>
      <c r="CYB280"/>
      <c r="CYC280"/>
      <c r="CYD280"/>
      <c r="CYE280"/>
      <c r="CYF280"/>
      <c r="CYG280"/>
      <c r="CYH280"/>
      <c r="CYI280"/>
      <c r="CYJ280"/>
      <c r="CYK280"/>
      <c r="CYL280"/>
      <c r="CYM280"/>
      <c r="CYN280"/>
      <c r="CYO280"/>
      <c r="CYP280"/>
      <c r="CYQ280"/>
      <c r="CYR280"/>
      <c r="CYS280"/>
      <c r="CYT280"/>
      <c r="CYU280"/>
      <c r="CYV280"/>
      <c r="CYW280"/>
      <c r="CYX280"/>
      <c r="CYY280"/>
      <c r="CYZ280"/>
      <c r="CZA280"/>
      <c r="CZB280"/>
      <c r="CZC280"/>
      <c r="CZD280"/>
      <c r="CZE280"/>
      <c r="CZF280"/>
      <c r="CZG280"/>
      <c r="CZH280"/>
      <c r="CZI280"/>
      <c r="CZJ280"/>
      <c r="CZK280"/>
      <c r="CZL280"/>
      <c r="CZM280"/>
      <c r="CZN280"/>
      <c r="CZO280"/>
      <c r="CZP280"/>
      <c r="CZQ280"/>
      <c r="CZR280"/>
      <c r="CZS280"/>
      <c r="CZT280"/>
      <c r="CZU280"/>
      <c r="CZV280"/>
      <c r="CZW280"/>
      <c r="CZX280"/>
      <c r="CZY280"/>
      <c r="CZZ280"/>
      <c r="DAA280"/>
      <c r="DAB280"/>
      <c r="DAC280"/>
      <c r="DAD280"/>
      <c r="DAE280"/>
      <c r="DAF280"/>
      <c r="DAG280"/>
      <c r="DAH280"/>
      <c r="DAI280"/>
      <c r="DAJ280"/>
      <c r="DAK280"/>
      <c r="DAL280"/>
      <c r="DAM280"/>
      <c r="DAN280"/>
      <c r="DAO280"/>
      <c r="DAP280"/>
      <c r="DAQ280"/>
      <c r="DAR280"/>
      <c r="DAS280"/>
      <c r="DAT280"/>
      <c r="DAU280"/>
      <c r="DAV280"/>
      <c r="DAW280"/>
      <c r="DAX280"/>
      <c r="DAY280"/>
      <c r="DAZ280"/>
      <c r="DBA280"/>
      <c r="DBB280"/>
      <c r="DBC280"/>
      <c r="DBD280"/>
      <c r="DBE280"/>
      <c r="DBF280"/>
      <c r="DBG280"/>
      <c r="DBH280"/>
      <c r="DBI280"/>
      <c r="DBJ280"/>
      <c r="DBK280"/>
      <c r="DBL280"/>
      <c r="DBM280"/>
      <c r="DBN280"/>
      <c r="DBO280"/>
      <c r="DBP280"/>
      <c r="DBQ280"/>
      <c r="DBR280"/>
      <c r="DBS280"/>
      <c r="DBT280"/>
      <c r="DBU280"/>
      <c r="DBV280"/>
      <c r="DBW280"/>
      <c r="DBX280"/>
      <c r="DBY280"/>
      <c r="DBZ280"/>
      <c r="DCA280"/>
      <c r="DCB280"/>
      <c r="DCC280"/>
      <c r="DCD280"/>
      <c r="DCE280"/>
      <c r="DCF280"/>
      <c r="DCG280"/>
      <c r="DCH280"/>
      <c r="DCI280"/>
      <c r="DCJ280"/>
      <c r="DCK280"/>
      <c r="DCL280"/>
      <c r="DCM280"/>
      <c r="DCN280"/>
      <c r="DCO280"/>
      <c r="DCP280"/>
      <c r="DCQ280"/>
      <c r="DCR280"/>
      <c r="DCS280"/>
      <c r="DCT280"/>
      <c r="DCU280"/>
      <c r="DCV280"/>
      <c r="DCW280"/>
      <c r="DCX280"/>
      <c r="DCY280"/>
      <c r="DCZ280"/>
      <c r="DDA280"/>
      <c r="DDB280"/>
      <c r="DDC280"/>
      <c r="DDD280"/>
      <c r="DDE280"/>
      <c r="DDF280"/>
      <c r="DDG280"/>
      <c r="DDH280"/>
      <c r="DDI280"/>
      <c r="DDJ280"/>
      <c r="DDK280"/>
      <c r="DDL280"/>
      <c r="DDM280"/>
      <c r="DDN280"/>
      <c r="DDO280"/>
      <c r="DDP280"/>
      <c r="DDQ280"/>
      <c r="DDR280"/>
      <c r="DDS280"/>
      <c r="DDT280"/>
      <c r="DDU280"/>
      <c r="DDV280"/>
      <c r="DDW280"/>
      <c r="DDX280"/>
      <c r="DDY280"/>
      <c r="DDZ280"/>
      <c r="DEA280"/>
      <c r="DEB280"/>
      <c r="DEC280"/>
      <c r="DED280"/>
      <c r="DEE280"/>
      <c r="DEF280"/>
      <c r="DEG280"/>
      <c r="DEH280"/>
      <c r="DEI280"/>
      <c r="DEJ280"/>
      <c r="DEK280"/>
      <c r="DEL280"/>
      <c r="DEM280"/>
      <c r="DEN280"/>
      <c r="DEO280"/>
      <c r="DEP280"/>
      <c r="DEQ280"/>
      <c r="DER280"/>
      <c r="DES280"/>
      <c r="DET280"/>
      <c r="DEU280"/>
      <c r="DEV280"/>
      <c r="DEW280"/>
      <c r="DEX280"/>
      <c r="DEY280"/>
      <c r="DEZ280"/>
      <c r="DFA280"/>
      <c r="DFB280"/>
      <c r="DFC280"/>
      <c r="DFD280"/>
      <c r="DFE280"/>
      <c r="DFF280"/>
      <c r="DFG280"/>
      <c r="DFH280"/>
      <c r="DFI280"/>
      <c r="DFJ280"/>
      <c r="DFK280"/>
      <c r="DFL280"/>
      <c r="DFM280"/>
      <c r="DFN280"/>
      <c r="DFO280"/>
      <c r="DFP280"/>
      <c r="DFQ280"/>
      <c r="DFR280"/>
      <c r="DFS280"/>
      <c r="DFT280"/>
      <c r="DFU280"/>
      <c r="DFV280"/>
      <c r="DFW280"/>
      <c r="DFX280"/>
      <c r="DFY280"/>
      <c r="DFZ280"/>
      <c r="DGA280"/>
      <c r="DGB280"/>
      <c r="DGC280"/>
      <c r="DGD280"/>
      <c r="DGE280"/>
      <c r="DGF280"/>
      <c r="DGG280"/>
      <c r="DGH280"/>
      <c r="DGI280"/>
      <c r="DGJ280"/>
      <c r="DGK280"/>
      <c r="DGL280"/>
      <c r="DGM280"/>
      <c r="DGN280"/>
      <c r="DGO280"/>
      <c r="DGP280"/>
      <c r="DGQ280"/>
      <c r="DGR280"/>
      <c r="DGS280"/>
      <c r="DGT280"/>
      <c r="DGU280"/>
      <c r="DGV280"/>
      <c r="DGW280"/>
      <c r="DGX280"/>
      <c r="DGY280"/>
      <c r="DGZ280"/>
      <c r="DHA280"/>
      <c r="DHB280"/>
      <c r="DHC280"/>
      <c r="DHD280"/>
      <c r="DHE280"/>
      <c r="DHF280"/>
      <c r="DHG280"/>
      <c r="DHH280"/>
      <c r="DHI280"/>
      <c r="DHJ280"/>
      <c r="DHK280"/>
      <c r="DHL280"/>
      <c r="DHM280"/>
      <c r="DHN280"/>
      <c r="DHO280"/>
      <c r="DHP280"/>
      <c r="DHQ280"/>
      <c r="DHR280"/>
      <c r="DHS280"/>
      <c r="DHT280"/>
      <c r="DHU280"/>
      <c r="DHV280"/>
      <c r="DHW280"/>
      <c r="DHX280"/>
      <c r="DHY280"/>
      <c r="DHZ280"/>
      <c r="DIA280"/>
      <c r="DIB280"/>
      <c r="DIC280"/>
      <c r="DID280"/>
      <c r="DIE280"/>
      <c r="DIF280"/>
      <c r="DIG280"/>
      <c r="DIH280"/>
      <c r="DII280"/>
      <c r="DIJ280"/>
      <c r="DIK280"/>
      <c r="DIL280"/>
      <c r="DIM280"/>
      <c r="DIN280"/>
      <c r="DIO280"/>
      <c r="DIP280"/>
      <c r="DIQ280"/>
      <c r="DIR280"/>
      <c r="DIS280"/>
      <c r="DIT280"/>
      <c r="DIU280"/>
      <c r="DIV280"/>
      <c r="DIW280"/>
      <c r="DIX280"/>
      <c r="DIY280"/>
      <c r="DIZ280"/>
      <c r="DJA280"/>
      <c r="DJB280"/>
      <c r="DJC280"/>
      <c r="DJD280"/>
      <c r="DJE280"/>
      <c r="DJF280"/>
      <c r="DJG280"/>
      <c r="DJH280"/>
      <c r="DJI280"/>
      <c r="DJJ280"/>
      <c r="DJK280"/>
      <c r="DJL280"/>
      <c r="DJM280"/>
      <c r="DJN280"/>
      <c r="DJO280"/>
      <c r="DJP280"/>
      <c r="DJQ280"/>
      <c r="DJR280"/>
      <c r="DJS280"/>
      <c r="DJT280"/>
      <c r="DJU280"/>
      <c r="DJV280"/>
      <c r="DJW280"/>
      <c r="DJX280"/>
      <c r="DJY280"/>
      <c r="DJZ280"/>
      <c r="DKA280"/>
      <c r="DKB280"/>
      <c r="DKC280"/>
      <c r="DKD280"/>
      <c r="DKE280"/>
      <c r="DKF280"/>
      <c r="DKG280"/>
      <c r="DKH280"/>
      <c r="DKI280"/>
      <c r="DKJ280"/>
      <c r="DKK280"/>
      <c r="DKL280"/>
      <c r="DKM280"/>
      <c r="DKN280"/>
      <c r="DKO280"/>
      <c r="DKP280"/>
      <c r="DKQ280"/>
      <c r="DKR280"/>
      <c r="DKS280"/>
      <c r="DKT280"/>
      <c r="DKU280"/>
      <c r="DKV280"/>
      <c r="DKW280"/>
      <c r="DKX280"/>
      <c r="DKY280"/>
      <c r="DKZ280"/>
      <c r="DLA280"/>
      <c r="DLB280"/>
      <c r="DLC280"/>
      <c r="DLD280"/>
      <c r="DLE280"/>
      <c r="DLF280"/>
      <c r="DLG280"/>
      <c r="DLH280"/>
      <c r="DLI280"/>
      <c r="DLJ280"/>
      <c r="DLK280"/>
      <c r="DLL280"/>
      <c r="DLM280"/>
      <c r="DLN280"/>
      <c r="DLO280"/>
      <c r="DLP280"/>
      <c r="DLQ280"/>
      <c r="DLR280"/>
      <c r="DLS280"/>
      <c r="DLT280"/>
      <c r="DLU280"/>
      <c r="DLV280"/>
      <c r="DLW280"/>
      <c r="DLX280"/>
      <c r="DLY280"/>
      <c r="DLZ280"/>
      <c r="DMA280"/>
      <c r="DMB280"/>
      <c r="DMC280"/>
      <c r="DMD280"/>
      <c r="DME280"/>
      <c r="DMF280"/>
      <c r="DMG280"/>
      <c r="DMH280"/>
      <c r="DMI280"/>
      <c r="DMJ280"/>
      <c r="DMK280"/>
      <c r="DML280"/>
      <c r="DMM280"/>
      <c r="DMN280"/>
      <c r="DMO280"/>
      <c r="DMP280"/>
      <c r="DMQ280"/>
      <c r="DMR280"/>
      <c r="DMS280"/>
      <c r="DMT280"/>
      <c r="DMU280"/>
      <c r="DMV280"/>
      <c r="DMW280"/>
      <c r="DMX280"/>
      <c r="DMY280"/>
      <c r="DMZ280"/>
      <c r="DNA280"/>
      <c r="DNB280"/>
      <c r="DNC280"/>
      <c r="DND280"/>
      <c r="DNE280"/>
      <c r="DNF280"/>
      <c r="DNG280"/>
      <c r="DNH280"/>
      <c r="DNI280"/>
      <c r="DNJ280"/>
      <c r="DNK280"/>
      <c r="DNL280"/>
      <c r="DNM280"/>
      <c r="DNN280"/>
      <c r="DNO280"/>
      <c r="DNP280"/>
      <c r="DNQ280"/>
      <c r="DNR280"/>
      <c r="DNS280"/>
      <c r="DNT280"/>
      <c r="DNU280"/>
      <c r="DNV280"/>
      <c r="DNW280"/>
      <c r="DNX280"/>
      <c r="DNY280"/>
      <c r="DNZ280"/>
      <c r="DOA280"/>
      <c r="DOB280"/>
      <c r="DOC280"/>
      <c r="DOD280"/>
      <c r="DOE280"/>
      <c r="DOF280"/>
      <c r="DOG280"/>
      <c r="DOH280"/>
      <c r="DOI280"/>
      <c r="DOJ280"/>
      <c r="DOK280"/>
      <c r="DOL280"/>
      <c r="DOM280"/>
      <c r="DON280"/>
      <c r="DOO280"/>
      <c r="DOP280"/>
      <c r="DOQ280"/>
      <c r="DOR280"/>
      <c r="DOS280"/>
      <c r="DOT280"/>
      <c r="DOU280"/>
      <c r="DOV280"/>
      <c r="DOW280"/>
      <c r="DOX280"/>
      <c r="DOY280"/>
      <c r="DOZ280"/>
      <c r="DPA280"/>
      <c r="DPB280"/>
      <c r="DPC280"/>
      <c r="DPD280"/>
      <c r="DPE280"/>
      <c r="DPF280"/>
      <c r="DPG280"/>
      <c r="DPH280"/>
      <c r="DPI280"/>
      <c r="DPJ280"/>
      <c r="DPK280"/>
      <c r="DPL280"/>
      <c r="DPM280"/>
      <c r="DPN280"/>
      <c r="DPO280"/>
      <c r="DPP280"/>
      <c r="DPQ280"/>
      <c r="DPR280"/>
      <c r="DPS280"/>
      <c r="DPT280"/>
      <c r="DPU280"/>
      <c r="DPV280"/>
      <c r="DPW280"/>
      <c r="DPX280"/>
      <c r="DPY280"/>
      <c r="DPZ280"/>
      <c r="DQA280"/>
      <c r="DQB280"/>
      <c r="DQC280"/>
      <c r="DQD280"/>
      <c r="DQE280"/>
      <c r="DQF280"/>
      <c r="DQG280"/>
      <c r="DQH280"/>
      <c r="DQI280"/>
      <c r="DQJ280"/>
      <c r="DQK280"/>
      <c r="DQL280"/>
      <c r="DQM280"/>
      <c r="DQN280"/>
      <c r="DQO280"/>
      <c r="DQP280"/>
      <c r="DQQ280"/>
      <c r="DQR280"/>
      <c r="DQS280"/>
      <c r="DQT280"/>
      <c r="DQU280"/>
      <c r="DQV280"/>
      <c r="DQW280"/>
      <c r="DQX280"/>
      <c r="DQY280"/>
      <c r="DQZ280"/>
      <c r="DRA280"/>
      <c r="DRB280"/>
      <c r="DRC280"/>
      <c r="DRD280"/>
      <c r="DRE280"/>
      <c r="DRF280"/>
      <c r="DRG280"/>
      <c r="DRH280"/>
      <c r="DRI280"/>
      <c r="DRJ280"/>
      <c r="DRK280"/>
      <c r="DRL280"/>
      <c r="DRM280"/>
      <c r="DRN280"/>
      <c r="DRO280"/>
      <c r="DRP280"/>
      <c r="DRQ280"/>
      <c r="DRR280"/>
      <c r="DRS280"/>
      <c r="DRT280"/>
      <c r="DRU280"/>
      <c r="DRV280"/>
      <c r="DRW280"/>
      <c r="DRX280"/>
      <c r="DRY280"/>
      <c r="DRZ280"/>
      <c r="DSA280"/>
      <c r="DSB280"/>
      <c r="DSC280"/>
      <c r="DSD280"/>
      <c r="DSE280"/>
      <c r="DSF280"/>
      <c r="DSG280"/>
      <c r="DSH280"/>
      <c r="DSI280"/>
      <c r="DSJ280"/>
      <c r="DSK280"/>
      <c r="DSL280"/>
      <c r="DSM280"/>
      <c r="DSN280"/>
      <c r="DSO280"/>
      <c r="DSP280"/>
      <c r="DSQ280"/>
      <c r="DSR280"/>
      <c r="DSS280"/>
      <c r="DST280"/>
      <c r="DSU280"/>
      <c r="DSV280"/>
      <c r="DSW280"/>
      <c r="DSX280"/>
      <c r="DSY280"/>
      <c r="DSZ280"/>
      <c r="DTA280"/>
      <c r="DTB280"/>
      <c r="DTC280"/>
      <c r="DTD280"/>
      <c r="DTE280"/>
      <c r="DTF280"/>
      <c r="DTG280"/>
      <c r="DTH280"/>
      <c r="DTI280"/>
      <c r="DTJ280"/>
      <c r="DTK280"/>
      <c r="DTL280"/>
      <c r="DTM280"/>
      <c r="DTN280"/>
      <c r="DTO280"/>
      <c r="DTP280"/>
      <c r="DTQ280"/>
      <c r="DTR280"/>
      <c r="DTS280"/>
      <c r="DTT280"/>
      <c r="DTU280"/>
      <c r="DTV280"/>
      <c r="DTW280"/>
      <c r="DTX280"/>
      <c r="DTY280"/>
      <c r="DTZ280"/>
      <c r="DUA280"/>
      <c r="DUB280"/>
      <c r="DUC280"/>
      <c r="DUD280"/>
      <c r="DUE280"/>
      <c r="DUF280"/>
      <c r="DUG280"/>
      <c r="DUH280"/>
      <c r="DUI280"/>
      <c r="DUJ280"/>
      <c r="DUK280"/>
      <c r="DUL280"/>
      <c r="DUM280"/>
      <c r="DUN280"/>
      <c r="DUO280"/>
      <c r="DUP280"/>
      <c r="DUQ280"/>
      <c r="DUR280"/>
      <c r="DUS280"/>
      <c r="DUT280"/>
      <c r="DUU280"/>
      <c r="DUV280"/>
      <c r="DUW280"/>
      <c r="DUX280"/>
      <c r="DUY280"/>
      <c r="DUZ280"/>
      <c r="DVA280"/>
      <c r="DVB280"/>
      <c r="DVC280"/>
      <c r="DVD280"/>
      <c r="DVE280"/>
      <c r="DVF280"/>
      <c r="DVG280"/>
      <c r="DVH280"/>
      <c r="DVI280"/>
      <c r="DVJ280"/>
      <c r="DVK280"/>
      <c r="DVL280"/>
      <c r="DVM280"/>
      <c r="DVN280"/>
      <c r="DVO280"/>
      <c r="DVP280"/>
      <c r="DVQ280"/>
      <c r="DVR280"/>
      <c r="DVS280"/>
      <c r="DVT280"/>
      <c r="DVU280"/>
      <c r="DVV280"/>
      <c r="DVW280"/>
      <c r="DVX280"/>
      <c r="DVY280"/>
      <c r="DVZ280"/>
      <c r="DWA280"/>
      <c r="DWB280"/>
      <c r="DWC280"/>
      <c r="DWD280"/>
      <c r="DWE280"/>
      <c r="DWF280"/>
      <c r="DWG280"/>
      <c r="DWH280"/>
      <c r="DWI280"/>
      <c r="DWJ280"/>
      <c r="DWK280"/>
      <c r="DWL280"/>
      <c r="DWM280"/>
      <c r="DWN280"/>
      <c r="DWO280"/>
      <c r="DWP280"/>
      <c r="DWQ280"/>
      <c r="DWR280"/>
      <c r="DWS280"/>
      <c r="DWT280"/>
      <c r="DWU280"/>
      <c r="DWV280"/>
      <c r="DWW280"/>
      <c r="DWX280"/>
      <c r="DWY280"/>
      <c r="DWZ280"/>
      <c r="DXA280"/>
      <c r="DXB280"/>
      <c r="DXC280"/>
      <c r="DXD280"/>
      <c r="DXE280"/>
      <c r="DXF280"/>
      <c r="DXG280"/>
      <c r="DXH280"/>
      <c r="DXI280"/>
      <c r="DXJ280"/>
      <c r="DXK280"/>
      <c r="DXL280"/>
      <c r="DXM280"/>
      <c r="DXN280"/>
      <c r="DXO280"/>
      <c r="DXP280"/>
      <c r="DXQ280"/>
      <c r="DXR280"/>
      <c r="DXS280"/>
      <c r="DXT280"/>
      <c r="DXU280"/>
      <c r="DXV280"/>
      <c r="DXW280"/>
      <c r="DXX280"/>
      <c r="DXY280"/>
      <c r="DXZ280"/>
      <c r="DYA280"/>
      <c r="DYB280"/>
      <c r="DYC280"/>
      <c r="DYD280"/>
      <c r="DYE280"/>
      <c r="DYF280"/>
      <c r="DYG280"/>
      <c r="DYH280"/>
      <c r="DYI280"/>
      <c r="DYJ280"/>
      <c r="DYK280"/>
      <c r="DYL280"/>
      <c r="DYM280"/>
      <c r="DYN280"/>
      <c r="DYO280"/>
      <c r="DYP280"/>
      <c r="DYQ280"/>
      <c r="DYR280"/>
      <c r="DYS280"/>
      <c r="DYT280"/>
      <c r="DYU280"/>
      <c r="DYV280"/>
      <c r="DYW280"/>
      <c r="DYX280"/>
      <c r="DYY280"/>
      <c r="DYZ280"/>
      <c r="DZA280"/>
      <c r="DZB280"/>
      <c r="DZC280"/>
      <c r="DZD280"/>
      <c r="DZE280"/>
      <c r="DZF280"/>
      <c r="DZG280"/>
      <c r="DZH280"/>
      <c r="DZI280"/>
      <c r="DZJ280"/>
      <c r="DZK280"/>
      <c r="DZL280"/>
      <c r="DZM280"/>
      <c r="DZN280"/>
      <c r="DZO280"/>
      <c r="DZP280"/>
      <c r="DZQ280"/>
      <c r="DZR280"/>
      <c r="DZS280"/>
      <c r="DZT280"/>
      <c r="DZU280"/>
      <c r="DZV280"/>
      <c r="DZW280"/>
      <c r="DZX280"/>
      <c r="DZY280"/>
      <c r="DZZ280"/>
      <c r="EAA280"/>
      <c r="EAB280"/>
      <c r="EAC280"/>
      <c r="EAD280"/>
      <c r="EAE280"/>
      <c r="EAF280"/>
      <c r="EAG280"/>
      <c r="EAH280"/>
      <c r="EAI280"/>
      <c r="EAJ280"/>
      <c r="EAK280"/>
      <c r="EAL280"/>
      <c r="EAM280"/>
      <c r="EAN280"/>
      <c r="EAO280"/>
      <c r="EAP280"/>
      <c r="EAQ280"/>
      <c r="EAR280"/>
      <c r="EAS280"/>
      <c r="EAT280"/>
      <c r="EAU280"/>
      <c r="EAV280"/>
      <c r="EAW280"/>
      <c r="EAX280"/>
      <c r="EAY280"/>
      <c r="EAZ280"/>
      <c r="EBA280"/>
      <c r="EBB280"/>
      <c r="EBC280"/>
      <c r="EBD280"/>
      <c r="EBE280"/>
      <c r="EBF280"/>
      <c r="EBG280"/>
      <c r="EBH280"/>
      <c r="EBI280"/>
      <c r="EBJ280"/>
      <c r="EBK280"/>
      <c r="EBL280"/>
      <c r="EBM280"/>
      <c r="EBN280"/>
      <c r="EBO280"/>
      <c r="EBP280"/>
      <c r="EBQ280"/>
      <c r="EBR280"/>
      <c r="EBS280"/>
      <c r="EBT280"/>
      <c r="EBU280"/>
      <c r="EBV280"/>
      <c r="EBW280"/>
      <c r="EBX280"/>
      <c r="EBY280"/>
      <c r="EBZ280"/>
      <c r="ECA280"/>
      <c r="ECB280"/>
      <c r="ECC280"/>
      <c r="ECD280"/>
      <c r="ECE280"/>
      <c r="ECF280"/>
      <c r="ECG280"/>
      <c r="ECH280"/>
      <c r="ECI280"/>
      <c r="ECJ280"/>
      <c r="ECK280"/>
      <c r="ECL280"/>
      <c r="ECM280"/>
      <c r="ECN280"/>
      <c r="ECO280"/>
      <c r="ECP280"/>
      <c r="ECQ280"/>
      <c r="ECR280"/>
      <c r="ECS280"/>
      <c r="ECT280"/>
      <c r="ECU280"/>
      <c r="ECV280"/>
      <c r="ECW280"/>
      <c r="ECX280"/>
      <c r="ECY280"/>
      <c r="ECZ280"/>
      <c r="EDA280"/>
      <c r="EDB280"/>
      <c r="EDC280"/>
      <c r="EDD280"/>
      <c r="EDE280"/>
      <c r="EDF280"/>
      <c r="EDG280"/>
      <c r="EDH280"/>
      <c r="EDI280"/>
      <c r="EDJ280"/>
      <c r="EDK280"/>
      <c r="EDL280"/>
      <c r="EDM280"/>
      <c r="EDN280"/>
      <c r="EDO280"/>
      <c r="EDP280"/>
      <c r="EDQ280"/>
      <c r="EDR280"/>
      <c r="EDS280"/>
      <c r="EDT280"/>
      <c r="EDU280"/>
      <c r="EDV280"/>
      <c r="EDW280"/>
      <c r="EDX280"/>
      <c r="EDY280"/>
      <c r="EDZ280"/>
      <c r="EEA280"/>
      <c r="EEB280"/>
      <c r="EEC280"/>
      <c r="EED280"/>
      <c r="EEE280"/>
      <c r="EEF280"/>
      <c r="EEG280"/>
      <c r="EEH280"/>
      <c r="EEI280"/>
      <c r="EEJ280"/>
      <c r="EEK280"/>
      <c r="EEL280"/>
      <c r="EEM280"/>
      <c r="EEN280"/>
      <c r="EEO280"/>
      <c r="EEP280"/>
      <c r="EEQ280"/>
      <c r="EER280"/>
      <c r="EES280"/>
      <c r="EET280"/>
      <c r="EEU280"/>
      <c r="EEV280"/>
      <c r="EEW280"/>
      <c r="EEX280"/>
      <c r="EEY280"/>
      <c r="EEZ280"/>
      <c r="EFA280"/>
      <c r="EFB280"/>
      <c r="EFC280"/>
      <c r="EFD280"/>
      <c r="EFE280"/>
      <c r="EFF280"/>
      <c r="EFG280"/>
      <c r="EFH280"/>
      <c r="EFI280"/>
      <c r="EFJ280"/>
      <c r="EFK280"/>
      <c r="EFL280"/>
      <c r="EFM280"/>
      <c r="EFN280"/>
      <c r="EFO280"/>
      <c r="EFP280"/>
      <c r="EFQ280"/>
      <c r="EFR280"/>
      <c r="EFS280"/>
      <c r="EFT280"/>
      <c r="EFU280"/>
      <c r="EFV280"/>
      <c r="EFW280"/>
      <c r="EFX280"/>
      <c r="EFY280"/>
      <c r="EFZ280"/>
      <c r="EGA280"/>
      <c r="EGB280"/>
      <c r="EGC280"/>
      <c r="EGD280"/>
      <c r="EGE280"/>
      <c r="EGF280"/>
      <c r="EGG280"/>
      <c r="EGH280"/>
      <c r="EGI280"/>
      <c r="EGJ280"/>
      <c r="EGK280"/>
      <c r="EGL280"/>
      <c r="EGM280"/>
      <c r="EGN280"/>
      <c r="EGO280"/>
      <c r="EGP280"/>
      <c r="EGQ280"/>
      <c r="EGR280"/>
      <c r="EGS280"/>
      <c r="EGT280"/>
      <c r="EGU280"/>
      <c r="EGV280"/>
      <c r="EGW280"/>
      <c r="EGX280"/>
      <c r="EGY280"/>
      <c r="EGZ280"/>
      <c r="EHA280"/>
      <c r="EHB280"/>
      <c r="EHC280"/>
      <c r="EHD280"/>
      <c r="EHE280"/>
      <c r="EHF280"/>
      <c r="EHG280"/>
      <c r="EHH280"/>
      <c r="EHI280"/>
      <c r="EHJ280"/>
      <c r="EHK280"/>
      <c r="EHL280"/>
      <c r="EHM280"/>
      <c r="EHN280"/>
      <c r="EHO280"/>
      <c r="EHP280"/>
      <c r="EHQ280"/>
      <c r="EHR280"/>
      <c r="EHS280"/>
      <c r="EHT280"/>
      <c r="EHU280"/>
      <c r="EHV280"/>
      <c r="EHW280"/>
      <c r="EHX280"/>
      <c r="EHY280"/>
      <c r="EHZ280"/>
      <c r="EIA280"/>
      <c r="EIB280"/>
      <c r="EIC280"/>
      <c r="EID280"/>
      <c r="EIE280"/>
      <c r="EIF280"/>
      <c r="EIG280"/>
      <c r="EIH280"/>
      <c r="EII280"/>
      <c r="EIJ280"/>
      <c r="EIK280"/>
      <c r="EIL280"/>
      <c r="EIM280"/>
      <c r="EIN280"/>
      <c r="EIO280"/>
      <c r="EIP280"/>
      <c r="EIQ280"/>
      <c r="EIR280"/>
      <c r="EIS280"/>
      <c r="EIT280"/>
      <c r="EIU280"/>
      <c r="EIV280"/>
      <c r="EIW280"/>
      <c r="EIX280"/>
      <c r="EIY280"/>
      <c r="EIZ280"/>
      <c r="EJA280"/>
      <c r="EJB280"/>
      <c r="EJC280"/>
      <c r="EJD280"/>
      <c r="EJE280"/>
      <c r="EJF280"/>
      <c r="EJG280"/>
      <c r="EJH280"/>
      <c r="EJI280"/>
      <c r="EJJ280"/>
      <c r="EJK280"/>
      <c r="EJL280"/>
      <c r="EJM280"/>
      <c r="EJN280"/>
      <c r="EJO280"/>
      <c r="EJP280"/>
      <c r="EJQ280"/>
      <c r="EJR280"/>
      <c r="EJS280"/>
      <c r="EJT280"/>
      <c r="EJU280"/>
      <c r="EJV280"/>
      <c r="EJW280"/>
      <c r="EJX280"/>
      <c r="EJY280"/>
      <c r="EJZ280"/>
      <c r="EKA280"/>
      <c r="EKB280"/>
      <c r="EKC280"/>
      <c r="EKD280"/>
      <c r="EKE280"/>
      <c r="EKF280"/>
      <c r="EKG280"/>
      <c r="EKH280"/>
      <c r="EKI280"/>
      <c r="EKJ280"/>
      <c r="EKK280"/>
      <c r="EKL280"/>
      <c r="EKM280"/>
      <c r="EKN280"/>
      <c r="EKO280"/>
      <c r="EKP280"/>
      <c r="EKQ280"/>
      <c r="EKR280"/>
      <c r="EKS280"/>
      <c r="EKT280"/>
      <c r="EKU280"/>
      <c r="EKV280"/>
      <c r="EKW280"/>
      <c r="EKX280"/>
      <c r="EKY280"/>
      <c r="EKZ280"/>
      <c r="ELA280"/>
      <c r="ELB280"/>
      <c r="ELC280"/>
      <c r="ELD280"/>
      <c r="ELE280"/>
      <c r="ELF280"/>
      <c r="ELG280"/>
      <c r="ELH280"/>
      <c r="ELI280"/>
      <c r="ELJ280"/>
      <c r="ELK280"/>
      <c r="ELL280"/>
      <c r="ELM280"/>
      <c r="ELN280"/>
      <c r="ELO280"/>
      <c r="ELP280"/>
      <c r="ELQ280"/>
      <c r="ELR280"/>
      <c r="ELS280"/>
      <c r="ELT280"/>
      <c r="ELU280"/>
      <c r="ELV280"/>
      <c r="ELW280"/>
      <c r="ELX280"/>
      <c r="ELY280"/>
      <c r="ELZ280"/>
      <c r="EMA280"/>
      <c r="EMB280"/>
      <c r="EMC280"/>
      <c r="EMD280"/>
      <c r="EME280"/>
      <c r="EMF280"/>
      <c r="EMG280"/>
      <c r="EMH280"/>
      <c r="EMI280"/>
      <c r="EMJ280"/>
      <c r="EMK280"/>
      <c r="EML280"/>
      <c r="EMM280"/>
      <c r="EMN280"/>
      <c r="EMO280"/>
      <c r="EMP280"/>
      <c r="EMQ280"/>
      <c r="EMR280"/>
      <c r="EMS280"/>
      <c r="EMT280"/>
      <c r="EMU280"/>
      <c r="EMV280"/>
      <c r="EMW280"/>
      <c r="EMX280"/>
      <c r="EMY280"/>
      <c r="EMZ280"/>
      <c r="ENA280"/>
      <c r="ENB280"/>
      <c r="ENC280"/>
      <c r="END280"/>
      <c r="ENE280"/>
      <c r="ENF280"/>
      <c r="ENG280"/>
      <c r="ENH280"/>
      <c r="ENI280"/>
      <c r="ENJ280"/>
      <c r="ENK280"/>
      <c r="ENL280"/>
      <c r="ENM280"/>
      <c r="ENN280"/>
      <c r="ENO280"/>
      <c r="ENP280"/>
      <c r="ENQ280"/>
      <c r="ENR280"/>
      <c r="ENS280"/>
      <c r="ENT280"/>
      <c r="ENU280"/>
      <c r="ENV280"/>
      <c r="ENW280"/>
      <c r="ENX280"/>
      <c r="ENY280"/>
      <c r="ENZ280"/>
      <c r="EOA280"/>
      <c r="EOB280"/>
      <c r="EOC280"/>
      <c r="EOD280"/>
      <c r="EOE280"/>
      <c r="EOF280"/>
      <c r="EOG280"/>
      <c r="EOH280"/>
      <c r="EOI280"/>
      <c r="EOJ280"/>
      <c r="EOK280"/>
      <c r="EOL280"/>
      <c r="EOM280"/>
      <c r="EON280"/>
      <c r="EOO280"/>
      <c r="EOP280"/>
      <c r="EOQ280"/>
      <c r="EOR280"/>
      <c r="EOS280"/>
      <c r="EOT280"/>
      <c r="EOU280"/>
      <c r="EOV280"/>
      <c r="EOW280"/>
      <c r="EOX280"/>
      <c r="EOY280"/>
      <c r="EOZ280"/>
      <c r="EPA280"/>
      <c r="EPB280"/>
      <c r="EPC280"/>
      <c r="EPD280"/>
      <c r="EPE280"/>
      <c r="EPF280"/>
      <c r="EPG280"/>
      <c r="EPH280"/>
      <c r="EPI280"/>
      <c r="EPJ280"/>
      <c r="EPK280"/>
      <c r="EPL280"/>
      <c r="EPM280"/>
      <c r="EPN280"/>
      <c r="EPO280"/>
      <c r="EPP280"/>
      <c r="EPQ280"/>
      <c r="EPR280"/>
      <c r="EPS280"/>
      <c r="EPT280"/>
      <c r="EPU280"/>
      <c r="EPV280"/>
      <c r="EPW280"/>
      <c r="EPX280"/>
      <c r="EPY280"/>
      <c r="EPZ280"/>
      <c r="EQA280"/>
      <c r="EQB280"/>
      <c r="EQC280"/>
      <c r="EQD280"/>
      <c r="EQE280"/>
      <c r="EQF280"/>
      <c r="EQG280"/>
      <c r="EQH280"/>
      <c r="EQI280"/>
      <c r="EQJ280"/>
      <c r="EQK280"/>
      <c r="EQL280"/>
      <c r="EQM280"/>
      <c r="EQN280"/>
      <c r="EQO280"/>
      <c r="EQP280"/>
      <c r="EQQ280"/>
      <c r="EQR280"/>
      <c r="EQS280"/>
      <c r="EQT280"/>
      <c r="EQU280"/>
      <c r="EQV280"/>
      <c r="EQW280"/>
      <c r="EQX280"/>
      <c r="EQY280"/>
      <c r="EQZ280"/>
      <c r="ERA280"/>
      <c r="ERB280"/>
      <c r="ERC280"/>
      <c r="ERD280"/>
      <c r="ERE280"/>
      <c r="ERF280"/>
      <c r="ERG280"/>
      <c r="ERH280"/>
      <c r="ERI280"/>
      <c r="ERJ280"/>
      <c r="ERK280"/>
      <c r="ERL280"/>
      <c r="ERM280"/>
      <c r="ERN280"/>
      <c r="ERO280"/>
      <c r="ERP280"/>
      <c r="ERQ280"/>
      <c r="ERR280"/>
      <c r="ERS280"/>
      <c r="ERT280"/>
      <c r="ERU280"/>
      <c r="ERV280"/>
      <c r="ERW280"/>
      <c r="ERX280"/>
      <c r="ERY280"/>
      <c r="ERZ280"/>
      <c r="ESA280"/>
      <c r="ESB280"/>
      <c r="ESC280"/>
      <c r="ESD280"/>
      <c r="ESE280"/>
      <c r="ESF280"/>
      <c r="ESG280"/>
      <c r="ESH280"/>
      <c r="ESI280"/>
      <c r="ESJ280"/>
      <c r="ESK280"/>
      <c r="ESL280"/>
      <c r="ESM280"/>
      <c r="ESN280"/>
      <c r="ESO280"/>
      <c r="ESP280"/>
      <c r="ESQ280"/>
      <c r="ESR280"/>
      <c r="ESS280"/>
      <c r="EST280"/>
      <c r="ESU280"/>
      <c r="ESV280"/>
      <c r="ESW280"/>
      <c r="ESX280"/>
      <c r="ESY280"/>
      <c r="ESZ280"/>
      <c r="ETA280"/>
      <c r="ETB280"/>
      <c r="ETC280"/>
      <c r="ETD280"/>
      <c r="ETE280"/>
      <c r="ETF280"/>
      <c r="ETG280"/>
      <c r="ETH280"/>
      <c r="ETI280"/>
      <c r="ETJ280"/>
      <c r="ETK280"/>
      <c r="ETL280"/>
      <c r="ETM280"/>
      <c r="ETN280"/>
      <c r="ETO280"/>
      <c r="ETP280"/>
      <c r="ETQ280"/>
      <c r="ETR280"/>
      <c r="ETS280"/>
      <c r="ETT280"/>
      <c r="ETU280"/>
      <c r="ETV280"/>
      <c r="ETW280"/>
      <c r="ETX280"/>
      <c r="ETY280"/>
      <c r="ETZ280"/>
      <c r="EUA280"/>
      <c r="EUB280"/>
      <c r="EUC280"/>
      <c r="EUD280"/>
      <c r="EUE280"/>
      <c r="EUF280"/>
      <c r="EUG280"/>
      <c r="EUH280"/>
      <c r="EUI280"/>
      <c r="EUJ280"/>
      <c r="EUK280"/>
      <c r="EUL280"/>
      <c r="EUM280"/>
      <c r="EUN280"/>
      <c r="EUO280"/>
      <c r="EUP280"/>
      <c r="EUQ280"/>
      <c r="EUR280"/>
      <c r="EUS280"/>
      <c r="EUT280"/>
      <c r="EUU280"/>
      <c r="EUV280"/>
      <c r="EUW280"/>
      <c r="EUX280"/>
      <c r="EUY280"/>
      <c r="EUZ280"/>
      <c r="EVA280"/>
      <c r="EVB280"/>
      <c r="EVC280"/>
      <c r="EVD280"/>
      <c r="EVE280"/>
      <c r="EVF280"/>
      <c r="EVG280"/>
      <c r="EVH280"/>
      <c r="EVI280"/>
      <c r="EVJ280"/>
      <c r="EVK280"/>
      <c r="EVL280"/>
      <c r="EVM280"/>
      <c r="EVN280"/>
      <c r="EVO280"/>
      <c r="EVP280"/>
      <c r="EVQ280"/>
      <c r="EVR280"/>
      <c r="EVS280"/>
      <c r="EVT280"/>
      <c r="EVU280"/>
      <c r="EVV280"/>
      <c r="EVW280"/>
      <c r="EVX280"/>
      <c r="EVY280"/>
      <c r="EVZ280"/>
      <c r="EWA280"/>
      <c r="EWB280"/>
      <c r="EWC280"/>
      <c r="EWD280"/>
      <c r="EWE280"/>
      <c r="EWF280"/>
      <c r="EWG280"/>
      <c r="EWH280"/>
      <c r="EWI280"/>
      <c r="EWJ280"/>
      <c r="EWK280"/>
      <c r="EWL280"/>
      <c r="EWM280"/>
      <c r="EWN280"/>
      <c r="EWO280"/>
      <c r="EWP280"/>
      <c r="EWQ280"/>
      <c r="EWR280"/>
      <c r="EWS280"/>
      <c r="EWT280"/>
      <c r="EWU280"/>
      <c r="EWV280"/>
      <c r="EWW280"/>
      <c r="EWX280"/>
      <c r="EWY280"/>
      <c r="EWZ280"/>
      <c r="EXA280"/>
      <c r="EXB280"/>
      <c r="EXC280"/>
      <c r="EXD280"/>
      <c r="EXE280"/>
      <c r="EXF280"/>
      <c r="EXG280"/>
      <c r="EXH280"/>
      <c r="EXI280"/>
      <c r="EXJ280"/>
      <c r="EXK280"/>
      <c r="EXL280"/>
      <c r="EXM280"/>
      <c r="EXN280"/>
      <c r="EXO280"/>
      <c r="EXP280"/>
      <c r="EXQ280"/>
      <c r="EXR280"/>
      <c r="EXS280"/>
      <c r="EXT280"/>
      <c r="EXU280"/>
      <c r="EXV280"/>
      <c r="EXW280"/>
      <c r="EXX280"/>
      <c r="EXY280"/>
      <c r="EXZ280"/>
      <c r="EYA280"/>
      <c r="EYB280"/>
      <c r="EYC280"/>
      <c r="EYD280"/>
      <c r="EYE280"/>
      <c r="EYF280"/>
      <c r="EYG280"/>
      <c r="EYH280"/>
      <c r="EYI280"/>
      <c r="EYJ280"/>
      <c r="EYK280"/>
      <c r="EYL280"/>
      <c r="EYM280"/>
      <c r="EYN280"/>
      <c r="EYO280"/>
      <c r="EYP280"/>
      <c r="EYQ280"/>
      <c r="EYR280"/>
      <c r="EYS280"/>
      <c r="EYT280"/>
      <c r="EYU280"/>
      <c r="EYV280"/>
      <c r="EYW280"/>
      <c r="EYX280"/>
      <c r="EYY280"/>
      <c r="EYZ280"/>
      <c r="EZA280"/>
      <c r="EZB280"/>
      <c r="EZC280"/>
      <c r="EZD280"/>
      <c r="EZE280"/>
      <c r="EZF280"/>
      <c r="EZG280"/>
      <c r="EZH280"/>
      <c r="EZI280"/>
      <c r="EZJ280"/>
      <c r="EZK280"/>
      <c r="EZL280"/>
      <c r="EZM280"/>
      <c r="EZN280"/>
      <c r="EZO280"/>
      <c r="EZP280"/>
      <c r="EZQ280"/>
      <c r="EZR280"/>
      <c r="EZS280"/>
      <c r="EZT280"/>
      <c r="EZU280"/>
      <c r="EZV280"/>
      <c r="EZW280"/>
      <c r="EZX280"/>
      <c r="EZY280"/>
      <c r="EZZ280"/>
      <c r="FAA280"/>
      <c r="FAB280"/>
      <c r="FAC280"/>
      <c r="FAD280"/>
      <c r="FAE280"/>
      <c r="FAF280"/>
      <c r="FAG280"/>
      <c r="FAH280"/>
      <c r="FAI280"/>
      <c r="FAJ280"/>
      <c r="FAK280"/>
      <c r="FAL280"/>
      <c r="FAM280"/>
      <c r="FAN280"/>
      <c r="FAO280"/>
      <c r="FAP280"/>
      <c r="FAQ280"/>
      <c r="FAR280"/>
      <c r="FAS280"/>
      <c r="FAT280"/>
      <c r="FAU280"/>
      <c r="FAV280"/>
      <c r="FAW280"/>
      <c r="FAX280"/>
      <c r="FAY280"/>
      <c r="FAZ280"/>
      <c r="FBA280"/>
      <c r="FBB280"/>
      <c r="FBC280"/>
      <c r="FBD280"/>
      <c r="FBE280"/>
      <c r="FBF280"/>
      <c r="FBG280"/>
      <c r="FBH280"/>
      <c r="FBI280"/>
      <c r="FBJ280"/>
      <c r="FBK280"/>
      <c r="FBL280"/>
      <c r="FBM280"/>
      <c r="FBN280"/>
      <c r="FBO280"/>
      <c r="FBP280"/>
      <c r="FBQ280"/>
      <c r="FBR280"/>
      <c r="FBS280"/>
      <c r="FBT280"/>
      <c r="FBU280"/>
      <c r="FBV280"/>
      <c r="FBW280"/>
      <c r="FBX280"/>
      <c r="FBY280"/>
      <c r="FBZ280"/>
      <c r="FCA280"/>
      <c r="FCB280"/>
      <c r="FCC280"/>
      <c r="FCD280"/>
      <c r="FCE280"/>
      <c r="FCF280"/>
      <c r="FCG280"/>
      <c r="FCH280"/>
      <c r="FCI280"/>
      <c r="FCJ280"/>
      <c r="FCK280"/>
      <c r="FCL280"/>
      <c r="FCM280"/>
      <c r="FCN280"/>
      <c r="FCO280"/>
      <c r="FCP280"/>
      <c r="FCQ280"/>
      <c r="FCR280"/>
      <c r="FCS280"/>
      <c r="FCT280"/>
      <c r="FCU280"/>
      <c r="FCV280"/>
      <c r="FCW280"/>
      <c r="FCX280"/>
      <c r="FCY280"/>
      <c r="FCZ280"/>
      <c r="FDA280"/>
      <c r="FDB280"/>
      <c r="FDC280"/>
      <c r="FDD280"/>
      <c r="FDE280"/>
      <c r="FDF280"/>
      <c r="FDG280"/>
      <c r="FDH280"/>
      <c r="FDI280"/>
      <c r="FDJ280"/>
      <c r="FDK280"/>
      <c r="FDL280"/>
      <c r="FDM280"/>
      <c r="FDN280"/>
      <c r="FDO280"/>
      <c r="FDP280"/>
      <c r="FDQ280"/>
      <c r="FDR280"/>
      <c r="FDS280"/>
      <c r="FDT280"/>
      <c r="FDU280"/>
      <c r="FDV280"/>
      <c r="FDW280"/>
      <c r="FDX280"/>
      <c r="FDY280"/>
      <c r="FDZ280"/>
      <c r="FEA280"/>
      <c r="FEB280"/>
      <c r="FEC280"/>
      <c r="FED280"/>
      <c r="FEE280"/>
      <c r="FEF280"/>
      <c r="FEG280"/>
      <c r="FEH280"/>
      <c r="FEI280"/>
      <c r="FEJ280"/>
      <c r="FEK280"/>
      <c r="FEL280"/>
      <c r="FEM280"/>
      <c r="FEN280"/>
      <c r="FEO280"/>
      <c r="FEP280"/>
      <c r="FEQ280"/>
      <c r="FER280"/>
      <c r="FES280"/>
      <c r="FET280"/>
      <c r="FEU280"/>
      <c r="FEV280"/>
      <c r="FEW280"/>
      <c r="FEX280"/>
      <c r="FEY280"/>
      <c r="FEZ280"/>
      <c r="FFA280"/>
      <c r="FFB280"/>
      <c r="FFC280"/>
      <c r="FFD280"/>
      <c r="FFE280"/>
      <c r="FFF280"/>
      <c r="FFG280"/>
      <c r="FFH280"/>
      <c r="FFI280"/>
      <c r="FFJ280"/>
      <c r="FFK280"/>
      <c r="FFL280"/>
      <c r="FFM280"/>
      <c r="FFN280"/>
      <c r="FFO280"/>
      <c r="FFP280"/>
      <c r="FFQ280"/>
      <c r="FFR280"/>
      <c r="FFS280"/>
      <c r="FFT280"/>
      <c r="FFU280"/>
      <c r="FFV280"/>
      <c r="FFW280"/>
      <c r="FFX280"/>
      <c r="FFY280"/>
      <c r="FFZ280"/>
      <c r="FGA280"/>
      <c r="FGB280"/>
      <c r="FGC280"/>
      <c r="FGD280"/>
      <c r="FGE280"/>
      <c r="FGF280"/>
      <c r="FGG280"/>
      <c r="FGH280"/>
      <c r="FGI280"/>
      <c r="FGJ280"/>
      <c r="FGK280"/>
      <c r="FGL280"/>
      <c r="FGM280"/>
      <c r="FGN280"/>
      <c r="FGO280"/>
      <c r="FGP280"/>
      <c r="FGQ280"/>
      <c r="FGR280"/>
      <c r="FGS280"/>
      <c r="FGT280"/>
      <c r="FGU280"/>
      <c r="FGV280"/>
      <c r="FGW280"/>
      <c r="FGX280"/>
      <c r="FGY280"/>
      <c r="FGZ280"/>
      <c r="FHA280"/>
      <c r="FHB280"/>
      <c r="FHC280"/>
      <c r="FHD280"/>
      <c r="FHE280"/>
      <c r="FHF280"/>
      <c r="FHG280"/>
      <c r="FHH280"/>
      <c r="FHI280"/>
      <c r="FHJ280"/>
      <c r="FHK280"/>
      <c r="FHL280"/>
      <c r="FHM280"/>
      <c r="FHN280"/>
      <c r="FHO280"/>
      <c r="FHP280"/>
      <c r="FHQ280"/>
      <c r="FHR280"/>
      <c r="FHS280"/>
      <c r="FHT280"/>
      <c r="FHU280"/>
      <c r="FHV280"/>
      <c r="FHW280"/>
      <c r="FHX280"/>
      <c r="FHY280"/>
      <c r="FHZ280"/>
      <c r="FIA280"/>
      <c r="FIB280"/>
      <c r="FIC280"/>
      <c r="FID280"/>
      <c r="FIE280"/>
      <c r="FIF280"/>
      <c r="FIG280"/>
      <c r="FIH280"/>
      <c r="FII280"/>
      <c r="FIJ280"/>
      <c r="FIK280"/>
      <c r="FIL280"/>
      <c r="FIM280"/>
      <c r="FIN280"/>
      <c r="FIO280"/>
      <c r="FIP280"/>
      <c r="FIQ280"/>
      <c r="FIR280"/>
      <c r="FIS280"/>
      <c r="FIT280"/>
      <c r="FIU280"/>
      <c r="FIV280"/>
      <c r="FIW280"/>
      <c r="FIX280"/>
      <c r="FIY280"/>
      <c r="FIZ280"/>
      <c r="FJA280"/>
      <c r="FJB280"/>
      <c r="FJC280"/>
      <c r="FJD280"/>
      <c r="FJE280"/>
      <c r="FJF280"/>
      <c r="FJG280"/>
      <c r="FJH280"/>
      <c r="FJI280"/>
      <c r="FJJ280"/>
      <c r="FJK280"/>
      <c r="FJL280"/>
      <c r="FJM280"/>
      <c r="FJN280"/>
      <c r="FJO280"/>
      <c r="FJP280"/>
      <c r="FJQ280"/>
      <c r="FJR280"/>
      <c r="FJS280"/>
      <c r="FJT280"/>
      <c r="FJU280"/>
      <c r="FJV280"/>
      <c r="FJW280"/>
      <c r="FJX280"/>
      <c r="FJY280"/>
      <c r="FJZ280"/>
      <c r="FKA280"/>
      <c r="FKB280"/>
      <c r="FKC280"/>
      <c r="FKD280"/>
      <c r="FKE280"/>
      <c r="FKF280"/>
      <c r="FKG280"/>
      <c r="FKH280"/>
      <c r="FKI280"/>
      <c r="FKJ280"/>
      <c r="FKK280"/>
      <c r="FKL280"/>
      <c r="FKM280"/>
      <c r="FKN280"/>
      <c r="FKO280"/>
      <c r="FKP280"/>
      <c r="FKQ280"/>
      <c r="FKR280"/>
      <c r="FKS280"/>
      <c r="FKT280"/>
      <c r="FKU280"/>
      <c r="FKV280"/>
      <c r="FKW280"/>
      <c r="FKX280"/>
      <c r="FKY280"/>
      <c r="FKZ280"/>
      <c r="FLA280"/>
      <c r="FLB280"/>
      <c r="FLC280"/>
      <c r="FLD280"/>
      <c r="FLE280"/>
      <c r="FLF280"/>
      <c r="FLG280"/>
      <c r="FLH280"/>
      <c r="FLI280"/>
      <c r="FLJ280"/>
      <c r="FLK280"/>
      <c r="FLL280"/>
      <c r="FLM280"/>
      <c r="FLN280"/>
      <c r="FLO280"/>
      <c r="FLP280"/>
      <c r="FLQ280"/>
      <c r="FLR280"/>
      <c r="FLS280"/>
      <c r="FLT280"/>
      <c r="FLU280"/>
      <c r="FLV280"/>
      <c r="FLW280"/>
      <c r="FLX280"/>
      <c r="FLY280"/>
      <c r="FLZ280"/>
      <c r="FMA280"/>
      <c r="FMB280"/>
      <c r="FMC280"/>
      <c r="FMD280"/>
      <c r="FME280"/>
      <c r="FMF280"/>
      <c r="FMG280"/>
      <c r="FMH280"/>
      <c r="FMI280"/>
      <c r="FMJ280"/>
      <c r="FMK280"/>
      <c r="FML280"/>
      <c r="FMM280"/>
      <c r="FMN280"/>
      <c r="FMO280"/>
      <c r="FMP280"/>
      <c r="FMQ280"/>
      <c r="FMR280"/>
      <c r="FMS280"/>
      <c r="FMT280"/>
      <c r="FMU280"/>
      <c r="FMV280"/>
      <c r="FMW280"/>
      <c r="FMX280"/>
      <c r="FMY280"/>
      <c r="FMZ280"/>
      <c r="FNA280"/>
      <c r="FNB280"/>
      <c r="FNC280"/>
      <c r="FND280"/>
      <c r="FNE280"/>
      <c r="FNF280"/>
      <c r="FNG280"/>
      <c r="FNH280"/>
      <c r="FNI280"/>
      <c r="FNJ280"/>
      <c r="FNK280"/>
      <c r="FNL280"/>
      <c r="FNM280"/>
      <c r="FNN280"/>
      <c r="FNO280"/>
      <c r="FNP280"/>
      <c r="FNQ280"/>
      <c r="FNR280"/>
      <c r="FNS280"/>
      <c r="FNT280"/>
      <c r="FNU280"/>
      <c r="FNV280"/>
      <c r="FNW280"/>
      <c r="FNX280"/>
      <c r="FNY280"/>
      <c r="FNZ280"/>
      <c r="FOA280"/>
      <c r="FOB280"/>
      <c r="FOC280"/>
      <c r="FOD280"/>
      <c r="FOE280"/>
      <c r="FOF280"/>
      <c r="FOG280"/>
      <c r="FOH280"/>
      <c r="FOI280"/>
      <c r="FOJ280"/>
      <c r="FOK280"/>
      <c r="FOL280"/>
      <c r="FOM280"/>
      <c r="FON280"/>
      <c r="FOO280"/>
      <c r="FOP280"/>
      <c r="FOQ280"/>
      <c r="FOR280"/>
      <c r="FOS280"/>
      <c r="FOT280"/>
      <c r="FOU280"/>
      <c r="FOV280"/>
      <c r="FOW280"/>
      <c r="FOX280"/>
      <c r="FOY280"/>
      <c r="FOZ280"/>
      <c r="FPA280"/>
      <c r="FPB280"/>
      <c r="FPC280"/>
      <c r="FPD280"/>
      <c r="FPE280"/>
      <c r="FPF280"/>
      <c r="FPG280"/>
      <c r="FPH280"/>
      <c r="FPI280"/>
      <c r="FPJ280"/>
      <c r="FPK280"/>
      <c r="FPL280"/>
      <c r="FPM280"/>
      <c r="FPN280"/>
      <c r="FPO280"/>
      <c r="FPP280"/>
      <c r="FPQ280"/>
      <c r="FPR280"/>
      <c r="FPS280"/>
      <c r="FPT280"/>
      <c r="FPU280"/>
      <c r="FPV280"/>
      <c r="FPW280"/>
      <c r="FPX280"/>
      <c r="FPY280"/>
      <c r="FPZ280"/>
      <c r="FQA280"/>
      <c r="FQB280"/>
      <c r="FQC280"/>
      <c r="FQD280"/>
      <c r="FQE280"/>
      <c r="FQF280"/>
      <c r="FQG280"/>
      <c r="FQH280"/>
      <c r="FQI280"/>
      <c r="FQJ280"/>
      <c r="FQK280"/>
      <c r="FQL280"/>
      <c r="FQM280"/>
      <c r="FQN280"/>
      <c r="FQO280"/>
      <c r="FQP280"/>
      <c r="FQQ280"/>
      <c r="FQR280"/>
      <c r="FQS280"/>
      <c r="FQT280"/>
      <c r="FQU280"/>
      <c r="FQV280"/>
      <c r="FQW280"/>
      <c r="FQX280"/>
      <c r="FQY280"/>
      <c r="FQZ280"/>
      <c r="FRA280"/>
      <c r="FRB280"/>
      <c r="FRC280"/>
      <c r="FRD280"/>
      <c r="FRE280"/>
      <c r="FRF280"/>
      <c r="FRG280"/>
      <c r="FRH280"/>
      <c r="FRI280"/>
      <c r="FRJ280"/>
      <c r="FRK280"/>
      <c r="FRL280"/>
      <c r="FRM280"/>
      <c r="FRN280"/>
      <c r="FRO280"/>
      <c r="FRP280"/>
      <c r="FRQ280"/>
      <c r="FRR280"/>
      <c r="FRS280"/>
      <c r="FRT280"/>
      <c r="FRU280"/>
      <c r="FRV280"/>
      <c r="FRW280"/>
      <c r="FRX280"/>
      <c r="FRY280"/>
      <c r="FRZ280"/>
      <c r="FSA280"/>
      <c r="FSB280"/>
      <c r="FSC280"/>
      <c r="FSD280"/>
      <c r="FSE280"/>
      <c r="FSF280"/>
      <c r="FSG280"/>
      <c r="FSH280"/>
      <c r="FSI280"/>
      <c r="FSJ280"/>
      <c r="FSK280"/>
      <c r="FSL280"/>
      <c r="FSM280"/>
      <c r="FSN280"/>
      <c r="FSO280"/>
      <c r="FSP280"/>
      <c r="FSQ280"/>
      <c r="FSR280"/>
      <c r="FSS280"/>
      <c r="FST280"/>
      <c r="FSU280"/>
      <c r="FSV280"/>
      <c r="FSW280"/>
      <c r="FSX280"/>
      <c r="FSY280"/>
      <c r="FSZ280"/>
      <c r="FTA280"/>
      <c r="FTB280"/>
      <c r="FTC280"/>
      <c r="FTD280"/>
      <c r="FTE280"/>
      <c r="FTF280"/>
      <c r="FTG280"/>
      <c r="FTH280"/>
      <c r="FTI280"/>
      <c r="FTJ280"/>
      <c r="FTK280"/>
      <c r="FTL280"/>
      <c r="FTM280"/>
      <c r="FTN280"/>
      <c r="FTO280"/>
      <c r="FTP280"/>
      <c r="FTQ280"/>
      <c r="FTR280"/>
      <c r="FTS280"/>
      <c r="FTT280"/>
      <c r="FTU280"/>
      <c r="FTV280"/>
      <c r="FTW280"/>
      <c r="FTX280"/>
      <c r="FTY280"/>
      <c r="FTZ280"/>
      <c r="FUA280"/>
      <c r="FUB280"/>
      <c r="FUC280"/>
      <c r="FUD280"/>
      <c r="FUE280"/>
      <c r="FUF280"/>
      <c r="FUG280"/>
      <c r="FUH280"/>
      <c r="FUI280"/>
      <c r="FUJ280"/>
      <c r="FUK280"/>
      <c r="FUL280"/>
      <c r="FUM280"/>
      <c r="FUN280"/>
      <c r="FUO280"/>
      <c r="FUP280"/>
      <c r="FUQ280"/>
      <c r="FUR280"/>
      <c r="FUS280"/>
      <c r="FUT280"/>
      <c r="FUU280"/>
      <c r="FUV280"/>
      <c r="FUW280"/>
      <c r="FUX280"/>
      <c r="FUY280"/>
      <c r="FUZ280"/>
      <c r="FVA280"/>
      <c r="FVB280"/>
      <c r="FVC280"/>
      <c r="FVD280"/>
      <c r="FVE280"/>
      <c r="FVF280"/>
      <c r="FVG280"/>
      <c r="FVH280"/>
      <c r="FVI280"/>
      <c r="FVJ280"/>
      <c r="FVK280"/>
      <c r="FVL280"/>
      <c r="FVM280"/>
      <c r="FVN280"/>
      <c r="FVO280"/>
      <c r="FVP280"/>
      <c r="FVQ280"/>
      <c r="FVR280"/>
      <c r="FVS280"/>
      <c r="FVT280"/>
      <c r="FVU280"/>
      <c r="FVV280"/>
      <c r="FVW280"/>
      <c r="FVX280"/>
      <c r="FVY280"/>
      <c r="FVZ280"/>
      <c r="FWA280"/>
      <c r="FWB280"/>
      <c r="FWC280"/>
      <c r="FWD280"/>
      <c r="FWE280"/>
      <c r="FWF280"/>
      <c r="FWG280"/>
      <c r="FWH280"/>
      <c r="FWI280"/>
      <c r="FWJ280"/>
      <c r="FWK280"/>
      <c r="FWL280"/>
      <c r="FWM280"/>
      <c r="FWN280"/>
      <c r="FWO280"/>
      <c r="FWP280"/>
      <c r="FWQ280"/>
      <c r="FWR280"/>
      <c r="FWS280"/>
      <c r="FWT280"/>
      <c r="FWU280"/>
      <c r="FWV280"/>
      <c r="FWW280"/>
      <c r="FWX280"/>
      <c r="FWY280"/>
      <c r="FWZ280"/>
      <c r="FXA280"/>
      <c r="FXB280"/>
      <c r="FXC280"/>
      <c r="FXD280"/>
      <c r="FXE280"/>
      <c r="FXF280"/>
      <c r="FXG280"/>
      <c r="FXH280"/>
      <c r="FXI280"/>
      <c r="FXJ280"/>
      <c r="FXK280"/>
      <c r="FXL280"/>
      <c r="FXM280"/>
      <c r="FXN280"/>
      <c r="FXO280"/>
      <c r="FXP280"/>
      <c r="FXQ280"/>
      <c r="FXR280"/>
      <c r="FXS280"/>
      <c r="FXT280"/>
      <c r="FXU280"/>
      <c r="FXV280"/>
      <c r="FXW280"/>
      <c r="FXX280"/>
      <c r="FXY280"/>
      <c r="FXZ280"/>
      <c r="FYA280"/>
      <c r="FYB280"/>
      <c r="FYC280"/>
      <c r="FYD280"/>
      <c r="FYE280"/>
      <c r="FYF280"/>
      <c r="FYG280"/>
      <c r="FYH280"/>
      <c r="FYI280"/>
      <c r="FYJ280"/>
      <c r="FYK280"/>
      <c r="FYL280"/>
      <c r="FYM280"/>
      <c r="FYN280"/>
      <c r="FYO280"/>
      <c r="FYP280"/>
      <c r="FYQ280"/>
      <c r="FYR280"/>
      <c r="FYS280"/>
      <c r="FYT280"/>
      <c r="FYU280"/>
      <c r="FYV280"/>
      <c r="FYW280"/>
      <c r="FYX280"/>
      <c r="FYY280"/>
      <c r="FYZ280"/>
      <c r="FZA280"/>
      <c r="FZB280"/>
      <c r="FZC280"/>
      <c r="FZD280"/>
      <c r="FZE280"/>
      <c r="FZF280"/>
      <c r="FZG280"/>
      <c r="FZH280"/>
      <c r="FZI280"/>
      <c r="FZJ280"/>
      <c r="FZK280"/>
      <c r="FZL280"/>
      <c r="FZM280"/>
      <c r="FZN280"/>
      <c r="FZO280"/>
      <c r="FZP280"/>
      <c r="FZQ280"/>
      <c r="FZR280"/>
      <c r="FZS280"/>
      <c r="FZT280"/>
      <c r="FZU280"/>
      <c r="FZV280"/>
      <c r="FZW280"/>
      <c r="FZX280"/>
      <c r="FZY280"/>
      <c r="FZZ280"/>
      <c r="GAA280"/>
      <c r="GAB280"/>
      <c r="GAC280"/>
      <c r="GAD280"/>
      <c r="GAE280"/>
      <c r="GAF280"/>
      <c r="GAG280"/>
      <c r="GAH280"/>
      <c r="GAI280"/>
      <c r="GAJ280"/>
      <c r="GAK280"/>
      <c r="GAL280"/>
      <c r="GAM280"/>
      <c r="GAN280"/>
      <c r="GAO280"/>
      <c r="GAP280"/>
      <c r="GAQ280"/>
      <c r="GAR280"/>
      <c r="GAS280"/>
      <c r="GAT280"/>
      <c r="GAU280"/>
      <c r="GAV280"/>
      <c r="GAW280"/>
      <c r="GAX280"/>
      <c r="GAY280"/>
      <c r="GAZ280"/>
      <c r="GBA280"/>
      <c r="GBB280"/>
      <c r="GBC280"/>
      <c r="GBD280"/>
      <c r="GBE280"/>
      <c r="GBF280"/>
      <c r="GBG280"/>
      <c r="GBH280"/>
      <c r="GBI280"/>
      <c r="GBJ280"/>
      <c r="GBK280"/>
      <c r="GBL280"/>
      <c r="GBM280"/>
      <c r="GBN280"/>
      <c r="GBO280"/>
      <c r="GBP280"/>
      <c r="GBQ280"/>
      <c r="GBR280"/>
      <c r="GBS280"/>
      <c r="GBT280"/>
      <c r="GBU280"/>
      <c r="GBV280"/>
      <c r="GBW280"/>
      <c r="GBX280"/>
      <c r="GBY280"/>
      <c r="GBZ280"/>
      <c r="GCA280"/>
      <c r="GCB280"/>
      <c r="GCC280"/>
      <c r="GCD280"/>
      <c r="GCE280"/>
      <c r="GCF280"/>
      <c r="GCG280"/>
      <c r="GCH280"/>
      <c r="GCI280"/>
      <c r="GCJ280"/>
      <c r="GCK280"/>
      <c r="GCL280"/>
      <c r="GCM280"/>
      <c r="GCN280"/>
      <c r="GCO280"/>
      <c r="GCP280"/>
      <c r="GCQ280"/>
      <c r="GCR280"/>
      <c r="GCS280"/>
      <c r="GCT280"/>
      <c r="GCU280"/>
      <c r="GCV280"/>
      <c r="GCW280"/>
      <c r="GCX280"/>
      <c r="GCY280"/>
      <c r="GCZ280"/>
      <c r="GDA280"/>
      <c r="GDB280"/>
      <c r="GDC280"/>
      <c r="GDD280"/>
      <c r="GDE280"/>
      <c r="GDF280"/>
      <c r="GDG280"/>
      <c r="GDH280"/>
      <c r="GDI280"/>
      <c r="GDJ280"/>
      <c r="GDK280"/>
      <c r="GDL280"/>
      <c r="GDM280"/>
      <c r="GDN280"/>
      <c r="GDO280"/>
      <c r="GDP280"/>
      <c r="GDQ280"/>
      <c r="GDR280"/>
      <c r="GDS280"/>
      <c r="GDT280"/>
      <c r="GDU280"/>
      <c r="GDV280"/>
      <c r="GDW280"/>
      <c r="GDX280"/>
      <c r="GDY280"/>
      <c r="GDZ280"/>
      <c r="GEA280"/>
      <c r="GEB280"/>
      <c r="GEC280"/>
      <c r="GED280"/>
      <c r="GEE280"/>
      <c r="GEF280"/>
      <c r="GEG280"/>
      <c r="GEH280"/>
      <c r="GEI280"/>
      <c r="GEJ280"/>
      <c r="GEK280"/>
      <c r="GEL280"/>
      <c r="GEM280"/>
      <c r="GEN280"/>
      <c r="GEO280"/>
      <c r="GEP280"/>
      <c r="GEQ280"/>
      <c r="GER280"/>
      <c r="GES280"/>
      <c r="GET280"/>
      <c r="GEU280"/>
      <c r="GEV280"/>
      <c r="GEW280"/>
      <c r="GEX280"/>
      <c r="GEY280"/>
      <c r="GEZ280"/>
      <c r="GFA280"/>
      <c r="GFB280"/>
      <c r="GFC280"/>
      <c r="GFD280"/>
      <c r="GFE280"/>
      <c r="GFF280"/>
      <c r="GFG280"/>
      <c r="GFH280"/>
      <c r="GFI280"/>
      <c r="GFJ280"/>
      <c r="GFK280"/>
      <c r="GFL280"/>
      <c r="GFM280"/>
      <c r="GFN280"/>
      <c r="GFO280"/>
      <c r="GFP280"/>
      <c r="GFQ280"/>
      <c r="GFR280"/>
      <c r="GFS280"/>
      <c r="GFT280"/>
      <c r="GFU280"/>
      <c r="GFV280"/>
      <c r="GFW280"/>
      <c r="GFX280"/>
      <c r="GFY280"/>
      <c r="GFZ280"/>
      <c r="GGA280"/>
      <c r="GGB280"/>
      <c r="GGC280"/>
      <c r="GGD280"/>
      <c r="GGE280"/>
      <c r="GGF280"/>
      <c r="GGG280"/>
      <c r="GGH280"/>
      <c r="GGI280"/>
      <c r="GGJ280"/>
      <c r="GGK280"/>
      <c r="GGL280"/>
      <c r="GGM280"/>
      <c r="GGN280"/>
      <c r="GGO280"/>
      <c r="GGP280"/>
      <c r="GGQ280"/>
      <c r="GGR280"/>
      <c r="GGS280"/>
      <c r="GGT280"/>
      <c r="GGU280"/>
      <c r="GGV280"/>
      <c r="GGW280"/>
      <c r="GGX280"/>
      <c r="GGY280"/>
      <c r="GGZ280"/>
      <c r="GHA280"/>
      <c r="GHB280"/>
      <c r="GHC280"/>
      <c r="GHD280"/>
      <c r="GHE280"/>
      <c r="GHF280"/>
      <c r="GHG280"/>
      <c r="GHH280"/>
      <c r="GHI280"/>
      <c r="GHJ280"/>
      <c r="GHK280"/>
      <c r="GHL280"/>
      <c r="GHM280"/>
      <c r="GHN280"/>
      <c r="GHO280"/>
      <c r="GHP280"/>
      <c r="GHQ280"/>
      <c r="GHR280"/>
      <c r="GHS280"/>
      <c r="GHT280"/>
      <c r="GHU280"/>
      <c r="GHV280"/>
      <c r="GHW280"/>
      <c r="GHX280"/>
      <c r="GHY280"/>
      <c r="GHZ280"/>
      <c r="GIA280"/>
      <c r="GIB280"/>
      <c r="GIC280"/>
      <c r="GID280"/>
      <c r="GIE280"/>
      <c r="GIF280"/>
      <c r="GIG280"/>
      <c r="GIH280"/>
      <c r="GII280"/>
      <c r="GIJ280"/>
      <c r="GIK280"/>
      <c r="GIL280"/>
      <c r="GIM280"/>
      <c r="GIN280"/>
      <c r="GIO280"/>
      <c r="GIP280"/>
      <c r="GIQ280"/>
      <c r="GIR280"/>
      <c r="GIS280"/>
      <c r="GIT280"/>
      <c r="GIU280"/>
      <c r="GIV280"/>
      <c r="GIW280"/>
      <c r="GIX280"/>
      <c r="GIY280"/>
      <c r="GIZ280"/>
      <c r="GJA280"/>
      <c r="GJB280"/>
      <c r="GJC280"/>
      <c r="GJD280"/>
      <c r="GJE280"/>
      <c r="GJF280"/>
      <c r="GJG280"/>
      <c r="GJH280"/>
      <c r="GJI280"/>
      <c r="GJJ280"/>
      <c r="GJK280"/>
      <c r="GJL280"/>
      <c r="GJM280"/>
      <c r="GJN280"/>
      <c r="GJO280"/>
      <c r="GJP280"/>
      <c r="GJQ280"/>
      <c r="GJR280"/>
      <c r="GJS280"/>
      <c r="GJT280"/>
      <c r="GJU280"/>
      <c r="GJV280"/>
      <c r="GJW280"/>
      <c r="GJX280"/>
      <c r="GJY280"/>
      <c r="GJZ280"/>
      <c r="GKA280"/>
      <c r="GKB280"/>
      <c r="GKC280"/>
      <c r="GKD280"/>
      <c r="GKE280"/>
      <c r="GKF280"/>
      <c r="GKG280"/>
      <c r="GKH280"/>
      <c r="GKI280"/>
      <c r="GKJ280"/>
      <c r="GKK280"/>
      <c r="GKL280"/>
      <c r="GKM280"/>
      <c r="GKN280"/>
      <c r="GKO280"/>
      <c r="GKP280"/>
      <c r="GKQ280"/>
      <c r="GKR280"/>
      <c r="GKS280"/>
      <c r="GKT280"/>
      <c r="GKU280"/>
      <c r="GKV280"/>
      <c r="GKW280"/>
      <c r="GKX280"/>
      <c r="GKY280"/>
      <c r="GKZ280"/>
      <c r="GLA280"/>
      <c r="GLB280"/>
      <c r="GLC280"/>
      <c r="GLD280"/>
      <c r="GLE280"/>
      <c r="GLF280"/>
      <c r="GLG280"/>
      <c r="GLH280"/>
      <c r="GLI280"/>
      <c r="GLJ280"/>
      <c r="GLK280"/>
      <c r="GLL280"/>
      <c r="GLM280"/>
      <c r="GLN280"/>
      <c r="GLO280"/>
      <c r="GLP280"/>
      <c r="GLQ280"/>
      <c r="GLR280"/>
      <c r="GLS280"/>
      <c r="GLT280"/>
      <c r="GLU280"/>
      <c r="GLV280"/>
      <c r="GLW280"/>
      <c r="GLX280"/>
      <c r="GLY280"/>
      <c r="GLZ280"/>
      <c r="GMA280"/>
      <c r="GMB280"/>
      <c r="GMC280"/>
      <c r="GMD280"/>
      <c r="GME280"/>
      <c r="GMF280"/>
      <c r="GMG280"/>
      <c r="GMH280"/>
      <c r="GMI280"/>
      <c r="GMJ280"/>
      <c r="GMK280"/>
      <c r="GML280"/>
      <c r="GMM280"/>
      <c r="GMN280"/>
      <c r="GMO280"/>
      <c r="GMP280"/>
      <c r="GMQ280"/>
      <c r="GMR280"/>
      <c r="GMS280"/>
      <c r="GMT280"/>
      <c r="GMU280"/>
      <c r="GMV280"/>
      <c r="GMW280"/>
      <c r="GMX280"/>
      <c r="GMY280"/>
      <c r="GMZ280"/>
      <c r="GNA280"/>
      <c r="GNB280"/>
      <c r="GNC280"/>
      <c r="GND280"/>
      <c r="GNE280"/>
      <c r="GNF280"/>
      <c r="GNG280"/>
      <c r="GNH280"/>
      <c r="GNI280"/>
      <c r="GNJ280"/>
      <c r="GNK280"/>
      <c r="GNL280"/>
      <c r="GNM280"/>
      <c r="GNN280"/>
      <c r="GNO280"/>
      <c r="GNP280"/>
      <c r="GNQ280"/>
      <c r="GNR280"/>
      <c r="GNS280"/>
      <c r="GNT280"/>
      <c r="GNU280"/>
      <c r="GNV280"/>
      <c r="GNW280"/>
      <c r="GNX280"/>
      <c r="GNY280"/>
      <c r="GNZ280"/>
      <c r="GOA280"/>
      <c r="GOB280"/>
      <c r="GOC280"/>
      <c r="GOD280"/>
      <c r="GOE280"/>
      <c r="GOF280"/>
      <c r="GOG280"/>
      <c r="GOH280"/>
      <c r="GOI280"/>
      <c r="GOJ280"/>
      <c r="GOK280"/>
      <c r="GOL280"/>
      <c r="GOM280"/>
      <c r="GON280"/>
      <c r="GOO280"/>
      <c r="GOP280"/>
      <c r="GOQ280"/>
      <c r="GOR280"/>
      <c r="GOS280"/>
      <c r="GOT280"/>
      <c r="GOU280"/>
      <c r="GOV280"/>
      <c r="GOW280"/>
      <c r="GOX280"/>
      <c r="GOY280"/>
      <c r="GOZ280"/>
      <c r="GPA280"/>
      <c r="GPB280"/>
      <c r="GPC280"/>
      <c r="GPD280"/>
      <c r="GPE280"/>
      <c r="GPF280"/>
      <c r="GPG280"/>
      <c r="GPH280"/>
      <c r="GPI280"/>
      <c r="GPJ280"/>
      <c r="GPK280"/>
      <c r="GPL280"/>
      <c r="GPM280"/>
      <c r="GPN280"/>
      <c r="GPO280"/>
      <c r="GPP280"/>
      <c r="GPQ280"/>
      <c r="GPR280"/>
      <c r="GPS280"/>
      <c r="GPT280"/>
      <c r="GPU280"/>
      <c r="GPV280"/>
      <c r="GPW280"/>
      <c r="GPX280"/>
      <c r="GPY280"/>
      <c r="GPZ280"/>
      <c r="GQA280"/>
      <c r="GQB280"/>
      <c r="GQC280"/>
      <c r="GQD280"/>
      <c r="GQE280"/>
      <c r="GQF280"/>
      <c r="GQG280"/>
      <c r="GQH280"/>
      <c r="GQI280"/>
      <c r="GQJ280"/>
      <c r="GQK280"/>
      <c r="GQL280"/>
      <c r="GQM280"/>
      <c r="GQN280"/>
      <c r="GQO280"/>
      <c r="GQP280"/>
      <c r="GQQ280"/>
      <c r="GQR280"/>
      <c r="GQS280"/>
      <c r="GQT280"/>
      <c r="GQU280"/>
      <c r="GQV280"/>
      <c r="GQW280"/>
      <c r="GQX280"/>
      <c r="GQY280"/>
      <c r="GQZ280"/>
      <c r="GRA280"/>
      <c r="GRB280"/>
      <c r="GRC280"/>
      <c r="GRD280"/>
      <c r="GRE280"/>
      <c r="GRF280"/>
      <c r="GRG280"/>
      <c r="GRH280"/>
      <c r="GRI280"/>
      <c r="GRJ280"/>
      <c r="GRK280"/>
      <c r="GRL280"/>
      <c r="GRM280"/>
      <c r="GRN280"/>
      <c r="GRO280"/>
      <c r="GRP280"/>
      <c r="GRQ280"/>
      <c r="GRR280"/>
      <c r="GRS280"/>
      <c r="GRT280"/>
      <c r="GRU280"/>
      <c r="GRV280"/>
      <c r="GRW280"/>
      <c r="GRX280"/>
      <c r="GRY280"/>
      <c r="GRZ280"/>
      <c r="GSA280"/>
      <c r="GSB280"/>
      <c r="GSC280"/>
      <c r="GSD280"/>
      <c r="GSE280"/>
      <c r="GSF280"/>
      <c r="GSG280"/>
      <c r="GSH280"/>
      <c r="GSI280"/>
      <c r="GSJ280"/>
      <c r="GSK280"/>
      <c r="GSL280"/>
      <c r="GSM280"/>
      <c r="GSN280"/>
      <c r="GSO280"/>
      <c r="GSP280"/>
      <c r="GSQ280"/>
      <c r="GSR280"/>
      <c r="GSS280"/>
      <c r="GST280"/>
      <c r="GSU280"/>
      <c r="GSV280"/>
      <c r="GSW280"/>
      <c r="GSX280"/>
      <c r="GSY280"/>
      <c r="GSZ280"/>
      <c r="GTA280"/>
      <c r="GTB280"/>
      <c r="GTC280"/>
      <c r="GTD280"/>
      <c r="GTE280"/>
      <c r="GTF280"/>
      <c r="GTG280"/>
      <c r="GTH280"/>
      <c r="GTI280"/>
      <c r="GTJ280"/>
      <c r="GTK280"/>
      <c r="GTL280"/>
      <c r="GTM280"/>
      <c r="GTN280"/>
      <c r="GTO280"/>
      <c r="GTP280"/>
      <c r="GTQ280"/>
      <c r="GTR280"/>
      <c r="GTS280"/>
      <c r="GTT280"/>
      <c r="GTU280"/>
      <c r="GTV280"/>
      <c r="GTW280"/>
      <c r="GTX280"/>
      <c r="GTY280"/>
      <c r="GTZ280"/>
      <c r="GUA280"/>
      <c r="GUB280"/>
      <c r="GUC280"/>
      <c r="GUD280"/>
      <c r="GUE280"/>
      <c r="GUF280"/>
      <c r="GUG280"/>
      <c r="GUH280"/>
      <c r="GUI280"/>
      <c r="GUJ280"/>
      <c r="GUK280"/>
      <c r="GUL280"/>
      <c r="GUM280"/>
      <c r="GUN280"/>
      <c r="GUO280"/>
      <c r="GUP280"/>
      <c r="GUQ280"/>
      <c r="GUR280"/>
      <c r="GUS280"/>
      <c r="GUT280"/>
      <c r="GUU280"/>
      <c r="GUV280"/>
      <c r="GUW280"/>
      <c r="GUX280"/>
      <c r="GUY280"/>
      <c r="GUZ280"/>
      <c r="GVA280"/>
      <c r="GVB280"/>
      <c r="GVC280"/>
      <c r="GVD280"/>
      <c r="GVE280"/>
      <c r="GVF280"/>
      <c r="GVG280"/>
      <c r="GVH280"/>
      <c r="GVI280"/>
      <c r="GVJ280"/>
      <c r="GVK280"/>
      <c r="GVL280"/>
      <c r="GVM280"/>
      <c r="GVN280"/>
      <c r="GVO280"/>
      <c r="GVP280"/>
      <c r="GVQ280"/>
      <c r="GVR280"/>
      <c r="GVS280"/>
      <c r="GVT280"/>
      <c r="GVU280"/>
      <c r="GVV280"/>
      <c r="GVW280"/>
      <c r="GVX280"/>
      <c r="GVY280"/>
      <c r="GVZ280"/>
      <c r="GWA280"/>
      <c r="GWB280"/>
      <c r="GWC280"/>
      <c r="GWD280"/>
      <c r="GWE280"/>
      <c r="GWF280"/>
      <c r="GWG280"/>
      <c r="GWH280"/>
      <c r="GWI280"/>
      <c r="GWJ280"/>
      <c r="GWK280"/>
      <c r="GWL280"/>
      <c r="GWM280"/>
      <c r="GWN280"/>
      <c r="GWO280"/>
      <c r="GWP280"/>
      <c r="GWQ280"/>
      <c r="GWR280"/>
      <c r="GWS280"/>
      <c r="GWT280"/>
      <c r="GWU280"/>
      <c r="GWV280"/>
      <c r="GWW280"/>
      <c r="GWX280"/>
      <c r="GWY280"/>
      <c r="GWZ280"/>
      <c r="GXA280"/>
      <c r="GXB280"/>
      <c r="GXC280"/>
      <c r="GXD280"/>
      <c r="GXE280"/>
      <c r="GXF280"/>
      <c r="GXG280"/>
      <c r="GXH280"/>
      <c r="GXI280"/>
      <c r="GXJ280"/>
      <c r="GXK280"/>
      <c r="GXL280"/>
      <c r="GXM280"/>
      <c r="GXN280"/>
      <c r="GXO280"/>
      <c r="GXP280"/>
      <c r="GXQ280"/>
      <c r="GXR280"/>
      <c r="GXS280"/>
      <c r="GXT280"/>
      <c r="GXU280"/>
      <c r="GXV280"/>
      <c r="GXW280"/>
      <c r="GXX280"/>
      <c r="GXY280"/>
      <c r="GXZ280"/>
      <c r="GYA280"/>
      <c r="GYB280"/>
      <c r="GYC280"/>
      <c r="GYD280"/>
      <c r="GYE280"/>
      <c r="GYF280"/>
      <c r="GYG280"/>
      <c r="GYH280"/>
      <c r="GYI280"/>
      <c r="GYJ280"/>
      <c r="GYK280"/>
      <c r="GYL280"/>
      <c r="GYM280"/>
      <c r="GYN280"/>
      <c r="GYO280"/>
      <c r="GYP280"/>
      <c r="GYQ280"/>
      <c r="GYR280"/>
      <c r="GYS280"/>
      <c r="GYT280"/>
      <c r="GYU280"/>
      <c r="GYV280"/>
      <c r="GYW280"/>
      <c r="GYX280"/>
      <c r="GYY280"/>
      <c r="GYZ280"/>
      <c r="GZA280"/>
      <c r="GZB280"/>
      <c r="GZC280"/>
      <c r="GZD280"/>
      <c r="GZE280"/>
      <c r="GZF280"/>
      <c r="GZG280"/>
      <c r="GZH280"/>
      <c r="GZI280"/>
      <c r="GZJ280"/>
      <c r="GZK280"/>
      <c r="GZL280"/>
      <c r="GZM280"/>
      <c r="GZN280"/>
      <c r="GZO280"/>
      <c r="GZP280"/>
      <c r="GZQ280"/>
      <c r="GZR280"/>
      <c r="GZS280"/>
      <c r="GZT280"/>
      <c r="GZU280"/>
      <c r="GZV280"/>
      <c r="GZW280"/>
      <c r="GZX280"/>
      <c r="GZY280"/>
      <c r="GZZ280"/>
      <c r="HAA280"/>
      <c r="HAB280"/>
      <c r="HAC280"/>
      <c r="HAD280"/>
      <c r="HAE280"/>
      <c r="HAF280"/>
      <c r="HAG280"/>
      <c r="HAH280"/>
      <c r="HAI280"/>
      <c r="HAJ280"/>
      <c r="HAK280"/>
      <c r="HAL280"/>
      <c r="HAM280"/>
      <c r="HAN280"/>
      <c r="HAO280"/>
      <c r="HAP280"/>
      <c r="HAQ280"/>
      <c r="HAR280"/>
      <c r="HAS280"/>
      <c r="HAT280"/>
      <c r="HAU280"/>
      <c r="HAV280"/>
      <c r="HAW280"/>
      <c r="HAX280"/>
      <c r="HAY280"/>
      <c r="HAZ280"/>
      <c r="HBA280"/>
      <c r="HBB280"/>
      <c r="HBC280"/>
      <c r="HBD280"/>
      <c r="HBE280"/>
      <c r="HBF280"/>
      <c r="HBG280"/>
      <c r="HBH280"/>
      <c r="HBI280"/>
      <c r="HBJ280"/>
      <c r="HBK280"/>
      <c r="HBL280"/>
      <c r="HBM280"/>
      <c r="HBN280"/>
      <c r="HBO280"/>
      <c r="HBP280"/>
      <c r="HBQ280"/>
      <c r="HBR280"/>
      <c r="HBS280"/>
      <c r="HBT280"/>
      <c r="HBU280"/>
      <c r="HBV280"/>
      <c r="HBW280"/>
      <c r="HBX280"/>
      <c r="HBY280"/>
      <c r="HBZ280"/>
      <c r="HCA280"/>
      <c r="HCB280"/>
      <c r="HCC280"/>
      <c r="HCD280"/>
      <c r="HCE280"/>
      <c r="HCF280"/>
      <c r="HCG280"/>
      <c r="HCH280"/>
      <c r="HCI280"/>
      <c r="HCJ280"/>
      <c r="HCK280"/>
      <c r="HCL280"/>
      <c r="HCM280"/>
      <c r="HCN280"/>
      <c r="HCO280"/>
      <c r="HCP280"/>
      <c r="HCQ280"/>
      <c r="HCR280"/>
      <c r="HCS280"/>
      <c r="HCT280"/>
      <c r="HCU280"/>
      <c r="HCV280"/>
      <c r="HCW280"/>
      <c r="HCX280"/>
      <c r="HCY280"/>
      <c r="HCZ280"/>
      <c r="HDA280"/>
      <c r="HDB280"/>
      <c r="HDC280"/>
      <c r="HDD280"/>
      <c r="HDE280"/>
      <c r="HDF280"/>
      <c r="HDG280"/>
      <c r="HDH280"/>
      <c r="HDI280"/>
      <c r="HDJ280"/>
      <c r="HDK280"/>
      <c r="HDL280"/>
      <c r="HDM280"/>
      <c r="HDN280"/>
      <c r="HDO280"/>
      <c r="HDP280"/>
      <c r="HDQ280"/>
      <c r="HDR280"/>
      <c r="HDS280"/>
      <c r="HDT280"/>
      <c r="HDU280"/>
      <c r="HDV280"/>
      <c r="HDW280"/>
      <c r="HDX280"/>
      <c r="HDY280"/>
      <c r="HDZ280"/>
      <c r="HEA280"/>
      <c r="HEB280"/>
      <c r="HEC280"/>
      <c r="HED280"/>
      <c r="HEE280"/>
      <c r="HEF280"/>
      <c r="HEG280"/>
      <c r="HEH280"/>
      <c r="HEI280"/>
      <c r="HEJ280"/>
      <c r="HEK280"/>
      <c r="HEL280"/>
      <c r="HEM280"/>
      <c r="HEN280"/>
      <c r="HEO280"/>
      <c r="HEP280"/>
      <c r="HEQ280"/>
      <c r="HER280"/>
      <c r="HES280"/>
      <c r="HET280"/>
      <c r="HEU280"/>
      <c r="HEV280"/>
      <c r="HEW280"/>
      <c r="HEX280"/>
      <c r="HEY280"/>
      <c r="HEZ280"/>
      <c r="HFA280"/>
      <c r="HFB280"/>
      <c r="HFC280"/>
      <c r="HFD280"/>
      <c r="HFE280"/>
      <c r="HFF280"/>
      <c r="HFG280"/>
      <c r="HFH280"/>
      <c r="HFI280"/>
      <c r="HFJ280"/>
      <c r="HFK280"/>
      <c r="HFL280"/>
      <c r="HFM280"/>
      <c r="HFN280"/>
      <c r="HFO280"/>
      <c r="HFP280"/>
      <c r="HFQ280"/>
      <c r="HFR280"/>
      <c r="HFS280"/>
      <c r="HFT280"/>
      <c r="HFU280"/>
      <c r="HFV280"/>
      <c r="HFW280"/>
      <c r="HFX280"/>
      <c r="HFY280"/>
      <c r="HFZ280"/>
      <c r="HGA280"/>
      <c r="HGB280"/>
      <c r="HGC280"/>
      <c r="HGD280"/>
      <c r="HGE280"/>
      <c r="HGF280"/>
      <c r="HGG280"/>
      <c r="HGH280"/>
      <c r="HGI280"/>
      <c r="HGJ280"/>
      <c r="HGK280"/>
      <c r="HGL280"/>
      <c r="HGM280"/>
      <c r="HGN280"/>
      <c r="HGO280"/>
      <c r="HGP280"/>
      <c r="HGQ280"/>
      <c r="HGR280"/>
      <c r="HGS280"/>
      <c r="HGT280"/>
      <c r="HGU280"/>
      <c r="HGV280"/>
      <c r="HGW280"/>
      <c r="HGX280"/>
      <c r="HGY280"/>
      <c r="HGZ280"/>
      <c r="HHA280"/>
      <c r="HHB280"/>
      <c r="HHC280"/>
      <c r="HHD280"/>
      <c r="HHE280"/>
      <c r="HHF280"/>
      <c r="HHG280"/>
      <c r="HHH280"/>
      <c r="HHI280"/>
      <c r="HHJ280"/>
      <c r="HHK280"/>
      <c r="HHL280"/>
      <c r="HHM280"/>
      <c r="HHN280"/>
      <c r="HHO280"/>
      <c r="HHP280"/>
      <c r="HHQ280"/>
      <c r="HHR280"/>
      <c r="HHS280"/>
      <c r="HHT280"/>
      <c r="HHU280"/>
      <c r="HHV280"/>
      <c r="HHW280"/>
      <c r="HHX280"/>
      <c r="HHY280"/>
      <c r="HHZ280"/>
      <c r="HIA280"/>
      <c r="HIB280"/>
      <c r="HIC280"/>
      <c r="HID280"/>
      <c r="HIE280"/>
      <c r="HIF280"/>
      <c r="HIG280"/>
      <c r="HIH280"/>
      <c r="HII280"/>
      <c r="HIJ280"/>
      <c r="HIK280"/>
      <c r="HIL280"/>
      <c r="HIM280"/>
      <c r="HIN280"/>
      <c r="HIO280"/>
      <c r="HIP280"/>
      <c r="HIQ280"/>
      <c r="HIR280"/>
      <c r="HIS280"/>
      <c r="HIT280"/>
      <c r="HIU280"/>
      <c r="HIV280"/>
      <c r="HIW280"/>
      <c r="HIX280"/>
      <c r="HIY280"/>
      <c r="HIZ280"/>
      <c r="HJA280"/>
      <c r="HJB280"/>
      <c r="HJC280"/>
      <c r="HJD280"/>
      <c r="HJE280"/>
      <c r="HJF280"/>
      <c r="HJG280"/>
      <c r="HJH280"/>
      <c r="HJI280"/>
      <c r="HJJ280"/>
      <c r="HJK280"/>
      <c r="HJL280"/>
      <c r="HJM280"/>
      <c r="HJN280"/>
      <c r="HJO280"/>
      <c r="HJP280"/>
      <c r="HJQ280"/>
      <c r="HJR280"/>
      <c r="HJS280"/>
      <c r="HJT280"/>
      <c r="HJU280"/>
      <c r="HJV280"/>
      <c r="HJW280"/>
      <c r="HJX280"/>
      <c r="HJY280"/>
      <c r="HJZ280"/>
      <c r="HKA280"/>
      <c r="HKB280"/>
      <c r="HKC280"/>
      <c r="HKD280"/>
      <c r="HKE280"/>
      <c r="HKF280"/>
      <c r="HKG280"/>
      <c r="HKH280"/>
      <c r="HKI280"/>
      <c r="HKJ280"/>
      <c r="HKK280"/>
      <c r="HKL280"/>
      <c r="HKM280"/>
      <c r="HKN280"/>
      <c r="HKO280"/>
      <c r="HKP280"/>
      <c r="HKQ280"/>
      <c r="HKR280"/>
      <c r="HKS280"/>
      <c r="HKT280"/>
      <c r="HKU280"/>
      <c r="HKV280"/>
      <c r="HKW280"/>
      <c r="HKX280"/>
      <c r="HKY280"/>
      <c r="HKZ280"/>
      <c r="HLA280"/>
      <c r="HLB280"/>
      <c r="HLC280"/>
      <c r="HLD280"/>
      <c r="HLE280"/>
      <c r="HLF280"/>
      <c r="HLG280"/>
      <c r="HLH280"/>
      <c r="HLI280"/>
      <c r="HLJ280"/>
      <c r="HLK280"/>
      <c r="HLL280"/>
      <c r="HLM280"/>
      <c r="HLN280"/>
      <c r="HLO280"/>
      <c r="HLP280"/>
      <c r="HLQ280"/>
      <c r="HLR280"/>
      <c r="HLS280"/>
      <c r="HLT280"/>
      <c r="HLU280"/>
      <c r="HLV280"/>
      <c r="HLW280"/>
      <c r="HLX280"/>
      <c r="HLY280"/>
      <c r="HLZ280"/>
      <c r="HMA280"/>
      <c r="HMB280"/>
      <c r="HMC280"/>
      <c r="HMD280"/>
      <c r="HME280"/>
      <c r="HMF280"/>
      <c r="HMG280"/>
      <c r="HMH280"/>
      <c r="HMI280"/>
      <c r="HMJ280"/>
      <c r="HMK280"/>
      <c r="HML280"/>
      <c r="HMM280"/>
      <c r="HMN280"/>
      <c r="HMO280"/>
      <c r="HMP280"/>
      <c r="HMQ280"/>
      <c r="HMR280"/>
      <c r="HMS280"/>
      <c r="HMT280"/>
      <c r="HMU280"/>
      <c r="HMV280"/>
      <c r="HMW280"/>
      <c r="HMX280"/>
      <c r="HMY280"/>
      <c r="HMZ280"/>
      <c r="HNA280"/>
      <c r="HNB280"/>
      <c r="HNC280"/>
      <c r="HND280"/>
      <c r="HNE280"/>
      <c r="HNF280"/>
      <c r="HNG280"/>
      <c r="HNH280"/>
      <c r="HNI280"/>
      <c r="HNJ280"/>
      <c r="HNK280"/>
      <c r="HNL280"/>
      <c r="HNM280"/>
      <c r="HNN280"/>
      <c r="HNO280"/>
      <c r="HNP280"/>
      <c r="HNQ280"/>
      <c r="HNR280"/>
      <c r="HNS280"/>
      <c r="HNT280"/>
      <c r="HNU280"/>
      <c r="HNV280"/>
      <c r="HNW280"/>
      <c r="HNX280"/>
      <c r="HNY280"/>
      <c r="HNZ280"/>
      <c r="HOA280"/>
      <c r="HOB280"/>
      <c r="HOC280"/>
      <c r="HOD280"/>
      <c r="HOE280"/>
      <c r="HOF280"/>
      <c r="HOG280"/>
      <c r="HOH280"/>
      <c r="HOI280"/>
      <c r="HOJ280"/>
      <c r="HOK280"/>
      <c r="HOL280"/>
      <c r="HOM280"/>
      <c r="HON280"/>
      <c r="HOO280"/>
      <c r="HOP280"/>
      <c r="HOQ280"/>
      <c r="HOR280"/>
      <c r="HOS280"/>
      <c r="HOT280"/>
      <c r="HOU280"/>
      <c r="HOV280"/>
      <c r="HOW280"/>
      <c r="HOX280"/>
      <c r="HOY280"/>
      <c r="HOZ280"/>
      <c r="HPA280"/>
      <c r="HPB280"/>
      <c r="HPC280"/>
      <c r="HPD280"/>
      <c r="HPE280"/>
      <c r="HPF280"/>
      <c r="HPG280"/>
      <c r="HPH280"/>
      <c r="HPI280"/>
      <c r="HPJ280"/>
      <c r="HPK280"/>
      <c r="HPL280"/>
      <c r="HPM280"/>
      <c r="HPN280"/>
      <c r="HPO280"/>
      <c r="HPP280"/>
      <c r="HPQ280"/>
      <c r="HPR280"/>
      <c r="HPS280"/>
      <c r="HPT280"/>
      <c r="HPU280"/>
      <c r="HPV280"/>
      <c r="HPW280"/>
      <c r="HPX280"/>
      <c r="HPY280"/>
      <c r="HPZ280"/>
      <c r="HQA280"/>
      <c r="HQB280"/>
      <c r="HQC280"/>
      <c r="HQD280"/>
      <c r="HQE280"/>
      <c r="HQF280"/>
      <c r="HQG280"/>
      <c r="HQH280"/>
      <c r="HQI280"/>
      <c r="HQJ280"/>
      <c r="HQK280"/>
      <c r="HQL280"/>
      <c r="HQM280"/>
      <c r="HQN280"/>
      <c r="HQO280"/>
      <c r="HQP280"/>
      <c r="HQQ280"/>
      <c r="HQR280"/>
      <c r="HQS280"/>
      <c r="HQT280"/>
      <c r="HQU280"/>
      <c r="HQV280"/>
      <c r="HQW280"/>
      <c r="HQX280"/>
      <c r="HQY280"/>
      <c r="HQZ280"/>
      <c r="HRA280"/>
      <c r="HRB280"/>
      <c r="HRC280"/>
      <c r="HRD280"/>
      <c r="HRE280"/>
      <c r="HRF280"/>
      <c r="HRG280"/>
      <c r="HRH280"/>
      <c r="HRI280"/>
      <c r="HRJ280"/>
      <c r="HRK280"/>
      <c r="HRL280"/>
      <c r="HRM280"/>
      <c r="HRN280"/>
      <c r="HRO280"/>
      <c r="HRP280"/>
      <c r="HRQ280"/>
      <c r="HRR280"/>
      <c r="HRS280"/>
      <c r="HRT280"/>
      <c r="HRU280"/>
      <c r="HRV280"/>
      <c r="HRW280"/>
      <c r="HRX280"/>
      <c r="HRY280"/>
      <c r="HRZ280"/>
      <c r="HSA280"/>
      <c r="HSB280"/>
      <c r="HSC280"/>
      <c r="HSD280"/>
      <c r="HSE280"/>
      <c r="HSF280"/>
      <c r="HSG280"/>
      <c r="HSH280"/>
      <c r="HSI280"/>
      <c r="HSJ280"/>
      <c r="HSK280"/>
      <c r="HSL280"/>
      <c r="HSM280"/>
      <c r="HSN280"/>
      <c r="HSO280"/>
      <c r="HSP280"/>
      <c r="HSQ280"/>
      <c r="HSR280"/>
      <c r="HSS280"/>
      <c r="HST280"/>
      <c r="HSU280"/>
      <c r="HSV280"/>
      <c r="HSW280"/>
      <c r="HSX280"/>
      <c r="HSY280"/>
      <c r="HSZ280"/>
      <c r="HTA280"/>
      <c r="HTB280"/>
      <c r="HTC280"/>
      <c r="HTD280"/>
      <c r="HTE280"/>
      <c r="HTF280"/>
      <c r="HTG280"/>
      <c r="HTH280"/>
      <c r="HTI280"/>
      <c r="HTJ280"/>
      <c r="HTK280"/>
      <c r="HTL280"/>
      <c r="HTM280"/>
      <c r="HTN280"/>
      <c r="HTO280"/>
      <c r="HTP280"/>
      <c r="HTQ280"/>
      <c r="HTR280"/>
      <c r="HTS280"/>
      <c r="HTT280"/>
      <c r="HTU280"/>
      <c r="HTV280"/>
      <c r="HTW280"/>
      <c r="HTX280"/>
      <c r="HTY280"/>
      <c r="HTZ280"/>
      <c r="HUA280"/>
      <c r="HUB280"/>
      <c r="HUC280"/>
      <c r="HUD280"/>
      <c r="HUE280"/>
      <c r="HUF280"/>
      <c r="HUG280"/>
      <c r="HUH280"/>
      <c r="HUI280"/>
      <c r="HUJ280"/>
      <c r="HUK280"/>
      <c r="HUL280"/>
      <c r="HUM280"/>
      <c r="HUN280"/>
      <c r="HUO280"/>
      <c r="HUP280"/>
      <c r="HUQ280"/>
      <c r="HUR280"/>
      <c r="HUS280"/>
      <c r="HUT280"/>
      <c r="HUU280"/>
      <c r="HUV280"/>
      <c r="HUW280"/>
      <c r="HUX280"/>
      <c r="HUY280"/>
      <c r="HUZ280"/>
      <c r="HVA280"/>
      <c r="HVB280"/>
      <c r="HVC280"/>
      <c r="HVD280"/>
      <c r="HVE280"/>
      <c r="HVF280"/>
      <c r="HVG280"/>
      <c r="HVH280"/>
      <c r="HVI280"/>
      <c r="HVJ280"/>
      <c r="HVK280"/>
      <c r="HVL280"/>
      <c r="HVM280"/>
      <c r="HVN280"/>
      <c r="HVO280"/>
      <c r="HVP280"/>
      <c r="HVQ280"/>
      <c r="HVR280"/>
      <c r="HVS280"/>
      <c r="HVT280"/>
      <c r="HVU280"/>
      <c r="HVV280"/>
      <c r="HVW280"/>
      <c r="HVX280"/>
      <c r="HVY280"/>
      <c r="HVZ280"/>
      <c r="HWA280"/>
      <c r="HWB280"/>
      <c r="HWC280"/>
      <c r="HWD280"/>
      <c r="HWE280"/>
      <c r="HWF280"/>
      <c r="HWG280"/>
      <c r="HWH280"/>
      <c r="HWI280"/>
      <c r="HWJ280"/>
      <c r="HWK280"/>
      <c r="HWL280"/>
      <c r="HWM280"/>
      <c r="HWN280"/>
      <c r="HWO280"/>
      <c r="HWP280"/>
      <c r="HWQ280"/>
      <c r="HWR280"/>
      <c r="HWS280"/>
      <c r="HWT280"/>
      <c r="HWU280"/>
      <c r="HWV280"/>
      <c r="HWW280"/>
      <c r="HWX280"/>
      <c r="HWY280"/>
      <c r="HWZ280"/>
      <c r="HXA280"/>
      <c r="HXB280"/>
      <c r="HXC280"/>
      <c r="HXD280"/>
      <c r="HXE280"/>
      <c r="HXF280"/>
      <c r="HXG280"/>
      <c r="HXH280"/>
      <c r="HXI280"/>
      <c r="HXJ280"/>
      <c r="HXK280"/>
      <c r="HXL280"/>
      <c r="HXM280"/>
      <c r="HXN280"/>
      <c r="HXO280"/>
      <c r="HXP280"/>
      <c r="HXQ280"/>
      <c r="HXR280"/>
      <c r="HXS280"/>
      <c r="HXT280"/>
      <c r="HXU280"/>
      <c r="HXV280"/>
      <c r="HXW280"/>
      <c r="HXX280"/>
      <c r="HXY280"/>
      <c r="HXZ280"/>
      <c r="HYA280"/>
      <c r="HYB280"/>
      <c r="HYC280"/>
      <c r="HYD280"/>
      <c r="HYE280"/>
      <c r="HYF280"/>
      <c r="HYG280"/>
      <c r="HYH280"/>
      <c r="HYI280"/>
      <c r="HYJ280"/>
      <c r="HYK280"/>
      <c r="HYL280"/>
      <c r="HYM280"/>
      <c r="HYN280"/>
      <c r="HYO280"/>
      <c r="HYP280"/>
      <c r="HYQ280"/>
      <c r="HYR280"/>
      <c r="HYS280"/>
      <c r="HYT280"/>
      <c r="HYU280"/>
      <c r="HYV280"/>
      <c r="HYW280"/>
      <c r="HYX280"/>
      <c r="HYY280"/>
      <c r="HYZ280"/>
      <c r="HZA280"/>
      <c r="HZB280"/>
      <c r="HZC280"/>
      <c r="HZD280"/>
      <c r="HZE280"/>
      <c r="HZF280"/>
      <c r="HZG280"/>
      <c r="HZH280"/>
      <c r="HZI280"/>
      <c r="HZJ280"/>
      <c r="HZK280"/>
      <c r="HZL280"/>
      <c r="HZM280"/>
      <c r="HZN280"/>
      <c r="HZO280"/>
      <c r="HZP280"/>
      <c r="HZQ280"/>
      <c r="HZR280"/>
      <c r="HZS280"/>
      <c r="HZT280"/>
      <c r="HZU280"/>
      <c r="HZV280"/>
      <c r="HZW280"/>
      <c r="HZX280"/>
      <c r="HZY280"/>
      <c r="HZZ280"/>
      <c r="IAA280"/>
      <c r="IAB280"/>
      <c r="IAC280"/>
      <c r="IAD280"/>
      <c r="IAE280"/>
      <c r="IAF280"/>
      <c r="IAG280"/>
      <c r="IAH280"/>
      <c r="IAI280"/>
      <c r="IAJ280"/>
      <c r="IAK280"/>
      <c r="IAL280"/>
      <c r="IAM280"/>
      <c r="IAN280"/>
      <c r="IAO280"/>
      <c r="IAP280"/>
      <c r="IAQ280"/>
      <c r="IAR280"/>
      <c r="IAS280"/>
      <c r="IAT280"/>
      <c r="IAU280"/>
      <c r="IAV280"/>
      <c r="IAW280"/>
      <c r="IAX280"/>
      <c r="IAY280"/>
      <c r="IAZ280"/>
      <c r="IBA280"/>
      <c r="IBB280"/>
      <c r="IBC280"/>
      <c r="IBD280"/>
      <c r="IBE280"/>
      <c r="IBF280"/>
      <c r="IBG280"/>
      <c r="IBH280"/>
      <c r="IBI280"/>
      <c r="IBJ280"/>
      <c r="IBK280"/>
      <c r="IBL280"/>
      <c r="IBM280"/>
      <c r="IBN280"/>
      <c r="IBO280"/>
      <c r="IBP280"/>
      <c r="IBQ280"/>
      <c r="IBR280"/>
      <c r="IBS280"/>
      <c r="IBT280"/>
      <c r="IBU280"/>
      <c r="IBV280"/>
      <c r="IBW280"/>
      <c r="IBX280"/>
      <c r="IBY280"/>
      <c r="IBZ280"/>
      <c r="ICA280"/>
      <c r="ICB280"/>
      <c r="ICC280"/>
      <c r="ICD280"/>
      <c r="ICE280"/>
      <c r="ICF280"/>
      <c r="ICG280"/>
      <c r="ICH280"/>
      <c r="ICI280"/>
      <c r="ICJ280"/>
      <c r="ICK280"/>
      <c r="ICL280"/>
      <c r="ICM280"/>
      <c r="ICN280"/>
      <c r="ICO280"/>
      <c r="ICP280"/>
      <c r="ICQ280"/>
      <c r="ICR280"/>
      <c r="ICS280"/>
      <c r="ICT280"/>
      <c r="ICU280"/>
      <c r="ICV280"/>
      <c r="ICW280"/>
      <c r="ICX280"/>
      <c r="ICY280"/>
      <c r="ICZ280"/>
      <c r="IDA280"/>
      <c r="IDB280"/>
      <c r="IDC280"/>
      <c r="IDD280"/>
      <c r="IDE280"/>
      <c r="IDF280"/>
      <c r="IDG280"/>
      <c r="IDH280"/>
      <c r="IDI280"/>
      <c r="IDJ280"/>
      <c r="IDK280"/>
      <c r="IDL280"/>
      <c r="IDM280"/>
      <c r="IDN280"/>
      <c r="IDO280"/>
      <c r="IDP280"/>
      <c r="IDQ280"/>
      <c r="IDR280"/>
      <c r="IDS280"/>
      <c r="IDT280"/>
      <c r="IDU280"/>
      <c r="IDV280"/>
      <c r="IDW280"/>
      <c r="IDX280"/>
      <c r="IDY280"/>
      <c r="IDZ280"/>
      <c r="IEA280"/>
      <c r="IEB280"/>
      <c r="IEC280"/>
      <c r="IED280"/>
      <c r="IEE280"/>
      <c r="IEF280"/>
      <c r="IEG280"/>
      <c r="IEH280"/>
      <c r="IEI280"/>
      <c r="IEJ280"/>
      <c r="IEK280"/>
      <c r="IEL280"/>
      <c r="IEM280"/>
      <c r="IEN280"/>
      <c r="IEO280"/>
      <c r="IEP280"/>
      <c r="IEQ280"/>
      <c r="IER280"/>
      <c r="IES280"/>
      <c r="IET280"/>
      <c r="IEU280"/>
      <c r="IEV280"/>
      <c r="IEW280"/>
      <c r="IEX280"/>
      <c r="IEY280"/>
      <c r="IEZ280"/>
      <c r="IFA280"/>
      <c r="IFB280"/>
      <c r="IFC280"/>
      <c r="IFD280"/>
      <c r="IFE280"/>
      <c r="IFF280"/>
      <c r="IFG280"/>
      <c r="IFH280"/>
      <c r="IFI280"/>
      <c r="IFJ280"/>
      <c r="IFK280"/>
      <c r="IFL280"/>
      <c r="IFM280"/>
      <c r="IFN280"/>
      <c r="IFO280"/>
      <c r="IFP280"/>
      <c r="IFQ280"/>
      <c r="IFR280"/>
      <c r="IFS280"/>
      <c r="IFT280"/>
      <c r="IFU280"/>
      <c r="IFV280"/>
      <c r="IFW280"/>
      <c r="IFX280"/>
      <c r="IFY280"/>
      <c r="IFZ280"/>
      <c r="IGA280"/>
      <c r="IGB280"/>
      <c r="IGC280"/>
      <c r="IGD280"/>
      <c r="IGE280"/>
      <c r="IGF280"/>
      <c r="IGG280"/>
      <c r="IGH280"/>
      <c r="IGI280"/>
      <c r="IGJ280"/>
      <c r="IGK280"/>
      <c r="IGL280"/>
      <c r="IGM280"/>
      <c r="IGN280"/>
      <c r="IGO280"/>
      <c r="IGP280"/>
      <c r="IGQ280"/>
      <c r="IGR280"/>
      <c r="IGS280"/>
      <c r="IGT280"/>
      <c r="IGU280"/>
      <c r="IGV280"/>
      <c r="IGW280"/>
      <c r="IGX280"/>
      <c r="IGY280"/>
      <c r="IGZ280"/>
      <c r="IHA280"/>
      <c r="IHB280"/>
      <c r="IHC280"/>
      <c r="IHD280"/>
      <c r="IHE280"/>
      <c r="IHF280"/>
      <c r="IHG280"/>
      <c r="IHH280"/>
      <c r="IHI280"/>
      <c r="IHJ280"/>
      <c r="IHK280"/>
      <c r="IHL280"/>
      <c r="IHM280"/>
      <c r="IHN280"/>
      <c r="IHO280"/>
      <c r="IHP280"/>
      <c r="IHQ280"/>
      <c r="IHR280"/>
      <c r="IHS280"/>
      <c r="IHT280"/>
      <c r="IHU280"/>
      <c r="IHV280"/>
      <c r="IHW280"/>
      <c r="IHX280"/>
      <c r="IHY280"/>
      <c r="IHZ280"/>
      <c r="IIA280"/>
      <c r="IIB280"/>
      <c r="IIC280"/>
      <c r="IID280"/>
      <c r="IIE280"/>
      <c r="IIF280"/>
      <c r="IIG280"/>
      <c r="IIH280"/>
      <c r="III280"/>
      <c r="IIJ280"/>
      <c r="IIK280"/>
      <c r="IIL280"/>
      <c r="IIM280"/>
      <c r="IIN280"/>
      <c r="IIO280"/>
      <c r="IIP280"/>
      <c r="IIQ280"/>
      <c r="IIR280"/>
      <c r="IIS280"/>
      <c r="IIT280"/>
      <c r="IIU280"/>
      <c r="IIV280"/>
      <c r="IIW280"/>
      <c r="IIX280"/>
      <c r="IIY280"/>
      <c r="IIZ280"/>
      <c r="IJA280"/>
      <c r="IJB280"/>
      <c r="IJC280"/>
      <c r="IJD280"/>
      <c r="IJE280"/>
      <c r="IJF280"/>
      <c r="IJG280"/>
      <c r="IJH280"/>
      <c r="IJI280"/>
      <c r="IJJ280"/>
      <c r="IJK280"/>
      <c r="IJL280"/>
      <c r="IJM280"/>
      <c r="IJN280"/>
      <c r="IJO280"/>
      <c r="IJP280"/>
      <c r="IJQ280"/>
      <c r="IJR280"/>
      <c r="IJS280"/>
      <c r="IJT280"/>
      <c r="IJU280"/>
      <c r="IJV280"/>
      <c r="IJW280"/>
      <c r="IJX280"/>
      <c r="IJY280"/>
      <c r="IJZ280"/>
      <c r="IKA280"/>
      <c r="IKB280"/>
      <c r="IKC280"/>
      <c r="IKD280"/>
      <c r="IKE280"/>
      <c r="IKF280"/>
      <c r="IKG280"/>
      <c r="IKH280"/>
      <c r="IKI280"/>
      <c r="IKJ280"/>
      <c r="IKK280"/>
      <c r="IKL280"/>
      <c r="IKM280"/>
      <c r="IKN280"/>
      <c r="IKO280"/>
      <c r="IKP280"/>
      <c r="IKQ280"/>
      <c r="IKR280"/>
      <c r="IKS280"/>
      <c r="IKT280"/>
      <c r="IKU280"/>
      <c r="IKV280"/>
      <c r="IKW280"/>
      <c r="IKX280"/>
      <c r="IKY280"/>
      <c r="IKZ280"/>
      <c r="ILA280"/>
      <c r="ILB280"/>
      <c r="ILC280"/>
      <c r="ILD280"/>
      <c r="ILE280"/>
      <c r="ILF280"/>
      <c r="ILG280"/>
      <c r="ILH280"/>
      <c r="ILI280"/>
      <c r="ILJ280"/>
      <c r="ILK280"/>
      <c r="ILL280"/>
      <c r="ILM280"/>
      <c r="ILN280"/>
      <c r="ILO280"/>
      <c r="ILP280"/>
      <c r="ILQ280"/>
      <c r="ILR280"/>
      <c r="ILS280"/>
      <c r="ILT280"/>
      <c r="ILU280"/>
      <c r="ILV280"/>
      <c r="ILW280"/>
      <c r="ILX280"/>
      <c r="ILY280"/>
      <c r="ILZ280"/>
      <c r="IMA280"/>
      <c r="IMB280"/>
      <c r="IMC280"/>
      <c r="IMD280"/>
      <c r="IME280"/>
      <c r="IMF280"/>
      <c r="IMG280"/>
      <c r="IMH280"/>
      <c r="IMI280"/>
      <c r="IMJ280"/>
      <c r="IMK280"/>
      <c r="IML280"/>
      <c r="IMM280"/>
      <c r="IMN280"/>
      <c r="IMO280"/>
      <c r="IMP280"/>
      <c r="IMQ280"/>
      <c r="IMR280"/>
      <c r="IMS280"/>
      <c r="IMT280"/>
      <c r="IMU280"/>
      <c r="IMV280"/>
      <c r="IMW280"/>
      <c r="IMX280"/>
      <c r="IMY280"/>
      <c r="IMZ280"/>
      <c r="INA280"/>
      <c r="INB280"/>
      <c r="INC280"/>
      <c r="IND280"/>
      <c r="INE280"/>
      <c r="INF280"/>
      <c r="ING280"/>
      <c r="INH280"/>
      <c r="INI280"/>
      <c r="INJ280"/>
      <c r="INK280"/>
      <c r="INL280"/>
      <c r="INM280"/>
      <c r="INN280"/>
      <c r="INO280"/>
      <c r="INP280"/>
      <c r="INQ280"/>
      <c r="INR280"/>
      <c r="INS280"/>
      <c r="INT280"/>
      <c r="INU280"/>
      <c r="INV280"/>
      <c r="INW280"/>
      <c r="INX280"/>
      <c r="INY280"/>
      <c r="INZ280"/>
      <c r="IOA280"/>
      <c r="IOB280"/>
      <c r="IOC280"/>
      <c r="IOD280"/>
      <c r="IOE280"/>
      <c r="IOF280"/>
      <c r="IOG280"/>
      <c r="IOH280"/>
      <c r="IOI280"/>
      <c r="IOJ280"/>
      <c r="IOK280"/>
      <c r="IOL280"/>
      <c r="IOM280"/>
      <c r="ION280"/>
      <c r="IOO280"/>
      <c r="IOP280"/>
      <c r="IOQ280"/>
      <c r="IOR280"/>
      <c r="IOS280"/>
      <c r="IOT280"/>
      <c r="IOU280"/>
      <c r="IOV280"/>
      <c r="IOW280"/>
      <c r="IOX280"/>
      <c r="IOY280"/>
      <c r="IOZ280"/>
      <c r="IPA280"/>
      <c r="IPB280"/>
      <c r="IPC280"/>
      <c r="IPD280"/>
      <c r="IPE280"/>
      <c r="IPF280"/>
      <c r="IPG280"/>
      <c r="IPH280"/>
      <c r="IPI280"/>
      <c r="IPJ280"/>
      <c r="IPK280"/>
      <c r="IPL280"/>
      <c r="IPM280"/>
      <c r="IPN280"/>
      <c r="IPO280"/>
      <c r="IPP280"/>
      <c r="IPQ280"/>
      <c r="IPR280"/>
      <c r="IPS280"/>
      <c r="IPT280"/>
      <c r="IPU280"/>
      <c r="IPV280"/>
      <c r="IPW280"/>
      <c r="IPX280"/>
      <c r="IPY280"/>
      <c r="IPZ280"/>
      <c r="IQA280"/>
      <c r="IQB280"/>
      <c r="IQC280"/>
      <c r="IQD280"/>
      <c r="IQE280"/>
      <c r="IQF280"/>
      <c r="IQG280"/>
      <c r="IQH280"/>
      <c r="IQI280"/>
      <c r="IQJ280"/>
      <c r="IQK280"/>
      <c r="IQL280"/>
      <c r="IQM280"/>
      <c r="IQN280"/>
      <c r="IQO280"/>
      <c r="IQP280"/>
      <c r="IQQ280"/>
      <c r="IQR280"/>
      <c r="IQS280"/>
      <c r="IQT280"/>
      <c r="IQU280"/>
      <c r="IQV280"/>
      <c r="IQW280"/>
      <c r="IQX280"/>
      <c r="IQY280"/>
      <c r="IQZ280"/>
      <c r="IRA280"/>
      <c r="IRB280"/>
      <c r="IRC280"/>
      <c r="IRD280"/>
      <c r="IRE280"/>
      <c r="IRF280"/>
      <c r="IRG280"/>
      <c r="IRH280"/>
      <c r="IRI280"/>
      <c r="IRJ280"/>
      <c r="IRK280"/>
      <c r="IRL280"/>
      <c r="IRM280"/>
      <c r="IRN280"/>
      <c r="IRO280"/>
      <c r="IRP280"/>
      <c r="IRQ280"/>
      <c r="IRR280"/>
      <c r="IRS280"/>
      <c r="IRT280"/>
      <c r="IRU280"/>
      <c r="IRV280"/>
      <c r="IRW280"/>
      <c r="IRX280"/>
      <c r="IRY280"/>
      <c r="IRZ280"/>
      <c r="ISA280"/>
      <c r="ISB280"/>
      <c r="ISC280"/>
      <c r="ISD280"/>
      <c r="ISE280"/>
      <c r="ISF280"/>
      <c r="ISG280"/>
      <c r="ISH280"/>
      <c r="ISI280"/>
      <c r="ISJ280"/>
      <c r="ISK280"/>
      <c r="ISL280"/>
      <c r="ISM280"/>
      <c r="ISN280"/>
      <c r="ISO280"/>
      <c r="ISP280"/>
      <c r="ISQ280"/>
      <c r="ISR280"/>
      <c r="ISS280"/>
      <c r="IST280"/>
      <c r="ISU280"/>
      <c r="ISV280"/>
      <c r="ISW280"/>
      <c r="ISX280"/>
      <c r="ISY280"/>
      <c r="ISZ280"/>
      <c r="ITA280"/>
      <c r="ITB280"/>
      <c r="ITC280"/>
      <c r="ITD280"/>
      <c r="ITE280"/>
      <c r="ITF280"/>
      <c r="ITG280"/>
      <c r="ITH280"/>
      <c r="ITI280"/>
      <c r="ITJ280"/>
      <c r="ITK280"/>
      <c r="ITL280"/>
      <c r="ITM280"/>
      <c r="ITN280"/>
      <c r="ITO280"/>
      <c r="ITP280"/>
      <c r="ITQ280"/>
      <c r="ITR280"/>
      <c r="ITS280"/>
      <c r="ITT280"/>
      <c r="ITU280"/>
      <c r="ITV280"/>
      <c r="ITW280"/>
      <c r="ITX280"/>
      <c r="ITY280"/>
      <c r="ITZ280"/>
      <c r="IUA280"/>
      <c r="IUB280"/>
      <c r="IUC280"/>
      <c r="IUD280"/>
      <c r="IUE280"/>
      <c r="IUF280"/>
      <c r="IUG280"/>
      <c r="IUH280"/>
      <c r="IUI280"/>
      <c r="IUJ280"/>
      <c r="IUK280"/>
      <c r="IUL280"/>
      <c r="IUM280"/>
      <c r="IUN280"/>
      <c r="IUO280"/>
      <c r="IUP280"/>
      <c r="IUQ280"/>
      <c r="IUR280"/>
      <c r="IUS280"/>
      <c r="IUT280"/>
      <c r="IUU280"/>
      <c r="IUV280"/>
      <c r="IUW280"/>
      <c r="IUX280"/>
      <c r="IUY280"/>
      <c r="IUZ280"/>
      <c r="IVA280"/>
      <c r="IVB280"/>
      <c r="IVC280"/>
      <c r="IVD280"/>
      <c r="IVE280"/>
      <c r="IVF280"/>
      <c r="IVG280"/>
      <c r="IVH280"/>
      <c r="IVI280"/>
      <c r="IVJ280"/>
      <c r="IVK280"/>
      <c r="IVL280"/>
      <c r="IVM280"/>
      <c r="IVN280"/>
      <c r="IVO280"/>
      <c r="IVP280"/>
      <c r="IVQ280"/>
      <c r="IVR280"/>
      <c r="IVS280"/>
      <c r="IVT280"/>
      <c r="IVU280"/>
      <c r="IVV280"/>
      <c r="IVW280"/>
      <c r="IVX280"/>
      <c r="IVY280"/>
      <c r="IVZ280"/>
      <c r="IWA280"/>
      <c r="IWB280"/>
      <c r="IWC280"/>
      <c r="IWD280"/>
      <c r="IWE280"/>
      <c r="IWF280"/>
      <c r="IWG280"/>
      <c r="IWH280"/>
      <c r="IWI280"/>
      <c r="IWJ280"/>
      <c r="IWK280"/>
      <c r="IWL280"/>
      <c r="IWM280"/>
      <c r="IWN280"/>
      <c r="IWO280"/>
      <c r="IWP280"/>
      <c r="IWQ280"/>
      <c r="IWR280"/>
      <c r="IWS280"/>
      <c r="IWT280"/>
      <c r="IWU280"/>
      <c r="IWV280"/>
      <c r="IWW280"/>
      <c r="IWX280"/>
      <c r="IWY280"/>
      <c r="IWZ280"/>
      <c r="IXA280"/>
      <c r="IXB280"/>
      <c r="IXC280"/>
      <c r="IXD280"/>
      <c r="IXE280"/>
      <c r="IXF280"/>
      <c r="IXG280"/>
      <c r="IXH280"/>
      <c r="IXI280"/>
      <c r="IXJ280"/>
      <c r="IXK280"/>
      <c r="IXL280"/>
      <c r="IXM280"/>
      <c r="IXN280"/>
      <c r="IXO280"/>
      <c r="IXP280"/>
      <c r="IXQ280"/>
      <c r="IXR280"/>
      <c r="IXS280"/>
      <c r="IXT280"/>
      <c r="IXU280"/>
      <c r="IXV280"/>
      <c r="IXW280"/>
      <c r="IXX280"/>
      <c r="IXY280"/>
      <c r="IXZ280"/>
      <c r="IYA280"/>
      <c r="IYB280"/>
      <c r="IYC280"/>
      <c r="IYD280"/>
      <c r="IYE280"/>
      <c r="IYF280"/>
      <c r="IYG280"/>
      <c r="IYH280"/>
      <c r="IYI280"/>
      <c r="IYJ280"/>
      <c r="IYK280"/>
      <c r="IYL280"/>
      <c r="IYM280"/>
      <c r="IYN280"/>
      <c r="IYO280"/>
      <c r="IYP280"/>
      <c r="IYQ280"/>
      <c r="IYR280"/>
      <c r="IYS280"/>
      <c r="IYT280"/>
      <c r="IYU280"/>
      <c r="IYV280"/>
      <c r="IYW280"/>
      <c r="IYX280"/>
      <c r="IYY280"/>
      <c r="IYZ280"/>
      <c r="IZA280"/>
      <c r="IZB280"/>
      <c r="IZC280"/>
      <c r="IZD280"/>
      <c r="IZE280"/>
      <c r="IZF280"/>
      <c r="IZG280"/>
      <c r="IZH280"/>
      <c r="IZI280"/>
      <c r="IZJ280"/>
      <c r="IZK280"/>
      <c r="IZL280"/>
      <c r="IZM280"/>
      <c r="IZN280"/>
      <c r="IZO280"/>
      <c r="IZP280"/>
      <c r="IZQ280"/>
      <c r="IZR280"/>
      <c r="IZS280"/>
      <c r="IZT280"/>
      <c r="IZU280"/>
      <c r="IZV280"/>
      <c r="IZW280"/>
      <c r="IZX280"/>
      <c r="IZY280"/>
      <c r="IZZ280"/>
      <c r="JAA280"/>
      <c r="JAB280"/>
      <c r="JAC280"/>
      <c r="JAD280"/>
      <c r="JAE280"/>
      <c r="JAF280"/>
      <c r="JAG280"/>
      <c r="JAH280"/>
      <c r="JAI280"/>
      <c r="JAJ280"/>
      <c r="JAK280"/>
      <c r="JAL280"/>
      <c r="JAM280"/>
      <c r="JAN280"/>
      <c r="JAO280"/>
      <c r="JAP280"/>
      <c r="JAQ280"/>
      <c r="JAR280"/>
      <c r="JAS280"/>
      <c r="JAT280"/>
      <c r="JAU280"/>
      <c r="JAV280"/>
      <c r="JAW280"/>
      <c r="JAX280"/>
      <c r="JAY280"/>
      <c r="JAZ280"/>
      <c r="JBA280"/>
      <c r="JBB280"/>
      <c r="JBC280"/>
      <c r="JBD280"/>
      <c r="JBE280"/>
      <c r="JBF280"/>
      <c r="JBG280"/>
      <c r="JBH280"/>
      <c r="JBI280"/>
      <c r="JBJ280"/>
      <c r="JBK280"/>
      <c r="JBL280"/>
      <c r="JBM280"/>
      <c r="JBN280"/>
      <c r="JBO280"/>
      <c r="JBP280"/>
      <c r="JBQ280"/>
      <c r="JBR280"/>
      <c r="JBS280"/>
      <c r="JBT280"/>
      <c r="JBU280"/>
      <c r="JBV280"/>
      <c r="JBW280"/>
      <c r="JBX280"/>
      <c r="JBY280"/>
      <c r="JBZ280"/>
      <c r="JCA280"/>
      <c r="JCB280"/>
      <c r="JCC280"/>
      <c r="JCD280"/>
      <c r="JCE280"/>
      <c r="JCF280"/>
      <c r="JCG280"/>
      <c r="JCH280"/>
      <c r="JCI280"/>
      <c r="JCJ280"/>
      <c r="JCK280"/>
      <c r="JCL280"/>
      <c r="JCM280"/>
      <c r="JCN280"/>
      <c r="JCO280"/>
      <c r="JCP280"/>
      <c r="JCQ280"/>
      <c r="JCR280"/>
      <c r="JCS280"/>
      <c r="JCT280"/>
      <c r="JCU280"/>
      <c r="JCV280"/>
      <c r="JCW280"/>
      <c r="JCX280"/>
      <c r="JCY280"/>
      <c r="JCZ280"/>
      <c r="JDA280"/>
      <c r="JDB280"/>
      <c r="JDC280"/>
      <c r="JDD280"/>
      <c r="JDE280"/>
      <c r="JDF280"/>
      <c r="JDG280"/>
      <c r="JDH280"/>
      <c r="JDI280"/>
      <c r="JDJ280"/>
      <c r="JDK280"/>
      <c r="JDL280"/>
      <c r="JDM280"/>
      <c r="JDN280"/>
      <c r="JDO280"/>
      <c r="JDP280"/>
      <c r="JDQ280"/>
      <c r="JDR280"/>
      <c r="JDS280"/>
      <c r="JDT280"/>
      <c r="JDU280"/>
      <c r="JDV280"/>
      <c r="JDW280"/>
      <c r="JDX280"/>
      <c r="JDY280"/>
      <c r="JDZ280"/>
      <c r="JEA280"/>
      <c r="JEB280"/>
      <c r="JEC280"/>
      <c r="JED280"/>
      <c r="JEE280"/>
      <c r="JEF280"/>
      <c r="JEG280"/>
      <c r="JEH280"/>
      <c r="JEI280"/>
      <c r="JEJ280"/>
      <c r="JEK280"/>
      <c r="JEL280"/>
      <c r="JEM280"/>
      <c r="JEN280"/>
      <c r="JEO280"/>
      <c r="JEP280"/>
      <c r="JEQ280"/>
      <c r="JER280"/>
      <c r="JES280"/>
      <c r="JET280"/>
      <c r="JEU280"/>
      <c r="JEV280"/>
      <c r="JEW280"/>
      <c r="JEX280"/>
      <c r="JEY280"/>
      <c r="JEZ280"/>
      <c r="JFA280"/>
      <c r="JFB280"/>
      <c r="JFC280"/>
      <c r="JFD280"/>
      <c r="JFE280"/>
      <c r="JFF280"/>
      <c r="JFG280"/>
      <c r="JFH280"/>
      <c r="JFI280"/>
      <c r="JFJ280"/>
      <c r="JFK280"/>
      <c r="JFL280"/>
      <c r="JFM280"/>
      <c r="JFN280"/>
      <c r="JFO280"/>
      <c r="JFP280"/>
      <c r="JFQ280"/>
      <c r="JFR280"/>
      <c r="JFS280"/>
      <c r="JFT280"/>
      <c r="JFU280"/>
      <c r="JFV280"/>
      <c r="JFW280"/>
      <c r="JFX280"/>
      <c r="JFY280"/>
      <c r="JFZ280"/>
      <c r="JGA280"/>
      <c r="JGB280"/>
      <c r="JGC280"/>
      <c r="JGD280"/>
      <c r="JGE280"/>
      <c r="JGF280"/>
      <c r="JGG280"/>
      <c r="JGH280"/>
      <c r="JGI280"/>
      <c r="JGJ280"/>
      <c r="JGK280"/>
      <c r="JGL280"/>
      <c r="JGM280"/>
      <c r="JGN280"/>
      <c r="JGO280"/>
      <c r="JGP280"/>
      <c r="JGQ280"/>
      <c r="JGR280"/>
      <c r="JGS280"/>
      <c r="JGT280"/>
      <c r="JGU280"/>
      <c r="JGV280"/>
      <c r="JGW280"/>
      <c r="JGX280"/>
      <c r="JGY280"/>
      <c r="JGZ280"/>
      <c r="JHA280"/>
      <c r="JHB280"/>
      <c r="JHC280"/>
      <c r="JHD280"/>
      <c r="JHE280"/>
      <c r="JHF280"/>
      <c r="JHG280"/>
      <c r="JHH280"/>
      <c r="JHI280"/>
      <c r="JHJ280"/>
      <c r="JHK280"/>
      <c r="JHL280"/>
      <c r="JHM280"/>
      <c r="JHN280"/>
      <c r="JHO280"/>
      <c r="JHP280"/>
      <c r="JHQ280"/>
      <c r="JHR280"/>
      <c r="JHS280"/>
      <c r="JHT280"/>
      <c r="JHU280"/>
      <c r="JHV280"/>
      <c r="JHW280"/>
      <c r="JHX280"/>
      <c r="JHY280"/>
      <c r="JHZ280"/>
      <c r="JIA280"/>
      <c r="JIB280"/>
      <c r="JIC280"/>
      <c r="JID280"/>
      <c r="JIE280"/>
      <c r="JIF280"/>
      <c r="JIG280"/>
      <c r="JIH280"/>
      <c r="JII280"/>
      <c r="JIJ280"/>
      <c r="JIK280"/>
      <c r="JIL280"/>
      <c r="JIM280"/>
      <c r="JIN280"/>
      <c r="JIO280"/>
      <c r="JIP280"/>
      <c r="JIQ280"/>
      <c r="JIR280"/>
      <c r="JIS280"/>
      <c r="JIT280"/>
      <c r="JIU280"/>
      <c r="JIV280"/>
      <c r="JIW280"/>
      <c r="JIX280"/>
      <c r="JIY280"/>
      <c r="JIZ280"/>
      <c r="JJA280"/>
      <c r="JJB280"/>
      <c r="JJC280"/>
      <c r="JJD280"/>
      <c r="JJE280"/>
      <c r="JJF280"/>
      <c r="JJG280"/>
      <c r="JJH280"/>
      <c r="JJI280"/>
      <c r="JJJ280"/>
      <c r="JJK280"/>
      <c r="JJL280"/>
      <c r="JJM280"/>
      <c r="JJN280"/>
      <c r="JJO280"/>
      <c r="JJP280"/>
      <c r="JJQ280"/>
      <c r="JJR280"/>
      <c r="JJS280"/>
      <c r="JJT280"/>
      <c r="JJU280"/>
      <c r="JJV280"/>
      <c r="JJW280"/>
      <c r="JJX280"/>
      <c r="JJY280"/>
      <c r="JJZ280"/>
      <c r="JKA280"/>
      <c r="JKB280"/>
      <c r="JKC280"/>
      <c r="JKD280"/>
      <c r="JKE280"/>
      <c r="JKF280"/>
      <c r="JKG280"/>
      <c r="JKH280"/>
      <c r="JKI280"/>
      <c r="JKJ280"/>
      <c r="JKK280"/>
      <c r="JKL280"/>
      <c r="JKM280"/>
      <c r="JKN280"/>
      <c r="JKO280"/>
      <c r="JKP280"/>
      <c r="JKQ280"/>
      <c r="JKR280"/>
      <c r="JKS280"/>
      <c r="JKT280"/>
      <c r="JKU280"/>
      <c r="JKV280"/>
      <c r="JKW280"/>
      <c r="JKX280"/>
      <c r="JKY280"/>
      <c r="JKZ280"/>
      <c r="JLA280"/>
      <c r="JLB280"/>
      <c r="JLC280"/>
      <c r="JLD280"/>
      <c r="JLE280"/>
      <c r="JLF280"/>
      <c r="JLG280"/>
      <c r="JLH280"/>
      <c r="JLI280"/>
      <c r="JLJ280"/>
      <c r="JLK280"/>
      <c r="JLL280"/>
      <c r="JLM280"/>
      <c r="JLN280"/>
      <c r="JLO280"/>
      <c r="JLP280"/>
      <c r="JLQ280"/>
      <c r="JLR280"/>
      <c r="JLS280"/>
      <c r="JLT280"/>
      <c r="JLU280"/>
      <c r="JLV280"/>
      <c r="JLW280"/>
      <c r="JLX280"/>
      <c r="JLY280"/>
      <c r="JLZ280"/>
      <c r="JMA280"/>
      <c r="JMB280"/>
      <c r="JMC280"/>
      <c r="JMD280"/>
      <c r="JME280"/>
      <c r="JMF280"/>
      <c r="JMG280"/>
      <c r="JMH280"/>
      <c r="JMI280"/>
      <c r="JMJ280"/>
      <c r="JMK280"/>
      <c r="JML280"/>
      <c r="JMM280"/>
      <c r="JMN280"/>
      <c r="JMO280"/>
      <c r="JMP280"/>
      <c r="JMQ280"/>
      <c r="JMR280"/>
      <c r="JMS280"/>
      <c r="JMT280"/>
      <c r="JMU280"/>
      <c r="JMV280"/>
      <c r="JMW280"/>
      <c r="JMX280"/>
      <c r="JMY280"/>
      <c r="JMZ280"/>
      <c r="JNA280"/>
      <c r="JNB280"/>
      <c r="JNC280"/>
      <c r="JND280"/>
      <c r="JNE280"/>
      <c r="JNF280"/>
      <c r="JNG280"/>
      <c r="JNH280"/>
      <c r="JNI280"/>
      <c r="JNJ280"/>
      <c r="JNK280"/>
      <c r="JNL280"/>
      <c r="JNM280"/>
      <c r="JNN280"/>
      <c r="JNO280"/>
      <c r="JNP280"/>
      <c r="JNQ280"/>
      <c r="JNR280"/>
      <c r="JNS280"/>
      <c r="JNT280"/>
      <c r="JNU280"/>
      <c r="JNV280"/>
      <c r="JNW280"/>
      <c r="JNX280"/>
      <c r="JNY280"/>
      <c r="JNZ280"/>
      <c r="JOA280"/>
      <c r="JOB280"/>
      <c r="JOC280"/>
      <c r="JOD280"/>
      <c r="JOE280"/>
      <c r="JOF280"/>
      <c r="JOG280"/>
      <c r="JOH280"/>
      <c r="JOI280"/>
      <c r="JOJ280"/>
      <c r="JOK280"/>
      <c r="JOL280"/>
      <c r="JOM280"/>
      <c r="JON280"/>
      <c r="JOO280"/>
      <c r="JOP280"/>
      <c r="JOQ280"/>
      <c r="JOR280"/>
      <c r="JOS280"/>
      <c r="JOT280"/>
      <c r="JOU280"/>
      <c r="JOV280"/>
      <c r="JOW280"/>
      <c r="JOX280"/>
      <c r="JOY280"/>
      <c r="JOZ280"/>
      <c r="JPA280"/>
      <c r="JPB280"/>
      <c r="JPC280"/>
      <c r="JPD280"/>
      <c r="JPE280"/>
      <c r="JPF280"/>
      <c r="JPG280"/>
      <c r="JPH280"/>
      <c r="JPI280"/>
      <c r="JPJ280"/>
      <c r="JPK280"/>
      <c r="JPL280"/>
      <c r="JPM280"/>
      <c r="JPN280"/>
      <c r="JPO280"/>
      <c r="JPP280"/>
      <c r="JPQ280"/>
      <c r="JPR280"/>
      <c r="JPS280"/>
      <c r="JPT280"/>
      <c r="JPU280"/>
      <c r="JPV280"/>
      <c r="JPW280"/>
      <c r="JPX280"/>
      <c r="JPY280"/>
      <c r="JPZ280"/>
      <c r="JQA280"/>
      <c r="JQB280"/>
      <c r="JQC280"/>
      <c r="JQD280"/>
      <c r="JQE280"/>
      <c r="JQF280"/>
      <c r="JQG280"/>
      <c r="JQH280"/>
      <c r="JQI280"/>
      <c r="JQJ280"/>
      <c r="JQK280"/>
      <c r="JQL280"/>
      <c r="JQM280"/>
      <c r="JQN280"/>
      <c r="JQO280"/>
      <c r="JQP280"/>
      <c r="JQQ280"/>
      <c r="JQR280"/>
      <c r="JQS280"/>
      <c r="JQT280"/>
      <c r="JQU280"/>
      <c r="JQV280"/>
      <c r="JQW280"/>
      <c r="JQX280"/>
      <c r="JQY280"/>
      <c r="JQZ280"/>
      <c r="JRA280"/>
      <c r="JRB280"/>
      <c r="JRC280"/>
      <c r="JRD280"/>
      <c r="JRE280"/>
      <c r="JRF280"/>
      <c r="JRG280"/>
      <c r="JRH280"/>
      <c r="JRI280"/>
      <c r="JRJ280"/>
      <c r="JRK280"/>
      <c r="JRL280"/>
      <c r="JRM280"/>
      <c r="JRN280"/>
      <c r="JRO280"/>
      <c r="JRP280"/>
      <c r="JRQ280"/>
      <c r="JRR280"/>
      <c r="JRS280"/>
      <c r="JRT280"/>
      <c r="JRU280"/>
      <c r="JRV280"/>
      <c r="JRW280"/>
      <c r="JRX280"/>
      <c r="JRY280"/>
      <c r="JRZ280"/>
      <c r="JSA280"/>
      <c r="JSB280"/>
      <c r="JSC280"/>
      <c r="JSD280"/>
      <c r="JSE280"/>
      <c r="JSF280"/>
      <c r="JSG280"/>
      <c r="JSH280"/>
      <c r="JSI280"/>
      <c r="JSJ280"/>
      <c r="JSK280"/>
      <c r="JSL280"/>
      <c r="JSM280"/>
      <c r="JSN280"/>
      <c r="JSO280"/>
      <c r="JSP280"/>
      <c r="JSQ280"/>
      <c r="JSR280"/>
      <c r="JSS280"/>
      <c r="JST280"/>
      <c r="JSU280"/>
      <c r="JSV280"/>
      <c r="JSW280"/>
      <c r="JSX280"/>
      <c r="JSY280"/>
      <c r="JSZ280"/>
      <c r="JTA280"/>
      <c r="JTB280"/>
      <c r="JTC280"/>
      <c r="JTD280"/>
      <c r="JTE280"/>
      <c r="JTF280"/>
      <c r="JTG280"/>
      <c r="JTH280"/>
      <c r="JTI280"/>
      <c r="JTJ280"/>
      <c r="JTK280"/>
      <c r="JTL280"/>
      <c r="JTM280"/>
      <c r="JTN280"/>
      <c r="JTO280"/>
      <c r="JTP280"/>
      <c r="JTQ280"/>
      <c r="JTR280"/>
      <c r="JTS280"/>
      <c r="JTT280"/>
      <c r="JTU280"/>
      <c r="JTV280"/>
      <c r="JTW280"/>
      <c r="JTX280"/>
      <c r="JTY280"/>
      <c r="JTZ280"/>
      <c r="JUA280"/>
      <c r="JUB280"/>
      <c r="JUC280"/>
      <c r="JUD280"/>
      <c r="JUE280"/>
      <c r="JUF280"/>
      <c r="JUG280"/>
      <c r="JUH280"/>
      <c r="JUI280"/>
      <c r="JUJ280"/>
      <c r="JUK280"/>
      <c r="JUL280"/>
      <c r="JUM280"/>
      <c r="JUN280"/>
      <c r="JUO280"/>
      <c r="JUP280"/>
      <c r="JUQ280"/>
      <c r="JUR280"/>
      <c r="JUS280"/>
      <c r="JUT280"/>
      <c r="JUU280"/>
      <c r="JUV280"/>
      <c r="JUW280"/>
      <c r="JUX280"/>
      <c r="JUY280"/>
      <c r="JUZ280"/>
      <c r="JVA280"/>
      <c r="JVB280"/>
      <c r="JVC280"/>
      <c r="JVD280"/>
      <c r="JVE280"/>
      <c r="JVF280"/>
      <c r="JVG280"/>
      <c r="JVH280"/>
      <c r="JVI280"/>
      <c r="JVJ280"/>
      <c r="JVK280"/>
      <c r="JVL280"/>
      <c r="JVM280"/>
      <c r="JVN280"/>
      <c r="JVO280"/>
      <c r="JVP280"/>
      <c r="JVQ280"/>
      <c r="JVR280"/>
      <c r="JVS280"/>
      <c r="JVT280"/>
      <c r="JVU280"/>
      <c r="JVV280"/>
      <c r="JVW280"/>
      <c r="JVX280"/>
      <c r="JVY280"/>
      <c r="JVZ280"/>
      <c r="JWA280"/>
      <c r="JWB280"/>
      <c r="JWC280"/>
      <c r="JWD280"/>
      <c r="JWE280"/>
      <c r="JWF280"/>
      <c r="JWG280"/>
      <c r="JWH280"/>
      <c r="JWI280"/>
      <c r="JWJ280"/>
      <c r="JWK280"/>
      <c r="JWL280"/>
      <c r="JWM280"/>
      <c r="JWN280"/>
      <c r="JWO280"/>
      <c r="JWP280"/>
      <c r="JWQ280"/>
      <c r="JWR280"/>
      <c r="JWS280"/>
      <c r="JWT280"/>
      <c r="JWU280"/>
      <c r="JWV280"/>
      <c r="JWW280"/>
      <c r="JWX280"/>
      <c r="JWY280"/>
      <c r="JWZ280"/>
      <c r="JXA280"/>
      <c r="JXB280"/>
      <c r="JXC280"/>
      <c r="JXD280"/>
      <c r="JXE280"/>
      <c r="JXF280"/>
      <c r="JXG280"/>
      <c r="JXH280"/>
      <c r="JXI280"/>
      <c r="JXJ280"/>
      <c r="JXK280"/>
      <c r="JXL280"/>
      <c r="JXM280"/>
      <c r="JXN280"/>
      <c r="JXO280"/>
      <c r="JXP280"/>
      <c r="JXQ280"/>
      <c r="JXR280"/>
      <c r="JXS280"/>
      <c r="JXT280"/>
      <c r="JXU280"/>
      <c r="JXV280"/>
      <c r="JXW280"/>
      <c r="JXX280"/>
      <c r="JXY280"/>
      <c r="JXZ280"/>
      <c r="JYA280"/>
      <c r="JYB280"/>
      <c r="JYC280"/>
      <c r="JYD280"/>
      <c r="JYE280"/>
      <c r="JYF280"/>
      <c r="JYG280"/>
      <c r="JYH280"/>
      <c r="JYI280"/>
      <c r="JYJ280"/>
      <c r="JYK280"/>
      <c r="JYL280"/>
      <c r="JYM280"/>
      <c r="JYN280"/>
      <c r="JYO280"/>
      <c r="JYP280"/>
      <c r="JYQ280"/>
      <c r="JYR280"/>
      <c r="JYS280"/>
      <c r="JYT280"/>
      <c r="JYU280"/>
      <c r="JYV280"/>
      <c r="JYW280"/>
      <c r="JYX280"/>
      <c r="JYY280"/>
      <c r="JYZ280"/>
      <c r="JZA280"/>
      <c r="JZB280"/>
      <c r="JZC280"/>
      <c r="JZD280"/>
      <c r="JZE280"/>
      <c r="JZF280"/>
      <c r="JZG280"/>
      <c r="JZH280"/>
      <c r="JZI280"/>
      <c r="JZJ280"/>
      <c r="JZK280"/>
      <c r="JZL280"/>
      <c r="JZM280"/>
      <c r="JZN280"/>
      <c r="JZO280"/>
      <c r="JZP280"/>
      <c r="JZQ280"/>
      <c r="JZR280"/>
      <c r="JZS280"/>
      <c r="JZT280"/>
      <c r="JZU280"/>
      <c r="JZV280"/>
      <c r="JZW280"/>
      <c r="JZX280"/>
      <c r="JZY280"/>
      <c r="JZZ280"/>
      <c r="KAA280"/>
      <c r="KAB280"/>
      <c r="KAC280"/>
      <c r="KAD280"/>
      <c r="KAE280"/>
      <c r="KAF280"/>
      <c r="KAG280"/>
      <c r="KAH280"/>
      <c r="KAI280"/>
      <c r="KAJ280"/>
      <c r="KAK280"/>
      <c r="KAL280"/>
      <c r="KAM280"/>
      <c r="KAN280"/>
      <c r="KAO280"/>
      <c r="KAP280"/>
      <c r="KAQ280"/>
      <c r="KAR280"/>
      <c r="KAS280"/>
      <c r="KAT280"/>
      <c r="KAU280"/>
      <c r="KAV280"/>
      <c r="KAW280"/>
      <c r="KAX280"/>
      <c r="KAY280"/>
      <c r="KAZ280"/>
      <c r="KBA280"/>
      <c r="KBB280"/>
      <c r="KBC280"/>
      <c r="KBD280"/>
      <c r="KBE280"/>
      <c r="KBF280"/>
      <c r="KBG280"/>
      <c r="KBH280"/>
      <c r="KBI280"/>
      <c r="KBJ280"/>
      <c r="KBK280"/>
      <c r="KBL280"/>
      <c r="KBM280"/>
      <c r="KBN280"/>
      <c r="KBO280"/>
      <c r="KBP280"/>
      <c r="KBQ280"/>
      <c r="KBR280"/>
      <c r="KBS280"/>
      <c r="KBT280"/>
      <c r="KBU280"/>
      <c r="KBV280"/>
      <c r="KBW280"/>
      <c r="KBX280"/>
      <c r="KBY280"/>
      <c r="KBZ280"/>
      <c r="KCA280"/>
      <c r="KCB280"/>
      <c r="KCC280"/>
      <c r="KCD280"/>
      <c r="KCE280"/>
      <c r="KCF280"/>
      <c r="KCG280"/>
      <c r="KCH280"/>
      <c r="KCI280"/>
      <c r="KCJ280"/>
      <c r="KCK280"/>
      <c r="KCL280"/>
      <c r="KCM280"/>
      <c r="KCN280"/>
      <c r="KCO280"/>
      <c r="KCP280"/>
      <c r="KCQ280"/>
      <c r="KCR280"/>
      <c r="KCS280"/>
      <c r="KCT280"/>
      <c r="KCU280"/>
      <c r="KCV280"/>
      <c r="KCW280"/>
      <c r="KCX280"/>
      <c r="KCY280"/>
      <c r="KCZ280"/>
      <c r="KDA280"/>
      <c r="KDB280"/>
      <c r="KDC280"/>
      <c r="KDD280"/>
      <c r="KDE280"/>
      <c r="KDF280"/>
      <c r="KDG280"/>
      <c r="KDH280"/>
      <c r="KDI280"/>
      <c r="KDJ280"/>
      <c r="KDK280"/>
      <c r="KDL280"/>
      <c r="KDM280"/>
      <c r="KDN280"/>
      <c r="KDO280"/>
      <c r="KDP280"/>
      <c r="KDQ280"/>
      <c r="KDR280"/>
      <c r="KDS280"/>
      <c r="KDT280"/>
      <c r="KDU280"/>
      <c r="KDV280"/>
      <c r="KDW280"/>
      <c r="KDX280"/>
      <c r="KDY280"/>
      <c r="KDZ280"/>
      <c r="KEA280"/>
      <c r="KEB280"/>
      <c r="KEC280"/>
      <c r="KED280"/>
      <c r="KEE280"/>
      <c r="KEF280"/>
      <c r="KEG280"/>
      <c r="KEH280"/>
      <c r="KEI280"/>
      <c r="KEJ280"/>
      <c r="KEK280"/>
      <c r="KEL280"/>
      <c r="KEM280"/>
      <c r="KEN280"/>
      <c r="KEO280"/>
      <c r="KEP280"/>
      <c r="KEQ280"/>
      <c r="KER280"/>
      <c r="KES280"/>
      <c r="KET280"/>
      <c r="KEU280"/>
      <c r="KEV280"/>
      <c r="KEW280"/>
      <c r="KEX280"/>
      <c r="KEY280"/>
      <c r="KEZ280"/>
      <c r="KFA280"/>
      <c r="KFB280"/>
      <c r="KFC280"/>
      <c r="KFD280"/>
      <c r="KFE280"/>
      <c r="KFF280"/>
      <c r="KFG280"/>
      <c r="KFH280"/>
      <c r="KFI280"/>
      <c r="KFJ280"/>
      <c r="KFK280"/>
      <c r="KFL280"/>
      <c r="KFM280"/>
      <c r="KFN280"/>
      <c r="KFO280"/>
      <c r="KFP280"/>
      <c r="KFQ280"/>
      <c r="KFR280"/>
      <c r="KFS280"/>
      <c r="KFT280"/>
      <c r="KFU280"/>
      <c r="KFV280"/>
      <c r="KFW280"/>
      <c r="KFX280"/>
      <c r="KFY280"/>
      <c r="KFZ280"/>
      <c r="KGA280"/>
      <c r="KGB280"/>
      <c r="KGC280"/>
      <c r="KGD280"/>
      <c r="KGE280"/>
      <c r="KGF280"/>
      <c r="KGG280"/>
      <c r="KGH280"/>
      <c r="KGI280"/>
      <c r="KGJ280"/>
      <c r="KGK280"/>
      <c r="KGL280"/>
      <c r="KGM280"/>
      <c r="KGN280"/>
      <c r="KGO280"/>
      <c r="KGP280"/>
      <c r="KGQ280"/>
      <c r="KGR280"/>
      <c r="KGS280"/>
      <c r="KGT280"/>
      <c r="KGU280"/>
      <c r="KGV280"/>
      <c r="KGW280"/>
      <c r="KGX280"/>
      <c r="KGY280"/>
      <c r="KGZ280"/>
      <c r="KHA280"/>
      <c r="KHB280"/>
      <c r="KHC280"/>
      <c r="KHD280"/>
      <c r="KHE280"/>
      <c r="KHF280"/>
      <c r="KHG280"/>
      <c r="KHH280"/>
      <c r="KHI280"/>
      <c r="KHJ280"/>
      <c r="KHK280"/>
      <c r="KHL280"/>
      <c r="KHM280"/>
      <c r="KHN280"/>
      <c r="KHO280"/>
      <c r="KHP280"/>
      <c r="KHQ280"/>
      <c r="KHR280"/>
      <c r="KHS280"/>
      <c r="KHT280"/>
      <c r="KHU280"/>
      <c r="KHV280"/>
      <c r="KHW280"/>
      <c r="KHX280"/>
      <c r="KHY280"/>
      <c r="KHZ280"/>
      <c r="KIA280"/>
      <c r="KIB280"/>
      <c r="KIC280"/>
      <c r="KID280"/>
      <c r="KIE280"/>
      <c r="KIF280"/>
      <c r="KIG280"/>
      <c r="KIH280"/>
      <c r="KII280"/>
      <c r="KIJ280"/>
      <c r="KIK280"/>
      <c r="KIL280"/>
      <c r="KIM280"/>
      <c r="KIN280"/>
      <c r="KIO280"/>
      <c r="KIP280"/>
      <c r="KIQ280"/>
      <c r="KIR280"/>
      <c r="KIS280"/>
      <c r="KIT280"/>
      <c r="KIU280"/>
      <c r="KIV280"/>
      <c r="KIW280"/>
      <c r="KIX280"/>
      <c r="KIY280"/>
      <c r="KIZ280"/>
      <c r="KJA280"/>
      <c r="KJB280"/>
      <c r="KJC280"/>
      <c r="KJD280"/>
      <c r="KJE280"/>
      <c r="KJF280"/>
      <c r="KJG280"/>
      <c r="KJH280"/>
      <c r="KJI280"/>
      <c r="KJJ280"/>
      <c r="KJK280"/>
      <c r="KJL280"/>
      <c r="KJM280"/>
      <c r="KJN280"/>
      <c r="KJO280"/>
      <c r="KJP280"/>
      <c r="KJQ280"/>
      <c r="KJR280"/>
      <c r="KJS280"/>
      <c r="KJT280"/>
      <c r="KJU280"/>
      <c r="KJV280"/>
      <c r="KJW280"/>
      <c r="KJX280"/>
      <c r="KJY280"/>
      <c r="KJZ280"/>
      <c r="KKA280"/>
      <c r="KKB280"/>
      <c r="KKC280"/>
      <c r="KKD280"/>
      <c r="KKE280"/>
      <c r="KKF280"/>
      <c r="KKG280"/>
      <c r="KKH280"/>
      <c r="KKI280"/>
      <c r="KKJ280"/>
      <c r="KKK280"/>
      <c r="KKL280"/>
      <c r="KKM280"/>
      <c r="KKN280"/>
      <c r="KKO280"/>
      <c r="KKP280"/>
      <c r="KKQ280"/>
      <c r="KKR280"/>
      <c r="KKS280"/>
      <c r="KKT280"/>
      <c r="KKU280"/>
      <c r="KKV280"/>
      <c r="KKW280"/>
      <c r="KKX280"/>
      <c r="KKY280"/>
      <c r="KKZ280"/>
      <c r="KLA280"/>
      <c r="KLB280"/>
      <c r="KLC280"/>
      <c r="KLD280"/>
      <c r="KLE280"/>
      <c r="KLF280"/>
      <c r="KLG280"/>
      <c r="KLH280"/>
      <c r="KLI280"/>
      <c r="KLJ280"/>
      <c r="KLK280"/>
      <c r="KLL280"/>
      <c r="KLM280"/>
      <c r="KLN280"/>
      <c r="KLO280"/>
      <c r="KLP280"/>
      <c r="KLQ280"/>
      <c r="KLR280"/>
      <c r="KLS280"/>
      <c r="KLT280"/>
      <c r="KLU280"/>
      <c r="KLV280"/>
      <c r="KLW280"/>
      <c r="KLX280"/>
      <c r="KLY280"/>
      <c r="KLZ280"/>
      <c r="KMA280"/>
      <c r="KMB280"/>
      <c r="KMC280"/>
      <c r="KMD280"/>
      <c r="KME280"/>
      <c r="KMF280"/>
      <c r="KMG280"/>
      <c r="KMH280"/>
      <c r="KMI280"/>
      <c r="KMJ280"/>
      <c r="KMK280"/>
      <c r="KML280"/>
      <c r="KMM280"/>
      <c r="KMN280"/>
      <c r="KMO280"/>
      <c r="KMP280"/>
      <c r="KMQ280"/>
      <c r="KMR280"/>
      <c r="KMS280"/>
      <c r="KMT280"/>
      <c r="KMU280"/>
      <c r="KMV280"/>
      <c r="KMW280"/>
      <c r="KMX280"/>
      <c r="KMY280"/>
      <c r="KMZ280"/>
      <c r="KNA280"/>
      <c r="KNB280"/>
      <c r="KNC280"/>
      <c r="KND280"/>
      <c r="KNE280"/>
      <c r="KNF280"/>
      <c r="KNG280"/>
      <c r="KNH280"/>
      <c r="KNI280"/>
      <c r="KNJ280"/>
      <c r="KNK280"/>
      <c r="KNL280"/>
      <c r="KNM280"/>
      <c r="KNN280"/>
      <c r="KNO280"/>
      <c r="KNP280"/>
      <c r="KNQ280"/>
      <c r="KNR280"/>
      <c r="KNS280"/>
      <c r="KNT280"/>
      <c r="KNU280"/>
      <c r="KNV280"/>
      <c r="KNW280"/>
      <c r="KNX280"/>
      <c r="KNY280"/>
      <c r="KNZ280"/>
      <c r="KOA280"/>
      <c r="KOB280"/>
      <c r="KOC280"/>
      <c r="KOD280"/>
      <c r="KOE280"/>
      <c r="KOF280"/>
      <c r="KOG280"/>
      <c r="KOH280"/>
      <c r="KOI280"/>
      <c r="KOJ280"/>
      <c r="KOK280"/>
      <c r="KOL280"/>
      <c r="KOM280"/>
      <c r="KON280"/>
      <c r="KOO280"/>
      <c r="KOP280"/>
      <c r="KOQ280"/>
      <c r="KOR280"/>
      <c r="KOS280"/>
      <c r="KOT280"/>
      <c r="KOU280"/>
      <c r="KOV280"/>
      <c r="KOW280"/>
      <c r="KOX280"/>
      <c r="KOY280"/>
      <c r="KOZ280"/>
      <c r="KPA280"/>
      <c r="KPB280"/>
      <c r="KPC280"/>
      <c r="KPD280"/>
      <c r="KPE280"/>
      <c r="KPF280"/>
      <c r="KPG280"/>
      <c r="KPH280"/>
      <c r="KPI280"/>
      <c r="KPJ280"/>
      <c r="KPK280"/>
      <c r="KPL280"/>
      <c r="KPM280"/>
      <c r="KPN280"/>
      <c r="KPO280"/>
      <c r="KPP280"/>
      <c r="KPQ280"/>
      <c r="KPR280"/>
      <c r="KPS280"/>
      <c r="KPT280"/>
      <c r="KPU280"/>
      <c r="KPV280"/>
      <c r="KPW280"/>
      <c r="KPX280"/>
      <c r="KPY280"/>
      <c r="KPZ280"/>
      <c r="KQA280"/>
      <c r="KQB280"/>
      <c r="KQC280"/>
      <c r="KQD280"/>
      <c r="KQE280"/>
      <c r="KQF280"/>
      <c r="KQG280"/>
      <c r="KQH280"/>
      <c r="KQI280"/>
      <c r="KQJ280"/>
      <c r="KQK280"/>
      <c r="KQL280"/>
      <c r="KQM280"/>
      <c r="KQN280"/>
      <c r="KQO280"/>
      <c r="KQP280"/>
      <c r="KQQ280"/>
      <c r="KQR280"/>
      <c r="KQS280"/>
      <c r="KQT280"/>
      <c r="KQU280"/>
      <c r="KQV280"/>
      <c r="KQW280"/>
      <c r="KQX280"/>
      <c r="KQY280"/>
      <c r="KQZ280"/>
      <c r="KRA280"/>
      <c r="KRB280"/>
      <c r="KRC280"/>
      <c r="KRD280"/>
      <c r="KRE280"/>
      <c r="KRF280"/>
      <c r="KRG280"/>
      <c r="KRH280"/>
      <c r="KRI280"/>
      <c r="KRJ280"/>
      <c r="KRK280"/>
      <c r="KRL280"/>
      <c r="KRM280"/>
      <c r="KRN280"/>
      <c r="KRO280"/>
      <c r="KRP280"/>
      <c r="KRQ280"/>
      <c r="KRR280"/>
      <c r="KRS280"/>
      <c r="KRT280"/>
      <c r="KRU280"/>
      <c r="KRV280"/>
      <c r="KRW280"/>
      <c r="KRX280"/>
      <c r="KRY280"/>
      <c r="KRZ280"/>
      <c r="KSA280"/>
      <c r="KSB280"/>
      <c r="KSC280"/>
      <c r="KSD280"/>
      <c r="KSE280"/>
      <c r="KSF280"/>
      <c r="KSG280"/>
      <c r="KSH280"/>
      <c r="KSI280"/>
      <c r="KSJ280"/>
      <c r="KSK280"/>
      <c r="KSL280"/>
      <c r="KSM280"/>
      <c r="KSN280"/>
      <c r="KSO280"/>
      <c r="KSP280"/>
      <c r="KSQ280"/>
      <c r="KSR280"/>
      <c r="KSS280"/>
      <c r="KST280"/>
      <c r="KSU280"/>
      <c r="KSV280"/>
      <c r="KSW280"/>
      <c r="KSX280"/>
      <c r="KSY280"/>
      <c r="KSZ280"/>
      <c r="KTA280"/>
      <c r="KTB280"/>
      <c r="KTC280"/>
      <c r="KTD280"/>
      <c r="KTE280"/>
      <c r="KTF280"/>
      <c r="KTG280"/>
      <c r="KTH280"/>
      <c r="KTI280"/>
      <c r="KTJ280"/>
      <c r="KTK280"/>
      <c r="KTL280"/>
      <c r="KTM280"/>
      <c r="KTN280"/>
      <c r="KTO280"/>
      <c r="KTP280"/>
      <c r="KTQ280"/>
      <c r="KTR280"/>
      <c r="KTS280"/>
      <c r="KTT280"/>
      <c r="KTU280"/>
      <c r="KTV280"/>
      <c r="KTW280"/>
      <c r="KTX280"/>
      <c r="KTY280"/>
      <c r="KTZ280"/>
      <c r="KUA280"/>
      <c r="KUB280"/>
      <c r="KUC280"/>
      <c r="KUD280"/>
      <c r="KUE280"/>
      <c r="KUF280"/>
      <c r="KUG280"/>
      <c r="KUH280"/>
      <c r="KUI280"/>
      <c r="KUJ280"/>
      <c r="KUK280"/>
      <c r="KUL280"/>
      <c r="KUM280"/>
      <c r="KUN280"/>
      <c r="KUO280"/>
      <c r="KUP280"/>
      <c r="KUQ280"/>
      <c r="KUR280"/>
      <c r="KUS280"/>
      <c r="KUT280"/>
      <c r="KUU280"/>
      <c r="KUV280"/>
      <c r="KUW280"/>
      <c r="KUX280"/>
      <c r="KUY280"/>
      <c r="KUZ280"/>
      <c r="KVA280"/>
      <c r="KVB280"/>
      <c r="KVC280"/>
      <c r="KVD280"/>
      <c r="KVE280"/>
      <c r="KVF280"/>
      <c r="KVG280"/>
      <c r="KVH280"/>
      <c r="KVI280"/>
      <c r="KVJ280"/>
      <c r="KVK280"/>
      <c r="KVL280"/>
      <c r="KVM280"/>
      <c r="KVN280"/>
      <c r="KVO280"/>
      <c r="KVP280"/>
      <c r="KVQ280"/>
      <c r="KVR280"/>
      <c r="KVS280"/>
      <c r="KVT280"/>
      <c r="KVU280"/>
      <c r="KVV280"/>
      <c r="KVW280"/>
      <c r="KVX280"/>
      <c r="KVY280"/>
      <c r="KVZ280"/>
      <c r="KWA280"/>
      <c r="KWB280"/>
      <c r="KWC280"/>
      <c r="KWD280"/>
      <c r="KWE280"/>
      <c r="KWF280"/>
      <c r="KWG280"/>
      <c r="KWH280"/>
      <c r="KWI280"/>
      <c r="KWJ280"/>
      <c r="KWK280"/>
      <c r="KWL280"/>
      <c r="KWM280"/>
      <c r="KWN280"/>
      <c r="KWO280"/>
      <c r="KWP280"/>
      <c r="KWQ280"/>
      <c r="KWR280"/>
      <c r="KWS280"/>
      <c r="KWT280"/>
      <c r="KWU280"/>
      <c r="KWV280"/>
      <c r="KWW280"/>
      <c r="KWX280"/>
      <c r="KWY280"/>
      <c r="KWZ280"/>
      <c r="KXA280"/>
      <c r="KXB280"/>
      <c r="KXC280"/>
      <c r="KXD280"/>
      <c r="KXE280"/>
      <c r="KXF280"/>
      <c r="KXG280"/>
      <c r="KXH280"/>
      <c r="KXI280"/>
      <c r="KXJ280"/>
      <c r="KXK280"/>
      <c r="KXL280"/>
      <c r="KXM280"/>
      <c r="KXN280"/>
      <c r="KXO280"/>
      <c r="KXP280"/>
      <c r="KXQ280"/>
      <c r="KXR280"/>
      <c r="KXS280"/>
      <c r="KXT280"/>
      <c r="KXU280"/>
      <c r="KXV280"/>
      <c r="KXW280"/>
      <c r="KXX280"/>
      <c r="KXY280"/>
      <c r="KXZ280"/>
      <c r="KYA280"/>
      <c r="KYB280"/>
      <c r="KYC280"/>
      <c r="KYD280"/>
      <c r="KYE280"/>
      <c r="KYF280"/>
      <c r="KYG280"/>
      <c r="KYH280"/>
      <c r="KYI280"/>
      <c r="KYJ280"/>
      <c r="KYK280"/>
      <c r="KYL280"/>
      <c r="KYM280"/>
      <c r="KYN280"/>
      <c r="KYO280"/>
      <c r="KYP280"/>
      <c r="KYQ280"/>
      <c r="KYR280"/>
      <c r="KYS280"/>
      <c r="KYT280"/>
      <c r="KYU280"/>
      <c r="KYV280"/>
      <c r="KYW280"/>
      <c r="KYX280"/>
      <c r="KYY280"/>
      <c r="KYZ280"/>
      <c r="KZA280"/>
      <c r="KZB280"/>
      <c r="KZC280"/>
      <c r="KZD280"/>
      <c r="KZE280"/>
      <c r="KZF280"/>
      <c r="KZG280"/>
      <c r="KZH280"/>
      <c r="KZI280"/>
      <c r="KZJ280"/>
      <c r="KZK280"/>
      <c r="KZL280"/>
      <c r="KZM280"/>
      <c r="KZN280"/>
      <c r="KZO280"/>
      <c r="KZP280"/>
      <c r="KZQ280"/>
      <c r="KZR280"/>
      <c r="KZS280"/>
      <c r="KZT280"/>
      <c r="KZU280"/>
      <c r="KZV280"/>
      <c r="KZW280"/>
      <c r="KZX280"/>
      <c r="KZY280"/>
      <c r="KZZ280"/>
      <c r="LAA280"/>
      <c r="LAB280"/>
      <c r="LAC280"/>
      <c r="LAD280"/>
      <c r="LAE280"/>
      <c r="LAF280"/>
      <c r="LAG280"/>
      <c r="LAH280"/>
      <c r="LAI280"/>
      <c r="LAJ280"/>
      <c r="LAK280"/>
      <c r="LAL280"/>
      <c r="LAM280"/>
      <c r="LAN280"/>
      <c r="LAO280"/>
      <c r="LAP280"/>
      <c r="LAQ280"/>
      <c r="LAR280"/>
      <c r="LAS280"/>
      <c r="LAT280"/>
      <c r="LAU280"/>
      <c r="LAV280"/>
      <c r="LAW280"/>
      <c r="LAX280"/>
      <c r="LAY280"/>
      <c r="LAZ280"/>
      <c r="LBA280"/>
      <c r="LBB280"/>
      <c r="LBC280"/>
      <c r="LBD280"/>
      <c r="LBE280"/>
      <c r="LBF280"/>
      <c r="LBG280"/>
      <c r="LBH280"/>
      <c r="LBI280"/>
      <c r="LBJ280"/>
      <c r="LBK280"/>
      <c r="LBL280"/>
      <c r="LBM280"/>
      <c r="LBN280"/>
      <c r="LBO280"/>
      <c r="LBP280"/>
      <c r="LBQ280"/>
      <c r="LBR280"/>
      <c r="LBS280"/>
      <c r="LBT280"/>
      <c r="LBU280"/>
      <c r="LBV280"/>
      <c r="LBW280"/>
      <c r="LBX280"/>
      <c r="LBY280"/>
      <c r="LBZ280"/>
      <c r="LCA280"/>
      <c r="LCB280"/>
      <c r="LCC280"/>
      <c r="LCD280"/>
      <c r="LCE280"/>
      <c r="LCF280"/>
      <c r="LCG280"/>
      <c r="LCH280"/>
      <c r="LCI280"/>
      <c r="LCJ280"/>
      <c r="LCK280"/>
      <c r="LCL280"/>
      <c r="LCM280"/>
      <c r="LCN280"/>
      <c r="LCO280"/>
      <c r="LCP280"/>
      <c r="LCQ280"/>
      <c r="LCR280"/>
      <c r="LCS280"/>
      <c r="LCT280"/>
      <c r="LCU280"/>
      <c r="LCV280"/>
      <c r="LCW280"/>
      <c r="LCX280"/>
      <c r="LCY280"/>
      <c r="LCZ280"/>
      <c r="LDA280"/>
      <c r="LDB280"/>
      <c r="LDC280"/>
      <c r="LDD280"/>
      <c r="LDE280"/>
      <c r="LDF280"/>
      <c r="LDG280"/>
      <c r="LDH280"/>
      <c r="LDI280"/>
      <c r="LDJ280"/>
      <c r="LDK280"/>
      <c r="LDL280"/>
      <c r="LDM280"/>
      <c r="LDN280"/>
      <c r="LDO280"/>
      <c r="LDP280"/>
      <c r="LDQ280"/>
      <c r="LDR280"/>
      <c r="LDS280"/>
      <c r="LDT280"/>
      <c r="LDU280"/>
      <c r="LDV280"/>
      <c r="LDW280"/>
      <c r="LDX280"/>
      <c r="LDY280"/>
      <c r="LDZ280"/>
      <c r="LEA280"/>
      <c r="LEB280"/>
      <c r="LEC280"/>
      <c r="LED280"/>
      <c r="LEE280"/>
      <c r="LEF280"/>
      <c r="LEG280"/>
      <c r="LEH280"/>
      <c r="LEI280"/>
      <c r="LEJ280"/>
      <c r="LEK280"/>
      <c r="LEL280"/>
      <c r="LEM280"/>
      <c r="LEN280"/>
      <c r="LEO280"/>
      <c r="LEP280"/>
      <c r="LEQ280"/>
      <c r="LER280"/>
      <c r="LES280"/>
      <c r="LET280"/>
      <c r="LEU280"/>
      <c r="LEV280"/>
      <c r="LEW280"/>
      <c r="LEX280"/>
      <c r="LEY280"/>
      <c r="LEZ280"/>
      <c r="LFA280"/>
      <c r="LFB280"/>
      <c r="LFC280"/>
      <c r="LFD280"/>
      <c r="LFE280"/>
      <c r="LFF280"/>
      <c r="LFG280"/>
      <c r="LFH280"/>
      <c r="LFI280"/>
      <c r="LFJ280"/>
      <c r="LFK280"/>
      <c r="LFL280"/>
      <c r="LFM280"/>
      <c r="LFN280"/>
      <c r="LFO280"/>
      <c r="LFP280"/>
      <c r="LFQ280"/>
      <c r="LFR280"/>
      <c r="LFS280"/>
      <c r="LFT280"/>
      <c r="LFU280"/>
      <c r="LFV280"/>
      <c r="LFW280"/>
      <c r="LFX280"/>
      <c r="LFY280"/>
      <c r="LFZ280"/>
      <c r="LGA280"/>
      <c r="LGB280"/>
      <c r="LGC280"/>
      <c r="LGD280"/>
      <c r="LGE280"/>
      <c r="LGF280"/>
      <c r="LGG280"/>
      <c r="LGH280"/>
      <c r="LGI280"/>
      <c r="LGJ280"/>
      <c r="LGK280"/>
      <c r="LGL280"/>
      <c r="LGM280"/>
      <c r="LGN280"/>
      <c r="LGO280"/>
      <c r="LGP280"/>
      <c r="LGQ280"/>
      <c r="LGR280"/>
      <c r="LGS280"/>
      <c r="LGT280"/>
      <c r="LGU280"/>
      <c r="LGV280"/>
      <c r="LGW280"/>
      <c r="LGX280"/>
      <c r="LGY280"/>
      <c r="LGZ280"/>
      <c r="LHA280"/>
      <c r="LHB280"/>
      <c r="LHC280"/>
      <c r="LHD280"/>
      <c r="LHE280"/>
      <c r="LHF280"/>
      <c r="LHG280"/>
      <c r="LHH280"/>
      <c r="LHI280"/>
      <c r="LHJ280"/>
      <c r="LHK280"/>
      <c r="LHL280"/>
      <c r="LHM280"/>
      <c r="LHN280"/>
      <c r="LHO280"/>
      <c r="LHP280"/>
      <c r="LHQ280"/>
      <c r="LHR280"/>
      <c r="LHS280"/>
      <c r="LHT280"/>
      <c r="LHU280"/>
      <c r="LHV280"/>
      <c r="LHW280"/>
      <c r="LHX280"/>
      <c r="LHY280"/>
      <c r="LHZ280"/>
      <c r="LIA280"/>
      <c r="LIB280"/>
      <c r="LIC280"/>
      <c r="LID280"/>
      <c r="LIE280"/>
      <c r="LIF280"/>
      <c r="LIG280"/>
      <c r="LIH280"/>
      <c r="LII280"/>
      <c r="LIJ280"/>
      <c r="LIK280"/>
      <c r="LIL280"/>
      <c r="LIM280"/>
      <c r="LIN280"/>
      <c r="LIO280"/>
      <c r="LIP280"/>
      <c r="LIQ280"/>
      <c r="LIR280"/>
      <c r="LIS280"/>
      <c r="LIT280"/>
      <c r="LIU280"/>
      <c r="LIV280"/>
      <c r="LIW280"/>
      <c r="LIX280"/>
      <c r="LIY280"/>
      <c r="LIZ280"/>
      <c r="LJA280"/>
      <c r="LJB280"/>
      <c r="LJC280"/>
      <c r="LJD280"/>
      <c r="LJE280"/>
      <c r="LJF280"/>
      <c r="LJG280"/>
      <c r="LJH280"/>
      <c r="LJI280"/>
      <c r="LJJ280"/>
      <c r="LJK280"/>
      <c r="LJL280"/>
      <c r="LJM280"/>
      <c r="LJN280"/>
      <c r="LJO280"/>
      <c r="LJP280"/>
      <c r="LJQ280"/>
      <c r="LJR280"/>
      <c r="LJS280"/>
      <c r="LJT280"/>
      <c r="LJU280"/>
      <c r="LJV280"/>
      <c r="LJW280"/>
      <c r="LJX280"/>
      <c r="LJY280"/>
      <c r="LJZ280"/>
      <c r="LKA280"/>
      <c r="LKB280"/>
      <c r="LKC280"/>
      <c r="LKD280"/>
      <c r="LKE280"/>
      <c r="LKF280"/>
      <c r="LKG280"/>
      <c r="LKH280"/>
      <c r="LKI280"/>
      <c r="LKJ280"/>
      <c r="LKK280"/>
      <c r="LKL280"/>
      <c r="LKM280"/>
      <c r="LKN280"/>
      <c r="LKO280"/>
      <c r="LKP280"/>
      <c r="LKQ280"/>
      <c r="LKR280"/>
      <c r="LKS280"/>
      <c r="LKT280"/>
      <c r="LKU280"/>
      <c r="LKV280"/>
      <c r="LKW280"/>
      <c r="LKX280"/>
      <c r="LKY280"/>
      <c r="LKZ280"/>
      <c r="LLA280"/>
      <c r="LLB280"/>
      <c r="LLC280"/>
      <c r="LLD280"/>
      <c r="LLE280"/>
      <c r="LLF280"/>
      <c r="LLG280"/>
      <c r="LLH280"/>
      <c r="LLI280"/>
      <c r="LLJ280"/>
      <c r="LLK280"/>
      <c r="LLL280"/>
      <c r="LLM280"/>
      <c r="LLN280"/>
      <c r="LLO280"/>
      <c r="LLP280"/>
      <c r="LLQ280"/>
      <c r="LLR280"/>
      <c r="LLS280"/>
      <c r="LLT280"/>
      <c r="LLU280"/>
      <c r="LLV280"/>
      <c r="LLW280"/>
      <c r="LLX280"/>
      <c r="LLY280"/>
      <c r="LLZ280"/>
      <c r="LMA280"/>
      <c r="LMB280"/>
      <c r="LMC280"/>
      <c r="LMD280"/>
      <c r="LME280"/>
      <c r="LMF280"/>
      <c r="LMG280"/>
      <c r="LMH280"/>
      <c r="LMI280"/>
      <c r="LMJ280"/>
      <c r="LMK280"/>
      <c r="LML280"/>
      <c r="LMM280"/>
      <c r="LMN280"/>
      <c r="LMO280"/>
      <c r="LMP280"/>
      <c r="LMQ280"/>
      <c r="LMR280"/>
      <c r="LMS280"/>
      <c r="LMT280"/>
      <c r="LMU280"/>
      <c r="LMV280"/>
      <c r="LMW280"/>
      <c r="LMX280"/>
      <c r="LMY280"/>
      <c r="LMZ280"/>
      <c r="LNA280"/>
      <c r="LNB280"/>
      <c r="LNC280"/>
      <c r="LND280"/>
      <c r="LNE280"/>
      <c r="LNF280"/>
      <c r="LNG280"/>
      <c r="LNH280"/>
      <c r="LNI280"/>
      <c r="LNJ280"/>
      <c r="LNK280"/>
      <c r="LNL280"/>
      <c r="LNM280"/>
      <c r="LNN280"/>
      <c r="LNO280"/>
      <c r="LNP280"/>
      <c r="LNQ280"/>
      <c r="LNR280"/>
      <c r="LNS280"/>
      <c r="LNT280"/>
      <c r="LNU280"/>
      <c r="LNV280"/>
      <c r="LNW280"/>
      <c r="LNX280"/>
      <c r="LNY280"/>
      <c r="LNZ280"/>
      <c r="LOA280"/>
      <c r="LOB280"/>
      <c r="LOC280"/>
      <c r="LOD280"/>
      <c r="LOE280"/>
      <c r="LOF280"/>
      <c r="LOG280"/>
      <c r="LOH280"/>
      <c r="LOI280"/>
      <c r="LOJ280"/>
      <c r="LOK280"/>
      <c r="LOL280"/>
      <c r="LOM280"/>
      <c r="LON280"/>
      <c r="LOO280"/>
      <c r="LOP280"/>
      <c r="LOQ280"/>
      <c r="LOR280"/>
      <c r="LOS280"/>
      <c r="LOT280"/>
      <c r="LOU280"/>
      <c r="LOV280"/>
      <c r="LOW280"/>
      <c r="LOX280"/>
      <c r="LOY280"/>
      <c r="LOZ280"/>
      <c r="LPA280"/>
      <c r="LPB280"/>
      <c r="LPC280"/>
      <c r="LPD280"/>
      <c r="LPE280"/>
      <c r="LPF280"/>
      <c r="LPG280"/>
      <c r="LPH280"/>
      <c r="LPI280"/>
      <c r="LPJ280"/>
      <c r="LPK280"/>
      <c r="LPL280"/>
      <c r="LPM280"/>
      <c r="LPN280"/>
      <c r="LPO280"/>
      <c r="LPP280"/>
      <c r="LPQ280"/>
      <c r="LPR280"/>
      <c r="LPS280"/>
      <c r="LPT280"/>
      <c r="LPU280"/>
      <c r="LPV280"/>
      <c r="LPW280"/>
      <c r="LPX280"/>
      <c r="LPY280"/>
      <c r="LPZ280"/>
      <c r="LQA280"/>
      <c r="LQB280"/>
      <c r="LQC280"/>
      <c r="LQD280"/>
      <c r="LQE280"/>
      <c r="LQF280"/>
      <c r="LQG280"/>
      <c r="LQH280"/>
      <c r="LQI280"/>
      <c r="LQJ280"/>
      <c r="LQK280"/>
      <c r="LQL280"/>
      <c r="LQM280"/>
      <c r="LQN280"/>
      <c r="LQO280"/>
      <c r="LQP280"/>
      <c r="LQQ280"/>
      <c r="LQR280"/>
      <c r="LQS280"/>
      <c r="LQT280"/>
      <c r="LQU280"/>
      <c r="LQV280"/>
      <c r="LQW280"/>
      <c r="LQX280"/>
      <c r="LQY280"/>
      <c r="LQZ280"/>
      <c r="LRA280"/>
      <c r="LRB280"/>
      <c r="LRC280"/>
      <c r="LRD280"/>
      <c r="LRE280"/>
      <c r="LRF280"/>
      <c r="LRG280"/>
      <c r="LRH280"/>
      <c r="LRI280"/>
      <c r="LRJ280"/>
      <c r="LRK280"/>
      <c r="LRL280"/>
      <c r="LRM280"/>
      <c r="LRN280"/>
      <c r="LRO280"/>
      <c r="LRP280"/>
      <c r="LRQ280"/>
      <c r="LRR280"/>
      <c r="LRS280"/>
      <c r="LRT280"/>
      <c r="LRU280"/>
      <c r="LRV280"/>
      <c r="LRW280"/>
      <c r="LRX280"/>
      <c r="LRY280"/>
      <c r="LRZ280"/>
      <c r="LSA280"/>
      <c r="LSB280"/>
      <c r="LSC280"/>
      <c r="LSD280"/>
      <c r="LSE280"/>
      <c r="LSF280"/>
      <c r="LSG280"/>
      <c r="LSH280"/>
      <c r="LSI280"/>
      <c r="LSJ280"/>
      <c r="LSK280"/>
      <c r="LSL280"/>
      <c r="LSM280"/>
      <c r="LSN280"/>
      <c r="LSO280"/>
      <c r="LSP280"/>
      <c r="LSQ280"/>
      <c r="LSR280"/>
      <c r="LSS280"/>
      <c r="LST280"/>
      <c r="LSU280"/>
      <c r="LSV280"/>
      <c r="LSW280"/>
      <c r="LSX280"/>
      <c r="LSY280"/>
      <c r="LSZ280"/>
      <c r="LTA280"/>
      <c r="LTB280"/>
      <c r="LTC280"/>
      <c r="LTD280"/>
      <c r="LTE280"/>
      <c r="LTF280"/>
      <c r="LTG280"/>
      <c r="LTH280"/>
      <c r="LTI280"/>
      <c r="LTJ280"/>
      <c r="LTK280"/>
      <c r="LTL280"/>
      <c r="LTM280"/>
      <c r="LTN280"/>
      <c r="LTO280"/>
      <c r="LTP280"/>
      <c r="LTQ280"/>
      <c r="LTR280"/>
      <c r="LTS280"/>
      <c r="LTT280"/>
      <c r="LTU280"/>
      <c r="LTV280"/>
      <c r="LTW280"/>
      <c r="LTX280"/>
      <c r="LTY280"/>
      <c r="LTZ280"/>
      <c r="LUA280"/>
      <c r="LUB280"/>
      <c r="LUC280"/>
      <c r="LUD280"/>
      <c r="LUE280"/>
      <c r="LUF280"/>
      <c r="LUG280"/>
      <c r="LUH280"/>
      <c r="LUI280"/>
      <c r="LUJ280"/>
      <c r="LUK280"/>
      <c r="LUL280"/>
      <c r="LUM280"/>
      <c r="LUN280"/>
      <c r="LUO280"/>
      <c r="LUP280"/>
      <c r="LUQ280"/>
      <c r="LUR280"/>
      <c r="LUS280"/>
      <c r="LUT280"/>
      <c r="LUU280"/>
      <c r="LUV280"/>
      <c r="LUW280"/>
      <c r="LUX280"/>
      <c r="LUY280"/>
      <c r="LUZ280"/>
      <c r="LVA280"/>
      <c r="LVB280"/>
      <c r="LVC280"/>
      <c r="LVD280"/>
      <c r="LVE280"/>
      <c r="LVF280"/>
      <c r="LVG280"/>
      <c r="LVH280"/>
      <c r="LVI280"/>
      <c r="LVJ280"/>
      <c r="LVK280"/>
      <c r="LVL280"/>
      <c r="LVM280"/>
      <c r="LVN280"/>
      <c r="LVO280"/>
      <c r="LVP280"/>
      <c r="LVQ280"/>
      <c r="LVR280"/>
      <c r="LVS280"/>
      <c r="LVT280"/>
      <c r="LVU280"/>
      <c r="LVV280"/>
      <c r="LVW280"/>
      <c r="LVX280"/>
      <c r="LVY280"/>
      <c r="LVZ280"/>
      <c r="LWA280"/>
      <c r="LWB280"/>
      <c r="LWC280"/>
      <c r="LWD280"/>
      <c r="LWE280"/>
      <c r="LWF280"/>
      <c r="LWG280"/>
      <c r="LWH280"/>
      <c r="LWI280"/>
      <c r="LWJ280"/>
      <c r="LWK280"/>
      <c r="LWL280"/>
      <c r="LWM280"/>
      <c r="LWN280"/>
      <c r="LWO280"/>
      <c r="LWP280"/>
      <c r="LWQ280"/>
      <c r="LWR280"/>
      <c r="LWS280"/>
      <c r="LWT280"/>
      <c r="LWU280"/>
      <c r="LWV280"/>
      <c r="LWW280"/>
      <c r="LWX280"/>
      <c r="LWY280"/>
      <c r="LWZ280"/>
      <c r="LXA280"/>
      <c r="LXB280"/>
      <c r="LXC280"/>
      <c r="LXD280"/>
      <c r="LXE280"/>
      <c r="LXF280"/>
      <c r="LXG280"/>
      <c r="LXH280"/>
      <c r="LXI280"/>
      <c r="LXJ280"/>
      <c r="LXK280"/>
      <c r="LXL280"/>
      <c r="LXM280"/>
      <c r="LXN280"/>
      <c r="LXO280"/>
      <c r="LXP280"/>
      <c r="LXQ280"/>
      <c r="LXR280"/>
      <c r="LXS280"/>
      <c r="LXT280"/>
      <c r="LXU280"/>
      <c r="LXV280"/>
      <c r="LXW280"/>
      <c r="LXX280"/>
      <c r="LXY280"/>
      <c r="LXZ280"/>
      <c r="LYA280"/>
      <c r="LYB280"/>
      <c r="LYC280"/>
      <c r="LYD280"/>
      <c r="LYE280"/>
      <c r="LYF280"/>
      <c r="LYG280"/>
      <c r="LYH280"/>
      <c r="LYI280"/>
      <c r="LYJ280"/>
      <c r="LYK280"/>
      <c r="LYL280"/>
      <c r="LYM280"/>
      <c r="LYN280"/>
      <c r="LYO280"/>
      <c r="LYP280"/>
      <c r="LYQ280"/>
      <c r="LYR280"/>
      <c r="LYS280"/>
      <c r="LYT280"/>
      <c r="LYU280"/>
      <c r="LYV280"/>
      <c r="LYW280"/>
      <c r="LYX280"/>
      <c r="LYY280"/>
      <c r="LYZ280"/>
      <c r="LZA280"/>
      <c r="LZB280"/>
      <c r="LZC280"/>
      <c r="LZD280"/>
      <c r="LZE280"/>
      <c r="LZF280"/>
      <c r="LZG280"/>
      <c r="LZH280"/>
      <c r="LZI280"/>
      <c r="LZJ280"/>
      <c r="LZK280"/>
      <c r="LZL280"/>
      <c r="LZM280"/>
      <c r="LZN280"/>
      <c r="LZO280"/>
      <c r="LZP280"/>
      <c r="LZQ280"/>
      <c r="LZR280"/>
      <c r="LZS280"/>
      <c r="LZT280"/>
      <c r="LZU280"/>
      <c r="LZV280"/>
      <c r="LZW280"/>
      <c r="LZX280"/>
      <c r="LZY280"/>
      <c r="LZZ280"/>
      <c r="MAA280"/>
      <c r="MAB280"/>
      <c r="MAC280"/>
      <c r="MAD280"/>
      <c r="MAE280"/>
      <c r="MAF280"/>
      <c r="MAG280"/>
      <c r="MAH280"/>
      <c r="MAI280"/>
      <c r="MAJ280"/>
      <c r="MAK280"/>
      <c r="MAL280"/>
      <c r="MAM280"/>
      <c r="MAN280"/>
      <c r="MAO280"/>
      <c r="MAP280"/>
      <c r="MAQ280"/>
      <c r="MAR280"/>
      <c r="MAS280"/>
      <c r="MAT280"/>
      <c r="MAU280"/>
      <c r="MAV280"/>
      <c r="MAW280"/>
      <c r="MAX280"/>
      <c r="MAY280"/>
      <c r="MAZ280"/>
      <c r="MBA280"/>
      <c r="MBB280"/>
      <c r="MBC280"/>
      <c r="MBD280"/>
      <c r="MBE280"/>
      <c r="MBF280"/>
      <c r="MBG280"/>
      <c r="MBH280"/>
      <c r="MBI280"/>
      <c r="MBJ280"/>
      <c r="MBK280"/>
      <c r="MBL280"/>
      <c r="MBM280"/>
      <c r="MBN280"/>
      <c r="MBO280"/>
      <c r="MBP280"/>
      <c r="MBQ280"/>
      <c r="MBR280"/>
      <c r="MBS280"/>
      <c r="MBT280"/>
      <c r="MBU280"/>
      <c r="MBV280"/>
      <c r="MBW280"/>
      <c r="MBX280"/>
      <c r="MBY280"/>
      <c r="MBZ280"/>
      <c r="MCA280"/>
      <c r="MCB280"/>
      <c r="MCC280"/>
      <c r="MCD280"/>
      <c r="MCE280"/>
      <c r="MCF280"/>
      <c r="MCG280"/>
      <c r="MCH280"/>
      <c r="MCI280"/>
      <c r="MCJ280"/>
      <c r="MCK280"/>
      <c r="MCL280"/>
      <c r="MCM280"/>
      <c r="MCN280"/>
      <c r="MCO280"/>
      <c r="MCP280"/>
      <c r="MCQ280"/>
      <c r="MCR280"/>
      <c r="MCS280"/>
      <c r="MCT280"/>
      <c r="MCU280"/>
      <c r="MCV280"/>
      <c r="MCW280"/>
      <c r="MCX280"/>
      <c r="MCY280"/>
      <c r="MCZ280"/>
      <c r="MDA280"/>
      <c r="MDB280"/>
      <c r="MDC280"/>
      <c r="MDD280"/>
      <c r="MDE280"/>
      <c r="MDF280"/>
      <c r="MDG280"/>
      <c r="MDH280"/>
      <c r="MDI280"/>
      <c r="MDJ280"/>
      <c r="MDK280"/>
      <c r="MDL280"/>
      <c r="MDM280"/>
      <c r="MDN280"/>
      <c r="MDO280"/>
      <c r="MDP280"/>
      <c r="MDQ280"/>
      <c r="MDR280"/>
      <c r="MDS280"/>
      <c r="MDT280"/>
      <c r="MDU280"/>
      <c r="MDV280"/>
      <c r="MDW280"/>
      <c r="MDX280"/>
      <c r="MDY280"/>
      <c r="MDZ280"/>
      <c r="MEA280"/>
      <c r="MEB280"/>
      <c r="MEC280"/>
      <c r="MED280"/>
      <c r="MEE280"/>
      <c r="MEF280"/>
      <c r="MEG280"/>
      <c r="MEH280"/>
      <c r="MEI280"/>
      <c r="MEJ280"/>
      <c r="MEK280"/>
      <c r="MEL280"/>
      <c r="MEM280"/>
      <c r="MEN280"/>
      <c r="MEO280"/>
      <c r="MEP280"/>
      <c r="MEQ280"/>
      <c r="MER280"/>
      <c r="MES280"/>
      <c r="MET280"/>
      <c r="MEU280"/>
      <c r="MEV280"/>
      <c r="MEW280"/>
      <c r="MEX280"/>
      <c r="MEY280"/>
      <c r="MEZ280"/>
      <c r="MFA280"/>
      <c r="MFB280"/>
      <c r="MFC280"/>
      <c r="MFD280"/>
      <c r="MFE280"/>
      <c r="MFF280"/>
      <c r="MFG280"/>
      <c r="MFH280"/>
      <c r="MFI280"/>
      <c r="MFJ280"/>
      <c r="MFK280"/>
      <c r="MFL280"/>
      <c r="MFM280"/>
      <c r="MFN280"/>
      <c r="MFO280"/>
      <c r="MFP280"/>
      <c r="MFQ280"/>
      <c r="MFR280"/>
      <c r="MFS280"/>
      <c r="MFT280"/>
      <c r="MFU280"/>
      <c r="MFV280"/>
      <c r="MFW280"/>
      <c r="MFX280"/>
      <c r="MFY280"/>
      <c r="MFZ280"/>
      <c r="MGA280"/>
      <c r="MGB280"/>
      <c r="MGC280"/>
      <c r="MGD280"/>
      <c r="MGE280"/>
      <c r="MGF280"/>
      <c r="MGG280"/>
      <c r="MGH280"/>
      <c r="MGI280"/>
      <c r="MGJ280"/>
      <c r="MGK280"/>
      <c r="MGL280"/>
      <c r="MGM280"/>
      <c r="MGN280"/>
      <c r="MGO280"/>
      <c r="MGP280"/>
      <c r="MGQ280"/>
      <c r="MGR280"/>
      <c r="MGS280"/>
      <c r="MGT280"/>
      <c r="MGU280"/>
      <c r="MGV280"/>
      <c r="MGW280"/>
      <c r="MGX280"/>
      <c r="MGY280"/>
      <c r="MGZ280"/>
      <c r="MHA280"/>
      <c r="MHB280"/>
      <c r="MHC280"/>
      <c r="MHD280"/>
      <c r="MHE280"/>
      <c r="MHF280"/>
      <c r="MHG280"/>
      <c r="MHH280"/>
      <c r="MHI280"/>
      <c r="MHJ280"/>
      <c r="MHK280"/>
      <c r="MHL280"/>
      <c r="MHM280"/>
      <c r="MHN280"/>
      <c r="MHO280"/>
      <c r="MHP280"/>
      <c r="MHQ280"/>
      <c r="MHR280"/>
      <c r="MHS280"/>
      <c r="MHT280"/>
      <c r="MHU280"/>
      <c r="MHV280"/>
      <c r="MHW280"/>
      <c r="MHX280"/>
      <c r="MHY280"/>
      <c r="MHZ280"/>
      <c r="MIA280"/>
      <c r="MIB280"/>
      <c r="MIC280"/>
      <c r="MID280"/>
      <c r="MIE280"/>
      <c r="MIF280"/>
      <c r="MIG280"/>
      <c r="MIH280"/>
      <c r="MII280"/>
      <c r="MIJ280"/>
      <c r="MIK280"/>
      <c r="MIL280"/>
      <c r="MIM280"/>
      <c r="MIN280"/>
      <c r="MIO280"/>
      <c r="MIP280"/>
      <c r="MIQ280"/>
      <c r="MIR280"/>
      <c r="MIS280"/>
      <c r="MIT280"/>
      <c r="MIU280"/>
      <c r="MIV280"/>
      <c r="MIW280"/>
      <c r="MIX280"/>
      <c r="MIY280"/>
      <c r="MIZ280"/>
      <c r="MJA280"/>
      <c r="MJB280"/>
      <c r="MJC280"/>
      <c r="MJD280"/>
      <c r="MJE280"/>
      <c r="MJF280"/>
      <c r="MJG280"/>
      <c r="MJH280"/>
      <c r="MJI280"/>
      <c r="MJJ280"/>
      <c r="MJK280"/>
      <c r="MJL280"/>
      <c r="MJM280"/>
      <c r="MJN280"/>
      <c r="MJO280"/>
      <c r="MJP280"/>
      <c r="MJQ280"/>
      <c r="MJR280"/>
      <c r="MJS280"/>
      <c r="MJT280"/>
      <c r="MJU280"/>
      <c r="MJV280"/>
      <c r="MJW280"/>
      <c r="MJX280"/>
      <c r="MJY280"/>
      <c r="MJZ280"/>
      <c r="MKA280"/>
      <c r="MKB280"/>
      <c r="MKC280"/>
      <c r="MKD280"/>
      <c r="MKE280"/>
      <c r="MKF280"/>
      <c r="MKG280"/>
      <c r="MKH280"/>
      <c r="MKI280"/>
      <c r="MKJ280"/>
      <c r="MKK280"/>
      <c r="MKL280"/>
      <c r="MKM280"/>
      <c r="MKN280"/>
      <c r="MKO280"/>
      <c r="MKP280"/>
      <c r="MKQ280"/>
      <c r="MKR280"/>
      <c r="MKS280"/>
      <c r="MKT280"/>
      <c r="MKU280"/>
      <c r="MKV280"/>
      <c r="MKW280"/>
      <c r="MKX280"/>
      <c r="MKY280"/>
      <c r="MKZ280"/>
      <c r="MLA280"/>
      <c r="MLB280"/>
      <c r="MLC280"/>
      <c r="MLD280"/>
      <c r="MLE280"/>
      <c r="MLF280"/>
      <c r="MLG280"/>
      <c r="MLH280"/>
      <c r="MLI280"/>
      <c r="MLJ280"/>
      <c r="MLK280"/>
      <c r="MLL280"/>
      <c r="MLM280"/>
      <c r="MLN280"/>
      <c r="MLO280"/>
      <c r="MLP280"/>
      <c r="MLQ280"/>
      <c r="MLR280"/>
      <c r="MLS280"/>
      <c r="MLT280"/>
      <c r="MLU280"/>
      <c r="MLV280"/>
      <c r="MLW280"/>
      <c r="MLX280"/>
      <c r="MLY280"/>
      <c r="MLZ280"/>
      <c r="MMA280"/>
      <c r="MMB280"/>
      <c r="MMC280"/>
      <c r="MMD280"/>
      <c r="MME280"/>
      <c r="MMF280"/>
      <c r="MMG280"/>
      <c r="MMH280"/>
      <c r="MMI280"/>
      <c r="MMJ280"/>
      <c r="MMK280"/>
      <c r="MML280"/>
      <c r="MMM280"/>
      <c r="MMN280"/>
      <c r="MMO280"/>
      <c r="MMP280"/>
      <c r="MMQ280"/>
      <c r="MMR280"/>
      <c r="MMS280"/>
      <c r="MMT280"/>
      <c r="MMU280"/>
      <c r="MMV280"/>
      <c r="MMW280"/>
      <c r="MMX280"/>
      <c r="MMY280"/>
      <c r="MMZ280"/>
      <c r="MNA280"/>
      <c r="MNB280"/>
      <c r="MNC280"/>
      <c r="MND280"/>
      <c r="MNE280"/>
      <c r="MNF280"/>
      <c r="MNG280"/>
      <c r="MNH280"/>
      <c r="MNI280"/>
      <c r="MNJ280"/>
      <c r="MNK280"/>
      <c r="MNL280"/>
      <c r="MNM280"/>
      <c r="MNN280"/>
      <c r="MNO280"/>
      <c r="MNP280"/>
      <c r="MNQ280"/>
      <c r="MNR280"/>
      <c r="MNS280"/>
      <c r="MNT280"/>
      <c r="MNU280"/>
      <c r="MNV280"/>
      <c r="MNW280"/>
      <c r="MNX280"/>
      <c r="MNY280"/>
      <c r="MNZ280"/>
      <c r="MOA280"/>
      <c r="MOB280"/>
      <c r="MOC280"/>
      <c r="MOD280"/>
      <c r="MOE280"/>
      <c r="MOF280"/>
      <c r="MOG280"/>
      <c r="MOH280"/>
      <c r="MOI280"/>
      <c r="MOJ280"/>
      <c r="MOK280"/>
      <c r="MOL280"/>
      <c r="MOM280"/>
      <c r="MON280"/>
      <c r="MOO280"/>
      <c r="MOP280"/>
      <c r="MOQ280"/>
      <c r="MOR280"/>
      <c r="MOS280"/>
      <c r="MOT280"/>
      <c r="MOU280"/>
      <c r="MOV280"/>
      <c r="MOW280"/>
      <c r="MOX280"/>
      <c r="MOY280"/>
      <c r="MOZ280"/>
      <c r="MPA280"/>
      <c r="MPB280"/>
      <c r="MPC280"/>
      <c r="MPD280"/>
      <c r="MPE280"/>
      <c r="MPF280"/>
      <c r="MPG280"/>
      <c r="MPH280"/>
      <c r="MPI280"/>
      <c r="MPJ280"/>
      <c r="MPK280"/>
      <c r="MPL280"/>
      <c r="MPM280"/>
      <c r="MPN280"/>
      <c r="MPO280"/>
      <c r="MPP280"/>
      <c r="MPQ280"/>
      <c r="MPR280"/>
      <c r="MPS280"/>
      <c r="MPT280"/>
      <c r="MPU280"/>
      <c r="MPV280"/>
      <c r="MPW280"/>
      <c r="MPX280"/>
      <c r="MPY280"/>
      <c r="MPZ280"/>
      <c r="MQA280"/>
      <c r="MQB280"/>
      <c r="MQC280"/>
      <c r="MQD280"/>
      <c r="MQE280"/>
      <c r="MQF280"/>
      <c r="MQG280"/>
      <c r="MQH280"/>
      <c r="MQI280"/>
      <c r="MQJ280"/>
      <c r="MQK280"/>
      <c r="MQL280"/>
      <c r="MQM280"/>
      <c r="MQN280"/>
      <c r="MQO280"/>
      <c r="MQP280"/>
      <c r="MQQ280"/>
      <c r="MQR280"/>
      <c r="MQS280"/>
      <c r="MQT280"/>
      <c r="MQU280"/>
      <c r="MQV280"/>
      <c r="MQW280"/>
      <c r="MQX280"/>
      <c r="MQY280"/>
      <c r="MQZ280"/>
      <c r="MRA280"/>
      <c r="MRB280"/>
      <c r="MRC280"/>
      <c r="MRD280"/>
      <c r="MRE280"/>
      <c r="MRF280"/>
      <c r="MRG280"/>
      <c r="MRH280"/>
      <c r="MRI280"/>
      <c r="MRJ280"/>
      <c r="MRK280"/>
      <c r="MRL280"/>
      <c r="MRM280"/>
      <c r="MRN280"/>
      <c r="MRO280"/>
      <c r="MRP280"/>
      <c r="MRQ280"/>
      <c r="MRR280"/>
      <c r="MRS280"/>
      <c r="MRT280"/>
      <c r="MRU280"/>
      <c r="MRV280"/>
      <c r="MRW280"/>
      <c r="MRX280"/>
      <c r="MRY280"/>
      <c r="MRZ280"/>
      <c r="MSA280"/>
      <c r="MSB280"/>
      <c r="MSC280"/>
      <c r="MSD280"/>
      <c r="MSE280"/>
      <c r="MSF280"/>
      <c r="MSG280"/>
      <c r="MSH280"/>
      <c r="MSI280"/>
      <c r="MSJ280"/>
      <c r="MSK280"/>
      <c r="MSL280"/>
      <c r="MSM280"/>
      <c r="MSN280"/>
      <c r="MSO280"/>
      <c r="MSP280"/>
      <c r="MSQ280"/>
      <c r="MSR280"/>
      <c r="MSS280"/>
      <c r="MST280"/>
      <c r="MSU280"/>
      <c r="MSV280"/>
      <c r="MSW280"/>
      <c r="MSX280"/>
      <c r="MSY280"/>
      <c r="MSZ280"/>
      <c r="MTA280"/>
      <c r="MTB280"/>
      <c r="MTC280"/>
      <c r="MTD280"/>
      <c r="MTE280"/>
      <c r="MTF280"/>
      <c r="MTG280"/>
      <c r="MTH280"/>
      <c r="MTI280"/>
      <c r="MTJ280"/>
      <c r="MTK280"/>
      <c r="MTL280"/>
      <c r="MTM280"/>
      <c r="MTN280"/>
      <c r="MTO280"/>
      <c r="MTP280"/>
      <c r="MTQ280"/>
      <c r="MTR280"/>
      <c r="MTS280"/>
      <c r="MTT280"/>
      <c r="MTU280"/>
      <c r="MTV280"/>
      <c r="MTW280"/>
      <c r="MTX280"/>
      <c r="MTY280"/>
      <c r="MTZ280"/>
      <c r="MUA280"/>
      <c r="MUB280"/>
      <c r="MUC280"/>
      <c r="MUD280"/>
      <c r="MUE280"/>
      <c r="MUF280"/>
      <c r="MUG280"/>
      <c r="MUH280"/>
      <c r="MUI280"/>
      <c r="MUJ280"/>
      <c r="MUK280"/>
      <c r="MUL280"/>
      <c r="MUM280"/>
      <c r="MUN280"/>
      <c r="MUO280"/>
      <c r="MUP280"/>
      <c r="MUQ280"/>
      <c r="MUR280"/>
      <c r="MUS280"/>
      <c r="MUT280"/>
      <c r="MUU280"/>
      <c r="MUV280"/>
      <c r="MUW280"/>
      <c r="MUX280"/>
      <c r="MUY280"/>
      <c r="MUZ280"/>
      <c r="MVA280"/>
      <c r="MVB280"/>
      <c r="MVC280"/>
      <c r="MVD280"/>
      <c r="MVE280"/>
      <c r="MVF280"/>
      <c r="MVG280"/>
      <c r="MVH280"/>
      <c r="MVI280"/>
      <c r="MVJ280"/>
      <c r="MVK280"/>
      <c r="MVL280"/>
      <c r="MVM280"/>
      <c r="MVN280"/>
      <c r="MVO280"/>
      <c r="MVP280"/>
      <c r="MVQ280"/>
      <c r="MVR280"/>
      <c r="MVS280"/>
      <c r="MVT280"/>
      <c r="MVU280"/>
      <c r="MVV280"/>
      <c r="MVW280"/>
      <c r="MVX280"/>
      <c r="MVY280"/>
      <c r="MVZ280"/>
      <c r="MWA280"/>
      <c r="MWB280"/>
      <c r="MWC280"/>
      <c r="MWD280"/>
      <c r="MWE280"/>
      <c r="MWF280"/>
      <c r="MWG280"/>
      <c r="MWH280"/>
      <c r="MWI280"/>
      <c r="MWJ280"/>
      <c r="MWK280"/>
      <c r="MWL280"/>
      <c r="MWM280"/>
      <c r="MWN280"/>
      <c r="MWO280"/>
      <c r="MWP280"/>
      <c r="MWQ280"/>
      <c r="MWR280"/>
      <c r="MWS280"/>
      <c r="MWT280"/>
      <c r="MWU280"/>
      <c r="MWV280"/>
      <c r="MWW280"/>
      <c r="MWX280"/>
      <c r="MWY280"/>
      <c r="MWZ280"/>
      <c r="MXA280"/>
      <c r="MXB280"/>
      <c r="MXC280"/>
      <c r="MXD280"/>
      <c r="MXE280"/>
      <c r="MXF280"/>
      <c r="MXG280"/>
      <c r="MXH280"/>
      <c r="MXI280"/>
      <c r="MXJ280"/>
      <c r="MXK280"/>
      <c r="MXL280"/>
      <c r="MXM280"/>
      <c r="MXN280"/>
      <c r="MXO280"/>
      <c r="MXP280"/>
      <c r="MXQ280"/>
      <c r="MXR280"/>
      <c r="MXS280"/>
      <c r="MXT280"/>
      <c r="MXU280"/>
      <c r="MXV280"/>
      <c r="MXW280"/>
      <c r="MXX280"/>
      <c r="MXY280"/>
      <c r="MXZ280"/>
      <c r="MYA280"/>
      <c r="MYB280"/>
      <c r="MYC280"/>
      <c r="MYD280"/>
      <c r="MYE280"/>
      <c r="MYF280"/>
      <c r="MYG280"/>
      <c r="MYH280"/>
      <c r="MYI280"/>
      <c r="MYJ280"/>
      <c r="MYK280"/>
      <c r="MYL280"/>
      <c r="MYM280"/>
      <c r="MYN280"/>
      <c r="MYO280"/>
      <c r="MYP280"/>
      <c r="MYQ280"/>
      <c r="MYR280"/>
      <c r="MYS280"/>
      <c r="MYT280"/>
      <c r="MYU280"/>
      <c r="MYV280"/>
      <c r="MYW280"/>
      <c r="MYX280"/>
      <c r="MYY280"/>
      <c r="MYZ280"/>
      <c r="MZA280"/>
      <c r="MZB280"/>
      <c r="MZC280"/>
      <c r="MZD280"/>
      <c r="MZE280"/>
      <c r="MZF280"/>
      <c r="MZG280"/>
      <c r="MZH280"/>
      <c r="MZI280"/>
      <c r="MZJ280"/>
      <c r="MZK280"/>
      <c r="MZL280"/>
      <c r="MZM280"/>
      <c r="MZN280"/>
      <c r="MZO280"/>
      <c r="MZP280"/>
      <c r="MZQ280"/>
      <c r="MZR280"/>
      <c r="MZS280"/>
      <c r="MZT280"/>
      <c r="MZU280"/>
      <c r="MZV280"/>
      <c r="MZW280"/>
      <c r="MZX280"/>
      <c r="MZY280"/>
      <c r="MZZ280"/>
      <c r="NAA280"/>
      <c r="NAB280"/>
      <c r="NAC280"/>
      <c r="NAD280"/>
      <c r="NAE280"/>
      <c r="NAF280"/>
      <c r="NAG280"/>
      <c r="NAH280"/>
      <c r="NAI280"/>
      <c r="NAJ280"/>
      <c r="NAK280"/>
      <c r="NAL280"/>
      <c r="NAM280"/>
      <c r="NAN280"/>
      <c r="NAO280"/>
      <c r="NAP280"/>
      <c r="NAQ280"/>
      <c r="NAR280"/>
      <c r="NAS280"/>
      <c r="NAT280"/>
      <c r="NAU280"/>
      <c r="NAV280"/>
      <c r="NAW280"/>
      <c r="NAX280"/>
      <c r="NAY280"/>
      <c r="NAZ280"/>
      <c r="NBA280"/>
      <c r="NBB280"/>
      <c r="NBC280"/>
      <c r="NBD280"/>
      <c r="NBE280"/>
      <c r="NBF280"/>
      <c r="NBG280"/>
      <c r="NBH280"/>
      <c r="NBI280"/>
      <c r="NBJ280"/>
      <c r="NBK280"/>
      <c r="NBL280"/>
      <c r="NBM280"/>
      <c r="NBN280"/>
      <c r="NBO280"/>
      <c r="NBP280"/>
      <c r="NBQ280"/>
      <c r="NBR280"/>
      <c r="NBS280"/>
      <c r="NBT280"/>
      <c r="NBU280"/>
      <c r="NBV280"/>
      <c r="NBW280"/>
      <c r="NBX280"/>
      <c r="NBY280"/>
      <c r="NBZ280"/>
      <c r="NCA280"/>
      <c r="NCB280"/>
      <c r="NCC280"/>
      <c r="NCD280"/>
      <c r="NCE280"/>
      <c r="NCF280"/>
      <c r="NCG280"/>
      <c r="NCH280"/>
      <c r="NCI280"/>
      <c r="NCJ280"/>
      <c r="NCK280"/>
      <c r="NCL280"/>
      <c r="NCM280"/>
      <c r="NCN280"/>
      <c r="NCO280"/>
      <c r="NCP280"/>
      <c r="NCQ280"/>
      <c r="NCR280"/>
      <c r="NCS280"/>
      <c r="NCT280"/>
      <c r="NCU280"/>
      <c r="NCV280"/>
      <c r="NCW280"/>
      <c r="NCX280"/>
      <c r="NCY280"/>
      <c r="NCZ280"/>
      <c r="NDA280"/>
      <c r="NDB280"/>
      <c r="NDC280"/>
      <c r="NDD280"/>
      <c r="NDE280"/>
      <c r="NDF280"/>
      <c r="NDG280"/>
      <c r="NDH280"/>
      <c r="NDI280"/>
      <c r="NDJ280"/>
      <c r="NDK280"/>
      <c r="NDL280"/>
      <c r="NDM280"/>
      <c r="NDN280"/>
      <c r="NDO280"/>
      <c r="NDP280"/>
      <c r="NDQ280"/>
      <c r="NDR280"/>
      <c r="NDS280"/>
      <c r="NDT280"/>
      <c r="NDU280"/>
      <c r="NDV280"/>
      <c r="NDW280"/>
      <c r="NDX280"/>
      <c r="NDY280"/>
      <c r="NDZ280"/>
      <c r="NEA280"/>
      <c r="NEB280"/>
      <c r="NEC280"/>
      <c r="NED280"/>
      <c r="NEE280"/>
      <c r="NEF280"/>
      <c r="NEG280"/>
      <c r="NEH280"/>
      <c r="NEI280"/>
      <c r="NEJ280"/>
      <c r="NEK280"/>
      <c r="NEL280"/>
      <c r="NEM280"/>
      <c r="NEN280"/>
      <c r="NEO280"/>
      <c r="NEP280"/>
      <c r="NEQ280"/>
      <c r="NER280"/>
      <c r="NES280"/>
      <c r="NET280"/>
      <c r="NEU280"/>
      <c r="NEV280"/>
      <c r="NEW280"/>
      <c r="NEX280"/>
      <c r="NEY280"/>
      <c r="NEZ280"/>
      <c r="NFA280"/>
      <c r="NFB280"/>
      <c r="NFC280"/>
      <c r="NFD280"/>
      <c r="NFE280"/>
      <c r="NFF280"/>
      <c r="NFG280"/>
      <c r="NFH280"/>
      <c r="NFI280"/>
      <c r="NFJ280"/>
      <c r="NFK280"/>
      <c r="NFL280"/>
      <c r="NFM280"/>
      <c r="NFN280"/>
      <c r="NFO280"/>
      <c r="NFP280"/>
      <c r="NFQ280"/>
      <c r="NFR280"/>
      <c r="NFS280"/>
      <c r="NFT280"/>
      <c r="NFU280"/>
      <c r="NFV280"/>
      <c r="NFW280"/>
      <c r="NFX280"/>
      <c r="NFY280"/>
      <c r="NFZ280"/>
      <c r="NGA280"/>
      <c r="NGB280"/>
      <c r="NGC280"/>
      <c r="NGD280"/>
      <c r="NGE280"/>
      <c r="NGF280"/>
      <c r="NGG280"/>
      <c r="NGH280"/>
      <c r="NGI280"/>
      <c r="NGJ280"/>
      <c r="NGK280"/>
      <c r="NGL280"/>
      <c r="NGM280"/>
      <c r="NGN280"/>
      <c r="NGO280"/>
      <c r="NGP280"/>
      <c r="NGQ280"/>
      <c r="NGR280"/>
      <c r="NGS280"/>
      <c r="NGT280"/>
      <c r="NGU280"/>
      <c r="NGV280"/>
      <c r="NGW280"/>
      <c r="NGX280"/>
      <c r="NGY280"/>
      <c r="NGZ280"/>
      <c r="NHA280"/>
      <c r="NHB280"/>
      <c r="NHC280"/>
      <c r="NHD280"/>
      <c r="NHE280"/>
      <c r="NHF280"/>
      <c r="NHG280"/>
      <c r="NHH280"/>
      <c r="NHI280"/>
      <c r="NHJ280"/>
      <c r="NHK280"/>
      <c r="NHL280"/>
      <c r="NHM280"/>
      <c r="NHN280"/>
      <c r="NHO280"/>
      <c r="NHP280"/>
      <c r="NHQ280"/>
      <c r="NHR280"/>
      <c r="NHS280"/>
      <c r="NHT280"/>
      <c r="NHU280"/>
      <c r="NHV280"/>
      <c r="NHW280"/>
      <c r="NHX280"/>
      <c r="NHY280"/>
      <c r="NHZ280"/>
      <c r="NIA280"/>
      <c r="NIB280"/>
      <c r="NIC280"/>
      <c r="NID280"/>
      <c r="NIE280"/>
      <c r="NIF280"/>
      <c r="NIG280"/>
      <c r="NIH280"/>
      <c r="NII280"/>
      <c r="NIJ280"/>
      <c r="NIK280"/>
      <c r="NIL280"/>
      <c r="NIM280"/>
      <c r="NIN280"/>
      <c r="NIO280"/>
      <c r="NIP280"/>
      <c r="NIQ280"/>
      <c r="NIR280"/>
      <c r="NIS280"/>
      <c r="NIT280"/>
      <c r="NIU280"/>
      <c r="NIV280"/>
      <c r="NIW280"/>
      <c r="NIX280"/>
      <c r="NIY280"/>
      <c r="NIZ280"/>
      <c r="NJA280"/>
      <c r="NJB280"/>
      <c r="NJC280"/>
      <c r="NJD280"/>
      <c r="NJE280"/>
      <c r="NJF280"/>
      <c r="NJG280"/>
      <c r="NJH280"/>
      <c r="NJI280"/>
      <c r="NJJ280"/>
      <c r="NJK280"/>
      <c r="NJL280"/>
      <c r="NJM280"/>
      <c r="NJN280"/>
      <c r="NJO280"/>
      <c r="NJP280"/>
      <c r="NJQ280"/>
      <c r="NJR280"/>
      <c r="NJS280"/>
      <c r="NJT280"/>
      <c r="NJU280"/>
      <c r="NJV280"/>
      <c r="NJW280"/>
      <c r="NJX280"/>
      <c r="NJY280"/>
      <c r="NJZ280"/>
      <c r="NKA280"/>
      <c r="NKB280"/>
      <c r="NKC280"/>
      <c r="NKD280"/>
      <c r="NKE280"/>
      <c r="NKF280"/>
      <c r="NKG280"/>
      <c r="NKH280"/>
      <c r="NKI280"/>
      <c r="NKJ280"/>
      <c r="NKK280"/>
      <c r="NKL280"/>
      <c r="NKM280"/>
      <c r="NKN280"/>
      <c r="NKO280"/>
      <c r="NKP280"/>
      <c r="NKQ280"/>
      <c r="NKR280"/>
      <c r="NKS280"/>
      <c r="NKT280"/>
      <c r="NKU280"/>
      <c r="NKV280"/>
      <c r="NKW280"/>
      <c r="NKX280"/>
      <c r="NKY280"/>
      <c r="NKZ280"/>
      <c r="NLA280"/>
      <c r="NLB280"/>
      <c r="NLC280"/>
      <c r="NLD280"/>
      <c r="NLE280"/>
      <c r="NLF280"/>
      <c r="NLG280"/>
      <c r="NLH280"/>
      <c r="NLI280"/>
      <c r="NLJ280"/>
      <c r="NLK280"/>
      <c r="NLL280"/>
      <c r="NLM280"/>
      <c r="NLN280"/>
      <c r="NLO280"/>
      <c r="NLP280"/>
      <c r="NLQ280"/>
      <c r="NLR280"/>
      <c r="NLS280"/>
      <c r="NLT280"/>
      <c r="NLU280"/>
      <c r="NLV280"/>
      <c r="NLW280"/>
      <c r="NLX280"/>
      <c r="NLY280"/>
      <c r="NLZ280"/>
      <c r="NMA280"/>
      <c r="NMB280"/>
      <c r="NMC280"/>
      <c r="NMD280"/>
      <c r="NME280"/>
      <c r="NMF280"/>
      <c r="NMG280"/>
      <c r="NMH280"/>
      <c r="NMI280"/>
      <c r="NMJ280"/>
      <c r="NMK280"/>
      <c r="NML280"/>
      <c r="NMM280"/>
      <c r="NMN280"/>
      <c r="NMO280"/>
      <c r="NMP280"/>
      <c r="NMQ280"/>
      <c r="NMR280"/>
      <c r="NMS280"/>
      <c r="NMT280"/>
      <c r="NMU280"/>
      <c r="NMV280"/>
      <c r="NMW280"/>
      <c r="NMX280"/>
      <c r="NMY280"/>
      <c r="NMZ280"/>
      <c r="NNA280"/>
      <c r="NNB280"/>
      <c r="NNC280"/>
      <c r="NND280"/>
      <c r="NNE280"/>
      <c r="NNF280"/>
      <c r="NNG280"/>
      <c r="NNH280"/>
      <c r="NNI280"/>
      <c r="NNJ280"/>
      <c r="NNK280"/>
      <c r="NNL280"/>
      <c r="NNM280"/>
      <c r="NNN280"/>
      <c r="NNO280"/>
      <c r="NNP280"/>
      <c r="NNQ280"/>
      <c r="NNR280"/>
      <c r="NNS280"/>
      <c r="NNT280"/>
      <c r="NNU280"/>
      <c r="NNV280"/>
      <c r="NNW280"/>
      <c r="NNX280"/>
      <c r="NNY280"/>
      <c r="NNZ280"/>
      <c r="NOA280"/>
      <c r="NOB280"/>
      <c r="NOC280"/>
      <c r="NOD280"/>
      <c r="NOE280"/>
      <c r="NOF280"/>
      <c r="NOG280"/>
      <c r="NOH280"/>
      <c r="NOI280"/>
      <c r="NOJ280"/>
      <c r="NOK280"/>
      <c r="NOL280"/>
      <c r="NOM280"/>
      <c r="NON280"/>
      <c r="NOO280"/>
      <c r="NOP280"/>
      <c r="NOQ280"/>
      <c r="NOR280"/>
      <c r="NOS280"/>
      <c r="NOT280"/>
      <c r="NOU280"/>
      <c r="NOV280"/>
      <c r="NOW280"/>
      <c r="NOX280"/>
      <c r="NOY280"/>
      <c r="NOZ280"/>
      <c r="NPA280"/>
      <c r="NPB280"/>
      <c r="NPC280"/>
      <c r="NPD280"/>
      <c r="NPE280"/>
      <c r="NPF280"/>
      <c r="NPG280"/>
      <c r="NPH280"/>
      <c r="NPI280"/>
      <c r="NPJ280"/>
      <c r="NPK280"/>
      <c r="NPL280"/>
      <c r="NPM280"/>
      <c r="NPN280"/>
      <c r="NPO280"/>
      <c r="NPP280"/>
      <c r="NPQ280"/>
      <c r="NPR280"/>
      <c r="NPS280"/>
      <c r="NPT280"/>
      <c r="NPU280"/>
      <c r="NPV280"/>
      <c r="NPW280"/>
      <c r="NPX280"/>
      <c r="NPY280"/>
      <c r="NPZ280"/>
      <c r="NQA280"/>
      <c r="NQB280"/>
      <c r="NQC280"/>
      <c r="NQD280"/>
      <c r="NQE280"/>
      <c r="NQF280"/>
      <c r="NQG280"/>
      <c r="NQH280"/>
      <c r="NQI280"/>
      <c r="NQJ280"/>
      <c r="NQK280"/>
      <c r="NQL280"/>
      <c r="NQM280"/>
      <c r="NQN280"/>
      <c r="NQO280"/>
      <c r="NQP280"/>
      <c r="NQQ280"/>
      <c r="NQR280"/>
      <c r="NQS280"/>
      <c r="NQT280"/>
      <c r="NQU280"/>
      <c r="NQV280"/>
      <c r="NQW280"/>
      <c r="NQX280"/>
      <c r="NQY280"/>
      <c r="NQZ280"/>
      <c r="NRA280"/>
      <c r="NRB280"/>
      <c r="NRC280"/>
      <c r="NRD280"/>
      <c r="NRE280"/>
      <c r="NRF280"/>
      <c r="NRG280"/>
      <c r="NRH280"/>
      <c r="NRI280"/>
      <c r="NRJ280"/>
      <c r="NRK280"/>
      <c r="NRL280"/>
      <c r="NRM280"/>
      <c r="NRN280"/>
      <c r="NRO280"/>
      <c r="NRP280"/>
      <c r="NRQ280"/>
      <c r="NRR280"/>
      <c r="NRS280"/>
      <c r="NRT280"/>
      <c r="NRU280"/>
      <c r="NRV280"/>
      <c r="NRW280"/>
      <c r="NRX280"/>
      <c r="NRY280"/>
      <c r="NRZ280"/>
      <c r="NSA280"/>
      <c r="NSB280"/>
      <c r="NSC280"/>
      <c r="NSD280"/>
      <c r="NSE280"/>
      <c r="NSF280"/>
      <c r="NSG280"/>
      <c r="NSH280"/>
      <c r="NSI280"/>
      <c r="NSJ280"/>
      <c r="NSK280"/>
      <c r="NSL280"/>
      <c r="NSM280"/>
      <c r="NSN280"/>
      <c r="NSO280"/>
      <c r="NSP280"/>
      <c r="NSQ280"/>
      <c r="NSR280"/>
      <c r="NSS280"/>
      <c r="NST280"/>
      <c r="NSU280"/>
      <c r="NSV280"/>
      <c r="NSW280"/>
      <c r="NSX280"/>
      <c r="NSY280"/>
      <c r="NSZ280"/>
      <c r="NTA280"/>
      <c r="NTB280"/>
      <c r="NTC280"/>
      <c r="NTD280"/>
      <c r="NTE280"/>
      <c r="NTF280"/>
      <c r="NTG280"/>
      <c r="NTH280"/>
      <c r="NTI280"/>
      <c r="NTJ280"/>
      <c r="NTK280"/>
      <c r="NTL280"/>
      <c r="NTM280"/>
      <c r="NTN280"/>
      <c r="NTO280"/>
      <c r="NTP280"/>
      <c r="NTQ280"/>
      <c r="NTR280"/>
      <c r="NTS280"/>
      <c r="NTT280"/>
      <c r="NTU280"/>
      <c r="NTV280"/>
      <c r="NTW280"/>
      <c r="NTX280"/>
      <c r="NTY280"/>
      <c r="NTZ280"/>
      <c r="NUA280"/>
      <c r="NUB280"/>
      <c r="NUC280"/>
      <c r="NUD280"/>
      <c r="NUE280"/>
      <c r="NUF280"/>
      <c r="NUG280"/>
      <c r="NUH280"/>
      <c r="NUI280"/>
      <c r="NUJ280"/>
      <c r="NUK280"/>
      <c r="NUL280"/>
      <c r="NUM280"/>
      <c r="NUN280"/>
      <c r="NUO280"/>
      <c r="NUP280"/>
      <c r="NUQ280"/>
      <c r="NUR280"/>
      <c r="NUS280"/>
      <c r="NUT280"/>
      <c r="NUU280"/>
      <c r="NUV280"/>
      <c r="NUW280"/>
      <c r="NUX280"/>
      <c r="NUY280"/>
      <c r="NUZ280"/>
      <c r="NVA280"/>
      <c r="NVB280"/>
      <c r="NVC280"/>
      <c r="NVD280"/>
      <c r="NVE280"/>
      <c r="NVF280"/>
      <c r="NVG280"/>
      <c r="NVH280"/>
      <c r="NVI280"/>
      <c r="NVJ280"/>
      <c r="NVK280"/>
      <c r="NVL280"/>
      <c r="NVM280"/>
      <c r="NVN280"/>
      <c r="NVO280"/>
      <c r="NVP280"/>
      <c r="NVQ280"/>
      <c r="NVR280"/>
      <c r="NVS280"/>
      <c r="NVT280"/>
      <c r="NVU280"/>
      <c r="NVV280"/>
      <c r="NVW280"/>
      <c r="NVX280"/>
      <c r="NVY280"/>
      <c r="NVZ280"/>
      <c r="NWA280"/>
      <c r="NWB280"/>
      <c r="NWC280"/>
      <c r="NWD280"/>
      <c r="NWE280"/>
      <c r="NWF280"/>
      <c r="NWG280"/>
      <c r="NWH280"/>
      <c r="NWI280"/>
      <c r="NWJ280"/>
      <c r="NWK280"/>
      <c r="NWL280"/>
      <c r="NWM280"/>
      <c r="NWN280"/>
      <c r="NWO280"/>
      <c r="NWP280"/>
      <c r="NWQ280"/>
      <c r="NWR280"/>
      <c r="NWS280"/>
      <c r="NWT280"/>
      <c r="NWU280"/>
      <c r="NWV280"/>
      <c r="NWW280"/>
      <c r="NWX280"/>
      <c r="NWY280"/>
      <c r="NWZ280"/>
      <c r="NXA280"/>
      <c r="NXB280"/>
      <c r="NXC280"/>
      <c r="NXD280"/>
      <c r="NXE280"/>
      <c r="NXF280"/>
      <c r="NXG280"/>
      <c r="NXH280"/>
      <c r="NXI280"/>
      <c r="NXJ280"/>
      <c r="NXK280"/>
      <c r="NXL280"/>
      <c r="NXM280"/>
      <c r="NXN280"/>
      <c r="NXO280"/>
      <c r="NXP280"/>
      <c r="NXQ280"/>
      <c r="NXR280"/>
      <c r="NXS280"/>
      <c r="NXT280"/>
      <c r="NXU280"/>
      <c r="NXV280"/>
      <c r="NXW280"/>
      <c r="NXX280"/>
      <c r="NXY280"/>
      <c r="NXZ280"/>
      <c r="NYA280"/>
      <c r="NYB280"/>
      <c r="NYC280"/>
      <c r="NYD280"/>
      <c r="NYE280"/>
      <c r="NYF280"/>
      <c r="NYG280"/>
      <c r="NYH280"/>
      <c r="NYI280"/>
      <c r="NYJ280"/>
      <c r="NYK280"/>
      <c r="NYL280"/>
      <c r="NYM280"/>
      <c r="NYN280"/>
      <c r="NYO280"/>
      <c r="NYP280"/>
      <c r="NYQ280"/>
      <c r="NYR280"/>
      <c r="NYS280"/>
      <c r="NYT280"/>
      <c r="NYU280"/>
      <c r="NYV280"/>
      <c r="NYW280"/>
      <c r="NYX280"/>
      <c r="NYY280"/>
      <c r="NYZ280"/>
      <c r="NZA280"/>
      <c r="NZB280"/>
      <c r="NZC280"/>
      <c r="NZD280"/>
      <c r="NZE280"/>
      <c r="NZF280"/>
      <c r="NZG280"/>
      <c r="NZH280"/>
      <c r="NZI280"/>
      <c r="NZJ280"/>
      <c r="NZK280"/>
      <c r="NZL280"/>
      <c r="NZM280"/>
      <c r="NZN280"/>
      <c r="NZO280"/>
      <c r="NZP280"/>
      <c r="NZQ280"/>
      <c r="NZR280"/>
      <c r="NZS280"/>
      <c r="NZT280"/>
      <c r="NZU280"/>
      <c r="NZV280"/>
      <c r="NZW280"/>
      <c r="NZX280"/>
      <c r="NZY280"/>
      <c r="NZZ280"/>
      <c r="OAA280"/>
      <c r="OAB280"/>
      <c r="OAC280"/>
      <c r="OAD280"/>
      <c r="OAE280"/>
      <c r="OAF280"/>
      <c r="OAG280"/>
      <c r="OAH280"/>
      <c r="OAI280"/>
      <c r="OAJ280"/>
      <c r="OAK280"/>
      <c r="OAL280"/>
      <c r="OAM280"/>
      <c r="OAN280"/>
      <c r="OAO280"/>
      <c r="OAP280"/>
      <c r="OAQ280"/>
      <c r="OAR280"/>
      <c r="OAS280"/>
      <c r="OAT280"/>
      <c r="OAU280"/>
      <c r="OAV280"/>
      <c r="OAW280"/>
      <c r="OAX280"/>
      <c r="OAY280"/>
      <c r="OAZ280"/>
      <c r="OBA280"/>
      <c r="OBB280"/>
      <c r="OBC280"/>
      <c r="OBD280"/>
      <c r="OBE280"/>
      <c r="OBF280"/>
      <c r="OBG280"/>
      <c r="OBH280"/>
      <c r="OBI280"/>
      <c r="OBJ280"/>
      <c r="OBK280"/>
      <c r="OBL280"/>
      <c r="OBM280"/>
      <c r="OBN280"/>
      <c r="OBO280"/>
      <c r="OBP280"/>
      <c r="OBQ280"/>
      <c r="OBR280"/>
      <c r="OBS280"/>
      <c r="OBT280"/>
      <c r="OBU280"/>
      <c r="OBV280"/>
      <c r="OBW280"/>
      <c r="OBX280"/>
      <c r="OBY280"/>
      <c r="OBZ280"/>
      <c r="OCA280"/>
      <c r="OCB280"/>
      <c r="OCC280"/>
      <c r="OCD280"/>
      <c r="OCE280"/>
      <c r="OCF280"/>
      <c r="OCG280"/>
      <c r="OCH280"/>
      <c r="OCI280"/>
      <c r="OCJ280"/>
      <c r="OCK280"/>
      <c r="OCL280"/>
      <c r="OCM280"/>
      <c r="OCN280"/>
      <c r="OCO280"/>
      <c r="OCP280"/>
      <c r="OCQ280"/>
      <c r="OCR280"/>
      <c r="OCS280"/>
      <c r="OCT280"/>
      <c r="OCU280"/>
      <c r="OCV280"/>
      <c r="OCW280"/>
      <c r="OCX280"/>
      <c r="OCY280"/>
      <c r="OCZ280"/>
      <c r="ODA280"/>
      <c r="ODB280"/>
      <c r="ODC280"/>
      <c r="ODD280"/>
      <c r="ODE280"/>
      <c r="ODF280"/>
      <c r="ODG280"/>
      <c r="ODH280"/>
      <c r="ODI280"/>
      <c r="ODJ280"/>
      <c r="ODK280"/>
      <c r="ODL280"/>
      <c r="ODM280"/>
      <c r="ODN280"/>
      <c r="ODO280"/>
      <c r="ODP280"/>
      <c r="ODQ280"/>
      <c r="ODR280"/>
      <c r="ODS280"/>
      <c r="ODT280"/>
      <c r="ODU280"/>
      <c r="ODV280"/>
      <c r="ODW280"/>
      <c r="ODX280"/>
      <c r="ODY280"/>
      <c r="ODZ280"/>
      <c r="OEA280"/>
      <c r="OEB280"/>
      <c r="OEC280"/>
      <c r="OED280"/>
      <c r="OEE280"/>
      <c r="OEF280"/>
      <c r="OEG280"/>
      <c r="OEH280"/>
      <c r="OEI280"/>
      <c r="OEJ280"/>
      <c r="OEK280"/>
      <c r="OEL280"/>
      <c r="OEM280"/>
      <c r="OEN280"/>
      <c r="OEO280"/>
      <c r="OEP280"/>
      <c r="OEQ280"/>
      <c r="OER280"/>
      <c r="OES280"/>
      <c r="OET280"/>
      <c r="OEU280"/>
      <c r="OEV280"/>
      <c r="OEW280"/>
      <c r="OEX280"/>
      <c r="OEY280"/>
      <c r="OEZ280"/>
      <c r="OFA280"/>
      <c r="OFB280"/>
      <c r="OFC280"/>
      <c r="OFD280"/>
      <c r="OFE280"/>
      <c r="OFF280"/>
      <c r="OFG280"/>
      <c r="OFH280"/>
      <c r="OFI280"/>
      <c r="OFJ280"/>
      <c r="OFK280"/>
      <c r="OFL280"/>
      <c r="OFM280"/>
      <c r="OFN280"/>
      <c r="OFO280"/>
      <c r="OFP280"/>
      <c r="OFQ280"/>
      <c r="OFR280"/>
      <c r="OFS280"/>
      <c r="OFT280"/>
      <c r="OFU280"/>
      <c r="OFV280"/>
      <c r="OFW280"/>
      <c r="OFX280"/>
      <c r="OFY280"/>
      <c r="OFZ280"/>
      <c r="OGA280"/>
      <c r="OGB280"/>
      <c r="OGC280"/>
      <c r="OGD280"/>
      <c r="OGE280"/>
      <c r="OGF280"/>
      <c r="OGG280"/>
      <c r="OGH280"/>
      <c r="OGI280"/>
      <c r="OGJ280"/>
      <c r="OGK280"/>
      <c r="OGL280"/>
      <c r="OGM280"/>
      <c r="OGN280"/>
      <c r="OGO280"/>
      <c r="OGP280"/>
      <c r="OGQ280"/>
      <c r="OGR280"/>
      <c r="OGS280"/>
      <c r="OGT280"/>
      <c r="OGU280"/>
      <c r="OGV280"/>
      <c r="OGW280"/>
      <c r="OGX280"/>
      <c r="OGY280"/>
      <c r="OGZ280"/>
      <c r="OHA280"/>
      <c r="OHB280"/>
      <c r="OHC280"/>
      <c r="OHD280"/>
      <c r="OHE280"/>
      <c r="OHF280"/>
      <c r="OHG280"/>
      <c r="OHH280"/>
      <c r="OHI280"/>
      <c r="OHJ280"/>
      <c r="OHK280"/>
      <c r="OHL280"/>
      <c r="OHM280"/>
      <c r="OHN280"/>
      <c r="OHO280"/>
      <c r="OHP280"/>
      <c r="OHQ280"/>
      <c r="OHR280"/>
      <c r="OHS280"/>
      <c r="OHT280"/>
      <c r="OHU280"/>
      <c r="OHV280"/>
      <c r="OHW280"/>
      <c r="OHX280"/>
      <c r="OHY280"/>
      <c r="OHZ280"/>
      <c r="OIA280"/>
      <c r="OIB280"/>
      <c r="OIC280"/>
      <c r="OID280"/>
      <c r="OIE280"/>
      <c r="OIF280"/>
      <c r="OIG280"/>
      <c r="OIH280"/>
      <c r="OII280"/>
      <c r="OIJ280"/>
      <c r="OIK280"/>
      <c r="OIL280"/>
      <c r="OIM280"/>
      <c r="OIN280"/>
      <c r="OIO280"/>
      <c r="OIP280"/>
      <c r="OIQ280"/>
      <c r="OIR280"/>
      <c r="OIS280"/>
      <c r="OIT280"/>
      <c r="OIU280"/>
      <c r="OIV280"/>
      <c r="OIW280"/>
      <c r="OIX280"/>
      <c r="OIY280"/>
      <c r="OIZ280"/>
      <c r="OJA280"/>
      <c r="OJB280"/>
      <c r="OJC280"/>
      <c r="OJD280"/>
      <c r="OJE280"/>
      <c r="OJF280"/>
      <c r="OJG280"/>
      <c r="OJH280"/>
      <c r="OJI280"/>
      <c r="OJJ280"/>
      <c r="OJK280"/>
      <c r="OJL280"/>
      <c r="OJM280"/>
      <c r="OJN280"/>
      <c r="OJO280"/>
      <c r="OJP280"/>
      <c r="OJQ280"/>
      <c r="OJR280"/>
      <c r="OJS280"/>
      <c r="OJT280"/>
      <c r="OJU280"/>
      <c r="OJV280"/>
      <c r="OJW280"/>
      <c r="OJX280"/>
      <c r="OJY280"/>
      <c r="OJZ280"/>
      <c r="OKA280"/>
      <c r="OKB280"/>
      <c r="OKC280"/>
      <c r="OKD280"/>
      <c r="OKE280"/>
      <c r="OKF280"/>
      <c r="OKG280"/>
      <c r="OKH280"/>
      <c r="OKI280"/>
      <c r="OKJ280"/>
      <c r="OKK280"/>
      <c r="OKL280"/>
      <c r="OKM280"/>
      <c r="OKN280"/>
      <c r="OKO280"/>
      <c r="OKP280"/>
      <c r="OKQ280"/>
      <c r="OKR280"/>
      <c r="OKS280"/>
      <c r="OKT280"/>
      <c r="OKU280"/>
      <c r="OKV280"/>
      <c r="OKW280"/>
      <c r="OKX280"/>
      <c r="OKY280"/>
      <c r="OKZ280"/>
      <c r="OLA280"/>
      <c r="OLB280"/>
      <c r="OLC280"/>
      <c r="OLD280"/>
      <c r="OLE280"/>
      <c r="OLF280"/>
      <c r="OLG280"/>
      <c r="OLH280"/>
      <c r="OLI280"/>
      <c r="OLJ280"/>
      <c r="OLK280"/>
      <c r="OLL280"/>
      <c r="OLM280"/>
      <c r="OLN280"/>
      <c r="OLO280"/>
      <c r="OLP280"/>
      <c r="OLQ280"/>
      <c r="OLR280"/>
      <c r="OLS280"/>
      <c r="OLT280"/>
      <c r="OLU280"/>
      <c r="OLV280"/>
      <c r="OLW280"/>
      <c r="OLX280"/>
      <c r="OLY280"/>
      <c r="OLZ280"/>
      <c r="OMA280"/>
      <c r="OMB280"/>
      <c r="OMC280"/>
      <c r="OMD280"/>
      <c r="OME280"/>
      <c r="OMF280"/>
      <c r="OMG280"/>
      <c r="OMH280"/>
      <c r="OMI280"/>
      <c r="OMJ280"/>
      <c r="OMK280"/>
      <c r="OML280"/>
      <c r="OMM280"/>
      <c r="OMN280"/>
      <c r="OMO280"/>
      <c r="OMP280"/>
      <c r="OMQ280"/>
      <c r="OMR280"/>
      <c r="OMS280"/>
      <c r="OMT280"/>
      <c r="OMU280"/>
      <c r="OMV280"/>
      <c r="OMW280"/>
      <c r="OMX280"/>
      <c r="OMY280"/>
      <c r="OMZ280"/>
      <c r="ONA280"/>
      <c r="ONB280"/>
      <c r="ONC280"/>
      <c r="OND280"/>
      <c r="ONE280"/>
      <c r="ONF280"/>
      <c r="ONG280"/>
      <c r="ONH280"/>
      <c r="ONI280"/>
      <c r="ONJ280"/>
      <c r="ONK280"/>
      <c r="ONL280"/>
      <c r="ONM280"/>
      <c r="ONN280"/>
      <c r="ONO280"/>
      <c r="ONP280"/>
      <c r="ONQ280"/>
      <c r="ONR280"/>
      <c r="ONS280"/>
      <c r="ONT280"/>
      <c r="ONU280"/>
      <c r="ONV280"/>
      <c r="ONW280"/>
      <c r="ONX280"/>
      <c r="ONY280"/>
      <c r="ONZ280"/>
      <c r="OOA280"/>
      <c r="OOB280"/>
      <c r="OOC280"/>
      <c r="OOD280"/>
      <c r="OOE280"/>
      <c r="OOF280"/>
      <c r="OOG280"/>
      <c r="OOH280"/>
      <c r="OOI280"/>
      <c r="OOJ280"/>
      <c r="OOK280"/>
      <c r="OOL280"/>
      <c r="OOM280"/>
      <c r="OON280"/>
      <c r="OOO280"/>
      <c r="OOP280"/>
      <c r="OOQ280"/>
      <c r="OOR280"/>
      <c r="OOS280"/>
      <c r="OOT280"/>
      <c r="OOU280"/>
      <c r="OOV280"/>
      <c r="OOW280"/>
      <c r="OOX280"/>
      <c r="OOY280"/>
      <c r="OOZ280"/>
      <c r="OPA280"/>
      <c r="OPB280"/>
      <c r="OPC280"/>
      <c r="OPD280"/>
      <c r="OPE280"/>
      <c r="OPF280"/>
      <c r="OPG280"/>
      <c r="OPH280"/>
      <c r="OPI280"/>
      <c r="OPJ280"/>
      <c r="OPK280"/>
      <c r="OPL280"/>
      <c r="OPM280"/>
      <c r="OPN280"/>
      <c r="OPO280"/>
      <c r="OPP280"/>
      <c r="OPQ280"/>
      <c r="OPR280"/>
      <c r="OPS280"/>
      <c r="OPT280"/>
      <c r="OPU280"/>
      <c r="OPV280"/>
      <c r="OPW280"/>
      <c r="OPX280"/>
      <c r="OPY280"/>
      <c r="OPZ280"/>
      <c r="OQA280"/>
      <c r="OQB280"/>
      <c r="OQC280"/>
      <c r="OQD280"/>
      <c r="OQE280"/>
      <c r="OQF280"/>
      <c r="OQG280"/>
      <c r="OQH280"/>
      <c r="OQI280"/>
      <c r="OQJ280"/>
      <c r="OQK280"/>
      <c r="OQL280"/>
      <c r="OQM280"/>
      <c r="OQN280"/>
      <c r="OQO280"/>
      <c r="OQP280"/>
      <c r="OQQ280"/>
      <c r="OQR280"/>
      <c r="OQS280"/>
      <c r="OQT280"/>
      <c r="OQU280"/>
      <c r="OQV280"/>
      <c r="OQW280"/>
      <c r="OQX280"/>
      <c r="OQY280"/>
      <c r="OQZ280"/>
      <c r="ORA280"/>
      <c r="ORB280"/>
      <c r="ORC280"/>
      <c r="ORD280"/>
      <c r="ORE280"/>
      <c r="ORF280"/>
      <c r="ORG280"/>
      <c r="ORH280"/>
      <c r="ORI280"/>
      <c r="ORJ280"/>
      <c r="ORK280"/>
      <c r="ORL280"/>
      <c r="ORM280"/>
      <c r="ORN280"/>
      <c r="ORO280"/>
      <c r="ORP280"/>
      <c r="ORQ280"/>
      <c r="ORR280"/>
      <c r="ORS280"/>
      <c r="ORT280"/>
      <c r="ORU280"/>
      <c r="ORV280"/>
      <c r="ORW280"/>
      <c r="ORX280"/>
      <c r="ORY280"/>
      <c r="ORZ280"/>
      <c r="OSA280"/>
      <c r="OSB280"/>
      <c r="OSC280"/>
      <c r="OSD280"/>
      <c r="OSE280"/>
      <c r="OSF280"/>
      <c r="OSG280"/>
      <c r="OSH280"/>
      <c r="OSI280"/>
      <c r="OSJ280"/>
      <c r="OSK280"/>
      <c r="OSL280"/>
      <c r="OSM280"/>
      <c r="OSN280"/>
      <c r="OSO280"/>
      <c r="OSP280"/>
      <c r="OSQ280"/>
      <c r="OSR280"/>
      <c r="OSS280"/>
      <c r="OST280"/>
      <c r="OSU280"/>
      <c r="OSV280"/>
      <c r="OSW280"/>
      <c r="OSX280"/>
      <c r="OSY280"/>
      <c r="OSZ280"/>
      <c r="OTA280"/>
      <c r="OTB280"/>
      <c r="OTC280"/>
      <c r="OTD280"/>
      <c r="OTE280"/>
      <c r="OTF280"/>
      <c r="OTG280"/>
      <c r="OTH280"/>
      <c r="OTI280"/>
      <c r="OTJ280"/>
      <c r="OTK280"/>
      <c r="OTL280"/>
      <c r="OTM280"/>
      <c r="OTN280"/>
      <c r="OTO280"/>
      <c r="OTP280"/>
      <c r="OTQ280"/>
      <c r="OTR280"/>
      <c r="OTS280"/>
      <c r="OTT280"/>
      <c r="OTU280"/>
      <c r="OTV280"/>
      <c r="OTW280"/>
      <c r="OTX280"/>
      <c r="OTY280"/>
      <c r="OTZ280"/>
      <c r="OUA280"/>
      <c r="OUB280"/>
      <c r="OUC280"/>
      <c r="OUD280"/>
      <c r="OUE280"/>
      <c r="OUF280"/>
      <c r="OUG280"/>
      <c r="OUH280"/>
      <c r="OUI280"/>
      <c r="OUJ280"/>
      <c r="OUK280"/>
      <c r="OUL280"/>
      <c r="OUM280"/>
      <c r="OUN280"/>
      <c r="OUO280"/>
      <c r="OUP280"/>
      <c r="OUQ280"/>
      <c r="OUR280"/>
      <c r="OUS280"/>
      <c r="OUT280"/>
      <c r="OUU280"/>
      <c r="OUV280"/>
      <c r="OUW280"/>
      <c r="OUX280"/>
      <c r="OUY280"/>
      <c r="OUZ280"/>
      <c r="OVA280"/>
      <c r="OVB280"/>
      <c r="OVC280"/>
      <c r="OVD280"/>
      <c r="OVE280"/>
      <c r="OVF280"/>
      <c r="OVG280"/>
      <c r="OVH280"/>
      <c r="OVI280"/>
      <c r="OVJ280"/>
      <c r="OVK280"/>
      <c r="OVL280"/>
      <c r="OVM280"/>
      <c r="OVN280"/>
      <c r="OVO280"/>
      <c r="OVP280"/>
      <c r="OVQ280"/>
      <c r="OVR280"/>
      <c r="OVS280"/>
      <c r="OVT280"/>
      <c r="OVU280"/>
      <c r="OVV280"/>
      <c r="OVW280"/>
      <c r="OVX280"/>
      <c r="OVY280"/>
      <c r="OVZ280"/>
      <c r="OWA280"/>
      <c r="OWB280"/>
      <c r="OWC280"/>
      <c r="OWD280"/>
      <c r="OWE280"/>
      <c r="OWF280"/>
      <c r="OWG280"/>
      <c r="OWH280"/>
      <c r="OWI280"/>
      <c r="OWJ280"/>
      <c r="OWK280"/>
      <c r="OWL280"/>
      <c r="OWM280"/>
      <c r="OWN280"/>
      <c r="OWO280"/>
      <c r="OWP280"/>
      <c r="OWQ280"/>
      <c r="OWR280"/>
      <c r="OWS280"/>
      <c r="OWT280"/>
      <c r="OWU280"/>
      <c r="OWV280"/>
      <c r="OWW280"/>
      <c r="OWX280"/>
      <c r="OWY280"/>
      <c r="OWZ280"/>
      <c r="OXA280"/>
      <c r="OXB280"/>
      <c r="OXC280"/>
      <c r="OXD280"/>
      <c r="OXE280"/>
      <c r="OXF280"/>
      <c r="OXG280"/>
      <c r="OXH280"/>
      <c r="OXI280"/>
      <c r="OXJ280"/>
      <c r="OXK280"/>
      <c r="OXL280"/>
      <c r="OXM280"/>
      <c r="OXN280"/>
      <c r="OXO280"/>
      <c r="OXP280"/>
      <c r="OXQ280"/>
      <c r="OXR280"/>
      <c r="OXS280"/>
      <c r="OXT280"/>
      <c r="OXU280"/>
      <c r="OXV280"/>
      <c r="OXW280"/>
      <c r="OXX280"/>
      <c r="OXY280"/>
      <c r="OXZ280"/>
      <c r="OYA280"/>
      <c r="OYB280"/>
      <c r="OYC280"/>
      <c r="OYD280"/>
      <c r="OYE280"/>
      <c r="OYF280"/>
      <c r="OYG280"/>
      <c r="OYH280"/>
      <c r="OYI280"/>
      <c r="OYJ280"/>
      <c r="OYK280"/>
      <c r="OYL280"/>
      <c r="OYM280"/>
      <c r="OYN280"/>
      <c r="OYO280"/>
      <c r="OYP280"/>
      <c r="OYQ280"/>
      <c r="OYR280"/>
      <c r="OYS280"/>
      <c r="OYT280"/>
      <c r="OYU280"/>
      <c r="OYV280"/>
      <c r="OYW280"/>
      <c r="OYX280"/>
      <c r="OYY280"/>
      <c r="OYZ280"/>
      <c r="OZA280"/>
      <c r="OZB280"/>
      <c r="OZC280"/>
      <c r="OZD280"/>
      <c r="OZE280"/>
      <c r="OZF280"/>
      <c r="OZG280"/>
      <c r="OZH280"/>
      <c r="OZI280"/>
      <c r="OZJ280"/>
      <c r="OZK280"/>
      <c r="OZL280"/>
      <c r="OZM280"/>
      <c r="OZN280"/>
      <c r="OZO280"/>
      <c r="OZP280"/>
      <c r="OZQ280"/>
      <c r="OZR280"/>
      <c r="OZS280"/>
      <c r="OZT280"/>
      <c r="OZU280"/>
      <c r="OZV280"/>
      <c r="OZW280"/>
      <c r="OZX280"/>
      <c r="OZY280"/>
      <c r="OZZ280"/>
      <c r="PAA280"/>
      <c r="PAB280"/>
      <c r="PAC280"/>
      <c r="PAD280"/>
      <c r="PAE280"/>
      <c r="PAF280"/>
      <c r="PAG280"/>
      <c r="PAH280"/>
      <c r="PAI280"/>
      <c r="PAJ280"/>
      <c r="PAK280"/>
      <c r="PAL280"/>
      <c r="PAM280"/>
      <c r="PAN280"/>
      <c r="PAO280"/>
      <c r="PAP280"/>
      <c r="PAQ280"/>
      <c r="PAR280"/>
      <c r="PAS280"/>
      <c r="PAT280"/>
      <c r="PAU280"/>
      <c r="PAV280"/>
      <c r="PAW280"/>
      <c r="PAX280"/>
      <c r="PAY280"/>
      <c r="PAZ280"/>
      <c r="PBA280"/>
      <c r="PBB280"/>
      <c r="PBC280"/>
      <c r="PBD280"/>
      <c r="PBE280"/>
      <c r="PBF280"/>
      <c r="PBG280"/>
      <c r="PBH280"/>
      <c r="PBI280"/>
      <c r="PBJ280"/>
      <c r="PBK280"/>
      <c r="PBL280"/>
      <c r="PBM280"/>
      <c r="PBN280"/>
      <c r="PBO280"/>
      <c r="PBP280"/>
      <c r="PBQ280"/>
      <c r="PBR280"/>
      <c r="PBS280"/>
      <c r="PBT280"/>
      <c r="PBU280"/>
      <c r="PBV280"/>
      <c r="PBW280"/>
      <c r="PBX280"/>
      <c r="PBY280"/>
      <c r="PBZ280"/>
      <c r="PCA280"/>
      <c r="PCB280"/>
      <c r="PCC280"/>
      <c r="PCD280"/>
      <c r="PCE280"/>
      <c r="PCF280"/>
      <c r="PCG280"/>
      <c r="PCH280"/>
      <c r="PCI280"/>
      <c r="PCJ280"/>
      <c r="PCK280"/>
      <c r="PCL280"/>
      <c r="PCM280"/>
      <c r="PCN280"/>
      <c r="PCO280"/>
      <c r="PCP280"/>
      <c r="PCQ280"/>
      <c r="PCR280"/>
      <c r="PCS280"/>
      <c r="PCT280"/>
      <c r="PCU280"/>
      <c r="PCV280"/>
      <c r="PCW280"/>
      <c r="PCX280"/>
      <c r="PCY280"/>
      <c r="PCZ280"/>
      <c r="PDA280"/>
      <c r="PDB280"/>
      <c r="PDC280"/>
      <c r="PDD280"/>
      <c r="PDE280"/>
      <c r="PDF280"/>
      <c r="PDG280"/>
      <c r="PDH280"/>
      <c r="PDI280"/>
      <c r="PDJ280"/>
      <c r="PDK280"/>
      <c r="PDL280"/>
      <c r="PDM280"/>
      <c r="PDN280"/>
      <c r="PDO280"/>
      <c r="PDP280"/>
      <c r="PDQ280"/>
      <c r="PDR280"/>
      <c r="PDS280"/>
      <c r="PDT280"/>
      <c r="PDU280"/>
      <c r="PDV280"/>
      <c r="PDW280"/>
      <c r="PDX280"/>
      <c r="PDY280"/>
      <c r="PDZ280"/>
      <c r="PEA280"/>
      <c r="PEB280"/>
      <c r="PEC280"/>
      <c r="PED280"/>
      <c r="PEE280"/>
      <c r="PEF280"/>
      <c r="PEG280"/>
      <c r="PEH280"/>
      <c r="PEI280"/>
      <c r="PEJ280"/>
      <c r="PEK280"/>
      <c r="PEL280"/>
      <c r="PEM280"/>
      <c r="PEN280"/>
      <c r="PEO280"/>
      <c r="PEP280"/>
      <c r="PEQ280"/>
      <c r="PER280"/>
      <c r="PES280"/>
      <c r="PET280"/>
      <c r="PEU280"/>
      <c r="PEV280"/>
      <c r="PEW280"/>
      <c r="PEX280"/>
      <c r="PEY280"/>
      <c r="PEZ280"/>
      <c r="PFA280"/>
      <c r="PFB280"/>
      <c r="PFC280"/>
      <c r="PFD280"/>
      <c r="PFE280"/>
      <c r="PFF280"/>
      <c r="PFG280"/>
      <c r="PFH280"/>
      <c r="PFI280"/>
      <c r="PFJ280"/>
      <c r="PFK280"/>
      <c r="PFL280"/>
      <c r="PFM280"/>
      <c r="PFN280"/>
      <c r="PFO280"/>
      <c r="PFP280"/>
      <c r="PFQ280"/>
      <c r="PFR280"/>
      <c r="PFS280"/>
      <c r="PFT280"/>
      <c r="PFU280"/>
      <c r="PFV280"/>
      <c r="PFW280"/>
      <c r="PFX280"/>
      <c r="PFY280"/>
      <c r="PFZ280"/>
      <c r="PGA280"/>
      <c r="PGB280"/>
      <c r="PGC280"/>
      <c r="PGD280"/>
      <c r="PGE280"/>
      <c r="PGF280"/>
      <c r="PGG280"/>
      <c r="PGH280"/>
      <c r="PGI280"/>
      <c r="PGJ280"/>
      <c r="PGK280"/>
      <c r="PGL280"/>
      <c r="PGM280"/>
      <c r="PGN280"/>
      <c r="PGO280"/>
      <c r="PGP280"/>
      <c r="PGQ280"/>
      <c r="PGR280"/>
      <c r="PGS280"/>
      <c r="PGT280"/>
      <c r="PGU280"/>
      <c r="PGV280"/>
      <c r="PGW280"/>
      <c r="PGX280"/>
      <c r="PGY280"/>
      <c r="PGZ280"/>
      <c r="PHA280"/>
      <c r="PHB280"/>
      <c r="PHC280"/>
      <c r="PHD280"/>
      <c r="PHE280"/>
      <c r="PHF280"/>
      <c r="PHG280"/>
      <c r="PHH280"/>
      <c r="PHI280"/>
      <c r="PHJ280"/>
      <c r="PHK280"/>
      <c r="PHL280"/>
      <c r="PHM280"/>
      <c r="PHN280"/>
      <c r="PHO280"/>
      <c r="PHP280"/>
      <c r="PHQ280"/>
      <c r="PHR280"/>
      <c r="PHS280"/>
      <c r="PHT280"/>
      <c r="PHU280"/>
      <c r="PHV280"/>
      <c r="PHW280"/>
      <c r="PHX280"/>
      <c r="PHY280"/>
      <c r="PHZ280"/>
      <c r="PIA280"/>
      <c r="PIB280"/>
      <c r="PIC280"/>
      <c r="PID280"/>
      <c r="PIE280"/>
      <c r="PIF280"/>
      <c r="PIG280"/>
      <c r="PIH280"/>
      <c r="PII280"/>
      <c r="PIJ280"/>
      <c r="PIK280"/>
      <c r="PIL280"/>
      <c r="PIM280"/>
      <c r="PIN280"/>
      <c r="PIO280"/>
      <c r="PIP280"/>
      <c r="PIQ280"/>
      <c r="PIR280"/>
      <c r="PIS280"/>
      <c r="PIT280"/>
      <c r="PIU280"/>
      <c r="PIV280"/>
      <c r="PIW280"/>
      <c r="PIX280"/>
      <c r="PIY280"/>
      <c r="PIZ280"/>
      <c r="PJA280"/>
      <c r="PJB280"/>
      <c r="PJC280"/>
      <c r="PJD280"/>
      <c r="PJE280"/>
      <c r="PJF280"/>
      <c r="PJG280"/>
      <c r="PJH280"/>
      <c r="PJI280"/>
      <c r="PJJ280"/>
      <c r="PJK280"/>
      <c r="PJL280"/>
      <c r="PJM280"/>
      <c r="PJN280"/>
      <c r="PJO280"/>
      <c r="PJP280"/>
      <c r="PJQ280"/>
      <c r="PJR280"/>
      <c r="PJS280"/>
      <c r="PJT280"/>
      <c r="PJU280"/>
      <c r="PJV280"/>
      <c r="PJW280"/>
      <c r="PJX280"/>
      <c r="PJY280"/>
      <c r="PJZ280"/>
      <c r="PKA280"/>
      <c r="PKB280"/>
      <c r="PKC280"/>
      <c r="PKD280"/>
      <c r="PKE280"/>
      <c r="PKF280"/>
      <c r="PKG280"/>
      <c r="PKH280"/>
      <c r="PKI280"/>
      <c r="PKJ280"/>
      <c r="PKK280"/>
      <c r="PKL280"/>
      <c r="PKM280"/>
      <c r="PKN280"/>
      <c r="PKO280"/>
      <c r="PKP280"/>
      <c r="PKQ280"/>
      <c r="PKR280"/>
      <c r="PKS280"/>
      <c r="PKT280"/>
      <c r="PKU280"/>
      <c r="PKV280"/>
      <c r="PKW280"/>
      <c r="PKX280"/>
      <c r="PKY280"/>
      <c r="PKZ280"/>
      <c r="PLA280"/>
      <c r="PLB280"/>
      <c r="PLC280"/>
      <c r="PLD280"/>
      <c r="PLE280"/>
      <c r="PLF280"/>
      <c r="PLG280"/>
      <c r="PLH280"/>
      <c r="PLI280"/>
      <c r="PLJ280"/>
      <c r="PLK280"/>
      <c r="PLL280"/>
      <c r="PLM280"/>
      <c r="PLN280"/>
      <c r="PLO280"/>
      <c r="PLP280"/>
      <c r="PLQ280"/>
      <c r="PLR280"/>
      <c r="PLS280"/>
      <c r="PLT280"/>
      <c r="PLU280"/>
      <c r="PLV280"/>
      <c r="PLW280"/>
      <c r="PLX280"/>
      <c r="PLY280"/>
      <c r="PLZ280"/>
      <c r="PMA280"/>
      <c r="PMB280"/>
      <c r="PMC280"/>
      <c r="PMD280"/>
      <c r="PME280"/>
      <c r="PMF280"/>
      <c r="PMG280"/>
      <c r="PMH280"/>
      <c r="PMI280"/>
      <c r="PMJ280"/>
      <c r="PMK280"/>
      <c r="PML280"/>
      <c r="PMM280"/>
      <c r="PMN280"/>
      <c r="PMO280"/>
      <c r="PMP280"/>
      <c r="PMQ280"/>
      <c r="PMR280"/>
      <c r="PMS280"/>
      <c r="PMT280"/>
      <c r="PMU280"/>
      <c r="PMV280"/>
      <c r="PMW280"/>
      <c r="PMX280"/>
      <c r="PMY280"/>
      <c r="PMZ280"/>
      <c r="PNA280"/>
      <c r="PNB280"/>
      <c r="PNC280"/>
      <c r="PND280"/>
      <c r="PNE280"/>
      <c r="PNF280"/>
      <c r="PNG280"/>
      <c r="PNH280"/>
      <c r="PNI280"/>
      <c r="PNJ280"/>
      <c r="PNK280"/>
      <c r="PNL280"/>
      <c r="PNM280"/>
      <c r="PNN280"/>
      <c r="PNO280"/>
      <c r="PNP280"/>
      <c r="PNQ280"/>
      <c r="PNR280"/>
      <c r="PNS280"/>
      <c r="PNT280"/>
      <c r="PNU280"/>
      <c r="PNV280"/>
      <c r="PNW280"/>
      <c r="PNX280"/>
      <c r="PNY280"/>
      <c r="PNZ280"/>
      <c r="POA280"/>
      <c r="POB280"/>
      <c r="POC280"/>
      <c r="POD280"/>
      <c r="POE280"/>
      <c r="POF280"/>
      <c r="POG280"/>
      <c r="POH280"/>
      <c r="POI280"/>
      <c r="POJ280"/>
      <c r="POK280"/>
      <c r="POL280"/>
      <c r="POM280"/>
      <c r="PON280"/>
      <c r="POO280"/>
      <c r="POP280"/>
      <c r="POQ280"/>
      <c r="POR280"/>
      <c r="POS280"/>
      <c r="POT280"/>
      <c r="POU280"/>
      <c r="POV280"/>
      <c r="POW280"/>
      <c r="POX280"/>
      <c r="POY280"/>
      <c r="POZ280"/>
      <c r="PPA280"/>
      <c r="PPB280"/>
      <c r="PPC280"/>
      <c r="PPD280"/>
      <c r="PPE280"/>
      <c r="PPF280"/>
      <c r="PPG280"/>
      <c r="PPH280"/>
      <c r="PPI280"/>
      <c r="PPJ280"/>
      <c r="PPK280"/>
      <c r="PPL280"/>
      <c r="PPM280"/>
      <c r="PPN280"/>
      <c r="PPO280"/>
      <c r="PPP280"/>
      <c r="PPQ280"/>
      <c r="PPR280"/>
      <c r="PPS280"/>
      <c r="PPT280"/>
      <c r="PPU280"/>
      <c r="PPV280"/>
      <c r="PPW280"/>
      <c r="PPX280"/>
      <c r="PPY280"/>
      <c r="PPZ280"/>
      <c r="PQA280"/>
      <c r="PQB280"/>
      <c r="PQC280"/>
      <c r="PQD280"/>
      <c r="PQE280"/>
      <c r="PQF280"/>
      <c r="PQG280"/>
      <c r="PQH280"/>
      <c r="PQI280"/>
      <c r="PQJ280"/>
      <c r="PQK280"/>
      <c r="PQL280"/>
      <c r="PQM280"/>
      <c r="PQN280"/>
      <c r="PQO280"/>
      <c r="PQP280"/>
      <c r="PQQ280"/>
      <c r="PQR280"/>
      <c r="PQS280"/>
      <c r="PQT280"/>
      <c r="PQU280"/>
      <c r="PQV280"/>
      <c r="PQW280"/>
      <c r="PQX280"/>
      <c r="PQY280"/>
      <c r="PQZ280"/>
      <c r="PRA280"/>
      <c r="PRB280"/>
      <c r="PRC280"/>
      <c r="PRD280"/>
      <c r="PRE280"/>
      <c r="PRF280"/>
      <c r="PRG280"/>
      <c r="PRH280"/>
      <c r="PRI280"/>
      <c r="PRJ280"/>
      <c r="PRK280"/>
      <c r="PRL280"/>
      <c r="PRM280"/>
      <c r="PRN280"/>
      <c r="PRO280"/>
      <c r="PRP280"/>
      <c r="PRQ280"/>
      <c r="PRR280"/>
      <c r="PRS280"/>
      <c r="PRT280"/>
      <c r="PRU280"/>
      <c r="PRV280"/>
      <c r="PRW280"/>
      <c r="PRX280"/>
      <c r="PRY280"/>
      <c r="PRZ280"/>
      <c r="PSA280"/>
      <c r="PSB280"/>
      <c r="PSC280"/>
      <c r="PSD280"/>
      <c r="PSE280"/>
      <c r="PSF280"/>
      <c r="PSG280"/>
      <c r="PSH280"/>
      <c r="PSI280"/>
      <c r="PSJ280"/>
      <c r="PSK280"/>
      <c r="PSL280"/>
      <c r="PSM280"/>
      <c r="PSN280"/>
      <c r="PSO280"/>
      <c r="PSP280"/>
      <c r="PSQ280"/>
      <c r="PSR280"/>
      <c r="PSS280"/>
      <c r="PST280"/>
      <c r="PSU280"/>
      <c r="PSV280"/>
      <c r="PSW280"/>
      <c r="PSX280"/>
      <c r="PSY280"/>
      <c r="PSZ280"/>
      <c r="PTA280"/>
      <c r="PTB280"/>
      <c r="PTC280"/>
      <c r="PTD280"/>
      <c r="PTE280"/>
      <c r="PTF280"/>
      <c r="PTG280"/>
      <c r="PTH280"/>
      <c r="PTI280"/>
      <c r="PTJ280"/>
      <c r="PTK280"/>
      <c r="PTL280"/>
      <c r="PTM280"/>
      <c r="PTN280"/>
      <c r="PTO280"/>
      <c r="PTP280"/>
      <c r="PTQ280"/>
      <c r="PTR280"/>
      <c r="PTS280"/>
      <c r="PTT280"/>
      <c r="PTU280"/>
      <c r="PTV280"/>
      <c r="PTW280"/>
      <c r="PTX280"/>
      <c r="PTY280"/>
      <c r="PTZ280"/>
      <c r="PUA280"/>
      <c r="PUB280"/>
      <c r="PUC280"/>
      <c r="PUD280"/>
      <c r="PUE280"/>
      <c r="PUF280"/>
      <c r="PUG280"/>
      <c r="PUH280"/>
      <c r="PUI280"/>
      <c r="PUJ280"/>
      <c r="PUK280"/>
      <c r="PUL280"/>
      <c r="PUM280"/>
      <c r="PUN280"/>
      <c r="PUO280"/>
      <c r="PUP280"/>
      <c r="PUQ280"/>
      <c r="PUR280"/>
      <c r="PUS280"/>
      <c r="PUT280"/>
      <c r="PUU280"/>
      <c r="PUV280"/>
      <c r="PUW280"/>
      <c r="PUX280"/>
      <c r="PUY280"/>
      <c r="PUZ280"/>
      <c r="PVA280"/>
      <c r="PVB280"/>
      <c r="PVC280"/>
      <c r="PVD280"/>
      <c r="PVE280"/>
      <c r="PVF280"/>
      <c r="PVG280"/>
      <c r="PVH280"/>
      <c r="PVI280"/>
      <c r="PVJ280"/>
      <c r="PVK280"/>
      <c r="PVL280"/>
      <c r="PVM280"/>
      <c r="PVN280"/>
      <c r="PVO280"/>
      <c r="PVP280"/>
      <c r="PVQ280"/>
      <c r="PVR280"/>
      <c r="PVS280"/>
      <c r="PVT280"/>
      <c r="PVU280"/>
      <c r="PVV280"/>
      <c r="PVW280"/>
      <c r="PVX280"/>
      <c r="PVY280"/>
      <c r="PVZ280"/>
      <c r="PWA280"/>
      <c r="PWB280"/>
      <c r="PWC280"/>
      <c r="PWD280"/>
      <c r="PWE280"/>
      <c r="PWF280"/>
      <c r="PWG280"/>
      <c r="PWH280"/>
      <c r="PWI280"/>
      <c r="PWJ280"/>
      <c r="PWK280"/>
      <c r="PWL280"/>
      <c r="PWM280"/>
      <c r="PWN280"/>
      <c r="PWO280"/>
      <c r="PWP280"/>
      <c r="PWQ280"/>
      <c r="PWR280"/>
      <c r="PWS280"/>
      <c r="PWT280"/>
      <c r="PWU280"/>
      <c r="PWV280"/>
      <c r="PWW280"/>
      <c r="PWX280"/>
      <c r="PWY280"/>
      <c r="PWZ280"/>
      <c r="PXA280"/>
      <c r="PXB280"/>
      <c r="PXC280"/>
      <c r="PXD280"/>
      <c r="PXE280"/>
      <c r="PXF280"/>
      <c r="PXG280"/>
      <c r="PXH280"/>
      <c r="PXI280"/>
      <c r="PXJ280"/>
      <c r="PXK280"/>
      <c r="PXL280"/>
      <c r="PXM280"/>
      <c r="PXN280"/>
      <c r="PXO280"/>
      <c r="PXP280"/>
      <c r="PXQ280"/>
      <c r="PXR280"/>
      <c r="PXS280"/>
      <c r="PXT280"/>
      <c r="PXU280"/>
      <c r="PXV280"/>
      <c r="PXW280"/>
      <c r="PXX280"/>
      <c r="PXY280"/>
      <c r="PXZ280"/>
      <c r="PYA280"/>
      <c r="PYB280"/>
      <c r="PYC280"/>
      <c r="PYD280"/>
      <c r="PYE280"/>
      <c r="PYF280"/>
      <c r="PYG280"/>
      <c r="PYH280"/>
      <c r="PYI280"/>
      <c r="PYJ280"/>
      <c r="PYK280"/>
      <c r="PYL280"/>
      <c r="PYM280"/>
      <c r="PYN280"/>
      <c r="PYO280"/>
      <c r="PYP280"/>
      <c r="PYQ280"/>
      <c r="PYR280"/>
      <c r="PYS280"/>
      <c r="PYT280"/>
      <c r="PYU280"/>
      <c r="PYV280"/>
      <c r="PYW280"/>
      <c r="PYX280"/>
      <c r="PYY280"/>
      <c r="PYZ280"/>
      <c r="PZA280"/>
      <c r="PZB280"/>
      <c r="PZC280"/>
      <c r="PZD280"/>
      <c r="PZE280"/>
      <c r="PZF280"/>
      <c r="PZG280"/>
      <c r="PZH280"/>
      <c r="PZI280"/>
      <c r="PZJ280"/>
      <c r="PZK280"/>
      <c r="PZL280"/>
      <c r="PZM280"/>
      <c r="PZN280"/>
      <c r="PZO280"/>
      <c r="PZP280"/>
      <c r="PZQ280"/>
      <c r="PZR280"/>
      <c r="PZS280"/>
      <c r="PZT280"/>
      <c r="PZU280"/>
      <c r="PZV280"/>
      <c r="PZW280"/>
      <c r="PZX280"/>
      <c r="PZY280"/>
      <c r="PZZ280"/>
      <c r="QAA280"/>
      <c r="QAB280"/>
      <c r="QAC280"/>
      <c r="QAD280"/>
      <c r="QAE280"/>
      <c r="QAF280"/>
      <c r="QAG280"/>
      <c r="QAH280"/>
      <c r="QAI280"/>
      <c r="QAJ280"/>
      <c r="QAK280"/>
      <c r="QAL280"/>
      <c r="QAM280"/>
      <c r="QAN280"/>
      <c r="QAO280"/>
      <c r="QAP280"/>
      <c r="QAQ280"/>
      <c r="QAR280"/>
      <c r="QAS280"/>
      <c r="QAT280"/>
      <c r="QAU280"/>
      <c r="QAV280"/>
      <c r="QAW280"/>
      <c r="QAX280"/>
      <c r="QAY280"/>
      <c r="QAZ280"/>
      <c r="QBA280"/>
      <c r="QBB280"/>
      <c r="QBC280"/>
      <c r="QBD280"/>
      <c r="QBE280"/>
      <c r="QBF280"/>
      <c r="QBG280"/>
      <c r="QBH280"/>
      <c r="QBI280"/>
      <c r="QBJ280"/>
      <c r="QBK280"/>
      <c r="QBL280"/>
      <c r="QBM280"/>
      <c r="QBN280"/>
      <c r="QBO280"/>
      <c r="QBP280"/>
      <c r="QBQ280"/>
      <c r="QBR280"/>
      <c r="QBS280"/>
      <c r="QBT280"/>
      <c r="QBU280"/>
      <c r="QBV280"/>
      <c r="QBW280"/>
      <c r="QBX280"/>
      <c r="QBY280"/>
      <c r="QBZ280"/>
      <c r="QCA280"/>
      <c r="QCB280"/>
      <c r="QCC280"/>
      <c r="QCD280"/>
      <c r="QCE280"/>
      <c r="QCF280"/>
      <c r="QCG280"/>
      <c r="QCH280"/>
      <c r="QCI280"/>
      <c r="QCJ280"/>
      <c r="QCK280"/>
      <c r="QCL280"/>
      <c r="QCM280"/>
      <c r="QCN280"/>
      <c r="QCO280"/>
      <c r="QCP280"/>
      <c r="QCQ280"/>
      <c r="QCR280"/>
      <c r="QCS280"/>
      <c r="QCT280"/>
      <c r="QCU280"/>
      <c r="QCV280"/>
      <c r="QCW280"/>
      <c r="QCX280"/>
      <c r="QCY280"/>
      <c r="QCZ280"/>
      <c r="QDA280"/>
      <c r="QDB280"/>
      <c r="QDC280"/>
      <c r="QDD280"/>
      <c r="QDE280"/>
      <c r="QDF280"/>
      <c r="QDG280"/>
      <c r="QDH280"/>
      <c r="QDI280"/>
      <c r="QDJ280"/>
      <c r="QDK280"/>
      <c r="QDL280"/>
      <c r="QDM280"/>
      <c r="QDN280"/>
      <c r="QDO280"/>
      <c r="QDP280"/>
      <c r="QDQ280"/>
      <c r="QDR280"/>
      <c r="QDS280"/>
      <c r="QDT280"/>
      <c r="QDU280"/>
      <c r="QDV280"/>
      <c r="QDW280"/>
      <c r="QDX280"/>
      <c r="QDY280"/>
      <c r="QDZ280"/>
      <c r="QEA280"/>
      <c r="QEB280"/>
      <c r="QEC280"/>
      <c r="QED280"/>
      <c r="QEE280"/>
      <c r="QEF280"/>
      <c r="QEG280"/>
      <c r="QEH280"/>
      <c r="QEI280"/>
      <c r="QEJ280"/>
      <c r="QEK280"/>
      <c r="QEL280"/>
      <c r="QEM280"/>
      <c r="QEN280"/>
      <c r="QEO280"/>
      <c r="QEP280"/>
      <c r="QEQ280"/>
      <c r="QER280"/>
      <c r="QES280"/>
      <c r="QET280"/>
      <c r="QEU280"/>
      <c r="QEV280"/>
      <c r="QEW280"/>
      <c r="QEX280"/>
      <c r="QEY280"/>
      <c r="QEZ280"/>
      <c r="QFA280"/>
      <c r="QFB280"/>
      <c r="QFC280"/>
      <c r="QFD280"/>
      <c r="QFE280"/>
      <c r="QFF280"/>
      <c r="QFG280"/>
      <c r="QFH280"/>
      <c r="QFI280"/>
      <c r="QFJ280"/>
      <c r="QFK280"/>
      <c r="QFL280"/>
      <c r="QFM280"/>
      <c r="QFN280"/>
      <c r="QFO280"/>
      <c r="QFP280"/>
      <c r="QFQ280"/>
      <c r="QFR280"/>
      <c r="QFS280"/>
      <c r="QFT280"/>
      <c r="QFU280"/>
      <c r="QFV280"/>
      <c r="QFW280"/>
      <c r="QFX280"/>
      <c r="QFY280"/>
      <c r="QFZ280"/>
      <c r="QGA280"/>
      <c r="QGB280"/>
      <c r="QGC280"/>
      <c r="QGD280"/>
      <c r="QGE280"/>
      <c r="QGF280"/>
      <c r="QGG280"/>
      <c r="QGH280"/>
      <c r="QGI280"/>
      <c r="QGJ280"/>
      <c r="QGK280"/>
      <c r="QGL280"/>
      <c r="QGM280"/>
      <c r="QGN280"/>
      <c r="QGO280"/>
      <c r="QGP280"/>
      <c r="QGQ280"/>
      <c r="QGR280"/>
      <c r="QGS280"/>
      <c r="QGT280"/>
      <c r="QGU280"/>
      <c r="QGV280"/>
      <c r="QGW280"/>
      <c r="QGX280"/>
      <c r="QGY280"/>
      <c r="QGZ280"/>
      <c r="QHA280"/>
      <c r="QHB280"/>
      <c r="QHC280"/>
      <c r="QHD280"/>
      <c r="QHE280"/>
      <c r="QHF280"/>
      <c r="QHG280"/>
      <c r="QHH280"/>
      <c r="QHI280"/>
      <c r="QHJ280"/>
      <c r="QHK280"/>
      <c r="QHL280"/>
      <c r="QHM280"/>
      <c r="QHN280"/>
      <c r="QHO280"/>
      <c r="QHP280"/>
      <c r="QHQ280"/>
      <c r="QHR280"/>
      <c r="QHS280"/>
      <c r="QHT280"/>
      <c r="QHU280"/>
      <c r="QHV280"/>
      <c r="QHW280"/>
      <c r="QHX280"/>
      <c r="QHY280"/>
      <c r="QHZ280"/>
      <c r="QIA280"/>
      <c r="QIB280"/>
      <c r="QIC280"/>
      <c r="QID280"/>
      <c r="QIE280"/>
      <c r="QIF280"/>
      <c r="QIG280"/>
      <c r="QIH280"/>
      <c r="QII280"/>
      <c r="QIJ280"/>
      <c r="QIK280"/>
      <c r="QIL280"/>
      <c r="QIM280"/>
      <c r="QIN280"/>
      <c r="QIO280"/>
      <c r="QIP280"/>
      <c r="QIQ280"/>
      <c r="QIR280"/>
      <c r="QIS280"/>
      <c r="QIT280"/>
      <c r="QIU280"/>
      <c r="QIV280"/>
      <c r="QIW280"/>
      <c r="QIX280"/>
      <c r="QIY280"/>
      <c r="QIZ280"/>
      <c r="QJA280"/>
      <c r="QJB280"/>
      <c r="QJC280"/>
      <c r="QJD280"/>
      <c r="QJE280"/>
      <c r="QJF280"/>
      <c r="QJG280"/>
      <c r="QJH280"/>
      <c r="QJI280"/>
      <c r="QJJ280"/>
      <c r="QJK280"/>
      <c r="QJL280"/>
      <c r="QJM280"/>
      <c r="QJN280"/>
      <c r="QJO280"/>
      <c r="QJP280"/>
      <c r="QJQ280"/>
      <c r="QJR280"/>
      <c r="QJS280"/>
      <c r="QJT280"/>
      <c r="QJU280"/>
      <c r="QJV280"/>
      <c r="QJW280"/>
      <c r="QJX280"/>
      <c r="QJY280"/>
      <c r="QJZ280"/>
      <c r="QKA280"/>
      <c r="QKB280"/>
      <c r="QKC280"/>
      <c r="QKD280"/>
      <c r="QKE280"/>
      <c r="QKF280"/>
      <c r="QKG280"/>
      <c r="QKH280"/>
      <c r="QKI280"/>
      <c r="QKJ280"/>
      <c r="QKK280"/>
      <c r="QKL280"/>
      <c r="QKM280"/>
      <c r="QKN280"/>
      <c r="QKO280"/>
      <c r="QKP280"/>
      <c r="QKQ280"/>
      <c r="QKR280"/>
      <c r="QKS280"/>
      <c r="QKT280"/>
      <c r="QKU280"/>
      <c r="QKV280"/>
      <c r="QKW280"/>
      <c r="QKX280"/>
      <c r="QKY280"/>
      <c r="QKZ280"/>
      <c r="QLA280"/>
      <c r="QLB280"/>
      <c r="QLC280"/>
      <c r="QLD280"/>
      <c r="QLE280"/>
      <c r="QLF280"/>
      <c r="QLG280"/>
      <c r="QLH280"/>
      <c r="QLI280"/>
      <c r="QLJ280"/>
      <c r="QLK280"/>
      <c r="QLL280"/>
      <c r="QLM280"/>
      <c r="QLN280"/>
      <c r="QLO280"/>
      <c r="QLP280"/>
      <c r="QLQ280"/>
      <c r="QLR280"/>
      <c r="QLS280"/>
      <c r="QLT280"/>
      <c r="QLU280"/>
      <c r="QLV280"/>
      <c r="QLW280"/>
      <c r="QLX280"/>
      <c r="QLY280"/>
      <c r="QLZ280"/>
      <c r="QMA280"/>
      <c r="QMB280"/>
      <c r="QMC280"/>
      <c r="QMD280"/>
      <c r="QME280"/>
      <c r="QMF280"/>
      <c r="QMG280"/>
      <c r="QMH280"/>
      <c r="QMI280"/>
      <c r="QMJ280"/>
      <c r="QMK280"/>
      <c r="QML280"/>
      <c r="QMM280"/>
      <c r="QMN280"/>
      <c r="QMO280"/>
      <c r="QMP280"/>
      <c r="QMQ280"/>
      <c r="QMR280"/>
      <c r="QMS280"/>
      <c r="QMT280"/>
      <c r="QMU280"/>
      <c r="QMV280"/>
      <c r="QMW280"/>
      <c r="QMX280"/>
      <c r="QMY280"/>
      <c r="QMZ280"/>
      <c r="QNA280"/>
      <c r="QNB280"/>
      <c r="QNC280"/>
      <c r="QND280"/>
      <c r="QNE280"/>
      <c r="QNF280"/>
      <c r="QNG280"/>
      <c r="QNH280"/>
      <c r="QNI280"/>
      <c r="QNJ280"/>
      <c r="QNK280"/>
      <c r="QNL280"/>
      <c r="QNM280"/>
      <c r="QNN280"/>
      <c r="QNO280"/>
      <c r="QNP280"/>
      <c r="QNQ280"/>
      <c r="QNR280"/>
      <c r="QNS280"/>
      <c r="QNT280"/>
      <c r="QNU280"/>
      <c r="QNV280"/>
      <c r="QNW280"/>
      <c r="QNX280"/>
      <c r="QNY280"/>
      <c r="QNZ280"/>
      <c r="QOA280"/>
      <c r="QOB280"/>
      <c r="QOC280"/>
      <c r="QOD280"/>
      <c r="QOE280"/>
      <c r="QOF280"/>
      <c r="QOG280"/>
      <c r="QOH280"/>
      <c r="QOI280"/>
      <c r="QOJ280"/>
      <c r="QOK280"/>
      <c r="QOL280"/>
      <c r="QOM280"/>
      <c r="QON280"/>
      <c r="QOO280"/>
      <c r="QOP280"/>
      <c r="QOQ280"/>
      <c r="QOR280"/>
      <c r="QOS280"/>
      <c r="QOT280"/>
      <c r="QOU280"/>
      <c r="QOV280"/>
      <c r="QOW280"/>
      <c r="QOX280"/>
      <c r="QOY280"/>
      <c r="QOZ280"/>
      <c r="QPA280"/>
      <c r="QPB280"/>
      <c r="QPC280"/>
      <c r="QPD280"/>
      <c r="QPE280"/>
      <c r="QPF280"/>
      <c r="QPG280"/>
      <c r="QPH280"/>
      <c r="QPI280"/>
      <c r="QPJ280"/>
      <c r="QPK280"/>
      <c r="QPL280"/>
      <c r="QPM280"/>
      <c r="QPN280"/>
      <c r="QPO280"/>
      <c r="QPP280"/>
      <c r="QPQ280"/>
      <c r="QPR280"/>
      <c r="QPS280"/>
      <c r="QPT280"/>
      <c r="QPU280"/>
      <c r="QPV280"/>
      <c r="QPW280"/>
      <c r="QPX280"/>
      <c r="QPY280"/>
      <c r="QPZ280"/>
      <c r="QQA280"/>
      <c r="QQB280"/>
      <c r="QQC280"/>
      <c r="QQD280"/>
      <c r="QQE280"/>
      <c r="QQF280"/>
      <c r="QQG280"/>
      <c r="QQH280"/>
      <c r="QQI280"/>
      <c r="QQJ280"/>
      <c r="QQK280"/>
      <c r="QQL280"/>
      <c r="QQM280"/>
      <c r="QQN280"/>
      <c r="QQO280"/>
      <c r="QQP280"/>
      <c r="QQQ280"/>
      <c r="QQR280"/>
      <c r="QQS280"/>
      <c r="QQT280"/>
      <c r="QQU280"/>
      <c r="QQV280"/>
      <c r="QQW280"/>
      <c r="QQX280"/>
      <c r="QQY280"/>
      <c r="QQZ280"/>
      <c r="QRA280"/>
      <c r="QRB280"/>
      <c r="QRC280"/>
      <c r="QRD280"/>
      <c r="QRE280"/>
      <c r="QRF280"/>
      <c r="QRG280"/>
      <c r="QRH280"/>
      <c r="QRI280"/>
      <c r="QRJ280"/>
      <c r="QRK280"/>
      <c r="QRL280"/>
      <c r="QRM280"/>
      <c r="QRN280"/>
      <c r="QRO280"/>
      <c r="QRP280"/>
      <c r="QRQ280"/>
      <c r="QRR280"/>
      <c r="QRS280"/>
      <c r="QRT280"/>
      <c r="QRU280"/>
      <c r="QRV280"/>
      <c r="QRW280"/>
      <c r="QRX280"/>
      <c r="QRY280"/>
      <c r="QRZ280"/>
      <c r="QSA280"/>
      <c r="QSB280"/>
      <c r="QSC280"/>
      <c r="QSD280"/>
      <c r="QSE280"/>
      <c r="QSF280"/>
      <c r="QSG280"/>
      <c r="QSH280"/>
      <c r="QSI280"/>
      <c r="QSJ280"/>
      <c r="QSK280"/>
      <c r="QSL280"/>
      <c r="QSM280"/>
      <c r="QSN280"/>
      <c r="QSO280"/>
      <c r="QSP280"/>
      <c r="QSQ280"/>
      <c r="QSR280"/>
      <c r="QSS280"/>
      <c r="QST280"/>
      <c r="QSU280"/>
      <c r="QSV280"/>
      <c r="QSW280"/>
      <c r="QSX280"/>
      <c r="QSY280"/>
      <c r="QSZ280"/>
      <c r="QTA280"/>
      <c r="QTB280"/>
      <c r="QTC280"/>
      <c r="QTD280"/>
      <c r="QTE280"/>
      <c r="QTF280"/>
      <c r="QTG280"/>
      <c r="QTH280"/>
      <c r="QTI280"/>
      <c r="QTJ280"/>
      <c r="QTK280"/>
      <c r="QTL280"/>
      <c r="QTM280"/>
      <c r="QTN280"/>
      <c r="QTO280"/>
      <c r="QTP280"/>
      <c r="QTQ280"/>
      <c r="QTR280"/>
      <c r="QTS280"/>
      <c r="QTT280"/>
      <c r="QTU280"/>
      <c r="QTV280"/>
      <c r="QTW280"/>
      <c r="QTX280"/>
      <c r="QTY280"/>
      <c r="QTZ280"/>
      <c r="QUA280"/>
      <c r="QUB280"/>
      <c r="QUC280"/>
      <c r="QUD280"/>
      <c r="QUE280"/>
      <c r="QUF280"/>
      <c r="QUG280"/>
      <c r="QUH280"/>
      <c r="QUI280"/>
      <c r="QUJ280"/>
      <c r="QUK280"/>
      <c r="QUL280"/>
      <c r="QUM280"/>
      <c r="QUN280"/>
      <c r="QUO280"/>
      <c r="QUP280"/>
      <c r="QUQ280"/>
      <c r="QUR280"/>
      <c r="QUS280"/>
      <c r="QUT280"/>
      <c r="QUU280"/>
      <c r="QUV280"/>
      <c r="QUW280"/>
      <c r="QUX280"/>
      <c r="QUY280"/>
      <c r="QUZ280"/>
      <c r="QVA280"/>
      <c r="QVB280"/>
      <c r="QVC280"/>
      <c r="QVD280"/>
      <c r="QVE280"/>
      <c r="QVF280"/>
      <c r="QVG280"/>
      <c r="QVH280"/>
      <c r="QVI280"/>
      <c r="QVJ280"/>
      <c r="QVK280"/>
      <c r="QVL280"/>
      <c r="QVM280"/>
      <c r="QVN280"/>
      <c r="QVO280"/>
      <c r="QVP280"/>
      <c r="QVQ280"/>
      <c r="QVR280"/>
      <c r="QVS280"/>
      <c r="QVT280"/>
      <c r="QVU280"/>
      <c r="QVV280"/>
      <c r="QVW280"/>
      <c r="QVX280"/>
      <c r="QVY280"/>
      <c r="QVZ280"/>
      <c r="QWA280"/>
      <c r="QWB280"/>
      <c r="QWC280"/>
      <c r="QWD280"/>
      <c r="QWE280"/>
      <c r="QWF280"/>
      <c r="QWG280"/>
      <c r="QWH280"/>
      <c r="QWI280"/>
      <c r="QWJ280"/>
      <c r="QWK280"/>
      <c r="QWL280"/>
      <c r="QWM280"/>
      <c r="QWN280"/>
      <c r="QWO280"/>
      <c r="QWP280"/>
      <c r="QWQ280"/>
      <c r="QWR280"/>
      <c r="QWS280"/>
      <c r="QWT280"/>
      <c r="QWU280"/>
      <c r="QWV280"/>
      <c r="QWW280"/>
      <c r="QWX280"/>
      <c r="QWY280"/>
      <c r="QWZ280"/>
      <c r="QXA280"/>
      <c r="QXB280"/>
      <c r="QXC280"/>
      <c r="QXD280"/>
      <c r="QXE280"/>
      <c r="QXF280"/>
      <c r="QXG280"/>
      <c r="QXH280"/>
      <c r="QXI280"/>
      <c r="QXJ280"/>
      <c r="QXK280"/>
      <c r="QXL280"/>
      <c r="QXM280"/>
      <c r="QXN280"/>
      <c r="QXO280"/>
      <c r="QXP280"/>
      <c r="QXQ280"/>
      <c r="QXR280"/>
      <c r="QXS280"/>
      <c r="QXT280"/>
      <c r="QXU280"/>
      <c r="QXV280"/>
      <c r="QXW280"/>
      <c r="QXX280"/>
      <c r="QXY280"/>
      <c r="QXZ280"/>
      <c r="QYA280"/>
      <c r="QYB280"/>
      <c r="QYC280"/>
      <c r="QYD280"/>
      <c r="QYE280"/>
      <c r="QYF280"/>
      <c r="QYG280"/>
      <c r="QYH280"/>
      <c r="QYI280"/>
      <c r="QYJ280"/>
      <c r="QYK280"/>
      <c r="QYL280"/>
      <c r="QYM280"/>
      <c r="QYN280"/>
      <c r="QYO280"/>
      <c r="QYP280"/>
      <c r="QYQ280"/>
      <c r="QYR280"/>
      <c r="QYS280"/>
      <c r="QYT280"/>
      <c r="QYU280"/>
      <c r="QYV280"/>
      <c r="QYW280"/>
      <c r="QYX280"/>
      <c r="QYY280"/>
      <c r="QYZ280"/>
      <c r="QZA280"/>
      <c r="QZB280"/>
      <c r="QZC280"/>
      <c r="QZD280"/>
      <c r="QZE280"/>
      <c r="QZF280"/>
      <c r="QZG280"/>
      <c r="QZH280"/>
      <c r="QZI280"/>
      <c r="QZJ280"/>
      <c r="QZK280"/>
      <c r="QZL280"/>
      <c r="QZM280"/>
      <c r="QZN280"/>
      <c r="QZO280"/>
      <c r="QZP280"/>
      <c r="QZQ280"/>
      <c r="QZR280"/>
      <c r="QZS280"/>
      <c r="QZT280"/>
      <c r="QZU280"/>
      <c r="QZV280"/>
      <c r="QZW280"/>
      <c r="QZX280"/>
      <c r="QZY280"/>
      <c r="QZZ280"/>
      <c r="RAA280"/>
      <c r="RAB280"/>
      <c r="RAC280"/>
      <c r="RAD280"/>
      <c r="RAE280"/>
      <c r="RAF280"/>
      <c r="RAG280"/>
      <c r="RAH280"/>
      <c r="RAI280"/>
      <c r="RAJ280"/>
      <c r="RAK280"/>
      <c r="RAL280"/>
      <c r="RAM280"/>
      <c r="RAN280"/>
      <c r="RAO280"/>
      <c r="RAP280"/>
      <c r="RAQ280"/>
      <c r="RAR280"/>
      <c r="RAS280"/>
      <c r="RAT280"/>
      <c r="RAU280"/>
      <c r="RAV280"/>
      <c r="RAW280"/>
      <c r="RAX280"/>
      <c r="RAY280"/>
      <c r="RAZ280"/>
      <c r="RBA280"/>
      <c r="RBB280"/>
      <c r="RBC280"/>
      <c r="RBD280"/>
      <c r="RBE280"/>
      <c r="RBF280"/>
      <c r="RBG280"/>
      <c r="RBH280"/>
      <c r="RBI280"/>
      <c r="RBJ280"/>
      <c r="RBK280"/>
      <c r="RBL280"/>
      <c r="RBM280"/>
      <c r="RBN280"/>
      <c r="RBO280"/>
      <c r="RBP280"/>
      <c r="RBQ280"/>
      <c r="RBR280"/>
      <c r="RBS280"/>
      <c r="RBT280"/>
      <c r="RBU280"/>
      <c r="RBV280"/>
      <c r="RBW280"/>
      <c r="RBX280"/>
      <c r="RBY280"/>
      <c r="RBZ280"/>
      <c r="RCA280"/>
      <c r="RCB280"/>
      <c r="RCC280"/>
      <c r="RCD280"/>
      <c r="RCE280"/>
      <c r="RCF280"/>
      <c r="RCG280"/>
      <c r="RCH280"/>
      <c r="RCI280"/>
      <c r="RCJ280"/>
      <c r="RCK280"/>
      <c r="RCL280"/>
      <c r="RCM280"/>
      <c r="RCN280"/>
      <c r="RCO280"/>
      <c r="RCP280"/>
      <c r="RCQ280"/>
      <c r="RCR280"/>
      <c r="RCS280"/>
      <c r="RCT280"/>
      <c r="RCU280"/>
      <c r="RCV280"/>
      <c r="RCW280"/>
      <c r="RCX280"/>
      <c r="RCY280"/>
      <c r="RCZ280"/>
      <c r="RDA280"/>
      <c r="RDB280"/>
      <c r="RDC280"/>
      <c r="RDD280"/>
      <c r="RDE280"/>
      <c r="RDF280"/>
      <c r="RDG280"/>
      <c r="RDH280"/>
      <c r="RDI280"/>
      <c r="RDJ280"/>
      <c r="RDK280"/>
      <c r="RDL280"/>
      <c r="RDM280"/>
      <c r="RDN280"/>
      <c r="RDO280"/>
      <c r="RDP280"/>
      <c r="RDQ280"/>
      <c r="RDR280"/>
      <c r="RDS280"/>
      <c r="RDT280"/>
      <c r="RDU280"/>
      <c r="RDV280"/>
      <c r="RDW280"/>
      <c r="RDX280"/>
      <c r="RDY280"/>
      <c r="RDZ280"/>
      <c r="REA280"/>
      <c r="REB280"/>
      <c r="REC280"/>
      <c r="RED280"/>
      <c r="REE280"/>
      <c r="REF280"/>
      <c r="REG280"/>
      <c r="REH280"/>
      <c r="REI280"/>
      <c r="REJ280"/>
      <c r="REK280"/>
      <c r="REL280"/>
      <c r="REM280"/>
      <c r="REN280"/>
      <c r="REO280"/>
      <c r="REP280"/>
      <c r="REQ280"/>
      <c r="RER280"/>
      <c r="RES280"/>
      <c r="RET280"/>
      <c r="REU280"/>
      <c r="REV280"/>
      <c r="REW280"/>
      <c r="REX280"/>
      <c r="REY280"/>
      <c r="REZ280"/>
      <c r="RFA280"/>
      <c r="RFB280"/>
      <c r="RFC280"/>
      <c r="RFD280"/>
      <c r="RFE280"/>
      <c r="RFF280"/>
      <c r="RFG280"/>
      <c r="RFH280"/>
      <c r="RFI280"/>
      <c r="RFJ280"/>
      <c r="RFK280"/>
      <c r="RFL280"/>
      <c r="RFM280"/>
      <c r="RFN280"/>
      <c r="RFO280"/>
      <c r="RFP280"/>
      <c r="RFQ280"/>
      <c r="RFR280"/>
      <c r="RFS280"/>
      <c r="RFT280"/>
      <c r="RFU280"/>
      <c r="RFV280"/>
      <c r="RFW280"/>
      <c r="RFX280"/>
      <c r="RFY280"/>
      <c r="RFZ280"/>
      <c r="RGA280"/>
      <c r="RGB280"/>
      <c r="RGC280"/>
      <c r="RGD280"/>
      <c r="RGE280"/>
      <c r="RGF280"/>
      <c r="RGG280"/>
      <c r="RGH280"/>
      <c r="RGI280"/>
      <c r="RGJ280"/>
      <c r="RGK280"/>
      <c r="RGL280"/>
      <c r="RGM280"/>
      <c r="RGN280"/>
      <c r="RGO280"/>
      <c r="RGP280"/>
      <c r="RGQ280"/>
      <c r="RGR280"/>
      <c r="RGS280"/>
      <c r="RGT280"/>
      <c r="RGU280"/>
      <c r="RGV280"/>
      <c r="RGW280"/>
      <c r="RGX280"/>
      <c r="RGY280"/>
      <c r="RGZ280"/>
      <c r="RHA280"/>
      <c r="RHB280"/>
      <c r="RHC280"/>
      <c r="RHD280"/>
      <c r="RHE280"/>
      <c r="RHF280"/>
      <c r="RHG280"/>
      <c r="RHH280"/>
      <c r="RHI280"/>
      <c r="RHJ280"/>
      <c r="RHK280"/>
      <c r="RHL280"/>
      <c r="RHM280"/>
      <c r="RHN280"/>
      <c r="RHO280"/>
      <c r="RHP280"/>
      <c r="RHQ280"/>
      <c r="RHR280"/>
      <c r="RHS280"/>
      <c r="RHT280"/>
      <c r="RHU280"/>
      <c r="RHV280"/>
      <c r="RHW280"/>
      <c r="RHX280"/>
      <c r="RHY280"/>
      <c r="RHZ280"/>
      <c r="RIA280"/>
      <c r="RIB280"/>
      <c r="RIC280"/>
      <c r="RID280"/>
      <c r="RIE280"/>
      <c r="RIF280"/>
      <c r="RIG280"/>
      <c r="RIH280"/>
      <c r="RII280"/>
      <c r="RIJ280"/>
      <c r="RIK280"/>
      <c r="RIL280"/>
      <c r="RIM280"/>
      <c r="RIN280"/>
      <c r="RIO280"/>
      <c r="RIP280"/>
      <c r="RIQ280"/>
      <c r="RIR280"/>
      <c r="RIS280"/>
      <c r="RIT280"/>
      <c r="RIU280"/>
      <c r="RIV280"/>
      <c r="RIW280"/>
      <c r="RIX280"/>
      <c r="RIY280"/>
      <c r="RIZ280"/>
      <c r="RJA280"/>
      <c r="RJB280"/>
      <c r="RJC280"/>
      <c r="RJD280"/>
      <c r="RJE280"/>
      <c r="RJF280"/>
      <c r="RJG280"/>
      <c r="RJH280"/>
      <c r="RJI280"/>
      <c r="RJJ280"/>
      <c r="RJK280"/>
      <c r="RJL280"/>
      <c r="RJM280"/>
      <c r="RJN280"/>
      <c r="RJO280"/>
      <c r="RJP280"/>
      <c r="RJQ280"/>
      <c r="RJR280"/>
      <c r="RJS280"/>
      <c r="RJT280"/>
      <c r="RJU280"/>
      <c r="RJV280"/>
      <c r="RJW280"/>
      <c r="RJX280"/>
      <c r="RJY280"/>
      <c r="RJZ280"/>
      <c r="RKA280"/>
      <c r="RKB280"/>
      <c r="RKC280"/>
      <c r="RKD280"/>
      <c r="RKE280"/>
      <c r="RKF280"/>
      <c r="RKG280"/>
      <c r="RKH280"/>
      <c r="RKI280"/>
      <c r="RKJ280"/>
      <c r="RKK280"/>
      <c r="RKL280"/>
      <c r="RKM280"/>
      <c r="RKN280"/>
      <c r="RKO280"/>
      <c r="RKP280"/>
      <c r="RKQ280"/>
      <c r="RKR280"/>
      <c r="RKS280"/>
      <c r="RKT280"/>
      <c r="RKU280"/>
      <c r="RKV280"/>
      <c r="RKW280"/>
      <c r="RKX280"/>
      <c r="RKY280"/>
      <c r="RKZ280"/>
      <c r="RLA280"/>
      <c r="RLB280"/>
      <c r="RLC280"/>
      <c r="RLD280"/>
      <c r="RLE280"/>
      <c r="RLF280"/>
      <c r="RLG280"/>
      <c r="RLH280"/>
      <c r="RLI280"/>
      <c r="RLJ280"/>
      <c r="RLK280"/>
      <c r="RLL280"/>
      <c r="RLM280"/>
      <c r="RLN280"/>
      <c r="RLO280"/>
      <c r="RLP280"/>
      <c r="RLQ280"/>
      <c r="RLR280"/>
      <c r="RLS280"/>
      <c r="RLT280"/>
      <c r="RLU280"/>
      <c r="RLV280"/>
      <c r="RLW280"/>
      <c r="RLX280"/>
      <c r="RLY280"/>
      <c r="RLZ280"/>
      <c r="RMA280"/>
      <c r="RMB280"/>
      <c r="RMC280"/>
      <c r="RMD280"/>
      <c r="RME280"/>
      <c r="RMF280"/>
      <c r="RMG280"/>
      <c r="RMH280"/>
      <c r="RMI280"/>
      <c r="RMJ280"/>
      <c r="RMK280"/>
      <c r="RML280"/>
      <c r="RMM280"/>
      <c r="RMN280"/>
      <c r="RMO280"/>
      <c r="RMP280"/>
      <c r="RMQ280"/>
      <c r="RMR280"/>
      <c r="RMS280"/>
      <c r="RMT280"/>
      <c r="RMU280"/>
      <c r="RMV280"/>
      <c r="RMW280"/>
      <c r="RMX280"/>
      <c r="RMY280"/>
      <c r="RMZ280"/>
      <c r="RNA280"/>
      <c r="RNB280"/>
      <c r="RNC280"/>
      <c r="RND280"/>
      <c r="RNE280"/>
      <c r="RNF280"/>
      <c r="RNG280"/>
      <c r="RNH280"/>
      <c r="RNI280"/>
      <c r="RNJ280"/>
      <c r="RNK280"/>
      <c r="RNL280"/>
      <c r="RNM280"/>
      <c r="RNN280"/>
      <c r="RNO280"/>
      <c r="RNP280"/>
      <c r="RNQ280"/>
      <c r="RNR280"/>
      <c r="RNS280"/>
      <c r="RNT280"/>
      <c r="RNU280"/>
      <c r="RNV280"/>
      <c r="RNW280"/>
      <c r="RNX280"/>
      <c r="RNY280"/>
      <c r="RNZ280"/>
      <c r="ROA280"/>
      <c r="ROB280"/>
      <c r="ROC280"/>
      <c r="ROD280"/>
      <c r="ROE280"/>
      <c r="ROF280"/>
      <c r="ROG280"/>
      <c r="ROH280"/>
      <c r="ROI280"/>
      <c r="ROJ280"/>
      <c r="ROK280"/>
      <c r="ROL280"/>
      <c r="ROM280"/>
      <c r="RON280"/>
      <c r="ROO280"/>
      <c r="ROP280"/>
      <c r="ROQ280"/>
      <c r="ROR280"/>
      <c r="ROS280"/>
      <c r="ROT280"/>
      <c r="ROU280"/>
      <c r="ROV280"/>
      <c r="ROW280"/>
      <c r="ROX280"/>
      <c r="ROY280"/>
      <c r="ROZ280"/>
      <c r="RPA280"/>
      <c r="RPB280"/>
      <c r="RPC280"/>
      <c r="RPD280"/>
      <c r="RPE280"/>
      <c r="RPF280"/>
      <c r="RPG280"/>
      <c r="RPH280"/>
      <c r="RPI280"/>
      <c r="RPJ280"/>
      <c r="RPK280"/>
      <c r="RPL280"/>
      <c r="RPM280"/>
      <c r="RPN280"/>
      <c r="RPO280"/>
      <c r="RPP280"/>
      <c r="RPQ280"/>
      <c r="RPR280"/>
      <c r="RPS280"/>
      <c r="RPT280"/>
      <c r="RPU280"/>
      <c r="RPV280"/>
      <c r="RPW280"/>
      <c r="RPX280"/>
      <c r="RPY280"/>
      <c r="RPZ280"/>
      <c r="RQA280"/>
      <c r="RQB280"/>
      <c r="RQC280"/>
      <c r="RQD280"/>
      <c r="RQE280"/>
      <c r="RQF280"/>
      <c r="RQG280"/>
      <c r="RQH280"/>
      <c r="RQI280"/>
      <c r="RQJ280"/>
      <c r="RQK280"/>
      <c r="RQL280"/>
      <c r="RQM280"/>
      <c r="RQN280"/>
      <c r="RQO280"/>
      <c r="RQP280"/>
      <c r="RQQ280"/>
      <c r="RQR280"/>
      <c r="RQS280"/>
      <c r="RQT280"/>
      <c r="RQU280"/>
      <c r="RQV280"/>
      <c r="RQW280"/>
      <c r="RQX280"/>
      <c r="RQY280"/>
      <c r="RQZ280"/>
      <c r="RRA280"/>
      <c r="RRB280"/>
      <c r="RRC280"/>
      <c r="RRD280"/>
      <c r="RRE280"/>
      <c r="RRF280"/>
      <c r="RRG280"/>
      <c r="RRH280"/>
      <c r="RRI280"/>
      <c r="RRJ280"/>
      <c r="RRK280"/>
      <c r="RRL280"/>
      <c r="RRM280"/>
      <c r="RRN280"/>
      <c r="RRO280"/>
      <c r="RRP280"/>
      <c r="RRQ280"/>
      <c r="RRR280"/>
      <c r="RRS280"/>
      <c r="RRT280"/>
      <c r="RRU280"/>
      <c r="RRV280"/>
      <c r="RRW280"/>
      <c r="RRX280"/>
      <c r="RRY280"/>
      <c r="RRZ280"/>
      <c r="RSA280"/>
      <c r="RSB280"/>
      <c r="RSC280"/>
      <c r="RSD280"/>
      <c r="RSE280"/>
      <c r="RSF280"/>
      <c r="RSG280"/>
      <c r="RSH280"/>
      <c r="RSI280"/>
      <c r="RSJ280"/>
      <c r="RSK280"/>
      <c r="RSL280"/>
      <c r="RSM280"/>
      <c r="RSN280"/>
      <c r="RSO280"/>
      <c r="RSP280"/>
      <c r="RSQ280"/>
      <c r="RSR280"/>
      <c r="RSS280"/>
      <c r="RST280"/>
      <c r="RSU280"/>
      <c r="RSV280"/>
      <c r="RSW280"/>
      <c r="RSX280"/>
      <c r="RSY280"/>
      <c r="RSZ280"/>
      <c r="RTA280"/>
      <c r="RTB280"/>
      <c r="RTC280"/>
      <c r="RTD280"/>
      <c r="RTE280"/>
      <c r="RTF280"/>
      <c r="RTG280"/>
      <c r="RTH280"/>
      <c r="RTI280"/>
      <c r="RTJ280"/>
      <c r="RTK280"/>
      <c r="RTL280"/>
      <c r="RTM280"/>
      <c r="RTN280"/>
      <c r="RTO280"/>
      <c r="RTP280"/>
      <c r="RTQ280"/>
      <c r="RTR280"/>
      <c r="RTS280"/>
      <c r="RTT280"/>
      <c r="RTU280"/>
      <c r="RTV280"/>
      <c r="RTW280"/>
      <c r="RTX280"/>
      <c r="RTY280"/>
      <c r="RTZ280"/>
      <c r="RUA280"/>
      <c r="RUB280"/>
      <c r="RUC280"/>
      <c r="RUD280"/>
      <c r="RUE280"/>
      <c r="RUF280"/>
      <c r="RUG280"/>
      <c r="RUH280"/>
      <c r="RUI280"/>
      <c r="RUJ280"/>
      <c r="RUK280"/>
      <c r="RUL280"/>
      <c r="RUM280"/>
      <c r="RUN280"/>
      <c r="RUO280"/>
      <c r="RUP280"/>
      <c r="RUQ280"/>
      <c r="RUR280"/>
      <c r="RUS280"/>
      <c r="RUT280"/>
      <c r="RUU280"/>
      <c r="RUV280"/>
      <c r="RUW280"/>
      <c r="RUX280"/>
      <c r="RUY280"/>
      <c r="RUZ280"/>
      <c r="RVA280"/>
      <c r="RVB280"/>
      <c r="RVC280"/>
      <c r="RVD280"/>
      <c r="RVE280"/>
      <c r="RVF280"/>
      <c r="RVG280"/>
      <c r="RVH280"/>
      <c r="RVI280"/>
      <c r="RVJ280"/>
      <c r="RVK280"/>
      <c r="RVL280"/>
      <c r="RVM280"/>
      <c r="RVN280"/>
      <c r="RVO280"/>
      <c r="RVP280"/>
      <c r="RVQ280"/>
      <c r="RVR280"/>
      <c r="RVS280"/>
      <c r="RVT280"/>
      <c r="RVU280"/>
      <c r="RVV280"/>
      <c r="RVW280"/>
      <c r="RVX280"/>
      <c r="RVY280"/>
      <c r="RVZ280"/>
      <c r="RWA280"/>
      <c r="RWB280"/>
      <c r="RWC280"/>
      <c r="RWD280"/>
      <c r="RWE280"/>
      <c r="RWF280"/>
      <c r="RWG280"/>
      <c r="RWH280"/>
      <c r="RWI280"/>
      <c r="RWJ280"/>
      <c r="RWK280"/>
      <c r="RWL280"/>
      <c r="RWM280"/>
      <c r="RWN280"/>
      <c r="RWO280"/>
      <c r="RWP280"/>
      <c r="RWQ280"/>
      <c r="RWR280"/>
      <c r="RWS280"/>
      <c r="RWT280"/>
      <c r="RWU280"/>
      <c r="RWV280"/>
      <c r="RWW280"/>
      <c r="RWX280"/>
      <c r="RWY280"/>
      <c r="RWZ280"/>
      <c r="RXA280"/>
      <c r="RXB280"/>
      <c r="RXC280"/>
      <c r="RXD280"/>
      <c r="RXE280"/>
      <c r="RXF280"/>
      <c r="RXG280"/>
      <c r="RXH280"/>
      <c r="RXI280"/>
      <c r="RXJ280"/>
      <c r="RXK280"/>
      <c r="RXL280"/>
      <c r="RXM280"/>
      <c r="RXN280"/>
      <c r="RXO280"/>
      <c r="RXP280"/>
      <c r="RXQ280"/>
      <c r="RXR280"/>
      <c r="RXS280"/>
      <c r="RXT280"/>
      <c r="RXU280"/>
      <c r="RXV280"/>
      <c r="RXW280"/>
      <c r="RXX280"/>
      <c r="RXY280"/>
      <c r="RXZ280"/>
      <c r="RYA280"/>
      <c r="RYB280"/>
      <c r="RYC280"/>
      <c r="RYD280"/>
      <c r="RYE280"/>
      <c r="RYF280"/>
      <c r="RYG280"/>
      <c r="RYH280"/>
      <c r="RYI280"/>
      <c r="RYJ280"/>
      <c r="RYK280"/>
      <c r="RYL280"/>
      <c r="RYM280"/>
      <c r="RYN280"/>
      <c r="RYO280"/>
      <c r="RYP280"/>
      <c r="RYQ280"/>
      <c r="RYR280"/>
      <c r="RYS280"/>
      <c r="RYT280"/>
      <c r="RYU280"/>
      <c r="RYV280"/>
      <c r="RYW280"/>
      <c r="RYX280"/>
      <c r="RYY280"/>
      <c r="RYZ280"/>
      <c r="RZA280"/>
      <c r="RZB280"/>
      <c r="RZC280"/>
      <c r="RZD280"/>
      <c r="RZE280"/>
      <c r="RZF280"/>
      <c r="RZG280"/>
      <c r="RZH280"/>
      <c r="RZI280"/>
      <c r="RZJ280"/>
      <c r="RZK280"/>
      <c r="RZL280"/>
      <c r="RZM280"/>
      <c r="RZN280"/>
      <c r="RZO280"/>
      <c r="RZP280"/>
      <c r="RZQ280"/>
      <c r="RZR280"/>
      <c r="RZS280"/>
      <c r="RZT280"/>
      <c r="RZU280"/>
      <c r="RZV280"/>
      <c r="RZW280"/>
      <c r="RZX280"/>
      <c r="RZY280"/>
      <c r="RZZ280"/>
      <c r="SAA280"/>
      <c r="SAB280"/>
      <c r="SAC280"/>
      <c r="SAD280"/>
      <c r="SAE280"/>
      <c r="SAF280"/>
      <c r="SAG280"/>
      <c r="SAH280"/>
      <c r="SAI280"/>
      <c r="SAJ280"/>
      <c r="SAK280"/>
      <c r="SAL280"/>
      <c r="SAM280"/>
      <c r="SAN280"/>
      <c r="SAO280"/>
      <c r="SAP280"/>
      <c r="SAQ280"/>
      <c r="SAR280"/>
      <c r="SAS280"/>
      <c r="SAT280"/>
      <c r="SAU280"/>
      <c r="SAV280"/>
      <c r="SAW280"/>
      <c r="SAX280"/>
      <c r="SAY280"/>
      <c r="SAZ280"/>
      <c r="SBA280"/>
      <c r="SBB280"/>
      <c r="SBC280"/>
      <c r="SBD280"/>
      <c r="SBE280"/>
      <c r="SBF280"/>
      <c r="SBG280"/>
      <c r="SBH280"/>
      <c r="SBI280"/>
      <c r="SBJ280"/>
      <c r="SBK280"/>
      <c r="SBL280"/>
      <c r="SBM280"/>
      <c r="SBN280"/>
      <c r="SBO280"/>
      <c r="SBP280"/>
      <c r="SBQ280"/>
      <c r="SBR280"/>
      <c r="SBS280"/>
      <c r="SBT280"/>
      <c r="SBU280"/>
      <c r="SBV280"/>
      <c r="SBW280"/>
      <c r="SBX280"/>
      <c r="SBY280"/>
      <c r="SBZ280"/>
      <c r="SCA280"/>
      <c r="SCB280"/>
      <c r="SCC280"/>
      <c r="SCD280"/>
      <c r="SCE280"/>
      <c r="SCF280"/>
      <c r="SCG280"/>
      <c r="SCH280"/>
      <c r="SCI280"/>
      <c r="SCJ280"/>
      <c r="SCK280"/>
      <c r="SCL280"/>
      <c r="SCM280"/>
      <c r="SCN280"/>
      <c r="SCO280"/>
      <c r="SCP280"/>
      <c r="SCQ280"/>
      <c r="SCR280"/>
      <c r="SCS280"/>
      <c r="SCT280"/>
      <c r="SCU280"/>
      <c r="SCV280"/>
      <c r="SCW280"/>
      <c r="SCX280"/>
      <c r="SCY280"/>
      <c r="SCZ280"/>
      <c r="SDA280"/>
      <c r="SDB280"/>
      <c r="SDC280"/>
      <c r="SDD280"/>
      <c r="SDE280"/>
      <c r="SDF280"/>
      <c r="SDG280"/>
      <c r="SDH280"/>
      <c r="SDI280"/>
      <c r="SDJ280"/>
      <c r="SDK280"/>
      <c r="SDL280"/>
      <c r="SDM280"/>
      <c r="SDN280"/>
      <c r="SDO280"/>
      <c r="SDP280"/>
      <c r="SDQ280"/>
      <c r="SDR280"/>
      <c r="SDS280"/>
      <c r="SDT280"/>
      <c r="SDU280"/>
      <c r="SDV280"/>
      <c r="SDW280"/>
      <c r="SDX280"/>
      <c r="SDY280"/>
      <c r="SDZ280"/>
      <c r="SEA280"/>
      <c r="SEB280"/>
      <c r="SEC280"/>
      <c r="SED280"/>
      <c r="SEE280"/>
      <c r="SEF280"/>
      <c r="SEG280"/>
      <c r="SEH280"/>
      <c r="SEI280"/>
      <c r="SEJ280"/>
      <c r="SEK280"/>
      <c r="SEL280"/>
      <c r="SEM280"/>
      <c r="SEN280"/>
      <c r="SEO280"/>
      <c r="SEP280"/>
      <c r="SEQ280"/>
      <c r="SER280"/>
      <c r="SES280"/>
      <c r="SET280"/>
      <c r="SEU280"/>
      <c r="SEV280"/>
      <c r="SEW280"/>
      <c r="SEX280"/>
      <c r="SEY280"/>
      <c r="SEZ280"/>
      <c r="SFA280"/>
      <c r="SFB280"/>
      <c r="SFC280"/>
      <c r="SFD280"/>
      <c r="SFE280"/>
      <c r="SFF280"/>
      <c r="SFG280"/>
      <c r="SFH280"/>
      <c r="SFI280"/>
      <c r="SFJ280"/>
      <c r="SFK280"/>
      <c r="SFL280"/>
      <c r="SFM280"/>
      <c r="SFN280"/>
      <c r="SFO280"/>
      <c r="SFP280"/>
      <c r="SFQ280"/>
      <c r="SFR280"/>
      <c r="SFS280"/>
      <c r="SFT280"/>
      <c r="SFU280"/>
      <c r="SFV280"/>
      <c r="SFW280"/>
      <c r="SFX280"/>
      <c r="SFY280"/>
      <c r="SFZ280"/>
      <c r="SGA280"/>
      <c r="SGB280"/>
      <c r="SGC280"/>
      <c r="SGD280"/>
      <c r="SGE280"/>
      <c r="SGF280"/>
      <c r="SGG280"/>
      <c r="SGH280"/>
      <c r="SGI280"/>
      <c r="SGJ280"/>
      <c r="SGK280"/>
      <c r="SGL280"/>
      <c r="SGM280"/>
      <c r="SGN280"/>
      <c r="SGO280"/>
      <c r="SGP280"/>
      <c r="SGQ280"/>
      <c r="SGR280"/>
      <c r="SGS280"/>
      <c r="SGT280"/>
      <c r="SGU280"/>
      <c r="SGV280"/>
      <c r="SGW280"/>
      <c r="SGX280"/>
      <c r="SGY280"/>
      <c r="SGZ280"/>
      <c r="SHA280"/>
      <c r="SHB280"/>
      <c r="SHC280"/>
      <c r="SHD280"/>
      <c r="SHE280"/>
      <c r="SHF280"/>
      <c r="SHG280"/>
      <c r="SHH280"/>
      <c r="SHI280"/>
      <c r="SHJ280"/>
      <c r="SHK280"/>
      <c r="SHL280"/>
      <c r="SHM280"/>
      <c r="SHN280"/>
      <c r="SHO280"/>
      <c r="SHP280"/>
      <c r="SHQ280"/>
      <c r="SHR280"/>
      <c r="SHS280"/>
      <c r="SHT280"/>
      <c r="SHU280"/>
      <c r="SHV280"/>
      <c r="SHW280"/>
      <c r="SHX280"/>
      <c r="SHY280"/>
      <c r="SHZ280"/>
      <c r="SIA280"/>
      <c r="SIB280"/>
      <c r="SIC280"/>
      <c r="SID280"/>
      <c r="SIE280"/>
      <c r="SIF280"/>
      <c r="SIG280"/>
      <c r="SIH280"/>
      <c r="SII280"/>
      <c r="SIJ280"/>
      <c r="SIK280"/>
      <c r="SIL280"/>
      <c r="SIM280"/>
      <c r="SIN280"/>
      <c r="SIO280"/>
      <c r="SIP280"/>
      <c r="SIQ280"/>
      <c r="SIR280"/>
      <c r="SIS280"/>
      <c r="SIT280"/>
      <c r="SIU280"/>
      <c r="SIV280"/>
      <c r="SIW280"/>
      <c r="SIX280"/>
      <c r="SIY280"/>
      <c r="SIZ280"/>
      <c r="SJA280"/>
      <c r="SJB280"/>
      <c r="SJC280"/>
      <c r="SJD280"/>
      <c r="SJE280"/>
      <c r="SJF280"/>
      <c r="SJG280"/>
      <c r="SJH280"/>
      <c r="SJI280"/>
      <c r="SJJ280"/>
      <c r="SJK280"/>
      <c r="SJL280"/>
      <c r="SJM280"/>
      <c r="SJN280"/>
      <c r="SJO280"/>
      <c r="SJP280"/>
      <c r="SJQ280"/>
      <c r="SJR280"/>
      <c r="SJS280"/>
      <c r="SJT280"/>
      <c r="SJU280"/>
      <c r="SJV280"/>
      <c r="SJW280"/>
      <c r="SJX280"/>
      <c r="SJY280"/>
      <c r="SJZ280"/>
      <c r="SKA280"/>
      <c r="SKB280"/>
      <c r="SKC280"/>
      <c r="SKD280"/>
      <c r="SKE280"/>
      <c r="SKF280"/>
      <c r="SKG280"/>
      <c r="SKH280"/>
      <c r="SKI280"/>
      <c r="SKJ280"/>
      <c r="SKK280"/>
      <c r="SKL280"/>
      <c r="SKM280"/>
      <c r="SKN280"/>
      <c r="SKO280"/>
      <c r="SKP280"/>
      <c r="SKQ280"/>
      <c r="SKR280"/>
      <c r="SKS280"/>
      <c r="SKT280"/>
      <c r="SKU280"/>
      <c r="SKV280"/>
      <c r="SKW280"/>
      <c r="SKX280"/>
      <c r="SKY280"/>
      <c r="SKZ280"/>
      <c r="SLA280"/>
      <c r="SLB280"/>
      <c r="SLC280"/>
      <c r="SLD280"/>
      <c r="SLE280"/>
      <c r="SLF280"/>
      <c r="SLG280"/>
      <c r="SLH280"/>
      <c r="SLI280"/>
      <c r="SLJ280"/>
      <c r="SLK280"/>
      <c r="SLL280"/>
      <c r="SLM280"/>
      <c r="SLN280"/>
      <c r="SLO280"/>
      <c r="SLP280"/>
      <c r="SLQ280"/>
      <c r="SLR280"/>
      <c r="SLS280"/>
      <c r="SLT280"/>
      <c r="SLU280"/>
      <c r="SLV280"/>
      <c r="SLW280"/>
      <c r="SLX280"/>
      <c r="SLY280"/>
      <c r="SLZ280"/>
      <c r="SMA280"/>
      <c r="SMB280"/>
      <c r="SMC280"/>
      <c r="SMD280"/>
      <c r="SME280"/>
      <c r="SMF280"/>
      <c r="SMG280"/>
      <c r="SMH280"/>
      <c r="SMI280"/>
      <c r="SMJ280"/>
      <c r="SMK280"/>
      <c r="SML280"/>
      <c r="SMM280"/>
      <c r="SMN280"/>
      <c r="SMO280"/>
      <c r="SMP280"/>
      <c r="SMQ280"/>
      <c r="SMR280"/>
      <c r="SMS280"/>
      <c r="SMT280"/>
      <c r="SMU280"/>
      <c r="SMV280"/>
      <c r="SMW280"/>
      <c r="SMX280"/>
      <c r="SMY280"/>
      <c r="SMZ280"/>
      <c r="SNA280"/>
      <c r="SNB280"/>
      <c r="SNC280"/>
      <c r="SND280"/>
      <c r="SNE280"/>
      <c r="SNF280"/>
      <c r="SNG280"/>
      <c r="SNH280"/>
      <c r="SNI280"/>
      <c r="SNJ280"/>
      <c r="SNK280"/>
      <c r="SNL280"/>
      <c r="SNM280"/>
      <c r="SNN280"/>
      <c r="SNO280"/>
      <c r="SNP280"/>
      <c r="SNQ280"/>
      <c r="SNR280"/>
      <c r="SNS280"/>
      <c r="SNT280"/>
      <c r="SNU280"/>
      <c r="SNV280"/>
      <c r="SNW280"/>
      <c r="SNX280"/>
      <c r="SNY280"/>
      <c r="SNZ280"/>
      <c r="SOA280"/>
      <c r="SOB280"/>
      <c r="SOC280"/>
      <c r="SOD280"/>
      <c r="SOE280"/>
      <c r="SOF280"/>
      <c r="SOG280"/>
      <c r="SOH280"/>
      <c r="SOI280"/>
      <c r="SOJ280"/>
      <c r="SOK280"/>
      <c r="SOL280"/>
      <c r="SOM280"/>
      <c r="SON280"/>
      <c r="SOO280"/>
      <c r="SOP280"/>
      <c r="SOQ280"/>
      <c r="SOR280"/>
      <c r="SOS280"/>
      <c r="SOT280"/>
      <c r="SOU280"/>
      <c r="SOV280"/>
      <c r="SOW280"/>
      <c r="SOX280"/>
      <c r="SOY280"/>
      <c r="SOZ280"/>
      <c r="SPA280"/>
      <c r="SPB280"/>
      <c r="SPC280"/>
      <c r="SPD280"/>
      <c r="SPE280"/>
      <c r="SPF280"/>
      <c r="SPG280"/>
      <c r="SPH280"/>
      <c r="SPI280"/>
      <c r="SPJ280"/>
      <c r="SPK280"/>
      <c r="SPL280"/>
      <c r="SPM280"/>
      <c r="SPN280"/>
      <c r="SPO280"/>
      <c r="SPP280"/>
      <c r="SPQ280"/>
      <c r="SPR280"/>
      <c r="SPS280"/>
      <c r="SPT280"/>
      <c r="SPU280"/>
      <c r="SPV280"/>
      <c r="SPW280"/>
      <c r="SPX280"/>
      <c r="SPY280"/>
      <c r="SPZ280"/>
      <c r="SQA280"/>
      <c r="SQB280"/>
      <c r="SQC280"/>
      <c r="SQD280"/>
      <c r="SQE280"/>
      <c r="SQF280"/>
      <c r="SQG280"/>
      <c r="SQH280"/>
      <c r="SQI280"/>
      <c r="SQJ280"/>
      <c r="SQK280"/>
      <c r="SQL280"/>
      <c r="SQM280"/>
      <c r="SQN280"/>
      <c r="SQO280"/>
      <c r="SQP280"/>
      <c r="SQQ280"/>
      <c r="SQR280"/>
      <c r="SQS280"/>
      <c r="SQT280"/>
      <c r="SQU280"/>
      <c r="SQV280"/>
      <c r="SQW280"/>
      <c r="SQX280"/>
      <c r="SQY280"/>
      <c r="SQZ280"/>
      <c r="SRA280"/>
      <c r="SRB280"/>
      <c r="SRC280"/>
      <c r="SRD280"/>
      <c r="SRE280"/>
      <c r="SRF280"/>
      <c r="SRG280"/>
      <c r="SRH280"/>
      <c r="SRI280"/>
      <c r="SRJ280"/>
      <c r="SRK280"/>
      <c r="SRL280"/>
      <c r="SRM280"/>
      <c r="SRN280"/>
      <c r="SRO280"/>
      <c r="SRP280"/>
      <c r="SRQ280"/>
      <c r="SRR280"/>
      <c r="SRS280"/>
      <c r="SRT280"/>
      <c r="SRU280"/>
      <c r="SRV280"/>
      <c r="SRW280"/>
      <c r="SRX280"/>
      <c r="SRY280"/>
      <c r="SRZ280"/>
      <c r="SSA280"/>
      <c r="SSB280"/>
      <c r="SSC280"/>
      <c r="SSD280"/>
      <c r="SSE280"/>
      <c r="SSF280"/>
      <c r="SSG280"/>
      <c r="SSH280"/>
      <c r="SSI280"/>
      <c r="SSJ280"/>
      <c r="SSK280"/>
      <c r="SSL280"/>
      <c r="SSM280"/>
      <c r="SSN280"/>
      <c r="SSO280"/>
      <c r="SSP280"/>
      <c r="SSQ280"/>
      <c r="SSR280"/>
      <c r="SSS280"/>
      <c r="SST280"/>
      <c r="SSU280"/>
      <c r="SSV280"/>
      <c r="SSW280"/>
      <c r="SSX280"/>
      <c r="SSY280"/>
      <c r="SSZ280"/>
      <c r="STA280"/>
      <c r="STB280"/>
      <c r="STC280"/>
      <c r="STD280"/>
      <c r="STE280"/>
      <c r="STF280"/>
      <c r="STG280"/>
      <c r="STH280"/>
      <c r="STI280"/>
      <c r="STJ280"/>
      <c r="STK280"/>
      <c r="STL280"/>
      <c r="STM280"/>
      <c r="STN280"/>
      <c r="STO280"/>
      <c r="STP280"/>
      <c r="STQ280"/>
      <c r="STR280"/>
      <c r="STS280"/>
      <c r="STT280"/>
      <c r="STU280"/>
      <c r="STV280"/>
      <c r="STW280"/>
      <c r="STX280"/>
      <c r="STY280"/>
      <c r="STZ280"/>
      <c r="SUA280"/>
      <c r="SUB280"/>
      <c r="SUC280"/>
      <c r="SUD280"/>
      <c r="SUE280"/>
      <c r="SUF280"/>
      <c r="SUG280"/>
      <c r="SUH280"/>
      <c r="SUI280"/>
      <c r="SUJ280"/>
      <c r="SUK280"/>
      <c r="SUL280"/>
      <c r="SUM280"/>
      <c r="SUN280"/>
      <c r="SUO280"/>
      <c r="SUP280"/>
      <c r="SUQ280"/>
      <c r="SUR280"/>
      <c r="SUS280"/>
      <c r="SUT280"/>
      <c r="SUU280"/>
      <c r="SUV280"/>
      <c r="SUW280"/>
      <c r="SUX280"/>
      <c r="SUY280"/>
      <c r="SUZ280"/>
      <c r="SVA280"/>
      <c r="SVB280"/>
      <c r="SVC280"/>
      <c r="SVD280"/>
      <c r="SVE280"/>
      <c r="SVF280"/>
      <c r="SVG280"/>
      <c r="SVH280"/>
      <c r="SVI280"/>
      <c r="SVJ280"/>
      <c r="SVK280"/>
      <c r="SVL280"/>
      <c r="SVM280"/>
      <c r="SVN280"/>
      <c r="SVO280"/>
      <c r="SVP280"/>
      <c r="SVQ280"/>
      <c r="SVR280"/>
      <c r="SVS280"/>
      <c r="SVT280"/>
      <c r="SVU280"/>
      <c r="SVV280"/>
      <c r="SVW280"/>
      <c r="SVX280"/>
      <c r="SVY280"/>
      <c r="SVZ280"/>
      <c r="SWA280"/>
      <c r="SWB280"/>
      <c r="SWC280"/>
      <c r="SWD280"/>
      <c r="SWE280"/>
      <c r="SWF280"/>
      <c r="SWG280"/>
      <c r="SWH280"/>
      <c r="SWI280"/>
      <c r="SWJ280"/>
      <c r="SWK280"/>
      <c r="SWL280"/>
      <c r="SWM280"/>
      <c r="SWN280"/>
      <c r="SWO280"/>
      <c r="SWP280"/>
      <c r="SWQ280"/>
      <c r="SWR280"/>
      <c r="SWS280"/>
      <c r="SWT280"/>
      <c r="SWU280"/>
      <c r="SWV280"/>
      <c r="SWW280"/>
      <c r="SWX280"/>
      <c r="SWY280"/>
      <c r="SWZ280"/>
      <c r="SXA280"/>
      <c r="SXB280"/>
      <c r="SXC280"/>
      <c r="SXD280"/>
      <c r="SXE280"/>
      <c r="SXF280"/>
      <c r="SXG280"/>
      <c r="SXH280"/>
      <c r="SXI280"/>
      <c r="SXJ280"/>
      <c r="SXK280"/>
      <c r="SXL280"/>
      <c r="SXM280"/>
      <c r="SXN280"/>
      <c r="SXO280"/>
      <c r="SXP280"/>
      <c r="SXQ280"/>
      <c r="SXR280"/>
      <c r="SXS280"/>
      <c r="SXT280"/>
      <c r="SXU280"/>
      <c r="SXV280"/>
      <c r="SXW280"/>
      <c r="SXX280"/>
      <c r="SXY280"/>
      <c r="SXZ280"/>
      <c r="SYA280"/>
      <c r="SYB280"/>
      <c r="SYC280"/>
      <c r="SYD280"/>
      <c r="SYE280"/>
      <c r="SYF280"/>
      <c r="SYG280"/>
      <c r="SYH280"/>
      <c r="SYI280"/>
      <c r="SYJ280"/>
      <c r="SYK280"/>
      <c r="SYL280"/>
      <c r="SYM280"/>
      <c r="SYN280"/>
      <c r="SYO280"/>
      <c r="SYP280"/>
      <c r="SYQ280"/>
      <c r="SYR280"/>
      <c r="SYS280"/>
      <c r="SYT280"/>
      <c r="SYU280"/>
      <c r="SYV280"/>
      <c r="SYW280"/>
      <c r="SYX280"/>
      <c r="SYY280"/>
      <c r="SYZ280"/>
      <c r="SZA280"/>
      <c r="SZB280"/>
      <c r="SZC280"/>
      <c r="SZD280"/>
      <c r="SZE280"/>
      <c r="SZF280"/>
      <c r="SZG280"/>
      <c r="SZH280"/>
      <c r="SZI280"/>
      <c r="SZJ280"/>
      <c r="SZK280"/>
      <c r="SZL280"/>
      <c r="SZM280"/>
      <c r="SZN280"/>
      <c r="SZO280"/>
      <c r="SZP280"/>
      <c r="SZQ280"/>
      <c r="SZR280"/>
      <c r="SZS280"/>
      <c r="SZT280"/>
      <c r="SZU280"/>
      <c r="SZV280"/>
      <c r="SZW280"/>
      <c r="SZX280"/>
      <c r="SZY280"/>
      <c r="SZZ280"/>
      <c r="TAA280"/>
      <c r="TAB280"/>
      <c r="TAC280"/>
      <c r="TAD280"/>
      <c r="TAE280"/>
      <c r="TAF280"/>
      <c r="TAG280"/>
      <c r="TAH280"/>
      <c r="TAI280"/>
      <c r="TAJ280"/>
      <c r="TAK280"/>
      <c r="TAL280"/>
      <c r="TAM280"/>
      <c r="TAN280"/>
      <c r="TAO280"/>
      <c r="TAP280"/>
      <c r="TAQ280"/>
      <c r="TAR280"/>
      <c r="TAS280"/>
      <c r="TAT280"/>
      <c r="TAU280"/>
      <c r="TAV280"/>
      <c r="TAW280"/>
      <c r="TAX280"/>
      <c r="TAY280"/>
      <c r="TAZ280"/>
      <c r="TBA280"/>
      <c r="TBB280"/>
      <c r="TBC280"/>
      <c r="TBD280"/>
      <c r="TBE280"/>
      <c r="TBF280"/>
      <c r="TBG280"/>
      <c r="TBH280"/>
      <c r="TBI280"/>
      <c r="TBJ280"/>
      <c r="TBK280"/>
      <c r="TBL280"/>
      <c r="TBM280"/>
      <c r="TBN280"/>
      <c r="TBO280"/>
      <c r="TBP280"/>
      <c r="TBQ280"/>
      <c r="TBR280"/>
      <c r="TBS280"/>
      <c r="TBT280"/>
      <c r="TBU280"/>
      <c r="TBV280"/>
      <c r="TBW280"/>
      <c r="TBX280"/>
      <c r="TBY280"/>
      <c r="TBZ280"/>
      <c r="TCA280"/>
      <c r="TCB280"/>
      <c r="TCC280"/>
      <c r="TCD280"/>
      <c r="TCE280"/>
      <c r="TCF280"/>
      <c r="TCG280"/>
      <c r="TCH280"/>
      <c r="TCI280"/>
      <c r="TCJ280"/>
      <c r="TCK280"/>
      <c r="TCL280"/>
      <c r="TCM280"/>
      <c r="TCN280"/>
      <c r="TCO280"/>
      <c r="TCP280"/>
      <c r="TCQ280"/>
      <c r="TCR280"/>
      <c r="TCS280"/>
      <c r="TCT280"/>
      <c r="TCU280"/>
      <c r="TCV280"/>
      <c r="TCW280"/>
      <c r="TCX280"/>
      <c r="TCY280"/>
      <c r="TCZ280"/>
      <c r="TDA280"/>
      <c r="TDB280"/>
      <c r="TDC280"/>
      <c r="TDD280"/>
      <c r="TDE280"/>
      <c r="TDF280"/>
      <c r="TDG280"/>
      <c r="TDH280"/>
      <c r="TDI280"/>
      <c r="TDJ280"/>
      <c r="TDK280"/>
      <c r="TDL280"/>
      <c r="TDM280"/>
      <c r="TDN280"/>
      <c r="TDO280"/>
      <c r="TDP280"/>
      <c r="TDQ280"/>
      <c r="TDR280"/>
      <c r="TDS280"/>
      <c r="TDT280"/>
      <c r="TDU280"/>
      <c r="TDV280"/>
      <c r="TDW280"/>
      <c r="TDX280"/>
      <c r="TDY280"/>
      <c r="TDZ280"/>
      <c r="TEA280"/>
      <c r="TEB280"/>
      <c r="TEC280"/>
      <c r="TED280"/>
      <c r="TEE280"/>
      <c r="TEF280"/>
      <c r="TEG280"/>
      <c r="TEH280"/>
      <c r="TEI280"/>
      <c r="TEJ280"/>
      <c r="TEK280"/>
      <c r="TEL280"/>
      <c r="TEM280"/>
      <c r="TEN280"/>
      <c r="TEO280"/>
      <c r="TEP280"/>
      <c r="TEQ280"/>
      <c r="TER280"/>
      <c r="TES280"/>
      <c r="TET280"/>
      <c r="TEU280"/>
      <c r="TEV280"/>
      <c r="TEW280"/>
      <c r="TEX280"/>
      <c r="TEY280"/>
      <c r="TEZ280"/>
      <c r="TFA280"/>
      <c r="TFB280"/>
      <c r="TFC280"/>
      <c r="TFD280"/>
      <c r="TFE280"/>
      <c r="TFF280"/>
      <c r="TFG280"/>
      <c r="TFH280"/>
      <c r="TFI280"/>
      <c r="TFJ280"/>
      <c r="TFK280"/>
      <c r="TFL280"/>
      <c r="TFM280"/>
      <c r="TFN280"/>
      <c r="TFO280"/>
      <c r="TFP280"/>
      <c r="TFQ280"/>
      <c r="TFR280"/>
      <c r="TFS280"/>
      <c r="TFT280"/>
      <c r="TFU280"/>
      <c r="TFV280"/>
      <c r="TFW280"/>
      <c r="TFX280"/>
      <c r="TFY280"/>
      <c r="TFZ280"/>
      <c r="TGA280"/>
      <c r="TGB280"/>
      <c r="TGC280"/>
      <c r="TGD280"/>
      <c r="TGE280"/>
      <c r="TGF280"/>
      <c r="TGG280"/>
      <c r="TGH280"/>
      <c r="TGI280"/>
      <c r="TGJ280"/>
      <c r="TGK280"/>
      <c r="TGL280"/>
      <c r="TGM280"/>
      <c r="TGN280"/>
      <c r="TGO280"/>
      <c r="TGP280"/>
      <c r="TGQ280"/>
      <c r="TGR280"/>
      <c r="TGS280"/>
      <c r="TGT280"/>
      <c r="TGU280"/>
      <c r="TGV280"/>
      <c r="TGW280"/>
      <c r="TGX280"/>
      <c r="TGY280"/>
      <c r="TGZ280"/>
      <c r="THA280"/>
      <c r="THB280"/>
      <c r="THC280"/>
      <c r="THD280"/>
      <c r="THE280"/>
      <c r="THF280"/>
      <c r="THG280"/>
      <c r="THH280"/>
      <c r="THI280"/>
      <c r="THJ280"/>
      <c r="THK280"/>
      <c r="THL280"/>
      <c r="THM280"/>
      <c r="THN280"/>
      <c r="THO280"/>
      <c r="THP280"/>
      <c r="THQ280"/>
      <c r="THR280"/>
      <c r="THS280"/>
      <c r="THT280"/>
      <c r="THU280"/>
      <c r="THV280"/>
      <c r="THW280"/>
      <c r="THX280"/>
      <c r="THY280"/>
      <c r="THZ280"/>
      <c r="TIA280"/>
      <c r="TIB280"/>
      <c r="TIC280"/>
      <c r="TID280"/>
      <c r="TIE280"/>
      <c r="TIF280"/>
      <c r="TIG280"/>
      <c r="TIH280"/>
      <c r="TII280"/>
      <c r="TIJ280"/>
      <c r="TIK280"/>
      <c r="TIL280"/>
      <c r="TIM280"/>
      <c r="TIN280"/>
      <c r="TIO280"/>
      <c r="TIP280"/>
      <c r="TIQ280"/>
      <c r="TIR280"/>
      <c r="TIS280"/>
      <c r="TIT280"/>
      <c r="TIU280"/>
      <c r="TIV280"/>
      <c r="TIW280"/>
      <c r="TIX280"/>
      <c r="TIY280"/>
      <c r="TIZ280"/>
      <c r="TJA280"/>
      <c r="TJB280"/>
      <c r="TJC280"/>
      <c r="TJD280"/>
      <c r="TJE280"/>
      <c r="TJF280"/>
      <c r="TJG280"/>
      <c r="TJH280"/>
      <c r="TJI280"/>
      <c r="TJJ280"/>
      <c r="TJK280"/>
      <c r="TJL280"/>
      <c r="TJM280"/>
      <c r="TJN280"/>
      <c r="TJO280"/>
      <c r="TJP280"/>
      <c r="TJQ280"/>
      <c r="TJR280"/>
      <c r="TJS280"/>
      <c r="TJT280"/>
      <c r="TJU280"/>
      <c r="TJV280"/>
      <c r="TJW280"/>
      <c r="TJX280"/>
      <c r="TJY280"/>
      <c r="TJZ280"/>
      <c r="TKA280"/>
      <c r="TKB280"/>
      <c r="TKC280"/>
      <c r="TKD280"/>
      <c r="TKE280"/>
      <c r="TKF280"/>
      <c r="TKG280"/>
      <c r="TKH280"/>
      <c r="TKI280"/>
      <c r="TKJ280"/>
      <c r="TKK280"/>
      <c r="TKL280"/>
      <c r="TKM280"/>
      <c r="TKN280"/>
      <c r="TKO280"/>
      <c r="TKP280"/>
      <c r="TKQ280"/>
      <c r="TKR280"/>
      <c r="TKS280"/>
      <c r="TKT280"/>
      <c r="TKU280"/>
      <c r="TKV280"/>
      <c r="TKW280"/>
      <c r="TKX280"/>
      <c r="TKY280"/>
      <c r="TKZ280"/>
      <c r="TLA280"/>
      <c r="TLB280"/>
      <c r="TLC280"/>
      <c r="TLD280"/>
      <c r="TLE280"/>
      <c r="TLF280"/>
      <c r="TLG280"/>
      <c r="TLH280"/>
      <c r="TLI280"/>
      <c r="TLJ280"/>
      <c r="TLK280"/>
      <c r="TLL280"/>
      <c r="TLM280"/>
      <c r="TLN280"/>
      <c r="TLO280"/>
      <c r="TLP280"/>
      <c r="TLQ280"/>
      <c r="TLR280"/>
      <c r="TLS280"/>
      <c r="TLT280"/>
      <c r="TLU280"/>
      <c r="TLV280"/>
      <c r="TLW280"/>
      <c r="TLX280"/>
      <c r="TLY280"/>
      <c r="TLZ280"/>
      <c r="TMA280"/>
      <c r="TMB280"/>
      <c r="TMC280"/>
      <c r="TMD280"/>
      <c r="TME280"/>
      <c r="TMF280"/>
      <c r="TMG280"/>
      <c r="TMH280"/>
      <c r="TMI280"/>
      <c r="TMJ280"/>
      <c r="TMK280"/>
      <c r="TML280"/>
      <c r="TMM280"/>
      <c r="TMN280"/>
      <c r="TMO280"/>
      <c r="TMP280"/>
      <c r="TMQ280"/>
      <c r="TMR280"/>
      <c r="TMS280"/>
      <c r="TMT280"/>
      <c r="TMU280"/>
      <c r="TMV280"/>
      <c r="TMW280"/>
      <c r="TMX280"/>
      <c r="TMY280"/>
      <c r="TMZ280"/>
      <c r="TNA280"/>
      <c r="TNB280"/>
      <c r="TNC280"/>
      <c r="TND280"/>
      <c r="TNE280"/>
      <c r="TNF280"/>
      <c r="TNG280"/>
      <c r="TNH280"/>
      <c r="TNI280"/>
      <c r="TNJ280"/>
      <c r="TNK280"/>
      <c r="TNL280"/>
      <c r="TNM280"/>
      <c r="TNN280"/>
      <c r="TNO280"/>
      <c r="TNP280"/>
      <c r="TNQ280"/>
      <c r="TNR280"/>
      <c r="TNS280"/>
      <c r="TNT280"/>
      <c r="TNU280"/>
      <c r="TNV280"/>
      <c r="TNW280"/>
      <c r="TNX280"/>
      <c r="TNY280"/>
      <c r="TNZ280"/>
      <c r="TOA280"/>
      <c r="TOB280"/>
      <c r="TOC280"/>
      <c r="TOD280"/>
      <c r="TOE280"/>
      <c r="TOF280"/>
      <c r="TOG280"/>
      <c r="TOH280"/>
      <c r="TOI280"/>
      <c r="TOJ280"/>
      <c r="TOK280"/>
      <c r="TOL280"/>
      <c r="TOM280"/>
      <c r="TON280"/>
      <c r="TOO280"/>
      <c r="TOP280"/>
      <c r="TOQ280"/>
      <c r="TOR280"/>
      <c r="TOS280"/>
      <c r="TOT280"/>
      <c r="TOU280"/>
      <c r="TOV280"/>
      <c r="TOW280"/>
      <c r="TOX280"/>
      <c r="TOY280"/>
      <c r="TOZ280"/>
      <c r="TPA280"/>
      <c r="TPB280"/>
      <c r="TPC280"/>
      <c r="TPD280"/>
      <c r="TPE280"/>
      <c r="TPF280"/>
      <c r="TPG280"/>
      <c r="TPH280"/>
      <c r="TPI280"/>
      <c r="TPJ280"/>
      <c r="TPK280"/>
      <c r="TPL280"/>
      <c r="TPM280"/>
      <c r="TPN280"/>
      <c r="TPO280"/>
      <c r="TPP280"/>
      <c r="TPQ280"/>
      <c r="TPR280"/>
      <c r="TPS280"/>
      <c r="TPT280"/>
      <c r="TPU280"/>
      <c r="TPV280"/>
      <c r="TPW280"/>
      <c r="TPX280"/>
      <c r="TPY280"/>
      <c r="TPZ280"/>
      <c r="TQA280"/>
      <c r="TQB280"/>
      <c r="TQC280"/>
      <c r="TQD280"/>
      <c r="TQE280"/>
      <c r="TQF280"/>
      <c r="TQG280"/>
      <c r="TQH280"/>
      <c r="TQI280"/>
      <c r="TQJ280"/>
      <c r="TQK280"/>
      <c r="TQL280"/>
      <c r="TQM280"/>
      <c r="TQN280"/>
      <c r="TQO280"/>
      <c r="TQP280"/>
      <c r="TQQ280"/>
      <c r="TQR280"/>
      <c r="TQS280"/>
      <c r="TQT280"/>
      <c r="TQU280"/>
      <c r="TQV280"/>
      <c r="TQW280"/>
      <c r="TQX280"/>
      <c r="TQY280"/>
      <c r="TQZ280"/>
      <c r="TRA280"/>
      <c r="TRB280"/>
      <c r="TRC280"/>
      <c r="TRD280"/>
      <c r="TRE280"/>
      <c r="TRF280"/>
      <c r="TRG280"/>
      <c r="TRH280"/>
      <c r="TRI280"/>
      <c r="TRJ280"/>
      <c r="TRK280"/>
      <c r="TRL280"/>
      <c r="TRM280"/>
      <c r="TRN280"/>
      <c r="TRO280"/>
      <c r="TRP280"/>
      <c r="TRQ280"/>
      <c r="TRR280"/>
      <c r="TRS280"/>
      <c r="TRT280"/>
      <c r="TRU280"/>
      <c r="TRV280"/>
      <c r="TRW280"/>
      <c r="TRX280"/>
      <c r="TRY280"/>
      <c r="TRZ280"/>
      <c r="TSA280"/>
      <c r="TSB280"/>
      <c r="TSC280"/>
      <c r="TSD280"/>
      <c r="TSE280"/>
      <c r="TSF280"/>
      <c r="TSG280"/>
      <c r="TSH280"/>
      <c r="TSI280"/>
      <c r="TSJ280"/>
      <c r="TSK280"/>
      <c r="TSL280"/>
      <c r="TSM280"/>
      <c r="TSN280"/>
      <c r="TSO280"/>
      <c r="TSP280"/>
      <c r="TSQ280"/>
      <c r="TSR280"/>
      <c r="TSS280"/>
      <c r="TST280"/>
      <c r="TSU280"/>
      <c r="TSV280"/>
      <c r="TSW280"/>
      <c r="TSX280"/>
      <c r="TSY280"/>
      <c r="TSZ280"/>
      <c r="TTA280"/>
      <c r="TTB280"/>
      <c r="TTC280"/>
      <c r="TTD280"/>
      <c r="TTE280"/>
      <c r="TTF280"/>
      <c r="TTG280"/>
      <c r="TTH280"/>
      <c r="TTI280"/>
      <c r="TTJ280"/>
      <c r="TTK280"/>
      <c r="TTL280"/>
      <c r="TTM280"/>
      <c r="TTN280"/>
      <c r="TTO280"/>
      <c r="TTP280"/>
      <c r="TTQ280"/>
      <c r="TTR280"/>
      <c r="TTS280"/>
      <c r="TTT280"/>
      <c r="TTU280"/>
      <c r="TTV280"/>
      <c r="TTW280"/>
      <c r="TTX280"/>
      <c r="TTY280"/>
      <c r="TTZ280"/>
      <c r="TUA280"/>
      <c r="TUB280"/>
      <c r="TUC280"/>
      <c r="TUD280"/>
      <c r="TUE280"/>
      <c r="TUF280"/>
      <c r="TUG280"/>
      <c r="TUH280"/>
      <c r="TUI280"/>
      <c r="TUJ280"/>
      <c r="TUK280"/>
      <c r="TUL280"/>
      <c r="TUM280"/>
      <c r="TUN280"/>
      <c r="TUO280"/>
      <c r="TUP280"/>
      <c r="TUQ280"/>
      <c r="TUR280"/>
      <c r="TUS280"/>
      <c r="TUT280"/>
      <c r="TUU280"/>
      <c r="TUV280"/>
      <c r="TUW280"/>
      <c r="TUX280"/>
      <c r="TUY280"/>
      <c r="TUZ280"/>
      <c r="TVA280"/>
      <c r="TVB280"/>
      <c r="TVC280"/>
      <c r="TVD280"/>
      <c r="TVE280"/>
      <c r="TVF280"/>
      <c r="TVG280"/>
      <c r="TVH280"/>
      <c r="TVI280"/>
      <c r="TVJ280"/>
      <c r="TVK280"/>
      <c r="TVL280"/>
      <c r="TVM280"/>
      <c r="TVN280"/>
      <c r="TVO280"/>
      <c r="TVP280"/>
      <c r="TVQ280"/>
      <c r="TVR280"/>
      <c r="TVS280"/>
      <c r="TVT280"/>
      <c r="TVU280"/>
      <c r="TVV280"/>
      <c r="TVW280"/>
      <c r="TVX280"/>
      <c r="TVY280"/>
      <c r="TVZ280"/>
      <c r="TWA280"/>
      <c r="TWB280"/>
      <c r="TWC280"/>
      <c r="TWD280"/>
      <c r="TWE280"/>
      <c r="TWF280"/>
      <c r="TWG280"/>
      <c r="TWH280"/>
      <c r="TWI280"/>
      <c r="TWJ280"/>
      <c r="TWK280"/>
      <c r="TWL280"/>
      <c r="TWM280"/>
      <c r="TWN280"/>
      <c r="TWO280"/>
      <c r="TWP280"/>
      <c r="TWQ280"/>
      <c r="TWR280"/>
      <c r="TWS280"/>
      <c r="TWT280"/>
      <c r="TWU280"/>
      <c r="TWV280"/>
      <c r="TWW280"/>
      <c r="TWX280"/>
      <c r="TWY280"/>
      <c r="TWZ280"/>
      <c r="TXA280"/>
      <c r="TXB280"/>
      <c r="TXC280"/>
      <c r="TXD280"/>
      <c r="TXE280"/>
      <c r="TXF280"/>
      <c r="TXG280"/>
      <c r="TXH280"/>
      <c r="TXI280"/>
      <c r="TXJ280"/>
      <c r="TXK280"/>
      <c r="TXL280"/>
      <c r="TXM280"/>
      <c r="TXN280"/>
      <c r="TXO280"/>
      <c r="TXP280"/>
      <c r="TXQ280"/>
      <c r="TXR280"/>
      <c r="TXS280"/>
      <c r="TXT280"/>
      <c r="TXU280"/>
      <c r="TXV280"/>
      <c r="TXW280"/>
      <c r="TXX280"/>
      <c r="TXY280"/>
      <c r="TXZ280"/>
      <c r="TYA280"/>
      <c r="TYB280"/>
      <c r="TYC280"/>
      <c r="TYD280"/>
      <c r="TYE280"/>
      <c r="TYF280"/>
      <c r="TYG280"/>
      <c r="TYH280"/>
      <c r="TYI280"/>
      <c r="TYJ280"/>
      <c r="TYK280"/>
      <c r="TYL280"/>
      <c r="TYM280"/>
      <c r="TYN280"/>
      <c r="TYO280"/>
      <c r="TYP280"/>
      <c r="TYQ280"/>
      <c r="TYR280"/>
      <c r="TYS280"/>
      <c r="TYT280"/>
      <c r="TYU280"/>
      <c r="TYV280"/>
      <c r="TYW280"/>
      <c r="TYX280"/>
      <c r="TYY280"/>
      <c r="TYZ280"/>
      <c r="TZA280"/>
      <c r="TZB280"/>
      <c r="TZC280"/>
      <c r="TZD280"/>
      <c r="TZE280"/>
      <c r="TZF280"/>
      <c r="TZG280"/>
      <c r="TZH280"/>
      <c r="TZI280"/>
      <c r="TZJ280"/>
      <c r="TZK280"/>
      <c r="TZL280"/>
      <c r="TZM280"/>
      <c r="TZN280"/>
      <c r="TZO280"/>
      <c r="TZP280"/>
      <c r="TZQ280"/>
      <c r="TZR280"/>
      <c r="TZS280"/>
      <c r="TZT280"/>
      <c r="TZU280"/>
      <c r="TZV280"/>
      <c r="TZW280"/>
      <c r="TZX280"/>
      <c r="TZY280"/>
      <c r="TZZ280"/>
      <c r="UAA280"/>
      <c r="UAB280"/>
      <c r="UAC280"/>
      <c r="UAD280"/>
      <c r="UAE280"/>
      <c r="UAF280"/>
      <c r="UAG280"/>
      <c r="UAH280"/>
      <c r="UAI280"/>
      <c r="UAJ280"/>
      <c r="UAK280"/>
      <c r="UAL280"/>
      <c r="UAM280"/>
      <c r="UAN280"/>
      <c r="UAO280"/>
      <c r="UAP280"/>
      <c r="UAQ280"/>
      <c r="UAR280"/>
      <c r="UAS280"/>
      <c r="UAT280"/>
      <c r="UAU280"/>
      <c r="UAV280"/>
      <c r="UAW280"/>
      <c r="UAX280"/>
      <c r="UAY280"/>
      <c r="UAZ280"/>
      <c r="UBA280"/>
      <c r="UBB280"/>
      <c r="UBC280"/>
      <c r="UBD280"/>
      <c r="UBE280"/>
      <c r="UBF280"/>
      <c r="UBG280"/>
      <c r="UBH280"/>
      <c r="UBI280"/>
      <c r="UBJ280"/>
      <c r="UBK280"/>
      <c r="UBL280"/>
      <c r="UBM280"/>
      <c r="UBN280"/>
      <c r="UBO280"/>
      <c r="UBP280"/>
      <c r="UBQ280"/>
      <c r="UBR280"/>
      <c r="UBS280"/>
      <c r="UBT280"/>
      <c r="UBU280"/>
      <c r="UBV280"/>
      <c r="UBW280"/>
      <c r="UBX280"/>
      <c r="UBY280"/>
      <c r="UBZ280"/>
      <c r="UCA280"/>
      <c r="UCB280"/>
      <c r="UCC280"/>
      <c r="UCD280"/>
      <c r="UCE280"/>
      <c r="UCF280"/>
      <c r="UCG280"/>
      <c r="UCH280"/>
      <c r="UCI280"/>
      <c r="UCJ280"/>
      <c r="UCK280"/>
      <c r="UCL280"/>
      <c r="UCM280"/>
      <c r="UCN280"/>
      <c r="UCO280"/>
      <c r="UCP280"/>
      <c r="UCQ280"/>
      <c r="UCR280"/>
      <c r="UCS280"/>
      <c r="UCT280"/>
      <c r="UCU280"/>
      <c r="UCV280"/>
      <c r="UCW280"/>
      <c r="UCX280"/>
      <c r="UCY280"/>
      <c r="UCZ280"/>
      <c r="UDA280"/>
      <c r="UDB280"/>
      <c r="UDC280"/>
      <c r="UDD280"/>
      <c r="UDE280"/>
      <c r="UDF280"/>
      <c r="UDG280"/>
      <c r="UDH280"/>
      <c r="UDI280"/>
      <c r="UDJ280"/>
      <c r="UDK280"/>
      <c r="UDL280"/>
      <c r="UDM280"/>
      <c r="UDN280"/>
      <c r="UDO280"/>
      <c r="UDP280"/>
      <c r="UDQ280"/>
      <c r="UDR280"/>
      <c r="UDS280"/>
      <c r="UDT280"/>
      <c r="UDU280"/>
      <c r="UDV280"/>
      <c r="UDW280"/>
      <c r="UDX280"/>
      <c r="UDY280"/>
      <c r="UDZ280"/>
      <c r="UEA280"/>
      <c r="UEB280"/>
      <c r="UEC280"/>
      <c r="UED280"/>
      <c r="UEE280"/>
      <c r="UEF280"/>
      <c r="UEG280"/>
      <c r="UEH280"/>
      <c r="UEI280"/>
      <c r="UEJ280"/>
      <c r="UEK280"/>
      <c r="UEL280"/>
      <c r="UEM280"/>
      <c r="UEN280"/>
      <c r="UEO280"/>
      <c r="UEP280"/>
      <c r="UEQ280"/>
      <c r="UER280"/>
      <c r="UES280"/>
      <c r="UET280"/>
      <c r="UEU280"/>
      <c r="UEV280"/>
      <c r="UEW280"/>
      <c r="UEX280"/>
      <c r="UEY280"/>
      <c r="UEZ280"/>
      <c r="UFA280"/>
      <c r="UFB280"/>
      <c r="UFC280"/>
      <c r="UFD280"/>
      <c r="UFE280"/>
      <c r="UFF280"/>
      <c r="UFG280"/>
      <c r="UFH280"/>
      <c r="UFI280"/>
      <c r="UFJ280"/>
      <c r="UFK280"/>
      <c r="UFL280"/>
      <c r="UFM280"/>
      <c r="UFN280"/>
      <c r="UFO280"/>
      <c r="UFP280"/>
      <c r="UFQ280"/>
      <c r="UFR280"/>
      <c r="UFS280"/>
      <c r="UFT280"/>
      <c r="UFU280"/>
      <c r="UFV280"/>
      <c r="UFW280"/>
      <c r="UFX280"/>
      <c r="UFY280"/>
      <c r="UFZ280"/>
      <c r="UGA280"/>
      <c r="UGB280"/>
      <c r="UGC280"/>
      <c r="UGD280"/>
      <c r="UGE280"/>
      <c r="UGF280"/>
      <c r="UGG280"/>
      <c r="UGH280"/>
      <c r="UGI280"/>
      <c r="UGJ280"/>
      <c r="UGK280"/>
      <c r="UGL280"/>
      <c r="UGM280"/>
      <c r="UGN280"/>
      <c r="UGO280"/>
      <c r="UGP280"/>
      <c r="UGQ280"/>
      <c r="UGR280"/>
      <c r="UGS280"/>
      <c r="UGT280"/>
      <c r="UGU280"/>
      <c r="UGV280"/>
      <c r="UGW280"/>
      <c r="UGX280"/>
      <c r="UGY280"/>
      <c r="UGZ280"/>
      <c r="UHA280"/>
      <c r="UHB280"/>
      <c r="UHC280"/>
      <c r="UHD280"/>
      <c r="UHE280"/>
      <c r="UHF280"/>
      <c r="UHG280"/>
      <c r="UHH280"/>
      <c r="UHI280"/>
      <c r="UHJ280"/>
      <c r="UHK280"/>
      <c r="UHL280"/>
      <c r="UHM280"/>
      <c r="UHN280"/>
      <c r="UHO280"/>
      <c r="UHP280"/>
      <c r="UHQ280"/>
      <c r="UHR280"/>
      <c r="UHS280"/>
      <c r="UHT280"/>
      <c r="UHU280"/>
      <c r="UHV280"/>
      <c r="UHW280"/>
      <c r="UHX280"/>
      <c r="UHY280"/>
      <c r="UHZ280"/>
      <c r="UIA280"/>
      <c r="UIB280"/>
      <c r="UIC280"/>
      <c r="UID280"/>
      <c r="UIE280"/>
      <c r="UIF280"/>
      <c r="UIG280"/>
      <c r="UIH280"/>
      <c r="UII280"/>
      <c r="UIJ280"/>
      <c r="UIK280"/>
      <c r="UIL280"/>
      <c r="UIM280"/>
      <c r="UIN280"/>
      <c r="UIO280"/>
      <c r="UIP280"/>
      <c r="UIQ280"/>
      <c r="UIR280"/>
      <c r="UIS280"/>
      <c r="UIT280"/>
      <c r="UIU280"/>
      <c r="UIV280"/>
      <c r="UIW280"/>
      <c r="UIX280"/>
      <c r="UIY280"/>
      <c r="UIZ280"/>
      <c r="UJA280"/>
      <c r="UJB280"/>
      <c r="UJC280"/>
      <c r="UJD280"/>
      <c r="UJE280"/>
      <c r="UJF280"/>
      <c r="UJG280"/>
      <c r="UJH280"/>
      <c r="UJI280"/>
      <c r="UJJ280"/>
      <c r="UJK280"/>
      <c r="UJL280"/>
      <c r="UJM280"/>
      <c r="UJN280"/>
      <c r="UJO280"/>
      <c r="UJP280"/>
      <c r="UJQ280"/>
      <c r="UJR280"/>
      <c r="UJS280"/>
      <c r="UJT280"/>
      <c r="UJU280"/>
      <c r="UJV280"/>
      <c r="UJW280"/>
      <c r="UJX280"/>
      <c r="UJY280"/>
      <c r="UJZ280"/>
      <c r="UKA280"/>
      <c r="UKB280"/>
      <c r="UKC280"/>
      <c r="UKD280"/>
      <c r="UKE280"/>
      <c r="UKF280"/>
      <c r="UKG280"/>
      <c r="UKH280"/>
      <c r="UKI280"/>
      <c r="UKJ280"/>
      <c r="UKK280"/>
      <c r="UKL280"/>
      <c r="UKM280"/>
      <c r="UKN280"/>
      <c r="UKO280"/>
      <c r="UKP280"/>
      <c r="UKQ280"/>
      <c r="UKR280"/>
      <c r="UKS280"/>
      <c r="UKT280"/>
      <c r="UKU280"/>
      <c r="UKV280"/>
      <c r="UKW280"/>
      <c r="UKX280"/>
      <c r="UKY280"/>
      <c r="UKZ280"/>
      <c r="ULA280"/>
      <c r="ULB280"/>
      <c r="ULC280"/>
      <c r="ULD280"/>
      <c r="ULE280"/>
      <c r="ULF280"/>
      <c r="ULG280"/>
      <c r="ULH280"/>
      <c r="ULI280"/>
      <c r="ULJ280"/>
      <c r="ULK280"/>
      <c r="ULL280"/>
      <c r="ULM280"/>
      <c r="ULN280"/>
      <c r="ULO280"/>
      <c r="ULP280"/>
      <c r="ULQ280"/>
      <c r="ULR280"/>
      <c r="ULS280"/>
      <c r="ULT280"/>
      <c r="ULU280"/>
      <c r="ULV280"/>
      <c r="ULW280"/>
      <c r="ULX280"/>
      <c r="ULY280"/>
      <c r="ULZ280"/>
      <c r="UMA280"/>
      <c r="UMB280"/>
      <c r="UMC280"/>
      <c r="UMD280"/>
      <c r="UME280"/>
      <c r="UMF280"/>
      <c r="UMG280"/>
      <c r="UMH280"/>
      <c r="UMI280"/>
      <c r="UMJ280"/>
      <c r="UMK280"/>
      <c r="UML280"/>
      <c r="UMM280"/>
      <c r="UMN280"/>
      <c r="UMO280"/>
      <c r="UMP280"/>
      <c r="UMQ280"/>
      <c r="UMR280"/>
      <c r="UMS280"/>
      <c r="UMT280"/>
      <c r="UMU280"/>
      <c r="UMV280"/>
      <c r="UMW280"/>
      <c r="UMX280"/>
      <c r="UMY280"/>
      <c r="UMZ280"/>
      <c r="UNA280"/>
      <c r="UNB280"/>
      <c r="UNC280"/>
      <c r="UND280"/>
      <c r="UNE280"/>
      <c r="UNF280"/>
      <c r="UNG280"/>
      <c r="UNH280"/>
      <c r="UNI280"/>
      <c r="UNJ280"/>
      <c r="UNK280"/>
      <c r="UNL280"/>
      <c r="UNM280"/>
      <c r="UNN280"/>
      <c r="UNO280"/>
      <c r="UNP280"/>
      <c r="UNQ280"/>
      <c r="UNR280"/>
      <c r="UNS280"/>
      <c r="UNT280"/>
      <c r="UNU280"/>
      <c r="UNV280"/>
      <c r="UNW280"/>
      <c r="UNX280"/>
      <c r="UNY280"/>
      <c r="UNZ280"/>
      <c r="UOA280"/>
      <c r="UOB280"/>
      <c r="UOC280"/>
      <c r="UOD280"/>
      <c r="UOE280"/>
      <c r="UOF280"/>
      <c r="UOG280"/>
      <c r="UOH280"/>
      <c r="UOI280"/>
      <c r="UOJ280"/>
      <c r="UOK280"/>
      <c r="UOL280"/>
      <c r="UOM280"/>
      <c r="UON280"/>
      <c r="UOO280"/>
      <c r="UOP280"/>
      <c r="UOQ280"/>
      <c r="UOR280"/>
      <c r="UOS280"/>
      <c r="UOT280"/>
      <c r="UOU280"/>
      <c r="UOV280"/>
      <c r="UOW280"/>
      <c r="UOX280"/>
      <c r="UOY280"/>
      <c r="UOZ280"/>
      <c r="UPA280"/>
      <c r="UPB280"/>
      <c r="UPC280"/>
      <c r="UPD280"/>
      <c r="UPE280"/>
      <c r="UPF280"/>
      <c r="UPG280"/>
      <c r="UPH280"/>
      <c r="UPI280"/>
      <c r="UPJ280"/>
      <c r="UPK280"/>
      <c r="UPL280"/>
      <c r="UPM280"/>
      <c r="UPN280"/>
      <c r="UPO280"/>
      <c r="UPP280"/>
      <c r="UPQ280"/>
      <c r="UPR280"/>
      <c r="UPS280"/>
      <c r="UPT280"/>
      <c r="UPU280"/>
      <c r="UPV280"/>
      <c r="UPW280"/>
      <c r="UPX280"/>
      <c r="UPY280"/>
      <c r="UPZ280"/>
      <c r="UQA280"/>
      <c r="UQB280"/>
      <c r="UQC280"/>
      <c r="UQD280"/>
      <c r="UQE280"/>
      <c r="UQF280"/>
      <c r="UQG280"/>
      <c r="UQH280"/>
      <c r="UQI280"/>
      <c r="UQJ280"/>
      <c r="UQK280"/>
      <c r="UQL280"/>
      <c r="UQM280"/>
      <c r="UQN280"/>
      <c r="UQO280"/>
      <c r="UQP280"/>
      <c r="UQQ280"/>
      <c r="UQR280"/>
      <c r="UQS280"/>
      <c r="UQT280"/>
      <c r="UQU280"/>
      <c r="UQV280"/>
      <c r="UQW280"/>
      <c r="UQX280"/>
      <c r="UQY280"/>
      <c r="UQZ280"/>
      <c r="URA280"/>
      <c r="URB280"/>
      <c r="URC280"/>
      <c r="URD280"/>
      <c r="URE280"/>
      <c r="URF280"/>
      <c r="URG280"/>
      <c r="URH280"/>
      <c r="URI280"/>
      <c r="URJ280"/>
      <c r="URK280"/>
      <c r="URL280"/>
      <c r="URM280"/>
      <c r="URN280"/>
      <c r="URO280"/>
      <c r="URP280"/>
      <c r="URQ280"/>
      <c r="URR280"/>
      <c r="URS280"/>
      <c r="URT280"/>
      <c r="URU280"/>
      <c r="URV280"/>
      <c r="URW280"/>
      <c r="URX280"/>
      <c r="URY280"/>
      <c r="URZ280"/>
      <c r="USA280"/>
      <c r="USB280"/>
      <c r="USC280"/>
      <c r="USD280"/>
      <c r="USE280"/>
      <c r="USF280"/>
      <c r="USG280"/>
      <c r="USH280"/>
      <c r="USI280"/>
      <c r="USJ280"/>
      <c r="USK280"/>
      <c r="USL280"/>
      <c r="USM280"/>
      <c r="USN280"/>
      <c r="USO280"/>
      <c r="USP280"/>
      <c r="USQ280"/>
      <c r="USR280"/>
      <c r="USS280"/>
      <c r="UST280"/>
      <c r="USU280"/>
      <c r="USV280"/>
      <c r="USW280"/>
      <c r="USX280"/>
      <c r="USY280"/>
      <c r="USZ280"/>
      <c r="UTA280"/>
      <c r="UTB280"/>
      <c r="UTC280"/>
      <c r="UTD280"/>
      <c r="UTE280"/>
      <c r="UTF280"/>
      <c r="UTG280"/>
      <c r="UTH280"/>
      <c r="UTI280"/>
      <c r="UTJ280"/>
      <c r="UTK280"/>
      <c r="UTL280"/>
      <c r="UTM280"/>
      <c r="UTN280"/>
      <c r="UTO280"/>
      <c r="UTP280"/>
      <c r="UTQ280"/>
      <c r="UTR280"/>
      <c r="UTS280"/>
      <c r="UTT280"/>
      <c r="UTU280"/>
      <c r="UTV280"/>
      <c r="UTW280"/>
      <c r="UTX280"/>
      <c r="UTY280"/>
      <c r="UTZ280"/>
      <c r="UUA280"/>
      <c r="UUB280"/>
      <c r="UUC280"/>
      <c r="UUD280"/>
      <c r="UUE280"/>
      <c r="UUF280"/>
      <c r="UUG280"/>
      <c r="UUH280"/>
      <c r="UUI280"/>
      <c r="UUJ280"/>
      <c r="UUK280"/>
      <c r="UUL280"/>
      <c r="UUM280"/>
      <c r="UUN280"/>
      <c r="UUO280"/>
      <c r="UUP280"/>
      <c r="UUQ280"/>
      <c r="UUR280"/>
      <c r="UUS280"/>
      <c r="UUT280"/>
      <c r="UUU280"/>
      <c r="UUV280"/>
      <c r="UUW280"/>
      <c r="UUX280"/>
      <c r="UUY280"/>
      <c r="UUZ280"/>
      <c r="UVA280"/>
      <c r="UVB280"/>
      <c r="UVC280"/>
      <c r="UVD280"/>
      <c r="UVE280"/>
      <c r="UVF280"/>
      <c r="UVG280"/>
      <c r="UVH280"/>
      <c r="UVI280"/>
      <c r="UVJ280"/>
      <c r="UVK280"/>
      <c r="UVL280"/>
      <c r="UVM280"/>
      <c r="UVN280"/>
      <c r="UVO280"/>
      <c r="UVP280"/>
      <c r="UVQ280"/>
      <c r="UVR280"/>
      <c r="UVS280"/>
      <c r="UVT280"/>
      <c r="UVU280"/>
      <c r="UVV280"/>
      <c r="UVW280"/>
      <c r="UVX280"/>
      <c r="UVY280"/>
      <c r="UVZ280"/>
      <c r="UWA280"/>
      <c r="UWB280"/>
      <c r="UWC280"/>
      <c r="UWD280"/>
      <c r="UWE280"/>
      <c r="UWF280"/>
      <c r="UWG280"/>
      <c r="UWH280"/>
      <c r="UWI280"/>
      <c r="UWJ280"/>
      <c r="UWK280"/>
      <c r="UWL280"/>
      <c r="UWM280"/>
      <c r="UWN280"/>
      <c r="UWO280"/>
      <c r="UWP280"/>
      <c r="UWQ280"/>
      <c r="UWR280"/>
      <c r="UWS280"/>
      <c r="UWT280"/>
      <c r="UWU280"/>
      <c r="UWV280"/>
      <c r="UWW280"/>
      <c r="UWX280"/>
      <c r="UWY280"/>
      <c r="UWZ280"/>
      <c r="UXA280"/>
      <c r="UXB280"/>
      <c r="UXC280"/>
      <c r="UXD280"/>
      <c r="UXE280"/>
      <c r="UXF280"/>
      <c r="UXG280"/>
      <c r="UXH280"/>
      <c r="UXI280"/>
      <c r="UXJ280"/>
      <c r="UXK280"/>
      <c r="UXL280"/>
      <c r="UXM280"/>
      <c r="UXN280"/>
      <c r="UXO280"/>
      <c r="UXP280"/>
      <c r="UXQ280"/>
      <c r="UXR280"/>
      <c r="UXS280"/>
      <c r="UXT280"/>
      <c r="UXU280"/>
      <c r="UXV280"/>
      <c r="UXW280"/>
      <c r="UXX280"/>
      <c r="UXY280"/>
      <c r="UXZ280"/>
      <c r="UYA280"/>
      <c r="UYB280"/>
      <c r="UYC280"/>
      <c r="UYD280"/>
      <c r="UYE280"/>
      <c r="UYF280"/>
      <c r="UYG280"/>
      <c r="UYH280"/>
      <c r="UYI280"/>
      <c r="UYJ280"/>
      <c r="UYK280"/>
      <c r="UYL280"/>
      <c r="UYM280"/>
      <c r="UYN280"/>
      <c r="UYO280"/>
      <c r="UYP280"/>
      <c r="UYQ280"/>
      <c r="UYR280"/>
      <c r="UYS280"/>
      <c r="UYT280"/>
      <c r="UYU280"/>
      <c r="UYV280"/>
      <c r="UYW280"/>
      <c r="UYX280"/>
      <c r="UYY280"/>
      <c r="UYZ280"/>
      <c r="UZA280"/>
      <c r="UZB280"/>
      <c r="UZC280"/>
      <c r="UZD280"/>
      <c r="UZE280"/>
      <c r="UZF280"/>
      <c r="UZG280"/>
      <c r="UZH280"/>
      <c r="UZI280"/>
      <c r="UZJ280"/>
      <c r="UZK280"/>
      <c r="UZL280"/>
      <c r="UZM280"/>
      <c r="UZN280"/>
      <c r="UZO280"/>
      <c r="UZP280"/>
      <c r="UZQ280"/>
      <c r="UZR280"/>
      <c r="UZS280"/>
      <c r="UZT280"/>
      <c r="UZU280"/>
      <c r="UZV280"/>
      <c r="UZW280"/>
      <c r="UZX280"/>
      <c r="UZY280"/>
      <c r="UZZ280"/>
      <c r="VAA280"/>
      <c r="VAB280"/>
      <c r="VAC280"/>
      <c r="VAD280"/>
      <c r="VAE280"/>
      <c r="VAF280"/>
      <c r="VAG280"/>
      <c r="VAH280"/>
      <c r="VAI280"/>
      <c r="VAJ280"/>
      <c r="VAK280"/>
      <c r="VAL280"/>
      <c r="VAM280"/>
      <c r="VAN280"/>
      <c r="VAO280"/>
      <c r="VAP280"/>
      <c r="VAQ280"/>
      <c r="VAR280"/>
      <c r="VAS280"/>
      <c r="VAT280"/>
      <c r="VAU280"/>
      <c r="VAV280"/>
      <c r="VAW280"/>
      <c r="VAX280"/>
      <c r="VAY280"/>
      <c r="VAZ280"/>
      <c r="VBA280"/>
      <c r="VBB280"/>
      <c r="VBC280"/>
      <c r="VBD280"/>
      <c r="VBE280"/>
      <c r="VBF280"/>
      <c r="VBG280"/>
      <c r="VBH280"/>
      <c r="VBI280"/>
      <c r="VBJ280"/>
      <c r="VBK280"/>
      <c r="VBL280"/>
      <c r="VBM280"/>
      <c r="VBN280"/>
      <c r="VBO280"/>
      <c r="VBP280"/>
      <c r="VBQ280"/>
      <c r="VBR280"/>
      <c r="VBS280"/>
      <c r="VBT280"/>
      <c r="VBU280"/>
      <c r="VBV280"/>
      <c r="VBW280"/>
      <c r="VBX280"/>
      <c r="VBY280"/>
      <c r="VBZ280"/>
      <c r="VCA280"/>
      <c r="VCB280"/>
      <c r="VCC280"/>
      <c r="VCD280"/>
      <c r="VCE280"/>
      <c r="VCF280"/>
      <c r="VCG280"/>
      <c r="VCH280"/>
      <c r="VCI280"/>
      <c r="VCJ280"/>
      <c r="VCK280"/>
      <c r="VCL280"/>
      <c r="VCM280"/>
      <c r="VCN280"/>
      <c r="VCO280"/>
      <c r="VCP280"/>
      <c r="VCQ280"/>
      <c r="VCR280"/>
      <c r="VCS280"/>
      <c r="VCT280"/>
      <c r="VCU280"/>
      <c r="VCV280"/>
      <c r="VCW280"/>
      <c r="VCX280"/>
      <c r="VCY280"/>
      <c r="VCZ280"/>
      <c r="VDA280"/>
      <c r="VDB280"/>
      <c r="VDC280"/>
      <c r="VDD280"/>
      <c r="VDE280"/>
      <c r="VDF280"/>
      <c r="VDG280"/>
      <c r="VDH280"/>
      <c r="VDI280"/>
      <c r="VDJ280"/>
      <c r="VDK280"/>
      <c r="VDL280"/>
      <c r="VDM280"/>
      <c r="VDN280"/>
      <c r="VDO280"/>
      <c r="VDP280"/>
      <c r="VDQ280"/>
      <c r="VDR280"/>
      <c r="VDS280"/>
      <c r="VDT280"/>
      <c r="VDU280"/>
      <c r="VDV280"/>
      <c r="VDW280"/>
      <c r="VDX280"/>
      <c r="VDY280"/>
      <c r="VDZ280"/>
      <c r="VEA280"/>
      <c r="VEB280"/>
      <c r="VEC280"/>
      <c r="VED280"/>
      <c r="VEE280"/>
      <c r="VEF280"/>
      <c r="VEG280"/>
      <c r="VEH280"/>
      <c r="VEI280"/>
      <c r="VEJ280"/>
      <c r="VEK280"/>
      <c r="VEL280"/>
      <c r="VEM280"/>
      <c r="VEN280"/>
      <c r="VEO280"/>
      <c r="VEP280"/>
      <c r="VEQ280"/>
      <c r="VER280"/>
      <c r="VES280"/>
      <c r="VET280"/>
      <c r="VEU280"/>
      <c r="VEV280"/>
      <c r="VEW280"/>
      <c r="VEX280"/>
      <c r="VEY280"/>
      <c r="VEZ280"/>
      <c r="VFA280"/>
      <c r="VFB280"/>
      <c r="VFC280"/>
      <c r="VFD280"/>
      <c r="VFE280"/>
      <c r="VFF280"/>
      <c r="VFG280"/>
      <c r="VFH280"/>
      <c r="VFI280"/>
      <c r="VFJ280"/>
      <c r="VFK280"/>
      <c r="VFL280"/>
      <c r="VFM280"/>
      <c r="VFN280"/>
      <c r="VFO280"/>
      <c r="VFP280"/>
      <c r="VFQ280"/>
      <c r="VFR280"/>
      <c r="VFS280"/>
      <c r="VFT280"/>
      <c r="VFU280"/>
      <c r="VFV280"/>
      <c r="VFW280"/>
      <c r="VFX280"/>
      <c r="VFY280"/>
      <c r="VFZ280"/>
      <c r="VGA280"/>
      <c r="VGB280"/>
      <c r="VGC280"/>
      <c r="VGD280"/>
      <c r="VGE280"/>
      <c r="VGF280"/>
      <c r="VGG280"/>
      <c r="VGH280"/>
      <c r="VGI280"/>
      <c r="VGJ280"/>
      <c r="VGK280"/>
      <c r="VGL280"/>
      <c r="VGM280"/>
      <c r="VGN280"/>
      <c r="VGO280"/>
      <c r="VGP280"/>
      <c r="VGQ280"/>
      <c r="VGR280"/>
      <c r="VGS280"/>
      <c r="VGT280"/>
      <c r="VGU280"/>
      <c r="VGV280"/>
      <c r="VGW280"/>
      <c r="VGX280"/>
      <c r="VGY280"/>
      <c r="VGZ280"/>
      <c r="VHA280"/>
      <c r="VHB280"/>
      <c r="VHC280"/>
      <c r="VHD280"/>
      <c r="VHE280"/>
      <c r="VHF280"/>
      <c r="VHG280"/>
      <c r="VHH280"/>
      <c r="VHI280"/>
      <c r="VHJ280"/>
      <c r="VHK280"/>
      <c r="VHL280"/>
      <c r="VHM280"/>
      <c r="VHN280"/>
      <c r="VHO280"/>
      <c r="VHP280"/>
      <c r="VHQ280"/>
      <c r="VHR280"/>
      <c r="VHS280"/>
      <c r="VHT280"/>
      <c r="VHU280"/>
      <c r="VHV280"/>
      <c r="VHW280"/>
      <c r="VHX280"/>
      <c r="VHY280"/>
      <c r="VHZ280"/>
      <c r="VIA280"/>
      <c r="VIB280"/>
      <c r="VIC280"/>
      <c r="VID280"/>
      <c r="VIE280"/>
      <c r="VIF280"/>
      <c r="VIG280"/>
      <c r="VIH280"/>
      <c r="VII280"/>
      <c r="VIJ280"/>
      <c r="VIK280"/>
      <c r="VIL280"/>
      <c r="VIM280"/>
      <c r="VIN280"/>
      <c r="VIO280"/>
      <c r="VIP280"/>
      <c r="VIQ280"/>
      <c r="VIR280"/>
      <c r="VIS280"/>
      <c r="VIT280"/>
      <c r="VIU280"/>
      <c r="VIV280"/>
      <c r="VIW280"/>
      <c r="VIX280"/>
      <c r="VIY280"/>
      <c r="VIZ280"/>
      <c r="VJA280"/>
      <c r="VJB280"/>
      <c r="VJC280"/>
      <c r="VJD280"/>
      <c r="VJE280"/>
      <c r="VJF280"/>
      <c r="VJG280"/>
      <c r="VJH280"/>
      <c r="VJI280"/>
      <c r="VJJ280"/>
      <c r="VJK280"/>
      <c r="VJL280"/>
      <c r="VJM280"/>
      <c r="VJN280"/>
      <c r="VJO280"/>
      <c r="VJP280"/>
      <c r="VJQ280"/>
      <c r="VJR280"/>
      <c r="VJS280"/>
      <c r="VJT280"/>
      <c r="VJU280"/>
      <c r="VJV280"/>
      <c r="VJW280"/>
      <c r="VJX280"/>
      <c r="VJY280"/>
      <c r="VJZ280"/>
      <c r="VKA280"/>
      <c r="VKB280"/>
      <c r="VKC280"/>
      <c r="VKD280"/>
      <c r="VKE280"/>
      <c r="VKF280"/>
      <c r="VKG280"/>
      <c r="VKH280"/>
      <c r="VKI280"/>
      <c r="VKJ280"/>
      <c r="VKK280"/>
      <c r="VKL280"/>
      <c r="VKM280"/>
      <c r="VKN280"/>
      <c r="VKO280"/>
      <c r="VKP280"/>
      <c r="VKQ280"/>
      <c r="VKR280"/>
      <c r="VKS280"/>
      <c r="VKT280"/>
      <c r="VKU280"/>
      <c r="VKV280"/>
      <c r="VKW280"/>
      <c r="VKX280"/>
      <c r="VKY280"/>
      <c r="VKZ280"/>
      <c r="VLA280"/>
      <c r="VLB280"/>
      <c r="VLC280"/>
      <c r="VLD280"/>
      <c r="VLE280"/>
      <c r="VLF280"/>
      <c r="VLG280"/>
      <c r="VLH280"/>
      <c r="VLI280"/>
      <c r="VLJ280"/>
      <c r="VLK280"/>
      <c r="VLL280"/>
      <c r="VLM280"/>
      <c r="VLN280"/>
      <c r="VLO280"/>
      <c r="VLP280"/>
      <c r="VLQ280"/>
      <c r="VLR280"/>
      <c r="VLS280"/>
      <c r="VLT280"/>
      <c r="VLU280"/>
      <c r="VLV280"/>
      <c r="VLW280"/>
      <c r="VLX280"/>
      <c r="VLY280"/>
      <c r="VLZ280"/>
      <c r="VMA280"/>
      <c r="VMB280"/>
      <c r="VMC280"/>
      <c r="VMD280"/>
      <c r="VME280"/>
      <c r="VMF280"/>
      <c r="VMG280"/>
      <c r="VMH280"/>
      <c r="VMI280"/>
      <c r="VMJ280"/>
      <c r="VMK280"/>
      <c r="VML280"/>
      <c r="VMM280"/>
      <c r="VMN280"/>
      <c r="VMO280"/>
      <c r="VMP280"/>
      <c r="VMQ280"/>
      <c r="VMR280"/>
      <c r="VMS280"/>
      <c r="VMT280"/>
      <c r="VMU280"/>
      <c r="VMV280"/>
      <c r="VMW280"/>
      <c r="VMX280"/>
      <c r="VMY280"/>
      <c r="VMZ280"/>
      <c r="VNA280"/>
      <c r="VNB280"/>
      <c r="VNC280"/>
      <c r="VND280"/>
      <c r="VNE280"/>
      <c r="VNF280"/>
      <c r="VNG280"/>
      <c r="VNH280"/>
      <c r="VNI280"/>
      <c r="VNJ280"/>
      <c r="VNK280"/>
      <c r="VNL280"/>
      <c r="VNM280"/>
      <c r="VNN280"/>
      <c r="VNO280"/>
      <c r="VNP280"/>
      <c r="VNQ280"/>
      <c r="VNR280"/>
      <c r="VNS280"/>
      <c r="VNT280"/>
      <c r="VNU280"/>
      <c r="VNV280"/>
      <c r="VNW280"/>
      <c r="VNX280"/>
      <c r="VNY280"/>
      <c r="VNZ280"/>
      <c r="VOA280"/>
      <c r="VOB280"/>
      <c r="VOC280"/>
      <c r="VOD280"/>
      <c r="VOE280"/>
      <c r="VOF280"/>
      <c r="VOG280"/>
      <c r="VOH280"/>
      <c r="VOI280"/>
      <c r="VOJ280"/>
      <c r="VOK280"/>
      <c r="VOL280"/>
      <c r="VOM280"/>
      <c r="VON280"/>
      <c r="VOO280"/>
      <c r="VOP280"/>
      <c r="VOQ280"/>
      <c r="VOR280"/>
      <c r="VOS280"/>
      <c r="VOT280"/>
      <c r="VOU280"/>
      <c r="VOV280"/>
      <c r="VOW280"/>
      <c r="VOX280"/>
      <c r="VOY280"/>
      <c r="VOZ280"/>
      <c r="VPA280"/>
      <c r="VPB280"/>
      <c r="VPC280"/>
      <c r="VPD280"/>
      <c r="VPE280"/>
      <c r="VPF280"/>
      <c r="VPG280"/>
      <c r="VPH280"/>
      <c r="VPI280"/>
      <c r="VPJ280"/>
      <c r="VPK280"/>
      <c r="VPL280"/>
      <c r="VPM280"/>
      <c r="VPN280"/>
      <c r="VPO280"/>
      <c r="VPP280"/>
      <c r="VPQ280"/>
      <c r="VPR280"/>
      <c r="VPS280"/>
      <c r="VPT280"/>
      <c r="VPU280"/>
      <c r="VPV280"/>
      <c r="VPW280"/>
      <c r="VPX280"/>
      <c r="VPY280"/>
      <c r="VPZ280"/>
      <c r="VQA280"/>
      <c r="VQB280"/>
      <c r="VQC280"/>
      <c r="VQD280"/>
      <c r="VQE280"/>
      <c r="VQF280"/>
      <c r="VQG280"/>
      <c r="VQH280"/>
      <c r="VQI280"/>
      <c r="VQJ280"/>
      <c r="VQK280"/>
      <c r="VQL280"/>
      <c r="VQM280"/>
      <c r="VQN280"/>
      <c r="VQO280"/>
      <c r="VQP280"/>
      <c r="VQQ280"/>
      <c r="VQR280"/>
      <c r="VQS280"/>
      <c r="VQT280"/>
      <c r="VQU280"/>
      <c r="VQV280"/>
      <c r="VQW280"/>
      <c r="VQX280"/>
      <c r="VQY280"/>
      <c r="VQZ280"/>
      <c r="VRA280"/>
      <c r="VRB280"/>
      <c r="VRC280"/>
      <c r="VRD280"/>
      <c r="VRE280"/>
      <c r="VRF280"/>
      <c r="VRG280"/>
      <c r="VRH280"/>
      <c r="VRI280"/>
      <c r="VRJ280"/>
      <c r="VRK280"/>
      <c r="VRL280"/>
      <c r="VRM280"/>
      <c r="VRN280"/>
      <c r="VRO280"/>
      <c r="VRP280"/>
      <c r="VRQ280"/>
      <c r="VRR280"/>
      <c r="VRS280"/>
      <c r="VRT280"/>
      <c r="VRU280"/>
      <c r="VRV280"/>
      <c r="VRW280"/>
      <c r="VRX280"/>
      <c r="VRY280"/>
      <c r="VRZ280"/>
      <c r="VSA280"/>
      <c r="VSB280"/>
      <c r="VSC280"/>
      <c r="VSD280"/>
      <c r="VSE280"/>
      <c r="VSF280"/>
      <c r="VSG280"/>
      <c r="VSH280"/>
      <c r="VSI280"/>
      <c r="VSJ280"/>
      <c r="VSK280"/>
      <c r="VSL280"/>
      <c r="VSM280"/>
      <c r="VSN280"/>
      <c r="VSO280"/>
      <c r="VSP280"/>
      <c r="VSQ280"/>
      <c r="VSR280"/>
      <c r="VSS280"/>
      <c r="VST280"/>
      <c r="VSU280"/>
      <c r="VSV280"/>
      <c r="VSW280"/>
      <c r="VSX280"/>
      <c r="VSY280"/>
      <c r="VSZ280"/>
      <c r="VTA280"/>
      <c r="VTB280"/>
      <c r="VTC280"/>
      <c r="VTD280"/>
      <c r="VTE280"/>
      <c r="VTF280"/>
      <c r="VTG280"/>
      <c r="VTH280"/>
      <c r="VTI280"/>
      <c r="VTJ280"/>
      <c r="VTK280"/>
      <c r="VTL280"/>
      <c r="VTM280"/>
      <c r="VTN280"/>
      <c r="VTO280"/>
      <c r="VTP280"/>
      <c r="VTQ280"/>
      <c r="VTR280"/>
      <c r="VTS280"/>
      <c r="VTT280"/>
      <c r="VTU280"/>
      <c r="VTV280"/>
      <c r="VTW280"/>
      <c r="VTX280"/>
      <c r="VTY280"/>
      <c r="VTZ280"/>
      <c r="VUA280"/>
      <c r="VUB280"/>
      <c r="VUC280"/>
      <c r="VUD280"/>
      <c r="VUE280"/>
      <c r="VUF280"/>
      <c r="VUG280"/>
      <c r="VUH280"/>
      <c r="VUI280"/>
      <c r="VUJ280"/>
      <c r="VUK280"/>
      <c r="VUL280"/>
      <c r="VUM280"/>
      <c r="VUN280"/>
      <c r="VUO280"/>
      <c r="VUP280"/>
      <c r="VUQ280"/>
      <c r="VUR280"/>
      <c r="VUS280"/>
      <c r="VUT280"/>
      <c r="VUU280"/>
      <c r="VUV280"/>
      <c r="VUW280"/>
      <c r="VUX280"/>
      <c r="VUY280"/>
      <c r="VUZ280"/>
      <c r="VVA280"/>
      <c r="VVB280"/>
      <c r="VVC280"/>
      <c r="VVD280"/>
      <c r="VVE280"/>
      <c r="VVF280"/>
      <c r="VVG280"/>
      <c r="VVH280"/>
      <c r="VVI280"/>
      <c r="VVJ280"/>
      <c r="VVK280"/>
      <c r="VVL280"/>
      <c r="VVM280"/>
      <c r="VVN280"/>
      <c r="VVO280"/>
      <c r="VVP280"/>
      <c r="VVQ280"/>
      <c r="VVR280"/>
      <c r="VVS280"/>
      <c r="VVT280"/>
      <c r="VVU280"/>
      <c r="VVV280"/>
      <c r="VVW280"/>
      <c r="VVX280"/>
      <c r="VVY280"/>
      <c r="VVZ280"/>
      <c r="VWA280"/>
      <c r="VWB280"/>
      <c r="VWC280"/>
      <c r="VWD280"/>
      <c r="VWE280"/>
      <c r="VWF280"/>
      <c r="VWG280"/>
      <c r="VWH280"/>
      <c r="VWI280"/>
      <c r="VWJ280"/>
      <c r="VWK280"/>
      <c r="VWL280"/>
      <c r="VWM280"/>
      <c r="VWN280"/>
      <c r="VWO280"/>
      <c r="VWP280"/>
      <c r="VWQ280"/>
      <c r="VWR280"/>
      <c r="VWS280"/>
      <c r="VWT280"/>
      <c r="VWU280"/>
      <c r="VWV280"/>
      <c r="VWW280"/>
      <c r="VWX280"/>
      <c r="VWY280"/>
      <c r="VWZ280"/>
      <c r="VXA280"/>
      <c r="VXB280"/>
      <c r="VXC280"/>
      <c r="VXD280"/>
      <c r="VXE280"/>
      <c r="VXF280"/>
      <c r="VXG280"/>
      <c r="VXH280"/>
      <c r="VXI280"/>
      <c r="VXJ280"/>
      <c r="VXK280"/>
      <c r="VXL280"/>
      <c r="VXM280"/>
      <c r="VXN280"/>
      <c r="VXO280"/>
      <c r="VXP280"/>
      <c r="VXQ280"/>
      <c r="VXR280"/>
      <c r="VXS280"/>
      <c r="VXT280"/>
      <c r="VXU280"/>
      <c r="VXV280"/>
      <c r="VXW280"/>
      <c r="VXX280"/>
      <c r="VXY280"/>
      <c r="VXZ280"/>
      <c r="VYA280"/>
      <c r="VYB280"/>
      <c r="VYC280"/>
      <c r="VYD280"/>
      <c r="VYE280"/>
      <c r="VYF280"/>
      <c r="VYG280"/>
      <c r="VYH280"/>
      <c r="VYI280"/>
      <c r="VYJ280"/>
      <c r="VYK280"/>
      <c r="VYL280"/>
      <c r="VYM280"/>
      <c r="VYN280"/>
      <c r="VYO280"/>
      <c r="VYP280"/>
      <c r="VYQ280"/>
      <c r="VYR280"/>
      <c r="VYS280"/>
      <c r="VYT280"/>
      <c r="VYU280"/>
      <c r="VYV280"/>
      <c r="VYW280"/>
      <c r="VYX280"/>
      <c r="VYY280"/>
      <c r="VYZ280"/>
      <c r="VZA280"/>
      <c r="VZB280"/>
      <c r="VZC280"/>
      <c r="VZD280"/>
      <c r="VZE280"/>
      <c r="VZF280"/>
      <c r="VZG280"/>
      <c r="VZH280"/>
      <c r="VZI280"/>
      <c r="VZJ280"/>
      <c r="VZK280"/>
      <c r="VZL280"/>
      <c r="VZM280"/>
      <c r="VZN280"/>
      <c r="VZO280"/>
      <c r="VZP280"/>
      <c r="VZQ280"/>
      <c r="VZR280"/>
      <c r="VZS280"/>
      <c r="VZT280"/>
      <c r="VZU280"/>
      <c r="VZV280"/>
      <c r="VZW280"/>
      <c r="VZX280"/>
      <c r="VZY280"/>
      <c r="VZZ280"/>
      <c r="WAA280"/>
      <c r="WAB280"/>
      <c r="WAC280"/>
      <c r="WAD280"/>
      <c r="WAE280"/>
      <c r="WAF280"/>
      <c r="WAG280"/>
      <c r="WAH280"/>
      <c r="WAI280"/>
      <c r="WAJ280"/>
      <c r="WAK280"/>
      <c r="WAL280"/>
      <c r="WAM280"/>
      <c r="WAN280"/>
      <c r="WAO280"/>
      <c r="WAP280"/>
      <c r="WAQ280"/>
      <c r="WAR280"/>
      <c r="WAS280"/>
      <c r="WAT280"/>
      <c r="WAU280"/>
      <c r="WAV280"/>
      <c r="WAW280"/>
      <c r="WAX280"/>
      <c r="WAY280"/>
      <c r="WAZ280"/>
      <c r="WBA280"/>
      <c r="WBB280"/>
      <c r="WBC280"/>
      <c r="WBD280"/>
      <c r="WBE280"/>
      <c r="WBF280"/>
      <c r="WBG280"/>
      <c r="WBH280"/>
      <c r="WBI280"/>
      <c r="WBJ280"/>
      <c r="WBK280"/>
      <c r="WBL280"/>
      <c r="WBM280"/>
      <c r="WBN280"/>
      <c r="WBO280"/>
      <c r="WBP280"/>
      <c r="WBQ280"/>
      <c r="WBR280"/>
      <c r="WBS280"/>
      <c r="WBT280"/>
      <c r="WBU280"/>
      <c r="WBV280"/>
      <c r="WBW280"/>
      <c r="WBX280"/>
      <c r="WBY280"/>
      <c r="WBZ280"/>
      <c r="WCA280"/>
      <c r="WCB280"/>
      <c r="WCC280"/>
      <c r="WCD280"/>
      <c r="WCE280"/>
      <c r="WCF280"/>
      <c r="WCG280"/>
      <c r="WCH280"/>
      <c r="WCI280"/>
      <c r="WCJ280"/>
      <c r="WCK280"/>
      <c r="WCL280"/>
      <c r="WCM280"/>
      <c r="WCN280"/>
      <c r="WCO280"/>
      <c r="WCP280"/>
      <c r="WCQ280"/>
      <c r="WCR280"/>
      <c r="WCS280"/>
      <c r="WCT280"/>
      <c r="WCU280"/>
      <c r="WCV280"/>
      <c r="WCW280"/>
      <c r="WCX280"/>
      <c r="WCY280"/>
      <c r="WCZ280"/>
      <c r="WDA280"/>
      <c r="WDB280"/>
      <c r="WDC280"/>
      <c r="WDD280"/>
      <c r="WDE280"/>
      <c r="WDF280"/>
      <c r="WDG280"/>
      <c r="WDH280"/>
      <c r="WDI280"/>
      <c r="WDJ280"/>
      <c r="WDK280"/>
      <c r="WDL280"/>
      <c r="WDM280"/>
      <c r="WDN280"/>
      <c r="WDO280"/>
      <c r="WDP280"/>
      <c r="WDQ280"/>
      <c r="WDR280"/>
      <c r="WDS280"/>
      <c r="WDT280"/>
      <c r="WDU280"/>
      <c r="WDV280"/>
      <c r="WDW280"/>
      <c r="WDX280"/>
      <c r="WDY280"/>
      <c r="WDZ280"/>
      <c r="WEA280"/>
      <c r="WEB280"/>
      <c r="WEC280"/>
      <c r="WED280"/>
      <c r="WEE280"/>
      <c r="WEF280"/>
      <c r="WEG280"/>
      <c r="WEH280"/>
      <c r="WEI280"/>
      <c r="WEJ280"/>
      <c r="WEK280"/>
      <c r="WEL280"/>
      <c r="WEM280"/>
      <c r="WEN280"/>
      <c r="WEO280"/>
      <c r="WEP280"/>
      <c r="WEQ280"/>
      <c r="WER280"/>
      <c r="WES280"/>
      <c r="WET280"/>
      <c r="WEU280"/>
      <c r="WEV280"/>
      <c r="WEW280"/>
      <c r="WEX280"/>
      <c r="WEY280"/>
      <c r="WEZ280"/>
      <c r="WFA280"/>
      <c r="WFB280"/>
      <c r="WFC280"/>
      <c r="WFD280"/>
      <c r="WFE280"/>
      <c r="WFF280"/>
      <c r="WFG280"/>
      <c r="WFH280"/>
      <c r="WFI280"/>
      <c r="WFJ280"/>
      <c r="WFK280"/>
      <c r="WFL280"/>
      <c r="WFM280"/>
      <c r="WFN280"/>
      <c r="WFO280"/>
      <c r="WFP280"/>
      <c r="WFQ280"/>
      <c r="WFR280"/>
      <c r="WFS280"/>
      <c r="WFT280"/>
      <c r="WFU280"/>
      <c r="WFV280"/>
      <c r="WFW280"/>
      <c r="WFX280"/>
      <c r="WFY280"/>
      <c r="WFZ280"/>
      <c r="WGA280"/>
      <c r="WGB280"/>
      <c r="WGC280"/>
      <c r="WGD280"/>
      <c r="WGE280"/>
      <c r="WGF280"/>
      <c r="WGG280"/>
      <c r="WGH280"/>
      <c r="WGI280"/>
      <c r="WGJ280"/>
      <c r="WGK280"/>
      <c r="WGL280"/>
      <c r="WGM280"/>
      <c r="WGN280"/>
      <c r="WGO280"/>
      <c r="WGP280"/>
      <c r="WGQ280"/>
      <c r="WGR280"/>
      <c r="WGS280"/>
      <c r="WGT280"/>
      <c r="WGU280"/>
      <c r="WGV280"/>
      <c r="WGW280"/>
      <c r="WGX280"/>
      <c r="WGY280"/>
      <c r="WGZ280"/>
      <c r="WHA280"/>
      <c r="WHB280"/>
      <c r="WHC280"/>
      <c r="WHD280"/>
      <c r="WHE280"/>
      <c r="WHF280"/>
      <c r="WHG280"/>
      <c r="WHH280"/>
      <c r="WHI280"/>
      <c r="WHJ280"/>
      <c r="WHK280"/>
      <c r="WHL280"/>
      <c r="WHM280"/>
      <c r="WHN280"/>
      <c r="WHO280"/>
      <c r="WHP280"/>
      <c r="WHQ280"/>
      <c r="WHR280"/>
      <c r="WHS280"/>
      <c r="WHT280"/>
      <c r="WHU280"/>
      <c r="WHV280"/>
      <c r="WHW280"/>
      <c r="WHX280"/>
      <c r="WHY280"/>
      <c r="WHZ280"/>
      <c r="WIA280"/>
      <c r="WIB280"/>
      <c r="WIC280"/>
      <c r="WID280"/>
      <c r="WIE280"/>
      <c r="WIF280"/>
      <c r="WIG280"/>
      <c r="WIH280"/>
      <c r="WII280"/>
      <c r="WIJ280"/>
      <c r="WIK280"/>
      <c r="WIL280"/>
      <c r="WIM280"/>
      <c r="WIN280"/>
      <c r="WIO280"/>
      <c r="WIP280"/>
      <c r="WIQ280"/>
      <c r="WIR280"/>
      <c r="WIS280"/>
      <c r="WIT280"/>
      <c r="WIU280"/>
      <c r="WIV280"/>
      <c r="WIW280"/>
      <c r="WIX280"/>
      <c r="WIY280"/>
      <c r="WIZ280"/>
      <c r="WJA280"/>
      <c r="WJB280"/>
      <c r="WJC280"/>
      <c r="WJD280"/>
      <c r="WJE280"/>
      <c r="WJF280"/>
      <c r="WJG280"/>
      <c r="WJH280"/>
      <c r="WJI280"/>
      <c r="WJJ280"/>
      <c r="WJK280"/>
      <c r="WJL280"/>
      <c r="WJM280"/>
      <c r="WJN280"/>
      <c r="WJO280"/>
      <c r="WJP280"/>
      <c r="WJQ280"/>
      <c r="WJR280"/>
      <c r="WJS280"/>
      <c r="WJT280"/>
      <c r="WJU280"/>
      <c r="WJV280"/>
      <c r="WJW280"/>
      <c r="WJX280"/>
      <c r="WJY280"/>
      <c r="WJZ280"/>
      <c r="WKA280"/>
      <c r="WKB280"/>
      <c r="WKC280"/>
      <c r="WKD280"/>
      <c r="WKE280"/>
      <c r="WKF280"/>
      <c r="WKG280"/>
      <c r="WKH280"/>
      <c r="WKI280"/>
      <c r="WKJ280"/>
      <c r="WKK280"/>
      <c r="WKL280"/>
      <c r="WKM280"/>
      <c r="WKN280"/>
      <c r="WKO280"/>
      <c r="WKP280"/>
      <c r="WKQ280"/>
      <c r="WKR280"/>
      <c r="WKS280"/>
      <c r="WKT280"/>
      <c r="WKU280"/>
      <c r="WKV280"/>
      <c r="WKW280"/>
      <c r="WKX280"/>
      <c r="WKY280"/>
      <c r="WKZ280"/>
      <c r="WLA280"/>
      <c r="WLB280"/>
      <c r="WLC280"/>
      <c r="WLD280"/>
      <c r="WLE280"/>
      <c r="WLF280"/>
      <c r="WLG280"/>
      <c r="WLH280"/>
      <c r="WLI280"/>
      <c r="WLJ280"/>
      <c r="WLK280"/>
      <c r="WLL280"/>
      <c r="WLM280"/>
      <c r="WLN280"/>
      <c r="WLO280"/>
      <c r="WLP280"/>
      <c r="WLQ280"/>
      <c r="WLR280"/>
      <c r="WLS280"/>
      <c r="WLT280"/>
      <c r="WLU280"/>
      <c r="WLV280"/>
      <c r="WLW280"/>
      <c r="WLX280"/>
      <c r="WLY280"/>
      <c r="WLZ280"/>
      <c r="WMA280"/>
      <c r="WMB280"/>
      <c r="WMC280"/>
      <c r="WMD280"/>
      <c r="WME280"/>
      <c r="WMF280"/>
      <c r="WMG280"/>
      <c r="WMH280"/>
      <c r="WMI280"/>
      <c r="WMJ280"/>
      <c r="WMK280"/>
      <c r="WML280"/>
      <c r="WMM280"/>
      <c r="WMN280"/>
      <c r="WMO280"/>
      <c r="WMP280"/>
      <c r="WMQ280"/>
      <c r="WMR280"/>
      <c r="WMS280"/>
      <c r="WMT280"/>
      <c r="WMU280"/>
      <c r="WMV280"/>
      <c r="WMW280"/>
      <c r="WMX280"/>
      <c r="WMY280"/>
      <c r="WMZ280"/>
      <c r="WNA280"/>
      <c r="WNB280"/>
      <c r="WNC280"/>
      <c r="WND280"/>
      <c r="WNE280"/>
      <c r="WNF280"/>
      <c r="WNG280"/>
      <c r="WNH280"/>
      <c r="WNI280"/>
      <c r="WNJ280"/>
      <c r="WNK280"/>
      <c r="WNL280"/>
      <c r="WNM280"/>
      <c r="WNN280"/>
      <c r="WNO280"/>
      <c r="WNP280"/>
      <c r="WNQ280"/>
      <c r="WNR280"/>
      <c r="WNS280"/>
      <c r="WNT280"/>
      <c r="WNU280"/>
      <c r="WNV280"/>
      <c r="WNW280"/>
      <c r="WNX280"/>
      <c r="WNY280"/>
      <c r="WNZ280"/>
      <c r="WOA280"/>
      <c r="WOB280"/>
      <c r="WOC280"/>
      <c r="WOD280"/>
      <c r="WOE280"/>
      <c r="WOF280"/>
      <c r="WOG280"/>
      <c r="WOH280"/>
      <c r="WOI280"/>
      <c r="WOJ280"/>
      <c r="WOK280"/>
      <c r="WOL280"/>
      <c r="WOM280"/>
      <c r="WON280"/>
      <c r="WOO280"/>
      <c r="WOP280"/>
      <c r="WOQ280"/>
      <c r="WOR280"/>
      <c r="WOS280"/>
      <c r="WOT280"/>
      <c r="WOU280"/>
      <c r="WOV280"/>
      <c r="WOW280"/>
      <c r="WOX280"/>
      <c r="WOY280"/>
      <c r="WOZ280"/>
      <c r="WPA280"/>
      <c r="WPB280"/>
      <c r="WPC280"/>
      <c r="WPD280"/>
      <c r="WPE280"/>
      <c r="WPF280"/>
      <c r="WPG280"/>
      <c r="WPH280"/>
      <c r="WPI280"/>
      <c r="WPJ280"/>
      <c r="WPK280"/>
      <c r="WPL280"/>
      <c r="WPM280"/>
      <c r="WPN280"/>
      <c r="WPO280"/>
      <c r="WPP280"/>
      <c r="WPQ280"/>
      <c r="WPR280"/>
      <c r="WPS280"/>
      <c r="WPT280"/>
      <c r="WPU280"/>
      <c r="WPV280"/>
      <c r="WPW280"/>
      <c r="WPX280"/>
      <c r="WPY280"/>
      <c r="WPZ280"/>
      <c r="WQA280"/>
      <c r="WQB280"/>
      <c r="WQC280"/>
      <c r="WQD280"/>
      <c r="WQE280"/>
      <c r="WQF280"/>
      <c r="WQG280"/>
      <c r="WQH280"/>
      <c r="WQI280"/>
      <c r="WQJ280"/>
      <c r="WQK280"/>
      <c r="WQL280"/>
      <c r="WQM280"/>
      <c r="WQN280"/>
      <c r="WQO280"/>
      <c r="WQP280"/>
      <c r="WQQ280"/>
      <c r="WQR280"/>
      <c r="WQS280"/>
      <c r="WQT280"/>
      <c r="WQU280"/>
      <c r="WQV280"/>
      <c r="WQW280"/>
      <c r="WQX280"/>
      <c r="WQY280"/>
      <c r="WQZ280"/>
      <c r="WRA280"/>
      <c r="WRB280"/>
      <c r="WRC280"/>
      <c r="WRD280"/>
      <c r="WRE280"/>
      <c r="WRF280"/>
      <c r="WRG280"/>
      <c r="WRH280"/>
      <c r="WRI280"/>
      <c r="WRJ280"/>
      <c r="WRK280"/>
      <c r="WRL280"/>
      <c r="WRM280"/>
      <c r="WRN280"/>
      <c r="WRO280"/>
      <c r="WRP280"/>
      <c r="WRQ280"/>
      <c r="WRR280"/>
      <c r="WRS280"/>
      <c r="WRT280"/>
      <c r="WRU280"/>
      <c r="WRV280"/>
      <c r="WRW280"/>
      <c r="WRX280"/>
      <c r="WRY280"/>
      <c r="WRZ280"/>
      <c r="WSA280"/>
      <c r="WSB280"/>
      <c r="WSC280"/>
      <c r="WSD280"/>
      <c r="WSE280"/>
      <c r="WSF280"/>
      <c r="WSG280"/>
      <c r="WSH280"/>
      <c r="WSI280"/>
      <c r="WSJ280"/>
      <c r="WSK280"/>
      <c r="WSL280"/>
      <c r="WSM280"/>
      <c r="WSN280"/>
      <c r="WSO280"/>
      <c r="WSP280"/>
      <c r="WSQ280"/>
      <c r="WSR280"/>
      <c r="WSS280"/>
      <c r="WST280"/>
      <c r="WSU280"/>
      <c r="WSV280"/>
      <c r="WSW280"/>
      <c r="WSX280"/>
      <c r="WSY280"/>
      <c r="WSZ280"/>
      <c r="WTA280"/>
      <c r="WTB280"/>
      <c r="WTC280"/>
      <c r="WTD280"/>
      <c r="WTE280"/>
      <c r="WTF280"/>
      <c r="WTG280"/>
      <c r="WTH280"/>
      <c r="WTI280"/>
      <c r="WTJ280"/>
      <c r="WTK280"/>
      <c r="WTL280"/>
      <c r="WTM280"/>
      <c r="WTN280"/>
      <c r="WTO280"/>
      <c r="WTP280"/>
      <c r="WTQ280"/>
      <c r="WTR280"/>
      <c r="WTS280"/>
      <c r="WTT280"/>
      <c r="WTU280"/>
      <c r="WTV280"/>
      <c r="WTW280"/>
      <c r="WTX280"/>
      <c r="WTY280"/>
      <c r="WTZ280"/>
      <c r="WUA280"/>
      <c r="WUB280"/>
      <c r="WUC280"/>
      <c r="WUD280"/>
      <c r="WUE280"/>
      <c r="WUF280"/>
      <c r="WUG280"/>
      <c r="WUH280"/>
      <c r="WUI280"/>
      <c r="WUJ280"/>
      <c r="WUK280"/>
      <c r="WUL280"/>
      <c r="WUM280"/>
      <c r="WUN280"/>
      <c r="WUO280"/>
      <c r="WUP280"/>
      <c r="WUQ280"/>
      <c r="WUR280"/>
      <c r="WUS280"/>
      <c r="WUT280"/>
      <c r="WUU280"/>
      <c r="WUV280"/>
      <c r="WUW280"/>
      <c r="WUX280"/>
      <c r="WUY280"/>
      <c r="WUZ280"/>
      <c r="WVA280"/>
      <c r="WVB280"/>
      <c r="WVC280"/>
      <c r="WVD280"/>
      <c r="WVE280"/>
      <c r="WVF280"/>
      <c r="WVG280"/>
      <c r="WVH280"/>
      <c r="WVI280"/>
      <c r="WVJ280"/>
      <c r="WVK280"/>
      <c r="WVL280"/>
      <c r="WVM280"/>
      <c r="WVN280"/>
      <c r="WVO280"/>
      <c r="WVP280"/>
      <c r="WVQ280"/>
      <c r="WVR280"/>
      <c r="WVS280"/>
      <c r="WVT280"/>
      <c r="WVU280"/>
      <c r="WVV280"/>
      <c r="WVW280"/>
      <c r="WVX280"/>
      <c r="WVY280"/>
      <c r="WVZ280"/>
      <c r="WWA280"/>
      <c r="WWB280"/>
      <c r="WWC280"/>
      <c r="WWD280"/>
      <c r="WWE280"/>
      <c r="WWF280"/>
      <c r="WWG280"/>
      <c r="WWH280"/>
      <c r="WWI280"/>
      <c r="WWJ280"/>
      <c r="WWK280"/>
      <c r="WWL280"/>
      <c r="WWM280"/>
      <c r="WWN280"/>
      <c r="WWO280"/>
      <c r="WWP280"/>
      <c r="WWQ280"/>
      <c r="WWR280"/>
      <c r="WWS280"/>
      <c r="WWT280"/>
      <c r="WWU280"/>
      <c r="WWV280"/>
      <c r="WWW280"/>
      <c r="WWX280"/>
      <c r="WWY280"/>
      <c r="WWZ280"/>
      <c r="WXA280"/>
      <c r="WXB280"/>
      <c r="WXC280"/>
      <c r="WXD280"/>
      <c r="WXE280"/>
      <c r="WXF280"/>
      <c r="WXG280"/>
      <c r="WXH280"/>
      <c r="WXI280"/>
      <c r="WXJ280"/>
      <c r="WXK280"/>
      <c r="WXL280"/>
      <c r="WXM280"/>
      <c r="WXN280"/>
      <c r="WXO280"/>
      <c r="WXP280"/>
      <c r="WXQ280"/>
      <c r="WXR280"/>
      <c r="WXS280"/>
      <c r="WXT280"/>
      <c r="WXU280"/>
      <c r="WXV280"/>
      <c r="WXW280"/>
      <c r="WXX280"/>
      <c r="WXY280"/>
      <c r="WXZ280"/>
      <c r="WYA280"/>
      <c r="WYB280"/>
      <c r="WYC280"/>
      <c r="WYD280"/>
      <c r="WYE280"/>
      <c r="WYF280"/>
      <c r="WYG280"/>
      <c r="WYH280"/>
      <c r="WYI280"/>
      <c r="WYJ280"/>
      <c r="WYK280"/>
      <c r="WYL280"/>
      <c r="WYM280"/>
      <c r="WYN280"/>
      <c r="WYO280"/>
      <c r="WYP280"/>
      <c r="WYQ280"/>
      <c r="WYR280"/>
      <c r="WYS280"/>
      <c r="WYT280"/>
      <c r="WYU280"/>
      <c r="WYV280"/>
      <c r="WYW280"/>
      <c r="WYX280"/>
      <c r="WYY280"/>
      <c r="WYZ280"/>
      <c r="WZA280"/>
      <c r="WZB280"/>
      <c r="WZC280"/>
      <c r="WZD280"/>
      <c r="WZE280"/>
      <c r="WZF280"/>
      <c r="WZG280"/>
      <c r="WZH280"/>
      <c r="WZI280"/>
      <c r="WZJ280"/>
      <c r="WZK280"/>
      <c r="WZL280"/>
      <c r="WZM280"/>
      <c r="WZN280"/>
      <c r="WZO280"/>
      <c r="WZP280"/>
      <c r="WZQ280"/>
      <c r="WZR280"/>
      <c r="WZS280"/>
      <c r="WZT280"/>
      <c r="WZU280"/>
      <c r="WZV280"/>
      <c r="WZW280"/>
      <c r="WZX280"/>
      <c r="WZY280"/>
      <c r="WZZ280"/>
      <c r="XAA280"/>
      <c r="XAB280"/>
      <c r="XAC280"/>
      <c r="XAD280"/>
      <c r="XAE280"/>
      <c r="XAF280"/>
      <c r="XAG280"/>
      <c r="XAH280"/>
      <c r="XAI280"/>
      <c r="XAJ280"/>
      <c r="XAK280"/>
      <c r="XAL280"/>
      <c r="XAM280"/>
      <c r="XAN280"/>
      <c r="XAO280"/>
      <c r="XAP280"/>
      <c r="XAQ280"/>
      <c r="XAR280"/>
      <c r="XAS280"/>
      <c r="XAT280"/>
      <c r="XAU280"/>
      <c r="XAV280"/>
      <c r="XAW280"/>
      <c r="XAX280"/>
      <c r="XAY280"/>
      <c r="XAZ280"/>
      <c r="XBA280"/>
      <c r="XBB280"/>
      <c r="XBC280"/>
      <c r="XBD280"/>
      <c r="XBE280"/>
      <c r="XBF280"/>
      <c r="XBG280"/>
      <c r="XBH280"/>
      <c r="XBI280"/>
      <c r="XBJ280"/>
      <c r="XBK280"/>
      <c r="XBL280"/>
      <c r="XBM280"/>
      <c r="XBN280"/>
      <c r="XBO280"/>
      <c r="XBP280"/>
      <c r="XBQ280"/>
      <c r="XBR280"/>
      <c r="XBS280"/>
      <c r="XBT280"/>
      <c r="XBU280"/>
      <c r="XBV280"/>
      <c r="XBW280"/>
      <c r="XBX280"/>
      <c r="XBY280"/>
      <c r="XBZ280"/>
      <c r="XCA280"/>
      <c r="XCB280"/>
      <c r="XCC280"/>
      <c r="XCD280"/>
      <c r="XCE280"/>
      <c r="XCF280"/>
      <c r="XCG280"/>
      <c r="XCH280"/>
      <c r="XCI280"/>
      <c r="XCJ280"/>
      <c r="XCK280"/>
      <c r="XCL280"/>
      <c r="XCM280"/>
      <c r="XCN280"/>
      <c r="XCO280"/>
      <c r="XCP280"/>
      <c r="XCQ280"/>
      <c r="XCR280"/>
      <c r="XCS280"/>
      <c r="XCT280"/>
      <c r="XCU280"/>
      <c r="XCV280"/>
      <c r="XCW280"/>
      <c r="XCX280"/>
      <c r="XCY280"/>
      <c r="XCZ280"/>
      <c r="XDA280"/>
      <c r="XDB280"/>
      <c r="XDC280"/>
      <c r="XDD280"/>
      <c r="XDE280"/>
      <c r="XDF280"/>
      <c r="XDG280"/>
      <c r="XDH280"/>
      <c r="XDI280"/>
      <c r="XDJ280"/>
      <c r="XDK280"/>
      <c r="XDL280"/>
      <c r="XDM280"/>
      <c r="XDN280"/>
      <c r="XDO280"/>
      <c r="XDP280"/>
      <c r="XDQ280"/>
      <c r="XDR280"/>
      <c r="XDS280"/>
      <c r="XDT280"/>
      <c r="XDU280"/>
      <c r="XDV280"/>
      <c r="XDW280"/>
      <c r="XDX280"/>
      <c r="XDY280"/>
      <c r="XDZ280"/>
      <c r="XEA280"/>
      <c r="XEB280"/>
      <c r="XEC280"/>
      <c r="XED280"/>
      <c r="XEE280"/>
      <c r="XEF280"/>
      <c r="XEG280"/>
      <c r="XEH280"/>
      <c r="XEI280"/>
      <c r="XEJ280"/>
      <c r="XEK280"/>
      <c r="XEL280"/>
      <c r="XEM280"/>
      <c r="XEN280"/>
      <c r="XEO280"/>
      <c r="XEP280"/>
      <c r="XEQ280"/>
      <c r="XER280"/>
      <c r="XES280"/>
      <c r="XET280"/>
      <c r="XEU280"/>
      <c r="XEV280"/>
      <c r="XEW280"/>
      <c r="XEX280"/>
      <c r="XEY280"/>
      <c r="XEZ280"/>
      <c r="XFA280"/>
      <c r="XFB280"/>
      <c r="XFC280"/>
      <c r="XFD280"/>
    </row>
    <row r="281" spans="1:16384">
      <c r="A281"/>
      <c r="B281"/>
      <c r="C281"/>
      <c r="D281"/>
      <c r="E281" s="79">
        <v>0.17</v>
      </c>
      <c r="F281" s="77">
        <f t="shared" si="182"/>
        <v>0.64270923994070128</v>
      </c>
      <c r="G281"/>
      <c r="H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MW281"/>
      <c r="MX281"/>
      <c r="MY281"/>
      <c r="MZ281"/>
      <c r="NA281"/>
      <c r="NB281"/>
      <c r="NC281"/>
      <c r="ND281"/>
      <c r="NE281"/>
      <c r="NF281"/>
      <c r="NG281"/>
      <c r="NH281"/>
      <c r="NI281"/>
      <c r="NJ281"/>
      <c r="NK281"/>
      <c r="NL281"/>
      <c r="NM281"/>
      <c r="NN281"/>
      <c r="NO281"/>
      <c r="NP281"/>
      <c r="NQ281"/>
      <c r="NR281"/>
      <c r="NS281"/>
      <c r="NT281"/>
      <c r="NU281"/>
      <c r="NV281"/>
      <c r="NW281"/>
      <c r="NX281"/>
      <c r="NY281"/>
      <c r="NZ281"/>
      <c r="OA281"/>
      <c r="OB281"/>
      <c r="OC281"/>
      <c r="OD281"/>
      <c r="OE281"/>
      <c r="OF281"/>
      <c r="OG281"/>
      <c r="OH281"/>
      <c r="OI281"/>
      <c r="OJ281"/>
      <c r="OK281"/>
      <c r="OL281"/>
      <c r="OM281"/>
      <c r="ON281"/>
      <c r="OO281"/>
      <c r="OP281"/>
      <c r="OQ281"/>
      <c r="OR281"/>
      <c r="OS281"/>
      <c r="OT281"/>
      <c r="OU281"/>
      <c r="OV281"/>
      <c r="OW281"/>
      <c r="OX281"/>
      <c r="OY281"/>
      <c r="OZ281"/>
      <c r="PA281"/>
      <c r="PB281"/>
      <c r="PC281"/>
      <c r="PD281"/>
      <c r="PE281"/>
      <c r="PF281"/>
      <c r="PG281"/>
      <c r="PH281"/>
      <c r="PI281"/>
      <c r="PJ281"/>
      <c r="PK281"/>
      <c r="PL281"/>
      <c r="PM281"/>
      <c r="PN281"/>
      <c r="PO281"/>
      <c r="PP281"/>
      <c r="PQ281"/>
      <c r="PR281"/>
      <c r="PS281"/>
      <c r="PT281"/>
      <c r="PU281"/>
      <c r="PV281"/>
      <c r="PW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  <c r="SN281"/>
      <c r="SO281"/>
      <c r="SP281"/>
      <c r="SQ281"/>
      <c r="SR281"/>
      <c r="SS281"/>
      <c r="ST281"/>
      <c r="SU281"/>
      <c r="SV281"/>
      <c r="SW281"/>
      <c r="SX281"/>
      <c r="SY281"/>
      <c r="SZ281"/>
      <c r="TA281"/>
      <c r="TB281"/>
      <c r="TC281"/>
      <c r="TD281"/>
      <c r="TE281"/>
      <c r="TF281"/>
      <c r="TG281"/>
      <c r="TH281"/>
      <c r="TI281"/>
      <c r="TJ281"/>
      <c r="TK281"/>
      <c r="TL281"/>
      <c r="TM281"/>
      <c r="TN281"/>
      <c r="TO281"/>
      <c r="TP281"/>
      <c r="TQ281"/>
      <c r="TR281"/>
      <c r="TS281"/>
      <c r="TT281"/>
      <c r="TU281"/>
      <c r="TV281"/>
      <c r="TW281"/>
      <c r="TX281"/>
      <c r="TY281"/>
      <c r="TZ281"/>
      <c r="UA281"/>
      <c r="UB281"/>
      <c r="UC281"/>
      <c r="UD281"/>
      <c r="UE281"/>
      <c r="UF281"/>
      <c r="UG281"/>
      <c r="UH281"/>
      <c r="UI281"/>
      <c r="UJ281"/>
      <c r="UK281"/>
      <c r="UL281"/>
      <c r="UM281"/>
      <c r="UN281"/>
      <c r="UO281"/>
      <c r="UP281"/>
      <c r="UQ281"/>
      <c r="UR281"/>
      <c r="US281"/>
      <c r="UT281"/>
      <c r="UU281"/>
      <c r="UV281"/>
      <c r="UW281"/>
      <c r="UX281"/>
      <c r="UY281"/>
      <c r="UZ281"/>
      <c r="VA281"/>
      <c r="VB281"/>
      <c r="VC281"/>
      <c r="VD281"/>
      <c r="VE281"/>
      <c r="VF281"/>
      <c r="VG281"/>
      <c r="VH281"/>
      <c r="VI281"/>
      <c r="VJ281"/>
      <c r="VK281"/>
      <c r="VL281"/>
      <c r="VM281"/>
      <c r="VN281"/>
      <c r="VO281"/>
      <c r="VP281"/>
      <c r="VQ281"/>
      <c r="VR281"/>
      <c r="VS281"/>
      <c r="VT281"/>
      <c r="VU281"/>
      <c r="VV281"/>
      <c r="VW281"/>
      <c r="VX281"/>
      <c r="VY281"/>
      <c r="VZ281"/>
      <c r="WA281"/>
      <c r="WB281"/>
      <c r="WC281"/>
      <c r="WD281"/>
      <c r="WE281"/>
      <c r="WF281"/>
      <c r="WG281"/>
      <c r="WH281"/>
      <c r="WI281"/>
      <c r="WJ281"/>
      <c r="WK281"/>
      <c r="WL281"/>
      <c r="WM281"/>
      <c r="WN281"/>
      <c r="WO281"/>
      <c r="WP281"/>
      <c r="WQ281"/>
      <c r="WR281"/>
      <c r="WS281"/>
      <c r="WT281"/>
      <c r="WU281"/>
      <c r="WV281"/>
      <c r="WW281"/>
      <c r="WX281"/>
      <c r="WY281"/>
      <c r="WZ281"/>
      <c r="XA281"/>
      <c r="XB281"/>
      <c r="XC281"/>
      <c r="XD281"/>
      <c r="XE281"/>
      <c r="XF281"/>
      <c r="XG281"/>
      <c r="XH281"/>
      <c r="XI281"/>
      <c r="XJ281"/>
      <c r="XK281"/>
      <c r="XL281"/>
      <c r="XM281"/>
      <c r="XN281"/>
      <c r="XO281"/>
      <c r="XP281"/>
      <c r="XQ281"/>
      <c r="XR281"/>
      <c r="XS281"/>
      <c r="XT281"/>
      <c r="XU281"/>
      <c r="XV281"/>
      <c r="XW281"/>
      <c r="XX281"/>
      <c r="XY281"/>
      <c r="XZ281"/>
      <c r="YA281"/>
      <c r="YB281"/>
      <c r="YC281"/>
      <c r="YD281"/>
      <c r="YE281"/>
      <c r="YF281"/>
      <c r="YG281"/>
      <c r="YH281"/>
      <c r="YI281"/>
      <c r="YJ281"/>
      <c r="YK281"/>
      <c r="YL281"/>
      <c r="YM281"/>
      <c r="YN281"/>
      <c r="YO281"/>
      <c r="YP281"/>
      <c r="YQ281"/>
      <c r="YR281"/>
      <c r="YS281"/>
      <c r="YT281"/>
      <c r="YU281"/>
      <c r="YV281"/>
      <c r="YW281"/>
      <c r="YX281"/>
      <c r="YY281"/>
      <c r="YZ281"/>
      <c r="ZA281"/>
      <c r="ZB281"/>
      <c r="ZC281"/>
      <c r="ZD281"/>
      <c r="ZE281"/>
      <c r="ZF281"/>
      <c r="ZG281"/>
      <c r="ZH281"/>
      <c r="ZI281"/>
      <c r="ZJ281"/>
      <c r="ZK281"/>
      <c r="ZL281"/>
      <c r="ZM281"/>
      <c r="ZN281"/>
      <c r="ZO281"/>
      <c r="ZP281"/>
      <c r="ZQ281"/>
      <c r="ZR281"/>
      <c r="ZS281"/>
      <c r="ZT281"/>
      <c r="ZU281"/>
      <c r="ZV281"/>
      <c r="ZW281"/>
      <c r="ZX281"/>
      <c r="ZY281"/>
      <c r="ZZ281"/>
      <c r="AAA281"/>
      <c r="AAB281"/>
      <c r="AAC281"/>
      <c r="AAD281"/>
      <c r="AAE281"/>
      <c r="AAF281"/>
      <c r="AAG281"/>
      <c r="AAH281"/>
      <c r="AAI281"/>
      <c r="AAJ281"/>
      <c r="AAK281"/>
      <c r="AAL281"/>
      <c r="AAM281"/>
      <c r="AAN281"/>
      <c r="AAO281"/>
      <c r="AAP281"/>
      <c r="AAQ281"/>
      <c r="AAR281"/>
      <c r="AAS281"/>
      <c r="AAT281"/>
      <c r="AAU281"/>
      <c r="AAV281"/>
      <c r="AAW281"/>
      <c r="AAX281"/>
      <c r="AAY281"/>
      <c r="AAZ281"/>
      <c r="ABA281"/>
      <c r="ABB281"/>
      <c r="ABC281"/>
      <c r="ABD281"/>
      <c r="ABE281"/>
      <c r="ABF281"/>
      <c r="ABG281"/>
      <c r="ABH281"/>
      <c r="ABI281"/>
      <c r="ABJ281"/>
      <c r="ABK281"/>
      <c r="ABL281"/>
      <c r="ABM281"/>
      <c r="ABN281"/>
      <c r="ABO281"/>
      <c r="ABP281"/>
      <c r="ABQ281"/>
      <c r="ABR281"/>
      <c r="ABS281"/>
      <c r="ABT281"/>
      <c r="ABU281"/>
      <c r="ABV281"/>
      <c r="ABW281"/>
      <c r="ABX281"/>
      <c r="ABY281"/>
      <c r="ABZ281"/>
      <c r="ACA281"/>
      <c r="ACB281"/>
      <c r="ACC281"/>
      <c r="ACD281"/>
      <c r="ACE281"/>
      <c r="ACF281"/>
      <c r="ACG281"/>
      <c r="ACH281"/>
      <c r="ACI281"/>
      <c r="ACJ281"/>
      <c r="ACK281"/>
      <c r="ACL281"/>
      <c r="ACM281"/>
      <c r="ACN281"/>
      <c r="ACO281"/>
      <c r="ACP281"/>
      <c r="ACQ281"/>
      <c r="ACR281"/>
      <c r="ACS281"/>
      <c r="ACT281"/>
      <c r="ACU281"/>
      <c r="ACV281"/>
      <c r="ACW281"/>
      <c r="ACX281"/>
      <c r="ACY281"/>
      <c r="ACZ281"/>
      <c r="ADA281"/>
      <c r="ADB281"/>
      <c r="ADC281"/>
      <c r="ADD281"/>
      <c r="ADE281"/>
      <c r="ADF281"/>
      <c r="ADG281"/>
      <c r="ADH281"/>
      <c r="ADI281"/>
      <c r="ADJ281"/>
      <c r="ADK281"/>
      <c r="ADL281"/>
      <c r="ADM281"/>
      <c r="ADN281"/>
      <c r="ADO281"/>
      <c r="ADP281"/>
      <c r="ADQ281"/>
      <c r="ADR281"/>
      <c r="ADS281"/>
      <c r="ADT281"/>
      <c r="ADU281"/>
      <c r="ADV281"/>
      <c r="ADW281"/>
      <c r="ADX281"/>
      <c r="ADY281"/>
      <c r="ADZ281"/>
      <c r="AEA281"/>
      <c r="AEB281"/>
      <c r="AEC281"/>
      <c r="AED281"/>
      <c r="AEE281"/>
      <c r="AEF281"/>
      <c r="AEG281"/>
      <c r="AEH281"/>
      <c r="AEI281"/>
      <c r="AEJ281"/>
      <c r="AEK281"/>
      <c r="AEL281"/>
      <c r="AEM281"/>
      <c r="AEN281"/>
      <c r="AEO281"/>
      <c r="AEP281"/>
      <c r="AEQ281"/>
      <c r="AER281"/>
      <c r="AES281"/>
      <c r="AET281"/>
      <c r="AEU281"/>
      <c r="AEV281"/>
      <c r="AEW281"/>
      <c r="AEX281"/>
      <c r="AEY281"/>
      <c r="AEZ281"/>
      <c r="AFA281"/>
      <c r="AFB281"/>
      <c r="AFC281"/>
      <c r="AFD281"/>
      <c r="AFE281"/>
      <c r="AFF281"/>
      <c r="AFG281"/>
      <c r="AFH281"/>
      <c r="AFI281"/>
      <c r="AFJ281"/>
      <c r="AFK281"/>
      <c r="AFL281"/>
      <c r="AFM281"/>
      <c r="AFN281"/>
      <c r="AFO281"/>
      <c r="AFP281"/>
      <c r="AFQ281"/>
      <c r="AFR281"/>
      <c r="AFS281"/>
      <c r="AFT281"/>
      <c r="AFU281"/>
      <c r="AFV281"/>
      <c r="AFW281"/>
      <c r="AFX281"/>
      <c r="AFY281"/>
      <c r="AFZ281"/>
      <c r="AGA281"/>
      <c r="AGB281"/>
      <c r="AGC281"/>
      <c r="AGD281"/>
      <c r="AGE281"/>
      <c r="AGF281"/>
      <c r="AGG281"/>
      <c r="AGH281"/>
      <c r="AGI281"/>
      <c r="AGJ281"/>
      <c r="AGK281"/>
      <c r="AGL281"/>
      <c r="AGM281"/>
      <c r="AGN281"/>
      <c r="AGO281"/>
      <c r="AGP281"/>
      <c r="AGQ281"/>
      <c r="AGR281"/>
      <c r="AGS281"/>
      <c r="AGT281"/>
      <c r="AGU281"/>
      <c r="AGV281"/>
      <c r="AGW281"/>
      <c r="AGX281"/>
      <c r="AGY281"/>
      <c r="AGZ281"/>
      <c r="AHA281"/>
      <c r="AHB281"/>
      <c r="AHC281"/>
      <c r="AHD281"/>
      <c r="AHE281"/>
      <c r="AHF281"/>
      <c r="AHG281"/>
      <c r="AHH281"/>
      <c r="AHI281"/>
      <c r="AHJ281"/>
      <c r="AHK281"/>
      <c r="AHL281"/>
      <c r="AHM281"/>
      <c r="AHN281"/>
      <c r="AHO281"/>
      <c r="AHP281"/>
      <c r="AHQ281"/>
      <c r="AHR281"/>
      <c r="AHS281"/>
      <c r="AHT281"/>
      <c r="AHU281"/>
      <c r="AHV281"/>
      <c r="AHW281"/>
      <c r="AHX281"/>
      <c r="AHY281"/>
      <c r="AHZ281"/>
      <c r="AIA281"/>
      <c r="AIB281"/>
      <c r="AIC281"/>
      <c r="AID281"/>
      <c r="AIE281"/>
      <c r="AIF281"/>
      <c r="AIG281"/>
      <c r="AIH281"/>
      <c r="AII281"/>
      <c r="AIJ281"/>
      <c r="AIK281"/>
      <c r="AIL281"/>
      <c r="AIM281"/>
      <c r="AIN281"/>
      <c r="AIO281"/>
      <c r="AIP281"/>
      <c r="AIQ281"/>
      <c r="AIR281"/>
      <c r="AIS281"/>
      <c r="AIT281"/>
      <c r="AIU281"/>
      <c r="AIV281"/>
      <c r="AIW281"/>
      <c r="AIX281"/>
      <c r="AIY281"/>
      <c r="AIZ281"/>
      <c r="AJA281"/>
      <c r="AJB281"/>
      <c r="AJC281"/>
      <c r="AJD281"/>
      <c r="AJE281"/>
      <c r="AJF281"/>
      <c r="AJG281"/>
      <c r="AJH281"/>
      <c r="AJI281"/>
      <c r="AJJ281"/>
      <c r="AJK281"/>
      <c r="AJL281"/>
      <c r="AJM281"/>
      <c r="AJN281"/>
      <c r="AJO281"/>
      <c r="AJP281"/>
      <c r="AJQ281"/>
      <c r="AJR281"/>
      <c r="AJS281"/>
      <c r="AJT281"/>
      <c r="AJU281"/>
      <c r="AJV281"/>
      <c r="AJW281"/>
      <c r="AJX281"/>
      <c r="AJY281"/>
      <c r="AJZ281"/>
      <c r="AKA281"/>
      <c r="AKB281"/>
      <c r="AKC281"/>
      <c r="AKD281"/>
      <c r="AKE281"/>
      <c r="AKF281"/>
      <c r="AKG281"/>
      <c r="AKH281"/>
      <c r="AKI281"/>
      <c r="AKJ281"/>
      <c r="AKK281"/>
      <c r="AKL281"/>
      <c r="AKM281"/>
      <c r="AKN281"/>
      <c r="AKO281"/>
      <c r="AKP281"/>
      <c r="AKQ281"/>
      <c r="AKR281"/>
      <c r="AKS281"/>
      <c r="AKT281"/>
      <c r="AKU281"/>
      <c r="AKV281"/>
      <c r="AKW281"/>
      <c r="AKX281"/>
      <c r="AKY281"/>
      <c r="AKZ281"/>
      <c r="ALA281"/>
      <c r="ALB281"/>
      <c r="ALC281"/>
      <c r="ALD281"/>
      <c r="ALE281"/>
      <c r="ALF281"/>
      <c r="ALG281"/>
      <c r="ALH281"/>
      <c r="ALI281"/>
      <c r="ALJ281"/>
      <c r="ALK281"/>
      <c r="ALL281"/>
      <c r="ALM281"/>
      <c r="ALN281"/>
      <c r="ALO281"/>
      <c r="ALP281"/>
      <c r="ALQ281"/>
      <c r="ALR281"/>
      <c r="ALS281"/>
      <c r="ALT281"/>
      <c r="ALU281"/>
      <c r="ALV281"/>
      <c r="ALW281"/>
      <c r="ALX281"/>
      <c r="ALY281"/>
      <c r="ALZ281"/>
      <c r="AMA281"/>
      <c r="AMB281"/>
      <c r="AMC281"/>
      <c r="AMD281"/>
      <c r="AME281"/>
      <c r="AMF281"/>
      <c r="AMG281"/>
      <c r="AMH281"/>
      <c r="AMI281"/>
      <c r="AMJ281"/>
      <c r="AMK281"/>
      <c r="AML281"/>
      <c r="AMM281"/>
      <c r="AMN281"/>
      <c r="AMO281"/>
      <c r="AMP281"/>
      <c r="AMQ281"/>
      <c r="AMR281"/>
      <c r="AMS281"/>
      <c r="AMT281"/>
      <c r="AMU281"/>
      <c r="AMV281"/>
      <c r="AMW281"/>
      <c r="AMX281"/>
      <c r="AMY281"/>
      <c r="AMZ281"/>
      <c r="ANA281"/>
      <c r="ANB281"/>
      <c r="ANC281"/>
      <c r="AND281"/>
      <c r="ANE281"/>
      <c r="ANF281"/>
      <c r="ANG281"/>
      <c r="ANH281"/>
      <c r="ANI281"/>
      <c r="ANJ281"/>
      <c r="ANK281"/>
      <c r="ANL281"/>
      <c r="ANM281"/>
      <c r="ANN281"/>
      <c r="ANO281"/>
      <c r="ANP281"/>
      <c r="ANQ281"/>
      <c r="ANR281"/>
      <c r="ANS281"/>
      <c r="ANT281"/>
      <c r="ANU281"/>
      <c r="ANV281"/>
      <c r="ANW281"/>
      <c r="ANX281"/>
      <c r="ANY281"/>
      <c r="ANZ281"/>
      <c r="AOA281"/>
      <c r="AOB281"/>
      <c r="AOC281"/>
      <c r="AOD281"/>
      <c r="AOE281"/>
      <c r="AOF281"/>
      <c r="AOG281"/>
      <c r="AOH281"/>
      <c r="AOI281"/>
      <c r="AOJ281"/>
      <c r="AOK281"/>
      <c r="AOL281"/>
      <c r="AOM281"/>
      <c r="AON281"/>
      <c r="AOO281"/>
      <c r="AOP281"/>
      <c r="AOQ281"/>
      <c r="AOR281"/>
      <c r="AOS281"/>
      <c r="AOT281"/>
      <c r="AOU281"/>
      <c r="AOV281"/>
      <c r="AOW281"/>
      <c r="AOX281"/>
      <c r="AOY281"/>
      <c r="AOZ281"/>
      <c r="APA281"/>
      <c r="APB281"/>
      <c r="APC281"/>
      <c r="APD281"/>
      <c r="APE281"/>
      <c r="APF281"/>
      <c r="APG281"/>
      <c r="APH281"/>
      <c r="API281"/>
      <c r="APJ281"/>
      <c r="APK281"/>
      <c r="APL281"/>
      <c r="APM281"/>
      <c r="APN281"/>
      <c r="APO281"/>
      <c r="APP281"/>
      <c r="APQ281"/>
      <c r="APR281"/>
      <c r="APS281"/>
      <c r="APT281"/>
      <c r="APU281"/>
      <c r="APV281"/>
      <c r="APW281"/>
      <c r="APX281"/>
      <c r="APY281"/>
      <c r="APZ281"/>
      <c r="AQA281"/>
      <c r="AQB281"/>
      <c r="AQC281"/>
      <c r="AQD281"/>
      <c r="AQE281"/>
      <c r="AQF281"/>
      <c r="AQG281"/>
      <c r="AQH281"/>
      <c r="AQI281"/>
      <c r="AQJ281"/>
      <c r="AQK281"/>
      <c r="AQL281"/>
      <c r="AQM281"/>
      <c r="AQN281"/>
      <c r="AQO281"/>
      <c r="AQP281"/>
      <c r="AQQ281"/>
      <c r="AQR281"/>
      <c r="AQS281"/>
      <c r="AQT281"/>
      <c r="AQU281"/>
      <c r="AQV281"/>
      <c r="AQW281"/>
      <c r="AQX281"/>
      <c r="AQY281"/>
      <c r="AQZ281"/>
      <c r="ARA281"/>
      <c r="ARB281"/>
      <c r="ARC281"/>
      <c r="ARD281"/>
      <c r="ARE281"/>
      <c r="ARF281"/>
      <c r="ARG281"/>
      <c r="ARH281"/>
      <c r="ARI281"/>
      <c r="ARJ281"/>
      <c r="ARK281"/>
      <c r="ARL281"/>
      <c r="ARM281"/>
      <c r="ARN281"/>
      <c r="ARO281"/>
      <c r="ARP281"/>
      <c r="ARQ281"/>
      <c r="ARR281"/>
      <c r="ARS281"/>
      <c r="ART281"/>
      <c r="ARU281"/>
      <c r="ARV281"/>
      <c r="ARW281"/>
      <c r="ARX281"/>
      <c r="ARY281"/>
      <c r="ARZ281"/>
      <c r="ASA281"/>
      <c r="ASB281"/>
      <c r="ASC281"/>
      <c r="ASD281"/>
      <c r="ASE281"/>
      <c r="ASF281"/>
      <c r="ASG281"/>
      <c r="ASH281"/>
      <c r="ASI281"/>
      <c r="ASJ281"/>
      <c r="ASK281"/>
      <c r="ASL281"/>
      <c r="ASM281"/>
      <c r="ASN281"/>
      <c r="ASO281"/>
      <c r="ASP281"/>
      <c r="ASQ281"/>
      <c r="ASR281"/>
      <c r="ASS281"/>
      <c r="AST281"/>
      <c r="ASU281"/>
      <c r="ASV281"/>
      <c r="ASW281"/>
      <c r="ASX281"/>
      <c r="ASY281"/>
      <c r="ASZ281"/>
      <c r="ATA281"/>
      <c r="ATB281"/>
      <c r="ATC281"/>
      <c r="ATD281"/>
      <c r="ATE281"/>
      <c r="ATF281"/>
      <c r="ATG281"/>
      <c r="ATH281"/>
      <c r="ATI281"/>
      <c r="ATJ281"/>
      <c r="ATK281"/>
      <c r="ATL281"/>
      <c r="ATM281"/>
      <c r="ATN281"/>
      <c r="ATO281"/>
      <c r="ATP281"/>
      <c r="ATQ281"/>
      <c r="ATR281"/>
      <c r="ATS281"/>
      <c r="ATT281"/>
      <c r="ATU281"/>
      <c r="ATV281"/>
      <c r="ATW281"/>
      <c r="ATX281"/>
      <c r="ATY281"/>
      <c r="ATZ281"/>
      <c r="AUA281"/>
      <c r="AUB281"/>
      <c r="AUC281"/>
      <c r="AUD281"/>
      <c r="AUE281"/>
      <c r="AUF281"/>
      <c r="AUG281"/>
      <c r="AUH281"/>
      <c r="AUI281"/>
      <c r="AUJ281"/>
      <c r="AUK281"/>
      <c r="AUL281"/>
      <c r="AUM281"/>
      <c r="AUN281"/>
      <c r="AUO281"/>
      <c r="AUP281"/>
      <c r="AUQ281"/>
      <c r="AUR281"/>
      <c r="AUS281"/>
      <c r="AUT281"/>
      <c r="AUU281"/>
      <c r="AUV281"/>
      <c r="AUW281"/>
      <c r="AUX281"/>
      <c r="AUY281"/>
      <c r="AUZ281"/>
      <c r="AVA281"/>
      <c r="AVB281"/>
      <c r="AVC281"/>
      <c r="AVD281"/>
      <c r="AVE281"/>
      <c r="AVF281"/>
      <c r="AVG281"/>
      <c r="AVH281"/>
      <c r="AVI281"/>
      <c r="AVJ281"/>
      <c r="AVK281"/>
      <c r="AVL281"/>
      <c r="AVM281"/>
      <c r="AVN281"/>
      <c r="AVO281"/>
      <c r="AVP281"/>
      <c r="AVQ281"/>
      <c r="AVR281"/>
      <c r="AVS281"/>
      <c r="AVT281"/>
      <c r="AVU281"/>
      <c r="AVV281"/>
      <c r="AVW281"/>
      <c r="AVX281"/>
      <c r="AVY281"/>
      <c r="AVZ281"/>
      <c r="AWA281"/>
      <c r="AWB281"/>
      <c r="AWC281"/>
      <c r="AWD281"/>
      <c r="AWE281"/>
      <c r="AWF281"/>
      <c r="AWG281"/>
      <c r="AWH281"/>
      <c r="AWI281"/>
      <c r="AWJ281"/>
      <c r="AWK281"/>
      <c r="AWL281"/>
      <c r="AWM281"/>
      <c r="AWN281"/>
      <c r="AWO281"/>
      <c r="AWP281"/>
      <c r="AWQ281"/>
      <c r="AWR281"/>
      <c r="AWS281"/>
      <c r="AWT281"/>
      <c r="AWU281"/>
      <c r="AWV281"/>
      <c r="AWW281"/>
      <c r="AWX281"/>
      <c r="AWY281"/>
      <c r="AWZ281"/>
      <c r="AXA281"/>
      <c r="AXB281"/>
      <c r="AXC281"/>
      <c r="AXD281"/>
      <c r="AXE281"/>
      <c r="AXF281"/>
      <c r="AXG281"/>
      <c r="AXH281"/>
      <c r="AXI281"/>
      <c r="AXJ281"/>
      <c r="AXK281"/>
      <c r="AXL281"/>
      <c r="AXM281"/>
      <c r="AXN281"/>
      <c r="AXO281"/>
      <c r="AXP281"/>
      <c r="AXQ281"/>
      <c r="AXR281"/>
      <c r="AXS281"/>
      <c r="AXT281"/>
      <c r="AXU281"/>
      <c r="AXV281"/>
      <c r="AXW281"/>
      <c r="AXX281"/>
      <c r="AXY281"/>
      <c r="AXZ281"/>
      <c r="AYA281"/>
      <c r="AYB281"/>
      <c r="AYC281"/>
      <c r="AYD281"/>
      <c r="AYE281"/>
      <c r="AYF281"/>
      <c r="AYG281"/>
      <c r="AYH281"/>
      <c r="AYI281"/>
      <c r="AYJ281"/>
      <c r="AYK281"/>
      <c r="AYL281"/>
      <c r="AYM281"/>
      <c r="AYN281"/>
      <c r="AYO281"/>
      <c r="AYP281"/>
      <c r="AYQ281"/>
      <c r="AYR281"/>
      <c r="AYS281"/>
      <c r="AYT281"/>
      <c r="AYU281"/>
      <c r="AYV281"/>
      <c r="AYW281"/>
      <c r="AYX281"/>
      <c r="AYY281"/>
      <c r="AYZ281"/>
      <c r="AZA281"/>
      <c r="AZB281"/>
      <c r="AZC281"/>
      <c r="AZD281"/>
      <c r="AZE281"/>
      <c r="AZF281"/>
      <c r="AZG281"/>
      <c r="AZH281"/>
      <c r="AZI281"/>
      <c r="AZJ281"/>
      <c r="AZK281"/>
      <c r="AZL281"/>
      <c r="AZM281"/>
      <c r="AZN281"/>
      <c r="AZO281"/>
      <c r="AZP281"/>
      <c r="AZQ281"/>
      <c r="AZR281"/>
      <c r="AZS281"/>
      <c r="AZT281"/>
      <c r="AZU281"/>
      <c r="AZV281"/>
      <c r="AZW281"/>
      <c r="AZX281"/>
      <c r="AZY281"/>
      <c r="AZZ281"/>
      <c r="BAA281"/>
      <c r="BAB281"/>
      <c r="BAC281"/>
      <c r="BAD281"/>
      <c r="BAE281"/>
      <c r="BAF281"/>
      <c r="BAG281"/>
      <c r="BAH281"/>
      <c r="BAI281"/>
      <c r="BAJ281"/>
      <c r="BAK281"/>
      <c r="BAL281"/>
      <c r="BAM281"/>
      <c r="BAN281"/>
      <c r="BAO281"/>
      <c r="BAP281"/>
      <c r="BAQ281"/>
      <c r="BAR281"/>
      <c r="BAS281"/>
      <c r="BAT281"/>
      <c r="BAU281"/>
      <c r="BAV281"/>
      <c r="BAW281"/>
      <c r="BAX281"/>
      <c r="BAY281"/>
      <c r="BAZ281"/>
      <c r="BBA281"/>
      <c r="BBB281"/>
      <c r="BBC281"/>
      <c r="BBD281"/>
      <c r="BBE281"/>
      <c r="BBF281"/>
      <c r="BBG281"/>
      <c r="BBH281"/>
      <c r="BBI281"/>
      <c r="BBJ281"/>
      <c r="BBK281"/>
      <c r="BBL281"/>
      <c r="BBM281"/>
      <c r="BBN281"/>
      <c r="BBO281"/>
      <c r="BBP281"/>
      <c r="BBQ281"/>
      <c r="BBR281"/>
      <c r="BBS281"/>
      <c r="BBT281"/>
      <c r="BBU281"/>
      <c r="BBV281"/>
      <c r="BBW281"/>
      <c r="BBX281"/>
      <c r="BBY281"/>
      <c r="BBZ281"/>
      <c r="BCA281"/>
      <c r="BCB281"/>
      <c r="BCC281"/>
      <c r="BCD281"/>
      <c r="BCE281"/>
      <c r="BCF281"/>
      <c r="BCG281"/>
      <c r="BCH281"/>
      <c r="BCI281"/>
      <c r="BCJ281"/>
      <c r="BCK281"/>
      <c r="BCL281"/>
      <c r="BCM281"/>
      <c r="BCN281"/>
      <c r="BCO281"/>
      <c r="BCP281"/>
      <c r="BCQ281"/>
      <c r="BCR281"/>
      <c r="BCS281"/>
      <c r="BCT281"/>
      <c r="BCU281"/>
      <c r="BCV281"/>
      <c r="BCW281"/>
      <c r="BCX281"/>
      <c r="BCY281"/>
      <c r="BCZ281"/>
      <c r="BDA281"/>
      <c r="BDB281"/>
      <c r="BDC281"/>
      <c r="BDD281"/>
      <c r="BDE281"/>
      <c r="BDF281"/>
      <c r="BDG281"/>
      <c r="BDH281"/>
      <c r="BDI281"/>
      <c r="BDJ281"/>
      <c r="BDK281"/>
      <c r="BDL281"/>
      <c r="BDM281"/>
      <c r="BDN281"/>
      <c r="BDO281"/>
      <c r="BDP281"/>
      <c r="BDQ281"/>
      <c r="BDR281"/>
      <c r="BDS281"/>
      <c r="BDT281"/>
      <c r="BDU281"/>
      <c r="BDV281"/>
      <c r="BDW281"/>
      <c r="BDX281"/>
      <c r="BDY281"/>
      <c r="BDZ281"/>
      <c r="BEA281"/>
      <c r="BEB281"/>
      <c r="BEC281"/>
      <c r="BED281"/>
      <c r="BEE281"/>
      <c r="BEF281"/>
      <c r="BEG281"/>
      <c r="BEH281"/>
      <c r="BEI281"/>
      <c r="BEJ281"/>
      <c r="BEK281"/>
      <c r="BEL281"/>
      <c r="BEM281"/>
      <c r="BEN281"/>
      <c r="BEO281"/>
      <c r="BEP281"/>
      <c r="BEQ281"/>
      <c r="BER281"/>
      <c r="BES281"/>
      <c r="BET281"/>
      <c r="BEU281"/>
      <c r="BEV281"/>
      <c r="BEW281"/>
      <c r="BEX281"/>
      <c r="BEY281"/>
      <c r="BEZ281"/>
      <c r="BFA281"/>
      <c r="BFB281"/>
      <c r="BFC281"/>
      <c r="BFD281"/>
      <c r="BFE281"/>
      <c r="BFF281"/>
      <c r="BFG281"/>
      <c r="BFH281"/>
      <c r="BFI281"/>
      <c r="BFJ281"/>
      <c r="BFK281"/>
      <c r="BFL281"/>
      <c r="BFM281"/>
      <c r="BFN281"/>
      <c r="BFO281"/>
      <c r="BFP281"/>
      <c r="BFQ281"/>
      <c r="BFR281"/>
      <c r="BFS281"/>
      <c r="BFT281"/>
      <c r="BFU281"/>
      <c r="BFV281"/>
      <c r="BFW281"/>
      <c r="BFX281"/>
      <c r="BFY281"/>
      <c r="BFZ281"/>
      <c r="BGA281"/>
      <c r="BGB281"/>
      <c r="BGC281"/>
      <c r="BGD281"/>
      <c r="BGE281"/>
      <c r="BGF281"/>
      <c r="BGG281"/>
      <c r="BGH281"/>
      <c r="BGI281"/>
      <c r="BGJ281"/>
      <c r="BGK281"/>
      <c r="BGL281"/>
      <c r="BGM281"/>
      <c r="BGN281"/>
      <c r="BGO281"/>
      <c r="BGP281"/>
      <c r="BGQ281"/>
      <c r="BGR281"/>
      <c r="BGS281"/>
      <c r="BGT281"/>
      <c r="BGU281"/>
      <c r="BGV281"/>
      <c r="BGW281"/>
      <c r="BGX281"/>
      <c r="BGY281"/>
      <c r="BGZ281"/>
      <c r="BHA281"/>
      <c r="BHB281"/>
      <c r="BHC281"/>
      <c r="BHD281"/>
      <c r="BHE281"/>
      <c r="BHF281"/>
      <c r="BHG281"/>
      <c r="BHH281"/>
      <c r="BHI281"/>
      <c r="BHJ281"/>
      <c r="BHK281"/>
      <c r="BHL281"/>
      <c r="BHM281"/>
      <c r="BHN281"/>
      <c r="BHO281"/>
      <c r="BHP281"/>
      <c r="BHQ281"/>
      <c r="BHR281"/>
      <c r="BHS281"/>
      <c r="BHT281"/>
      <c r="BHU281"/>
      <c r="BHV281"/>
      <c r="BHW281"/>
      <c r="BHX281"/>
      <c r="BHY281"/>
      <c r="BHZ281"/>
      <c r="BIA281"/>
      <c r="BIB281"/>
      <c r="BIC281"/>
      <c r="BID281"/>
      <c r="BIE281"/>
      <c r="BIF281"/>
      <c r="BIG281"/>
      <c r="BIH281"/>
      <c r="BII281"/>
      <c r="BIJ281"/>
      <c r="BIK281"/>
      <c r="BIL281"/>
      <c r="BIM281"/>
      <c r="BIN281"/>
      <c r="BIO281"/>
      <c r="BIP281"/>
      <c r="BIQ281"/>
      <c r="BIR281"/>
      <c r="BIS281"/>
      <c r="BIT281"/>
      <c r="BIU281"/>
      <c r="BIV281"/>
      <c r="BIW281"/>
      <c r="BIX281"/>
      <c r="BIY281"/>
      <c r="BIZ281"/>
      <c r="BJA281"/>
      <c r="BJB281"/>
      <c r="BJC281"/>
      <c r="BJD281"/>
      <c r="BJE281"/>
      <c r="BJF281"/>
      <c r="BJG281"/>
      <c r="BJH281"/>
      <c r="BJI281"/>
      <c r="BJJ281"/>
      <c r="BJK281"/>
      <c r="BJL281"/>
      <c r="BJM281"/>
      <c r="BJN281"/>
      <c r="BJO281"/>
      <c r="BJP281"/>
      <c r="BJQ281"/>
      <c r="BJR281"/>
      <c r="BJS281"/>
      <c r="BJT281"/>
      <c r="BJU281"/>
      <c r="BJV281"/>
      <c r="BJW281"/>
      <c r="BJX281"/>
      <c r="BJY281"/>
      <c r="BJZ281"/>
      <c r="BKA281"/>
      <c r="BKB281"/>
      <c r="BKC281"/>
      <c r="BKD281"/>
      <c r="BKE281"/>
      <c r="BKF281"/>
      <c r="BKG281"/>
      <c r="BKH281"/>
      <c r="BKI281"/>
      <c r="BKJ281"/>
      <c r="BKK281"/>
      <c r="BKL281"/>
      <c r="BKM281"/>
      <c r="BKN281"/>
      <c r="BKO281"/>
      <c r="BKP281"/>
      <c r="BKQ281"/>
      <c r="BKR281"/>
      <c r="BKS281"/>
      <c r="BKT281"/>
      <c r="BKU281"/>
      <c r="BKV281"/>
      <c r="BKW281"/>
      <c r="BKX281"/>
      <c r="BKY281"/>
      <c r="BKZ281"/>
      <c r="BLA281"/>
      <c r="BLB281"/>
      <c r="BLC281"/>
      <c r="BLD281"/>
      <c r="BLE281"/>
      <c r="BLF281"/>
      <c r="BLG281"/>
      <c r="BLH281"/>
      <c r="BLI281"/>
      <c r="BLJ281"/>
      <c r="BLK281"/>
      <c r="BLL281"/>
      <c r="BLM281"/>
      <c r="BLN281"/>
      <c r="BLO281"/>
      <c r="BLP281"/>
      <c r="BLQ281"/>
      <c r="BLR281"/>
      <c r="BLS281"/>
      <c r="BLT281"/>
      <c r="BLU281"/>
      <c r="BLV281"/>
      <c r="BLW281"/>
      <c r="BLX281"/>
      <c r="BLY281"/>
      <c r="BLZ281"/>
      <c r="BMA281"/>
      <c r="BMB281"/>
      <c r="BMC281"/>
      <c r="BMD281"/>
      <c r="BME281"/>
      <c r="BMF281"/>
      <c r="BMG281"/>
      <c r="BMH281"/>
      <c r="BMI281"/>
      <c r="BMJ281"/>
      <c r="BMK281"/>
      <c r="BML281"/>
      <c r="BMM281"/>
      <c r="BMN281"/>
      <c r="BMO281"/>
      <c r="BMP281"/>
      <c r="BMQ281"/>
      <c r="BMR281"/>
      <c r="BMS281"/>
      <c r="BMT281"/>
      <c r="BMU281"/>
      <c r="BMV281"/>
      <c r="BMW281"/>
      <c r="BMX281"/>
      <c r="BMY281"/>
      <c r="BMZ281"/>
      <c r="BNA281"/>
      <c r="BNB281"/>
      <c r="BNC281"/>
      <c r="BND281"/>
      <c r="BNE281"/>
      <c r="BNF281"/>
      <c r="BNG281"/>
      <c r="BNH281"/>
      <c r="BNI281"/>
      <c r="BNJ281"/>
      <c r="BNK281"/>
      <c r="BNL281"/>
      <c r="BNM281"/>
      <c r="BNN281"/>
      <c r="BNO281"/>
      <c r="BNP281"/>
      <c r="BNQ281"/>
      <c r="BNR281"/>
      <c r="BNS281"/>
      <c r="BNT281"/>
      <c r="BNU281"/>
      <c r="BNV281"/>
      <c r="BNW281"/>
      <c r="BNX281"/>
      <c r="BNY281"/>
      <c r="BNZ281"/>
      <c r="BOA281"/>
      <c r="BOB281"/>
      <c r="BOC281"/>
      <c r="BOD281"/>
      <c r="BOE281"/>
      <c r="BOF281"/>
      <c r="BOG281"/>
      <c r="BOH281"/>
      <c r="BOI281"/>
      <c r="BOJ281"/>
      <c r="BOK281"/>
      <c r="BOL281"/>
      <c r="BOM281"/>
      <c r="BON281"/>
      <c r="BOO281"/>
      <c r="BOP281"/>
      <c r="BOQ281"/>
      <c r="BOR281"/>
      <c r="BOS281"/>
      <c r="BOT281"/>
      <c r="BOU281"/>
      <c r="BOV281"/>
      <c r="BOW281"/>
      <c r="BOX281"/>
      <c r="BOY281"/>
      <c r="BOZ281"/>
      <c r="BPA281"/>
      <c r="BPB281"/>
      <c r="BPC281"/>
      <c r="BPD281"/>
      <c r="BPE281"/>
      <c r="BPF281"/>
      <c r="BPG281"/>
      <c r="BPH281"/>
      <c r="BPI281"/>
      <c r="BPJ281"/>
      <c r="BPK281"/>
      <c r="BPL281"/>
      <c r="BPM281"/>
      <c r="BPN281"/>
      <c r="BPO281"/>
      <c r="BPP281"/>
      <c r="BPQ281"/>
      <c r="BPR281"/>
      <c r="BPS281"/>
      <c r="BPT281"/>
      <c r="BPU281"/>
      <c r="BPV281"/>
      <c r="BPW281"/>
      <c r="BPX281"/>
      <c r="BPY281"/>
      <c r="BPZ281"/>
      <c r="BQA281"/>
      <c r="BQB281"/>
      <c r="BQC281"/>
      <c r="BQD281"/>
      <c r="BQE281"/>
      <c r="BQF281"/>
      <c r="BQG281"/>
      <c r="BQH281"/>
      <c r="BQI281"/>
      <c r="BQJ281"/>
      <c r="BQK281"/>
      <c r="BQL281"/>
      <c r="BQM281"/>
      <c r="BQN281"/>
      <c r="BQO281"/>
      <c r="BQP281"/>
      <c r="BQQ281"/>
      <c r="BQR281"/>
      <c r="BQS281"/>
      <c r="BQT281"/>
      <c r="BQU281"/>
      <c r="BQV281"/>
      <c r="BQW281"/>
      <c r="BQX281"/>
      <c r="BQY281"/>
      <c r="BQZ281"/>
      <c r="BRA281"/>
      <c r="BRB281"/>
      <c r="BRC281"/>
      <c r="BRD281"/>
      <c r="BRE281"/>
      <c r="BRF281"/>
      <c r="BRG281"/>
      <c r="BRH281"/>
      <c r="BRI281"/>
      <c r="BRJ281"/>
      <c r="BRK281"/>
      <c r="BRL281"/>
      <c r="BRM281"/>
      <c r="BRN281"/>
      <c r="BRO281"/>
      <c r="BRP281"/>
      <c r="BRQ281"/>
      <c r="BRR281"/>
      <c r="BRS281"/>
      <c r="BRT281"/>
      <c r="BRU281"/>
      <c r="BRV281"/>
      <c r="BRW281"/>
      <c r="BRX281"/>
      <c r="BRY281"/>
      <c r="BRZ281"/>
      <c r="BSA281"/>
      <c r="BSB281"/>
      <c r="BSC281"/>
      <c r="BSD281"/>
      <c r="BSE281"/>
      <c r="BSF281"/>
      <c r="BSG281"/>
      <c r="BSH281"/>
      <c r="BSI281"/>
      <c r="BSJ281"/>
      <c r="BSK281"/>
      <c r="BSL281"/>
      <c r="BSM281"/>
      <c r="BSN281"/>
      <c r="BSO281"/>
      <c r="BSP281"/>
      <c r="BSQ281"/>
      <c r="BSR281"/>
      <c r="BSS281"/>
      <c r="BST281"/>
      <c r="BSU281"/>
      <c r="BSV281"/>
      <c r="BSW281"/>
      <c r="BSX281"/>
      <c r="BSY281"/>
      <c r="BSZ281"/>
      <c r="BTA281"/>
      <c r="BTB281"/>
      <c r="BTC281"/>
      <c r="BTD281"/>
      <c r="BTE281"/>
      <c r="BTF281"/>
      <c r="BTG281"/>
      <c r="BTH281"/>
      <c r="BTI281"/>
      <c r="BTJ281"/>
      <c r="BTK281"/>
      <c r="BTL281"/>
      <c r="BTM281"/>
      <c r="BTN281"/>
      <c r="BTO281"/>
      <c r="BTP281"/>
      <c r="BTQ281"/>
      <c r="BTR281"/>
      <c r="BTS281"/>
      <c r="BTT281"/>
      <c r="BTU281"/>
      <c r="BTV281"/>
      <c r="BTW281"/>
      <c r="BTX281"/>
      <c r="BTY281"/>
      <c r="BTZ281"/>
      <c r="BUA281"/>
      <c r="BUB281"/>
      <c r="BUC281"/>
      <c r="BUD281"/>
      <c r="BUE281"/>
      <c r="BUF281"/>
      <c r="BUG281"/>
      <c r="BUH281"/>
      <c r="BUI281"/>
      <c r="BUJ281"/>
      <c r="BUK281"/>
      <c r="BUL281"/>
      <c r="BUM281"/>
      <c r="BUN281"/>
      <c r="BUO281"/>
      <c r="BUP281"/>
      <c r="BUQ281"/>
      <c r="BUR281"/>
      <c r="BUS281"/>
      <c r="BUT281"/>
      <c r="BUU281"/>
      <c r="BUV281"/>
      <c r="BUW281"/>
      <c r="BUX281"/>
      <c r="BUY281"/>
      <c r="BUZ281"/>
      <c r="BVA281"/>
      <c r="BVB281"/>
      <c r="BVC281"/>
      <c r="BVD281"/>
      <c r="BVE281"/>
      <c r="BVF281"/>
      <c r="BVG281"/>
      <c r="BVH281"/>
      <c r="BVI281"/>
      <c r="BVJ281"/>
      <c r="BVK281"/>
      <c r="BVL281"/>
      <c r="BVM281"/>
      <c r="BVN281"/>
      <c r="BVO281"/>
      <c r="BVP281"/>
      <c r="BVQ281"/>
      <c r="BVR281"/>
      <c r="BVS281"/>
      <c r="BVT281"/>
      <c r="BVU281"/>
      <c r="BVV281"/>
      <c r="BVW281"/>
      <c r="BVX281"/>
      <c r="BVY281"/>
      <c r="BVZ281"/>
      <c r="BWA281"/>
      <c r="BWB281"/>
      <c r="BWC281"/>
      <c r="BWD281"/>
      <c r="BWE281"/>
      <c r="BWF281"/>
      <c r="BWG281"/>
      <c r="BWH281"/>
      <c r="BWI281"/>
      <c r="BWJ281"/>
      <c r="BWK281"/>
      <c r="BWL281"/>
      <c r="BWM281"/>
      <c r="BWN281"/>
      <c r="BWO281"/>
      <c r="BWP281"/>
      <c r="BWQ281"/>
      <c r="BWR281"/>
      <c r="BWS281"/>
      <c r="BWT281"/>
      <c r="BWU281"/>
      <c r="BWV281"/>
      <c r="BWW281"/>
      <c r="BWX281"/>
      <c r="BWY281"/>
      <c r="BWZ281"/>
      <c r="BXA281"/>
      <c r="BXB281"/>
      <c r="BXC281"/>
      <c r="BXD281"/>
      <c r="BXE281"/>
      <c r="BXF281"/>
      <c r="BXG281"/>
      <c r="BXH281"/>
      <c r="BXI281"/>
      <c r="BXJ281"/>
      <c r="BXK281"/>
      <c r="BXL281"/>
      <c r="BXM281"/>
      <c r="BXN281"/>
      <c r="BXO281"/>
      <c r="BXP281"/>
      <c r="BXQ281"/>
      <c r="BXR281"/>
      <c r="BXS281"/>
      <c r="BXT281"/>
      <c r="BXU281"/>
      <c r="BXV281"/>
      <c r="BXW281"/>
      <c r="BXX281"/>
      <c r="BXY281"/>
      <c r="BXZ281"/>
      <c r="BYA281"/>
      <c r="BYB281"/>
      <c r="BYC281"/>
      <c r="BYD281"/>
      <c r="BYE281"/>
      <c r="BYF281"/>
      <c r="BYG281"/>
      <c r="BYH281"/>
      <c r="BYI281"/>
      <c r="BYJ281"/>
      <c r="BYK281"/>
      <c r="BYL281"/>
      <c r="BYM281"/>
      <c r="BYN281"/>
      <c r="BYO281"/>
      <c r="BYP281"/>
      <c r="BYQ281"/>
      <c r="BYR281"/>
      <c r="BYS281"/>
      <c r="BYT281"/>
      <c r="BYU281"/>
      <c r="BYV281"/>
      <c r="BYW281"/>
      <c r="BYX281"/>
      <c r="BYY281"/>
      <c r="BYZ281"/>
      <c r="BZA281"/>
      <c r="BZB281"/>
      <c r="BZC281"/>
      <c r="BZD281"/>
      <c r="BZE281"/>
      <c r="BZF281"/>
      <c r="BZG281"/>
      <c r="BZH281"/>
      <c r="BZI281"/>
      <c r="BZJ281"/>
      <c r="BZK281"/>
      <c r="BZL281"/>
      <c r="BZM281"/>
      <c r="BZN281"/>
      <c r="BZO281"/>
      <c r="BZP281"/>
      <c r="BZQ281"/>
      <c r="BZR281"/>
      <c r="BZS281"/>
      <c r="BZT281"/>
      <c r="BZU281"/>
      <c r="BZV281"/>
      <c r="BZW281"/>
      <c r="BZX281"/>
      <c r="BZY281"/>
      <c r="BZZ281"/>
      <c r="CAA281"/>
      <c r="CAB281"/>
      <c r="CAC281"/>
      <c r="CAD281"/>
      <c r="CAE281"/>
      <c r="CAF281"/>
      <c r="CAG281"/>
      <c r="CAH281"/>
      <c r="CAI281"/>
      <c r="CAJ281"/>
      <c r="CAK281"/>
      <c r="CAL281"/>
      <c r="CAM281"/>
      <c r="CAN281"/>
      <c r="CAO281"/>
      <c r="CAP281"/>
      <c r="CAQ281"/>
      <c r="CAR281"/>
      <c r="CAS281"/>
      <c r="CAT281"/>
      <c r="CAU281"/>
      <c r="CAV281"/>
      <c r="CAW281"/>
      <c r="CAX281"/>
      <c r="CAY281"/>
      <c r="CAZ281"/>
      <c r="CBA281"/>
      <c r="CBB281"/>
      <c r="CBC281"/>
      <c r="CBD281"/>
      <c r="CBE281"/>
      <c r="CBF281"/>
      <c r="CBG281"/>
      <c r="CBH281"/>
      <c r="CBI281"/>
      <c r="CBJ281"/>
      <c r="CBK281"/>
      <c r="CBL281"/>
      <c r="CBM281"/>
      <c r="CBN281"/>
      <c r="CBO281"/>
      <c r="CBP281"/>
      <c r="CBQ281"/>
      <c r="CBR281"/>
      <c r="CBS281"/>
      <c r="CBT281"/>
      <c r="CBU281"/>
      <c r="CBV281"/>
      <c r="CBW281"/>
      <c r="CBX281"/>
      <c r="CBY281"/>
      <c r="CBZ281"/>
      <c r="CCA281"/>
      <c r="CCB281"/>
      <c r="CCC281"/>
      <c r="CCD281"/>
      <c r="CCE281"/>
      <c r="CCF281"/>
      <c r="CCG281"/>
      <c r="CCH281"/>
      <c r="CCI281"/>
      <c r="CCJ281"/>
      <c r="CCK281"/>
      <c r="CCL281"/>
      <c r="CCM281"/>
      <c r="CCN281"/>
      <c r="CCO281"/>
      <c r="CCP281"/>
      <c r="CCQ281"/>
      <c r="CCR281"/>
      <c r="CCS281"/>
      <c r="CCT281"/>
      <c r="CCU281"/>
      <c r="CCV281"/>
      <c r="CCW281"/>
      <c r="CCX281"/>
      <c r="CCY281"/>
      <c r="CCZ281"/>
      <c r="CDA281"/>
      <c r="CDB281"/>
      <c r="CDC281"/>
      <c r="CDD281"/>
      <c r="CDE281"/>
      <c r="CDF281"/>
      <c r="CDG281"/>
      <c r="CDH281"/>
      <c r="CDI281"/>
      <c r="CDJ281"/>
      <c r="CDK281"/>
      <c r="CDL281"/>
      <c r="CDM281"/>
      <c r="CDN281"/>
      <c r="CDO281"/>
      <c r="CDP281"/>
      <c r="CDQ281"/>
      <c r="CDR281"/>
      <c r="CDS281"/>
      <c r="CDT281"/>
      <c r="CDU281"/>
      <c r="CDV281"/>
      <c r="CDW281"/>
      <c r="CDX281"/>
      <c r="CDY281"/>
      <c r="CDZ281"/>
      <c r="CEA281"/>
      <c r="CEB281"/>
      <c r="CEC281"/>
      <c r="CED281"/>
      <c r="CEE281"/>
      <c r="CEF281"/>
      <c r="CEG281"/>
      <c r="CEH281"/>
      <c r="CEI281"/>
      <c r="CEJ281"/>
      <c r="CEK281"/>
      <c r="CEL281"/>
      <c r="CEM281"/>
      <c r="CEN281"/>
      <c r="CEO281"/>
      <c r="CEP281"/>
      <c r="CEQ281"/>
      <c r="CER281"/>
      <c r="CES281"/>
      <c r="CET281"/>
      <c r="CEU281"/>
      <c r="CEV281"/>
      <c r="CEW281"/>
      <c r="CEX281"/>
      <c r="CEY281"/>
      <c r="CEZ281"/>
      <c r="CFA281"/>
      <c r="CFB281"/>
      <c r="CFC281"/>
      <c r="CFD281"/>
      <c r="CFE281"/>
      <c r="CFF281"/>
      <c r="CFG281"/>
      <c r="CFH281"/>
      <c r="CFI281"/>
      <c r="CFJ281"/>
      <c r="CFK281"/>
      <c r="CFL281"/>
      <c r="CFM281"/>
      <c r="CFN281"/>
      <c r="CFO281"/>
      <c r="CFP281"/>
      <c r="CFQ281"/>
      <c r="CFR281"/>
      <c r="CFS281"/>
      <c r="CFT281"/>
      <c r="CFU281"/>
      <c r="CFV281"/>
      <c r="CFW281"/>
      <c r="CFX281"/>
      <c r="CFY281"/>
      <c r="CFZ281"/>
      <c r="CGA281"/>
      <c r="CGB281"/>
      <c r="CGC281"/>
      <c r="CGD281"/>
      <c r="CGE281"/>
      <c r="CGF281"/>
      <c r="CGG281"/>
      <c r="CGH281"/>
      <c r="CGI281"/>
      <c r="CGJ281"/>
      <c r="CGK281"/>
      <c r="CGL281"/>
      <c r="CGM281"/>
      <c r="CGN281"/>
      <c r="CGO281"/>
      <c r="CGP281"/>
      <c r="CGQ281"/>
      <c r="CGR281"/>
      <c r="CGS281"/>
      <c r="CGT281"/>
      <c r="CGU281"/>
      <c r="CGV281"/>
      <c r="CGW281"/>
      <c r="CGX281"/>
      <c r="CGY281"/>
      <c r="CGZ281"/>
      <c r="CHA281"/>
      <c r="CHB281"/>
      <c r="CHC281"/>
      <c r="CHD281"/>
      <c r="CHE281"/>
      <c r="CHF281"/>
      <c r="CHG281"/>
      <c r="CHH281"/>
      <c r="CHI281"/>
      <c r="CHJ281"/>
      <c r="CHK281"/>
      <c r="CHL281"/>
      <c r="CHM281"/>
      <c r="CHN281"/>
      <c r="CHO281"/>
      <c r="CHP281"/>
      <c r="CHQ281"/>
      <c r="CHR281"/>
      <c r="CHS281"/>
      <c r="CHT281"/>
      <c r="CHU281"/>
      <c r="CHV281"/>
      <c r="CHW281"/>
      <c r="CHX281"/>
      <c r="CHY281"/>
      <c r="CHZ281"/>
      <c r="CIA281"/>
      <c r="CIB281"/>
      <c r="CIC281"/>
      <c r="CID281"/>
      <c r="CIE281"/>
      <c r="CIF281"/>
      <c r="CIG281"/>
      <c r="CIH281"/>
      <c r="CII281"/>
      <c r="CIJ281"/>
      <c r="CIK281"/>
      <c r="CIL281"/>
      <c r="CIM281"/>
      <c r="CIN281"/>
      <c r="CIO281"/>
      <c r="CIP281"/>
      <c r="CIQ281"/>
      <c r="CIR281"/>
      <c r="CIS281"/>
      <c r="CIT281"/>
      <c r="CIU281"/>
      <c r="CIV281"/>
      <c r="CIW281"/>
      <c r="CIX281"/>
      <c r="CIY281"/>
      <c r="CIZ281"/>
      <c r="CJA281"/>
      <c r="CJB281"/>
      <c r="CJC281"/>
      <c r="CJD281"/>
      <c r="CJE281"/>
      <c r="CJF281"/>
      <c r="CJG281"/>
      <c r="CJH281"/>
      <c r="CJI281"/>
      <c r="CJJ281"/>
      <c r="CJK281"/>
      <c r="CJL281"/>
      <c r="CJM281"/>
      <c r="CJN281"/>
      <c r="CJO281"/>
      <c r="CJP281"/>
      <c r="CJQ281"/>
      <c r="CJR281"/>
      <c r="CJS281"/>
      <c r="CJT281"/>
      <c r="CJU281"/>
      <c r="CJV281"/>
      <c r="CJW281"/>
      <c r="CJX281"/>
      <c r="CJY281"/>
      <c r="CJZ281"/>
      <c r="CKA281"/>
      <c r="CKB281"/>
      <c r="CKC281"/>
      <c r="CKD281"/>
      <c r="CKE281"/>
      <c r="CKF281"/>
      <c r="CKG281"/>
      <c r="CKH281"/>
      <c r="CKI281"/>
      <c r="CKJ281"/>
      <c r="CKK281"/>
      <c r="CKL281"/>
      <c r="CKM281"/>
      <c r="CKN281"/>
      <c r="CKO281"/>
      <c r="CKP281"/>
      <c r="CKQ281"/>
      <c r="CKR281"/>
      <c r="CKS281"/>
      <c r="CKT281"/>
      <c r="CKU281"/>
      <c r="CKV281"/>
      <c r="CKW281"/>
      <c r="CKX281"/>
      <c r="CKY281"/>
      <c r="CKZ281"/>
      <c r="CLA281"/>
      <c r="CLB281"/>
      <c r="CLC281"/>
      <c r="CLD281"/>
      <c r="CLE281"/>
      <c r="CLF281"/>
      <c r="CLG281"/>
      <c r="CLH281"/>
      <c r="CLI281"/>
      <c r="CLJ281"/>
      <c r="CLK281"/>
      <c r="CLL281"/>
      <c r="CLM281"/>
      <c r="CLN281"/>
      <c r="CLO281"/>
      <c r="CLP281"/>
      <c r="CLQ281"/>
      <c r="CLR281"/>
      <c r="CLS281"/>
      <c r="CLT281"/>
      <c r="CLU281"/>
      <c r="CLV281"/>
      <c r="CLW281"/>
      <c r="CLX281"/>
      <c r="CLY281"/>
      <c r="CLZ281"/>
      <c r="CMA281"/>
      <c r="CMB281"/>
      <c r="CMC281"/>
      <c r="CMD281"/>
      <c r="CME281"/>
      <c r="CMF281"/>
      <c r="CMG281"/>
      <c r="CMH281"/>
      <c r="CMI281"/>
      <c r="CMJ281"/>
      <c r="CMK281"/>
      <c r="CML281"/>
      <c r="CMM281"/>
      <c r="CMN281"/>
      <c r="CMO281"/>
      <c r="CMP281"/>
      <c r="CMQ281"/>
      <c r="CMR281"/>
      <c r="CMS281"/>
      <c r="CMT281"/>
      <c r="CMU281"/>
      <c r="CMV281"/>
      <c r="CMW281"/>
      <c r="CMX281"/>
      <c r="CMY281"/>
      <c r="CMZ281"/>
      <c r="CNA281"/>
      <c r="CNB281"/>
      <c r="CNC281"/>
      <c r="CND281"/>
      <c r="CNE281"/>
      <c r="CNF281"/>
      <c r="CNG281"/>
      <c r="CNH281"/>
      <c r="CNI281"/>
      <c r="CNJ281"/>
      <c r="CNK281"/>
      <c r="CNL281"/>
      <c r="CNM281"/>
      <c r="CNN281"/>
      <c r="CNO281"/>
      <c r="CNP281"/>
      <c r="CNQ281"/>
      <c r="CNR281"/>
      <c r="CNS281"/>
      <c r="CNT281"/>
      <c r="CNU281"/>
      <c r="CNV281"/>
      <c r="CNW281"/>
      <c r="CNX281"/>
      <c r="CNY281"/>
      <c r="CNZ281"/>
      <c r="COA281"/>
      <c r="COB281"/>
      <c r="COC281"/>
      <c r="COD281"/>
      <c r="COE281"/>
      <c r="COF281"/>
      <c r="COG281"/>
      <c r="COH281"/>
      <c r="COI281"/>
      <c r="COJ281"/>
      <c r="COK281"/>
      <c r="COL281"/>
      <c r="COM281"/>
      <c r="CON281"/>
      <c r="COO281"/>
      <c r="COP281"/>
      <c r="COQ281"/>
      <c r="COR281"/>
      <c r="COS281"/>
      <c r="COT281"/>
      <c r="COU281"/>
      <c r="COV281"/>
      <c r="COW281"/>
      <c r="COX281"/>
      <c r="COY281"/>
      <c r="COZ281"/>
      <c r="CPA281"/>
      <c r="CPB281"/>
      <c r="CPC281"/>
      <c r="CPD281"/>
      <c r="CPE281"/>
      <c r="CPF281"/>
      <c r="CPG281"/>
      <c r="CPH281"/>
      <c r="CPI281"/>
      <c r="CPJ281"/>
      <c r="CPK281"/>
      <c r="CPL281"/>
      <c r="CPM281"/>
      <c r="CPN281"/>
      <c r="CPO281"/>
      <c r="CPP281"/>
      <c r="CPQ281"/>
      <c r="CPR281"/>
      <c r="CPS281"/>
      <c r="CPT281"/>
      <c r="CPU281"/>
      <c r="CPV281"/>
      <c r="CPW281"/>
      <c r="CPX281"/>
      <c r="CPY281"/>
      <c r="CPZ281"/>
      <c r="CQA281"/>
      <c r="CQB281"/>
      <c r="CQC281"/>
      <c r="CQD281"/>
      <c r="CQE281"/>
      <c r="CQF281"/>
      <c r="CQG281"/>
      <c r="CQH281"/>
      <c r="CQI281"/>
      <c r="CQJ281"/>
      <c r="CQK281"/>
      <c r="CQL281"/>
      <c r="CQM281"/>
      <c r="CQN281"/>
      <c r="CQO281"/>
      <c r="CQP281"/>
      <c r="CQQ281"/>
      <c r="CQR281"/>
      <c r="CQS281"/>
      <c r="CQT281"/>
      <c r="CQU281"/>
      <c r="CQV281"/>
      <c r="CQW281"/>
      <c r="CQX281"/>
      <c r="CQY281"/>
      <c r="CQZ281"/>
      <c r="CRA281"/>
      <c r="CRB281"/>
      <c r="CRC281"/>
      <c r="CRD281"/>
      <c r="CRE281"/>
      <c r="CRF281"/>
      <c r="CRG281"/>
      <c r="CRH281"/>
      <c r="CRI281"/>
      <c r="CRJ281"/>
      <c r="CRK281"/>
      <c r="CRL281"/>
      <c r="CRM281"/>
      <c r="CRN281"/>
      <c r="CRO281"/>
      <c r="CRP281"/>
      <c r="CRQ281"/>
      <c r="CRR281"/>
      <c r="CRS281"/>
      <c r="CRT281"/>
      <c r="CRU281"/>
      <c r="CRV281"/>
      <c r="CRW281"/>
      <c r="CRX281"/>
      <c r="CRY281"/>
      <c r="CRZ281"/>
      <c r="CSA281"/>
      <c r="CSB281"/>
      <c r="CSC281"/>
      <c r="CSD281"/>
      <c r="CSE281"/>
      <c r="CSF281"/>
      <c r="CSG281"/>
      <c r="CSH281"/>
      <c r="CSI281"/>
      <c r="CSJ281"/>
      <c r="CSK281"/>
      <c r="CSL281"/>
      <c r="CSM281"/>
      <c r="CSN281"/>
      <c r="CSO281"/>
      <c r="CSP281"/>
      <c r="CSQ281"/>
      <c r="CSR281"/>
      <c r="CSS281"/>
      <c r="CST281"/>
      <c r="CSU281"/>
      <c r="CSV281"/>
      <c r="CSW281"/>
      <c r="CSX281"/>
      <c r="CSY281"/>
      <c r="CSZ281"/>
      <c r="CTA281"/>
      <c r="CTB281"/>
      <c r="CTC281"/>
      <c r="CTD281"/>
      <c r="CTE281"/>
      <c r="CTF281"/>
      <c r="CTG281"/>
      <c r="CTH281"/>
      <c r="CTI281"/>
      <c r="CTJ281"/>
      <c r="CTK281"/>
      <c r="CTL281"/>
      <c r="CTM281"/>
      <c r="CTN281"/>
      <c r="CTO281"/>
      <c r="CTP281"/>
      <c r="CTQ281"/>
      <c r="CTR281"/>
      <c r="CTS281"/>
      <c r="CTT281"/>
      <c r="CTU281"/>
      <c r="CTV281"/>
      <c r="CTW281"/>
      <c r="CTX281"/>
      <c r="CTY281"/>
      <c r="CTZ281"/>
      <c r="CUA281"/>
      <c r="CUB281"/>
      <c r="CUC281"/>
      <c r="CUD281"/>
      <c r="CUE281"/>
      <c r="CUF281"/>
      <c r="CUG281"/>
      <c r="CUH281"/>
      <c r="CUI281"/>
      <c r="CUJ281"/>
      <c r="CUK281"/>
      <c r="CUL281"/>
      <c r="CUM281"/>
      <c r="CUN281"/>
      <c r="CUO281"/>
      <c r="CUP281"/>
      <c r="CUQ281"/>
      <c r="CUR281"/>
      <c r="CUS281"/>
      <c r="CUT281"/>
      <c r="CUU281"/>
      <c r="CUV281"/>
      <c r="CUW281"/>
      <c r="CUX281"/>
      <c r="CUY281"/>
      <c r="CUZ281"/>
      <c r="CVA281"/>
      <c r="CVB281"/>
      <c r="CVC281"/>
      <c r="CVD281"/>
      <c r="CVE281"/>
      <c r="CVF281"/>
      <c r="CVG281"/>
      <c r="CVH281"/>
      <c r="CVI281"/>
      <c r="CVJ281"/>
      <c r="CVK281"/>
      <c r="CVL281"/>
      <c r="CVM281"/>
      <c r="CVN281"/>
      <c r="CVO281"/>
      <c r="CVP281"/>
      <c r="CVQ281"/>
      <c r="CVR281"/>
      <c r="CVS281"/>
      <c r="CVT281"/>
      <c r="CVU281"/>
      <c r="CVV281"/>
      <c r="CVW281"/>
      <c r="CVX281"/>
      <c r="CVY281"/>
      <c r="CVZ281"/>
      <c r="CWA281"/>
      <c r="CWB281"/>
      <c r="CWC281"/>
      <c r="CWD281"/>
      <c r="CWE281"/>
      <c r="CWF281"/>
      <c r="CWG281"/>
      <c r="CWH281"/>
      <c r="CWI281"/>
      <c r="CWJ281"/>
      <c r="CWK281"/>
      <c r="CWL281"/>
      <c r="CWM281"/>
      <c r="CWN281"/>
      <c r="CWO281"/>
      <c r="CWP281"/>
      <c r="CWQ281"/>
      <c r="CWR281"/>
      <c r="CWS281"/>
      <c r="CWT281"/>
      <c r="CWU281"/>
      <c r="CWV281"/>
      <c r="CWW281"/>
      <c r="CWX281"/>
      <c r="CWY281"/>
      <c r="CWZ281"/>
      <c r="CXA281"/>
      <c r="CXB281"/>
      <c r="CXC281"/>
      <c r="CXD281"/>
      <c r="CXE281"/>
      <c r="CXF281"/>
      <c r="CXG281"/>
      <c r="CXH281"/>
      <c r="CXI281"/>
      <c r="CXJ281"/>
      <c r="CXK281"/>
      <c r="CXL281"/>
      <c r="CXM281"/>
      <c r="CXN281"/>
      <c r="CXO281"/>
      <c r="CXP281"/>
      <c r="CXQ281"/>
      <c r="CXR281"/>
      <c r="CXS281"/>
      <c r="CXT281"/>
      <c r="CXU281"/>
      <c r="CXV281"/>
      <c r="CXW281"/>
      <c r="CXX281"/>
      <c r="CXY281"/>
      <c r="CXZ281"/>
      <c r="CYA281"/>
      <c r="CYB281"/>
      <c r="CYC281"/>
      <c r="CYD281"/>
      <c r="CYE281"/>
      <c r="CYF281"/>
      <c r="CYG281"/>
      <c r="CYH281"/>
      <c r="CYI281"/>
      <c r="CYJ281"/>
      <c r="CYK281"/>
      <c r="CYL281"/>
      <c r="CYM281"/>
      <c r="CYN281"/>
      <c r="CYO281"/>
      <c r="CYP281"/>
      <c r="CYQ281"/>
      <c r="CYR281"/>
      <c r="CYS281"/>
      <c r="CYT281"/>
      <c r="CYU281"/>
      <c r="CYV281"/>
      <c r="CYW281"/>
      <c r="CYX281"/>
      <c r="CYY281"/>
      <c r="CYZ281"/>
      <c r="CZA281"/>
      <c r="CZB281"/>
      <c r="CZC281"/>
      <c r="CZD281"/>
      <c r="CZE281"/>
      <c r="CZF281"/>
      <c r="CZG281"/>
      <c r="CZH281"/>
      <c r="CZI281"/>
      <c r="CZJ281"/>
      <c r="CZK281"/>
      <c r="CZL281"/>
      <c r="CZM281"/>
      <c r="CZN281"/>
      <c r="CZO281"/>
      <c r="CZP281"/>
      <c r="CZQ281"/>
      <c r="CZR281"/>
      <c r="CZS281"/>
      <c r="CZT281"/>
      <c r="CZU281"/>
      <c r="CZV281"/>
      <c r="CZW281"/>
      <c r="CZX281"/>
      <c r="CZY281"/>
      <c r="CZZ281"/>
      <c r="DAA281"/>
      <c r="DAB281"/>
      <c r="DAC281"/>
      <c r="DAD281"/>
      <c r="DAE281"/>
      <c r="DAF281"/>
      <c r="DAG281"/>
      <c r="DAH281"/>
      <c r="DAI281"/>
      <c r="DAJ281"/>
      <c r="DAK281"/>
      <c r="DAL281"/>
      <c r="DAM281"/>
      <c r="DAN281"/>
      <c r="DAO281"/>
      <c r="DAP281"/>
      <c r="DAQ281"/>
      <c r="DAR281"/>
      <c r="DAS281"/>
      <c r="DAT281"/>
      <c r="DAU281"/>
      <c r="DAV281"/>
      <c r="DAW281"/>
      <c r="DAX281"/>
      <c r="DAY281"/>
      <c r="DAZ281"/>
      <c r="DBA281"/>
      <c r="DBB281"/>
      <c r="DBC281"/>
      <c r="DBD281"/>
      <c r="DBE281"/>
      <c r="DBF281"/>
      <c r="DBG281"/>
      <c r="DBH281"/>
      <c r="DBI281"/>
      <c r="DBJ281"/>
      <c r="DBK281"/>
      <c r="DBL281"/>
      <c r="DBM281"/>
      <c r="DBN281"/>
      <c r="DBO281"/>
      <c r="DBP281"/>
      <c r="DBQ281"/>
      <c r="DBR281"/>
      <c r="DBS281"/>
      <c r="DBT281"/>
      <c r="DBU281"/>
      <c r="DBV281"/>
      <c r="DBW281"/>
      <c r="DBX281"/>
      <c r="DBY281"/>
      <c r="DBZ281"/>
      <c r="DCA281"/>
      <c r="DCB281"/>
      <c r="DCC281"/>
      <c r="DCD281"/>
      <c r="DCE281"/>
      <c r="DCF281"/>
      <c r="DCG281"/>
      <c r="DCH281"/>
      <c r="DCI281"/>
      <c r="DCJ281"/>
      <c r="DCK281"/>
      <c r="DCL281"/>
      <c r="DCM281"/>
      <c r="DCN281"/>
      <c r="DCO281"/>
      <c r="DCP281"/>
      <c r="DCQ281"/>
      <c r="DCR281"/>
      <c r="DCS281"/>
      <c r="DCT281"/>
      <c r="DCU281"/>
      <c r="DCV281"/>
      <c r="DCW281"/>
      <c r="DCX281"/>
      <c r="DCY281"/>
      <c r="DCZ281"/>
      <c r="DDA281"/>
      <c r="DDB281"/>
      <c r="DDC281"/>
      <c r="DDD281"/>
      <c r="DDE281"/>
      <c r="DDF281"/>
      <c r="DDG281"/>
      <c r="DDH281"/>
      <c r="DDI281"/>
      <c r="DDJ281"/>
      <c r="DDK281"/>
      <c r="DDL281"/>
      <c r="DDM281"/>
      <c r="DDN281"/>
      <c r="DDO281"/>
      <c r="DDP281"/>
      <c r="DDQ281"/>
      <c r="DDR281"/>
      <c r="DDS281"/>
      <c r="DDT281"/>
      <c r="DDU281"/>
      <c r="DDV281"/>
      <c r="DDW281"/>
      <c r="DDX281"/>
      <c r="DDY281"/>
      <c r="DDZ281"/>
      <c r="DEA281"/>
      <c r="DEB281"/>
      <c r="DEC281"/>
      <c r="DED281"/>
      <c r="DEE281"/>
      <c r="DEF281"/>
      <c r="DEG281"/>
      <c r="DEH281"/>
      <c r="DEI281"/>
      <c r="DEJ281"/>
      <c r="DEK281"/>
      <c r="DEL281"/>
      <c r="DEM281"/>
      <c r="DEN281"/>
      <c r="DEO281"/>
      <c r="DEP281"/>
      <c r="DEQ281"/>
      <c r="DER281"/>
      <c r="DES281"/>
      <c r="DET281"/>
      <c r="DEU281"/>
      <c r="DEV281"/>
      <c r="DEW281"/>
      <c r="DEX281"/>
      <c r="DEY281"/>
      <c r="DEZ281"/>
      <c r="DFA281"/>
      <c r="DFB281"/>
      <c r="DFC281"/>
      <c r="DFD281"/>
      <c r="DFE281"/>
      <c r="DFF281"/>
      <c r="DFG281"/>
      <c r="DFH281"/>
      <c r="DFI281"/>
      <c r="DFJ281"/>
      <c r="DFK281"/>
      <c r="DFL281"/>
      <c r="DFM281"/>
      <c r="DFN281"/>
      <c r="DFO281"/>
      <c r="DFP281"/>
      <c r="DFQ281"/>
      <c r="DFR281"/>
      <c r="DFS281"/>
      <c r="DFT281"/>
      <c r="DFU281"/>
      <c r="DFV281"/>
      <c r="DFW281"/>
      <c r="DFX281"/>
      <c r="DFY281"/>
      <c r="DFZ281"/>
      <c r="DGA281"/>
      <c r="DGB281"/>
      <c r="DGC281"/>
      <c r="DGD281"/>
      <c r="DGE281"/>
      <c r="DGF281"/>
      <c r="DGG281"/>
      <c r="DGH281"/>
      <c r="DGI281"/>
      <c r="DGJ281"/>
      <c r="DGK281"/>
      <c r="DGL281"/>
      <c r="DGM281"/>
      <c r="DGN281"/>
      <c r="DGO281"/>
      <c r="DGP281"/>
      <c r="DGQ281"/>
      <c r="DGR281"/>
      <c r="DGS281"/>
      <c r="DGT281"/>
      <c r="DGU281"/>
      <c r="DGV281"/>
      <c r="DGW281"/>
      <c r="DGX281"/>
      <c r="DGY281"/>
      <c r="DGZ281"/>
      <c r="DHA281"/>
      <c r="DHB281"/>
      <c r="DHC281"/>
      <c r="DHD281"/>
      <c r="DHE281"/>
      <c r="DHF281"/>
      <c r="DHG281"/>
      <c r="DHH281"/>
      <c r="DHI281"/>
      <c r="DHJ281"/>
      <c r="DHK281"/>
      <c r="DHL281"/>
      <c r="DHM281"/>
      <c r="DHN281"/>
      <c r="DHO281"/>
      <c r="DHP281"/>
      <c r="DHQ281"/>
      <c r="DHR281"/>
      <c r="DHS281"/>
      <c r="DHT281"/>
      <c r="DHU281"/>
      <c r="DHV281"/>
      <c r="DHW281"/>
      <c r="DHX281"/>
      <c r="DHY281"/>
      <c r="DHZ281"/>
      <c r="DIA281"/>
      <c r="DIB281"/>
      <c r="DIC281"/>
      <c r="DID281"/>
      <c r="DIE281"/>
      <c r="DIF281"/>
      <c r="DIG281"/>
      <c r="DIH281"/>
      <c r="DII281"/>
      <c r="DIJ281"/>
      <c r="DIK281"/>
      <c r="DIL281"/>
      <c r="DIM281"/>
      <c r="DIN281"/>
      <c r="DIO281"/>
      <c r="DIP281"/>
      <c r="DIQ281"/>
      <c r="DIR281"/>
      <c r="DIS281"/>
      <c r="DIT281"/>
      <c r="DIU281"/>
      <c r="DIV281"/>
      <c r="DIW281"/>
      <c r="DIX281"/>
      <c r="DIY281"/>
      <c r="DIZ281"/>
      <c r="DJA281"/>
      <c r="DJB281"/>
      <c r="DJC281"/>
      <c r="DJD281"/>
      <c r="DJE281"/>
      <c r="DJF281"/>
      <c r="DJG281"/>
      <c r="DJH281"/>
      <c r="DJI281"/>
      <c r="DJJ281"/>
      <c r="DJK281"/>
      <c r="DJL281"/>
      <c r="DJM281"/>
      <c r="DJN281"/>
      <c r="DJO281"/>
      <c r="DJP281"/>
      <c r="DJQ281"/>
      <c r="DJR281"/>
      <c r="DJS281"/>
      <c r="DJT281"/>
      <c r="DJU281"/>
      <c r="DJV281"/>
      <c r="DJW281"/>
      <c r="DJX281"/>
      <c r="DJY281"/>
      <c r="DJZ281"/>
      <c r="DKA281"/>
      <c r="DKB281"/>
      <c r="DKC281"/>
      <c r="DKD281"/>
      <c r="DKE281"/>
      <c r="DKF281"/>
      <c r="DKG281"/>
      <c r="DKH281"/>
      <c r="DKI281"/>
      <c r="DKJ281"/>
      <c r="DKK281"/>
      <c r="DKL281"/>
      <c r="DKM281"/>
      <c r="DKN281"/>
      <c r="DKO281"/>
      <c r="DKP281"/>
      <c r="DKQ281"/>
      <c r="DKR281"/>
      <c r="DKS281"/>
      <c r="DKT281"/>
      <c r="DKU281"/>
      <c r="DKV281"/>
      <c r="DKW281"/>
      <c r="DKX281"/>
      <c r="DKY281"/>
      <c r="DKZ281"/>
      <c r="DLA281"/>
      <c r="DLB281"/>
      <c r="DLC281"/>
      <c r="DLD281"/>
      <c r="DLE281"/>
      <c r="DLF281"/>
      <c r="DLG281"/>
      <c r="DLH281"/>
      <c r="DLI281"/>
      <c r="DLJ281"/>
      <c r="DLK281"/>
      <c r="DLL281"/>
      <c r="DLM281"/>
      <c r="DLN281"/>
      <c r="DLO281"/>
      <c r="DLP281"/>
      <c r="DLQ281"/>
      <c r="DLR281"/>
      <c r="DLS281"/>
      <c r="DLT281"/>
      <c r="DLU281"/>
      <c r="DLV281"/>
      <c r="DLW281"/>
      <c r="DLX281"/>
      <c r="DLY281"/>
      <c r="DLZ281"/>
      <c r="DMA281"/>
      <c r="DMB281"/>
      <c r="DMC281"/>
      <c r="DMD281"/>
      <c r="DME281"/>
      <c r="DMF281"/>
      <c r="DMG281"/>
      <c r="DMH281"/>
      <c r="DMI281"/>
      <c r="DMJ281"/>
      <c r="DMK281"/>
      <c r="DML281"/>
      <c r="DMM281"/>
      <c r="DMN281"/>
      <c r="DMO281"/>
      <c r="DMP281"/>
      <c r="DMQ281"/>
      <c r="DMR281"/>
      <c r="DMS281"/>
      <c r="DMT281"/>
      <c r="DMU281"/>
      <c r="DMV281"/>
      <c r="DMW281"/>
      <c r="DMX281"/>
      <c r="DMY281"/>
      <c r="DMZ281"/>
      <c r="DNA281"/>
      <c r="DNB281"/>
      <c r="DNC281"/>
      <c r="DND281"/>
      <c r="DNE281"/>
      <c r="DNF281"/>
      <c r="DNG281"/>
      <c r="DNH281"/>
      <c r="DNI281"/>
      <c r="DNJ281"/>
      <c r="DNK281"/>
      <c r="DNL281"/>
      <c r="DNM281"/>
      <c r="DNN281"/>
      <c r="DNO281"/>
      <c r="DNP281"/>
      <c r="DNQ281"/>
      <c r="DNR281"/>
      <c r="DNS281"/>
      <c r="DNT281"/>
      <c r="DNU281"/>
      <c r="DNV281"/>
      <c r="DNW281"/>
      <c r="DNX281"/>
      <c r="DNY281"/>
      <c r="DNZ281"/>
      <c r="DOA281"/>
      <c r="DOB281"/>
      <c r="DOC281"/>
      <c r="DOD281"/>
      <c r="DOE281"/>
      <c r="DOF281"/>
      <c r="DOG281"/>
      <c r="DOH281"/>
      <c r="DOI281"/>
      <c r="DOJ281"/>
      <c r="DOK281"/>
      <c r="DOL281"/>
      <c r="DOM281"/>
      <c r="DON281"/>
      <c r="DOO281"/>
      <c r="DOP281"/>
      <c r="DOQ281"/>
      <c r="DOR281"/>
      <c r="DOS281"/>
      <c r="DOT281"/>
      <c r="DOU281"/>
      <c r="DOV281"/>
      <c r="DOW281"/>
      <c r="DOX281"/>
      <c r="DOY281"/>
      <c r="DOZ281"/>
      <c r="DPA281"/>
      <c r="DPB281"/>
      <c r="DPC281"/>
      <c r="DPD281"/>
      <c r="DPE281"/>
      <c r="DPF281"/>
      <c r="DPG281"/>
      <c r="DPH281"/>
      <c r="DPI281"/>
      <c r="DPJ281"/>
      <c r="DPK281"/>
      <c r="DPL281"/>
      <c r="DPM281"/>
      <c r="DPN281"/>
      <c r="DPO281"/>
      <c r="DPP281"/>
      <c r="DPQ281"/>
      <c r="DPR281"/>
      <c r="DPS281"/>
      <c r="DPT281"/>
      <c r="DPU281"/>
      <c r="DPV281"/>
      <c r="DPW281"/>
      <c r="DPX281"/>
      <c r="DPY281"/>
      <c r="DPZ281"/>
      <c r="DQA281"/>
      <c r="DQB281"/>
      <c r="DQC281"/>
      <c r="DQD281"/>
      <c r="DQE281"/>
      <c r="DQF281"/>
      <c r="DQG281"/>
      <c r="DQH281"/>
      <c r="DQI281"/>
      <c r="DQJ281"/>
      <c r="DQK281"/>
      <c r="DQL281"/>
      <c r="DQM281"/>
      <c r="DQN281"/>
      <c r="DQO281"/>
      <c r="DQP281"/>
      <c r="DQQ281"/>
      <c r="DQR281"/>
      <c r="DQS281"/>
      <c r="DQT281"/>
      <c r="DQU281"/>
      <c r="DQV281"/>
      <c r="DQW281"/>
      <c r="DQX281"/>
      <c r="DQY281"/>
      <c r="DQZ281"/>
      <c r="DRA281"/>
      <c r="DRB281"/>
      <c r="DRC281"/>
      <c r="DRD281"/>
      <c r="DRE281"/>
      <c r="DRF281"/>
      <c r="DRG281"/>
      <c r="DRH281"/>
      <c r="DRI281"/>
      <c r="DRJ281"/>
      <c r="DRK281"/>
      <c r="DRL281"/>
      <c r="DRM281"/>
      <c r="DRN281"/>
      <c r="DRO281"/>
      <c r="DRP281"/>
      <c r="DRQ281"/>
      <c r="DRR281"/>
      <c r="DRS281"/>
      <c r="DRT281"/>
      <c r="DRU281"/>
      <c r="DRV281"/>
      <c r="DRW281"/>
      <c r="DRX281"/>
      <c r="DRY281"/>
      <c r="DRZ281"/>
      <c r="DSA281"/>
      <c r="DSB281"/>
      <c r="DSC281"/>
      <c r="DSD281"/>
      <c r="DSE281"/>
      <c r="DSF281"/>
      <c r="DSG281"/>
      <c r="DSH281"/>
      <c r="DSI281"/>
      <c r="DSJ281"/>
      <c r="DSK281"/>
      <c r="DSL281"/>
      <c r="DSM281"/>
      <c r="DSN281"/>
      <c r="DSO281"/>
      <c r="DSP281"/>
      <c r="DSQ281"/>
      <c r="DSR281"/>
      <c r="DSS281"/>
      <c r="DST281"/>
      <c r="DSU281"/>
      <c r="DSV281"/>
      <c r="DSW281"/>
      <c r="DSX281"/>
      <c r="DSY281"/>
      <c r="DSZ281"/>
      <c r="DTA281"/>
      <c r="DTB281"/>
      <c r="DTC281"/>
      <c r="DTD281"/>
      <c r="DTE281"/>
      <c r="DTF281"/>
      <c r="DTG281"/>
      <c r="DTH281"/>
      <c r="DTI281"/>
      <c r="DTJ281"/>
      <c r="DTK281"/>
      <c r="DTL281"/>
      <c r="DTM281"/>
      <c r="DTN281"/>
      <c r="DTO281"/>
      <c r="DTP281"/>
      <c r="DTQ281"/>
      <c r="DTR281"/>
      <c r="DTS281"/>
      <c r="DTT281"/>
      <c r="DTU281"/>
      <c r="DTV281"/>
      <c r="DTW281"/>
      <c r="DTX281"/>
      <c r="DTY281"/>
      <c r="DTZ281"/>
      <c r="DUA281"/>
      <c r="DUB281"/>
      <c r="DUC281"/>
      <c r="DUD281"/>
      <c r="DUE281"/>
      <c r="DUF281"/>
      <c r="DUG281"/>
      <c r="DUH281"/>
      <c r="DUI281"/>
      <c r="DUJ281"/>
      <c r="DUK281"/>
      <c r="DUL281"/>
      <c r="DUM281"/>
      <c r="DUN281"/>
      <c r="DUO281"/>
      <c r="DUP281"/>
      <c r="DUQ281"/>
      <c r="DUR281"/>
      <c r="DUS281"/>
      <c r="DUT281"/>
      <c r="DUU281"/>
      <c r="DUV281"/>
      <c r="DUW281"/>
      <c r="DUX281"/>
      <c r="DUY281"/>
      <c r="DUZ281"/>
      <c r="DVA281"/>
      <c r="DVB281"/>
      <c r="DVC281"/>
      <c r="DVD281"/>
      <c r="DVE281"/>
      <c r="DVF281"/>
      <c r="DVG281"/>
      <c r="DVH281"/>
      <c r="DVI281"/>
      <c r="DVJ281"/>
      <c r="DVK281"/>
      <c r="DVL281"/>
      <c r="DVM281"/>
      <c r="DVN281"/>
      <c r="DVO281"/>
      <c r="DVP281"/>
      <c r="DVQ281"/>
      <c r="DVR281"/>
      <c r="DVS281"/>
      <c r="DVT281"/>
      <c r="DVU281"/>
      <c r="DVV281"/>
      <c r="DVW281"/>
      <c r="DVX281"/>
      <c r="DVY281"/>
      <c r="DVZ281"/>
      <c r="DWA281"/>
      <c r="DWB281"/>
      <c r="DWC281"/>
      <c r="DWD281"/>
      <c r="DWE281"/>
      <c r="DWF281"/>
      <c r="DWG281"/>
      <c r="DWH281"/>
      <c r="DWI281"/>
      <c r="DWJ281"/>
      <c r="DWK281"/>
      <c r="DWL281"/>
      <c r="DWM281"/>
      <c r="DWN281"/>
      <c r="DWO281"/>
      <c r="DWP281"/>
      <c r="DWQ281"/>
      <c r="DWR281"/>
      <c r="DWS281"/>
      <c r="DWT281"/>
      <c r="DWU281"/>
      <c r="DWV281"/>
      <c r="DWW281"/>
      <c r="DWX281"/>
      <c r="DWY281"/>
      <c r="DWZ281"/>
      <c r="DXA281"/>
      <c r="DXB281"/>
      <c r="DXC281"/>
      <c r="DXD281"/>
      <c r="DXE281"/>
      <c r="DXF281"/>
      <c r="DXG281"/>
      <c r="DXH281"/>
      <c r="DXI281"/>
      <c r="DXJ281"/>
      <c r="DXK281"/>
      <c r="DXL281"/>
      <c r="DXM281"/>
      <c r="DXN281"/>
      <c r="DXO281"/>
      <c r="DXP281"/>
      <c r="DXQ281"/>
      <c r="DXR281"/>
      <c r="DXS281"/>
      <c r="DXT281"/>
      <c r="DXU281"/>
      <c r="DXV281"/>
      <c r="DXW281"/>
      <c r="DXX281"/>
      <c r="DXY281"/>
      <c r="DXZ281"/>
      <c r="DYA281"/>
      <c r="DYB281"/>
      <c r="DYC281"/>
      <c r="DYD281"/>
      <c r="DYE281"/>
      <c r="DYF281"/>
      <c r="DYG281"/>
      <c r="DYH281"/>
      <c r="DYI281"/>
      <c r="DYJ281"/>
      <c r="DYK281"/>
      <c r="DYL281"/>
      <c r="DYM281"/>
      <c r="DYN281"/>
      <c r="DYO281"/>
      <c r="DYP281"/>
      <c r="DYQ281"/>
      <c r="DYR281"/>
      <c r="DYS281"/>
      <c r="DYT281"/>
      <c r="DYU281"/>
      <c r="DYV281"/>
      <c r="DYW281"/>
      <c r="DYX281"/>
      <c r="DYY281"/>
      <c r="DYZ281"/>
      <c r="DZA281"/>
      <c r="DZB281"/>
      <c r="DZC281"/>
      <c r="DZD281"/>
      <c r="DZE281"/>
      <c r="DZF281"/>
      <c r="DZG281"/>
      <c r="DZH281"/>
      <c r="DZI281"/>
      <c r="DZJ281"/>
      <c r="DZK281"/>
      <c r="DZL281"/>
      <c r="DZM281"/>
      <c r="DZN281"/>
      <c r="DZO281"/>
      <c r="DZP281"/>
      <c r="DZQ281"/>
      <c r="DZR281"/>
      <c r="DZS281"/>
      <c r="DZT281"/>
      <c r="DZU281"/>
      <c r="DZV281"/>
      <c r="DZW281"/>
      <c r="DZX281"/>
      <c r="DZY281"/>
      <c r="DZZ281"/>
      <c r="EAA281"/>
      <c r="EAB281"/>
      <c r="EAC281"/>
      <c r="EAD281"/>
      <c r="EAE281"/>
      <c r="EAF281"/>
      <c r="EAG281"/>
      <c r="EAH281"/>
      <c r="EAI281"/>
      <c r="EAJ281"/>
      <c r="EAK281"/>
      <c r="EAL281"/>
      <c r="EAM281"/>
      <c r="EAN281"/>
      <c r="EAO281"/>
      <c r="EAP281"/>
      <c r="EAQ281"/>
      <c r="EAR281"/>
      <c r="EAS281"/>
      <c r="EAT281"/>
      <c r="EAU281"/>
      <c r="EAV281"/>
      <c r="EAW281"/>
      <c r="EAX281"/>
      <c r="EAY281"/>
      <c r="EAZ281"/>
      <c r="EBA281"/>
      <c r="EBB281"/>
      <c r="EBC281"/>
      <c r="EBD281"/>
      <c r="EBE281"/>
      <c r="EBF281"/>
      <c r="EBG281"/>
      <c r="EBH281"/>
      <c r="EBI281"/>
      <c r="EBJ281"/>
      <c r="EBK281"/>
      <c r="EBL281"/>
      <c r="EBM281"/>
      <c r="EBN281"/>
      <c r="EBO281"/>
      <c r="EBP281"/>
      <c r="EBQ281"/>
      <c r="EBR281"/>
      <c r="EBS281"/>
      <c r="EBT281"/>
      <c r="EBU281"/>
      <c r="EBV281"/>
      <c r="EBW281"/>
      <c r="EBX281"/>
      <c r="EBY281"/>
      <c r="EBZ281"/>
      <c r="ECA281"/>
      <c r="ECB281"/>
      <c r="ECC281"/>
      <c r="ECD281"/>
      <c r="ECE281"/>
      <c r="ECF281"/>
      <c r="ECG281"/>
      <c r="ECH281"/>
      <c r="ECI281"/>
      <c r="ECJ281"/>
      <c r="ECK281"/>
      <c r="ECL281"/>
      <c r="ECM281"/>
      <c r="ECN281"/>
      <c r="ECO281"/>
      <c r="ECP281"/>
      <c r="ECQ281"/>
      <c r="ECR281"/>
      <c r="ECS281"/>
      <c r="ECT281"/>
      <c r="ECU281"/>
      <c r="ECV281"/>
      <c r="ECW281"/>
      <c r="ECX281"/>
      <c r="ECY281"/>
      <c r="ECZ281"/>
      <c r="EDA281"/>
      <c r="EDB281"/>
      <c r="EDC281"/>
      <c r="EDD281"/>
      <c r="EDE281"/>
      <c r="EDF281"/>
      <c r="EDG281"/>
      <c r="EDH281"/>
      <c r="EDI281"/>
      <c r="EDJ281"/>
      <c r="EDK281"/>
      <c r="EDL281"/>
      <c r="EDM281"/>
      <c r="EDN281"/>
      <c r="EDO281"/>
      <c r="EDP281"/>
      <c r="EDQ281"/>
      <c r="EDR281"/>
      <c r="EDS281"/>
      <c r="EDT281"/>
      <c r="EDU281"/>
      <c r="EDV281"/>
      <c r="EDW281"/>
      <c r="EDX281"/>
      <c r="EDY281"/>
      <c r="EDZ281"/>
      <c r="EEA281"/>
      <c r="EEB281"/>
      <c r="EEC281"/>
      <c r="EED281"/>
      <c r="EEE281"/>
      <c r="EEF281"/>
      <c r="EEG281"/>
      <c r="EEH281"/>
      <c r="EEI281"/>
      <c r="EEJ281"/>
      <c r="EEK281"/>
      <c r="EEL281"/>
      <c r="EEM281"/>
      <c r="EEN281"/>
      <c r="EEO281"/>
      <c r="EEP281"/>
      <c r="EEQ281"/>
      <c r="EER281"/>
      <c r="EES281"/>
      <c r="EET281"/>
      <c r="EEU281"/>
      <c r="EEV281"/>
      <c r="EEW281"/>
      <c r="EEX281"/>
      <c r="EEY281"/>
      <c r="EEZ281"/>
      <c r="EFA281"/>
      <c r="EFB281"/>
      <c r="EFC281"/>
      <c r="EFD281"/>
      <c r="EFE281"/>
      <c r="EFF281"/>
      <c r="EFG281"/>
      <c r="EFH281"/>
      <c r="EFI281"/>
      <c r="EFJ281"/>
      <c r="EFK281"/>
      <c r="EFL281"/>
      <c r="EFM281"/>
      <c r="EFN281"/>
      <c r="EFO281"/>
      <c r="EFP281"/>
      <c r="EFQ281"/>
      <c r="EFR281"/>
      <c r="EFS281"/>
      <c r="EFT281"/>
      <c r="EFU281"/>
      <c r="EFV281"/>
      <c r="EFW281"/>
      <c r="EFX281"/>
      <c r="EFY281"/>
      <c r="EFZ281"/>
      <c r="EGA281"/>
      <c r="EGB281"/>
      <c r="EGC281"/>
      <c r="EGD281"/>
      <c r="EGE281"/>
      <c r="EGF281"/>
      <c r="EGG281"/>
      <c r="EGH281"/>
      <c r="EGI281"/>
      <c r="EGJ281"/>
      <c r="EGK281"/>
      <c r="EGL281"/>
      <c r="EGM281"/>
      <c r="EGN281"/>
      <c r="EGO281"/>
      <c r="EGP281"/>
      <c r="EGQ281"/>
      <c r="EGR281"/>
      <c r="EGS281"/>
      <c r="EGT281"/>
      <c r="EGU281"/>
      <c r="EGV281"/>
      <c r="EGW281"/>
      <c r="EGX281"/>
      <c r="EGY281"/>
      <c r="EGZ281"/>
      <c r="EHA281"/>
      <c r="EHB281"/>
      <c r="EHC281"/>
      <c r="EHD281"/>
      <c r="EHE281"/>
      <c r="EHF281"/>
      <c r="EHG281"/>
      <c r="EHH281"/>
      <c r="EHI281"/>
      <c r="EHJ281"/>
      <c r="EHK281"/>
      <c r="EHL281"/>
      <c r="EHM281"/>
      <c r="EHN281"/>
      <c r="EHO281"/>
      <c r="EHP281"/>
      <c r="EHQ281"/>
      <c r="EHR281"/>
      <c r="EHS281"/>
      <c r="EHT281"/>
      <c r="EHU281"/>
      <c r="EHV281"/>
      <c r="EHW281"/>
      <c r="EHX281"/>
      <c r="EHY281"/>
      <c r="EHZ281"/>
      <c r="EIA281"/>
      <c r="EIB281"/>
      <c r="EIC281"/>
      <c r="EID281"/>
      <c r="EIE281"/>
      <c r="EIF281"/>
      <c r="EIG281"/>
      <c r="EIH281"/>
      <c r="EII281"/>
      <c r="EIJ281"/>
      <c r="EIK281"/>
      <c r="EIL281"/>
      <c r="EIM281"/>
      <c r="EIN281"/>
      <c r="EIO281"/>
      <c r="EIP281"/>
      <c r="EIQ281"/>
      <c r="EIR281"/>
      <c r="EIS281"/>
      <c r="EIT281"/>
      <c r="EIU281"/>
      <c r="EIV281"/>
      <c r="EIW281"/>
      <c r="EIX281"/>
      <c r="EIY281"/>
      <c r="EIZ281"/>
      <c r="EJA281"/>
      <c r="EJB281"/>
      <c r="EJC281"/>
      <c r="EJD281"/>
      <c r="EJE281"/>
      <c r="EJF281"/>
      <c r="EJG281"/>
      <c r="EJH281"/>
      <c r="EJI281"/>
      <c r="EJJ281"/>
      <c r="EJK281"/>
      <c r="EJL281"/>
      <c r="EJM281"/>
      <c r="EJN281"/>
      <c r="EJO281"/>
      <c r="EJP281"/>
      <c r="EJQ281"/>
      <c r="EJR281"/>
      <c r="EJS281"/>
      <c r="EJT281"/>
      <c r="EJU281"/>
      <c r="EJV281"/>
      <c r="EJW281"/>
      <c r="EJX281"/>
      <c r="EJY281"/>
      <c r="EJZ281"/>
      <c r="EKA281"/>
      <c r="EKB281"/>
      <c r="EKC281"/>
      <c r="EKD281"/>
      <c r="EKE281"/>
      <c r="EKF281"/>
      <c r="EKG281"/>
      <c r="EKH281"/>
      <c r="EKI281"/>
      <c r="EKJ281"/>
      <c r="EKK281"/>
      <c r="EKL281"/>
      <c r="EKM281"/>
      <c r="EKN281"/>
      <c r="EKO281"/>
      <c r="EKP281"/>
      <c r="EKQ281"/>
      <c r="EKR281"/>
      <c r="EKS281"/>
      <c r="EKT281"/>
      <c r="EKU281"/>
      <c r="EKV281"/>
      <c r="EKW281"/>
      <c r="EKX281"/>
      <c r="EKY281"/>
      <c r="EKZ281"/>
      <c r="ELA281"/>
      <c r="ELB281"/>
      <c r="ELC281"/>
      <c r="ELD281"/>
      <c r="ELE281"/>
      <c r="ELF281"/>
      <c r="ELG281"/>
      <c r="ELH281"/>
      <c r="ELI281"/>
      <c r="ELJ281"/>
      <c r="ELK281"/>
      <c r="ELL281"/>
      <c r="ELM281"/>
      <c r="ELN281"/>
      <c r="ELO281"/>
      <c r="ELP281"/>
      <c r="ELQ281"/>
      <c r="ELR281"/>
      <c r="ELS281"/>
      <c r="ELT281"/>
      <c r="ELU281"/>
      <c r="ELV281"/>
      <c r="ELW281"/>
      <c r="ELX281"/>
      <c r="ELY281"/>
      <c r="ELZ281"/>
      <c r="EMA281"/>
      <c r="EMB281"/>
      <c r="EMC281"/>
      <c r="EMD281"/>
      <c r="EME281"/>
      <c r="EMF281"/>
      <c r="EMG281"/>
      <c r="EMH281"/>
      <c r="EMI281"/>
      <c r="EMJ281"/>
      <c r="EMK281"/>
      <c r="EML281"/>
      <c r="EMM281"/>
      <c r="EMN281"/>
      <c r="EMO281"/>
      <c r="EMP281"/>
      <c r="EMQ281"/>
      <c r="EMR281"/>
      <c r="EMS281"/>
      <c r="EMT281"/>
      <c r="EMU281"/>
      <c r="EMV281"/>
      <c r="EMW281"/>
      <c r="EMX281"/>
      <c r="EMY281"/>
      <c r="EMZ281"/>
      <c r="ENA281"/>
      <c r="ENB281"/>
      <c r="ENC281"/>
      <c r="END281"/>
      <c r="ENE281"/>
      <c r="ENF281"/>
      <c r="ENG281"/>
      <c r="ENH281"/>
      <c r="ENI281"/>
      <c r="ENJ281"/>
      <c r="ENK281"/>
      <c r="ENL281"/>
      <c r="ENM281"/>
      <c r="ENN281"/>
      <c r="ENO281"/>
      <c r="ENP281"/>
      <c r="ENQ281"/>
      <c r="ENR281"/>
      <c r="ENS281"/>
      <c r="ENT281"/>
      <c r="ENU281"/>
      <c r="ENV281"/>
      <c r="ENW281"/>
      <c r="ENX281"/>
      <c r="ENY281"/>
      <c r="ENZ281"/>
      <c r="EOA281"/>
      <c r="EOB281"/>
      <c r="EOC281"/>
      <c r="EOD281"/>
      <c r="EOE281"/>
      <c r="EOF281"/>
      <c r="EOG281"/>
      <c r="EOH281"/>
      <c r="EOI281"/>
      <c r="EOJ281"/>
      <c r="EOK281"/>
      <c r="EOL281"/>
      <c r="EOM281"/>
      <c r="EON281"/>
      <c r="EOO281"/>
      <c r="EOP281"/>
      <c r="EOQ281"/>
      <c r="EOR281"/>
      <c r="EOS281"/>
      <c r="EOT281"/>
      <c r="EOU281"/>
      <c r="EOV281"/>
      <c r="EOW281"/>
      <c r="EOX281"/>
      <c r="EOY281"/>
      <c r="EOZ281"/>
      <c r="EPA281"/>
      <c r="EPB281"/>
      <c r="EPC281"/>
      <c r="EPD281"/>
      <c r="EPE281"/>
      <c r="EPF281"/>
      <c r="EPG281"/>
      <c r="EPH281"/>
      <c r="EPI281"/>
      <c r="EPJ281"/>
      <c r="EPK281"/>
      <c r="EPL281"/>
      <c r="EPM281"/>
      <c r="EPN281"/>
      <c r="EPO281"/>
      <c r="EPP281"/>
      <c r="EPQ281"/>
      <c r="EPR281"/>
      <c r="EPS281"/>
      <c r="EPT281"/>
      <c r="EPU281"/>
      <c r="EPV281"/>
      <c r="EPW281"/>
      <c r="EPX281"/>
      <c r="EPY281"/>
      <c r="EPZ281"/>
      <c r="EQA281"/>
      <c r="EQB281"/>
      <c r="EQC281"/>
      <c r="EQD281"/>
      <c r="EQE281"/>
      <c r="EQF281"/>
      <c r="EQG281"/>
      <c r="EQH281"/>
      <c r="EQI281"/>
      <c r="EQJ281"/>
      <c r="EQK281"/>
      <c r="EQL281"/>
      <c r="EQM281"/>
      <c r="EQN281"/>
      <c r="EQO281"/>
      <c r="EQP281"/>
      <c r="EQQ281"/>
      <c r="EQR281"/>
      <c r="EQS281"/>
      <c r="EQT281"/>
      <c r="EQU281"/>
      <c r="EQV281"/>
      <c r="EQW281"/>
      <c r="EQX281"/>
      <c r="EQY281"/>
      <c r="EQZ281"/>
      <c r="ERA281"/>
      <c r="ERB281"/>
      <c r="ERC281"/>
      <c r="ERD281"/>
      <c r="ERE281"/>
      <c r="ERF281"/>
      <c r="ERG281"/>
      <c r="ERH281"/>
      <c r="ERI281"/>
      <c r="ERJ281"/>
      <c r="ERK281"/>
      <c r="ERL281"/>
      <c r="ERM281"/>
      <c r="ERN281"/>
      <c r="ERO281"/>
      <c r="ERP281"/>
      <c r="ERQ281"/>
      <c r="ERR281"/>
      <c r="ERS281"/>
      <c r="ERT281"/>
      <c r="ERU281"/>
      <c r="ERV281"/>
      <c r="ERW281"/>
      <c r="ERX281"/>
      <c r="ERY281"/>
      <c r="ERZ281"/>
      <c r="ESA281"/>
      <c r="ESB281"/>
      <c r="ESC281"/>
      <c r="ESD281"/>
      <c r="ESE281"/>
      <c r="ESF281"/>
      <c r="ESG281"/>
      <c r="ESH281"/>
      <c r="ESI281"/>
      <c r="ESJ281"/>
      <c r="ESK281"/>
      <c r="ESL281"/>
      <c r="ESM281"/>
      <c r="ESN281"/>
      <c r="ESO281"/>
      <c r="ESP281"/>
      <c r="ESQ281"/>
      <c r="ESR281"/>
      <c r="ESS281"/>
      <c r="EST281"/>
      <c r="ESU281"/>
      <c r="ESV281"/>
      <c r="ESW281"/>
      <c r="ESX281"/>
      <c r="ESY281"/>
      <c r="ESZ281"/>
      <c r="ETA281"/>
      <c r="ETB281"/>
      <c r="ETC281"/>
      <c r="ETD281"/>
      <c r="ETE281"/>
      <c r="ETF281"/>
      <c r="ETG281"/>
      <c r="ETH281"/>
      <c r="ETI281"/>
      <c r="ETJ281"/>
      <c r="ETK281"/>
      <c r="ETL281"/>
      <c r="ETM281"/>
      <c r="ETN281"/>
      <c r="ETO281"/>
      <c r="ETP281"/>
      <c r="ETQ281"/>
      <c r="ETR281"/>
      <c r="ETS281"/>
      <c r="ETT281"/>
      <c r="ETU281"/>
      <c r="ETV281"/>
      <c r="ETW281"/>
      <c r="ETX281"/>
      <c r="ETY281"/>
      <c r="ETZ281"/>
      <c r="EUA281"/>
      <c r="EUB281"/>
      <c r="EUC281"/>
      <c r="EUD281"/>
      <c r="EUE281"/>
      <c r="EUF281"/>
      <c r="EUG281"/>
      <c r="EUH281"/>
      <c r="EUI281"/>
      <c r="EUJ281"/>
      <c r="EUK281"/>
      <c r="EUL281"/>
      <c r="EUM281"/>
      <c r="EUN281"/>
      <c r="EUO281"/>
      <c r="EUP281"/>
      <c r="EUQ281"/>
      <c r="EUR281"/>
      <c r="EUS281"/>
      <c r="EUT281"/>
      <c r="EUU281"/>
      <c r="EUV281"/>
      <c r="EUW281"/>
      <c r="EUX281"/>
      <c r="EUY281"/>
      <c r="EUZ281"/>
      <c r="EVA281"/>
      <c r="EVB281"/>
      <c r="EVC281"/>
      <c r="EVD281"/>
      <c r="EVE281"/>
      <c r="EVF281"/>
      <c r="EVG281"/>
      <c r="EVH281"/>
      <c r="EVI281"/>
      <c r="EVJ281"/>
      <c r="EVK281"/>
      <c r="EVL281"/>
      <c r="EVM281"/>
      <c r="EVN281"/>
      <c r="EVO281"/>
      <c r="EVP281"/>
      <c r="EVQ281"/>
      <c r="EVR281"/>
      <c r="EVS281"/>
      <c r="EVT281"/>
      <c r="EVU281"/>
      <c r="EVV281"/>
      <c r="EVW281"/>
      <c r="EVX281"/>
      <c r="EVY281"/>
      <c r="EVZ281"/>
      <c r="EWA281"/>
      <c r="EWB281"/>
      <c r="EWC281"/>
      <c r="EWD281"/>
      <c r="EWE281"/>
      <c r="EWF281"/>
      <c r="EWG281"/>
      <c r="EWH281"/>
      <c r="EWI281"/>
      <c r="EWJ281"/>
      <c r="EWK281"/>
      <c r="EWL281"/>
      <c r="EWM281"/>
      <c r="EWN281"/>
      <c r="EWO281"/>
      <c r="EWP281"/>
      <c r="EWQ281"/>
      <c r="EWR281"/>
      <c r="EWS281"/>
      <c r="EWT281"/>
      <c r="EWU281"/>
      <c r="EWV281"/>
      <c r="EWW281"/>
      <c r="EWX281"/>
      <c r="EWY281"/>
      <c r="EWZ281"/>
      <c r="EXA281"/>
      <c r="EXB281"/>
      <c r="EXC281"/>
      <c r="EXD281"/>
      <c r="EXE281"/>
      <c r="EXF281"/>
      <c r="EXG281"/>
      <c r="EXH281"/>
      <c r="EXI281"/>
      <c r="EXJ281"/>
      <c r="EXK281"/>
      <c r="EXL281"/>
      <c r="EXM281"/>
      <c r="EXN281"/>
      <c r="EXO281"/>
      <c r="EXP281"/>
      <c r="EXQ281"/>
      <c r="EXR281"/>
      <c r="EXS281"/>
      <c r="EXT281"/>
      <c r="EXU281"/>
      <c r="EXV281"/>
      <c r="EXW281"/>
      <c r="EXX281"/>
      <c r="EXY281"/>
      <c r="EXZ281"/>
      <c r="EYA281"/>
      <c r="EYB281"/>
      <c r="EYC281"/>
      <c r="EYD281"/>
      <c r="EYE281"/>
      <c r="EYF281"/>
      <c r="EYG281"/>
      <c r="EYH281"/>
      <c r="EYI281"/>
      <c r="EYJ281"/>
      <c r="EYK281"/>
      <c r="EYL281"/>
      <c r="EYM281"/>
      <c r="EYN281"/>
      <c r="EYO281"/>
      <c r="EYP281"/>
      <c r="EYQ281"/>
      <c r="EYR281"/>
      <c r="EYS281"/>
      <c r="EYT281"/>
      <c r="EYU281"/>
      <c r="EYV281"/>
      <c r="EYW281"/>
      <c r="EYX281"/>
      <c r="EYY281"/>
      <c r="EYZ281"/>
      <c r="EZA281"/>
      <c r="EZB281"/>
      <c r="EZC281"/>
      <c r="EZD281"/>
      <c r="EZE281"/>
      <c r="EZF281"/>
      <c r="EZG281"/>
      <c r="EZH281"/>
      <c r="EZI281"/>
      <c r="EZJ281"/>
      <c r="EZK281"/>
      <c r="EZL281"/>
      <c r="EZM281"/>
      <c r="EZN281"/>
      <c r="EZO281"/>
      <c r="EZP281"/>
      <c r="EZQ281"/>
      <c r="EZR281"/>
      <c r="EZS281"/>
      <c r="EZT281"/>
      <c r="EZU281"/>
      <c r="EZV281"/>
      <c r="EZW281"/>
      <c r="EZX281"/>
      <c r="EZY281"/>
      <c r="EZZ281"/>
      <c r="FAA281"/>
      <c r="FAB281"/>
      <c r="FAC281"/>
      <c r="FAD281"/>
      <c r="FAE281"/>
      <c r="FAF281"/>
      <c r="FAG281"/>
      <c r="FAH281"/>
      <c r="FAI281"/>
      <c r="FAJ281"/>
      <c r="FAK281"/>
      <c r="FAL281"/>
      <c r="FAM281"/>
      <c r="FAN281"/>
      <c r="FAO281"/>
      <c r="FAP281"/>
      <c r="FAQ281"/>
      <c r="FAR281"/>
      <c r="FAS281"/>
      <c r="FAT281"/>
      <c r="FAU281"/>
      <c r="FAV281"/>
      <c r="FAW281"/>
      <c r="FAX281"/>
      <c r="FAY281"/>
      <c r="FAZ281"/>
      <c r="FBA281"/>
      <c r="FBB281"/>
      <c r="FBC281"/>
      <c r="FBD281"/>
      <c r="FBE281"/>
      <c r="FBF281"/>
      <c r="FBG281"/>
      <c r="FBH281"/>
      <c r="FBI281"/>
      <c r="FBJ281"/>
      <c r="FBK281"/>
      <c r="FBL281"/>
      <c r="FBM281"/>
      <c r="FBN281"/>
      <c r="FBO281"/>
      <c r="FBP281"/>
      <c r="FBQ281"/>
      <c r="FBR281"/>
      <c r="FBS281"/>
      <c r="FBT281"/>
      <c r="FBU281"/>
      <c r="FBV281"/>
      <c r="FBW281"/>
      <c r="FBX281"/>
      <c r="FBY281"/>
      <c r="FBZ281"/>
      <c r="FCA281"/>
      <c r="FCB281"/>
      <c r="FCC281"/>
      <c r="FCD281"/>
      <c r="FCE281"/>
      <c r="FCF281"/>
      <c r="FCG281"/>
      <c r="FCH281"/>
      <c r="FCI281"/>
      <c r="FCJ281"/>
      <c r="FCK281"/>
      <c r="FCL281"/>
      <c r="FCM281"/>
      <c r="FCN281"/>
      <c r="FCO281"/>
      <c r="FCP281"/>
      <c r="FCQ281"/>
      <c r="FCR281"/>
      <c r="FCS281"/>
      <c r="FCT281"/>
      <c r="FCU281"/>
      <c r="FCV281"/>
      <c r="FCW281"/>
      <c r="FCX281"/>
      <c r="FCY281"/>
      <c r="FCZ281"/>
      <c r="FDA281"/>
      <c r="FDB281"/>
      <c r="FDC281"/>
      <c r="FDD281"/>
      <c r="FDE281"/>
      <c r="FDF281"/>
      <c r="FDG281"/>
      <c r="FDH281"/>
      <c r="FDI281"/>
      <c r="FDJ281"/>
      <c r="FDK281"/>
      <c r="FDL281"/>
      <c r="FDM281"/>
      <c r="FDN281"/>
      <c r="FDO281"/>
      <c r="FDP281"/>
      <c r="FDQ281"/>
      <c r="FDR281"/>
      <c r="FDS281"/>
      <c r="FDT281"/>
      <c r="FDU281"/>
      <c r="FDV281"/>
      <c r="FDW281"/>
      <c r="FDX281"/>
      <c r="FDY281"/>
      <c r="FDZ281"/>
      <c r="FEA281"/>
      <c r="FEB281"/>
      <c r="FEC281"/>
      <c r="FED281"/>
      <c r="FEE281"/>
      <c r="FEF281"/>
      <c r="FEG281"/>
      <c r="FEH281"/>
      <c r="FEI281"/>
      <c r="FEJ281"/>
      <c r="FEK281"/>
      <c r="FEL281"/>
      <c r="FEM281"/>
      <c r="FEN281"/>
      <c r="FEO281"/>
      <c r="FEP281"/>
      <c r="FEQ281"/>
      <c r="FER281"/>
      <c r="FES281"/>
      <c r="FET281"/>
      <c r="FEU281"/>
      <c r="FEV281"/>
      <c r="FEW281"/>
      <c r="FEX281"/>
      <c r="FEY281"/>
      <c r="FEZ281"/>
      <c r="FFA281"/>
      <c r="FFB281"/>
      <c r="FFC281"/>
      <c r="FFD281"/>
      <c r="FFE281"/>
      <c r="FFF281"/>
      <c r="FFG281"/>
      <c r="FFH281"/>
      <c r="FFI281"/>
      <c r="FFJ281"/>
      <c r="FFK281"/>
      <c r="FFL281"/>
      <c r="FFM281"/>
      <c r="FFN281"/>
      <c r="FFO281"/>
      <c r="FFP281"/>
      <c r="FFQ281"/>
      <c r="FFR281"/>
      <c r="FFS281"/>
      <c r="FFT281"/>
      <c r="FFU281"/>
      <c r="FFV281"/>
      <c r="FFW281"/>
      <c r="FFX281"/>
      <c r="FFY281"/>
      <c r="FFZ281"/>
      <c r="FGA281"/>
      <c r="FGB281"/>
      <c r="FGC281"/>
      <c r="FGD281"/>
      <c r="FGE281"/>
      <c r="FGF281"/>
      <c r="FGG281"/>
      <c r="FGH281"/>
      <c r="FGI281"/>
      <c r="FGJ281"/>
      <c r="FGK281"/>
      <c r="FGL281"/>
      <c r="FGM281"/>
      <c r="FGN281"/>
      <c r="FGO281"/>
      <c r="FGP281"/>
      <c r="FGQ281"/>
      <c r="FGR281"/>
      <c r="FGS281"/>
      <c r="FGT281"/>
      <c r="FGU281"/>
      <c r="FGV281"/>
      <c r="FGW281"/>
      <c r="FGX281"/>
      <c r="FGY281"/>
      <c r="FGZ281"/>
      <c r="FHA281"/>
      <c r="FHB281"/>
      <c r="FHC281"/>
      <c r="FHD281"/>
      <c r="FHE281"/>
      <c r="FHF281"/>
      <c r="FHG281"/>
      <c r="FHH281"/>
      <c r="FHI281"/>
      <c r="FHJ281"/>
      <c r="FHK281"/>
      <c r="FHL281"/>
      <c r="FHM281"/>
      <c r="FHN281"/>
      <c r="FHO281"/>
      <c r="FHP281"/>
      <c r="FHQ281"/>
      <c r="FHR281"/>
      <c r="FHS281"/>
      <c r="FHT281"/>
      <c r="FHU281"/>
      <c r="FHV281"/>
      <c r="FHW281"/>
      <c r="FHX281"/>
      <c r="FHY281"/>
      <c r="FHZ281"/>
      <c r="FIA281"/>
      <c r="FIB281"/>
      <c r="FIC281"/>
      <c r="FID281"/>
      <c r="FIE281"/>
      <c r="FIF281"/>
      <c r="FIG281"/>
      <c r="FIH281"/>
      <c r="FII281"/>
      <c r="FIJ281"/>
      <c r="FIK281"/>
      <c r="FIL281"/>
      <c r="FIM281"/>
      <c r="FIN281"/>
      <c r="FIO281"/>
      <c r="FIP281"/>
      <c r="FIQ281"/>
      <c r="FIR281"/>
      <c r="FIS281"/>
      <c r="FIT281"/>
      <c r="FIU281"/>
      <c r="FIV281"/>
      <c r="FIW281"/>
      <c r="FIX281"/>
      <c r="FIY281"/>
      <c r="FIZ281"/>
      <c r="FJA281"/>
      <c r="FJB281"/>
      <c r="FJC281"/>
      <c r="FJD281"/>
      <c r="FJE281"/>
      <c r="FJF281"/>
      <c r="FJG281"/>
      <c r="FJH281"/>
      <c r="FJI281"/>
      <c r="FJJ281"/>
      <c r="FJK281"/>
      <c r="FJL281"/>
      <c r="FJM281"/>
      <c r="FJN281"/>
      <c r="FJO281"/>
      <c r="FJP281"/>
      <c r="FJQ281"/>
      <c r="FJR281"/>
      <c r="FJS281"/>
      <c r="FJT281"/>
      <c r="FJU281"/>
      <c r="FJV281"/>
      <c r="FJW281"/>
      <c r="FJX281"/>
      <c r="FJY281"/>
      <c r="FJZ281"/>
      <c r="FKA281"/>
      <c r="FKB281"/>
      <c r="FKC281"/>
      <c r="FKD281"/>
      <c r="FKE281"/>
      <c r="FKF281"/>
      <c r="FKG281"/>
      <c r="FKH281"/>
      <c r="FKI281"/>
      <c r="FKJ281"/>
      <c r="FKK281"/>
      <c r="FKL281"/>
      <c r="FKM281"/>
      <c r="FKN281"/>
      <c r="FKO281"/>
      <c r="FKP281"/>
      <c r="FKQ281"/>
      <c r="FKR281"/>
      <c r="FKS281"/>
      <c r="FKT281"/>
      <c r="FKU281"/>
      <c r="FKV281"/>
      <c r="FKW281"/>
      <c r="FKX281"/>
      <c r="FKY281"/>
      <c r="FKZ281"/>
      <c r="FLA281"/>
      <c r="FLB281"/>
      <c r="FLC281"/>
      <c r="FLD281"/>
      <c r="FLE281"/>
      <c r="FLF281"/>
      <c r="FLG281"/>
      <c r="FLH281"/>
      <c r="FLI281"/>
      <c r="FLJ281"/>
      <c r="FLK281"/>
      <c r="FLL281"/>
      <c r="FLM281"/>
      <c r="FLN281"/>
      <c r="FLO281"/>
      <c r="FLP281"/>
      <c r="FLQ281"/>
      <c r="FLR281"/>
      <c r="FLS281"/>
      <c r="FLT281"/>
      <c r="FLU281"/>
      <c r="FLV281"/>
      <c r="FLW281"/>
      <c r="FLX281"/>
      <c r="FLY281"/>
      <c r="FLZ281"/>
      <c r="FMA281"/>
      <c r="FMB281"/>
      <c r="FMC281"/>
      <c r="FMD281"/>
      <c r="FME281"/>
      <c r="FMF281"/>
      <c r="FMG281"/>
      <c r="FMH281"/>
      <c r="FMI281"/>
      <c r="FMJ281"/>
      <c r="FMK281"/>
      <c r="FML281"/>
      <c r="FMM281"/>
      <c r="FMN281"/>
      <c r="FMO281"/>
      <c r="FMP281"/>
      <c r="FMQ281"/>
      <c r="FMR281"/>
      <c r="FMS281"/>
      <c r="FMT281"/>
      <c r="FMU281"/>
      <c r="FMV281"/>
      <c r="FMW281"/>
      <c r="FMX281"/>
      <c r="FMY281"/>
      <c r="FMZ281"/>
      <c r="FNA281"/>
      <c r="FNB281"/>
      <c r="FNC281"/>
      <c r="FND281"/>
      <c r="FNE281"/>
      <c r="FNF281"/>
      <c r="FNG281"/>
      <c r="FNH281"/>
      <c r="FNI281"/>
      <c r="FNJ281"/>
      <c r="FNK281"/>
      <c r="FNL281"/>
      <c r="FNM281"/>
      <c r="FNN281"/>
      <c r="FNO281"/>
      <c r="FNP281"/>
      <c r="FNQ281"/>
      <c r="FNR281"/>
      <c r="FNS281"/>
      <c r="FNT281"/>
      <c r="FNU281"/>
      <c r="FNV281"/>
      <c r="FNW281"/>
      <c r="FNX281"/>
      <c r="FNY281"/>
      <c r="FNZ281"/>
      <c r="FOA281"/>
      <c r="FOB281"/>
      <c r="FOC281"/>
      <c r="FOD281"/>
      <c r="FOE281"/>
      <c r="FOF281"/>
      <c r="FOG281"/>
      <c r="FOH281"/>
      <c r="FOI281"/>
      <c r="FOJ281"/>
      <c r="FOK281"/>
      <c r="FOL281"/>
      <c r="FOM281"/>
      <c r="FON281"/>
      <c r="FOO281"/>
      <c r="FOP281"/>
      <c r="FOQ281"/>
      <c r="FOR281"/>
      <c r="FOS281"/>
      <c r="FOT281"/>
      <c r="FOU281"/>
      <c r="FOV281"/>
      <c r="FOW281"/>
      <c r="FOX281"/>
      <c r="FOY281"/>
      <c r="FOZ281"/>
      <c r="FPA281"/>
      <c r="FPB281"/>
      <c r="FPC281"/>
      <c r="FPD281"/>
      <c r="FPE281"/>
      <c r="FPF281"/>
      <c r="FPG281"/>
      <c r="FPH281"/>
      <c r="FPI281"/>
      <c r="FPJ281"/>
      <c r="FPK281"/>
      <c r="FPL281"/>
      <c r="FPM281"/>
      <c r="FPN281"/>
      <c r="FPO281"/>
      <c r="FPP281"/>
      <c r="FPQ281"/>
      <c r="FPR281"/>
      <c r="FPS281"/>
      <c r="FPT281"/>
      <c r="FPU281"/>
      <c r="FPV281"/>
      <c r="FPW281"/>
      <c r="FPX281"/>
      <c r="FPY281"/>
      <c r="FPZ281"/>
      <c r="FQA281"/>
      <c r="FQB281"/>
      <c r="FQC281"/>
      <c r="FQD281"/>
      <c r="FQE281"/>
      <c r="FQF281"/>
      <c r="FQG281"/>
      <c r="FQH281"/>
      <c r="FQI281"/>
      <c r="FQJ281"/>
      <c r="FQK281"/>
      <c r="FQL281"/>
      <c r="FQM281"/>
      <c r="FQN281"/>
      <c r="FQO281"/>
      <c r="FQP281"/>
      <c r="FQQ281"/>
      <c r="FQR281"/>
      <c r="FQS281"/>
      <c r="FQT281"/>
      <c r="FQU281"/>
      <c r="FQV281"/>
      <c r="FQW281"/>
      <c r="FQX281"/>
      <c r="FQY281"/>
      <c r="FQZ281"/>
      <c r="FRA281"/>
      <c r="FRB281"/>
      <c r="FRC281"/>
      <c r="FRD281"/>
      <c r="FRE281"/>
      <c r="FRF281"/>
      <c r="FRG281"/>
      <c r="FRH281"/>
      <c r="FRI281"/>
      <c r="FRJ281"/>
      <c r="FRK281"/>
      <c r="FRL281"/>
      <c r="FRM281"/>
      <c r="FRN281"/>
      <c r="FRO281"/>
      <c r="FRP281"/>
      <c r="FRQ281"/>
      <c r="FRR281"/>
      <c r="FRS281"/>
      <c r="FRT281"/>
      <c r="FRU281"/>
      <c r="FRV281"/>
      <c r="FRW281"/>
      <c r="FRX281"/>
      <c r="FRY281"/>
      <c r="FRZ281"/>
      <c r="FSA281"/>
      <c r="FSB281"/>
      <c r="FSC281"/>
      <c r="FSD281"/>
      <c r="FSE281"/>
      <c r="FSF281"/>
      <c r="FSG281"/>
      <c r="FSH281"/>
      <c r="FSI281"/>
      <c r="FSJ281"/>
      <c r="FSK281"/>
      <c r="FSL281"/>
      <c r="FSM281"/>
      <c r="FSN281"/>
      <c r="FSO281"/>
      <c r="FSP281"/>
      <c r="FSQ281"/>
      <c r="FSR281"/>
      <c r="FSS281"/>
      <c r="FST281"/>
      <c r="FSU281"/>
      <c r="FSV281"/>
      <c r="FSW281"/>
      <c r="FSX281"/>
      <c r="FSY281"/>
      <c r="FSZ281"/>
      <c r="FTA281"/>
      <c r="FTB281"/>
      <c r="FTC281"/>
      <c r="FTD281"/>
      <c r="FTE281"/>
      <c r="FTF281"/>
      <c r="FTG281"/>
      <c r="FTH281"/>
      <c r="FTI281"/>
      <c r="FTJ281"/>
      <c r="FTK281"/>
      <c r="FTL281"/>
      <c r="FTM281"/>
      <c r="FTN281"/>
      <c r="FTO281"/>
      <c r="FTP281"/>
      <c r="FTQ281"/>
      <c r="FTR281"/>
      <c r="FTS281"/>
      <c r="FTT281"/>
      <c r="FTU281"/>
      <c r="FTV281"/>
      <c r="FTW281"/>
      <c r="FTX281"/>
      <c r="FTY281"/>
      <c r="FTZ281"/>
      <c r="FUA281"/>
      <c r="FUB281"/>
      <c r="FUC281"/>
      <c r="FUD281"/>
      <c r="FUE281"/>
      <c r="FUF281"/>
      <c r="FUG281"/>
      <c r="FUH281"/>
      <c r="FUI281"/>
      <c r="FUJ281"/>
      <c r="FUK281"/>
      <c r="FUL281"/>
      <c r="FUM281"/>
      <c r="FUN281"/>
      <c r="FUO281"/>
      <c r="FUP281"/>
      <c r="FUQ281"/>
      <c r="FUR281"/>
      <c r="FUS281"/>
      <c r="FUT281"/>
      <c r="FUU281"/>
      <c r="FUV281"/>
      <c r="FUW281"/>
      <c r="FUX281"/>
      <c r="FUY281"/>
      <c r="FUZ281"/>
      <c r="FVA281"/>
      <c r="FVB281"/>
      <c r="FVC281"/>
      <c r="FVD281"/>
      <c r="FVE281"/>
      <c r="FVF281"/>
      <c r="FVG281"/>
      <c r="FVH281"/>
      <c r="FVI281"/>
      <c r="FVJ281"/>
      <c r="FVK281"/>
      <c r="FVL281"/>
      <c r="FVM281"/>
      <c r="FVN281"/>
      <c r="FVO281"/>
      <c r="FVP281"/>
      <c r="FVQ281"/>
      <c r="FVR281"/>
      <c r="FVS281"/>
      <c r="FVT281"/>
      <c r="FVU281"/>
      <c r="FVV281"/>
      <c r="FVW281"/>
      <c r="FVX281"/>
      <c r="FVY281"/>
      <c r="FVZ281"/>
      <c r="FWA281"/>
      <c r="FWB281"/>
      <c r="FWC281"/>
      <c r="FWD281"/>
      <c r="FWE281"/>
      <c r="FWF281"/>
      <c r="FWG281"/>
      <c r="FWH281"/>
      <c r="FWI281"/>
      <c r="FWJ281"/>
      <c r="FWK281"/>
      <c r="FWL281"/>
      <c r="FWM281"/>
      <c r="FWN281"/>
      <c r="FWO281"/>
      <c r="FWP281"/>
      <c r="FWQ281"/>
      <c r="FWR281"/>
      <c r="FWS281"/>
      <c r="FWT281"/>
      <c r="FWU281"/>
      <c r="FWV281"/>
      <c r="FWW281"/>
      <c r="FWX281"/>
      <c r="FWY281"/>
      <c r="FWZ281"/>
      <c r="FXA281"/>
      <c r="FXB281"/>
      <c r="FXC281"/>
      <c r="FXD281"/>
      <c r="FXE281"/>
      <c r="FXF281"/>
      <c r="FXG281"/>
      <c r="FXH281"/>
      <c r="FXI281"/>
      <c r="FXJ281"/>
      <c r="FXK281"/>
      <c r="FXL281"/>
      <c r="FXM281"/>
      <c r="FXN281"/>
      <c r="FXO281"/>
      <c r="FXP281"/>
      <c r="FXQ281"/>
      <c r="FXR281"/>
      <c r="FXS281"/>
      <c r="FXT281"/>
      <c r="FXU281"/>
      <c r="FXV281"/>
      <c r="FXW281"/>
      <c r="FXX281"/>
      <c r="FXY281"/>
      <c r="FXZ281"/>
      <c r="FYA281"/>
      <c r="FYB281"/>
      <c r="FYC281"/>
      <c r="FYD281"/>
      <c r="FYE281"/>
      <c r="FYF281"/>
      <c r="FYG281"/>
      <c r="FYH281"/>
      <c r="FYI281"/>
      <c r="FYJ281"/>
      <c r="FYK281"/>
      <c r="FYL281"/>
      <c r="FYM281"/>
      <c r="FYN281"/>
      <c r="FYO281"/>
      <c r="FYP281"/>
      <c r="FYQ281"/>
      <c r="FYR281"/>
      <c r="FYS281"/>
      <c r="FYT281"/>
      <c r="FYU281"/>
      <c r="FYV281"/>
      <c r="FYW281"/>
      <c r="FYX281"/>
      <c r="FYY281"/>
      <c r="FYZ281"/>
      <c r="FZA281"/>
      <c r="FZB281"/>
      <c r="FZC281"/>
      <c r="FZD281"/>
      <c r="FZE281"/>
      <c r="FZF281"/>
      <c r="FZG281"/>
      <c r="FZH281"/>
      <c r="FZI281"/>
      <c r="FZJ281"/>
      <c r="FZK281"/>
      <c r="FZL281"/>
      <c r="FZM281"/>
      <c r="FZN281"/>
      <c r="FZO281"/>
      <c r="FZP281"/>
      <c r="FZQ281"/>
      <c r="FZR281"/>
      <c r="FZS281"/>
      <c r="FZT281"/>
      <c r="FZU281"/>
      <c r="FZV281"/>
      <c r="FZW281"/>
      <c r="FZX281"/>
      <c r="FZY281"/>
      <c r="FZZ281"/>
      <c r="GAA281"/>
      <c r="GAB281"/>
      <c r="GAC281"/>
      <c r="GAD281"/>
      <c r="GAE281"/>
      <c r="GAF281"/>
      <c r="GAG281"/>
      <c r="GAH281"/>
      <c r="GAI281"/>
      <c r="GAJ281"/>
      <c r="GAK281"/>
      <c r="GAL281"/>
      <c r="GAM281"/>
      <c r="GAN281"/>
      <c r="GAO281"/>
      <c r="GAP281"/>
      <c r="GAQ281"/>
      <c r="GAR281"/>
      <c r="GAS281"/>
      <c r="GAT281"/>
      <c r="GAU281"/>
      <c r="GAV281"/>
      <c r="GAW281"/>
      <c r="GAX281"/>
      <c r="GAY281"/>
      <c r="GAZ281"/>
      <c r="GBA281"/>
      <c r="GBB281"/>
      <c r="GBC281"/>
      <c r="GBD281"/>
      <c r="GBE281"/>
      <c r="GBF281"/>
      <c r="GBG281"/>
      <c r="GBH281"/>
      <c r="GBI281"/>
      <c r="GBJ281"/>
      <c r="GBK281"/>
      <c r="GBL281"/>
      <c r="GBM281"/>
      <c r="GBN281"/>
      <c r="GBO281"/>
      <c r="GBP281"/>
      <c r="GBQ281"/>
      <c r="GBR281"/>
      <c r="GBS281"/>
      <c r="GBT281"/>
      <c r="GBU281"/>
      <c r="GBV281"/>
      <c r="GBW281"/>
      <c r="GBX281"/>
      <c r="GBY281"/>
      <c r="GBZ281"/>
      <c r="GCA281"/>
      <c r="GCB281"/>
      <c r="GCC281"/>
      <c r="GCD281"/>
      <c r="GCE281"/>
      <c r="GCF281"/>
      <c r="GCG281"/>
      <c r="GCH281"/>
      <c r="GCI281"/>
      <c r="GCJ281"/>
      <c r="GCK281"/>
      <c r="GCL281"/>
      <c r="GCM281"/>
      <c r="GCN281"/>
      <c r="GCO281"/>
      <c r="GCP281"/>
      <c r="GCQ281"/>
      <c r="GCR281"/>
      <c r="GCS281"/>
      <c r="GCT281"/>
      <c r="GCU281"/>
      <c r="GCV281"/>
      <c r="GCW281"/>
      <c r="GCX281"/>
      <c r="GCY281"/>
      <c r="GCZ281"/>
      <c r="GDA281"/>
      <c r="GDB281"/>
      <c r="GDC281"/>
      <c r="GDD281"/>
      <c r="GDE281"/>
      <c r="GDF281"/>
      <c r="GDG281"/>
      <c r="GDH281"/>
      <c r="GDI281"/>
      <c r="GDJ281"/>
      <c r="GDK281"/>
      <c r="GDL281"/>
      <c r="GDM281"/>
      <c r="GDN281"/>
      <c r="GDO281"/>
      <c r="GDP281"/>
      <c r="GDQ281"/>
      <c r="GDR281"/>
      <c r="GDS281"/>
      <c r="GDT281"/>
      <c r="GDU281"/>
      <c r="GDV281"/>
      <c r="GDW281"/>
      <c r="GDX281"/>
      <c r="GDY281"/>
      <c r="GDZ281"/>
      <c r="GEA281"/>
      <c r="GEB281"/>
      <c r="GEC281"/>
      <c r="GED281"/>
      <c r="GEE281"/>
      <c r="GEF281"/>
      <c r="GEG281"/>
      <c r="GEH281"/>
      <c r="GEI281"/>
      <c r="GEJ281"/>
      <c r="GEK281"/>
      <c r="GEL281"/>
      <c r="GEM281"/>
      <c r="GEN281"/>
      <c r="GEO281"/>
      <c r="GEP281"/>
      <c r="GEQ281"/>
      <c r="GER281"/>
      <c r="GES281"/>
      <c r="GET281"/>
      <c r="GEU281"/>
      <c r="GEV281"/>
      <c r="GEW281"/>
      <c r="GEX281"/>
      <c r="GEY281"/>
      <c r="GEZ281"/>
      <c r="GFA281"/>
      <c r="GFB281"/>
      <c r="GFC281"/>
      <c r="GFD281"/>
      <c r="GFE281"/>
      <c r="GFF281"/>
      <c r="GFG281"/>
      <c r="GFH281"/>
      <c r="GFI281"/>
      <c r="GFJ281"/>
      <c r="GFK281"/>
      <c r="GFL281"/>
      <c r="GFM281"/>
      <c r="GFN281"/>
      <c r="GFO281"/>
      <c r="GFP281"/>
      <c r="GFQ281"/>
      <c r="GFR281"/>
      <c r="GFS281"/>
      <c r="GFT281"/>
      <c r="GFU281"/>
      <c r="GFV281"/>
      <c r="GFW281"/>
      <c r="GFX281"/>
      <c r="GFY281"/>
      <c r="GFZ281"/>
      <c r="GGA281"/>
      <c r="GGB281"/>
      <c r="GGC281"/>
      <c r="GGD281"/>
      <c r="GGE281"/>
      <c r="GGF281"/>
      <c r="GGG281"/>
      <c r="GGH281"/>
      <c r="GGI281"/>
      <c r="GGJ281"/>
      <c r="GGK281"/>
      <c r="GGL281"/>
      <c r="GGM281"/>
      <c r="GGN281"/>
      <c r="GGO281"/>
      <c r="GGP281"/>
      <c r="GGQ281"/>
      <c r="GGR281"/>
      <c r="GGS281"/>
      <c r="GGT281"/>
      <c r="GGU281"/>
      <c r="GGV281"/>
      <c r="GGW281"/>
      <c r="GGX281"/>
      <c r="GGY281"/>
      <c r="GGZ281"/>
      <c r="GHA281"/>
      <c r="GHB281"/>
      <c r="GHC281"/>
      <c r="GHD281"/>
      <c r="GHE281"/>
      <c r="GHF281"/>
      <c r="GHG281"/>
      <c r="GHH281"/>
      <c r="GHI281"/>
      <c r="GHJ281"/>
      <c r="GHK281"/>
      <c r="GHL281"/>
      <c r="GHM281"/>
      <c r="GHN281"/>
      <c r="GHO281"/>
      <c r="GHP281"/>
      <c r="GHQ281"/>
      <c r="GHR281"/>
      <c r="GHS281"/>
      <c r="GHT281"/>
      <c r="GHU281"/>
      <c r="GHV281"/>
      <c r="GHW281"/>
      <c r="GHX281"/>
      <c r="GHY281"/>
      <c r="GHZ281"/>
      <c r="GIA281"/>
      <c r="GIB281"/>
      <c r="GIC281"/>
      <c r="GID281"/>
      <c r="GIE281"/>
      <c r="GIF281"/>
      <c r="GIG281"/>
      <c r="GIH281"/>
      <c r="GII281"/>
      <c r="GIJ281"/>
      <c r="GIK281"/>
      <c r="GIL281"/>
      <c r="GIM281"/>
      <c r="GIN281"/>
      <c r="GIO281"/>
      <c r="GIP281"/>
      <c r="GIQ281"/>
      <c r="GIR281"/>
      <c r="GIS281"/>
      <c r="GIT281"/>
      <c r="GIU281"/>
      <c r="GIV281"/>
      <c r="GIW281"/>
      <c r="GIX281"/>
      <c r="GIY281"/>
      <c r="GIZ281"/>
      <c r="GJA281"/>
      <c r="GJB281"/>
      <c r="GJC281"/>
      <c r="GJD281"/>
      <c r="GJE281"/>
      <c r="GJF281"/>
      <c r="GJG281"/>
      <c r="GJH281"/>
      <c r="GJI281"/>
      <c r="GJJ281"/>
      <c r="GJK281"/>
      <c r="GJL281"/>
      <c r="GJM281"/>
      <c r="GJN281"/>
      <c r="GJO281"/>
      <c r="GJP281"/>
      <c r="GJQ281"/>
      <c r="GJR281"/>
      <c r="GJS281"/>
      <c r="GJT281"/>
      <c r="GJU281"/>
      <c r="GJV281"/>
      <c r="GJW281"/>
      <c r="GJX281"/>
      <c r="GJY281"/>
      <c r="GJZ281"/>
      <c r="GKA281"/>
      <c r="GKB281"/>
      <c r="GKC281"/>
      <c r="GKD281"/>
      <c r="GKE281"/>
      <c r="GKF281"/>
      <c r="GKG281"/>
      <c r="GKH281"/>
      <c r="GKI281"/>
      <c r="GKJ281"/>
      <c r="GKK281"/>
      <c r="GKL281"/>
      <c r="GKM281"/>
      <c r="GKN281"/>
      <c r="GKO281"/>
      <c r="GKP281"/>
      <c r="GKQ281"/>
      <c r="GKR281"/>
      <c r="GKS281"/>
      <c r="GKT281"/>
      <c r="GKU281"/>
      <c r="GKV281"/>
      <c r="GKW281"/>
      <c r="GKX281"/>
      <c r="GKY281"/>
      <c r="GKZ281"/>
      <c r="GLA281"/>
      <c r="GLB281"/>
      <c r="GLC281"/>
      <c r="GLD281"/>
      <c r="GLE281"/>
      <c r="GLF281"/>
      <c r="GLG281"/>
      <c r="GLH281"/>
      <c r="GLI281"/>
      <c r="GLJ281"/>
      <c r="GLK281"/>
      <c r="GLL281"/>
      <c r="GLM281"/>
      <c r="GLN281"/>
      <c r="GLO281"/>
      <c r="GLP281"/>
      <c r="GLQ281"/>
      <c r="GLR281"/>
      <c r="GLS281"/>
      <c r="GLT281"/>
      <c r="GLU281"/>
      <c r="GLV281"/>
      <c r="GLW281"/>
      <c r="GLX281"/>
      <c r="GLY281"/>
      <c r="GLZ281"/>
      <c r="GMA281"/>
      <c r="GMB281"/>
      <c r="GMC281"/>
      <c r="GMD281"/>
      <c r="GME281"/>
      <c r="GMF281"/>
      <c r="GMG281"/>
      <c r="GMH281"/>
      <c r="GMI281"/>
      <c r="GMJ281"/>
      <c r="GMK281"/>
      <c r="GML281"/>
      <c r="GMM281"/>
      <c r="GMN281"/>
      <c r="GMO281"/>
      <c r="GMP281"/>
      <c r="GMQ281"/>
      <c r="GMR281"/>
      <c r="GMS281"/>
      <c r="GMT281"/>
      <c r="GMU281"/>
      <c r="GMV281"/>
      <c r="GMW281"/>
      <c r="GMX281"/>
      <c r="GMY281"/>
      <c r="GMZ281"/>
      <c r="GNA281"/>
      <c r="GNB281"/>
      <c r="GNC281"/>
      <c r="GND281"/>
      <c r="GNE281"/>
      <c r="GNF281"/>
      <c r="GNG281"/>
      <c r="GNH281"/>
      <c r="GNI281"/>
      <c r="GNJ281"/>
      <c r="GNK281"/>
      <c r="GNL281"/>
      <c r="GNM281"/>
      <c r="GNN281"/>
      <c r="GNO281"/>
      <c r="GNP281"/>
      <c r="GNQ281"/>
      <c r="GNR281"/>
      <c r="GNS281"/>
      <c r="GNT281"/>
      <c r="GNU281"/>
      <c r="GNV281"/>
      <c r="GNW281"/>
      <c r="GNX281"/>
      <c r="GNY281"/>
      <c r="GNZ281"/>
      <c r="GOA281"/>
      <c r="GOB281"/>
      <c r="GOC281"/>
      <c r="GOD281"/>
      <c r="GOE281"/>
      <c r="GOF281"/>
      <c r="GOG281"/>
      <c r="GOH281"/>
      <c r="GOI281"/>
      <c r="GOJ281"/>
      <c r="GOK281"/>
      <c r="GOL281"/>
      <c r="GOM281"/>
      <c r="GON281"/>
      <c r="GOO281"/>
      <c r="GOP281"/>
      <c r="GOQ281"/>
      <c r="GOR281"/>
      <c r="GOS281"/>
      <c r="GOT281"/>
      <c r="GOU281"/>
      <c r="GOV281"/>
      <c r="GOW281"/>
      <c r="GOX281"/>
      <c r="GOY281"/>
      <c r="GOZ281"/>
      <c r="GPA281"/>
      <c r="GPB281"/>
      <c r="GPC281"/>
      <c r="GPD281"/>
      <c r="GPE281"/>
      <c r="GPF281"/>
      <c r="GPG281"/>
      <c r="GPH281"/>
      <c r="GPI281"/>
      <c r="GPJ281"/>
      <c r="GPK281"/>
      <c r="GPL281"/>
      <c r="GPM281"/>
      <c r="GPN281"/>
      <c r="GPO281"/>
      <c r="GPP281"/>
      <c r="GPQ281"/>
      <c r="GPR281"/>
      <c r="GPS281"/>
      <c r="GPT281"/>
      <c r="GPU281"/>
      <c r="GPV281"/>
      <c r="GPW281"/>
      <c r="GPX281"/>
      <c r="GPY281"/>
      <c r="GPZ281"/>
      <c r="GQA281"/>
      <c r="GQB281"/>
      <c r="GQC281"/>
      <c r="GQD281"/>
      <c r="GQE281"/>
      <c r="GQF281"/>
      <c r="GQG281"/>
      <c r="GQH281"/>
      <c r="GQI281"/>
      <c r="GQJ281"/>
      <c r="GQK281"/>
      <c r="GQL281"/>
      <c r="GQM281"/>
      <c r="GQN281"/>
      <c r="GQO281"/>
      <c r="GQP281"/>
      <c r="GQQ281"/>
      <c r="GQR281"/>
      <c r="GQS281"/>
      <c r="GQT281"/>
      <c r="GQU281"/>
      <c r="GQV281"/>
      <c r="GQW281"/>
      <c r="GQX281"/>
      <c r="GQY281"/>
      <c r="GQZ281"/>
      <c r="GRA281"/>
      <c r="GRB281"/>
      <c r="GRC281"/>
      <c r="GRD281"/>
      <c r="GRE281"/>
      <c r="GRF281"/>
      <c r="GRG281"/>
      <c r="GRH281"/>
      <c r="GRI281"/>
      <c r="GRJ281"/>
      <c r="GRK281"/>
      <c r="GRL281"/>
      <c r="GRM281"/>
      <c r="GRN281"/>
      <c r="GRO281"/>
      <c r="GRP281"/>
      <c r="GRQ281"/>
      <c r="GRR281"/>
      <c r="GRS281"/>
      <c r="GRT281"/>
      <c r="GRU281"/>
      <c r="GRV281"/>
      <c r="GRW281"/>
      <c r="GRX281"/>
      <c r="GRY281"/>
      <c r="GRZ281"/>
      <c r="GSA281"/>
      <c r="GSB281"/>
      <c r="GSC281"/>
      <c r="GSD281"/>
      <c r="GSE281"/>
      <c r="GSF281"/>
      <c r="GSG281"/>
      <c r="GSH281"/>
      <c r="GSI281"/>
      <c r="GSJ281"/>
      <c r="GSK281"/>
      <c r="GSL281"/>
      <c r="GSM281"/>
      <c r="GSN281"/>
      <c r="GSO281"/>
      <c r="GSP281"/>
      <c r="GSQ281"/>
      <c r="GSR281"/>
      <c r="GSS281"/>
      <c r="GST281"/>
      <c r="GSU281"/>
      <c r="GSV281"/>
      <c r="GSW281"/>
      <c r="GSX281"/>
      <c r="GSY281"/>
      <c r="GSZ281"/>
      <c r="GTA281"/>
      <c r="GTB281"/>
      <c r="GTC281"/>
      <c r="GTD281"/>
      <c r="GTE281"/>
      <c r="GTF281"/>
      <c r="GTG281"/>
      <c r="GTH281"/>
      <c r="GTI281"/>
      <c r="GTJ281"/>
      <c r="GTK281"/>
      <c r="GTL281"/>
      <c r="GTM281"/>
      <c r="GTN281"/>
      <c r="GTO281"/>
      <c r="GTP281"/>
      <c r="GTQ281"/>
      <c r="GTR281"/>
      <c r="GTS281"/>
      <c r="GTT281"/>
      <c r="GTU281"/>
      <c r="GTV281"/>
      <c r="GTW281"/>
      <c r="GTX281"/>
      <c r="GTY281"/>
      <c r="GTZ281"/>
      <c r="GUA281"/>
      <c r="GUB281"/>
      <c r="GUC281"/>
      <c r="GUD281"/>
      <c r="GUE281"/>
      <c r="GUF281"/>
      <c r="GUG281"/>
      <c r="GUH281"/>
      <c r="GUI281"/>
      <c r="GUJ281"/>
      <c r="GUK281"/>
      <c r="GUL281"/>
      <c r="GUM281"/>
      <c r="GUN281"/>
      <c r="GUO281"/>
      <c r="GUP281"/>
      <c r="GUQ281"/>
      <c r="GUR281"/>
      <c r="GUS281"/>
      <c r="GUT281"/>
      <c r="GUU281"/>
      <c r="GUV281"/>
      <c r="GUW281"/>
      <c r="GUX281"/>
      <c r="GUY281"/>
      <c r="GUZ281"/>
      <c r="GVA281"/>
      <c r="GVB281"/>
      <c r="GVC281"/>
      <c r="GVD281"/>
      <c r="GVE281"/>
      <c r="GVF281"/>
      <c r="GVG281"/>
      <c r="GVH281"/>
      <c r="GVI281"/>
      <c r="GVJ281"/>
      <c r="GVK281"/>
      <c r="GVL281"/>
      <c r="GVM281"/>
      <c r="GVN281"/>
      <c r="GVO281"/>
      <c r="GVP281"/>
      <c r="GVQ281"/>
      <c r="GVR281"/>
      <c r="GVS281"/>
      <c r="GVT281"/>
      <c r="GVU281"/>
      <c r="GVV281"/>
      <c r="GVW281"/>
      <c r="GVX281"/>
      <c r="GVY281"/>
      <c r="GVZ281"/>
      <c r="GWA281"/>
      <c r="GWB281"/>
      <c r="GWC281"/>
      <c r="GWD281"/>
      <c r="GWE281"/>
      <c r="GWF281"/>
      <c r="GWG281"/>
      <c r="GWH281"/>
      <c r="GWI281"/>
      <c r="GWJ281"/>
      <c r="GWK281"/>
      <c r="GWL281"/>
      <c r="GWM281"/>
      <c r="GWN281"/>
      <c r="GWO281"/>
      <c r="GWP281"/>
      <c r="GWQ281"/>
      <c r="GWR281"/>
      <c r="GWS281"/>
      <c r="GWT281"/>
      <c r="GWU281"/>
      <c r="GWV281"/>
      <c r="GWW281"/>
      <c r="GWX281"/>
      <c r="GWY281"/>
      <c r="GWZ281"/>
      <c r="GXA281"/>
      <c r="GXB281"/>
      <c r="GXC281"/>
      <c r="GXD281"/>
      <c r="GXE281"/>
      <c r="GXF281"/>
      <c r="GXG281"/>
      <c r="GXH281"/>
      <c r="GXI281"/>
      <c r="GXJ281"/>
      <c r="GXK281"/>
      <c r="GXL281"/>
      <c r="GXM281"/>
      <c r="GXN281"/>
      <c r="GXO281"/>
      <c r="GXP281"/>
      <c r="GXQ281"/>
      <c r="GXR281"/>
      <c r="GXS281"/>
      <c r="GXT281"/>
      <c r="GXU281"/>
      <c r="GXV281"/>
      <c r="GXW281"/>
      <c r="GXX281"/>
      <c r="GXY281"/>
      <c r="GXZ281"/>
      <c r="GYA281"/>
      <c r="GYB281"/>
      <c r="GYC281"/>
      <c r="GYD281"/>
      <c r="GYE281"/>
      <c r="GYF281"/>
      <c r="GYG281"/>
      <c r="GYH281"/>
      <c r="GYI281"/>
      <c r="GYJ281"/>
      <c r="GYK281"/>
      <c r="GYL281"/>
      <c r="GYM281"/>
      <c r="GYN281"/>
      <c r="GYO281"/>
      <c r="GYP281"/>
      <c r="GYQ281"/>
      <c r="GYR281"/>
      <c r="GYS281"/>
      <c r="GYT281"/>
      <c r="GYU281"/>
      <c r="GYV281"/>
      <c r="GYW281"/>
      <c r="GYX281"/>
      <c r="GYY281"/>
      <c r="GYZ281"/>
      <c r="GZA281"/>
      <c r="GZB281"/>
      <c r="GZC281"/>
      <c r="GZD281"/>
      <c r="GZE281"/>
      <c r="GZF281"/>
      <c r="GZG281"/>
      <c r="GZH281"/>
      <c r="GZI281"/>
      <c r="GZJ281"/>
      <c r="GZK281"/>
      <c r="GZL281"/>
      <c r="GZM281"/>
      <c r="GZN281"/>
      <c r="GZO281"/>
      <c r="GZP281"/>
      <c r="GZQ281"/>
      <c r="GZR281"/>
      <c r="GZS281"/>
      <c r="GZT281"/>
      <c r="GZU281"/>
      <c r="GZV281"/>
      <c r="GZW281"/>
      <c r="GZX281"/>
      <c r="GZY281"/>
      <c r="GZZ281"/>
      <c r="HAA281"/>
      <c r="HAB281"/>
      <c r="HAC281"/>
      <c r="HAD281"/>
      <c r="HAE281"/>
      <c r="HAF281"/>
      <c r="HAG281"/>
      <c r="HAH281"/>
      <c r="HAI281"/>
      <c r="HAJ281"/>
      <c r="HAK281"/>
      <c r="HAL281"/>
      <c r="HAM281"/>
      <c r="HAN281"/>
      <c r="HAO281"/>
      <c r="HAP281"/>
      <c r="HAQ281"/>
      <c r="HAR281"/>
      <c r="HAS281"/>
      <c r="HAT281"/>
      <c r="HAU281"/>
      <c r="HAV281"/>
      <c r="HAW281"/>
      <c r="HAX281"/>
      <c r="HAY281"/>
      <c r="HAZ281"/>
      <c r="HBA281"/>
      <c r="HBB281"/>
      <c r="HBC281"/>
      <c r="HBD281"/>
      <c r="HBE281"/>
      <c r="HBF281"/>
      <c r="HBG281"/>
      <c r="HBH281"/>
      <c r="HBI281"/>
      <c r="HBJ281"/>
      <c r="HBK281"/>
      <c r="HBL281"/>
      <c r="HBM281"/>
      <c r="HBN281"/>
      <c r="HBO281"/>
      <c r="HBP281"/>
      <c r="HBQ281"/>
      <c r="HBR281"/>
      <c r="HBS281"/>
      <c r="HBT281"/>
      <c r="HBU281"/>
      <c r="HBV281"/>
      <c r="HBW281"/>
      <c r="HBX281"/>
      <c r="HBY281"/>
      <c r="HBZ281"/>
      <c r="HCA281"/>
      <c r="HCB281"/>
      <c r="HCC281"/>
      <c r="HCD281"/>
      <c r="HCE281"/>
      <c r="HCF281"/>
      <c r="HCG281"/>
      <c r="HCH281"/>
      <c r="HCI281"/>
      <c r="HCJ281"/>
      <c r="HCK281"/>
      <c r="HCL281"/>
      <c r="HCM281"/>
      <c r="HCN281"/>
      <c r="HCO281"/>
      <c r="HCP281"/>
      <c r="HCQ281"/>
      <c r="HCR281"/>
      <c r="HCS281"/>
      <c r="HCT281"/>
      <c r="HCU281"/>
      <c r="HCV281"/>
      <c r="HCW281"/>
      <c r="HCX281"/>
      <c r="HCY281"/>
      <c r="HCZ281"/>
      <c r="HDA281"/>
      <c r="HDB281"/>
      <c r="HDC281"/>
      <c r="HDD281"/>
      <c r="HDE281"/>
      <c r="HDF281"/>
      <c r="HDG281"/>
      <c r="HDH281"/>
      <c r="HDI281"/>
      <c r="HDJ281"/>
      <c r="HDK281"/>
      <c r="HDL281"/>
      <c r="HDM281"/>
      <c r="HDN281"/>
      <c r="HDO281"/>
      <c r="HDP281"/>
      <c r="HDQ281"/>
      <c r="HDR281"/>
      <c r="HDS281"/>
      <c r="HDT281"/>
      <c r="HDU281"/>
      <c r="HDV281"/>
      <c r="HDW281"/>
      <c r="HDX281"/>
      <c r="HDY281"/>
      <c r="HDZ281"/>
      <c r="HEA281"/>
      <c r="HEB281"/>
      <c r="HEC281"/>
      <c r="HED281"/>
      <c r="HEE281"/>
      <c r="HEF281"/>
      <c r="HEG281"/>
      <c r="HEH281"/>
      <c r="HEI281"/>
      <c r="HEJ281"/>
      <c r="HEK281"/>
      <c r="HEL281"/>
      <c r="HEM281"/>
      <c r="HEN281"/>
      <c r="HEO281"/>
      <c r="HEP281"/>
      <c r="HEQ281"/>
      <c r="HER281"/>
      <c r="HES281"/>
      <c r="HET281"/>
      <c r="HEU281"/>
      <c r="HEV281"/>
      <c r="HEW281"/>
      <c r="HEX281"/>
      <c r="HEY281"/>
      <c r="HEZ281"/>
      <c r="HFA281"/>
      <c r="HFB281"/>
      <c r="HFC281"/>
      <c r="HFD281"/>
      <c r="HFE281"/>
      <c r="HFF281"/>
      <c r="HFG281"/>
      <c r="HFH281"/>
      <c r="HFI281"/>
      <c r="HFJ281"/>
      <c r="HFK281"/>
      <c r="HFL281"/>
      <c r="HFM281"/>
      <c r="HFN281"/>
      <c r="HFO281"/>
      <c r="HFP281"/>
      <c r="HFQ281"/>
      <c r="HFR281"/>
      <c r="HFS281"/>
      <c r="HFT281"/>
      <c r="HFU281"/>
      <c r="HFV281"/>
      <c r="HFW281"/>
      <c r="HFX281"/>
      <c r="HFY281"/>
      <c r="HFZ281"/>
      <c r="HGA281"/>
      <c r="HGB281"/>
      <c r="HGC281"/>
      <c r="HGD281"/>
      <c r="HGE281"/>
      <c r="HGF281"/>
      <c r="HGG281"/>
      <c r="HGH281"/>
      <c r="HGI281"/>
      <c r="HGJ281"/>
      <c r="HGK281"/>
      <c r="HGL281"/>
      <c r="HGM281"/>
      <c r="HGN281"/>
      <c r="HGO281"/>
      <c r="HGP281"/>
      <c r="HGQ281"/>
      <c r="HGR281"/>
      <c r="HGS281"/>
      <c r="HGT281"/>
      <c r="HGU281"/>
      <c r="HGV281"/>
      <c r="HGW281"/>
      <c r="HGX281"/>
      <c r="HGY281"/>
      <c r="HGZ281"/>
      <c r="HHA281"/>
      <c r="HHB281"/>
      <c r="HHC281"/>
      <c r="HHD281"/>
      <c r="HHE281"/>
      <c r="HHF281"/>
      <c r="HHG281"/>
      <c r="HHH281"/>
      <c r="HHI281"/>
      <c r="HHJ281"/>
      <c r="HHK281"/>
      <c r="HHL281"/>
      <c r="HHM281"/>
      <c r="HHN281"/>
      <c r="HHO281"/>
      <c r="HHP281"/>
      <c r="HHQ281"/>
      <c r="HHR281"/>
      <c r="HHS281"/>
      <c r="HHT281"/>
      <c r="HHU281"/>
      <c r="HHV281"/>
      <c r="HHW281"/>
      <c r="HHX281"/>
      <c r="HHY281"/>
      <c r="HHZ281"/>
      <c r="HIA281"/>
      <c r="HIB281"/>
      <c r="HIC281"/>
      <c r="HID281"/>
      <c r="HIE281"/>
      <c r="HIF281"/>
      <c r="HIG281"/>
      <c r="HIH281"/>
      <c r="HII281"/>
      <c r="HIJ281"/>
      <c r="HIK281"/>
      <c r="HIL281"/>
      <c r="HIM281"/>
      <c r="HIN281"/>
      <c r="HIO281"/>
      <c r="HIP281"/>
      <c r="HIQ281"/>
      <c r="HIR281"/>
      <c r="HIS281"/>
      <c r="HIT281"/>
      <c r="HIU281"/>
      <c r="HIV281"/>
      <c r="HIW281"/>
      <c r="HIX281"/>
      <c r="HIY281"/>
      <c r="HIZ281"/>
      <c r="HJA281"/>
      <c r="HJB281"/>
      <c r="HJC281"/>
      <c r="HJD281"/>
      <c r="HJE281"/>
      <c r="HJF281"/>
      <c r="HJG281"/>
      <c r="HJH281"/>
      <c r="HJI281"/>
      <c r="HJJ281"/>
      <c r="HJK281"/>
      <c r="HJL281"/>
      <c r="HJM281"/>
      <c r="HJN281"/>
      <c r="HJO281"/>
      <c r="HJP281"/>
      <c r="HJQ281"/>
      <c r="HJR281"/>
      <c r="HJS281"/>
      <c r="HJT281"/>
      <c r="HJU281"/>
      <c r="HJV281"/>
      <c r="HJW281"/>
      <c r="HJX281"/>
      <c r="HJY281"/>
      <c r="HJZ281"/>
      <c r="HKA281"/>
      <c r="HKB281"/>
      <c r="HKC281"/>
      <c r="HKD281"/>
      <c r="HKE281"/>
      <c r="HKF281"/>
      <c r="HKG281"/>
      <c r="HKH281"/>
      <c r="HKI281"/>
      <c r="HKJ281"/>
      <c r="HKK281"/>
      <c r="HKL281"/>
      <c r="HKM281"/>
      <c r="HKN281"/>
      <c r="HKO281"/>
      <c r="HKP281"/>
      <c r="HKQ281"/>
      <c r="HKR281"/>
      <c r="HKS281"/>
      <c r="HKT281"/>
      <c r="HKU281"/>
      <c r="HKV281"/>
      <c r="HKW281"/>
      <c r="HKX281"/>
      <c r="HKY281"/>
      <c r="HKZ281"/>
      <c r="HLA281"/>
      <c r="HLB281"/>
      <c r="HLC281"/>
      <c r="HLD281"/>
      <c r="HLE281"/>
      <c r="HLF281"/>
      <c r="HLG281"/>
      <c r="HLH281"/>
      <c r="HLI281"/>
      <c r="HLJ281"/>
      <c r="HLK281"/>
      <c r="HLL281"/>
      <c r="HLM281"/>
      <c r="HLN281"/>
      <c r="HLO281"/>
      <c r="HLP281"/>
      <c r="HLQ281"/>
      <c r="HLR281"/>
      <c r="HLS281"/>
      <c r="HLT281"/>
      <c r="HLU281"/>
      <c r="HLV281"/>
      <c r="HLW281"/>
      <c r="HLX281"/>
      <c r="HLY281"/>
      <c r="HLZ281"/>
      <c r="HMA281"/>
      <c r="HMB281"/>
      <c r="HMC281"/>
      <c r="HMD281"/>
      <c r="HME281"/>
      <c r="HMF281"/>
      <c r="HMG281"/>
      <c r="HMH281"/>
      <c r="HMI281"/>
      <c r="HMJ281"/>
      <c r="HMK281"/>
      <c r="HML281"/>
      <c r="HMM281"/>
      <c r="HMN281"/>
      <c r="HMO281"/>
      <c r="HMP281"/>
      <c r="HMQ281"/>
      <c r="HMR281"/>
      <c r="HMS281"/>
      <c r="HMT281"/>
      <c r="HMU281"/>
      <c r="HMV281"/>
      <c r="HMW281"/>
      <c r="HMX281"/>
      <c r="HMY281"/>
      <c r="HMZ281"/>
      <c r="HNA281"/>
      <c r="HNB281"/>
      <c r="HNC281"/>
      <c r="HND281"/>
      <c r="HNE281"/>
      <c r="HNF281"/>
      <c r="HNG281"/>
      <c r="HNH281"/>
      <c r="HNI281"/>
      <c r="HNJ281"/>
      <c r="HNK281"/>
      <c r="HNL281"/>
      <c r="HNM281"/>
      <c r="HNN281"/>
      <c r="HNO281"/>
      <c r="HNP281"/>
      <c r="HNQ281"/>
      <c r="HNR281"/>
      <c r="HNS281"/>
      <c r="HNT281"/>
      <c r="HNU281"/>
      <c r="HNV281"/>
      <c r="HNW281"/>
      <c r="HNX281"/>
      <c r="HNY281"/>
      <c r="HNZ281"/>
      <c r="HOA281"/>
      <c r="HOB281"/>
      <c r="HOC281"/>
      <c r="HOD281"/>
      <c r="HOE281"/>
      <c r="HOF281"/>
      <c r="HOG281"/>
      <c r="HOH281"/>
      <c r="HOI281"/>
      <c r="HOJ281"/>
      <c r="HOK281"/>
      <c r="HOL281"/>
      <c r="HOM281"/>
      <c r="HON281"/>
      <c r="HOO281"/>
      <c r="HOP281"/>
      <c r="HOQ281"/>
      <c r="HOR281"/>
      <c r="HOS281"/>
      <c r="HOT281"/>
      <c r="HOU281"/>
      <c r="HOV281"/>
      <c r="HOW281"/>
      <c r="HOX281"/>
      <c r="HOY281"/>
      <c r="HOZ281"/>
      <c r="HPA281"/>
      <c r="HPB281"/>
      <c r="HPC281"/>
      <c r="HPD281"/>
      <c r="HPE281"/>
      <c r="HPF281"/>
      <c r="HPG281"/>
      <c r="HPH281"/>
      <c r="HPI281"/>
      <c r="HPJ281"/>
      <c r="HPK281"/>
      <c r="HPL281"/>
      <c r="HPM281"/>
      <c r="HPN281"/>
      <c r="HPO281"/>
      <c r="HPP281"/>
      <c r="HPQ281"/>
      <c r="HPR281"/>
      <c r="HPS281"/>
      <c r="HPT281"/>
      <c r="HPU281"/>
      <c r="HPV281"/>
      <c r="HPW281"/>
      <c r="HPX281"/>
      <c r="HPY281"/>
      <c r="HPZ281"/>
      <c r="HQA281"/>
      <c r="HQB281"/>
      <c r="HQC281"/>
      <c r="HQD281"/>
      <c r="HQE281"/>
      <c r="HQF281"/>
      <c r="HQG281"/>
      <c r="HQH281"/>
      <c r="HQI281"/>
      <c r="HQJ281"/>
      <c r="HQK281"/>
      <c r="HQL281"/>
      <c r="HQM281"/>
      <c r="HQN281"/>
      <c r="HQO281"/>
      <c r="HQP281"/>
      <c r="HQQ281"/>
      <c r="HQR281"/>
      <c r="HQS281"/>
      <c r="HQT281"/>
      <c r="HQU281"/>
      <c r="HQV281"/>
      <c r="HQW281"/>
      <c r="HQX281"/>
      <c r="HQY281"/>
      <c r="HQZ281"/>
      <c r="HRA281"/>
      <c r="HRB281"/>
      <c r="HRC281"/>
      <c r="HRD281"/>
      <c r="HRE281"/>
      <c r="HRF281"/>
      <c r="HRG281"/>
      <c r="HRH281"/>
      <c r="HRI281"/>
      <c r="HRJ281"/>
      <c r="HRK281"/>
      <c r="HRL281"/>
      <c r="HRM281"/>
      <c r="HRN281"/>
      <c r="HRO281"/>
      <c r="HRP281"/>
      <c r="HRQ281"/>
      <c r="HRR281"/>
      <c r="HRS281"/>
      <c r="HRT281"/>
      <c r="HRU281"/>
      <c r="HRV281"/>
      <c r="HRW281"/>
      <c r="HRX281"/>
      <c r="HRY281"/>
      <c r="HRZ281"/>
      <c r="HSA281"/>
      <c r="HSB281"/>
      <c r="HSC281"/>
      <c r="HSD281"/>
      <c r="HSE281"/>
      <c r="HSF281"/>
      <c r="HSG281"/>
      <c r="HSH281"/>
      <c r="HSI281"/>
      <c r="HSJ281"/>
      <c r="HSK281"/>
      <c r="HSL281"/>
      <c r="HSM281"/>
      <c r="HSN281"/>
      <c r="HSO281"/>
      <c r="HSP281"/>
      <c r="HSQ281"/>
      <c r="HSR281"/>
      <c r="HSS281"/>
      <c r="HST281"/>
      <c r="HSU281"/>
      <c r="HSV281"/>
      <c r="HSW281"/>
      <c r="HSX281"/>
      <c r="HSY281"/>
      <c r="HSZ281"/>
      <c r="HTA281"/>
      <c r="HTB281"/>
      <c r="HTC281"/>
      <c r="HTD281"/>
      <c r="HTE281"/>
      <c r="HTF281"/>
      <c r="HTG281"/>
      <c r="HTH281"/>
      <c r="HTI281"/>
      <c r="HTJ281"/>
      <c r="HTK281"/>
      <c r="HTL281"/>
      <c r="HTM281"/>
      <c r="HTN281"/>
      <c r="HTO281"/>
      <c r="HTP281"/>
      <c r="HTQ281"/>
      <c r="HTR281"/>
      <c r="HTS281"/>
      <c r="HTT281"/>
      <c r="HTU281"/>
      <c r="HTV281"/>
      <c r="HTW281"/>
      <c r="HTX281"/>
      <c r="HTY281"/>
      <c r="HTZ281"/>
      <c r="HUA281"/>
      <c r="HUB281"/>
      <c r="HUC281"/>
      <c r="HUD281"/>
      <c r="HUE281"/>
      <c r="HUF281"/>
      <c r="HUG281"/>
      <c r="HUH281"/>
      <c r="HUI281"/>
      <c r="HUJ281"/>
      <c r="HUK281"/>
      <c r="HUL281"/>
      <c r="HUM281"/>
      <c r="HUN281"/>
      <c r="HUO281"/>
      <c r="HUP281"/>
      <c r="HUQ281"/>
      <c r="HUR281"/>
      <c r="HUS281"/>
      <c r="HUT281"/>
      <c r="HUU281"/>
      <c r="HUV281"/>
      <c r="HUW281"/>
      <c r="HUX281"/>
      <c r="HUY281"/>
      <c r="HUZ281"/>
      <c r="HVA281"/>
      <c r="HVB281"/>
      <c r="HVC281"/>
      <c r="HVD281"/>
      <c r="HVE281"/>
      <c r="HVF281"/>
      <c r="HVG281"/>
      <c r="HVH281"/>
      <c r="HVI281"/>
      <c r="HVJ281"/>
      <c r="HVK281"/>
      <c r="HVL281"/>
      <c r="HVM281"/>
      <c r="HVN281"/>
      <c r="HVO281"/>
      <c r="HVP281"/>
      <c r="HVQ281"/>
      <c r="HVR281"/>
      <c r="HVS281"/>
      <c r="HVT281"/>
      <c r="HVU281"/>
      <c r="HVV281"/>
      <c r="HVW281"/>
      <c r="HVX281"/>
      <c r="HVY281"/>
      <c r="HVZ281"/>
      <c r="HWA281"/>
      <c r="HWB281"/>
      <c r="HWC281"/>
      <c r="HWD281"/>
      <c r="HWE281"/>
      <c r="HWF281"/>
      <c r="HWG281"/>
      <c r="HWH281"/>
      <c r="HWI281"/>
      <c r="HWJ281"/>
      <c r="HWK281"/>
      <c r="HWL281"/>
      <c r="HWM281"/>
      <c r="HWN281"/>
      <c r="HWO281"/>
      <c r="HWP281"/>
      <c r="HWQ281"/>
      <c r="HWR281"/>
      <c r="HWS281"/>
      <c r="HWT281"/>
      <c r="HWU281"/>
      <c r="HWV281"/>
      <c r="HWW281"/>
      <c r="HWX281"/>
      <c r="HWY281"/>
      <c r="HWZ281"/>
      <c r="HXA281"/>
      <c r="HXB281"/>
      <c r="HXC281"/>
      <c r="HXD281"/>
      <c r="HXE281"/>
      <c r="HXF281"/>
      <c r="HXG281"/>
      <c r="HXH281"/>
      <c r="HXI281"/>
      <c r="HXJ281"/>
      <c r="HXK281"/>
      <c r="HXL281"/>
      <c r="HXM281"/>
      <c r="HXN281"/>
      <c r="HXO281"/>
      <c r="HXP281"/>
      <c r="HXQ281"/>
      <c r="HXR281"/>
      <c r="HXS281"/>
      <c r="HXT281"/>
      <c r="HXU281"/>
      <c r="HXV281"/>
      <c r="HXW281"/>
      <c r="HXX281"/>
      <c r="HXY281"/>
      <c r="HXZ281"/>
      <c r="HYA281"/>
      <c r="HYB281"/>
      <c r="HYC281"/>
      <c r="HYD281"/>
      <c r="HYE281"/>
      <c r="HYF281"/>
      <c r="HYG281"/>
      <c r="HYH281"/>
      <c r="HYI281"/>
      <c r="HYJ281"/>
      <c r="HYK281"/>
      <c r="HYL281"/>
      <c r="HYM281"/>
      <c r="HYN281"/>
      <c r="HYO281"/>
      <c r="HYP281"/>
      <c r="HYQ281"/>
      <c r="HYR281"/>
      <c r="HYS281"/>
      <c r="HYT281"/>
      <c r="HYU281"/>
      <c r="HYV281"/>
      <c r="HYW281"/>
      <c r="HYX281"/>
      <c r="HYY281"/>
      <c r="HYZ281"/>
      <c r="HZA281"/>
      <c r="HZB281"/>
      <c r="HZC281"/>
      <c r="HZD281"/>
      <c r="HZE281"/>
      <c r="HZF281"/>
      <c r="HZG281"/>
      <c r="HZH281"/>
      <c r="HZI281"/>
      <c r="HZJ281"/>
      <c r="HZK281"/>
      <c r="HZL281"/>
      <c r="HZM281"/>
      <c r="HZN281"/>
      <c r="HZO281"/>
      <c r="HZP281"/>
      <c r="HZQ281"/>
      <c r="HZR281"/>
      <c r="HZS281"/>
      <c r="HZT281"/>
      <c r="HZU281"/>
      <c r="HZV281"/>
      <c r="HZW281"/>
      <c r="HZX281"/>
      <c r="HZY281"/>
      <c r="HZZ281"/>
      <c r="IAA281"/>
      <c r="IAB281"/>
      <c r="IAC281"/>
      <c r="IAD281"/>
      <c r="IAE281"/>
      <c r="IAF281"/>
      <c r="IAG281"/>
      <c r="IAH281"/>
      <c r="IAI281"/>
      <c r="IAJ281"/>
      <c r="IAK281"/>
      <c r="IAL281"/>
      <c r="IAM281"/>
      <c r="IAN281"/>
      <c r="IAO281"/>
      <c r="IAP281"/>
      <c r="IAQ281"/>
      <c r="IAR281"/>
      <c r="IAS281"/>
      <c r="IAT281"/>
      <c r="IAU281"/>
      <c r="IAV281"/>
      <c r="IAW281"/>
      <c r="IAX281"/>
      <c r="IAY281"/>
      <c r="IAZ281"/>
      <c r="IBA281"/>
      <c r="IBB281"/>
      <c r="IBC281"/>
      <c r="IBD281"/>
      <c r="IBE281"/>
      <c r="IBF281"/>
      <c r="IBG281"/>
      <c r="IBH281"/>
      <c r="IBI281"/>
      <c r="IBJ281"/>
      <c r="IBK281"/>
      <c r="IBL281"/>
      <c r="IBM281"/>
      <c r="IBN281"/>
      <c r="IBO281"/>
      <c r="IBP281"/>
      <c r="IBQ281"/>
      <c r="IBR281"/>
      <c r="IBS281"/>
      <c r="IBT281"/>
      <c r="IBU281"/>
      <c r="IBV281"/>
      <c r="IBW281"/>
      <c r="IBX281"/>
      <c r="IBY281"/>
      <c r="IBZ281"/>
      <c r="ICA281"/>
      <c r="ICB281"/>
      <c r="ICC281"/>
      <c r="ICD281"/>
      <c r="ICE281"/>
      <c r="ICF281"/>
      <c r="ICG281"/>
      <c r="ICH281"/>
      <c r="ICI281"/>
      <c r="ICJ281"/>
      <c r="ICK281"/>
      <c r="ICL281"/>
      <c r="ICM281"/>
      <c r="ICN281"/>
      <c r="ICO281"/>
      <c r="ICP281"/>
      <c r="ICQ281"/>
      <c r="ICR281"/>
      <c r="ICS281"/>
      <c r="ICT281"/>
      <c r="ICU281"/>
      <c r="ICV281"/>
      <c r="ICW281"/>
      <c r="ICX281"/>
      <c r="ICY281"/>
      <c r="ICZ281"/>
      <c r="IDA281"/>
      <c r="IDB281"/>
      <c r="IDC281"/>
      <c r="IDD281"/>
      <c r="IDE281"/>
      <c r="IDF281"/>
      <c r="IDG281"/>
      <c r="IDH281"/>
      <c r="IDI281"/>
      <c r="IDJ281"/>
      <c r="IDK281"/>
      <c r="IDL281"/>
      <c r="IDM281"/>
      <c r="IDN281"/>
      <c r="IDO281"/>
      <c r="IDP281"/>
      <c r="IDQ281"/>
      <c r="IDR281"/>
      <c r="IDS281"/>
      <c r="IDT281"/>
      <c r="IDU281"/>
      <c r="IDV281"/>
      <c r="IDW281"/>
      <c r="IDX281"/>
      <c r="IDY281"/>
      <c r="IDZ281"/>
      <c r="IEA281"/>
      <c r="IEB281"/>
      <c r="IEC281"/>
      <c r="IED281"/>
      <c r="IEE281"/>
      <c r="IEF281"/>
      <c r="IEG281"/>
      <c r="IEH281"/>
      <c r="IEI281"/>
      <c r="IEJ281"/>
      <c r="IEK281"/>
      <c r="IEL281"/>
      <c r="IEM281"/>
      <c r="IEN281"/>
      <c r="IEO281"/>
      <c r="IEP281"/>
      <c r="IEQ281"/>
      <c r="IER281"/>
      <c r="IES281"/>
      <c r="IET281"/>
      <c r="IEU281"/>
      <c r="IEV281"/>
      <c r="IEW281"/>
      <c r="IEX281"/>
      <c r="IEY281"/>
      <c r="IEZ281"/>
      <c r="IFA281"/>
      <c r="IFB281"/>
      <c r="IFC281"/>
      <c r="IFD281"/>
      <c r="IFE281"/>
      <c r="IFF281"/>
      <c r="IFG281"/>
      <c r="IFH281"/>
      <c r="IFI281"/>
      <c r="IFJ281"/>
      <c r="IFK281"/>
      <c r="IFL281"/>
      <c r="IFM281"/>
      <c r="IFN281"/>
      <c r="IFO281"/>
      <c r="IFP281"/>
      <c r="IFQ281"/>
      <c r="IFR281"/>
      <c r="IFS281"/>
      <c r="IFT281"/>
      <c r="IFU281"/>
      <c r="IFV281"/>
      <c r="IFW281"/>
      <c r="IFX281"/>
      <c r="IFY281"/>
      <c r="IFZ281"/>
      <c r="IGA281"/>
      <c r="IGB281"/>
      <c r="IGC281"/>
      <c r="IGD281"/>
      <c r="IGE281"/>
      <c r="IGF281"/>
      <c r="IGG281"/>
      <c r="IGH281"/>
      <c r="IGI281"/>
      <c r="IGJ281"/>
      <c r="IGK281"/>
      <c r="IGL281"/>
      <c r="IGM281"/>
      <c r="IGN281"/>
      <c r="IGO281"/>
      <c r="IGP281"/>
      <c r="IGQ281"/>
      <c r="IGR281"/>
      <c r="IGS281"/>
      <c r="IGT281"/>
      <c r="IGU281"/>
      <c r="IGV281"/>
      <c r="IGW281"/>
      <c r="IGX281"/>
      <c r="IGY281"/>
      <c r="IGZ281"/>
      <c r="IHA281"/>
      <c r="IHB281"/>
      <c r="IHC281"/>
      <c r="IHD281"/>
      <c r="IHE281"/>
      <c r="IHF281"/>
      <c r="IHG281"/>
      <c r="IHH281"/>
      <c r="IHI281"/>
      <c r="IHJ281"/>
      <c r="IHK281"/>
      <c r="IHL281"/>
      <c r="IHM281"/>
      <c r="IHN281"/>
      <c r="IHO281"/>
      <c r="IHP281"/>
      <c r="IHQ281"/>
      <c r="IHR281"/>
      <c r="IHS281"/>
      <c r="IHT281"/>
      <c r="IHU281"/>
      <c r="IHV281"/>
      <c r="IHW281"/>
      <c r="IHX281"/>
      <c r="IHY281"/>
      <c r="IHZ281"/>
      <c r="IIA281"/>
      <c r="IIB281"/>
      <c r="IIC281"/>
      <c r="IID281"/>
      <c r="IIE281"/>
      <c r="IIF281"/>
      <c r="IIG281"/>
      <c r="IIH281"/>
      <c r="III281"/>
      <c r="IIJ281"/>
      <c r="IIK281"/>
      <c r="IIL281"/>
      <c r="IIM281"/>
      <c r="IIN281"/>
      <c r="IIO281"/>
      <c r="IIP281"/>
      <c r="IIQ281"/>
      <c r="IIR281"/>
      <c r="IIS281"/>
      <c r="IIT281"/>
      <c r="IIU281"/>
      <c r="IIV281"/>
      <c r="IIW281"/>
      <c r="IIX281"/>
      <c r="IIY281"/>
      <c r="IIZ281"/>
      <c r="IJA281"/>
      <c r="IJB281"/>
      <c r="IJC281"/>
      <c r="IJD281"/>
      <c r="IJE281"/>
      <c r="IJF281"/>
      <c r="IJG281"/>
      <c r="IJH281"/>
      <c r="IJI281"/>
      <c r="IJJ281"/>
      <c r="IJK281"/>
      <c r="IJL281"/>
      <c r="IJM281"/>
      <c r="IJN281"/>
      <c r="IJO281"/>
      <c r="IJP281"/>
      <c r="IJQ281"/>
      <c r="IJR281"/>
      <c r="IJS281"/>
      <c r="IJT281"/>
      <c r="IJU281"/>
      <c r="IJV281"/>
      <c r="IJW281"/>
      <c r="IJX281"/>
      <c r="IJY281"/>
      <c r="IJZ281"/>
      <c r="IKA281"/>
      <c r="IKB281"/>
      <c r="IKC281"/>
      <c r="IKD281"/>
      <c r="IKE281"/>
      <c r="IKF281"/>
      <c r="IKG281"/>
      <c r="IKH281"/>
      <c r="IKI281"/>
      <c r="IKJ281"/>
      <c r="IKK281"/>
      <c r="IKL281"/>
      <c r="IKM281"/>
      <c r="IKN281"/>
      <c r="IKO281"/>
      <c r="IKP281"/>
      <c r="IKQ281"/>
      <c r="IKR281"/>
      <c r="IKS281"/>
      <c r="IKT281"/>
      <c r="IKU281"/>
      <c r="IKV281"/>
      <c r="IKW281"/>
      <c r="IKX281"/>
      <c r="IKY281"/>
      <c r="IKZ281"/>
      <c r="ILA281"/>
      <c r="ILB281"/>
      <c r="ILC281"/>
      <c r="ILD281"/>
      <c r="ILE281"/>
      <c r="ILF281"/>
      <c r="ILG281"/>
      <c r="ILH281"/>
      <c r="ILI281"/>
      <c r="ILJ281"/>
      <c r="ILK281"/>
      <c r="ILL281"/>
      <c r="ILM281"/>
      <c r="ILN281"/>
      <c r="ILO281"/>
      <c r="ILP281"/>
      <c r="ILQ281"/>
      <c r="ILR281"/>
      <c r="ILS281"/>
      <c r="ILT281"/>
      <c r="ILU281"/>
      <c r="ILV281"/>
      <c r="ILW281"/>
      <c r="ILX281"/>
      <c r="ILY281"/>
      <c r="ILZ281"/>
      <c r="IMA281"/>
      <c r="IMB281"/>
      <c r="IMC281"/>
      <c r="IMD281"/>
      <c r="IME281"/>
      <c r="IMF281"/>
      <c r="IMG281"/>
      <c r="IMH281"/>
      <c r="IMI281"/>
      <c r="IMJ281"/>
      <c r="IMK281"/>
      <c r="IML281"/>
      <c r="IMM281"/>
      <c r="IMN281"/>
      <c r="IMO281"/>
      <c r="IMP281"/>
      <c r="IMQ281"/>
      <c r="IMR281"/>
      <c r="IMS281"/>
      <c r="IMT281"/>
      <c r="IMU281"/>
      <c r="IMV281"/>
      <c r="IMW281"/>
      <c r="IMX281"/>
      <c r="IMY281"/>
      <c r="IMZ281"/>
      <c r="INA281"/>
      <c r="INB281"/>
      <c r="INC281"/>
      <c r="IND281"/>
      <c r="INE281"/>
      <c r="INF281"/>
      <c r="ING281"/>
      <c r="INH281"/>
      <c r="INI281"/>
      <c r="INJ281"/>
      <c r="INK281"/>
      <c r="INL281"/>
      <c r="INM281"/>
      <c r="INN281"/>
      <c r="INO281"/>
      <c r="INP281"/>
      <c r="INQ281"/>
      <c r="INR281"/>
      <c r="INS281"/>
      <c r="INT281"/>
      <c r="INU281"/>
      <c r="INV281"/>
      <c r="INW281"/>
      <c r="INX281"/>
      <c r="INY281"/>
      <c r="INZ281"/>
      <c r="IOA281"/>
      <c r="IOB281"/>
      <c r="IOC281"/>
      <c r="IOD281"/>
      <c r="IOE281"/>
      <c r="IOF281"/>
      <c r="IOG281"/>
      <c r="IOH281"/>
      <c r="IOI281"/>
      <c r="IOJ281"/>
      <c r="IOK281"/>
      <c r="IOL281"/>
      <c r="IOM281"/>
      <c r="ION281"/>
      <c r="IOO281"/>
      <c r="IOP281"/>
      <c r="IOQ281"/>
      <c r="IOR281"/>
      <c r="IOS281"/>
      <c r="IOT281"/>
      <c r="IOU281"/>
      <c r="IOV281"/>
      <c r="IOW281"/>
      <c r="IOX281"/>
      <c r="IOY281"/>
      <c r="IOZ281"/>
      <c r="IPA281"/>
      <c r="IPB281"/>
      <c r="IPC281"/>
      <c r="IPD281"/>
      <c r="IPE281"/>
      <c r="IPF281"/>
      <c r="IPG281"/>
      <c r="IPH281"/>
      <c r="IPI281"/>
      <c r="IPJ281"/>
      <c r="IPK281"/>
      <c r="IPL281"/>
      <c r="IPM281"/>
      <c r="IPN281"/>
      <c r="IPO281"/>
      <c r="IPP281"/>
      <c r="IPQ281"/>
      <c r="IPR281"/>
      <c r="IPS281"/>
      <c r="IPT281"/>
      <c r="IPU281"/>
      <c r="IPV281"/>
      <c r="IPW281"/>
      <c r="IPX281"/>
      <c r="IPY281"/>
      <c r="IPZ281"/>
      <c r="IQA281"/>
      <c r="IQB281"/>
      <c r="IQC281"/>
      <c r="IQD281"/>
      <c r="IQE281"/>
      <c r="IQF281"/>
      <c r="IQG281"/>
      <c r="IQH281"/>
      <c r="IQI281"/>
      <c r="IQJ281"/>
      <c r="IQK281"/>
      <c r="IQL281"/>
      <c r="IQM281"/>
      <c r="IQN281"/>
      <c r="IQO281"/>
      <c r="IQP281"/>
      <c r="IQQ281"/>
      <c r="IQR281"/>
      <c r="IQS281"/>
      <c r="IQT281"/>
      <c r="IQU281"/>
      <c r="IQV281"/>
      <c r="IQW281"/>
      <c r="IQX281"/>
      <c r="IQY281"/>
      <c r="IQZ281"/>
      <c r="IRA281"/>
      <c r="IRB281"/>
      <c r="IRC281"/>
      <c r="IRD281"/>
      <c r="IRE281"/>
      <c r="IRF281"/>
      <c r="IRG281"/>
      <c r="IRH281"/>
      <c r="IRI281"/>
      <c r="IRJ281"/>
      <c r="IRK281"/>
      <c r="IRL281"/>
      <c r="IRM281"/>
      <c r="IRN281"/>
      <c r="IRO281"/>
      <c r="IRP281"/>
      <c r="IRQ281"/>
      <c r="IRR281"/>
      <c r="IRS281"/>
      <c r="IRT281"/>
      <c r="IRU281"/>
      <c r="IRV281"/>
      <c r="IRW281"/>
      <c r="IRX281"/>
      <c r="IRY281"/>
      <c r="IRZ281"/>
      <c r="ISA281"/>
      <c r="ISB281"/>
      <c r="ISC281"/>
      <c r="ISD281"/>
      <c r="ISE281"/>
      <c r="ISF281"/>
      <c r="ISG281"/>
      <c r="ISH281"/>
      <c r="ISI281"/>
      <c r="ISJ281"/>
      <c r="ISK281"/>
      <c r="ISL281"/>
      <c r="ISM281"/>
      <c r="ISN281"/>
      <c r="ISO281"/>
      <c r="ISP281"/>
      <c r="ISQ281"/>
      <c r="ISR281"/>
      <c r="ISS281"/>
      <c r="IST281"/>
      <c r="ISU281"/>
      <c r="ISV281"/>
      <c r="ISW281"/>
      <c r="ISX281"/>
      <c r="ISY281"/>
      <c r="ISZ281"/>
      <c r="ITA281"/>
      <c r="ITB281"/>
      <c r="ITC281"/>
      <c r="ITD281"/>
      <c r="ITE281"/>
      <c r="ITF281"/>
      <c r="ITG281"/>
      <c r="ITH281"/>
      <c r="ITI281"/>
      <c r="ITJ281"/>
      <c r="ITK281"/>
      <c r="ITL281"/>
      <c r="ITM281"/>
      <c r="ITN281"/>
      <c r="ITO281"/>
      <c r="ITP281"/>
      <c r="ITQ281"/>
      <c r="ITR281"/>
      <c r="ITS281"/>
      <c r="ITT281"/>
      <c r="ITU281"/>
      <c r="ITV281"/>
      <c r="ITW281"/>
      <c r="ITX281"/>
      <c r="ITY281"/>
      <c r="ITZ281"/>
      <c r="IUA281"/>
      <c r="IUB281"/>
      <c r="IUC281"/>
      <c r="IUD281"/>
      <c r="IUE281"/>
      <c r="IUF281"/>
      <c r="IUG281"/>
      <c r="IUH281"/>
      <c r="IUI281"/>
      <c r="IUJ281"/>
      <c r="IUK281"/>
      <c r="IUL281"/>
      <c r="IUM281"/>
      <c r="IUN281"/>
      <c r="IUO281"/>
      <c r="IUP281"/>
      <c r="IUQ281"/>
      <c r="IUR281"/>
      <c r="IUS281"/>
      <c r="IUT281"/>
      <c r="IUU281"/>
      <c r="IUV281"/>
      <c r="IUW281"/>
      <c r="IUX281"/>
      <c r="IUY281"/>
      <c r="IUZ281"/>
      <c r="IVA281"/>
      <c r="IVB281"/>
      <c r="IVC281"/>
      <c r="IVD281"/>
      <c r="IVE281"/>
      <c r="IVF281"/>
      <c r="IVG281"/>
      <c r="IVH281"/>
      <c r="IVI281"/>
      <c r="IVJ281"/>
      <c r="IVK281"/>
      <c r="IVL281"/>
      <c r="IVM281"/>
      <c r="IVN281"/>
      <c r="IVO281"/>
      <c r="IVP281"/>
      <c r="IVQ281"/>
      <c r="IVR281"/>
      <c r="IVS281"/>
      <c r="IVT281"/>
      <c r="IVU281"/>
      <c r="IVV281"/>
      <c r="IVW281"/>
      <c r="IVX281"/>
      <c r="IVY281"/>
      <c r="IVZ281"/>
      <c r="IWA281"/>
      <c r="IWB281"/>
      <c r="IWC281"/>
      <c r="IWD281"/>
      <c r="IWE281"/>
      <c r="IWF281"/>
      <c r="IWG281"/>
      <c r="IWH281"/>
      <c r="IWI281"/>
      <c r="IWJ281"/>
      <c r="IWK281"/>
      <c r="IWL281"/>
      <c r="IWM281"/>
      <c r="IWN281"/>
      <c r="IWO281"/>
      <c r="IWP281"/>
      <c r="IWQ281"/>
      <c r="IWR281"/>
      <c r="IWS281"/>
      <c r="IWT281"/>
      <c r="IWU281"/>
      <c r="IWV281"/>
      <c r="IWW281"/>
      <c r="IWX281"/>
      <c r="IWY281"/>
      <c r="IWZ281"/>
      <c r="IXA281"/>
      <c r="IXB281"/>
      <c r="IXC281"/>
      <c r="IXD281"/>
      <c r="IXE281"/>
      <c r="IXF281"/>
      <c r="IXG281"/>
      <c r="IXH281"/>
      <c r="IXI281"/>
      <c r="IXJ281"/>
      <c r="IXK281"/>
      <c r="IXL281"/>
      <c r="IXM281"/>
      <c r="IXN281"/>
      <c r="IXO281"/>
      <c r="IXP281"/>
      <c r="IXQ281"/>
      <c r="IXR281"/>
      <c r="IXS281"/>
      <c r="IXT281"/>
      <c r="IXU281"/>
      <c r="IXV281"/>
      <c r="IXW281"/>
      <c r="IXX281"/>
      <c r="IXY281"/>
      <c r="IXZ281"/>
      <c r="IYA281"/>
      <c r="IYB281"/>
      <c r="IYC281"/>
      <c r="IYD281"/>
      <c r="IYE281"/>
      <c r="IYF281"/>
      <c r="IYG281"/>
      <c r="IYH281"/>
      <c r="IYI281"/>
      <c r="IYJ281"/>
      <c r="IYK281"/>
      <c r="IYL281"/>
      <c r="IYM281"/>
      <c r="IYN281"/>
      <c r="IYO281"/>
      <c r="IYP281"/>
      <c r="IYQ281"/>
      <c r="IYR281"/>
      <c r="IYS281"/>
      <c r="IYT281"/>
      <c r="IYU281"/>
      <c r="IYV281"/>
      <c r="IYW281"/>
      <c r="IYX281"/>
      <c r="IYY281"/>
      <c r="IYZ281"/>
      <c r="IZA281"/>
      <c r="IZB281"/>
      <c r="IZC281"/>
      <c r="IZD281"/>
      <c r="IZE281"/>
      <c r="IZF281"/>
      <c r="IZG281"/>
      <c r="IZH281"/>
      <c r="IZI281"/>
      <c r="IZJ281"/>
      <c r="IZK281"/>
      <c r="IZL281"/>
      <c r="IZM281"/>
      <c r="IZN281"/>
      <c r="IZO281"/>
      <c r="IZP281"/>
      <c r="IZQ281"/>
      <c r="IZR281"/>
      <c r="IZS281"/>
      <c r="IZT281"/>
      <c r="IZU281"/>
      <c r="IZV281"/>
      <c r="IZW281"/>
      <c r="IZX281"/>
      <c r="IZY281"/>
      <c r="IZZ281"/>
      <c r="JAA281"/>
      <c r="JAB281"/>
      <c r="JAC281"/>
      <c r="JAD281"/>
      <c r="JAE281"/>
      <c r="JAF281"/>
      <c r="JAG281"/>
      <c r="JAH281"/>
      <c r="JAI281"/>
      <c r="JAJ281"/>
      <c r="JAK281"/>
      <c r="JAL281"/>
      <c r="JAM281"/>
      <c r="JAN281"/>
      <c r="JAO281"/>
      <c r="JAP281"/>
      <c r="JAQ281"/>
      <c r="JAR281"/>
      <c r="JAS281"/>
      <c r="JAT281"/>
      <c r="JAU281"/>
      <c r="JAV281"/>
      <c r="JAW281"/>
      <c r="JAX281"/>
      <c r="JAY281"/>
      <c r="JAZ281"/>
      <c r="JBA281"/>
      <c r="JBB281"/>
      <c r="JBC281"/>
      <c r="JBD281"/>
      <c r="JBE281"/>
      <c r="JBF281"/>
      <c r="JBG281"/>
      <c r="JBH281"/>
      <c r="JBI281"/>
      <c r="JBJ281"/>
      <c r="JBK281"/>
      <c r="JBL281"/>
      <c r="JBM281"/>
      <c r="JBN281"/>
      <c r="JBO281"/>
      <c r="JBP281"/>
      <c r="JBQ281"/>
      <c r="JBR281"/>
      <c r="JBS281"/>
      <c r="JBT281"/>
      <c r="JBU281"/>
      <c r="JBV281"/>
      <c r="JBW281"/>
      <c r="JBX281"/>
      <c r="JBY281"/>
      <c r="JBZ281"/>
      <c r="JCA281"/>
      <c r="JCB281"/>
      <c r="JCC281"/>
      <c r="JCD281"/>
      <c r="JCE281"/>
      <c r="JCF281"/>
      <c r="JCG281"/>
      <c r="JCH281"/>
      <c r="JCI281"/>
      <c r="JCJ281"/>
      <c r="JCK281"/>
      <c r="JCL281"/>
      <c r="JCM281"/>
      <c r="JCN281"/>
      <c r="JCO281"/>
      <c r="JCP281"/>
      <c r="JCQ281"/>
      <c r="JCR281"/>
      <c r="JCS281"/>
      <c r="JCT281"/>
      <c r="JCU281"/>
      <c r="JCV281"/>
      <c r="JCW281"/>
      <c r="JCX281"/>
      <c r="JCY281"/>
      <c r="JCZ281"/>
      <c r="JDA281"/>
      <c r="JDB281"/>
      <c r="JDC281"/>
      <c r="JDD281"/>
      <c r="JDE281"/>
      <c r="JDF281"/>
      <c r="JDG281"/>
      <c r="JDH281"/>
      <c r="JDI281"/>
      <c r="JDJ281"/>
      <c r="JDK281"/>
      <c r="JDL281"/>
      <c r="JDM281"/>
      <c r="JDN281"/>
      <c r="JDO281"/>
      <c r="JDP281"/>
      <c r="JDQ281"/>
      <c r="JDR281"/>
      <c r="JDS281"/>
      <c r="JDT281"/>
      <c r="JDU281"/>
      <c r="JDV281"/>
      <c r="JDW281"/>
      <c r="JDX281"/>
      <c r="JDY281"/>
      <c r="JDZ281"/>
      <c r="JEA281"/>
      <c r="JEB281"/>
      <c r="JEC281"/>
      <c r="JED281"/>
      <c r="JEE281"/>
      <c r="JEF281"/>
      <c r="JEG281"/>
      <c r="JEH281"/>
      <c r="JEI281"/>
      <c r="JEJ281"/>
      <c r="JEK281"/>
      <c r="JEL281"/>
      <c r="JEM281"/>
      <c r="JEN281"/>
      <c r="JEO281"/>
      <c r="JEP281"/>
      <c r="JEQ281"/>
      <c r="JER281"/>
      <c r="JES281"/>
      <c r="JET281"/>
      <c r="JEU281"/>
      <c r="JEV281"/>
      <c r="JEW281"/>
      <c r="JEX281"/>
      <c r="JEY281"/>
      <c r="JEZ281"/>
      <c r="JFA281"/>
      <c r="JFB281"/>
      <c r="JFC281"/>
      <c r="JFD281"/>
      <c r="JFE281"/>
      <c r="JFF281"/>
      <c r="JFG281"/>
      <c r="JFH281"/>
      <c r="JFI281"/>
      <c r="JFJ281"/>
      <c r="JFK281"/>
      <c r="JFL281"/>
      <c r="JFM281"/>
      <c r="JFN281"/>
      <c r="JFO281"/>
      <c r="JFP281"/>
      <c r="JFQ281"/>
      <c r="JFR281"/>
      <c r="JFS281"/>
      <c r="JFT281"/>
      <c r="JFU281"/>
      <c r="JFV281"/>
      <c r="JFW281"/>
      <c r="JFX281"/>
      <c r="JFY281"/>
      <c r="JFZ281"/>
      <c r="JGA281"/>
      <c r="JGB281"/>
      <c r="JGC281"/>
      <c r="JGD281"/>
      <c r="JGE281"/>
      <c r="JGF281"/>
      <c r="JGG281"/>
      <c r="JGH281"/>
      <c r="JGI281"/>
      <c r="JGJ281"/>
      <c r="JGK281"/>
      <c r="JGL281"/>
      <c r="JGM281"/>
      <c r="JGN281"/>
      <c r="JGO281"/>
      <c r="JGP281"/>
      <c r="JGQ281"/>
      <c r="JGR281"/>
      <c r="JGS281"/>
      <c r="JGT281"/>
      <c r="JGU281"/>
      <c r="JGV281"/>
      <c r="JGW281"/>
      <c r="JGX281"/>
      <c r="JGY281"/>
      <c r="JGZ281"/>
      <c r="JHA281"/>
      <c r="JHB281"/>
      <c r="JHC281"/>
      <c r="JHD281"/>
      <c r="JHE281"/>
      <c r="JHF281"/>
      <c r="JHG281"/>
      <c r="JHH281"/>
      <c r="JHI281"/>
      <c r="JHJ281"/>
      <c r="JHK281"/>
      <c r="JHL281"/>
      <c r="JHM281"/>
      <c r="JHN281"/>
      <c r="JHO281"/>
      <c r="JHP281"/>
      <c r="JHQ281"/>
      <c r="JHR281"/>
      <c r="JHS281"/>
      <c r="JHT281"/>
      <c r="JHU281"/>
      <c r="JHV281"/>
      <c r="JHW281"/>
      <c r="JHX281"/>
      <c r="JHY281"/>
      <c r="JHZ281"/>
      <c r="JIA281"/>
      <c r="JIB281"/>
      <c r="JIC281"/>
      <c r="JID281"/>
      <c r="JIE281"/>
      <c r="JIF281"/>
      <c r="JIG281"/>
      <c r="JIH281"/>
      <c r="JII281"/>
      <c r="JIJ281"/>
      <c r="JIK281"/>
      <c r="JIL281"/>
      <c r="JIM281"/>
      <c r="JIN281"/>
      <c r="JIO281"/>
      <c r="JIP281"/>
      <c r="JIQ281"/>
      <c r="JIR281"/>
      <c r="JIS281"/>
      <c r="JIT281"/>
      <c r="JIU281"/>
      <c r="JIV281"/>
      <c r="JIW281"/>
      <c r="JIX281"/>
      <c r="JIY281"/>
      <c r="JIZ281"/>
      <c r="JJA281"/>
      <c r="JJB281"/>
      <c r="JJC281"/>
      <c r="JJD281"/>
      <c r="JJE281"/>
      <c r="JJF281"/>
      <c r="JJG281"/>
      <c r="JJH281"/>
      <c r="JJI281"/>
      <c r="JJJ281"/>
      <c r="JJK281"/>
      <c r="JJL281"/>
      <c r="JJM281"/>
      <c r="JJN281"/>
      <c r="JJO281"/>
      <c r="JJP281"/>
      <c r="JJQ281"/>
      <c r="JJR281"/>
      <c r="JJS281"/>
      <c r="JJT281"/>
      <c r="JJU281"/>
      <c r="JJV281"/>
      <c r="JJW281"/>
      <c r="JJX281"/>
      <c r="JJY281"/>
      <c r="JJZ281"/>
      <c r="JKA281"/>
      <c r="JKB281"/>
      <c r="JKC281"/>
      <c r="JKD281"/>
      <c r="JKE281"/>
      <c r="JKF281"/>
      <c r="JKG281"/>
      <c r="JKH281"/>
      <c r="JKI281"/>
      <c r="JKJ281"/>
      <c r="JKK281"/>
      <c r="JKL281"/>
      <c r="JKM281"/>
      <c r="JKN281"/>
      <c r="JKO281"/>
      <c r="JKP281"/>
      <c r="JKQ281"/>
      <c r="JKR281"/>
      <c r="JKS281"/>
      <c r="JKT281"/>
      <c r="JKU281"/>
      <c r="JKV281"/>
      <c r="JKW281"/>
      <c r="JKX281"/>
      <c r="JKY281"/>
      <c r="JKZ281"/>
      <c r="JLA281"/>
      <c r="JLB281"/>
      <c r="JLC281"/>
      <c r="JLD281"/>
      <c r="JLE281"/>
      <c r="JLF281"/>
      <c r="JLG281"/>
      <c r="JLH281"/>
      <c r="JLI281"/>
      <c r="JLJ281"/>
      <c r="JLK281"/>
      <c r="JLL281"/>
      <c r="JLM281"/>
      <c r="JLN281"/>
      <c r="JLO281"/>
      <c r="JLP281"/>
      <c r="JLQ281"/>
      <c r="JLR281"/>
      <c r="JLS281"/>
      <c r="JLT281"/>
      <c r="JLU281"/>
      <c r="JLV281"/>
      <c r="JLW281"/>
      <c r="JLX281"/>
      <c r="JLY281"/>
      <c r="JLZ281"/>
      <c r="JMA281"/>
      <c r="JMB281"/>
      <c r="JMC281"/>
      <c r="JMD281"/>
      <c r="JME281"/>
      <c r="JMF281"/>
      <c r="JMG281"/>
      <c r="JMH281"/>
      <c r="JMI281"/>
      <c r="JMJ281"/>
      <c r="JMK281"/>
      <c r="JML281"/>
      <c r="JMM281"/>
      <c r="JMN281"/>
      <c r="JMO281"/>
      <c r="JMP281"/>
      <c r="JMQ281"/>
      <c r="JMR281"/>
      <c r="JMS281"/>
      <c r="JMT281"/>
      <c r="JMU281"/>
      <c r="JMV281"/>
      <c r="JMW281"/>
      <c r="JMX281"/>
      <c r="JMY281"/>
      <c r="JMZ281"/>
      <c r="JNA281"/>
      <c r="JNB281"/>
      <c r="JNC281"/>
      <c r="JND281"/>
      <c r="JNE281"/>
      <c r="JNF281"/>
      <c r="JNG281"/>
      <c r="JNH281"/>
      <c r="JNI281"/>
      <c r="JNJ281"/>
      <c r="JNK281"/>
      <c r="JNL281"/>
      <c r="JNM281"/>
      <c r="JNN281"/>
      <c r="JNO281"/>
      <c r="JNP281"/>
      <c r="JNQ281"/>
      <c r="JNR281"/>
      <c r="JNS281"/>
      <c r="JNT281"/>
      <c r="JNU281"/>
      <c r="JNV281"/>
      <c r="JNW281"/>
      <c r="JNX281"/>
      <c r="JNY281"/>
      <c r="JNZ281"/>
      <c r="JOA281"/>
      <c r="JOB281"/>
      <c r="JOC281"/>
      <c r="JOD281"/>
      <c r="JOE281"/>
      <c r="JOF281"/>
      <c r="JOG281"/>
      <c r="JOH281"/>
      <c r="JOI281"/>
      <c r="JOJ281"/>
      <c r="JOK281"/>
      <c r="JOL281"/>
      <c r="JOM281"/>
      <c r="JON281"/>
      <c r="JOO281"/>
      <c r="JOP281"/>
      <c r="JOQ281"/>
      <c r="JOR281"/>
      <c r="JOS281"/>
      <c r="JOT281"/>
      <c r="JOU281"/>
      <c r="JOV281"/>
      <c r="JOW281"/>
      <c r="JOX281"/>
      <c r="JOY281"/>
      <c r="JOZ281"/>
      <c r="JPA281"/>
      <c r="JPB281"/>
      <c r="JPC281"/>
      <c r="JPD281"/>
      <c r="JPE281"/>
      <c r="JPF281"/>
      <c r="JPG281"/>
      <c r="JPH281"/>
      <c r="JPI281"/>
      <c r="JPJ281"/>
      <c r="JPK281"/>
      <c r="JPL281"/>
      <c r="JPM281"/>
      <c r="JPN281"/>
      <c r="JPO281"/>
      <c r="JPP281"/>
      <c r="JPQ281"/>
      <c r="JPR281"/>
      <c r="JPS281"/>
      <c r="JPT281"/>
      <c r="JPU281"/>
      <c r="JPV281"/>
      <c r="JPW281"/>
      <c r="JPX281"/>
      <c r="JPY281"/>
      <c r="JPZ281"/>
      <c r="JQA281"/>
      <c r="JQB281"/>
      <c r="JQC281"/>
      <c r="JQD281"/>
      <c r="JQE281"/>
      <c r="JQF281"/>
      <c r="JQG281"/>
      <c r="JQH281"/>
      <c r="JQI281"/>
      <c r="JQJ281"/>
      <c r="JQK281"/>
      <c r="JQL281"/>
      <c r="JQM281"/>
      <c r="JQN281"/>
      <c r="JQO281"/>
      <c r="JQP281"/>
      <c r="JQQ281"/>
      <c r="JQR281"/>
      <c r="JQS281"/>
      <c r="JQT281"/>
      <c r="JQU281"/>
      <c r="JQV281"/>
      <c r="JQW281"/>
      <c r="JQX281"/>
      <c r="JQY281"/>
      <c r="JQZ281"/>
      <c r="JRA281"/>
      <c r="JRB281"/>
      <c r="JRC281"/>
      <c r="JRD281"/>
      <c r="JRE281"/>
      <c r="JRF281"/>
      <c r="JRG281"/>
      <c r="JRH281"/>
      <c r="JRI281"/>
      <c r="JRJ281"/>
      <c r="JRK281"/>
      <c r="JRL281"/>
      <c r="JRM281"/>
      <c r="JRN281"/>
      <c r="JRO281"/>
      <c r="JRP281"/>
      <c r="JRQ281"/>
      <c r="JRR281"/>
      <c r="JRS281"/>
      <c r="JRT281"/>
      <c r="JRU281"/>
      <c r="JRV281"/>
      <c r="JRW281"/>
      <c r="JRX281"/>
      <c r="JRY281"/>
      <c r="JRZ281"/>
      <c r="JSA281"/>
      <c r="JSB281"/>
      <c r="JSC281"/>
      <c r="JSD281"/>
      <c r="JSE281"/>
      <c r="JSF281"/>
      <c r="JSG281"/>
      <c r="JSH281"/>
      <c r="JSI281"/>
      <c r="JSJ281"/>
      <c r="JSK281"/>
      <c r="JSL281"/>
      <c r="JSM281"/>
      <c r="JSN281"/>
      <c r="JSO281"/>
      <c r="JSP281"/>
      <c r="JSQ281"/>
      <c r="JSR281"/>
      <c r="JSS281"/>
      <c r="JST281"/>
      <c r="JSU281"/>
      <c r="JSV281"/>
      <c r="JSW281"/>
      <c r="JSX281"/>
      <c r="JSY281"/>
      <c r="JSZ281"/>
      <c r="JTA281"/>
      <c r="JTB281"/>
      <c r="JTC281"/>
      <c r="JTD281"/>
      <c r="JTE281"/>
      <c r="JTF281"/>
      <c r="JTG281"/>
      <c r="JTH281"/>
      <c r="JTI281"/>
      <c r="JTJ281"/>
      <c r="JTK281"/>
      <c r="JTL281"/>
      <c r="JTM281"/>
      <c r="JTN281"/>
      <c r="JTO281"/>
      <c r="JTP281"/>
      <c r="JTQ281"/>
      <c r="JTR281"/>
      <c r="JTS281"/>
      <c r="JTT281"/>
      <c r="JTU281"/>
      <c r="JTV281"/>
      <c r="JTW281"/>
      <c r="JTX281"/>
      <c r="JTY281"/>
      <c r="JTZ281"/>
      <c r="JUA281"/>
      <c r="JUB281"/>
      <c r="JUC281"/>
      <c r="JUD281"/>
      <c r="JUE281"/>
      <c r="JUF281"/>
      <c r="JUG281"/>
      <c r="JUH281"/>
      <c r="JUI281"/>
      <c r="JUJ281"/>
      <c r="JUK281"/>
      <c r="JUL281"/>
      <c r="JUM281"/>
      <c r="JUN281"/>
      <c r="JUO281"/>
      <c r="JUP281"/>
      <c r="JUQ281"/>
      <c r="JUR281"/>
      <c r="JUS281"/>
      <c r="JUT281"/>
      <c r="JUU281"/>
      <c r="JUV281"/>
      <c r="JUW281"/>
      <c r="JUX281"/>
      <c r="JUY281"/>
      <c r="JUZ281"/>
      <c r="JVA281"/>
      <c r="JVB281"/>
      <c r="JVC281"/>
      <c r="JVD281"/>
      <c r="JVE281"/>
      <c r="JVF281"/>
      <c r="JVG281"/>
      <c r="JVH281"/>
      <c r="JVI281"/>
      <c r="JVJ281"/>
      <c r="JVK281"/>
      <c r="JVL281"/>
      <c r="JVM281"/>
      <c r="JVN281"/>
      <c r="JVO281"/>
      <c r="JVP281"/>
      <c r="JVQ281"/>
      <c r="JVR281"/>
      <c r="JVS281"/>
      <c r="JVT281"/>
      <c r="JVU281"/>
      <c r="JVV281"/>
      <c r="JVW281"/>
      <c r="JVX281"/>
      <c r="JVY281"/>
      <c r="JVZ281"/>
      <c r="JWA281"/>
      <c r="JWB281"/>
      <c r="JWC281"/>
      <c r="JWD281"/>
      <c r="JWE281"/>
      <c r="JWF281"/>
      <c r="JWG281"/>
      <c r="JWH281"/>
      <c r="JWI281"/>
      <c r="JWJ281"/>
      <c r="JWK281"/>
      <c r="JWL281"/>
      <c r="JWM281"/>
      <c r="JWN281"/>
      <c r="JWO281"/>
      <c r="JWP281"/>
      <c r="JWQ281"/>
      <c r="JWR281"/>
      <c r="JWS281"/>
      <c r="JWT281"/>
      <c r="JWU281"/>
      <c r="JWV281"/>
      <c r="JWW281"/>
      <c r="JWX281"/>
      <c r="JWY281"/>
      <c r="JWZ281"/>
      <c r="JXA281"/>
      <c r="JXB281"/>
      <c r="JXC281"/>
      <c r="JXD281"/>
      <c r="JXE281"/>
      <c r="JXF281"/>
      <c r="JXG281"/>
      <c r="JXH281"/>
      <c r="JXI281"/>
      <c r="JXJ281"/>
      <c r="JXK281"/>
      <c r="JXL281"/>
      <c r="JXM281"/>
      <c r="JXN281"/>
      <c r="JXO281"/>
      <c r="JXP281"/>
      <c r="JXQ281"/>
      <c r="JXR281"/>
      <c r="JXS281"/>
      <c r="JXT281"/>
      <c r="JXU281"/>
      <c r="JXV281"/>
      <c r="JXW281"/>
      <c r="JXX281"/>
      <c r="JXY281"/>
      <c r="JXZ281"/>
      <c r="JYA281"/>
      <c r="JYB281"/>
      <c r="JYC281"/>
      <c r="JYD281"/>
      <c r="JYE281"/>
      <c r="JYF281"/>
      <c r="JYG281"/>
      <c r="JYH281"/>
      <c r="JYI281"/>
      <c r="JYJ281"/>
      <c r="JYK281"/>
      <c r="JYL281"/>
      <c r="JYM281"/>
      <c r="JYN281"/>
      <c r="JYO281"/>
      <c r="JYP281"/>
      <c r="JYQ281"/>
      <c r="JYR281"/>
      <c r="JYS281"/>
      <c r="JYT281"/>
      <c r="JYU281"/>
      <c r="JYV281"/>
      <c r="JYW281"/>
      <c r="JYX281"/>
      <c r="JYY281"/>
      <c r="JYZ281"/>
      <c r="JZA281"/>
      <c r="JZB281"/>
      <c r="JZC281"/>
      <c r="JZD281"/>
      <c r="JZE281"/>
      <c r="JZF281"/>
      <c r="JZG281"/>
      <c r="JZH281"/>
      <c r="JZI281"/>
      <c r="JZJ281"/>
      <c r="JZK281"/>
      <c r="JZL281"/>
      <c r="JZM281"/>
      <c r="JZN281"/>
      <c r="JZO281"/>
      <c r="JZP281"/>
      <c r="JZQ281"/>
      <c r="JZR281"/>
      <c r="JZS281"/>
      <c r="JZT281"/>
      <c r="JZU281"/>
      <c r="JZV281"/>
      <c r="JZW281"/>
      <c r="JZX281"/>
      <c r="JZY281"/>
      <c r="JZZ281"/>
      <c r="KAA281"/>
      <c r="KAB281"/>
      <c r="KAC281"/>
      <c r="KAD281"/>
      <c r="KAE281"/>
      <c r="KAF281"/>
      <c r="KAG281"/>
      <c r="KAH281"/>
      <c r="KAI281"/>
      <c r="KAJ281"/>
      <c r="KAK281"/>
      <c r="KAL281"/>
      <c r="KAM281"/>
      <c r="KAN281"/>
      <c r="KAO281"/>
      <c r="KAP281"/>
      <c r="KAQ281"/>
      <c r="KAR281"/>
      <c r="KAS281"/>
      <c r="KAT281"/>
      <c r="KAU281"/>
      <c r="KAV281"/>
      <c r="KAW281"/>
      <c r="KAX281"/>
      <c r="KAY281"/>
      <c r="KAZ281"/>
      <c r="KBA281"/>
      <c r="KBB281"/>
      <c r="KBC281"/>
      <c r="KBD281"/>
      <c r="KBE281"/>
      <c r="KBF281"/>
      <c r="KBG281"/>
      <c r="KBH281"/>
      <c r="KBI281"/>
      <c r="KBJ281"/>
      <c r="KBK281"/>
      <c r="KBL281"/>
      <c r="KBM281"/>
      <c r="KBN281"/>
      <c r="KBO281"/>
      <c r="KBP281"/>
      <c r="KBQ281"/>
      <c r="KBR281"/>
      <c r="KBS281"/>
      <c r="KBT281"/>
      <c r="KBU281"/>
      <c r="KBV281"/>
      <c r="KBW281"/>
      <c r="KBX281"/>
      <c r="KBY281"/>
      <c r="KBZ281"/>
      <c r="KCA281"/>
      <c r="KCB281"/>
      <c r="KCC281"/>
      <c r="KCD281"/>
      <c r="KCE281"/>
      <c r="KCF281"/>
      <c r="KCG281"/>
      <c r="KCH281"/>
      <c r="KCI281"/>
      <c r="KCJ281"/>
      <c r="KCK281"/>
      <c r="KCL281"/>
      <c r="KCM281"/>
      <c r="KCN281"/>
      <c r="KCO281"/>
      <c r="KCP281"/>
      <c r="KCQ281"/>
      <c r="KCR281"/>
      <c r="KCS281"/>
      <c r="KCT281"/>
      <c r="KCU281"/>
      <c r="KCV281"/>
      <c r="KCW281"/>
      <c r="KCX281"/>
      <c r="KCY281"/>
      <c r="KCZ281"/>
      <c r="KDA281"/>
      <c r="KDB281"/>
      <c r="KDC281"/>
      <c r="KDD281"/>
      <c r="KDE281"/>
      <c r="KDF281"/>
      <c r="KDG281"/>
      <c r="KDH281"/>
      <c r="KDI281"/>
      <c r="KDJ281"/>
      <c r="KDK281"/>
      <c r="KDL281"/>
      <c r="KDM281"/>
      <c r="KDN281"/>
      <c r="KDO281"/>
      <c r="KDP281"/>
      <c r="KDQ281"/>
      <c r="KDR281"/>
      <c r="KDS281"/>
      <c r="KDT281"/>
      <c r="KDU281"/>
      <c r="KDV281"/>
      <c r="KDW281"/>
      <c r="KDX281"/>
      <c r="KDY281"/>
      <c r="KDZ281"/>
      <c r="KEA281"/>
      <c r="KEB281"/>
      <c r="KEC281"/>
      <c r="KED281"/>
      <c r="KEE281"/>
      <c r="KEF281"/>
      <c r="KEG281"/>
      <c r="KEH281"/>
      <c r="KEI281"/>
      <c r="KEJ281"/>
      <c r="KEK281"/>
      <c r="KEL281"/>
      <c r="KEM281"/>
      <c r="KEN281"/>
      <c r="KEO281"/>
      <c r="KEP281"/>
      <c r="KEQ281"/>
      <c r="KER281"/>
      <c r="KES281"/>
      <c r="KET281"/>
      <c r="KEU281"/>
      <c r="KEV281"/>
      <c r="KEW281"/>
      <c r="KEX281"/>
      <c r="KEY281"/>
      <c r="KEZ281"/>
      <c r="KFA281"/>
      <c r="KFB281"/>
      <c r="KFC281"/>
      <c r="KFD281"/>
      <c r="KFE281"/>
      <c r="KFF281"/>
      <c r="KFG281"/>
      <c r="KFH281"/>
      <c r="KFI281"/>
      <c r="KFJ281"/>
      <c r="KFK281"/>
      <c r="KFL281"/>
      <c r="KFM281"/>
      <c r="KFN281"/>
      <c r="KFO281"/>
      <c r="KFP281"/>
      <c r="KFQ281"/>
      <c r="KFR281"/>
      <c r="KFS281"/>
      <c r="KFT281"/>
      <c r="KFU281"/>
      <c r="KFV281"/>
      <c r="KFW281"/>
      <c r="KFX281"/>
      <c r="KFY281"/>
      <c r="KFZ281"/>
      <c r="KGA281"/>
      <c r="KGB281"/>
      <c r="KGC281"/>
      <c r="KGD281"/>
      <c r="KGE281"/>
      <c r="KGF281"/>
      <c r="KGG281"/>
      <c r="KGH281"/>
      <c r="KGI281"/>
      <c r="KGJ281"/>
      <c r="KGK281"/>
      <c r="KGL281"/>
      <c r="KGM281"/>
      <c r="KGN281"/>
      <c r="KGO281"/>
      <c r="KGP281"/>
      <c r="KGQ281"/>
      <c r="KGR281"/>
      <c r="KGS281"/>
      <c r="KGT281"/>
      <c r="KGU281"/>
      <c r="KGV281"/>
      <c r="KGW281"/>
      <c r="KGX281"/>
      <c r="KGY281"/>
      <c r="KGZ281"/>
      <c r="KHA281"/>
      <c r="KHB281"/>
      <c r="KHC281"/>
      <c r="KHD281"/>
      <c r="KHE281"/>
      <c r="KHF281"/>
      <c r="KHG281"/>
      <c r="KHH281"/>
      <c r="KHI281"/>
      <c r="KHJ281"/>
      <c r="KHK281"/>
      <c r="KHL281"/>
      <c r="KHM281"/>
      <c r="KHN281"/>
      <c r="KHO281"/>
      <c r="KHP281"/>
      <c r="KHQ281"/>
      <c r="KHR281"/>
      <c r="KHS281"/>
      <c r="KHT281"/>
      <c r="KHU281"/>
      <c r="KHV281"/>
      <c r="KHW281"/>
      <c r="KHX281"/>
      <c r="KHY281"/>
      <c r="KHZ281"/>
      <c r="KIA281"/>
      <c r="KIB281"/>
      <c r="KIC281"/>
      <c r="KID281"/>
      <c r="KIE281"/>
      <c r="KIF281"/>
      <c r="KIG281"/>
      <c r="KIH281"/>
      <c r="KII281"/>
      <c r="KIJ281"/>
      <c r="KIK281"/>
      <c r="KIL281"/>
      <c r="KIM281"/>
      <c r="KIN281"/>
      <c r="KIO281"/>
      <c r="KIP281"/>
      <c r="KIQ281"/>
      <c r="KIR281"/>
      <c r="KIS281"/>
      <c r="KIT281"/>
      <c r="KIU281"/>
      <c r="KIV281"/>
      <c r="KIW281"/>
      <c r="KIX281"/>
      <c r="KIY281"/>
      <c r="KIZ281"/>
      <c r="KJA281"/>
      <c r="KJB281"/>
      <c r="KJC281"/>
      <c r="KJD281"/>
      <c r="KJE281"/>
      <c r="KJF281"/>
      <c r="KJG281"/>
      <c r="KJH281"/>
      <c r="KJI281"/>
      <c r="KJJ281"/>
      <c r="KJK281"/>
      <c r="KJL281"/>
      <c r="KJM281"/>
      <c r="KJN281"/>
      <c r="KJO281"/>
      <c r="KJP281"/>
      <c r="KJQ281"/>
      <c r="KJR281"/>
      <c r="KJS281"/>
      <c r="KJT281"/>
      <c r="KJU281"/>
      <c r="KJV281"/>
      <c r="KJW281"/>
      <c r="KJX281"/>
      <c r="KJY281"/>
      <c r="KJZ281"/>
      <c r="KKA281"/>
      <c r="KKB281"/>
      <c r="KKC281"/>
      <c r="KKD281"/>
      <c r="KKE281"/>
      <c r="KKF281"/>
      <c r="KKG281"/>
      <c r="KKH281"/>
      <c r="KKI281"/>
      <c r="KKJ281"/>
      <c r="KKK281"/>
      <c r="KKL281"/>
      <c r="KKM281"/>
      <c r="KKN281"/>
      <c r="KKO281"/>
      <c r="KKP281"/>
      <c r="KKQ281"/>
      <c r="KKR281"/>
      <c r="KKS281"/>
      <c r="KKT281"/>
      <c r="KKU281"/>
      <c r="KKV281"/>
      <c r="KKW281"/>
      <c r="KKX281"/>
      <c r="KKY281"/>
      <c r="KKZ281"/>
      <c r="KLA281"/>
      <c r="KLB281"/>
      <c r="KLC281"/>
      <c r="KLD281"/>
      <c r="KLE281"/>
      <c r="KLF281"/>
      <c r="KLG281"/>
      <c r="KLH281"/>
      <c r="KLI281"/>
      <c r="KLJ281"/>
      <c r="KLK281"/>
      <c r="KLL281"/>
      <c r="KLM281"/>
      <c r="KLN281"/>
      <c r="KLO281"/>
      <c r="KLP281"/>
      <c r="KLQ281"/>
      <c r="KLR281"/>
      <c r="KLS281"/>
      <c r="KLT281"/>
      <c r="KLU281"/>
      <c r="KLV281"/>
      <c r="KLW281"/>
      <c r="KLX281"/>
      <c r="KLY281"/>
      <c r="KLZ281"/>
      <c r="KMA281"/>
      <c r="KMB281"/>
      <c r="KMC281"/>
      <c r="KMD281"/>
      <c r="KME281"/>
      <c r="KMF281"/>
      <c r="KMG281"/>
      <c r="KMH281"/>
      <c r="KMI281"/>
      <c r="KMJ281"/>
      <c r="KMK281"/>
      <c r="KML281"/>
      <c r="KMM281"/>
      <c r="KMN281"/>
      <c r="KMO281"/>
      <c r="KMP281"/>
      <c r="KMQ281"/>
      <c r="KMR281"/>
      <c r="KMS281"/>
      <c r="KMT281"/>
      <c r="KMU281"/>
      <c r="KMV281"/>
      <c r="KMW281"/>
      <c r="KMX281"/>
      <c r="KMY281"/>
      <c r="KMZ281"/>
      <c r="KNA281"/>
      <c r="KNB281"/>
      <c r="KNC281"/>
      <c r="KND281"/>
      <c r="KNE281"/>
      <c r="KNF281"/>
      <c r="KNG281"/>
      <c r="KNH281"/>
      <c r="KNI281"/>
      <c r="KNJ281"/>
      <c r="KNK281"/>
      <c r="KNL281"/>
      <c r="KNM281"/>
      <c r="KNN281"/>
      <c r="KNO281"/>
      <c r="KNP281"/>
      <c r="KNQ281"/>
      <c r="KNR281"/>
      <c r="KNS281"/>
      <c r="KNT281"/>
      <c r="KNU281"/>
      <c r="KNV281"/>
      <c r="KNW281"/>
      <c r="KNX281"/>
      <c r="KNY281"/>
      <c r="KNZ281"/>
      <c r="KOA281"/>
      <c r="KOB281"/>
      <c r="KOC281"/>
      <c r="KOD281"/>
      <c r="KOE281"/>
      <c r="KOF281"/>
      <c r="KOG281"/>
      <c r="KOH281"/>
      <c r="KOI281"/>
      <c r="KOJ281"/>
      <c r="KOK281"/>
      <c r="KOL281"/>
      <c r="KOM281"/>
      <c r="KON281"/>
      <c r="KOO281"/>
      <c r="KOP281"/>
      <c r="KOQ281"/>
      <c r="KOR281"/>
      <c r="KOS281"/>
      <c r="KOT281"/>
      <c r="KOU281"/>
      <c r="KOV281"/>
      <c r="KOW281"/>
      <c r="KOX281"/>
      <c r="KOY281"/>
      <c r="KOZ281"/>
      <c r="KPA281"/>
      <c r="KPB281"/>
      <c r="KPC281"/>
      <c r="KPD281"/>
      <c r="KPE281"/>
      <c r="KPF281"/>
      <c r="KPG281"/>
      <c r="KPH281"/>
      <c r="KPI281"/>
      <c r="KPJ281"/>
      <c r="KPK281"/>
      <c r="KPL281"/>
      <c r="KPM281"/>
      <c r="KPN281"/>
      <c r="KPO281"/>
      <c r="KPP281"/>
      <c r="KPQ281"/>
      <c r="KPR281"/>
      <c r="KPS281"/>
      <c r="KPT281"/>
      <c r="KPU281"/>
      <c r="KPV281"/>
      <c r="KPW281"/>
      <c r="KPX281"/>
      <c r="KPY281"/>
      <c r="KPZ281"/>
      <c r="KQA281"/>
      <c r="KQB281"/>
      <c r="KQC281"/>
      <c r="KQD281"/>
      <c r="KQE281"/>
      <c r="KQF281"/>
      <c r="KQG281"/>
      <c r="KQH281"/>
      <c r="KQI281"/>
      <c r="KQJ281"/>
      <c r="KQK281"/>
      <c r="KQL281"/>
      <c r="KQM281"/>
      <c r="KQN281"/>
      <c r="KQO281"/>
      <c r="KQP281"/>
      <c r="KQQ281"/>
      <c r="KQR281"/>
      <c r="KQS281"/>
      <c r="KQT281"/>
      <c r="KQU281"/>
      <c r="KQV281"/>
      <c r="KQW281"/>
      <c r="KQX281"/>
      <c r="KQY281"/>
      <c r="KQZ281"/>
      <c r="KRA281"/>
      <c r="KRB281"/>
      <c r="KRC281"/>
      <c r="KRD281"/>
      <c r="KRE281"/>
      <c r="KRF281"/>
      <c r="KRG281"/>
      <c r="KRH281"/>
      <c r="KRI281"/>
      <c r="KRJ281"/>
      <c r="KRK281"/>
      <c r="KRL281"/>
      <c r="KRM281"/>
      <c r="KRN281"/>
      <c r="KRO281"/>
      <c r="KRP281"/>
      <c r="KRQ281"/>
      <c r="KRR281"/>
      <c r="KRS281"/>
      <c r="KRT281"/>
      <c r="KRU281"/>
      <c r="KRV281"/>
      <c r="KRW281"/>
      <c r="KRX281"/>
      <c r="KRY281"/>
      <c r="KRZ281"/>
      <c r="KSA281"/>
      <c r="KSB281"/>
      <c r="KSC281"/>
      <c r="KSD281"/>
      <c r="KSE281"/>
      <c r="KSF281"/>
      <c r="KSG281"/>
      <c r="KSH281"/>
      <c r="KSI281"/>
      <c r="KSJ281"/>
      <c r="KSK281"/>
      <c r="KSL281"/>
      <c r="KSM281"/>
      <c r="KSN281"/>
      <c r="KSO281"/>
      <c r="KSP281"/>
      <c r="KSQ281"/>
      <c r="KSR281"/>
      <c r="KSS281"/>
      <c r="KST281"/>
      <c r="KSU281"/>
      <c r="KSV281"/>
      <c r="KSW281"/>
      <c r="KSX281"/>
      <c r="KSY281"/>
      <c r="KSZ281"/>
      <c r="KTA281"/>
      <c r="KTB281"/>
      <c r="KTC281"/>
      <c r="KTD281"/>
      <c r="KTE281"/>
      <c r="KTF281"/>
      <c r="KTG281"/>
      <c r="KTH281"/>
      <c r="KTI281"/>
      <c r="KTJ281"/>
      <c r="KTK281"/>
      <c r="KTL281"/>
      <c r="KTM281"/>
      <c r="KTN281"/>
      <c r="KTO281"/>
      <c r="KTP281"/>
      <c r="KTQ281"/>
      <c r="KTR281"/>
      <c r="KTS281"/>
      <c r="KTT281"/>
      <c r="KTU281"/>
      <c r="KTV281"/>
      <c r="KTW281"/>
      <c r="KTX281"/>
      <c r="KTY281"/>
      <c r="KTZ281"/>
      <c r="KUA281"/>
      <c r="KUB281"/>
      <c r="KUC281"/>
      <c r="KUD281"/>
      <c r="KUE281"/>
      <c r="KUF281"/>
      <c r="KUG281"/>
      <c r="KUH281"/>
      <c r="KUI281"/>
      <c r="KUJ281"/>
      <c r="KUK281"/>
      <c r="KUL281"/>
      <c r="KUM281"/>
      <c r="KUN281"/>
      <c r="KUO281"/>
      <c r="KUP281"/>
      <c r="KUQ281"/>
      <c r="KUR281"/>
      <c r="KUS281"/>
      <c r="KUT281"/>
      <c r="KUU281"/>
      <c r="KUV281"/>
      <c r="KUW281"/>
      <c r="KUX281"/>
      <c r="KUY281"/>
      <c r="KUZ281"/>
      <c r="KVA281"/>
      <c r="KVB281"/>
      <c r="KVC281"/>
      <c r="KVD281"/>
      <c r="KVE281"/>
      <c r="KVF281"/>
      <c r="KVG281"/>
      <c r="KVH281"/>
      <c r="KVI281"/>
      <c r="KVJ281"/>
      <c r="KVK281"/>
      <c r="KVL281"/>
      <c r="KVM281"/>
      <c r="KVN281"/>
      <c r="KVO281"/>
      <c r="KVP281"/>
      <c r="KVQ281"/>
      <c r="KVR281"/>
      <c r="KVS281"/>
      <c r="KVT281"/>
      <c r="KVU281"/>
      <c r="KVV281"/>
      <c r="KVW281"/>
      <c r="KVX281"/>
      <c r="KVY281"/>
      <c r="KVZ281"/>
      <c r="KWA281"/>
      <c r="KWB281"/>
      <c r="KWC281"/>
      <c r="KWD281"/>
      <c r="KWE281"/>
      <c r="KWF281"/>
      <c r="KWG281"/>
      <c r="KWH281"/>
      <c r="KWI281"/>
      <c r="KWJ281"/>
      <c r="KWK281"/>
      <c r="KWL281"/>
      <c r="KWM281"/>
      <c r="KWN281"/>
      <c r="KWO281"/>
      <c r="KWP281"/>
      <c r="KWQ281"/>
      <c r="KWR281"/>
      <c r="KWS281"/>
      <c r="KWT281"/>
      <c r="KWU281"/>
      <c r="KWV281"/>
      <c r="KWW281"/>
      <c r="KWX281"/>
      <c r="KWY281"/>
      <c r="KWZ281"/>
      <c r="KXA281"/>
      <c r="KXB281"/>
      <c r="KXC281"/>
      <c r="KXD281"/>
      <c r="KXE281"/>
      <c r="KXF281"/>
      <c r="KXG281"/>
      <c r="KXH281"/>
      <c r="KXI281"/>
      <c r="KXJ281"/>
      <c r="KXK281"/>
      <c r="KXL281"/>
      <c r="KXM281"/>
      <c r="KXN281"/>
      <c r="KXO281"/>
      <c r="KXP281"/>
      <c r="KXQ281"/>
      <c r="KXR281"/>
      <c r="KXS281"/>
      <c r="KXT281"/>
      <c r="KXU281"/>
      <c r="KXV281"/>
      <c r="KXW281"/>
      <c r="KXX281"/>
      <c r="KXY281"/>
      <c r="KXZ281"/>
      <c r="KYA281"/>
      <c r="KYB281"/>
      <c r="KYC281"/>
      <c r="KYD281"/>
      <c r="KYE281"/>
      <c r="KYF281"/>
      <c r="KYG281"/>
      <c r="KYH281"/>
      <c r="KYI281"/>
      <c r="KYJ281"/>
      <c r="KYK281"/>
      <c r="KYL281"/>
      <c r="KYM281"/>
      <c r="KYN281"/>
      <c r="KYO281"/>
      <c r="KYP281"/>
      <c r="KYQ281"/>
      <c r="KYR281"/>
      <c r="KYS281"/>
      <c r="KYT281"/>
      <c r="KYU281"/>
      <c r="KYV281"/>
      <c r="KYW281"/>
      <c r="KYX281"/>
      <c r="KYY281"/>
      <c r="KYZ281"/>
      <c r="KZA281"/>
      <c r="KZB281"/>
      <c r="KZC281"/>
      <c r="KZD281"/>
      <c r="KZE281"/>
      <c r="KZF281"/>
      <c r="KZG281"/>
      <c r="KZH281"/>
      <c r="KZI281"/>
      <c r="KZJ281"/>
      <c r="KZK281"/>
      <c r="KZL281"/>
      <c r="KZM281"/>
      <c r="KZN281"/>
      <c r="KZO281"/>
      <c r="KZP281"/>
      <c r="KZQ281"/>
      <c r="KZR281"/>
      <c r="KZS281"/>
      <c r="KZT281"/>
      <c r="KZU281"/>
      <c r="KZV281"/>
      <c r="KZW281"/>
      <c r="KZX281"/>
      <c r="KZY281"/>
      <c r="KZZ281"/>
      <c r="LAA281"/>
      <c r="LAB281"/>
      <c r="LAC281"/>
      <c r="LAD281"/>
      <c r="LAE281"/>
      <c r="LAF281"/>
      <c r="LAG281"/>
      <c r="LAH281"/>
      <c r="LAI281"/>
      <c r="LAJ281"/>
      <c r="LAK281"/>
      <c r="LAL281"/>
      <c r="LAM281"/>
      <c r="LAN281"/>
      <c r="LAO281"/>
      <c r="LAP281"/>
      <c r="LAQ281"/>
      <c r="LAR281"/>
      <c r="LAS281"/>
      <c r="LAT281"/>
      <c r="LAU281"/>
      <c r="LAV281"/>
      <c r="LAW281"/>
      <c r="LAX281"/>
      <c r="LAY281"/>
      <c r="LAZ281"/>
      <c r="LBA281"/>
      <c r="LBB281"/>
      <c r="LBC281"/>
      <c r="LBD281"/>
      <c r="LBE281"/>
      <c r="LBF281"/>
      <c r="LBG281"/>
      <c r="LBH281"/>
      <c r="LBI281"/>
      <c r="LBJ281"/>
      <c r="LBK281"/>
      <c r="LBL281"/>
      <c r="LBM281"/>
      <c r="LBN281"/>
      <c r="LBO281"/>
      <c r="LBP281"/>
      <c r="LBQ281"/>
      <c r="LBR281"/>
      <c r="LBS281"/>
      <c r="LBT281"/>
      <c r="LBU281"/>
      <c r="LBV281"/>
      <c r="LBW281"/>
      <c r="LBX281"/>
      <c r="LBY281"/>
      <c r="LBZ281"/>
      <c r="LCA281"/>
      <c r="LCB281"/>
      <c r="LCC281"/>
      <c r="LCD281"/>
      <c r="LCE281"/>
      <c r="LCF281"/>
      <c r="LCG281"/>
      <c r="LCH281"/>
      <c r="LCI281"/>
      <c r="LCJ281"/>
      <c r="LCK281"/>
      <c r="LCL281"/>
      <c r="LCM281"/>
      <c r="LCN281"/>
      <c r="LCO281"/>
      <c r="LCP281"/>
      <c r="LCQ281"/>
      <c r="LCR281"/>
      <c r="LCS281"/>
      <c r="LCT281"/>
      <c r="LCU281"/>
      <c r="LCV281"/>
      <c r="LCW281"/>
      <c r="LCX281"/>
      <c r="LCY281"/>
      <c r="LCZ281"/>
      <c r="LDA281"/>
      <c r="LDB281"/>
      <c r="LDC281"/>
      <c r="LDD281"/>
      <c r="LDE281"/>
      <c r="LDF281"/>
      <c r="LDG281"/>
      <c r="LDH281"/>
      <c r="LDI281"/>
      <c r="LDJ281"/>
      <c r="LDK281"/>
      <c r="LDL281"/>
      <c r="LDM281"/>
      <c r="LDN281"/>
      <c r="LDO281"/>
      <c r="LDP281"/>
      <c r="LDQ281"/>
      <c r="LDR281"/>
      <c r="LDS281"/>
      <c r="LDT281"/>
      <c r="LDU281"/>
      <c r="LDV281"/>
      <c r="LDW281"/>
      <c r="LDX281"/>
      <c r="LDY281"/>
      <c r="LDZ281"/>
      <c r="LEA281"/>
      <c r="LEB281"/>
      <c r="LEC281"/>
      <c r="LED281"/>
      <c r="LEE281"/>
      <c r="LEF281"/>
      <c r="LEG281"/>
      <c r="LEH281"/>
      <c r="LEI281"/>
      <c r="LEJ281"/>
      <c r="LEK281"/>
      <c r="LEL281"/>
      <c r="LEM281"/>
      <c r="LEN281"/>
      <c r="LEO281"/>
      <c r="LEP281"/>
      <c r="LEQ281"/>
      <c r="LER281"/>
      <c r="LES281"/>
      <c r="LET281"/>
      <c r="LEU281"/>
      <c r="LEV281"/>
      <c r="LEW281"/>
      <c r="LEX281"/>
      <c r="LEY281"/>
      <c r="LEZ281"/>
      <c r="LFA281"/>
      <c r="LFB281"/>
      <c r="LFC281"/>
      <c r="LFD281"/>
      <c r="LFE281"/>
      <c r="LFF281"/>
      <c r="LFG281"/>
      <c r="LFH281"/>
      <c r="LFI281"/>
      <c r="LFJ281"/>
      <c r="LFK281"/>
      <c r="LFL281"/>
      <c r="LFM281"/>
      <c r="LFN281"/>
      <c r="LFO281"/>
      <c r="LFP281"/>
      <c r="LFQ281"/>
      <c r="LFR281"/>
      <c r="LFS281"/>
      <c r="LFT281"/>
      <c r="LFU281"/>
      <c r="LFV281"/>
      <c r="LFW281"/>
      <c r="LFX281"/>
      <c r="LFY281"/>
      <c r="LFZ281"/>
      <c r="LGA281"/>
      <c r="LGB281"/>
      <c r="LGC281"/>
      <c r="LGD281"/>
      <c r="LGE281"/>
      <c r="LGF281"/>
      <c r="LGG281"/>
      <c r="LGH281"/>
      <c r="LGI281"/>
      <c r="LGJ281"/>
      <c r="LGK281"/>
      <c r="LGL281"/>
      <c r="LGM281"/>
      <c r="LGN281"/>
      <c r="LGO281"/>
      <c r="LGP281"/>
      <c r="LGQ281"/>
      <c r="LGR281"/>
      <c r="LGS281"/>
      <c r="LGT281"/>
      <c r="LGU281"/>
      <c r="LGV281"/>
      <c r="LGW281"/>
      <c r="LGX281"/>
      <c r="LGY281"/>
      <c r="LGZ281"/>
      <c r="LHA281"/>
      <c r="LHB281"/>
      <c r="LHC281"/>
      <c r="LHD281"/>
      <c r="LHE281"/>
      <c r="LHF281"/>
      <c r="LHG281"/>
      <c r="LHH281"/>
      <c r="LHI281"/>
      <c r="LHJ281"/>
      <c r="LHK281"/>
      <c r="LHL281"/>
      <c r="LHM281"/>
      <c r="LHN281"/>
      <c r="LHO281"/>
      <c r="LHP281"/>
      <c r="LHQ281"/>
      <c r="LHR281"/>
      <c r="LHS281"/>
      <c r="LHT281"/>
      <c r="LHU281"/>
      <c r="LHV281"/>
      <c r="LHW281"/>
      <c r="LHX281"/>
      <c r="LHY281"/>
      <c r="LHZ281"/>
      <c r="LIA281"/>
      <c r="LIB281"/>
      <c r="LIC281"/>
      <c r="LID281"/>
      <c r="LIE281"/>
      <c r="LIF281"/>
      <c r="LIG281"/>
      <c r="LIH281"/>
      <c r="LII281"/>
      <c r="LIJ281"/>
      <c r="LIK281"/>
      <c r="LIL281"/>
      <c r="LIM281"/>
      <c r="LIN281"/>
      <c r="LIO281"/>
      <c r="LIP281"/>
      <c r="LIQ281"/>
      <c r="LIR281"/>
      <c r="LIS281"/>
      <c r="LIT281"/>
      <c r="LIU281"/>
      <c r="LIV281"/>
      <c r="LIW281"/>
      <c r="LIX281"/>
      <c r="LIY281"/>
      <c r="LIZ281"/>
      <c r="LJA281"/>
      <c r="LJB281"/>
      <c r="LJC281"/>
      <c r="LJD281"/>
      <c r="LJE281"/>
      <c r="LJF281"/>
      <c r="LJG281"/>
      <c r="LJH281"/>
      <c r="LJI281"/>
      <c r="LJJ281"/>
      <c r="LJK281"/>
      <c r="LJL281"/>
      <c r="LJM281"/>
      <c r="LJN281"/>
      <c r="LJO281"/>
      <c r="LJP281"/>
      <c r="LJQ281"/>
      <c r="LJR281"/>
      <c r="LJS281"/>
      <c r="LJT281"/>
      <c r="LJU281"/>
      <c r="LJV281"/>
      <c r="LJW281"/>
      <c r="LJX281"/>
      <c r="LJY281"/>
      <c r="LJZ281"/>
      <c r="LKA281"/>
      <c r="LKB281"/>
      <c r="LKC281"/>
      <c r="LKD281"/>
      <c r="LKE281"/>
      <c r="LKF281"/>
      <c r="LKG281"/>
      <c r="LKH281"/>
      <c r="LKI281"/>
      <c r="LKJ281"/>
      <c r="LKK281"/>
      <c r="LKL281"/>
      <c r="LKM281"/>
      <c r="LKN281"/>
      <c r="LKO281"/>
      <c r="LKP281"/>
      <c r="LKQ281"/>
      <c r="LKR281"/>
      <c r="LKS281"/>
      <c r="LKT281"/>
      <c r="LKU281"/>
      <c r="LKV281"/>
      <c r="LKW281"/>
      <c r="LKX281"/>
      <c r="LKY281"/>
      <c r="LKZ281"/>
      <c r="LLA281"/>
      <c r="LLB281"/>
      <c r="LLC281"/>
      <c r="LLD281"/>
      <c r="LLE281"/>
      <c r="LLF281"/>
      <c r="LLG281"/>
      <c r="LLH281"/>
      <c r="LLI281"/>
      <c r="LLJ281"/>
      <c r="LLK281"/>
      <c r="LLL281"/>
      <c r="LLM281"/>
      <c r="LLN281"/>
      <c r="LLO281"/>
      <c r="LLP281"/>
      <c r="LLQ281"/>
      <c r="LLR281"/>
      <c r="LLS281"/>
      <c r="LLT281"/>
      <c r="LLU281"/>
      <c r="LLV281"/>
      <c r="LLW281"/>
      <c r="LLX281"/>
      <c r="LLY281"/>
      <c r="LLZ281"/>
      <c r="LMA281"/>
      <c r="LMB281"/>
      <c r="LMC281"/>
      <c r="LMD281"/>
      <c r="LME281"/>
      <c r="LMF281"/>
      <c r="LMG281"/>
      <c r="LMH281"/>
      <c r="LMI281"/>
      <c r="LMJ281"/>
      <c r="LMK281"/>
      <c r="LML281"/>
      <c r="LMM281"/>
      <c r="LMN281"/>
      <c r="LMO281"/>
      <c r="LMP281"/>
      <c r="LMQ281"/>
      <c r="LMR281"/>
      <c r="LMS281"/>
      <c r="LMT281"/>
      <c r="LMU281"/>
      <c r="LMV281"/>
      <c r="LMW281"/>
      <c r="LMX281"/>
      <c r="LMY281"/>
      <c r="LMZ281"/>
      <c r="LNA281"/>
      <c r="LNB281"/>
      <c r="LNC281"/>
      <c r="LND281"/>
      <c r="LNE281"/>
      <c r="LNF281"/>
      <c r="LNG281"/>
      <c r="LNH281"/>
      <c r="LNI281"/>
      <c r="LNJ281"/>
      <c r="LNK281"/>
      <c r="LNL281"/>
      <c r="LNM281"/>
      <c r="LNN281"/>
      <c r="LNO281"/>
      <c r="LNP281"/>
      <c r="LNQ281"/>
      <c r="LNR281"/>
      <c r="LNS281"/>
      <c r="LNT281"/>
      <c r="LNU281"/>
      <c r="LNV281"/>
      <c r="LNW281"/>
      <c r="LNX281"/>
      <c r="LNY281"/>
      <c r="LNZ281"/>
      <c r="LOA281"/>
      <c r="LOB281"/>
      <c r="LOC281"/>
      <c r="LOD281"/>
      <c r="LOE281"/>
      <c r="LOF281"/>
      <c r="LOG281"/>
      <c r="LOH281"/>
      <c r="LOI281"/>
      <c r="LOJ281"/>
      <c r="LOK281"/>
      <c r="LOL281"/>
      <c r="LOM281"/>
      <c r="LON281"/>
      <c r="LOO281"/>
      <c r="LOP281"/>
      <c r="LOQ281"/>
      <c r="LOR281"/>
      <c r="LOS281"/>
      <c r="LOT281"/>
      <c r="LOU281"/>
      <c r="LOV281"/>
      <c r="LOW281"/>
      <c r="LOX281"/>
      <c r="LOY281"/>
      <c r="LOZ281"/>
      <c r="LPA281"/>
      <c r="LPB281"/>
      <c r="LPC281"/>
      <c r="LPD281"/>
      <c r="LPE281"/>
      <c r="LPF281"/>
      <c r="LPG281"/>
      <c r="LPH281"/>
      <c r="LPI281"/>
      <c r="LPJ281"/>
      <c r="LPK281"/>
      <c r="LPL281"/>
      <c r="LPM281"/>
      <c r="LPN281"/>
      <c r="LPO281"/>
      <c r="LPP281"/>
      <c r="LPQ281"/>
      <c r="LPR281"/>
      <c r="LPS281"/>
      <c r="LPT281"/>
      <c r="LPU281"/>
      <c r="LPV281"/>
      <c r="LPW281"/>
      <c r="LPX281"/>
      <c r="LPY281"/>
      <c r="LPZ281"/>
      <c r="LQA281"/>
      <c r="LQB281"/>
      <c r="LQC281"/>
      <c r="LQD281"/>
      <c r="LQE281"/>
      <c r="LQF281"/>
      <c r="LQG281"/>
      <c r="LQH281"/>
      <c r="LQI281"/>
      <c r="LQJ281"/>
      <c r="LQK281"/>
      <c r="LQL281"/>
      <c r="LQM281"/>
      <c r="LQN281"/>
      <c r="LQO281"/>
      <c r="LQP281"/>
      <c r="LQQ281"/>
      <c r="LQR281"/>
      <c r="LQS281"/>
      <c r="LQT281"/>
      <c r="LQU281"/>
      <c r="LQV281"/>
      <c r="LQW281"/>
      <c r="LQX281"/>
      <c r="LQY281"/>
      <c r="LQZ281"/>
      <c r="LRA281"/>
      <c r="LRB281"/>
      <c r="LRC281"/>
      <c r="LRD281"/>
      <c r="LRE281"/>
      <c r="LRF281"/>
      <c r="LRG281"/>
      <c r="LRH281"/>
      <c r="LRI281"/>
      <c r="LRJ281"/>
      <c r="LRK281"/>
      <c r="LRL281"/>
      <c r="LRM281"/>
      <c r="LRN281"/>
      <c r="LRO281"/>
      <c r="LRP281"/>
      <c r="LRQ281"/>
      <c r="LRR281"/>
      <c r="LRS281"/>
      <c r="LRT281"/>
      <c r="LRU281"/>
      <c r="LRV281"/>
      <c r="LRW281"/>
      <c r="LRX281"/>
      <c r="LRY281"/>
      <c r="LRZ281"/>
      <c r="LSA281"/>
      <c r="LSB281"/>
      <c r="LSC281"/>
      <c r="LSD281"/>
      <c r="LSE281"/>
      <c r="LSF281"/>
      <c r="LSG281"/>
      <c r="LSH281"/>
      <c r="LSI281"/>
      <c r="LSJ281"/>
      <c r="LSK281"/>
      <c r="LSL281"/>
      <c r="LSM281"/>
      <c r="LSN281"/>
      <c r="LSO281"/>
      <c r="LSP281"/>
      <c r="LSQ281"/>
      <c r="LSR281"/>
      <c r="LSS281"/>
      <c r="LST281"/>
      <c r="LSU281"/>
      <c r="LSV281"/>
      <c r="LSW281"/>
      <c r="LSX281"/>
      <c r="LSY281"/>
      <c r="LSZ281"/>
      <c r="LTA281"/>
      <c r="LTB281"/>
      <c r="LTC281"/>
      <c r="LTD281"/>
      <c r="LTE281"/>
      <c r="LTF281"/>
      <c r="LTG281"/>
      <c r="LTH281"/>
      <c r="LTI281"/>
      <c r="LTJ281"/>
      <c r="LTK281"/>
      <c r="LTL281"/>
      <c r="LTM281"/>
      <c r="LTN281"/>
      <c r="LTO281"/>
      <c r="LTP281"/>
      <c r="LTQ281"/>
      <c r="LTR281"/>
      <c r="LTS281"/>
      <c r="LTT281"/>
      <c r="LTU281"/>
      <c r="LTV281"/>
      <c r="LTW281"/>
      <c r="LTX281"/>
      <c r="LTY281"/>
      <c r="LTZ281"/>
      <c r="LUA281"/>
      <c r="LUB281"/>
      <c r="LUC281"/>
      <c r="LUD281"/>
      <c r="LUE281"/>
      <c r="LUF281"/>
      <c r="LUG281"/>
      <c r="LUH281"/>
      <c r="LUI281"/>
      <c r="LUJ281"/>
      <c r="LUK281"/>
      <c r="LUL281"/>
      <c r="LUM281"/>
      <c r="LUN281"/>
      <c r="LUO281"/>
      <c r="LUP281"/>
      <c r="LUQ281"/>
      <c r="LUR281"/>
      <c r="LUS281"/>
      <c r="LUT281"/>
      <c r="LUU281"/>
      <c r="LUV281"/>
      <c r="LUW281"/>
      <c r="LUX281"/>
      <c r="LUY281"/>
      <c r="LUZ281"/>
      <c r="LVA281"/>
      <c r="LVB281"/>
      <c r="LVC281"/>
      <c r="LVD281"/>
      <c r="LVE281"/>
      <c r="LVF281"/>
      <c r="LVG281"/>
      <c r="LVH281"/>
      <c r="LVI281"/>
      <c r="LVJ281"/>
      <c r="LVK281"/>
      <c r="LVL281"/>
      <c r="LVM281"/>
      <c r="LVN281"/>
      <c r="LVO281"/>
      <c r="LVP281"/>
      <c r="LVQ281"/>
      <c r="LVR281"/>
      <c r="LVS281"/>
      <c r="LVT281"/>
      <c r="LVU281"/>
      <c r="LVV281"/>
      <c r="LVW281"/>
      <c r="LVX281"/>
      <c r="LVY281"/>
      <c r="LVZ281"/>
      <c r="LWA281"/>
      <c r="LWB281"/>
      <c r="LWC281"/>
      <c r="LWD281"/>
      <c r="LWE281"/>
      <c r="LWF281"/>
      <c r="LWG281"/>
      <c r="LWH281"/>
      <c r="LWI281"/>
      <c r="LWJ281"/>
      <c r="LWK281"/>
      <c r="LWL281"/>
      <c r="LWM281"/>
      <c r="LWN281"/>
      <c r="LWO281"/>
      <c r="LWP281"/>
      <c r="LWQ281"/>
      <c r="LWR281"/>
      <c r="LWS281"/>
      <c r="LWT281"/>
      <c r="LWU281"/>
      <c r="LWV281"/>
      <c r="LWW281"/>
      <c r="LWX281"/>
      <c r="LWY281"/>
      <c r="LWZ281"/>
      <c r="LXA281"/>
      <c r="LXB281"/>
      <c r="LXC281"/>
      <c r="LXD281"/>
      <c r="LXE281"/>
      <c r="LXF281"/>
      <c r="LXG281"/>
      <c r="LXH281"/>
      <c r="LXI281"/>
      <c r="LXJ281"/>
      <c r="LXK281"/>
      <c r="LXL281"/>
      <c r="LXM281"/>
      <c r="LXN281"/>
      <c r="LXO281"/>
      <c r="LXP281"/>
      <c r="LXQ281"/>
      <c r="LXR281"/>
      <c r="LXS281"/>
      <c r="LXT281"/>
      <c r="LXU281"/>
      <c r="LXV281"/>
      <c r="LXW281"/>
      <c r="LXX281"/>
      <c r="LXY281"/>
      <c r="LXZ281"/>
      <c r="LYA281"/>
      <c r="LYB281"/>
      <c r="LYC281"/>
      <c r="LYD281"/>
      <c r="LYE281"/>
      <c r="LYF281"/>
      <c r="LYG281"/>
      <c r="LYH281"/>
      <c r="LYI281"/>
      <c r="LYJ281"/>
      <c r="LYK281"/>
      <c r="LYL281"/>
      <c r="LYM281"/>
      <c r="LYN281"/>
      <c r="LYO281"/>
      <c r="LYP281"/>
      <c r="LYQ281"/>
      <c r="LYR281"/>
      <c r="LYS281"/>
      <c r="LYT281"/>
      <c r="LYU281"/>
      <c r="LYV281"/>
      <c r="LYW281"/>
      <c r="LYX281"/>
      <c r="LYY281"/>
      <c r="LYZ281"/>
      <c r="LZA281"/>
      <c r="LZB281"/>
      <c r="LZC281"/>
      <c r="LZD281"/>
      <c r="LZE281"/>
      <c r="LZF281"/>
      <c r="LZG281"/>
      <c r="LZH281"/>
      <c r="LZI281"/>
      <c r="LZJ281"/>
      <c r="LZK281"/>
      <c r="LZL281"/>
      <c r="LZM281"/>
      <c r="LZN281"/>
      <c r="LZO281"/>
      <c r="LZP281"/>
      <c r="LZQ281"/>
      <c r="LZR281"/>
      <c r="LZS281"/>
      <c r="LZT281"/>
      <c r="LZU281"/>
      <c r="LZV281"/>
      <c r="LZW281"/>
      <c r="LZX281"/>
      <c r="LZY281"/>
      <c r="LZZ281"/>
      <c r="MAA281"/>
      <c r="MAB281"/>
      <c r="MAC281"/>
      <c r="MAD281"/>
      <c r="MAE281"/>
      <c r="MAF281"/>
      <c r="MAG281"/>
      <c r="MAH281"/>
      <c r="MAI281"/>
      <c r="MAJ281"/>
      <c r="MAK281"/>
      <c r="MAL281"/>
      <c r="MAM281"/>
      <c r="MAN281"/>
      <c r="MAO281"/>
      <c r="MAP281"/>
      <c r="MAQ281"/>
      <c r="MAR281"/>
      <c r="MAS281"/>
      <c r="MAT281"/>
      <c r="MAU281"/>
      <c r="MAV281"/>
      <c r="MAW281"/>
      <c r="MAX281"/>
      <c r="MAY281"/>
      <c r="MAZ281"/>
      <c r="MBA281"/>
      <c r="MBB281"/>
      <c r="MBC281"/>
      <c r="MBD281"/>
      <c r="MBE281"/>
      <c r="MBF281"/>
      <c r="MBG281"/>
      <c r="MBH281"/>
      <c r="MBI281"/>
      <c r="MBJ281"/>
      <c r="MBK281"/>
      <c r="MBL281"/>
      <c r="MBM281"/>
      <c r="MBN281"/>
      <c r="MBO281"/>
      <c r="MBP281"/>
      <c r="MBQ281"/>
      <c r="MBR281"/>
      <c r="MBS281"/>
      <c r="MBT281"/>
      <c r="MBU281"/>
      <c r="MBV281"/>
      <c r="MBW281"/>
      <c r="MBX281"/>
      <c r="MBY281"/>
      <c r="MBZ281"/>
      <c r="MCA281"/>
      <c r="MCB281"/>
      <c r="MCC281"/>
      <c r="MCD281"/>
      <c r="MCE281"/>
      <c r="MCF281"/>
      <c r="MCG281"/>
      <c r="MCH281"/>
      <c r="MCI281"/>
      <c r="MCJ281"/>
      <c r="MCK281"/>
      <c r="MCL281"/>
      <c r="MCM281"/>
      <c r="MCN281"/>
      <c r="MCO281"/>
      <c r="MCP281"/>
      <c r="MCQ281"/>
      <c r="MCR281"/>
      <c r="MCS281"/>
      <c r="MCT281"/>
      <c r="MCU281"/>
      <c r="MCV281"/>
      <c r="MCW281"/>
      <c r="MCX281"/>
      <c r="MCY281"/>
      <c r="MCZ281"/>
      <c r="MDA281"/>
      <c r="MDB281"/>
      <c r="MDC281"/>
      <c r="MDD281"/>
      <c r="MDE281"/>
      <c r="MDF281"/>
      <c r="MDG281"/>
      <c r="MDH281"/>
      <c r="MDI281"/>
      <c r="MDJ281"/>
      <c r="MDK281"/>
      <c r="MDL281"/>
      <c r="MDM281"/>
      <c r="MDN281"/>
      <c r="MDO281"/>
      <c r="MDP281"/>
      <c r="MDQ281"/>
      <c r="MDR281"/>
      <c r="MDS281"/>
      <c r="MDT281"/>
      <c r="MDU281"/>
      <c r="MDV281"/>
      <c r="MDW281"/>
      <c r="MDX281"/>
      <c r="MDY281"/>
      <c r="MDZ281"/>
      <c r="MEA281"/>
      <c r="MEB281"/>
      <c r="MEC281"/>
      <c r="MED281"/>
      <c r="MEE281"/>
      <c r="MEF281"/>
      <c r="MEG281"/>
      <c r="MEH281"/>
      <c r="MEI281"/>
      <c r="MEJ281"/>
      <c r="MEK281"/>
      <c r="MEL281"/>
      <c r="MEM281"/>
      <c r="MEN281"/>
      <c r="MEO281"/>
      <c r="MEP281"/>
      <c r="MEQ281"/>
      <c r="MER281"/>
      <c r="MES281"/>
      <c r="MET281"/>
      <c r="MEU281"/>
      <c r="MEV281"/>
      <c r="MEW281"/>
      <c r="MEX281"/>
      <c r="MEY281"/>
      <c r="MEZ281"/>
      <c r="MFA281"/>
      <c r="MFB281"/>
      <c r="MFC281"/>
      <c r="MFD281"/>
      <c r="MFE281"/>
      <c r="MFF281"/>
      <c r="MFG281"/>
      <c r="MFH281"/>
      <c r="MFI281"/>
      <c r="MFJ281"/>
      <c r="MFK281"/>
      <c r="MFL281"/>
      <c r="MFM281"/>
      <c r="MFN281"/>
      <c r="MFO281"/>
      <c r="MFP281"/>
      <c r="MFQ281"/>
      <c r="MFR281"/>
      <c r="MFS281"/>
      <c r="MFT281"/>
      <c r="MFU281"/>
      <c r="MFV281"/>
      <c r="MFW281"/>
      <c r="MFX281"/>
      <c r="MFY281"/>
      <c r="MFZ281"/>
      <c r="MGA281"/>
      <c r="MGB281"/>
      <c r="MGC281"/>
      <c r="MGD281"/>
      <c r="MGE281"/>
      <c r="MGF281"/>
      <c r="MGG281"/>
      <c r="MGH281"/>
      <c r="MGI281"/>
      <c r="MGJ281"/>
      <c r="MGK281"/>
      <c r="MGL281"/>
      <c r="MGM281"/>
      <c r="MGN281"/>
      <c r="MGO281"/>
      <c r="MGP281"/>
      <c r="MGQ281"/>
      <c r="MGR281"/>
      <c r="MGS281"/>
      <c r="MGT281"/>
      <c r="MGU281"/>
      <c r="MGV281"/>
      <c r="MGW281"/>
      <c r="MGX281"/>
      <c r="MGY281"/>
      <c r="MGZ281"/>
      <c r="MHA281"/>
      <c r="MHB281"/>
      <c r="MHC281"/>
      <c r="MHD281"/>
      <c r="MHE281"/>
      <c r="MHF281"/>
      <c r="MHG281"/>
      <c r="MHH281"/>
      <c r="MHI281"/>
      <c r="MHJ281"/>
      <c r="MHK281"/>
      <c r="MHL281"/>
      <c r="MHM281"/>
      <c r="MHN281"/>
      <c r="MHO281"/>
      <c r="MHP281"/>
      <c r="MHQ281"/>
      <c r="MHR281"/>
      <c r="MHS281"/>
      <c r="MHT281"/>
      <c r="MHU281"/>
      <c r="MHV281"/>
      <c r="MHW281"/>
      <c r="MHX281"/>
      <c r="MHY281"/>
      <c r="MHZ281"/>
      <c r="MIA281"/>
      <c r="MIB281"/>
      <c r="MIC281"/>
      <c r="MID281"/>
      <c r="MIE281"/>
      <c r="MIF281"/>
      <c r="MIG281"/>
      <c r="MIH281"/>
      <c r="MII281"/>
      <c r="MIJ281"/>
      <c r="MIK281"/>
      <c r="MIL281"/>
      <c r="MIM281"/>
      <c r="MIN281"/>
      <c r="MIO281"/>
      <c r="MIP281"/>
      <c r="MIQ281"/>
      <c r="MIR281"/>
      <c r="MIS281"/>
      <c r="MIT281"/>
      <c r="MIU281"/>
      <c r="MIV281"/>
      <c r="MIW281"/>
      <c r="MIX281"/>
      <c r="MIY281"/>
      <c r="MIZ281"/>
      <c r="MJA281"/>
      <c r="MJB281"/>
      <c r="MJC281"/>
      <c r="MJD281"/>
      <c r="MJE281"/>
      <c r="MJF281"/>
      <c r="MJG281"/>
      <c r="MJH281"/>
      <c r="MJI281"/>
      <c r="MJJ281"/>
      <c r="MJK281"/>
      <c r="MJL281"/>
      <c r="MJM281"/>
      <c r="MJN281"/>
      <c r="MJO281"/>
      <c r="MJP281"/>
      <c r="MJQ281"/>
      <c r="MJR281"/>
      <c r="MJS281"/>
      <c r="MJT281"/>
      <c r="MJU281"/>
      <c r="MJV281"/>
      <c r="MJW281"/>
      <c r="MJX281"/>
      <c r="MJY281"/>
      <c r="MJZ281"/>
      <c r="MKA281"/>
      <c r="MKB281"/>
      <c r="MKC281"/>
      <c r="MKD281"/>
      <c r="MKE281"/>
      <c r="MKF281"/>
      <c r="MKG281"/>
      <c r="MKH281"/>
      <c r="MKI281"/>
      <c r="MKJ281"/>
      <c r="MKK281"/>
      <c r="MKL281"/>
      <c r="MKM281"/>
      <c r="MKN281"/>
      <c r="MKO281"/>
      <c r="MKP281"/>
      <c r="MKQ281"/>
      <c r="MKR281"/>
      <c r="MKS281"/>
      <c r="MKT281"/>
      <c r="MKU281"/>
      <c r="MKV281"/>
      <c r="MKW281"/>
      <c r="MKX281"/>
      <c r="MKY281"/>
      <c r="MKZ281"/>
      <c r="MLA281"/>
      <c r="MLB281"/>
      <c r="MLC281"/>
      <c r="MLD281"/>
      <c r="MLE281"/>
      <c r="MLF281"/>
      <c r="MLG281"/>
      <c r="MLH281"/>
      <c r="MLI281"/>
      <c r="MLJ281"/>
      <c r="MLK281"/>
      <c r="MLL281"/>
      <c r="MLM281"/>
      <c r="MLN281"/>
      <c r="MLO281"/>
      <c r="MLP281"/>
      <c r="MLQ281"/>
      <c r="MLR281"/>
      <c r="MLS281"/>
      <c r="MLT281"/>
      <c r="MLU281"/>
      <c r="MLV281"/>
      <c r="MLW281"/>
      <c r="MLX281"/>
      <c r="MLY281"/>
      <c r="MLZ281"/>
      <c r="MMA281"/>
      <c r="MMB281"/>
      <c r="MMC281"/>
      <c r="MMD281"/>
      <c r="MME281"/>
      <c r="MMF281"/>
      <c r="MMG281"/>
      <c r="MMH281"/>
      <c r="MMI281"/>
      <c r="MMJ281"/>
      <c r="MMK281"/>
      <c r="MML281"/>
      <c r="MMM281"/>
      <c r="MMN281"/>
      <c r="MMO281"/>
      <c r="MMP281"/>
      <c r="MMQ281"/>
      <c r="MMR281"/>
      <c r="MMS281"/>
      <c r="MMT281"/>
      <c r="MMU281"/>
      <c r="MMV281"/>
      <c r="MMW281"/>
      <c r="MMX281"/>
      <c r="MMY281"/>
      <c r="MMZ281"/>
      <c r="MNA281"/>
      <c r="MNB281"/>
      <c r="MNC281"/>
      <c r="MND281"/>
      <c r="MNE281"/>
      <c r="MNF281"/>
      <c r="MNG281"/>
      <c r="MNH281"/>
      <c r="MNI281"/>
      <c r="MNJ281"/>
      <c r="MNK281"/>
      <c r="MNL281"/>
      <c r="MNM281"/>
      <c r="MNN281"/>
      <c r="MNO281"/>
      <c r="MNP281"/>
      <c r="MNQ281"/>
      <c r="MNR281"/>
      <c r="MNS281"/>
      <c r="MNT281"/>
      <c r="MNU281"/>
      <c r="MNV281"/>
      <c r="MNW281"/>
      <c r="MNX281"/>
      <c r="MNY281"/>
      <c r="MNZ281"/>
      <c r="MOA281"/>
      <c r="MOB281"/>
      <c r="MOC281"/>
      <c r="MOD281"/>
      <c r="MOE281"/>
      <c r="MOF281"/>
      <c r="MOG281"/>
      <c r="MOH281"/>
      <c r="MOI281"/>
      <c r="MOJ281"/>
      <c r="MOK281"/>
      <c r="MOL281"/>
      <c r="MOM281"/>
      <c r="MON281"/>
      <c r="MOO281"/>
      <c r="MOP281"/>
      <c r="MOQ281"/>
      <c r="MOR281"/>
      <c r="MOS281"/>
      <c r="MOT281"/>
      <c r="MOU281"/>
      <c r="MOV281"/>
      <c r="MOW281"/>
      <c r="MOX281"/>
      <c r="MOY281"/>
      <c r="MOZ281"/>
      <c r="MPA281"/>
      <c r="MPB281"/>
      <c r="MPC281"/>
      <c r="MPD281"/>
      <c r="MPE281"/>
      <c r="MPF281"/>
      <c r="MPG281"/>
      <c r="MPH281"/>
      <c r="MPI281"/>
      <c r="MPJ281"/>
      <c r="MPK281"/>
      <c r="MPL281"/>
      <c r="MPM281"/>
      <c r="MPN281"/>
      <c r="MPO281"/>
      <c r="MPP281"/>
      <c r="MPQ281"/>
      <c r="MPR281"/>
      <c r="MPS281"/>
      <c r="MPT281"/>
      <c r="MPU281"/>
      <c r="MPV281"/>
      <c r="MPW281"/>
      <c r="MPX281"/>
      <c r="MPY281"/>
      <c r="MPZ281"/>
      <c r="MQA281"/>
      <c r="MQB281"/>
      <c r="MQC281"/>
      <c r="MQD281"/>
      <c r="MQE281"/>
      <c r="MQF281"/>
      <c r="MQG281"/>
      <c r="MQH281"/>
      <c r="MQI281"/>
      <c r="MQJ281"/>
      <c r="MQK281"/>
      <c r="MQL281"/>
      <c r="MQM281"/>
      <c r="MQN281"/>
      <c r="MQO281"/>
      <c r="MQP281"/>
      <c r="MQQ281"/>
      <c r="MQR281"/>
      <c r="MQS281"/>
      <c r="MQT281"/>
      <c r="MQU281"/>
      <c r="MQV281"/>
      <c r="MQW281"/>
      <c r="MQX281"/>
      <c r="MQY281"/>
      <c r="MQZ281"/>
      <c r="MRA281"/>
      <c r="MRB281"/>
      <c r="MRC281"/>
      <c r="MRD281"/>
      <c r="MRE281"/>
      <c r="MRF281"/>
      <c r="MRG281"/>
      <c r="MRH281"/>
      <c r="MRI281"/>
      <c r="MRJ281"/>
      <c r="MRK281"/>
      <c r="MRL281"/>
      <c r="MRM281"/>
      <c r="MRN281"/>
      <c r="MRO281"/>
      <c r="MRP281"/>
      <c r="MRQ281"/>
      <c r="MRR281"/>
      <c r="MRS281"/>
      <c r="MRT281"/>
      <c r="MRU281"/>
      <c r="MRV281"/>
      <c r="MRW281"/>
      <c r="MRX281"/>
      <c r="MRY281"/>
      <c r="MRZ281"/>
      <c r="MSA281"/>
      <c r="MSB281"/>
      <c r="MSC281"/>
      <c r="MSD281"/>
      <c r="MSE281"/>
      <c r="MSF281"/>
      <c r="MSG281"/>
      <c r="MSH281"/>
      <c r="MSI281"/>
      <c r="MSJ281"/>
      <c r="MSK281"/>
      <c r="MSL281"/>
      <c r="MSM281"/>
      <c r="MSN281"/>
      <c r="MSO281"/>
      <c r="MSP281"/>
      <c r="MSQ281"/>
      <c r="MSR281"/>
      <c r="MSS281"/>
      <c r="MST281"/>
      <c r="MSU281"/>
      <c r="MSV281"/>
      <c r="MSW281"/>
      <c r="MSX281"/>
      <c r="MSY281"/>
      <c r="MSZ281"/>
      <c r="MTA281"/>
      <c r="MTB281"/>
      <c r="MTC281"/>
      <c r="MTD281"/>
      <c r="MTE281"/>
      <c r="MTF281"/>
      <c r="MTG281"/>
      <c r="MTH281"/>
      <c r="MTI281"/>
      <c r="MTJ281"/>
      <c r="MTK281"/>
      <c r="MTL281"/>
      <c r="MTM281"/>
      <c r="MTN281"/>
      <c r="MTO281"/>
      <c r="MTP281"/>
      <c r="MTQ281"/>
      <c r="MTR281"/>
      <c r="MTS281"/>
      <c r="MTT281"/>
      <c r="MTU281"/>
      <c r="MTV281"/>
      <c r="MTW281"/>
      <c r="MTX281"/>
      <c r="MTY281"/>
      <c r="MTZ281"/>
      <c r="MUA281"/>
      <c r="MUB281"/>
      <c r="MUC281"/>
      <c r="MUD281"/>
      <c r="MUE281"/>
      <c r="MUF281"/>
      <c r="MUG281"/>
      <c r="MUH281"/>
      <c r="MUI281"/>
      <c r="MUJ281"/>
      <c r="MUK281"/>
      <c r="MUL281"/>
      <c r="MUM281"/>
      <c r="MUN281"/>
      <c r="MUO281"/>
      <c r="MUP281"/>
      <c r="MUQ281"/>
      <c r="MUR281"/>
      <c r="MUS281"/>
      <c r="MUT281"/>
      <c r="MUU281"/>
      <c r="MUV281"/>
      <c r="MUW281"/>
      <c r="MUX281"/>
      <c r="MUY281"/>
      <c r="MUZ281"/>
      <c r="MVA281"/>
      <c r="MVB281"/>
      <c r="MVC281"/>
      <c r="MVD281"/>
      <c r="MVE281"/>
      <c r="MVF281"/>
      <c r="MVG281"/>
      <c r="MVH281"/>
      <c r="MVI281"/>
      <c r="MVJ281"/>
      <c r="MVK281"/>
      <c r="MVL281"/>
      <c r="MVM281"/>
      <c r="MVN281"/>
      <c r="MVO281"/>
      <c r="MVP281"/>
      <c r="MVQ281"/>
      <c r="MVR281"/>
      <c r="MVS281"/>
      <c r="MVT281"/>
      <c r="MVU281"/>
      <c r="MVV281"/>
      <c r="MVW281"/>
      <c r="MVX281"/>
      <c r="MVY281"/>
      <c r="MVZ281"/>
      <c r="MWA281"/>
      <c r="MWB281"/>
      <c r="MWC281"/>
      <c r="MWD281"/>
      <c r="MWE281"/>
      <c r="MWF281"/>
      <c r="MWG281"/>
      <c r="MWH281"/>
      <c r="MWI281"/>
      <c r="MWJ281"/>
      <c r="MWK281"/>
      <c r="MWL281"/>
      <c r="MWM281"/>
      <c r="MWN281"/>
      <c r="MWO281"/>
      <c r="MWP281"/>
      <c r="MWQ281"/>
      <c r="MWR281"/>
      <c r="MWS281"/>
      <c r="MWT281"/>
      <c r="MWU281"/>
      <c r="MWV281"/>
      <c r="MWW281"/>
      <c r="MWX281"/>
      <c r="MWY281"/>
      <c r="MWZ281"/>
      <c r="MXA281"/>
      <c r="MXB281"/>
      <c r="MXC281"/>
      <c r="MXD281"/>
      <c r="MXE281"/>
      <c r="MXF281"/>
      <c r="MXG281"/>
      <c r="MXH281"/>
      <c r="MXI281"/>
      <c r="MXJ281"/>
      <c r="MXK281"/>
      <c r="MXL281"/>
      <c r="MXM281"/>
      <c r="MXN281"/>
      <c r="MXO281"/>
      <c r="MXP281"/>
      <c r="MXQ281"/>
      <c r="MXR281"/>
      <c r="MXS281"/>
      <c r="MXT281"/>
      <c r="MXU281"/>
      <c r="MXV281"/>
      <c r="MXW281"/>
      <c r="MXX281"/>
      <c r="MXY281"/>
      <c r="MXZ281"/>
      <c r="MYA281"/>
      <c r="MYB281"/>
      <c r="MYC281"/>
      <c r="MYD281"/>
      <c r="MYE281"/>
      <c r="MYF281"/>
      <c r="MYG281"/>
      <c r="MYH281"/>
      <c r="MYI281"/>
      <c r="MYJ281"/>
      <c r="MYK281"/>
      <c r="MYL281"/>
      <c r="MYM281"/>
      <c r="MYN281"/>
      <c r="MYO281"/>
      <c r="MYP281"/>
      <c r="MYQ281"/>
      <c r="MYR281"/>
      <c r="MYS281"/>
      <c r="MYT281"/>
      <c r="MYU281"/>
      <c r="MYV281"/>
      <c r="MYW281"/>
      <c r="MYX281"/>
      <c r="MYY281"/>
      <c r="MYZ281"/>
      <c r="MZA281"/>
      <c r="MZB281"/>
      <c r="MZC281"/>
      <c r="MZD281"/>
      <c r="MZE281"/>
      <c r="MZF281"/>
      <c r="MZG281"/>
      <c r="MZH281"/>
      <c r="MZI281"/>
      <c r="MZJ281"/>
      <c r="MZK281"/>
      <c r="MZL281"/>
      <c r="MZM281"/>
      <c r="MZN281"/>
      <c r="MZO281"/>
      <c r="MZP281"/>
      <c r="MZQ281"/>
      <c r="MZR281"/>
      <c r="MZS281"/>
      <c r="MZT281"/>
      <c r="MZU281"/>
      <c r="MZV281"/>
      <c r="MZW281"/>
      <c r="MZX281"/>
      <c r="MZY281"/>
      <c r="MZZ281"/>
      <c r="NAA281"/>
      <c r="NAB281"/>
      <c r="NAC281"/>
      <c r="NAD281"/>
      <c r="NAE281"/>
      <c r="NAF281"/>
      <c r="NAG281"/>
      <c r="NAH281"/>
      <c r="NAI281"/>
      <c r="NAJ281"/>
      <c r="NAK281"/>
      <c r="NAL281"/>
      <c r="NAM281"/>
      <c r="NAN281"/>
      <c r="NAO281"/>
      <c r="NAP281"/>
      <c r="NAQ281"/>
      <c r="NAR281"/>
      <c r="NAS281"/>
      <c r="NAT281"/>
      <c r="NAU281"/>
      <c r="NAV281"/>
      <c r="NAW281"/>
      <c r="NAX281"/>
      <c r="NAY281"/>
      <c r="NAZ281"/>
      <c r="NBA281"/>
      <c r="NBB281"/>
      <c r="NBC281"/>
      <c r="NBD281"/>
      <c r="NBE281"/>
      <c r="NBF281"/>
      <c r="NBG281"/>
      <c r="NBH281"/>
      <c r="NBI281"/>
      <c r="NBJ281"/>
      <c r="NBK281"/>
      <c r="NBL281"/>
      <c r="NBM281"/>
      <c r="NBN281"/>
      <c r="NBO281"/>
      <c r="NBP281"/>
      <c r="NBQ281"/>
      <c r="NBR281"/>
      <c r="NBS281"/>
      <c r="NBT281"/>
      <c r="NBU281"/>
      <c r="NBV281"/>
      <c r="NBW281"/>
      <c r="NBX281"/>
      <c r="NBY281"/>
      <c r="NBZ281"/>
      <c r="NCA281"/>
      <c r="NCB281"/>
      <c r="NCC281"/>
      <c r="NCD281"/>
      <c r="NCE281"/>
      <c r="NCF281"/>
      <c r="NCG281"/>
      <c r="NCH281"/>
      <c r="NCI281"/>
      <c r="NCJ281"/>
      <c r="NCK281"/>
      <c r="NCL281"/>
      <c r="NCM281"/>
      <c r="NCN281"/>
      <c r="NCO281"/>
      <c r="NCP281"/>
      <c r="NCQ281"/>
      <c r="NCR281"/>
      <c r="NCS281"/>
      <c r="NCT281"/>
      <c r="NCU281"/>
      <c r="NCV281"/>
      <c r="NCW281"/>
      <c r="NCX281"/>
      <c r="NCY281"/>
      <c r="NCZ281"/>
      <c r="NDA281"/>
      <c r="NDB281"/>
      <c r="NDC281"/>
      <c r="NDD281"/>
      <c r="NDE281"/>
      <c r="NDF281"/>
      <c r="NDG281"/>
      <c r="NDH281"/>
      <c r="NDI281"/>
      <c r="NDJ281"/>
      <c r="NDK281"/>
      <c r="NDL281"/>
      <c r="NDM281"/>
      <c r="NDN281"/>
      <c r="NDO281"/>
      <c r="NDP281"/>
      <c r="NDQ281"/>
      <c r="NDR281"/>
      <c r="NDS281"/>
      <c r="NDT281"/>
      <c r="NDU281"/>
      <c r="NDV281"/>
      <c r="NDW281"/>
      <c r="NDX281"/>
      <c r="NDY281"/>
      <c r="NDZ281"/>
      <c r="NEA281"/>
      <c r="NEB281"/>
      <c r="NEC281"/>
      <c r="NED281"/>
      <c r="NEE281"/>
      <c r="NEF281"/>
      <c r="NEG281"/>
      <c r="NEH281"/>
      <c r="NEI281"/>
      <c r="NEJ281"/>
      <c r="NEK281"/>
      <c r="NEL281"/>
      <c r="NEM281"/>
      <c r="NEN281"/>
      <c r="NEO281"/>
      <c r="NEP281"/>
      <c r="NEQ281"/>
      <c r="NER281"/>
      <c r="NES281"/>
      <c r="NET281"/>
      <c r="NEU281"/>
      <c r="NEV281"/>
      <c r="NEW281"/>
      <c r="NEX281"/>
      <c r="NEY281"/>
      <c r="NEZ281"/>
      <c r="NFA281"/>
      <c r="NFB281"/>
      <c r="NFC281"/>
      <c r="NFD281"/>
      <c r="NFE281"/>
      <c r="NFF281"/>
      <c r="NFG281"/>
      <c r="NFH281"/>
      <c r="NFI281"/>
      <c r="NFJ281"/>
      <c r="NFK281"/>
      <c r="NFL281"/>
      <c r="NFM281"/>
      <c r="NFN281"/>
      <c r="NFO281"/>
      <c r="NFP281"/>
      <c r="NFQ281"/>
      <c r="NFR281"/>
      <c r="NFS281"/>
      <c r="NFT281"/>
      <c r="NFU281"/>
      <c r="NFV281"/>
      <c r="NFW281"/>
      <c r="NFX281"/>
      <c r="NFY281"/>
      <c r="NFZ281"/>
      <c r="NGA281"/>
      <c r="NGB281"/>
      <c r="NGC281"/>
      <c r="NGD281"/>
      <c r="NGE281"/>
      <c r="NGF281"/>
      <c r="NGG281"/>
      <c r="NGH281"/>
      <c r="NGI281"/>
      <c r="NGJ281"/>
      <c r="NGK281"/>
      <c r="NGL281"/>
      <c r="NGM281"/>
      <c r="NGN281"/>
      <c r="NGO281"/>
      <c r="NGP281"/>
      <c r="NGQ281"/>
      <c r="NGR281"/>
      <c r="NGS281"/>
      <c r="NGT281"/>
      <c r="NGU281"/>
      <c r="NGV281"/>
      <c r="NGW281"/>
      <c r="NGX281"/>
      <c r="NGY281"/>
      <c r="NGZ281"/>
      <c r="NHA281"/>
      <c r="NHB281"/>
      <c r="NHC281"/>
      <c r="NHD281"/>
      <c r="NHE281"/>
      <c r="NHF281"/>
      <c r="NHG281"/>
      <c r="NHH281"/>
      <c r="NHI281"/>
      <c r="NHJ281"/>
      <c r="NHK281"/>
      <c r="NHL281"/>
      <c r="NHM281"/>
      <c r="NHN281"/>
      <c r="NHO281"/>
      <c r="NHP281"/>
      <c r="NHQ281"/>
      <c r="NHR281"/>
      <c r="NHS281"/>
      <c r="NHT281"/>
      <c r="NHU281"/>
      <c r="NHV281"/>
      <c r="NHW281"/>
      <c r="NHX281"/>
      <c r="NHY281"/>
      <c r="NHZ281"/>
      <c r="NIA281"/>
      <c r="NIB281"/>
      <c r="NIC281"/>
      <c r="NID281"/>
      <c r="NIE281"/>
      <c r="NIF281"/>
      <c r="NIG281"/>
      <c r="NIH281"/>
      <c r="NII281"/>
      <c r="NIJ281"/>
      <c r="NIK281"/>
      <c r="NIL281"/>
      <c r="NIM281"/>
      <c r="NIN281"/>
      <c r="NIO281"/>
      <c r="NIP281"/>
      <c r="NIQ281"/>
      <c r="NIR281"/>
      <c r="NIS281"/>
      <c r="NIT281"/>
      <c r="NIU281"/>
      <c r="NIV281"/>
      <c r="NIW281"/>
      <c r="NIX281"/>
      <c r="NIY281"/>
      <c r="NIZ281"/>
      <c r="NJA281"/>
      <c r="NJB281"/>
      <c r="NJC281"/>
      <c r="NJD281"/>
      <c r="NJE281"/>
      <c r="NJF281"/>
      <c r="NJG281"/>
      <c r="NJH281"/>
      <c r="NJI281"/>
      <c r="NJJ281"/>
      <c r="NJK281"/>
      <c r="NJL281"/>
      <c r="NJM281"/>
      <c r="NJN281"/>
      <c r="NJO281"/>
      <c r="NJP281"/>
      <c r="NJQ281"/>
      <c r="NJR281"/>
      <c r="NJS281"/>
      <c r="NJT281"/>
      <c r="NJU281"/>
      <c r="NJV281"/>
      <c r="NJW281"/>
      <c r="NJX281"/>
      <c r="NJY281"/>
      <c r="NJZ281"/>
      <c r="NKA281"/>
      <c r="NKB281"/>
      <c r="NKC281"/>
      <c r="NKD281"/>
      <c r="NKE281"/>
      <c r="NKF281"/>
      <c r="NKG281"/>
      <c r="NKH281"/>
      <c r="NKI281"/>
      <c r="NKJ281"/>
      <c r="NKK281"/>
      <c r="NKL281"/>
      <c r="NKM281"/>
      <c r="NKN281"/>
      <c r="NKO281"/>
      <c r="NKP281"/>
      <c r="NKQ281"/>
      <c r="NKR281"/>
      <c r="NKS281"/>
      <c r="NKT281"/>
      <c r="NKU281"/>
      <c r="NKV281"/>
      <c r="NKW281"/>
      <c r="NKX281"/>
      <c r="NKY281"/>
      <c r="NKZ281"/>
      <c r="NLA281"/>
      <c r="NLB281"/>
      <c r="NLC281"/>
      <c r="NLD281"/>
      <c r="NLE281"/>
      <c r="NLF281"/>
      <c r="NLG281"/>
      <c r="NLH281"/>
      <c r="NLI281"/>
      <c r="NLJ281"/>
      <c r="NLK281"/>
      <c r="NLL281"/>
      <c r="NLM281"/>
      <c r="NLN281"/>
      <c r="NLO281"/>
      <c r="NLP281"/>
      <c r="NLQ281"/>
      <c r="NLR281"/>
      <c r="NLS281"/>
      <c r="NLT281"/>
      <c r="NLU281"/>
      <c r="NLV281"/>
      <c r="NLW281"/>
      <c r="NLX281"/>
      <c r="NLY281"/>
      <c r="NLZ281"/>
      <c r="NMA281"/>
      <c r="NMB281"/>
      <c r="NMC281"/>
      <c r="NMD281"/>
      <c r="NME281"/>
      <c r="NMF281"/>
      <c r="NMG281"/>
      <c r="NMH281"/>
      <c r="NMI281"/>
      <c r="NMJ281"/>
      <c r="NMK281"/>
      <c r="NML281"/>
      <c r="NMM281"/>
      <c r="NMN281"/>
      <c r="NMO281"/>
      <c r="NMP281"/>
      <c r="NMQ281"/>
      <c r="NMR281"/>
      <c r="NMS281"/>
      <c r="NMT281"/>
      <c r="NMU281"/>
      <c r="NMV281"/>
      <c r="NMW281"/>
      <c r="NMX281"/>
      <c r="NMY281"/>
      <c r="NMZ281"/>
      <c r="NNA281"/>
      <c r="NNB281"/>
      <c r="NNC281"/>
      <c r="NND281"/>
      <c r="NNE281"/>
      <c r="NNF281"/>
      <c r="NNG281"/>
      <c r="NNH281"/>
      <c r="NNI281"/>
      <c r="NNJ281"/>
      <c r="NNK281"/>
      <c r="NNL281"/>
      <c r="NNM281"/>
      <c r="NNN281"/>
      <c r="NNO281"/>
      <c r="NNP281"/>
      <c r="NNQ281"/>
      <c r="NNR281"/>
      <c r="NNS281"/>
      <c r="NNT281"/>
      <c r="NNU281"/>
      <c r="NNV281"/>
      <c r="NNW281"/>
      <c r="NNX281"/>
      <c r="NNY281"/>
      <c r="NNZ281"/>
      <c r="NOA281"/>
      <c r="NOB281"/>
      <c r="NOC281"/>
      <c r="NOD281"/>
      <c r="NOE281"/>
      <c r="NOF281"/>
      <c r="NOG281"/>
      <c r="NOH281"/>
      <c r="NOI281"/>
      <c r="NOJ281"/>
      <c r="NOK281"/>
      <c r="NOL281"/>
      <c r="NOM281"/>
      <c r="NON281"/>
      <c r="NOO281"/>
      <c r="NOP281"/>
      <c r="NOQ281"/>
      <c r="NOR281"/>
      <c r="NOS281"/>
      <c r="NOT281"/>
      <c r="NOU281"/>
      <c r="NOV281"/>
      <c r="NOW281"/>
      <c r="NOX281"/>
      <c r="NOY281"/>
      <c r="NOZ281"/>
      <c r="NPA281"/>
      <c r="NPB281"/>
      <c r="NPC281"/>
      <c r="NPD281"/>
      <c r="NPE281"/>
      <c r="NPF281"/>
      <c r="NPG281"/>
      <c r="NPH281"/>
      <c r="NPI281"/>
      <c r="NPJ281"/>
      <c r="NPK281"/>
      <c r="NPL281"/>
      <c r="NPM281"/>
      <c r="NPN281"/>
      <c r="NPO281"/>
      <c r="NPP281"/>
      <c r="NPQ281"/>
      <c r="NPR281"/>
      <c r="NPS281"/>
      <c r="NPT281"/>
      <c r="NPU281"/>
      <c r="NPV281"/>
      <c r="NPW281"/>
      <c r="NPX281"/>
      <c r="NPY281"/>
      <c r="NPZ281"/>
      <c r="NQA281"/>
      <c r="NQB281"/>
      <c r="NQC281"/>
      <c r="NQD281"/>
      <c r="NQE281"/>
      <c r="NQF281"/>
      <c r="NQG281"/>
      <c r="NQH281"/>
      <c r="NQI281"/>
      <c r="NQJ281"/>
      <c r="NQK281"/>
      <c r="NQL281"/>
      <c r="NQM281"/>
      <c r="NQN281"/>
      <c r="NQO281"/>
      <c r="NQP281"/>
      <c r="NQQ281"/>
      <c r="NQR281"/>
      <c r="NQS281"/>
      <c r="NQT281"/>
      <c r="NQU281"/>
      <c r="NQV281"/>
      <c r="NQW281"/>
      <c r="NQX281"/>
      <c r="NQY281"/>
      <c r="NQZ281"/>
      <c r="NRA281"/>
      <c r="NRB281"/>
      <c r="NRC281"/>
      <c r="NRD281"/>
      <c r="NRE281"/>
      <c r="NRF281"/>
      <c r="NRG281"/>
      <c r="NRH281"/>
      <c r="NRI281"/>
      <c r="NRJ281"/>
      <c r="NRK281"/>
      <c r="NRL281"/>
      <c r="NRM281"/>
      <c r="NRN281"/>
      <c r="NRO281"/>
      <c r="NRP281"/>
      <c r="NRQ281"/>
      <c r="NRR281"/>
      <c r="NRS281"/>
      <c r="NRT281"/>
      <c r="NRU281"/>
      <c r="NRV281"/>
      <c r="NRW281"/>
      <c r="NRX281"/>
      <c r="NRY281"/>
      <c r="NRZ281"/>
      <c r="NSA281"/>
      <c r="NSB281"/>
      <c r="NSC281"/>
      <c r="NSD281"/>
      <c r="NSE281"/>
      <c r="NSF281"/>
      <c r="NSG281"/>
      <c r="NSH281"/>
      <c r="NSI281"/>
      <c r="NSJ281"/>
      <c r="NSK281"/>
      <c r="NSL281"/>
      <c r="NSM281"/>
      <c r="NSN281"/>
      <c r="NSO281"/>
      <c r="NSP281"/>
      <c r="NSQ281"/>
      <c r="NSR281"/>
      <c r="NSS281"/>
      <c r="NST281"/>
      <c r="NSU281"/>
      <c r="NSV281"/>
      <c r="NSW281"/>
      <c r="NSX281"/>
      <c r="NSY281"/>
      <c r="NSZ281"/>
      <c r="NTA281"/>
      <c r="NTB281"/>
      <c r="NTC281"/>
      <c r="NTD281"/>
      <c r="NTE281"/>
      <c r="NTF281"/>
      <c r="NTG281"/>
      <c r="NTH281"/>
      <c r="NTI281"/>
      <c r="NTJ281"/>
      <c r="NTK281"/>
      <c r="NTL281"/>
      <c r="NTM281"/>
      <c r="NTN281"/>
      <c r="NTO281"/>
      <c r="NTP281"/>
      <c r="NTQ281"/>
      <c r="NTR281"/>
      <c r="NTS281"/>
      <c r="NTT281"/>
      <c r="NTU281"/>
      <c r="NTV281"/>
      <c r="NTW281"/>
      <c r="NTX281"/>
      <c r="NTY281"/>
      <c r="NTZ281"/>
      <c r="NUA281"/>
      <c r="NUB281"/>
      <c r="NUC281"/>
      <c r="NUD281"/>
      <c r="NUE281"/>
      <c r="NUF281"/>
      <c r="NUG281"/>
      <c r="NUH281"/>
      <c r="NUI281"/>
      <c r="NUJ281"/>
      <c r="NUK281"/>
      <c r="NUL281"/>
      <c r="NUM281"/>
      <c r="NUN281"/>
      <c r="NUO281"/>
      <c r="NUP281"/>
      <c r="NUQ281"/>
      <c r="NUR281"/>
      <c r="NUS281"/>
      <c r="NUT281"/>
      <c r="NUU281"/>
      <c r="NUV281"/>
      <c r="NUW281"/>
      <c r="NUX281"/>
      <c r="NUY281"/>
      <c r="NUZ281"/>
      <c r="NVA281"/>
      <c r="NVB281"/>
      <c r="NVC281"/>
      <c r="NVD281"/>
      <c r="NVE281"/>
      <c r="NVF281"/>
      <c r="NVG281"/>
      <c r="NVH281"/>
      <c r="NVI281"/>
      <c r="NVJ281"/>
      <c r="NVK281"/>
      <c r="NVL281"/>
      <c r="NVM281"/>
      <c r="NVN281"/>
      <c r="NVO281"/>
      <c r="NVP281"/>
      <c r="NVQ281"/>
      <c r="NVR281"/>
      <c r="NVS281"/>
      <c r="NVT281"/>
      <c r="NVU281"/>
      <c r="NVV281"/>
      <c r="NVW281"/>
      <c r="NVX281"/>
      <c r="NVY281"/>
      <c r="NVZ281"/>
      <c r="NWA281"/>
      <c r="NWB281"/>
      <c r="NWC281"/>
      <c r="NWD281"/>
      <c r="NWE281"/>
      <c r="NWF281"/>
      <c r="NWG281"/>
      <c r="NWH281"/>
      <c r="NWI281"/>
      <c r="NWJ281"/>
      <c r="NWK281"/>
      <c r="NWL281"/>
      <c r="NWM281"/>
      <c r="NWN281"/>
      <c r="NWO281"/>
      <c r="NWP281"/>
      <c r="NWQ281"/>
      <c r="NWR281"/>
      <c r="NWS281"/>
      <c r="NWT281"/>
      <c r="NWU281"/>
      <c r="NWV281"/>
      <c r="NWW281"/>
      <c r="NWX281"/>
      <c r="NWY281"/>
      <c r="NWZ281"/>
      <c r="NXA281"/>
      <c r="NXB281"/>
      <c r="NXC281"/>
      <c r="NXD281"/>
      <c r="NXE281"/>
      <c r="NXF281"/>
      <c r="NXG281"/>
      <c r="NXH281"/>
      <c r="NXI281"/>
      <c r="NXJ281"/>
      <c r="NXK281"/>
      <c r="NXL281"/>
      <c r="NXM281"/>
      <c r="NXN281"/>
      <c r="NXO281"/>
      <c r="NXP281"/>
      <c r="NXQ281"/>
      <c r="NXR281"/>
      <c r="NXS281"/>
      <c r="NXT281"/>
      <c r="NXU281"/>
      <c r="NXV281"/>
      <c r="NXW281"/>
      <c r="NXX281"/>
      <c r="NXY281"/>
      <c r="NXZ281"/>
      <c r="NYA281"/>
      <c r="NYB281"/>
      <c r="NYC281"/>
      <c r="NYD281"/>
      <c r="NYE281"/>
      <c r="NYF281"/>
      <c r="NYG281"/>
      <c r="NYH281"/>
      <c r="NYI281"/>
      <c r="NYJ281"/>
      <c r="NYK281"/>
      <c r="NYL281"/>
      <c r="NYM281"/>
      <c r="NYN281"/>
      <c r="NYO281"/>
      <c r="NYP281"/>
      <c r="NYQ281"/>
      <c r="NYR281"/>
      <c r="NYS281"/>
      <c r="NYT281"/>
      <c r="NYU281"/>
      <c r="NYV281"/>
      <c r="NYW281"/>
      <c r="NYX281"/>
      <c r="NYY281"/>
      <c r="NYZ281"/>
      <c r="NZA281"/>
      <c r="NZB281"/>
      <c r="NZC281"/>
      <c r="NZD281"/>
      <c r="NZE281"/>
      <c r="NZF281"/>
      <c r="NZG281"/>
      <c r="NZH281"/>
      <c r="NZI281"/>
      <c r="NZJ281"/>
      <c r="NZK281"/>
      <c r="NZL281"/>
      <c r="NZM281"/>
      <c r="NZN281"/>
      <c r="NZO281"/>
      <c r="NZP281"/>
      <c r="NZQ281"/>
      <c r="NZR281"/>
      <c r="NZS281"/>
      <c r="NZT281"/>
      <c r="NZU281"/>
      <c r="NZV281"/>
      <c r="NZW281"/>
      <c r="NZX281"/>
      <c r="NZY281"/>
      <c r="NZZ281"/>
      <c r="OAA281"/>
      <c r="OAB281"/>
      <c r="OAC281"/>
      <c r="OAD281"/>
      <c r="OAE281"/>
      <c r="OAF281"/>
      <c r="OAG281"/>
      <c r="OAH281"/>
      <c r="OAI281"/>
      <c r="OAJ281"/>
      <c r="OAK281"/>
      <c r="OAL281"/>
      <c r="OAM281"/>
      <c r="OAN281"/>
      <c r="OAO281"/>
      <c r="OAP281"/>
      <c r="OAQ281"/>
      <c r="OAR281"/>
      <c r="OAS281"/>
      <c r="OAT281"/>
      <c r="OAU281"/>
      <c r="OAV281"/>
      <c r="OAW281"/>
      <c r="OAX281"/>
      <c r="OAY281"/>
      <c r="OAZ281"/>
      <c r="OBA281"/>
      <c r="OBB281"/>
      <c r="OBC281"/>
      <c r="OBD281"/>
      <c r="OBE281"/>
      <c r="OBF281"/>
      <c r="OBG281"/>
      <c r="OBH281"/>
      <c r="OBI281"/>
      <c r="OBJ281"/>
      <c r="OBK281"/>
      <c r="OBL281"/>
      <c r="OBM281"/>
      <c r="OBN281"/>
      <c r="OBO281"/>
      <c r="OBP281"/>
      <c r="OBQ281"/>
      <c r="OBR281"/>
      <c r="OBS281"/>
      <c r="OBT281"/>
      <c r="OBU281"/>
      <c r="OBV281"/>
      <c r="OBW281"/>
      <c r="OBX281"/>
      <c r="OBY281"/>
      <c r="OBZ281"/>
      <c r="OCA281"/>
      <c r="OCB281"/>
      <c r="OCC281"/>
      <c r="OCD281"/>
      <c r="OCE281"/>
      <c r="OCF281"/>
      <c r="OCG281"/>
      <c r="OCH281"/>
      <c r="OCI281"/>
      <c r="OCJ281"/>
      <c r="OCK281"/>
      <c r="OCL281"/>
      <c r="OCM281"/>
      <c r="OCN281"/>
      <c r="OCO281"/>
      <c r="OCP281"/>
      <c r="OCQ281"/>
      <c r="OCR281"/>
      <c r="OCS281"/>
      <c r="OCT281"/>
      <c r="OCU281"/>
      <c r="OCV281"/>
      <c r="OCW281"/>
      <c r="OCX281"/>
      <c r="OCY281"/>
      <c r="OCZ281"/>
      <c r="ODA281"/>
      <c r="ODB281"/>
      <c r="ODC281"/>
      <c r="ODD281"/>
      <c r="ODE281"/>
      <c r="ODF281"/>
      <c r="ODG281"/>
      <c r="ODH281"/>
      <c r="ODI281"/>
      <c r="ODJ281"/>
      <c r="ODK281"/>
      <c r="ODL281"/>
      <c r="ODM281"/>
      <c r="ODN281"/>
      <c r="ODO281"/>
      <c r="ODP281"/>
      <c r="ODQ281"/>
      <c r="ODR281"/>
      <c r="ODS281"/>
      <c r="ODT281"/>
      <c r="ODU281"/>
      <c r="ODV281"/>
      <c r="ODW281"/>
      <c r="ODX281"/>
      <c r="ODY281"/>
      <c r="ODZ281"/>
      <c r="OEA281"/>
      <c r="OEB281"/>
      <c r="OEC281"/>
      <c r="OED281"/>
      <c r="OEE281"/>
      <c r="OEF281"/>
      <c r="OEG281"/>
      <c r="OEH281"/>
      <c r="OEI281"/>
      <c r="OEJ281"/>
      <c r="OEK281"/>
      <c r="OEL281"/>
      <c r="OEM281"/>
      <c r="OEN281"/>
      <c r="OEO281"/>
      <c r="OEP281"/>
      <c r="OEQ281"/>
      <c r="OER281"/>
      <c r="OES281"/>
      <c r="OET281"/>
      <c r="OEU281"/>
      <c r="OEV281"/>
      <c r="OEW281"/>
      <c r="OEX281"/>
      <c r="OEY281"/>
      <c r="OEZ281"/>
      <c r="OFA281"/>
      <c r="OFB281"/>
      <c r="OFC281"/>
      <c r="OFD281"/>
      <c r="OFE281"/>
      <c r="OFF281"/>
      <c r="OFG281"/>
      <c r="OFH281"/>
      <c r="OFI281"/>
      <c r="OFJ281"/>
      <c r="OFK281"/>
      <c r="OFL281"/>
      <c r="OFM281"/>
      <c r="OFN281"/>
      <c r="OFO281"/>
      <c r="OFP281"/>
      <c r="OFQ281"/>
      <c r="OFR281"/>
      <c r="OFS281"/>
      <c r="OFT281"/>
      <c r="OFU281"/>
      <c r="OFV281"/>
      <c r="OFW281"/>
      <c r="OFX281"/>
      <c r="OFY281"/>
      <c r="OFZ281"/>
      <c r="OGA281"/>
      <c r="OGB281"/>
      <c r="OGC281"/>
      <c r="OGD281"/>
      <c r="OGE281"/>
      <c r="OGF281"/>
      <c r="OGG281"/>
      <c r="OGH281"/>
      <c r="OGI281"/>
      <c r="OGJ281"/>
      <c r="OGK281"/>
      <c r="OGL281"/>
      <c r="OGM281"/>
      <c r="OGN281"/>
      <c r="OGO281"/>
      <c r="OGP281"/>
      <c r="OGQ281"/>
      <c r="OGR281"/>
      <c r="OGS281"/>
      <c r="OGT281"/>
      <c r="OGU281"/>
      <c r="OGV281"/>
      <c r="OGW281"/>
      <c r="OGX281"/>
      <c r="OGY281"/>
      <c r="OGZ281"/>
      <c r="OHA281"/>
      <c r="OHB281"/>
      <c r="OHC281"/>
      <c r="OHD281"/>
      <c r="OHE281"/>
      <c r="OHF281"/>
      <c r="OHG281"/>
      <c r="OHH281"/>
      <c r="OHI281"/>
      <c r="OHJ281"/>
      <c r="OHK281"/>
      <c r="OHL281"/>
      <c r="OHM281"/>
      <c r="OHN281"/>
      <c r="OHO281"/>
      <c r="OHP281"/>
      <c r="OHQ281"/>
      <c r="OHR281"/>
      <c r="OHS281"/>
      <c r="OHT281"/>
      <c r="OHU281"/>
      <c r="OHV281"/>
      <c r="OHW281"/>
      <c r="OHX281"/>
      <c r="OHY281"/>
      <c r="OHZ281"/>
      <c r="OIA281"/>
      <c r="OIB281"/>
      <c r="OIC281"/>
      <c r="OID281"/>
      <c r="OIE281"/>
      <c r="OIF281"/>
      <c r="OIG281"/>
      <c r="OIH281"/>
      <c r="OII281"/>
      <c r="OIJ281"/>
      <c r="OIK281"/>
      <c r="OIL281"/>
      <c r="OIM281"/>
      <c r="OIN281"/>
      <c r="OIO281"/>
      <c r="OIP281"/>
      <c r="OIQ281"/>
      <c r="OIR281"/>
      <c r="OIS281"/>
      <c r="OIT281"/>
      <c r="OIU281"/>
      <c r="OIV281"/>
      <c r="OIW281"/>
      <c r="OIX281"/>
      <c r="OIY281"/>
      <c r="OIZ281"/>
      <c r="OJA281"/>
      <c r="OJB281"/>
      <c r="OJC281"/>
      <c r="OJD281"/>
      <c r="OJE281"/>
      <c r="OJF281"/>
      <c r="OJG281"/>
      <c r="OJH281"/>
      <c r="OJI281"/>
      <c r="OJJ281"/>
      <c r="OJK281"/>
      <c r="OJL281"/>
      <c r="OJM281"/>
      <c r="OJN281"/>
      <c r="OJO281"/>
      <c r="OJP281"/>
      <c r="OJQ281"/>
      <c r="OJR281"/>
      <c r="OJS281"/>
      <c r="OJT281"/>
      <c r="OJU281"/>
      <c r="OJV281"/>
      <c r="OJW281"/>
      <c r="OJX281"/>
      <c r="OJY281"/>
      <c r="OJZ281"/>
      <c r="OKA281"/>
      <c r="OKB281"/>
      <c r="OKC281"/>
      <c r="OKD281"/>
      <c r="OKE281"/>
      <c r="OKF281"/>
      <c r="OKG281"/>
      <c r="OKH281"/>
      <c r="OKI281"/>
      <c r="OKJ281"/>
      <c r="OKK281"/>
      <c r="OKL281"/>
      <c r="OKM281"/>
      <c r="OKN281"/>
      <c r="OKO281"/>
      <c r="OKP281"/>
      <c r="OKQ281"/>
      <c r="OKR281"/>
      <c r="OKS281"/>
      <c r="OKT281"/>
      <c r="OKU281"/>
      <c r="OKV281"/>
      <c r="OKW281"/>
      <c r="OKX281"/>
      <c r="OKY281"/>
      <c r="OKZ281"/>
      <c r="OLA281"/>
      <c r="OLB281"/>
      <c r="OLC281"/>
      <c r="OLD281"/>
      <c r="OLE281"/>
      <c r="OLF281"/>
      <c r="OLG281"/>
      <c r="OLH281"/>
      <c r="OLI281"/>
      <c r="OLJ281"/>
      <c r="OLK281"/>
      <c r="OLL281"/>
      <c r="OLM281"/>
      <c r="OLN281"/>
      <c r="OLO281"/>
      <c r="OLP281"/>
      <c r="OLQ281"/>
      <c r="OLR281"/>
      <c r="OLS281"/>
      <c r="OLT281"/>
      <c r="OLU281"/>
      <c r="OLV281"/>
      <c r="OLW281"/>
      <c r="OLX281"/>
      <c r="OLY281"/>
      <c r="OLZ281"/>
      <c r="OMA281"/>
      <c r="OMB281"/>
      <c r="OMC281"/>
      <c r="OMD281"/>
      <c r="OME281"/>
      <c r="OMF281"/>
      <c r="OMG281"/>
      <c r="OMH281"/>
      <c r="OMI281"/>
      <c r="OMJ281"/>
      <c r="OMK281"/>
      <c r="OML281"/>
      <c r="OMM281"/>
      <c r="OMN281"/>
      <c r="OMO281"/>
      <c r="OMP281"/>
      <c r="OMQ281"/>
      <c r="OMR281"/>
      <c r="OMS281"/>
      <c r="OMT281"/>
      <c r="OMU281"/>
      <c r="OMV281"/>
      <c r="OMW281"/>
      <c r="OMX281"/>
      <c r="OMY281"/>
      <c r="OMZ281"/>
      <c r="ONA281"/>
      <c r="ONB281"/>
      <c r="ONC281"/>
      <c r="OND281"/>
      <c r="ONE281"/>
      <c r="ONF281"/>
      <c r="ONG281"/>
      <c r="ONH281"/>
      <c r="ONI281"/>
      <c r="ONJ281"/>
      <c r="ONK281"/>
      <c r="ONL281"/>
      <c r="ONM281"/>
      <c r="ONN281"/>
      <c r="ONO281"/>
      <c r="ONP281"/>
      <c r="ONQ281"/>
      <c r="ONR281"/>
      <c r="ONS281"/>
      <c r="ONT281"/>
      <c r="ONU281"/>
      <c r="ONV281"/>
      <c r="ONW281"/>
      <c r="ONX281"/>
      <c r="ONY281"/>
      <c r="ONZ281"/>
      <c r="OOA281"/>
      <c r="OOB281"/>
      <c r="OOC281"/>
      <c r="OOD281"/>
      <c r="OOE281"/>
      <c r="OOF281"/>
      <c r="OOG281"/>
      <c r="OOH281"/>
      <c r="OOI281"/>
      <c r="OOJ281"/>
      <c r="OOK281"/>
      <c r="OOL281"/>
      <c r="OOM281"/>
      <c r="OON281"/>
      <c r="OOO281"/>
      <c r="OOP281"/>
      <c r="OOQ281"/>
      <c r="OOR281"/>
      <c r="OOS281"/>
      <c r="OOT281"/>
      <c r="OOU281"/>
      <c r="OOV281"/>
      <c r="OOW281"/>
      <c r="OOX281"/>
      <c r="OOY281"/>
      <c r="OOZ281"/>
      <c r="OPA281"/>
      <c r="OPB281"/>
      <c r="OPC281"/>
      <c r="OPD281"/>
      <c r="OPE281"/>
      <c r="OPF281"/>
      <c r="OPG281"/>
      <c r="OPH281"/>
      <c r="OPI281"/>
      <c r="OPJ281"/>
      <c r="OPK281"/>
      <c r="OPL281"/>
      <c r="OPM281"/>
      <c r="OPN281"/>
      <c r="OPO281"/>
      <c r="OPP281"/>
      <c r="OPQ281"/>
      <c r="OPR281"/>
      <c r="OPS281"/>
      <c r="OPT281"/>
      <c r="OPU281"/>
      <c r="OPV281"/>
      <c r="OPW281"/>
      <c r="OPX281"/>
      <c r="OPY281"/>
      <c r="OPZ281"/>
      <c r="OQA281"/>
      <c r="OQB281"/>
      <c r="OQC281"/>
      <c r="OQD281"/>
      <c r="OQE281"/>
      <c r="OQF281"/>
      <c r="OQG281"/>
      <c r="OQH281"/>
      <c r="OQI281"/>
      <c r="OQJ281"/>
      <c r="OQK281"/>
      <c r="OQL281"/>
      <c r="OQM281"/>
      <c r="OQN281"/>
      <c r="OQO281"/>
      <c r="OQP281"/>
      <c r="OQQ281"/>
      <c r="OQR281"/>
      <c r="OQS281"/>
      <c r="OQT281"/>
      <c r="OQU281"/>
      <c r="OQV281"/>
      <c r="OQW281"/>
      <c r="OQX281"/>
      <c r="OQY281"/>
      <c r="OQZ281"/>
      <c r="ORA281"/>
      <c r="ORB281"/>
      <c r="ORC281"/>
      <c r="ORD281"/>
      <c r="ORE281"/>
      <c r="ORF281"/>
      <c r="ORG281"/>
      <c r="ORH281"/>
      <c r="ORI281"/>
      <c r="ORJ281"/>
      <c r="ORK281"/>
      <c r="ORL281"/>
      <c r="ORM281"/>
      <c r="ORN281"/>
      <c r="ORO281"/>
      <c r="ORP281"/>
      <c r="ORQ281"/>
      <c r="ORR281"/>
      <c r="ORS281"/>
      <c r="ORT281"/>
      <c r="ORU281"/>
      <c r="ORV281"/>
      <c r="ORW281"/>
      <c r="ORX281"/>
      <c r="ORY281"/>
      <c r="ORZ281"/>
      <c r="OSA281"/>
      <c r="OSB281"/>
      <c r="OSC281"/>
      <c r="OSD281"/>
      <c r="OSE281"/>
      <c r="OSF281"/>
      <c r="OSG281"/>
      <c r="OSH281"/>
      <c r="OSI281"/>
      <c r="OSJ281"/>
      <c r="OSK281"/>
      <c r="OSL281"/>
      <c r="OSM281"/>
      <c r="OSN281"/>
      <c r="OSO281"/>
      <c r="OSP281"/>
      <c r="OSQ281"/>
      <c r="OSR281"/>
      <c r="OSS281"/>
      <c r="OST281"/>
      <c r="OSU281"/>
      <c r="OSV281"/>
      <c r="OSW281"/>
      <c r="OSX281"/>
      <c r="OSY281"/>
      <c r="OSZ281"/>
      <c r="OTA281"/>
      <c r="OTB281"/>
      <c r="OTC281"/>
      <c r="OTD281"/>
      <c r="OTE281"/>
      <c r="OTF281"/>
      <c r="OTG281"/>
      <c r="OTH281"/>
      <c r="OTI281"/>
      <c r="OTJ281"/>
      <c r="OTK281"/>
      <c r="OTL281"/>
      <c r="OTM281"/>
      <c r="OTN281"/>
      <c r="OTO281"/>
      <c r="OTP281"/>
      <c r="OTQ281"/>
      <c r="OTR281"/>
      <c r="OTS281"/>
      <c r="OTT281"/>
      <c r="OTU281"/>
      <c r="OTV281"/>
      <c r="OTW281"/>
      <c r="OTX281"/>
      <c r="OTY281"/>
      <c r="OTZ281"/>
      <c r="OUA281"/>
      <c r="OUB281"/>
      <c r="OUC281"/>
      <c r="OUD281"/>
      <c r="OUE281"/>
      <c r="OUF281"/>
      <c r="OUG281"/>
      <c r="OUH281"/>
      <c r="OUI281"/>
      <c r="OUJ281"/>
      <c r="OUK281"/>
      <c r="OUL281"/>
      <c r="OUM281"/>
      <c r="OUN281"/>
      <c r="OUO281"/>
      <c r="OUP281"/>
      <c r="OUQ281"/>
      <c r="OUR281"/>
      <c r="OUS281"/>
      <c r="OUT281"/>
      <c r="OUU281"/>
      <c r="OUV281"/>
      <c r="OUW281"/>
      <c r="OUX281"/>
      <c r="OUY281"/>
      <c r="OUZ281"/>
      <c r="OVA281"/>
      <c r="OVB281"/>
      <c r="OVC281"/>
      <c r="OVD281"/>
      <c r="OVE281"/>
      <c r="OVF281"/>
      <c r="OVG281"/>
      <c r="OVH281"/>
      <c r="OVI281"/>
      <c r="OVJ281"/>
      <c r="OVK281"/>
      <c r="OVL281"/>
      <c r="OVM281"/>
      <c r="OVN281"/>
      <c r="OVO281"/>
      <c r="OVP281"/>
      <c r="OVQ281"/>
      <c r="OVR281"/>
      <c r="OVS281"/>
      <c r="OVT281"/>
      <c r="OVU281"/>
      <c r="OVV281"/>
      <c r="OVW281"/>
      <c r="OVX281"/>
      <c r="OVY281"/>
      <c r="OVZ281"/>
      <c r="OWA281"/>
      <c r="OWB281"/>
      <c r="OWC281"/>
      <c r="OWD281"/>
      <c r="OWE281"/>
      <c r="OWF281"/>
      <c r="OWG281"/>
      <c r="OWH281"/>
      <c r="OWI281"/>
      <c r="OWJ281"/>
      <c r="OWK281"/>
      <c r="OWL281"/>
      <c r="OWM281"/>
      <c r="OWN281"/>
      <c r="OWO281"/>
      <c r="OWP281"/>
      <c r="OWQ281"/>
      <c r="OWR281"/>
      <c r="OWS281"/>
      <c r="OWT281"/>
      <c r="OWU281"/>
      <c r="OWV281"/>
      <c r="OWW281"/>
      <c r="OWX281"/>
      <c r="OWY281"/>
      <c r="OWZ281"/>
      <c r="OXA281"/>
      <c r="OXB281"/>
      <c r="OXC281"/>
      <c r="OXD281"/>
      <c r="OXE281"/>
      <c r="OXF281"/>
      <c r="OXG281"/>
      <c r="OXH281"/>
      <c r="OXI281"/>
      <c r="OXJ281"/>
      <c r="OXK281"/>
      <c r="OXL281"/>
      <c r="OXM281"/>
      <c r="OXN281"/>
      <c r="OXO281"/>
      <c r="OXP281"/>
      <c r="OXQ281"/>
      <c r="OXR281"/>
      <c r="OXS281"/>
      <c r="OXT281"/>
      <c r="OXU281"/>
      <c r="OXV281"/>
      <c r="OXW281"/>
      <c r="OXX281"/>
      <c r="OXY281"/>
      <c r="OXZ281"/>
      <c r="OYA281"/>
      <c r="OYB281"/>
      <c r="OYC281"/>
      <c r="OYD281"/>
      <c r="OYE281"/>
      <c r="OYF281"/>
      <c r="OYG281"/>
      <c r="OYH281"/>
      <c r="OYI281"/>
      <c r="OYJ281"/>
      <c r="OYK281"/>
      <c r="OYL281"/>
      <c r="OYM281"/>
      <c r="OYN281"/>
      <c r="OYO281"/>
      <c r="OYP281"/>
      <c r="OYQ281"/>
      <c r="OYR281"/>
      <c r="OYS281"/>
      <c r="OYT281"/>
      <c r="OYU281"/>
      <c r="OYV281"/>
      <c r="OYW281"/>
      <c r="OYX281"/>
      <c r="OYY281"/>
      <c r="OYZ281"/>
      <c r="OZA281"/>
      <c r="OZB281"/>
      <c r="OZC281"/>
      <c r="OZD281"/>
      <c r="OZE281"/>
      <c r="OZF281"/>
      <c r="OZG281"/>
      <c r="OZH281"/>
      <c r="OZI281"/>
      <c r="OZJ281"/>
      <c r="OZK281"/>
      <c r="OZL281"/>
      <c r="OZM281"/>
      <c r="OZN281"/>
      <c r="OZO281"/>
      <c r="OZP281"/>
      <c r="OZQ281"/>
      <c r="OZR281"/>
      <c r="OZS281"/>
      <c r="OZT281"/>
      <c r="OZU281"/>
      <c r="OZV281"/>
      <c r="OZW281"/>
      <c r="OZX281"/>
      <c r="OZY281"/>
      <c r="OZZ281"/>
      <c r="PAA281"/>
      <c r="PAB281"/>
      <c r="PAC281"/>
      <c r="PAD281"/>
      <c r="PAE281"/>
      <c r="PAF281"/>
      <c r="PAG281"/>
      <c r="PAH281"/>
      <c r="PAI281"/>
      <c r="PAJ281"/>
      <c r="PAK281"/>
      <c r="PAL281"/>
      <c r="PAM281"/>
      <c r="PAN281"/>
      <c r="PAO281"/>
      <c r="PAP281"/>
      <c r="PAQ281"/>
      <c r="PAR281"/>
      <c r="PAS281"/>
      <c r="PAT281"/>
      <c r="PAU281"/>
      <c r="PAV281"/>
      <c r="PAW281"/>
      <c r="PAX281"/>
      <c r="PAY281"/>
      <c r="PAZ281"/>
      <c r="PBA281"/>
      <c r="PBB281"/>
      <c r="PBC281"/>
      <c r="PBD281"/>
      <c r="PBE281"/>
      <c r="PBF281"/>
      <c r="PBG281"/>
      <c r="PBH281"/>
      <c r="PBI281"/>
      <c r="PBJ281"/>
      <c r="PBK281"/>
      <c r="PBL281"/>
      <c r="PBM281"/>
      <c r="PBN281"/>
      <c r="PBO281"/>
      <c r="PBP281"/>
      <c r="PBQ281"/>
      <c r="PBR281"/>
      <c r="PBS281"/>
      <c r="PBT281"/>
      <c r="PBU281"/>
      <c r="PBV281"/>
      <c r="PBW281"/>
      <c r="PBX281"/>
      <c r="PBY281"/>
      <c r="PBZ281"/>
      <c r="PCA281"/>
      <c r="PCB281"/>
      <c r="PCC281"/>
      <c r="PCD281"/>
      <c r="PCE281"/>
      <c r="PCF281"/>
      <c r="PCG281"/>
      <c r="PCH281"/>
      <c r="PCI281"/>
      <c r="PCJ281"/>
      <c r="PCK281"/>
      <c r="PCL281"/>
      <c r="PCM281"/>
      <c r="PCN281"/>
      <c r="PCO281"/>
      <c r="PCP281"/>
      <c r="PCQ281"/>
      <c r="PCR281"/>
      <c r="PCS281"/>
      <c r="PCT281"/>
      <c r="PCU281"/>
      <c r="PCV281"/>
      <c r="PCW281"/>
      <c r="PCX281"/>
      <c r="PCY281"/>
      <c r="PCZ281"/>
      <c r="PDA281"/>
      <c r="PDB281"/>
      <c r="PDC281"/>
      <c r="PDD281"/>
      <c r="PDE281"/>
      <c r="PDF281"/>
      <c r="PDG281"/>
      <c r="PDH281"/>
      <c r="PDI281"/>
      <c r="PDJ281"/>
      <c r="PDK281"/>
      <c r="PDL281"/>
      <c r="PDM281"/>
      <c r="PDN281"/>
      <c r="PDO281"/>
      <c r="PDP281"/>
      <c r="PDQ281"/>
      <c r="PDR281"/>
      <c r="PDS281"/>
      <c r="PDT281"/>
      <c r="PDU281"/>
      <c r="PDV281"/>
      <c r="PDW281"/>
      <c r="PDX281"/>
      <c r="PDY281"/>
      <c r="PDZ281"/>
      <c r="PEA281"/>
      <c r="PEB281"/>
      <c r="PEC281"/>
      <c r="PED281"/>
      <c r="PEE281"/>
      <c r="PEF281"/>
      <c r="PEG281"/>
      <c r="PEH281"/>
      <c r="PEI281"/>
      <c r="PEJ281"/>
      <c r="PEK281"/>
      <c r="PEL281"/>
      <c r="PEM281"/>
      <c r="PEN281"/>
      <c r="PEO281"/>
      <c r="PEP281"/>
      <c r="PEQ281"/>
      <c r="PER281"/>
      <c r="PES281"/>
      <c r="PET281"/>
      <c r="PEU281"/>
      <c r="PEV281"/>
      <c r="PEW281"/>
      <c r="PEX281"/>
      <c r="PEY281"/>
      <c r="PEZ281"/>
      <c r="PFA281"/>
      <c r="PFB281"/>
      <c r="PFC281"/>
      <c r="PFD281"/>
      <c r="PFE281"/>
      <c r="PFF281"/>
      <c r="PFG281"/>
      <c r="PFH281"/>
      <c r="PFI281"/>
      <c r="PFJ281"/>
      <c r="PFK281"/>
      <c r="PFL281"/>
      <c r="PFM281"/>
      <c r="PFN281"/>
      <c r="PFO281"/>
      <c r="PFP281"/>
      <c r="PFQ281"/>
      <c r="PFR281"/>
      <c r="PFS281"/>
      <c r="PFT281"/>
      <c r="PFU281"/>
      <c r="PFV281"/>
      <c r="PFW281"/>
      <c r="PFX281"/>
      <c r="PFY281"/>
      <c r="PFZ281"/>
      <c r="PGA281"/>
      <c r="PGB281"/>
      <c r="PGC281"/>
      <c r="PGD281"/>
      <c r="PGE281"/>
      <c r="PGF281"/>
      <c r="PGG281"/>
      <c r="PGH281"/>
      <c r="PGI281"/>
      <c r="PGJ281"/>
      <c r="PGK281"/>
      <c r="PGL281"/>
      <c r="PGM281"/>
      <c r="PGN281"/>
      <c r="PGO281"/>
      <c r="PGP281"/>
      <c r="PGQ281"/>
      <c r="PGR281"/>
      <c r="PGS281"/>
      <c r="PGT281"/>
      <c r="PGU281"/>
      <c r="PGV281"/>
      <c r="PGW281"/>
      <c r="PGX281"/>
      <c r="PGY281"/>
      <c r="PGZ281"/>
      <c r="PHA281"/>
      <c r="PHB281"/>
      <c r="PHC281"/>
      <c r="PHD281"/>
      <c r="PHE281"/>
      <c r="PHF281"/>
      <c r="PHG281"/>
      <c r="PHH281"/>
      <c r="PHI281"/>
      <c r="PHJ281"/>
      <c r="PHK281"/>
      <c r="PHL281"/>
      <c r="PHM281"/>
      <c r="PHN281"/>
      <c r="PHO281"/>
      <c r="PHP281"/>
      <c r="PHQ281"/>
      <c r="PHR281"/>
      <c r="PHS281"/>
      <c r="PHT281"/>
      <c r="PHU281"/>
      <c r="PHV281"/>
      <c r="PHW281"/>
      <c r="PHX281"/>
      <c r="PHY281"/>
      <c r="PHZ281"/>
      <c r="PIA281"/>
      <c r="PIB281"/>
      <c r="PIC281"/>
      <c r="PID281"/>
      <c r="PIE281"/>
      <c r="PIF281"/>
      <c r="PIG281"/>
      <c r="PIH281"/>
      <c r="PII281"/>
      <c r="PIJ281"/>
      <c r="PIK281"/>
      <c r="PIL281"/>
      <c r="PIM281"/>
      <c r="PIN281"/>
      <c r="PIO281"/>
      <c r="PIP281"/>
      <c r="PIQ281"/>
      <c r="PIR281"/>
      <c r="PIS281"/>
      <c r="PIT281"/>
      <c r="PIU281"/>
      <c r="PIV281"/>
      <c r="PIW281"/>
      <c r="PIX281"/>
      <c r="PIY281"/>
      <c r="PIZ281"/>
      <c r="PJA281"/>
      <c r="PJB281"/>
      <c r="PJC281"/>
      <c r="PJD281"/>
      <c r="PJE281"/>
      <c r="PJF281"/>
      <c r="PJG281"/>
      <c r="PJH281"/>
      <c r="PJI281"/>
      <c r="PJJ281"/>
      <c r="PJK281"/>
      <c r="PJL281"/>
      <c r="PJM281"/>
      <c r="PJN281"/>
      <c r="PJO281"/>
      <c r="PJP281"/>
      <c r="PJQ281"/>
      <c r="PJR281"/>
      <c r="PJS281"/>
      <c r="PJT281"/>
      <c r="PJU281"/>
      <c r="PJV281"/>
      <c r="PJW281"/>
      <c r="PJX281"/>
      <c r="PJY281"/>
      <c r="PJZ281"/>
      <c r="PKA281"/>
      <c r="PKB281"/>
      <c r="PKC281"/>
      <c r="PKD281"/>
      <c r="PKE281"/>
      <c r="PKF281"/>
      <c r="PKG281"/>
      <c r="PKH281"/>
      <c r="PKI281"/>
      <c r="PKJ281"/>
      <c r="PKK281"/>
      <c r="PKL281"/>
      <c r="PKM281"/>
      <c r="PKN281"/>
      <c r="PKO281"/>
      <c r="PKP281"/>
      <c r="PKQ281"/>
      <c r="PKR281"/>
      <c r="PKS281"/>
      <c r="PKT281"/>
      <c r="PKU281"/>
      <c r="PKV281"/>
      <c r="PKW281"/>
      <c r="PKX281"/>
      <c r="PKY281"/>
      <c r="PKZ281"/>
      <c r="PLA281"/>
      <c r="PLB281"/>
      <c r="PLC281"/>
      <c r="PLD281"/>
      <c r="PLE281"/>
      <c r="PLF281"/>
      <c r="PLG281"/>
      <c r="PLH281"/>
      <c r="PLI281"/>
      <c r="PLJ281"/>
      <c r="PLK281"/>
      <c r="PLL281"/>
      <c r="PLM281"/>
      <c r="PLN281"/>
      <c r="PLO281"/>
      <c r="PLP281"/>
      <c r="PLQ281"/>
      <c r="PLR281"/>
      <c r="PLS281"/>
      <c r="PLT281"/>
      <c r="PLU281"/>
      <c r="PLV281"/>
      <c r="PLW281"/>
      <c r="PLX281"/>
      <c r="PLY281"/>
      <c r="PLZ281"/>
      <c r="PMA281"/>
      <c r="PMB281"/>
      <c r="PMC281"/>
      <c r="PMD281"/>
      <c r="PME281"/>
      <c r="PMF281"/>
      <c r="PMG281"/>
      <c r="PMH281"/>
      <c r="PMI281"/>
      <c r="PMJ281"/>
      <c r="PMK281"/>
      <c r="PML281"/>
      <c r="PMM281"/>
      <c r="PMN281"/>
      <c r="PMO281"/>
      <c r="PMP281"/>
      <c r="PMQ281"/>
      <c r="PMR281"/>
      <c r="PMS281"/>
      <c r="PMT281"/>
      <c r="PMU281"/>
      <c r="PMV281"/>
      <c r="PMW281"/>
      <c r="PMX281"/>
      <c r="PMY281"/>
      <c r="PMZ281"/>
      <c r="PNA281"/>
      <c r="PNB281"/>
      <c r="PNC281"/>
      <c r="PND281"/>
      <c r="PNE281"/>
      <c r="PNF281"/>
      <c r="PNG281"/>
      <c r="PNH281"/>
      <c r="PNI281"/>
      <c r="PNJ281"/>
      <c r="PNK281"/>
      <c r="PNL281"/>
      <c r="PNM281"/>
      <c r="PNN281"/>
      <c r="PNO281"/>
      <c r="PNP281"/>
      <c r="PNQ281"/>
      <c r="PNR281"/>
      <c r="PNS281"/>
      <c r="PNT281"/>
      <c r="PNU281"/>
      <c r="PNV281"/>
      <c r="PNW281"/>
      <c r="PNX281"/>
      <c r="PNY281"/>
      <c r="PNZ281"/>
      <c r="POA281"/>
      <c r="POB281"/>
      <c r="POC281"/>
      <c r="POD281"/>
      <c r="POE281"/>
      <c r="POF281"/>
      <c r="POG281"/>
      <c r="POH281"/>
      <c r="POI281"/>
      <c r="POJ281"/>
      <c r="POK281"/>
      <c r="POL281"/>
      <c r="POM281"/>
      <c r="PON281"/>
      <c r="POO281"/>
      <c r="POP281"/>
      <c r="POQ281"/>
      <c r="POR281"/>
      <c r="POS281"/>
      <c r="POT281"/>
      <c r="POU281"/>
      <c r="POV281"/>
      <c r="POW281"/>
      <c r="POX281"/>
      <c r="POY281"/>
      <c r="POZ281"/>
      <c r="PPA281"/>
      <c r="PPB281"/>
      <c r="PPC281"/>
      <c r="PPD281"/>
      <c r="PPE281"/>
      <c r="PPF281"/>
      <c r="PPG281"/>
      <c r="PPH281"/>
      <c r="PPI281"/>
      <c r="PPJ281"/>
      <c r="PPK281"/>
      <c r="PPL281"/>
      <c r="PPM281"/>
      <c r="PPN281"/>
      <c r="PPO281"/>
      <c r="PPP281"/>
      <c r="PPQ281"/>
      <c r="PPR281"/>
      <c r="PPS281"/>
      <c r="PPT281"/>
      <c r="PPU281"/>
      <c r="PPV281"/>
      <c r="PPW281"/>
      <c r="PPX281"/>
      <c r="PPY281"/>
      <c r="PPZ281"/>
      <c r="PQA281"/>
      <c r="PQB281"/>
      <c r="PQC281"/>
      <c r="PQD281"/>
      <c r="PQE281"/>
      <c r="PQF281"/>
      <c r="PQG281"/>
      <c r="PQH281"/>
      <c r="PQI281"/>
      <c r="PQJ281"/>
      <c r="PQK281"/>
      <c r="PQL281"/>
      <c r="PQM281"/>
      <c r="PQN281"/>
      <c r="PQO281"/>
      <c r="PQP281"/>
      <c r="PQQ281"/>
      <c r="PQR281"/>
      <c r="PQS281"/>
      <c r="PQT281"/>
      <c r="PQU281"/>
      <c r="PQV281"/>
      <c r="PQW281"/>
      <c r="PQX281"/>
      <c r="PQY281"/>
      <c r="PQZ281"/>
      <c r="PRA281"/>
      <c r="PRB281"/>
      <c r="PRC281"/>
      <c r="PRD281"/>
      <c r="PRE281"/>
      <c r="PRF281"/>
      <c r="PRG281"/>
      <c r="PRH281"/>
      <c r="PRI281"/>
      <c r="PRJ281"/>
      <c r="PRK281"/>
      <c r="PRL281"/>
      <c r="PRM281"/>
      <c r="PRN281"/>
      <c r="PRO281"/>
      <c r="PRP281"/>
      <c r="PRQ281"/>
      <c r="PRR281"/>
      <c r="PRS281"/>
      <c r="PRT281"/>
      <c r="PRU281"/>
      <c r="PRV281"/>
      <c r="PRW281"/>
      <c r="PRX281"/>
      <c r="PRY281"/>
      <c r="PRZ281"/>
      <c r="PSA281"/>
      <c r="PSB281"/>
      <c r="PSC281"/>
      <c r="PSD281"/>
      <c r="PSE281"/>
      <c r="PSF281"/>
      <c r="PSG281"/>
      <c r="PSH281"/>
      <c r="PSI281"/>
      <c r="PSJ281"/>
      <c r="PSK281"/>
      <c r="PSL281"/>
      <c r="PSM281"/>
      <c r="PSN281"/>
      <c r="PSO281"/>
      <c r="PSP281"/>
      <c r="PSQ281"/>
      <c r="PSR281"/>
      <c r="PSS281"/>
      <c r="PST281"/>
      <c r="PSU281"/>
      <c r="PSV281"/>
      <c r="PSW281"/>
      <c r="PSX281"/>
      <c r="PSY281"/>
      <c r="PSZ281"/>
      <c r="PTA281"/>
      <c r="PTB281"/>
      <c r="PTC281"/>
      <c r="PTD281"/>
      <c r="PTE281"/>
      <c r="PTF281"/>
      <c r="PTG281"/>
      <c r="PTH281"/>
      <c r="PTI281"/>
      <c r="PTJ281"/>
      <c r="PTK281"/>
      <c r="PTL281"/>
      <c r="PTM281"/>
      <c r="PTN281"/>
      <c r="PTO281"/>
      <c r="PTP281"/>
      <c r="PTQ281"/>
      <c r="PTR281"/>
      <c r="PTS281"/>
      <c r="PTT281"/>
      <c r="PTU281"/>
      <c r="PTV281"/>
      <c r="PTW281"/>
      <c r="PTX281"/>
      <c r="PTY281"/>
      <c r="PTZ281"/>
      <c r="PUA281"/>
      <c r="PUB281"/>
      <c r="PUC281"/>
      <c r="PUD281"/>
      <c r="PUE281"/>
      <c r="PUF281"/>
      <c r="PUG281"/>
      <c r="PUH281"/>
      <c r="PUI281"/>
      <c r="PUJ281"/>
      <c r="PUK281"/>
      <c r="PUL281"/>
      <c r="PUM281"/>
      <c r="PUN281"/>
      <c r="PUO281"/>
      <c r="PUP281"/>
      <c r="PUQ281"/>
      <c r="PUR281"/>
      <c r="PUS281"/>
      <c r="PUT281"/>
      <c r="PUU281"/>
      <c r="PUV281"/>
      <c r="PUW281"/>
      <c r="PUX281"/>
      <c r="PUY281"/>
      <c r="PUZ281"/>
      <c r="PVA281"/>
      <c r="PVB281"/>
      <c r="PVC281"/>
      <c r="PVD281"/>
      <c r="PVE281"/>
      <c r="PVF281"/>
      <c r="PVG281"/>
      <c r="PVH281"/>
      <c r="PVI281"/>
      <c r="PVJ281"/>
      <c r="PVK281"/>
      <c r="PVL281"/>
      <c r="PVM281"/>
      <c r="PVN281"/>
      <c r="PVO281"/>
      <c r="PVP281"/>
      <c r="PVQ281"/>
      <c r="PVR281"/>
      <c r="PVS281"/>
      <c r="PVT281"/>
      <c r="PVU281"/>
      <c r="PVV281"/>
      <c r="PVW281"/>
      <c r="PVX281"/>
      <c r="PVY281"/>
      <c r="PVZ281"/>
      <c r="PWA281"/>
      <c r="PWB281"/>
      <c r="PWC281"/>
      <c r="PWD281"/>
      <c r="PWE281"/>
      <c r="PWF281"/>
      <c r="PWG281"/>
      <c r="PWH281"/>
      <c r="PWI281"/>
      <c r="PWJ281"/>
      <c r="PWK281"/>
      <c r="PWL281"/>
      <c r="PWM281"/>
      <c r="PWN281"/>
      <c r="PWO281"/>
      <c r="PWP281"/>
      <c r="PWQ281"/>
      <c r="PWR281"/>
      <c r="PWS281"/>
      <c r="PWT281"/>
      <c r="PWU281"/>
      <c r="PWV281"/>
      <c r="PWW281"/>
      <c r="PWX281"/>
      <c r="PWY281"/>
      <c r="PWZ281"/>
      <c r="PXA281"/>
      <c r="PXB281"/>
      <c r="PXC281"/>
      <c r="PXD281"/>
      <c r="PXE281"/>
      <c r="PXF281"/>
      <c r="PXG281"/>
      <c r="PXH281"/>
      <c r="PXI281"/>
      <c r="PXJ281"/>
      <c r="PXK281"/>
      <c r="PXL281"/>
      <c r="PXM281"/>
      <c r="PXN281"/>
      <c r="PXO281"/>
      <c r="PXP281"/>
      <c r="PXQ281"/>
      <c r="PXR281"/>
      <c r="PXS281"/>
      <c r="PXT281"/>
      <c r="PXU281"/>
      <c r="PXV281"/>
      <c r="PXW281"/>
      <c r="PXX281"/>
      <c r="PXY281"/>
      <c r="PXZ281"/>
      <c r="PYA281"/>
      <c r="PYB281"/>
      <c r="PYC281"/>
      <c r="PYD281"/>
      <c r="PYE281"/>
      <c r="PYF281"/>
      <c r="PYG281"/>
      <c r="PYH281"/>
      <c r="PYI281"/>
      <c r="PYJ281"/>
      <c r="PYK281"/>
      <c r="PYL281"/>
      <c r="PYM281"/>
      <c r="PYN281"/>
      <c r="PYO281"/>
      <c r="PYP281"/>
      <c r="PYQ281"/>
      <c r="PYR281"/>
      <c r="PYS281"/>
      <c r="PYT281"/>
      <c r="PYU281"/>
      <c r="PYV281"/>
      <c r="PYW281"/>
      <c r="PYX281"/>
      <c r="PYY281"/>
      <c r="PYZ281"/>
      <c r="PZA281"/>
      <c r="PZB281"/>
      <c r="PZC281"/>
      <c r="PZD281"/>
      <c r="PZE281"/>
      <c r="PZF281"/>
      <c r="PZG281"/>
      <c r="PZH281"/>
      <c r="PZI281"/>
      <c r="PZJ281"/>
      <c r="PZK281"/>
      <c r="PZL281"/>
      <c r="PZM281"/>
      <c r="PZN281"/>
      <c r="PZO281"/>
      <c r="PZP281"/>
      <c r="PZQ281"/>
      <c r="PZR281"/>
      <c r="PZS281"/>
      <c r="PZT281"/>
      <c r="PZU281"/>
      <c r="PZV281"/>
      <c r="PZW281"/>
      <c r="PZX281"/>
      <c r="PZY281"/>
      <c r="PZZ281"/>
      <c r="QAA281"/>
      <c r="QAB281"/>
      <c r="QAC281"/>
      <c r="QAD281"/>
      <c r="QAE281"/>
      <c r="QAF281"/>
      <c r="QAG281"/>
      <c r="QAH281"/>
      <c r="QAI281"/>
      <c r="QAJ281"/>
      <c r="QAK281"/>
      <c r="QAL281"/>
      <c r="QAM281"/>
      <c r="QAN281"/>
      <c r="QAO281"/>
      <c r="QAP281"/>
      <c r="QAQ281"/>
      <c r="QAR281"/>
      <c r="QAS281"/>
      <c r="QAT281"/>
      <c r="QAU281"/>
      <c r="QAV281"/>
      <c r="QAW281"/>
      <c r="QAX281"/>
      <c r="QAY281"/>
      <c r="QAZ281"/>
      <c r="QBA281"/>
      <c r="QBB281"/>
      <c r="QBC281"/>
      <c r="QBD281"/>
      <c r="QBE281"/>
      <c r="QBF281"/>
      <c r="QBG281"/>
      <c r="QBH281"/>
      <c r="QBI281"/>
      <c r="QBJ281"/>
      <c r="QBK281"/>
      <c r="QBL281"/>
      <c r="QBM281"/>
      <c r="QBN281"/>
      <c r="QBO281"/>
      <c r="QBP281"/>
      <c r="QBQ281"/>
      <c r="QBR281"/>
      <c r="QBS281"/>
      <c r="QBT281"/>
      <c r="QBU281"/>
      <c r="QBV281"/>
      <c r="QBW281"/>
      <c r="QBX281"/>
      <c r="QBY281"/>
      <c r="QBZ281"/>
      <c r="QCA281"/>
      <c r="QCB281"/>
      <c r="QCC281"/>
      <c r="QCD281"/>
      <c r="QCE281"/>
      <c r="QCF281"/>
      <c r="QCG281"/>
      <c r="QCH281"/>
      <c r="QCI281"/>
      <c r="QCJ281"/>
      <c r="QCK281"/>
      <c r="QCL281"/>
      <c r="QCM281"/>
      <c r="QCN281"/>
      <c r="QCO281"/>
      <c r="QCP281"/>
      <c r="QCQ281"/>
      <c r="QCR281"/>
      <c r="QCS281"/>
      <c r="QCT281"/>
      <c r="QCU281"/>
      <c r="QCV281"/>
      <c r="QCW281"/>
      <c r="QCX281"/>
      <c r="QCY281"/>
      <c r="QCZ281"/>
      <c r="QDA281"/>
      <c r="QDB281"/>
      <c r="QDC281"/>
      <c r="QDD281"/>
      <c r="QDE281"/>
      <c r="QDF281"/>
      <c r="QDG281"/>
      <c r="QDH281"/>
      <c r="QDI281"/>
      <c r="QDJ281"/>
      <c r="QDK281"/>
      <c r="QDL281"/>
      <c r="QDM281"/>
      <c r="QDN281"/>
      <c r="QDO281"/>
      <c r="QDP281"/>
      <c r="QDQ281"/>
      <c r="QDR281"/>
      <c r="QDS281"/>
      <c r="QDT281"/>
      <c r="QDU281"/>
      <c r="QDV281"/>
      <c r="QDW281"/>
      <c r="QDX281"/>
      <c r="QDY281"/>
      <c r="QDZ281"/>
      <c r="QEA281"/>
      <c r="QEB281"/>
      <c r="QEC281"/>
      <c r="QED281"/>
      <c r="QEE281"/>
      <c r="QEF281"/>
      <c r="QEG281"/>
      <c r="QEH281"/>
      <c r="QEI281"/>
      <c r="QEJ281"/>
      <c r="QEK281"/>
      <c r="QEL281"/>
      <c r="QEM281"/>
      <c r="QEN281"/>
      <c r="QEO281"/>
      <c r="QEP281"/>
      <c r="QEQ281"/>
      <c r="QER281"/>
      <c r="QES281"/>
      <c r="QET281"/>
      <c r="QEU281"/>
      <c r="QEV281"/>
      <c r="QEW281"/>
      <c r="QEX281"/>
      <c r="QEY281"/>
      <c r="QEZ281"/>
      <c r="QFA281"/>
      <c r="QFB281"/>
      <c r="QFC281"/>
      <c r="QFD281"/>
      <c r="QFE281"/>
      <c r="QFF281"/>
      <c r="QFG281"/>
      <c r="QFH281"/>
      <c r="QFI281"/>
      <c r="QFJ281"/>
      <c r="QFK281"/>
      <c r="QFL281"/>
      <c r="QFM281"/>
      <c r="QFN281"/>
      <c r="QFO281"/>
      <c r="QFP281"/>
      <c r="QFQ281"/>
      <c r="QFR281"/>
      <c r="QFS281"/>
      <c r="QFT281"/>
      <c r="QFU281"/>
      <c r="QFV281"/>
      <c r="QFW281"/>
      <c r="QFX281"/>
      <c r="QFY281"/>
      <c r="QFZ281"/>
      <c r="QGA281"/>
      <c r="QGB281"/>
      <c r="QGC281"/>
      <c r="QGD281"/>
      <c r="QGE281"/>
      <c r="QGF281"/>
      <c r="QGG281"/>
      <c r="QGH281"/>
      <c r="QGI281"/>
      <c r="QGJ281"/>
      <c r="QGK281"/>
      <c r="QGL281"/>
      <c r="QGM281"/>
      <c r="QGN281"/>
      <c r="QGO281"/>
      <c r="QGP281"/>
      <c r="QGQ281"/>
      <c r="QGR281"/>
      <c r="QGS281"/>
      <c r="QGT281"/>
      <c r="QGU281"/>
      <c r="QGV281"/>
      <c r="QGW281"/>
      <c r="QGX281"/>
      <c r="QGY281"/>
      <c r="QGZ281"/>
      <c r="QHA281"/>
      <c r="QHB281"/>
      <c r="QHC281"/>
      <c r="QHD281"/>
      <c r="QHE281"/>
      <c r="QHF281"/>
      <c r="QHG281"/>
      <c r="QHH281"/>
      <c r="QHI281"/>
      <c r="QHJ281"/>
      <c r="QHK281"/>
      <c r="QHL281"/>
      <c r="QHM281"/>
      <c r="QHN281"/>
      <c r="QHO281"/>
      <c r="QHP281"/>
      <c r="QHQ281"/>
      <c r="QHR281"/>
      <c r="QHS281"/>
      <c r="QHT281"/>
      <c r="QHU281"/>
      <c r="QHV281"/>
      <c r="QHW281"/>
      <c r="QHX281"/>
      <c r="QHY281"/>
      <c r="QHZ281"/>
      <c r="QIA281"/>
      <c r="QIB281"/>
      <c r="QIC281"/>
      <c r="QID281"/>
      <c r="QIE281"/>
      <c r="QIF281"/>
      <c r="QIG281"/>
      <c r="QIH281"/>
      <c r="QII281"/>
      <c r="QIJ281"/>
      <c r="QIK281"/>
      <c r="QIL281"/>
      <c r="QIM281"/>
      <c r="QIN281"/>
      <c r="QIO281"/>
      <c r="QIP281"/>
      <c r="QIQ281"/>
      <c r="QIR281"/>
      <c r="QIS281"/>
      <c r="QIT281"/>
      <c r="QIU281"/>
      <c r="QIV281"/>
      <c r="QIW281"/>
      <c r="QIX281"/>
      <c r="QIY281"/>
      <c r="QIZ281"/>
      <c r="QJA281"/>
      <c r="QJB281"/>
      <c r="QJC281"/>
      <c r="QJD281"/>
      <c r="QJE281"/>
      <c r="QJF281"/>
      <c r="QJG281"/>
      <c r="QJH281"/>
      <c r="QJI281"/>
      <c r="QJJ281"/>
      <c r="QJK281"/>
      <c r="QJL281"/>
      <c r="QJM281"/>
      <c r="QJN281"/>
      <c r="QJO281"/>
      <c r="QJP281"/>
      <c r="QJQ281"/>
      <c r="QJR281"/>
      <c r="QJS281"/>
      <c r="QJT281"/>
      <c r="QJU281"/>
      <c r="QJV281"/>
      <c r="QJW281"/>
      <c r="QJX281"/>
      <c r="QJY281"/>
      <c r="QJZ281"/>
      <c r="QKA281"/>
      <c r="QKB281"/>
      <c r="QKC281"/>
      <c r="QKD281"/>
      <c r="QKE281"/>
      <c r="QKF281"/>
      <c r="QKG281"/>
      <c r="QKH281"/>
      <c r="QKI281"/>
      <c r="QKJ281"/>
      <c r="QKK281"/>
      <c r="QKL281"/>
      <c r="QKM281"/>
      <c r="QKN281"/>
      <c r="QKO281"/>
      <c r="QKP281"/>
      <c r="QKQ281"/>
      <c r="QKR281"/>
      <c r="QKS281"/>
      <c r="QKT281"/>
      <c r="QKU281"/>
      <c r="QKV281"/>
      <c r="QKW281"/>
      <c r="QKX281"/>
      <c r="QKY281"/>
      <c r="QKZ281"/>
      <c r="QLA281"/>
      <c r="QLB281"/>
      <c r="QLC281"/>
      <c r="QLD281"/>
      <c r="QLE281"/>
      <c r="QLF281"/>
      <c r="QLG281"/>
      <c r="QLH281"/>
      <c r="QLI281"/>
      <c r="QLJ281"/>
      <c r="QLK281"/>
      <c r="QLL281"/>
      <c r="QLM281"/>
      <c r="QLN281"/>
      <c r="QLO281"/>
      <c r="QLP281"/>
      <c r="QLQ281"/>
      <c r="QLR281"/>
      <c r="QLS281"/>
      <c r="QLT281"/>
      <c r="QLU281"/>
      <c r="QLV281"/>
      <c r="QLW281"/>
      <c r="QLX281"/>
      <c r="QLY281"/>
      <c r="QLZ281"/>
      <c r="QMA281"/>
      <c r="QMB281"/>
      <c r="QMC281"/>
      <c r="QMD281"/>
      <c r="QME281"/>
      <c r="QMF281"/>
      <c r="QMG281"/>
      <c r="QMH281"/>
      <c r="QMI281"/>
      <c r="QMJ281"/>
      <c r="QMK281"/>
      <c r="QML281"/>
      <c r="QMM281"/>
      <c r="QMN281"/>
      <c r="QMO281"/>
      <c r="QMP281"/>
      <c r="QMQ281"/>
      <c r="QMR281"/>
      <c r="QMS281"/>
      <c r="QMT281"/>
      <c r="QMU281"/>
      <c r="QMV281"/>
      <c r="QMW281"/>
      <c r="QMX281"/>
      <c r="QMY281"/>
      <c r="QMZ281"/>
      <c r="QNA281"/>
      <c r="QNB281"/>
      <c r="QNC281"/>
      <c r="QND281"/>
      <c r="QNE281"/>
      <c r="QNF281"/>
      <c r="QNG281"/>
      <c r="QNH281"/>
      <c r="QNI281"/>
      <c r="QNJ281"/>
      <c r="QNK281"/>
      <c r="QNL281"/>
      <c r="QNM281"/>
      <c r="QNN281"/>
      <c r="QNO281"/>
      <c r="QNP281"/>
      <c r="QNQ281"/>
      <c r="QNR281"/>
      <c r="QNS281"/>
      <c r="QNT281"/>
      <c r="QNU281"/>
      <c r="QNV281"/>
      <c r="QNW281"/>
      <c r="QNX281"/>
      <c r="QNY281"/>
      <c r="QNZ281"/>
      <c r="QOA281"/>
      <c r="QOB281"/>
      <c r="QOC281"/>
      <c r="QOD281"/>
      <c r="QOE281"/>
      <c r="QOF281"/>
      <c r="QOG281"/>
      <c r="QOH281"/>
      <c r="QOI281"/>
      <c r="QOJ281"/>
      <c r="QOK281"/>
      <c r="QOL281"/>
      <c r="QOM281"/>
      <c r="QON281"/>
      <c r="QOO281"/>
      <c r="QOP281"/>
      <c r="QOQ281"/>
      <c r="QOR281"/>
      <c r="QOS281"/>
      <c r="QOT281"/>
      <c r="QOU281"/>
      <c r="QOV281"/>
      <c r="QOW281"/>
      <c r="QOX281"/>
      <c r="QOY281"/>
      <c r="QOZ281"/>
      <c r="QPA281"/>
      <c r="QPB281"/>
      <c r="QPC281"/>
      <c r="QPD281"/>
      <c r="QPE281"/>
      <c r="QPF281"/>
      <c r="QPG281"/>
      <c r="QPH281"/>
      <c r="QPI281"/>
      <c r="QPJ281"/>
      <c r="QPK281"/>
      <c r="QPL281"/>
      <c r="QPM281"/>
      <c r="QPN281"/>
      <c r="QPO281"/>
      <c r="QPP281"/>
      <c r="QPQ281"/>
      <c r="QPR281"/>
      <c r="QPS281"/>
      <c r="QPT281"/>
      <c r="QPU281"/>
      <c r="QPV281"/>
      <c r="QPW281"/>
      <c r="QPX281"/>
      <c r="QPY281"/>
      <c r="QPZ281"/>
      <c r="QQA281"/>
      <c r="QQB281"/>
      <c r="QQC281"/>
      <c r="QQD281"/>
      <c r="QQE281"/>
      <c r="QQF281"/>
      <c r="QQG281"/>
      <c r="QQH281"/>
      <c r="QQI281"/>
      <c r="QQJ281"/>
      <c r="QQK281"/>
      <c r="QQL281"/>
      <c r="QQM281"/>
      <c r="QQN281"/>
      <c r="QQO281"/>
      <c r="QQP281"/>
      <c r="QQQ281"/>
      <c r="QQR281"/>
      <c r="QQS281"/>
      <c r="QQT281"/>
      <c r="QQU281"/>
      <c r="QQV281"/>
      <c r="QQW281"/>
      <c r="QQX281"/>
      <c r="QQY281"/>
      <c r="QQZ281"/>
      <c r="QRA281"/>
      <c r="QRB281"/>
      <c r="QRC281"/>
      <c r="QRD281"/>
      <c r="QRE281"/>
      <c r="QRF281"/>
      <c r="QRG281"/>
      <c r="QRH281"/>
      <c r="QRI281"/>
      <c r="QRJ281"/>
      <c r="QRK281"/>
      <c r="QRL281"/>
      <c r="QRM281"/>
      <c r="QRN281"/>
      <c r="QRO281"/>
      <c r="QRP281"/>
      <c r="QRQ281"/>
      <c r="QRR281"/>
      <c r="QRS281"/>
      <c r="QRT281"/>
      <c r="QRU281"/>
      <c r="QRV281"/>
      <c r="QRW281"/>
      <c r="QRX281"/>
      <c r="QRY281"/>
      <c r="QRZ281"/>
      <c r="QSA281"/>
      <c r="QSB281"/>
      <c r="QSC281"/>
      <c r="QSD281"/>
      <c r="QSE281"/>
      <c r="QSF281"/>
      <c r="QSG281"/>
      <c r="QSH281"/>
      <c r="QSI281"/>
      <c r="QSJ281"/>
      <c r="QSK281"/>
      <c r="QSL281"/>
      <c r="QSM281"/>
      <c r="QSN281"/>
      <c r="QSO281"/>
      <c r="QSP281"/>
      <c r="QSQ281"/>
      <c r="QSR281"/>
      <c r="QSS281"/>
      <c r="QST281"/>
      <c r="QSU281"/>
      <c r="QSV281"/>
      <c r="QSW281"/>
      <c r="QSX281"/>
      <c r="QSY281"/>
      <c r="QSZ281"/>
      <c r="QTA281"/>
      <c r="QTB281"/>
      <c r="QTC281"/>
      <c r="QTD281"/>
      <c r="QTE281"/>
      <c r="QTF281"/>
      <c r="QTG281"/>
      <c r="QTH281"/>
      <c r="QTI281"/>
      <c r="QTJ281"/>
      <c r="QTK281"/>
      <c r="QTL281"/>
      <c r="QTM281"/>
      <c r="QTN281"/>
      <c r="QTO281"/>
      <c r="QTP281"/>
      <c r="QTQ281"/>
      <c r="QTR281"/>
      <c r="QTS281"/>
      <c r="QTT281"/>
      <c r="QTU281"/>
      <c r="QTV281"/>
      <c r="QTW281"/>
      <c r="QTX281"/>
      <c r="QTY281"/>
      <c r="QTZ281"/>
      <c r="QUA281"/>
      <c r="QUB281"/>
      <c r="QUC281"/>
      <c r="QUD281"/>
      <c r="QUE281"/>
      <c r="QUF281"/>
      <c r="QUG281"/>
      <c r="QUH281"/>
      <c r="QUI281"/>
      <c r="QUJ281"/>
      <c r="QUK281"/>
      <c r="QUL281"/>
      <c r="QUM281"/>
      <c r="QUN281"/>
      <c r="QUO281"/>
      <c r="QUP281"/>
      <c r="QUQ281"/>
      <c r="QUR281"/>
      <c r="QUS281"/>
      <c r="QUT281"/>
      <c r="QUU281"/>
      <c r="QUV281"/>
      <c r="QUW281"/>
      <c r="QUX281"/>
      <c r="QUY281"/>
      <c r="QUZ281"/>
      <c r="QVA281"/>
      <c r="QVB281"/>
      <c r="QVC281"/>
      <c r="QVD281"/>
      <c r="QVE281"/>
      <c r="QVF281"/>
      <c r="QVG281"/>
      <c r="QVH281"/>
      <c r="QVI281"/>
      <c r="QVJ281"/>
      <c r="QVK281"/>
      <c r="QVL281"/>
      <c r="QVM281"/>
      <c r="QVN281"/>
      <c r="QVO281"/>
      <c r="QVP281"/>
      <c r="QVQ281"/>
      <c r="QVR281"/>
      <c r="QVS281"/>
      <c r="QVT281"/>
      <c r="QVU281"/>
      <c r="QVV281"/>
      <c r="QVW281"/>
      <c r="QVX281"/>
      <c r="QVY281"/>
      <c r="QVZ281"/>
      <c r="QWA281"/>
      <c r="QWB281"/>
      <c r="QWC281"/>
      <c r="QWD281"/>
      <c r="QWE281"/>
      <c r="QWF281"/>
      <c r="QWG281"/>
      <c r="QWH281"/>
      <c r="QWI281"/>
      <c r="QWJ281"/>
      <c r="QWK281"/>
      <c r="QWL281"/>
      <c r="QWM281"/>
      <c r="QWN281"/>
      <c r="QWO281"/>
      <c r="QWP281"/>
      <c r="QWQ281"/>
      <c r="QWR281"/>
      <c r="QWS281"/>
      <c r="QWT281"/>
      <c r="QWU281"/>
      <c r="QWV281"/>
      <c r="QWW281"/>
      <c r="QWX281"/>
      <c r="QWY281"/>
      <c r="QWZ281"/>
      <c r="QXA281"/>
      <c r="QXB281"/>
      <c r="QXC281"/>
      <c r="QXD281"/>
      <c r="QXE281"/>
      <c r="QXF281"/>
      <c r="QXG281"/>
      <c r="QXH281"/>
      <c r="QXI281"/>
      <c r="QXJ281"/>
      <c r="QXK281"/>
      <c r="QXL281"/>
      <c r="QXM281"/>
      <c r="QXN281"/>
      <c r="QXO281"/>
      <c r="QXP281"/>
      <c r="QXQ281"/>
      <c r="QXR281"/>
      <c r="QXS281"/>
      <c r="QXT281"/>
      <c r="QXU281"/>
      <c r="QXV281"/>
      <c r="QXW281"/>
      <c r="QXX281"/>
      <c r="QXY281"/>
      <c r="QXZ281"/>
      <c r="QYA281"/>
      <c r="QYB281"/>
      <c r="QYC281"/>
      <c r="QYD281"/>
      <c r="QYE281"/>
      <c r="QYF281"/>
      <c r="QYG281"/>
      <c r="QYH281"/>
      <c r="QYI281"/>
      <c r="QYJ281"/>
      <c r="QYK281"/>
      <c r="QYL281"/>
      <c r="QYM281"/>
      <c r="QYN281"/>
      <c r="QYO281"/>
      <c r="QYP281"/>
      <c r="QYQ281"/>
      <c r="QYR281"/>
      <c r="QYS281"/>
      <c r="QYT281"/>
      <c r="QYU281"/>
      <c r="QYV281"/>
      <c r="QYW281"/>
      <c r="QYX281"/>
      <c r="QYY281"/>
      <c r="QYZ281"/>
      <c r="QZA281"/>
      <c r="QZB281"/>
      <c r="QZC281"/>
      <c r="QZD281"/>
      <c r="QZE281"/>
      <c r="QZF281"/>
      <c r="QZG281"/>
      <c r="QZH281"/>
      <c r="QZI281"/>
      <c r="QZJ281"/>
      <c r="QZK281"/>
      <c r="QZL281"/>
      <c r="QZM281"/>
      <c r="QZN281"/>
      <c r="QZO281"/>
      <c r="QZP281"/>
      <c r="QZQ281"/>
      <c r="QZR281"/>
      <c r="QZS281"/>
      <c r="QZT281"/>
      <c r="QZU281"/>
      <c r="QZV281"/>
      <c r="QZW281"/>
      <c r="QZX281"/>
      <c r="QZY281"/>
      <c r="QZZ281"/>
      <c r="RAA281"/>
      <c r="RAB281"/>
      <c r="RAC281"/>
      <c r="RAD281"/>
      <c r="RAE281"/>
      <c r="RAF281"/>
      <c r="RAG281"/>
      <c r="RAH281"/>
      <c r="RAI281"/>
      <c r="RAJ281"/>
      <c r="RAK281"/>
      <c r="RAL281"/>
      <c r="RAM281"/>
      <c r="RAN281"/>
      <c r="RAO281"/>
      <c r="RAP281"/>
      <c r="RAQ281"/>
      <c r="RAR281"/>
      <c r="RAS281"/>
      <c r="RAT281"/>
      <c r="RAU281"/>
      <c r="RAV281"/>
      <c r="RAW281"/>
      <c r="RAX281"/>
      <c r="RAY281"/>
      <c r="RAZ281"/>
      <c r="RBA281"/>
      <c r="RBB281"/>
      <c r="RBC281"/>
      <c r="RBD281"/>
      <c r="RBE281"/>
      <c r="RBF281"/>
      <c r="RBG281"/>
      <c r="RBH281"/>
      <c r="RBI281"/>
      <c r="RBJ281"/>
      <c r="RBK281"/>
      <c r="RBL281"/>
      <c r="RBM281"/>
      <c r="RBN281"/>
      <c r="RBO281"/>
      <c r="RBP281"/>
      <c r="RBQ281"/>
      <c r="RBR281"/>
      <c r="RBS281"/>
      <c r="RBT281"/>
      <c r="RBU281"/>
      <c r="RBV281"/>
      <c r="RBW281"/>
      <c r="RBX281"/>
      <c r="RBY281"/>
      <c r="RBZ281"/>
      <c r="RCA281"/>
      <c r="RCB281"/>
      <c r="RCC281"/>
      <c r="RCD281"/>
      <c r="RCE281"/>
      <c r="RCF281"/>
      <c r="RCG281"/>
      <c r="RCH281"/>
      <c r="RCI281"/>
      <c r="RCJ281"/>
      <c r="RCK281"/>
      <c r="RCL281"/>
      <c r="RCM281"/>
      <c r="RCN281"/>
      <c r="RCO281"/>
      <c r="RCP281"/>
      <c r="RCQ281"/>
      <c r="RCR281"/>
      <c r="RCS281"/>
      <c r="RCT281"/>
      <c r="RCU281"/>
      <c r="RCV281"/>
      <c r="RCW281"/>
      <c r="RCX281"/>
      <c r="RCY281"/>
      <c r="RCZ281"/>
      <c r="RDA281"/>
      <c r="RDB281"/>
      <c r="RDC281"/>
      <c r="RDD281"/>
      <c r="RDE281"/>
      <c r="RDF281"/>
      <c r="RDG281"/>
      <c r="RDH281"/>
      <c r="RDI281"/>
      <c r="RDJ281"/>
      <c r="RDK281"/>
      <c r="RDL281"/>
      <c r="RDM281"/>
      <c r="RDN281"/>
      <c r="RDO281"/>
      <c r="RDP281"/>
      <c r="RDQ281"/>
      <c r="RDR281"/>
      <c r="RDS281"/>
      <c r="RDT281"/>
      <c r="RDU281"/>
      <c r="RDV281"/>
      <c r="RDW281"/>
      <c r="RDX281"/>
      <c r="RDY281"/>
      <c r="RDZ281"/>
      <c r="REA281"/>
      <c r="REB281"/>
      <c r="REC281"/>
      <c r="RED281"/>
      <c r="REE281"/>
      <c r="REF281"/>
      <c r="REG281"/>
      <c r="REH281"/>
      <c r="REI281"/>
      <c r="REJ281"/>
      <c r="REK281"/>
      <c r="REL281"/>
      <c r="REM281"/>
      <c r="REN281"/>
      <c r="REO281"/>
      <c r="REP281"/>
      <c r="REQ281"/>
      <c r="RER281"/>
      <c r="RES281"/>
      <c r="RET281"/>
      <c r="REU281"/>
      <c r="REV281"/>
      <c r="REW281"/>
      <c r="REX281"/>
      <c r="REY281"/>
      <c r="REZ281"/>
      <c r="RFA281"/>
      <c r="RFB281"/>
      <c r="RFC281"/>
      <c r="RFD281"/>
      <c r="RFE281"/>
      <c r="RFF281"/>
      <c r="RFG281"/>
      <c r="RFH281"/>
      <c r="RFI281"/>
      <c r="RFJ281"/>
      <c r="RFK281"/>
      <c r="RFL281"/>
      <c r="RFM281"/>
      <c r="RFN281"/>
      <c r="RFO281"/>
      <c r="RFP281"/>
      <c r="RFQ281"/>
      <c r="RFR281"/>
      <c r="RFS281"/>
      <c r="RFT281"/>
      <c r="RFU281"/>
      <c r="RFV281"/>
      <c r="RFW281"/>
      <c r="RFX281"/>
      <c r="RFY281"/>
      <c r="RFZ281"/>
      <c r="RGA281"/>
      <c r="RGB281"/>
      <c r="RGC281"/>
      <c r="RGD281"/>
      <c r="RGE281"/>
      <c r="RGF281"/>
      <c r="RGG281"/>
      <c r="RGH281"/>
      <c r="RGI281"/>
      <c r="RGJ281"/>
      <c r="RGK281"/>
      <c r="RGL281"/>
      <c r="RGM281"/>
      <c r="RGN281"/>
      <c r="RGO281"/>
      <c r="RGP281"/>
      <c r="RGQ281"/>
      <c r="RGR281"/>
      <c r="RGS281"/>
      <c r="RGT281"/>
      <c r="RGU281"/>
      <c r="RGV281"/>
      <c r="RGW281"/>
      <c r="RGX281"/>
      <c r="RGY281"/>
      <c r="RGZ281"/>
      <c r="RHA281"/>
      <c r="RHB281"/>
      <c r="RHC281"/>
      <c r="RHD281"/>
      <c r="RHE281"/>
      <c r="RHF281"/>
      <c r="RHG281"/>
      <c r="RHH281"/>
      <c r="RHI281"/>
      <c r="RHJ281"/>
      <c r="RHK281"/>
      <c r="RHL281"/>
      <c r="RHM281"/>
      <c r="RHN281"/>
      <c r="RHO281"/>
      <c r="RHP281"/>
      <c r="RHQ281"/>
      <c r="RHR281"/>
      <c r="RHS281"/>
      <c r="RHT281"/>
      <c r="RHU281"/>
      <c r="RHV281"/>
      <c r="RHW281"/>
      <c r="RHX281"/>
      <c r="RHY281"/>
      <c r="RHZ281"/>
      <c r="RIA281"/>
      <c r="RIB281"/>
      <c r="RIC281"/>
      <c r="RID281"/>
      <c r="RIE281"/>
      <c r="RIF281"/>
      <c r="RIG281"/>
      <c r="RIH281"/>
      <c r="RII281"/>
      <c r="RIJ281"/>
      <c r="RIK281"/>
      <c r="RIL281"/>
      <c r="RIM281"/>
      <c r="RIN281"/>
      <c r="RIO281"/>
      <c r="RIP281"/>
      <c r="RIQ281"/>
      <c r="RIR281"/>
      <c r="RIS281"/>
      <c r="RIT281"/>
      <c r="RIU281"/>
      <c r="RIV281"/>
      <c r="RIW281"/>
      <c r="RIX281"/>
      <c r="RIY281"/>
      <c r="RIZ281"/>
      <c r="RJA281"/>
      <c r="RJB281"/>
      <c r="RJC281"/>
      <c r="RJD281"/>
      <c r="RJE281"/>
      <c r="RJF281"/>
      <c r="RJG281"/>
      <c r="RJH281"/>
      <c r="RJI281"/>
      <c r="RJJ281"/>
      <c r="RJK281"/>
      <c r="RJL281"/>
      <c r="RJM281"/>
      <c r="RJN281"/>
      <c r="RJO281"/>
      <c r="RJP281"/>
      <c r="RJQ281"/>
      <c r="RJR281"/>
      <c r="RJS281"/>
      <c r="RJT281"/>
      <c r="RJU281"/>
      <c r="RJV281"/>
      <c r="RJW281"/>
      <c r="RJX281"/>
      <c r="RJY281"/>
      <c r="RJZ281"/>
      <c r="RKA281"/>
      <c r="RKB281"/>
      <c r="RKC281"/>
      <c r="RKD281"/>
      <c r="RKE281"/>
      <c r="RKF281"/>
      <c r="RKG281"/>
      <c r="RKH281"/>
      <c r="RKI281"/>
      <c r="RKJ281"/>
      <c r="RKK281"/>
      <c r="RKL281"/>
      <c r="RKM281"/>
      <c r="RKN281"/>
      <c r="RKO281"/>
      <c r="RKP281"/>
      <c r="RKQ281"/>
      <c r="RKR281"/>
      <c r="RKS281"/>
      <c r="RKT281"/>
      <c r="RKU281"/>
      <c r="RKV281"/>
      <c r="RKW281"/>
      <c r="RKX281"/>
      <c r="RKY281"/>
      <c r="RKZ281"/>
      <c r="RLA281"/>
      <c r="RLB281"/>
      <c r="RLC281"/>
      <c r="RLD281"/>
      <c r="RLE281"/>
      <c r="RLF281"/>
      <c r="RLG281"/>
      <c r="RLH281"/>
      <c r="RLI281"/>
      <c r="RLJ281"/>
      <c r="RLK281"/>
      <c r="RLL281"/>
      <c r="RLM281"/>
      <c r="RLN281"/>
      <c r="RLO281"/>
      <c r="RLP281"/>
      <c r="RLQ281"/>
      <c r="RLR281"/>
      <c r="RLS281"/>
      <c r="RLT281"/>
      <c r="RLU281"/>
      <c r="RLV281"/>
      <c r="RLW281"/>
      <c r="RLX281"/>
      <c r="RLY281"/>
      <c r="RLZ281"/>
      <c r="RMA281"/>
      <c r="RMB281"/>
      <c r="RMC281"/>
      <c r="RMD281"/>
      <c r="RME281"/>
      <c r="RMF281"/>
      <c r="RMG281"/>
      <c r="RMH281"/>
      <c r="RMI281"/>
      <c r="RMJ281"/>
      <c r="RMK281"/>
      <c r="RML281"/>
      <c r="RMM281"/>
      <c r="RMN281"/>
      <c r="RMO281"/>
      <c r="RMP281"/>
      <c r="RMQ281"/>
      <c r="RMR281"/>
      <c r="RMS281"/>
      <c r="RMT281"/>
      <c r="RMU281"/>
      <c r="RMV281"/>
      <c r="RMW281"/>
      <c r="RMX281"/>
      <c r="RMY281"/>
      <c r="RMZ281"/>
      <c r="RNA281"/>
      <c r="RNB281"/>
      <c r="RNC281"/>
      <c r="RND281"/>
      <c r="RNE281"/>
      <c r="RNF281"/>
      <c r="RNG281"/>
      <c r="RNH281"/>
      <c r="RNI281"/>
      <c r="RNJ281"/>
      <c r="RNK281"/>
      <c r="RNL281"/>
      <c r="RNM281"/>
      <c r="RNN281"/>
      <c r="RNO281"/>
      <c r="RNP281"/>
      <c r="RNQ281"/>
      <c r="RNR281"/>
      <c r="RNS281"/>
      <c r="RNT281"/>
      <c r="RNU281"/>
      <c r="RNV281"/>
      <c r="RNW281"/>
      <c r="RNX281"/>
      <c r="RNY281"/>
      <c r="RNZ281"/>
      <c r="ROA281"/>
      <c r="ROB281"/>
      <c r="ROC281"/>
      <c r="ROD281"/>
      <c r="ROE281"/>
      <c r="ROF281"/>
      <c r="ROG281"/>
      <c r="ROH281"/>
      <c r="ROI281"/>
      <c r="ROJ281"/>
      <c r="ROK281"/>
      <c r="ROL281"/>
      <c r="ROM281"/>
      <c r="RON281"/>
      <c r="ROO281"/>
      <c r="ROP281"/>
      <c r="ROQ281"/>
      <c r="ROR281"/>
      <c r="ROS281"/>
      <c r="ROT281"/>
      <c r="ROU281"/>
      <c r="ROV281"/>
      <c r="ROW281"/>
      <c r="ROX281"/>
      <c r="ROY281"/>
      <c r="ROZ281"/>
      <c r="RPA281"/>
      <c r="RPB281"/>
      <c r="RPC281"/>
      <c r="RPD281"/>
      <c r="RPE281"/>
      <c r="RPF281"/>
      <c r="RPG281"/>
      <c r="RPH281"/>
      <c r="RPI281"/>
      <c r="RPJ281"/>
      <c r="RPK281"/>
      <c r="RPL281"/>
      <c r="RPM281"/>
      <c r="RPN281"/>
      <c r="RPO281"/>
      <c r="RPP281"/>
      <c r="RPQ281"/>
      <c r="RPR281"/>
      <c r="RPS281"/>
      <c r="RPT281"/>
      <c r="RPU281"/>
      <c r="RPV281"/>
      <c r="RPW281"/>
      <c r="RPX281"/>
      <c r="RPY281"/>
      <c r="RPZ281"/>
      <c r="RQA281"/>
      <c r="RQB281"/>
      <c r="RQC281"/>
      <c r="RQD281"/>
      <c r="RQE281"/>
      <c r="RQF281"/>
      <c r="RQG281"/>
      <c r="RQH281"/>
      <c r="RQI281"/>
      <c r="RQJ281"/>
      <c r="RQK281"/>
      <c r="RQL281"/>
      <c r="RQM281"/>
      <c r="RQN281"/>
      <c r="RQO281"/>
      <c r="RQP281"/>
      <c r="RQQ281"/>
      <c r="RQR281"/>
      <c r="RQS281"/>
      <c r="RQT281"/>
      <c r="RQU281"/>
      <c r="RQV281"/>
      <c r="RQW281"/>
      <c r="RQX281"/>
      <c r="RQY281"/>
      <c r="RQZ281"/>
      <c r="RRA281"/>
      <c r="RRB281"/>
      <c r="RRC281"/>
      <c r="RRD281"/>
      <c r="RRE281"/>
      <c r="RRF281"/>
      <c r="RRG281"/>
      <c r="RRH281"/>
      <c r="RRI281"/>
      <c r="RRJ281"/>
      <c r="RRK281"/>
      <c r="RRL281"/>
      <c r="RRM281"/>
      <c r="RRN281"/>
      <c r="RRO281"/>
      <c r="RRP281"/>
      <c r="RRQ281"/>
      <c r="RRR281"/>
      <c r="RRS281"/>
      <c r="RRT281"/>
      <c r="RRU281"/>
      <c r="RRV281"/>
      <c r="RRW281"/>
      <c r="RRX281"/>
      <c r="RRY281"/>
      <c r="RRZ281"/>
      <c r="RSA281"/>
      <c r="RSB281"/>
      <c r="RSC281"/>
      <c r="RSD281"/>
      <c r="RSE281"/>
      <c r="RSF281"/>
      <c r="RSG281"/>
      <c r="RSH281"/>
      <c r="RSI281"/>
      <c r="RSJ281"/>
      <c r="RSK281"/>
      <c r="RSL281"/>
      <c r="RSM281"/>
      <c r="RSN281"/>
      <c r="RSO281"/>
      <c r="RSP281"/>
      <c r="RSQ281"/>
      <c r="RSR281"/>
      <c r="RSS281"/>
      <c r="RST281"/>
      <c r="RSU281"/>
      <c r="RSV281"/>
      <c r="RSW281"/>
      <c r="RSX281"/>
      <c r="RSY281"/>
      <c r="RSZ281"/>
      <c r="RTA281"/>
      <c r="RTB281"/>
      <c r="RTC281"/>
      <c r="RTD281"/>
      <c r="RTE281"/>
      <c r="RTF281"/>
      <c r="RTG281"/>
      <c r="RTH281"/>
      <c r="RTI281"/>
      <c r="RTJ281"/>
      <c r="RTK281"/>
      <c r="RTL281"/>
      <c r="RTM281"/>
      <c r="RTN281"/>
      <c r="RTO281"/>
      <c r="RTP281"/>
      <c r="RTQ281"/>
      <c r="RTR281"/>
      <c r="RTS281"/>
      <c r="RTT281"/>
      <c r="RTU281"/>
      <c r="RTV281"/>
      <c r="RTW281"/>
      <c r="RTX281"/>
      <c r="RTY281"/>
      <c r="RTZ281"/>
      <c r="RUA281"/>
      <c r="RUB281"/>
      <c r="RUC281"/>
      <c r="RUD281"/>
      <c r="RUE281"/>
      <c r="RUF281"/>
      <c r="RUG281"/>
      <c r="RUH281"/>
      <c r="RUI281"/>
      <c r="RUJ281"/>
      <c r="RUK281"/>
      <c r="RUL281"/>
      <c r="RUM281"/>
      <c r="RUN281"/>
      <c r="RUO281"/>
      <c r="RUP281"/>
      <c r="RUQ281"/>
      <c r="RUR281"/>
      <c r="RUS281"/>
      <c r="RUT281"/>
      <c r="RUU281"/>
      <c r="RUV281"/>
      <c r="RUW281"/>
      <c r="RUX281"/>
      <c r="RUY281"/>
      <c r="RUZ281"/>
      <c r="RVA281"/>
      <c r="RVB281"/>
      <c r="RVC281"/>
      <c r="RVD281"/>
      <c r="RVE281"/>
      <c r="RVF281"/>
      <c r="RVG281"/>
      <c r="RVH281"/>
      <c r="RVI281"/>
      <c r="RVJ281"/>
      <c r="RVK281"/>
      <c r="RVL281"/>
      <c r="RVM281"/>
      <c r="RVN281"/>
      <c r="RVO281"/>
      <c r="RVP281"/>
      <c r="RVQ281"/>
      <c r="RVR281"/>
      <c r="RVS281"/>
      <c r="RVT281"/>
      <c r="RVU281"/>
      <c r="RVV281"/>
      <c r="RVW281"/>
      <c r="RVX281"/>
      <c r="RVY281"/>
      <c r="RVZ281"/>
      <c r="RWA281"/>
      <c r="RWB281"/>
      <c r="RWC281"/>
      <c r="RWD281"/>
      <c r="RWE281"/>
      <c r="RWF281"/>
      <c r="RWG281"/>
      <c r="RWH281"/>
      <c r="RWI281"/>
      <c r="RWJ281"/>
      <c r="RWK281"/>
      <c r="RWL281"/>
      <c r="RWM281"/>
      <c r="RWN281"/>
      <c r="RWO281"/>
      <c r="RWP281"/>
      <c r="RWQ281"/>
      <c r="RWR281"/>
      <c r="RWS281"/>
      <c r="RWT281"/>
      <c r="RWU281"/>
      <c r="RWV281"/>
      <c r="RWW281"/>
      <c r="RWX281"/>
      <c r="RWY281"/>
      <c r="RWZ281"/>
      <c r="RXA281"/>
      <c r="RXB281"/>
      <c r="RXC281"/>
      <c r="RXD281"/>
      <c r="RXE281"/>
      <c r="RXF281"/>
      <c r="RXG281"/>
      <c r="RXH281"/>
      <c r="RXI281"/>
      <c r="RXJ281"/>
      <c r="RXK281"/>
      <c r="RXL281"/>
      <c r="RXM281"/>
      <c r="RXN281"/>
      <c r="RXO281"/>
      <c r="RXP281"/>
      <c r="RXQ281"/>
      <c r="RXR281"/>
      <c r="RXS281"/>
      <c r="RXT281"/>
      <c r="RXU281"/>
      <c r="RXV281"/>
      <c r="RXW281"/>
      <c r="RXX281"/>
      <c r="RXY281"/>
      <c r="RXZ281"/>
      <c r="RYA281"/>
      <c r="RYB281"/>
      <c r="RYC281"/>
      <c r="RYD281"/>
      <c r="RYE281"/>
      <c r="RYF281"/>
      <c r="RYG281"/>
      <c r="RYH281"/>
      <c r="RYI281"/>
      <c r="RYJ281"/>
      <c r="RYK281"/>
      <c r="RYL281"/>
      <c r="RYM281"/>
      <c r="RYN281"/>
      <c r="RYO281"/>
      <c r="RYP281"/>
      <c r="RYQ281"/>
      <c r="RYR281"/>
      <c r="RYS281"/>
      <c r="RYT281"/>
      <c r="RYU281"/>
      <c r="RYV281"/>
      <c r="RYW281"/>
      <c r="RYX281"/>
      <c r="RYY281"/>
      <c r="RYZ281"/>
      <c r="RZA281"/>
      <c r="RZB281"/>
      <c r="RZC281"/>
      <c r="RZD281"/>
      <c r="RZE281"/>
      <c r="RZF281"/>
      <c r="RZG281"/>
      <c r="RZH281"/>
      <c r="RZI281"/>
      <c r="RZJ281"/>
      <c r="RZK281"/>
      <c r="RZL281"/>
      <c r="RZM281"/>
      <c r="RZN281"/>
      <c r="RZO281"/>
      <c r="RZP281"/>
      <c r="RZQ281"/>
      <c r="RZR281"/>
      <c r="RZS281"/>
      <c r="RZT281"/>
      <c r="RZU281"/>
      <c r="RZV281"/>
      <c r="RZW281"/>
      <c r="RZX281"/>
      <c r="RZY281"/>
      <c r="RZZ281"/>
      <c r="SAA281"/>
      <c r="SAB281"/>
      <c r="SAC281"/>
      <c r="SAD281"/>
      <c r="SAE281"/>
      <c r="SAF281"/>
      <c r="SAG281"/>
      <c r="SAH281"/>
      <c r="SAI281"/>
      <c r="SAJ281"/>
      <c r="SAK281"/>
      <c r="SAL281"/>
      <c r="SAM281"/>
      <c r="SAN281"/>
      <c r="SAO281"/>
      <c r="SAP281"/>
      <c r="SAQ281"/>
      <c r="SAR281"/>
      <c r="SAS281"/>
      <c r="SAT281"/>
      <c r="SAU281"/>
      <c r="SAV281"/>
      <c r="SAW281"/>
      <c r="SAX281"/>
      <c r="SAY281"/>
      <c r="SAZ281"/>
      <c r="SBA281"/>
      <c r="SBB281"/>
      <c r="SBC281"/>
      <c r="SBD281"/>
      <c r="SBE281"/>
      <c r="SBF281"/>
      <c r="SBG281"/>
      <c r="SBH281"/>
      <c r="SBI281"/>
      <c r="SBJ281"/>
      <c r="SBK281"/>
      <c r="SBL281"/>
      <c r="SBM281"/>
      <c r="SBN281"/>
      <c r="SBO281"/>
      <c r="SBP281"/>
      <c r="SBQ281"/>
      <c r="SBR281"/>
      <c r="SBS281"/>
      <c r="SBT281"/>
      <c r="SBU281"/>
      <c r="SBV281"/>
      <c r="SBW281"/>
      <c r="SBX281"/>
      <c r="SBY281"/>
      <c r="SBZ281"/>
      <c r="SCA281"/>
      <c r="SCB281"/>
      <c r="SCC281"/>
      <c r="SCD281"/>
      <c r="SCE281"/>
      <c r="SCF281"/>
      <c r="SCG281"/>
      <c r="SCH281"/>
      <c r="SCI281"/>
      <c r="SCJ281"/>
      <c r="SCK281"/>
      <c r="SCL281"/>
      <c r="SCM281"/>
      <c r="SCN281"/>
      <c r="SCO281"/>
      <c r="SCP281"/>
      <c r="SCQ281"/>
      <c r="SCR281"/>
      <c r="SCS281"/>
      <c r="SCT281"/>
      <c r="SCU281"/>
      <c r="SCV281"/>
      <c r="SCW281"/>
      <c r="SCX281"/>
      <c r="SCY281"/>
      <c r="SCZ281"/>
      <c r="SDA281"/>
      <c r="SDB281"/>
      <c r="SDC281"/>
      <c r="SDD281"/>
      <c r="SDE281"/>
      <c r="SDF281"/>
      <c r="SDG281"/>
      <c r="SDH281"/>
      <c r="SDI281"/>
      <c r="SDJ281"/>
      <c r="SDK281"/>
      <c r="SDL281"/>
      <c r="SDM281"/>
      <c r="SDN281"/>
      <c r="SDO281"/>
      <c r="SDP281"/>
      <c r="SDQ281"/>
      <c r="SDR281"/>
      <c r="SDS281"/>
      <c r="SDT281"/>
      <c r="SDU281"/>
      <c r="SDV281"/>
      <c r="SDW281"/>
      <c r="SDX281"/>
      <c r="SDY281"/>
      <c r="SDZ281"/>
      <c r="SEA281"/>
      <c r="SEB281"/>
      <c r="SEC281"/>
      <c r="SED281"/>
      <c r="SEE281"/>
      <c r="SEF281"/>
      <c r="SEG281"/>
      <c r="SEH281"/>
      <c r="SEI281"/>
      <c r="SEJ281"/>
      <c r="SEK281"/>
      <c r="SEL281"/>
      <c r="SEM281"/>
      <c r="SEN281"/>
      <c r="SEO281"/>
      <c r="SEP281"/>
      <c r="SEQ281"/>
      <c r="SER281"/>
      <c r="SES281"/>
      <c r="SET281"/>
      <c r="SEU281"/>
      <c r="SEV281"/>
      <c r="SEW281"/>
      <c r="SEX281"/>
      <c r="SEY281"/>
      <c r="SEZ281"/>
      <c r="SFA281"/>
      <c r="SFB281"/>
      <c r="SFC281"/>
      <c r="SFD281"/>
      <c r="SFE281"/>
      <c r="SFF281"/>
      <c r="SFG281"/>
      <c r="SFH281"/>
      <c r="SFI281"/>
      <c r="SFJ281"/>
      <c r="SFK281"/>
      <c r="SFL281"/>
      <c r="SFM281"/>
      <c r="SFN281"/>
      <c r="SFO281"/>
      <c r="SFP281"/>
      <c r="SFQ281"/>
      <c r="SFR281"/>
      <c r="SFS281"/>
      <c r="SFT281"/>
      <c r="SFU281"/>
      <c r="SFV281"/>
      <c r="SFW281"/>
      <c r="SFX281"/>
      <c r="SFY281"/>
      <c r="SFZ281"/>
      <c r="SGA281"/>
      <c r="SGB281"/>
      <c r="SGC281"/>
      <c r="SGD281"/>
      <c r="SGE281"/>
      <c r="SGF281"/>
      <c r="SGG281"/>
      <c r="SGH281"/>
      <c r="SGI281"/>
      <c r="SGJ281"/>
      <c r="SGK281"/>
      <c r="SGL281"/>
      <c r="SGM281"/>
      <c r="SGN281"/>
      <c r="SGO281"/>
      <c r="SGP281"/>
      <c r="SGQ281"/>
      <c r="SGR281"/>
      <c r="SGS281"/>
      <c r="SGT281"/>
      <c r="SGU281"/>
      <c r="SGV281"/>
      <c r="SGW281"/>
      <c r="SGX281"/>
      <c r="SGY281"/>
      <c r="SGZ281"/>
      <c r="SHA281"/>
      <c r="SHB281"/>
      <c r="SHC281"/>
      <c r="SHD281"/>
      <c r="SHE281"/>
      <c r="SHF281"/>
      <c r="SHG281"/>
      <c r="SHH281"/>
      <c r="SHI281"/>
      <c r="SHJ281"/>
      <c r="SHK281"/>
      <c r="SHL281"/>
      <c r="SHM281"/>
      <c r="SHN281"/>
      <c r="SHO281"/>
      <c r="SHP281"/>
      <c r="SHQ281"/>
      <c r="SHR281"/>
      <c r="SHS281"/>
      <c r="SHT281"/>
      <c r="SHU281"/>
      <c r="SHV281"/>
      <c r="SHW281"/>
      <c r="SHX281"/>
      <c r="SHY281"/>
      <c r="SHZ281"/>
      <c r="SIA281"/>
      <c r="SIB281"/>
      <c r="SIC281"/>
      <c r="SID281"/>
      <c r="SIE281"/>
      <c r="SIF281"/>
      <c r="SIG281"/>
      <c r="SIH281"/>
      <c r="SII281"/>
      <c r="SIJ281"/>
      <c r="SIK281"/>
      <c r="SIL281"/>
      <c r="SIM281"/>
      <c r="SIN281"/>
      <c r="SIO281"/>
      <c r="SIP281"/>
      <c r="SIQ281"/>
      <c r="SIR281"/>
      <c r="SIS281"/>
      <c r="SIT281"/>
      <c r="SIU281"/>
      <c r="SIV281"/>
      <c r="SIW281"/>
      <c r="SIX281"/>
      <c r="SIY281"/>
      <c r="SIZ281"/>
      <c r="SJA281"/>
      <c r="SJB281"/>
      <c r="SJC281"/>
      <c r="SJD281"/>
      <c r="SJE281"/>
      <c r="SJF281"/>
      <c r="SJG281"/>
      <c r="SJH281"/>
      <c r="SJI281"/>
      <c r="SJJ281"/>
      <c r="SJK281"/>
      <c r="SJL281"/>
      <c r="SJM281"/>
      <c r="SJN281"/>
      <c r="SJO281"/>
      <c r="SJP281"/>
      <c r="SJQ281"/>
      <c r="SJR281"/>
      <c r="SJS281"/>
      <c r="SJT281"/>
      <c r="SJU281"/>
      <c r="SJV281"/>
      <c r="SJW281"/>
      <c r="SJX281"/>
      <c r="SJY281"/>
      <c r="SJZ281"/>
      <c r="SKA281"/>
      <c r="SKB281"/>
      <c r="SKC281"/>
      <c r="SKD281"/>
      <c r="SKE281"/>
      <c r="SKF281"/>
      <c r="SKG281"/>
      <c r="SKH281"/>
      <c r="SKI281"/>
      <c r="SKJ281"/>
      <c r="SKK281"/>
      <c r="SKL281"/>
      <c r="SKM281"/>
      <c r="SKN281"/>
      <c r="SKO281"/>
      <c r="SKP281"/>
      <c r="SKQ281"/>
      <c r="SKR281"/>
      <c r="SKS281"/>
      <c r="SKT281"/>
      <c r="SKU281"/>
      <c r="SKV281"/>
      <c r="SKW281"/>
      <c r="SKX281"/>
      <c r="SKY281"/>
      <c r="SKZ281"/>
      <c r="SLA281"/>
      <c r="SLB281"/>
      <c r="SLC281"/>
      <c r="SLD281"/>
      <c r="SLE281"/>
      <c r="SLF281"/>
      <c r="SLG281"/>
      <c r="SLH281"/>
      <c r="SLI281"/>
      <c r="SLJ281"/>
      <c r="SLK281"/>
      <c r="SLL281"/>
      <c r="SLM281"/>
      <c r="SLN281"/>
      <c r="SLO281"/>
      <c r="SLP281"/>
      <c r="SLQ281"/>
      <c r="SLR281"/>
      <c r="SLS281"/>
      <c r="SLT281"/>
      <c r="SLU281"/>
      <c r="SLV281"/>
      <c r="SLW281"/>
      <c r="SLX281"/>
      <c r="SLY281"/>
      <c r="SLZ281"/>
      <c r="SMA281"/>
      <c r="SMB281"/>
      <c r="SMC281"/>
      <c r="SMD281"/>
      <c r="SME281"/>
      <c r="SMF281"/>
      <c r="SMG281"/>
      <c r="SMH281"/>
      <c r="SMI281"/>
      <c r="SMJ281"/>
      <c r="SMK281"/>
      <c r="SML281"/>
      <c r="SMM281"/>
      <c r="SMN281"/>
      <c r="SMO281"/>
      <c r="SMP281"/>
      <c r="SMQ281"/>
      <c r="SMR281"/>
      <c r="SMS281"/>
      <c r="SMT281"/>
      <c r="SMU281"/>
      <c r="SMV281"/>
      <c r="SMW281"/>
      <c r="SMX281"/>
      <c r="SMY281"/>
      <c r="SMZ281"/>
      <c r="SNA281"/>
      <c r="SNB281"/>
      <c r="SNC281"/>
      <c r="SND281"/>
      <c r="SNE281"/>
      <c r="SNF281"/>
      <c r="SNG281"/>
      <c r="SNH281"/>
      <c r="SNI281"/>
      <c r="SNJ281"/>
      <c r="SNK281"/>
      <c r="SNL281"/>
      <c r="SNM281"/>
      <c r="SNN281"/>
      <c r="SNO281"/>
      <c r="SNP281"/>
      <c r="SNQ281"/>
      <c r="SNR281"/>
      <c r="SNS281"/>
      <c r="SNT281"/>
      <c r="SNU281"/>
      <c r="SNV281"/>
      <c r="SNW281"/>
      <c r="SNX281"/>
      <c r="SNY281"/>
      <c r="SNZ281"/>
      <c r="SOA281"/>
      <c r="SOB281"/>
      <c r="SOC281"/>
      <c r="SOD281"/>
      <c r="SOE281"/>
      <c r="SOF281"/>
      <c r="SOG281"/>
      <c r="SOH281"/>
      <c r="SOI281"/>
      <c r="SOJ281"/>
      <c r="SOK281"/>
      <c r="SOL281"/>
      <c r="SOM281"/>
      <c r="SON281"/>
      <c r="SOO281"/>
      <c r="SOP281"/>
      <c r="SOQ281"/>
      <c r="SOR281"/>
      <c r="SOS281"/>
      <c r="SOT281"/>
      <c r="SOU281"/>
      <c r="SOV281"/>
      <c r="SOW281"/>
      <c r="SOX281"/>
      <c r="SOY281"/>
      <c r="SOZ281"/>
      <c r="SPA281"/>
      <c r="SPB281"/>
      <c r="SPC281"/>
      <c r="SPD281"/>
      <c r="SPE281"/>
      <c r="SPF281"/>
      <c r="SPG281"/>
      <c r="SPH281"/>
      <c r="SPI281"/>
      <c r="SPJ281"/>
      <c r="SPK281"/>
      <c r="SPL281"/>
      <c r="SPM281"/>
      <c r="SPN281"/>
      <c r="SPO281"/>
      <c r="SPP281"/>
      <c r="SPQ281"/>
      <c r="SPR281"/>
      <c r="SPS281"/>
      <c r="SPT281"/>
      <c r="SPU281"/>
      <c r="SPV281"/>
      <c r="SPW281"/>
      <c r="SPX281"/>
      <c r="SPY281"/>
      <c r="SPZ281"/>
      <c r="SQA281"/>
      <c r="SQB281"/>
      <c r="SQC281"/>
      <c r="SQD281"/>
      <c r="SQE281"/>
      <c r="SQF281"/>
      <c r="SQG281"/>
      <c r="SQH281"/>
      <c r="SQI281"/>
      <c r="SQJ281"/>
      <c r="SQK281"/>
      <c r="SQL281"/>
      <c r="SQM281"/>
      <c r="SQN281"/>
      <c r="SQO281"/>
      <c r="SQP281"/>
      <c r="SQQ281"/>
      <c r="SQR281"/>
      <c r="SQS281"/>
      <c r="SQT281"/>
      <c r="SQU281"/>
      <c r="SQV281"/>
      <c r="SQW281"/>
      <c r="SQX281"/>
      <c r="SQY281"/>
      <c r="SQZ281"/>
      <c r="SRA281"/>
      <c r="SRB281"/>
      <c r="SRC281"/>
      <c r="SRD281"/>
      <c r="SRE281"/>
      <c r="SRF281"/>
      <c r="SRG281"/>
      <c r="SRH281"/>
      <c r="SRI281"/>
      <c r="SRJ281"/>
      <c r="SRK281"/>
      <c r="SRL281"/>
      <c r="SRM281"/>
      <c r="SRN281"/>
      <c r="SRO281"/>
      <c r="SRP281"/>
      <c r="SRQ281"/>
      <c r="SRR281"/>
      <c r="SRS281"/>
      <c r="SRT281"/>
      <c r="SRU281"/>
      <c r="SRV281"/>
      <c r="SRW281"/>
      <c r="SRX281"/>
      <c r="SRY281"/>
      <c r="SRZ281"/>
      <c r="SSA281"/>
      <c r="SSB281"/>
      <c r="SSC281"/>
      <c r="SSD281"/>
      <c r="SSE281"/>
      <c r="SSF281"/>
      <c r="SSG281"/>
      <c r="SSH281"/>
      <c r="SSI281"/>
      <c r="SSJ281"/>
      <c r="SSK281"/>
      <c r="SSL281"/>
      <c r="SSM281"/>
      <c r="SSN281"/>
      <c r="SSO281"/>
      <c r="SSP281"/>
      <c r="SSQ281"/>
      <c r="SSR281"/>
      <c r="SSS281"/>
      <c r="SST281"/>
      <c r="SSU281"/>
      <c r="SSV281"/>
      <c r="SSW281"/>
      <c r="SSX281"/>
      <c r="SSY281"/>
      <c r="SSZ281"/>
      <c r="STA281"/>
      <c r="STB281"/>
      <c r="STC281"/>
      <c r="STD281"/>
      <c r="STE281"/>
      <c r="STF281"/>
      <c r="STG281"/>
      <c r="STH281"/>
      <c r="STI281"/>
      <c r="STJ281"/>
      <c r="STK281"/>
      <c r="STL281"/>
      <c r="STM281"/>
      <c r="STN281"/>
      <c r="STO281"/>
      <c r="STP281"/>
      <c r="STQ281"/>
      <c r="STR281"/>
      <c r="STS281"/>
      <c r="STT281"/>
      <c r="STU281"/>
      <c r="STV281"/>
      <c r="STW281"/>
      <c r="STX281"/>
      <c r="STY281"/>
      <c r="STZ281"/>
      <c r="SUA281"/>
      <c r="SUB281"/>
      <c r="SUC281"/>
      <c r="SUD281"/>
      <c r="SUE281"/>
      <c r="SUF281"/>
      <c r="SUG281"/>
      <c r="SUH281"/>
      <c r="SUI281"/>
      <c r="SUJ281"/>
      <c r="SUK281"/>
      <c r="SUL281"/>
      <c r="SUM281"/>
      <c r="SUN281"/>
      <c r="SUO281"/>
      <c r="SUP281"/>
      <c r="SUQ281"/>
      <c r="SUR281"/>
      <c r="SUS281"/>
      <c r="SUT281"/>
      <c r="SUU281"/>
      <c r="SUV281"/>
      <c r="SUW281"/>
      <c r="SUX281"/>
      <c r="SUY281"/>
      <c r="SUZ281"/>
      <c r="SVA281"/>
      <c r="SVB281"/>
      <c r="SVC281"/>
      <c r="SVD281"/>
      <c r="SVE281"/>
      <c r="SVF281"/>
      <c r="SVG281"/>
      <c r="SVH281"/>
      <c r="SVI281"/>
      <c r="SVJ281"/>
      <c r="SVK281"/>
      <c r="SVL281"/>
      <c r="SVM281"/>
      <c r="SVN281"/>
      <c r="SVO281"/>
      <c r="SVP281"/>
      <c r="SVQ281"/>
      <c r="SVR281"/>
      <c r="SVS281"/>
      <c r="SVT281"/>
      <c r="SVU281"/>
      <c r="SVV281"/>
      <c r="SVW281"/>
      <c r="SVX281"/>
      <c r="SVY281"/>
      <c r="SVZ281"/>
      <c r="SWA281"/>
      <c r="SWB281"/>
      <c r="SWC281"/>
      <c r="SWD281"/>
      <c r="SWE281"/>
      <c r="SWF281"/>
      <c r="SWG281"/>
      <c r="SWH281"/>
      <c r="SWI281"/>
      <c r="SWJ281"/>
      <c r="SWK281"/>
      <c r="SWL281"/>
      <c r="SWM281"/>
      <c r="SWN281"/>
      <c r="SWO281"/>
      <c r="SWP281"/>
      <c r="SWQ281"/>
      <c r="SWR281"/>
      <c r="SWS281"/>
      <c r="SWT281"/>
      <c r="SWU281"/>
      <c r="SWV281"/>
      <c r="SWW281"/>
      <c r="SWX281"/>
      <c r="SWY281"/>
      <c r="SWZ281"/>
      <c r="SXA281"/>
      <c r="SXB281"/>
      <c r="SXC281"/>
      <c r="SXD281"/>
      <c r="SXE281"/>
      <c r="SXF281"/>
      <c r="SXG281"/>
      <c r="SXH281"/>
      <c r="SXI281"/>
      <c r="SXJ281"/>
      <c r="SXK281"/>
      <c r="SXL281"/>
      <c r="SXM281"/>
      <c r="SXN281"/>
      <c r="SXO281"/>
      <c r="SXP281"/>
      <c r="SXQ281"/>
      <c r="SXR281"/>
      <c r="SXS281"/>
      <c r="SXT281"/>
      <c r="SXU281"/>
      <c r="SXV281"/>
      <c r="SXW281"/>
      <c r="SXX281"/>
      <c r="SXY281"/>
      <c r="SXZ281"/>
      <c r="SYA281"/>
      <c r="SYB281"/>
      <c r="SYC281"/>
      <c r="SYD281"/>
      <c r="SYE281"/>
      <c r="SYF281"/>
      <c r="SYG281"/>
      <c r="SYH281"/>
      <c r="SYI281"/>
      <c r="SYJ281"/>
      <c r="SYK281"/>
      <c r="SYL281"/>
      <c r="SYM281"/>
      <c r="SYN281"/>
      <c r="SYO281"/>
      <c r="SYP281"/>
      <c r="SYQ281"/>
      <c r="SYR281"/>
      <c r="SYS281"/>
      <c r="SYT281"/>
      <c r="SYU281"/>
      <c r="SYV281"/>
      <c r="SYW281"/>
      <c r="SYX281"/>
      <c r="SYY281"/>
      <c r="SYZ281"/>
      <c r="SZA281"/>
      <c r="SZB281"/>
      <c r="SZC281"/>
      <c r="SZD281"/>
      <c r="SZE281"/>
      <c r="SZF281"/>
      <c r="SZG281"/>
      <c r="SZH281"/>
      <c r="SZI281"/>
      <c r="SZJ281"/>
      <c r="SZK281"/>
      <c r="SZL281"/>
      <c r="SZM281"/>
      <c r="SZN281"/>
      <c r="SZO281"/>
      <c r="SZP281"/>
      <c r="SZQ281"/>
      <c r="SZR281"/>
      <c r="SZS281"/>
      <c r="SZT281"/>
      <c r="SZU281"/>
      <c r="SZV281"/>
      <c r="SZW281"/>
      <c r="SZX281"/>
      <c r="SZY281"/>
      <c r="SZZ281"/>
      <c r="TAA281"/>
      <c r="TAB281"/>
      <c r="TAC281"/>
      <c r="TAD281"/>
      <c r="TAE281"/>
      <c r="TAF281"/>
      <c r="TAG281"/>
      <c r="TAH281"/>
      <c r="TAI281"/>
      <c r="TAJ281"/>
      <c r="TAK281"/>
      <c r="TAL281"/>
      <c r="TAM281"/>
      <c r="TAN281"/>
      <c r="TAO281"/>
      <c r="TAP281"/>
      <c r="TAQ281"/>
      <c r="TAR281"/>
      <c r="TAS281"/>
      <c r="TAT281"/>
      <c r="TAU281"/>
      <c r="TAV281"/>
      <c r="TAW281"/>
      <c r="TAX281"/>
      <c r="TAY281"/>
      <c r="TAZ281"/>
      <c r="TBA281"/>
      <c r="TBB281"/>
      <c r="TBC281"/>
      <c r="TBD281"/>
      <c r="TBE281"/>
      <c r="TBF281"/>
      <c r="TBG281"/>
      <c r="TBH281"/>
      <c r="TBI281"/>
      <c r="TBJ281"/>
      <c r="TBK281"/>
      <c r="TBL281"/>
      <c r="TBM281"/>
      <c r="TBN281"/>
      <c r="TBO281"/>
      <c r="TBP281"/>
      <c r="TBQ281"/>
      <c r="TBR281"/>
      <c r="TBS281"/>
      <c r="TBT281"/>
      <c r="TBU281"/>
      <c r="TBV281"/>
      <c r="TBW281"/>
      <c r="TBX281"/>
      <c r="TBY281"/>
      <c r="TBZ281"/>
      <c r="TCA281"/>
      <c r="TCB281"/>
      <c r="TCC281"/>
      <c r="TCD281"/>
      <c r="TCE281"/>
      <c r="TCF281"/>
      <c r="TCG281"/>
      <c r="TCH281"/>
      <c r="TCI281"/>
      <c r="TCJ281"/>
      <c r="TCK281"/>
      <c r="TCL281"/>
      <c r="TCM281"/>
      <c r="TCN281"/>
      <c r="TCO281"/>
      <c r="TCP281"/>
      <c r="TCQ281"/>
      <c r="TCR281"/>
      <c r="TCS281"/>
      <c r="TCT281"/>
      <c r="TCU281"/>
      <c r="TCV281"/>
      <c r="TCW281"/>
      <c r="TCX281"/>
      <c r="TCY281"/>
      <c r="TCZ281"/>
      <c r="TDA281"/>
      <c r="TDB281"/>
      <c r="TDC281"/>
      <c r="TDD281"/>
      <c r="TDE281"/>
      <c r="TDF281"/>
      <c r="TDG281"/>
      <c r="TDH281"/>
      <c r="TDI281"/>
      <c r="TDJ281"/>
      <c r="TDK281"/>
      <c r="TDL281"/>
      <c r="TDM281"/>
      <c r="TDN281"/>
      <c r="TDO281"/>
      <c r="TDP281"/>
      <c r="TDQ281"/>
      <c r="TDR281"/>
      <c r="TDS281"/>
      <c r="TDT281"/>
      <c r="TDU281"/>
      <c r="TDV281"/>
      <c r="TDW281"/>
      <c r="TDX281"/>
      <c r="TDY281"/>
      <c r="TDZ281"/>
      <c r="TEA281"/>
      <c r="TEB281"/>
      <c r="TEC281"/>
      <c r="TED281"/>
      <c r="TEE281"/>
      <c r="TEF281"/>
      <c r="TEG281"/>
      <c r="TEH281"/>
      <c r="TEI281"/>
      <c r="TEJ281"/>
      <c r="TEK281"/>
      <c r="TEL281"/>
      <c r="TEM281"/>
      <c r="TEN281"/>
      <c r="TEO281"/>
      <c r="TEP281"/>
      <c r="TEQ281"/>
      <c r="TER281"/>
      <c r="TES281"/>
      <c r="TET281"/>
      <c r="TEU281"/>
      <c r="TEV281"/>
      <c r="TEW281"/>
      <c r="TEX281"/>
      <c r="TEY281"/>
      <c r="TEZ281"/>
      <c r="TFA281"/>
      <c r="TFB281"/>
      <c r="TFC281"/>
      <c r="TFD281"/>
      <c r="TFE281"/>
      <c r="TFF281"/>
      <c r="TFG281"/>
      <c r="TFH281"/>
      <c r="TFI281"/>
      <c r="TFJ281"/>
      <c r="TFK281"/>
      <c r="TFL281"/>
      <c r="TFM281"/>
      <c r="TFN281"/>
      <c r="TFO281"/>
      <c r="TFP281"/>
      <c r="TFQ281"/>
      <c r="TFR281"/>
      <c r="TFS281"/>
      <c r="TFT281"/>
      <c r="TFU281"/>
      <c r="TFV281"/>
      <c r="TFW281"/>
      <c r="TFX281"/>
      <c r="TFY281"/>
      <c r="TFZ281"/>
      <c r="TGA281"/>
      <c r="TGB281"/>
      <c r="TGC281"/>
      <c r="TGD281"/>
      <c r="TGE281"/>
      <c r="TGF281"/>
      <c r="TGG281"/>
      <c r="TGH281"/>
      <c r="TGI281"/>
      <c r="TGJ281"/>
      <c r="TGK281"/>
      <c r="TGL281"/>
      <c r="TGM281"/>
      <c r="TGN281"/>
      <c r="TGO281"/>
      <c r="TGP281"/>
      <c r="TGQ281"/>
      <c r="TGR281"/>
      <c r="TGS281"/>
      <c r="TGT281"/>
      <c r="TGU281"/>
      <c r="TGV281"/>
      <c r="TGW281"/>
      <c r="TGX281"/>
      <c r="TGY281"/>
      <c r="TGZ281"/>
      <c r="THA281"/>
      <c r="THB281"/>
      <c r="THC281"/>
      <c r="THD281"/>
      <c r="THE281"/>
      <c r="THF281"/>
      <c r="THG281"/>
      <c r="THH281"/>
      <c r="THI281"/>
      <c r="THJ281"/>
      <c r="THK281"/>
      <c r="THL281"/>
      <c r="THM281"/>
      <c r="THN281"/>
      <c r="THO281"/>
      <c r="THP281"/>
      <c r="THQ281"/>
      <c r="THR281"/>
      <c r="THS281"/>
      <c r="THT281"/>
      <c r="THU281"/>
      <c r="THV281"/>
      <c r="THW281"/>
      <c r="THX281"/>
      <c r="THY281"/>
      <c r="THZ281"/>
      <c r="TIA281"/>
      <c r="TIB281"/>
      <c r="TIC281"/>
      <c r="TID281"/>
      <c r="TIE281"/>
      <c r="TIF281"/>
      <c r="TIG281"/>
      <c r="TIH281"/>
      <c r="TII281"/>
      <c r="TIJ281"/>
      <c r="TIK281"/>
      <c r="TIL281"/>
      <c r="TIM281"/>
      <c r="TIN281"/>
      <c r="TIO281"/>
      <c r="TIP281"/>
      <c r="TIQ281"/>
      <c r="TIR281"/>
      <c r="TIS281"/>
      <c r="TIT281"/>
      <c r="TIU281"/>
      <c r="TIV281"/>
      <c r="TIW281"/>
      <c r="TIX281"/>
      <c r="TIY281"/>
      <c r="TIZ281"/>
      <c r="TJA281"/>
      <c r="TJB281"/>
      <c r="TJC281"/>
      <c r="TJD281"/>
      <c r="TJE281"/>
      <c r="TJF281"/>
      <c r="TJG281"/>
      <c r="TJH281"/>
      <c r="TJI281"/>
      <c r="TJJ281"/>
      <c r="TJK281"/>
      <c r="TJL281"/>
      <c r="TJM281"/>
      <c r="TJN281"/>
      <c r="TJO281"/>
      <c r="TJP281"/>
      <c r="TJQ281"/>
      <c r="TJR281"/>
      <c r="TJS281"/>
      <c r="TJT281"/>
      <c r="TJU281"/>
      <c r="TJV281"/>
      <c r="TJW281"/>
      <c r="TJX281"/>
      <c r="TJY281"/>
      <c r="TJZ281"/>
      <c r="TKA281"/>
      <c r="TKB281"/>
      <c r="TKC281"/>
      <c r="TKD281"/>
      <c r="TKE281"/>
      <c r="TKF281"/>
      <c r="TKG281"/>
      <c r="TKH281"/>
      <c r="TKI281"/>
      <c r="TKJ281"/>
      <c r="TKK281"/>
      <c r="TKL281"/>
      <c r="TKM281"/>
      <c r="TKN281"/>
      <c r="TKO281"/>
      <c r="TKP281"/>
      <c r="TKQ281"/>
      <c r="TKR281"/>
      <c r="TKS281"/>
      <c r="TKT281"/>
      <c r="TKU281"/>
      <c r="TKV281"/>
      <c r="TKW281"/>
      <c r="TKX281"/>
      <c r="TKY281"/>
      <c r="TKZ281"/>
      <c r="TLA281"/>
      <c r="TLB281"/>
      <c r="TLC281"/>
      <c r="TLD281"/>
      <c r="TLE281"/>
      <c r="TLF281"/>
      <c r="TLG281"/>
      <c r="TLH281"/>
      <c r="TLI281"/>
      <c r="TLJ281"/>
      <c r="TLK281"/>
      <c r="TLL281"/>
      <c r="TLM281"/>
      <c r="TLN281"/>
      <c r="TLO281"/>
      <c r="TLP281"/>
      <c r="TLQ281"/>
      <c r="TLR281"/>
      <c r="TLS281"/>
      <c r="TLT281"/>
      <c r="TLU281"/>
      <c r="TLV281"/>
      <c r="TLW281"/>
      <c r="TLX281"/>
      <c r="TLY281"/>
      <c r="TLZ281"/>
      <c r="TMA281"/>
      <c r="TMB281"/>
      <c r="TMC281"/>
      <c r="TMD281"/>
      <c r="TME281"/>
      <c r="TMF281"/>
      <c r="TMG281"/>
      <c r="TMH281"/>
      <c r="TMI281"/>
      <c r="TMJ281"/>
      <c r="TMK281"/>
      <c r="TML281"/>
      <c r="TMM281"/>
      <c r="TMN281"/>
      <c r="TMO281"/>
      <c r="TMP281"/>
      <c r="TMQ281"/>
      <c r="TMR281"/>
      <c r="TMS281"/>
      <c r="TMT281"/>
      <c r="TMU281"/>
      <c r="TMV281"/>
      <c r="TMW281"/>
      <c r="TMX281"/>
      <c r="TMY281"/>
      <c r="TMZ281"/>
      <c r="TNA281"/>
      <c r="TNB281"/>
      <c r="TNC281"/>
      <c r="TND281"/>
      <c r="TNE281"/>
      <c r="TNF281"/>
      <c r="TNG281"/>
      <c r="TNH281"/>
      <c r="TNI281"/>
      <c r="TNJ281"/>
      <c r="TNK281"/>
      <c r="TNL281"/>
      <c r="TNM281"/>
      <c r="TNN281"/>
      <c r="TNO281"/>
      <c r="TNP281"/>
      <c r="TNQ281"/>
      <c r="TNR281"/>
      <c r="TNS281"/>
      <c r="TNT281"/>
      <c r="TNU281"/>
      <c r="TNV281"/>
      <c r="TNW281"/>
      <c r="TNX281"/>
      <c r="TNY281"/>
      <c r="TNZ281"/>
      <c r="TOA281"/>
      <c r="TOB281"/>
      <c r="TOC281"/>
      <c r="TOD281"/>
      <c r="TOE281"/>
      <c r="TOF281"/>
      <c r="TOG281"/>
      <c r="TOH281"/>
      <c r="TOI281"/>
      <c r="TOJ281"/>
      <c r="TOK281"/>
      <c r="TOL281"/>
      <c r="TOM281"/>
      <c r="TON281"/>
      <c r="TOO281"/>
      <c r="TOP281"/>
      <c r="TOQ281"/>
      <c r="TOR281"/>
      <c r="TOS281"/>
      <c r="TOT281"/>
      <c r="TOU281"/>
      <c r="TOV281"/>
      <c r="TOW281"/>
      <c r="TOX281"/>
      <c r="TOY281"/>
      <c r="TOZ281"/>
      <c r="TPA281"/>
      <c r="TPB281"/>
      <c r="TPC281"/>
      <c r="TPD281"/>
      <c r="TPE281"/>
      <c r="TPF281"/>
      <c r="TPG281"/>
      <c r="TPH281"/>
      <c r="TPI281"/>
      <c r="TPJ281"/>
      <c r="TPK281"/>
      <c r="TPL281"/>
      <c r="TPM281"/>
      <c r="TPN281"/>
      <c r="TPO281"/>
      <c r="TPP281"/>
      <c r="TPQ281"/>
      <c r="TPR281"/>
      <c r="TPS281"/>
      <c r="TPT281"/>
      <c r="TPU281"/>
      <c r="TPV281"/>
      <c r="TPW281"/>
      <c r="TPX281"/>
      <c r="TPY281"/>
      <c r="TPZ281"/>
      <c r="TQA281"/>
      <c r="TQB281"/>
      <c r="TQC281"/>
      <c r="TQD281"/>
      <c r="TQE281"/>
      <c r="TQF281"/>
      <c r="TQG281"/>
      <c r="TQH281"/>
      <c r="TQI281"/>
      <c r="TQJ281"/>
      <c r="TQK281"/>
      <c r="TQL281"/>
      <c r="TQM281"/>
      <c r="TQN281"/>
      <c r="TQO281"/>
      <c r="TQP281"/>
      <c r="TQQ281"/>
      <c r="TQR281"/>
      <c r="TQS281"/>
      <c r="TQT281"/>
      <c r="TQU281"/>
      <c r="TQV281"/>
      <c r="TQW281"/>
      <c r="TQX281"/>
      <c r="TQY281"/>
      <c r="TQZ281"/>
      <c r="TRA281"/>
      <c r="TRB281"/>
      <c r="TRC281"/>
      <c r="TRD281"/>
      <c r="TRE281"/>
      <c r="TRF281"/>
      <c r="TRG281"/>
      <c r="TRH281"/>
      <c r="TRI281"/>
      <c r="TRJ281"/>
      <c r="TRK281"/>
      <c r="TRL281"/>
      <c r="TRM281"/>
      <c r="TRN281"/>
      <c r="TRO281"/>
      <c r="TRP281"/>
      <c r="TRQ281"/>
      <c r="TRR281"/>
      <c r="TRS281"/>
      <c r="TRT281"/>
      <c r="TRU281"/>
      <c r="TRV281"/>
      <c r="TRW281"/>
      <c r="TRX281"/>
      <c r="TRY281"/>
      <c r="TRZ281"/>
      <c r="TSA281"/>
      <c r="TSB281"/>
      <c r="TSC281"/>
      <c r="TSD281"/>
      <c r="TSE281"/>
      <c r="TSF281"/>
      <c r="TSG281"/>
      <c r="TSH281"/>
      <c r="TSI281"/>
      <c r="TSJ281"/>
      <c r="TSK281"/>
      <c r="TSL281"/>
      <c r="TSM281"/>
      <c r="TSN281"/>
      <c r="TSO281"/>
      <c r="TSP281"/>
      <c r="TSQ281"/>
      <c r="TSR281"/>
      <c r="TSS281"/>
      <c r="TST281"/>
      <c r="TSU281"/>
      <c r="TSV281"/>
      <c r="TSW281"/>
      <c r="TSX281"/>
      <c r="TSY281"/>
      <c r="TSZ281"/>
      <c r="TTA281"/>
      <c r="TTB281"/>
      <c r="TTC281"/>
      <c r="TTD281"/>
      <c r="TTE281"/>
      <c r="TTF281"/>
      <c r="TTG281"/>
      <c r="TTH281"/>
      <c r="TTI281"/>
      <c r="TTJ281"/>
      <c r="TTK281"/>
      <c r="TTL281"/>
      <c r="TTM281"/>
      <c r="TTN281"/>
      <c r="TTO281"/>
      <c r="TTP281"/>
      <c r="TTQ281"/>
      <c r="TTR281"/>
      <c r="TTS281"/>
      <c r="TTT281"/>
      <c r="TTU281"/>
      <c r="TTV281"/>
      <c r="TTW281"/>
      <c r="TTX281"/>
      <c r="TTY281"/>
      <c r="TTZ281"/>
      <c r="TUA281"/>
      <c r="TUB281"/>
      <c r="TUC281"/>
      <c r="TUD281"/>
      <c r="TUE281"/>
      <c r="TUF281"/>
      <c r="TUG281"/>
      <c r="TUH281"/>
      <c r="TUI281"/>
      <c r="TUJ281"/>
      <c r="TUK281"/>
      <c r="TUL281"/>
      <c r="TUM281"/>
      <c r="TUN281"/>
      <c r="TUO281"/>
      <c r="TUP281"/>
      <c r="TUQ281"/>
      <c r="TUR281"/>
      <c r="TUS281"/>
      <c r="TUT281"/>
      <c r="TUU281"/>
      <c r="TUV281"/>
      <c r="TUW281"/>
      <c r="TUX281"/>
      <c r="TUY281"/>
      <c r="TUZ281"/>
      <c r="TVA281"/>
      <c r="TVB281"/>
      <c r="TVC281"/>
      <c r="TVD281"/>
      <c r="TVE281"/>
      <c r="TVF281"/>
      <c r="TVG281"/>
      <c r="TVH281"/>
      <c r="TVI281"/>
      <c r="TVJ281"/>
      <c r="TVK281"/>
      <c r="TVL281"/>
      <c r="TVM281"/>
      <c r="TVN281"/>
      <c r="TVO281"/>
      <c r="TVP281"/>
      <c r="TVQ281"/>
      <c r="TVR281"/>
      <c r="TVS281"/>
      <c r="TVT281"/>
      <c r="TVU281"/>
      <c r="TVV281"/>
      <c r="TVW281"/>
      <c r="TVX281"/>
      <c r="TVY281"/>
      <c r="TVZ281"/>
      <c r="TWA281"/>
      <c r="TWB281"/>
      <c r="TWC281"/>
      <c r="TWD281"/>
      <c r="TWE281"/>
      <c r="TWF281"/>
      <c r="TWG281"/>
      <c r="TWH281"/>
      <c r="TWI281"/>
      <c r="TWJ281"/>
      <c r="TWK281"/>
      <c r="TWL281"/>
      <c r="TWM281"/>
      <c r="TWN281"/>
      <c r="TWO281"/>
      <c r="TWP281"/>
      <c r="TWQ281"/>
      <c r="TWR281"/>
      <c r="TWS281"/>
      <c r="TWT281"/>
      <c r="TWU281"/>
      <c r="TWV281"/>
      <c r="TWW281"/>
      <c r="TWX281"/>
      <c r="TWY281"/>
      <c r="TWZ281"/>
      <c r="TXA281"/>
      <c r="TXB281"/>
      <c r="TXC281"/>
      <c r="TXD281"/>
      <c r="TXE281"/>
      <c r="TXF281"/>
      <c r="TXG281"/>
      <c r="TXH281"/>
      <c r="TXI281"/>
      <c r="TXJ281"/>
      <c r="TXK281"/>
      <c r="TXL281"/>
      <c r="TXM281"/>
      <c r="TXN281"/>
      <c r="TXO281"/>
      <c r="TXP281"/>
      <c r="TXQ281"/>
      <c r="TXR281"/>
      <c r="TXS281"/>
      <c r="TXT281"/>
      <c r="TXU281"/>
      <c r="TXV281"/>
      <c r="TXW281"/>
      <c r="TXX281"/>
      <c r="TXY281"/>
      <c r="TXZ281"/>
      <c r="TYA281"/>
      <c r="TYB281"/>
      <c r="TYC281"/>
      <c r="TYD281"/>
      <c r="TYE281"/>
      <c r="TYF281"/>
      <c r="TYG281"/>
      <c r="TYH281"/>
      <c r="TYI281"/>
      <c r="TYJ281"/>
      <c r="TYK281"/>
      <c r="TYL281"/>
      <c r="TYM281"/>
      <c r="TYN281"/>
      <c r="TYO281"/>
      <c r="TYP281"/>
      <c r="TYQ281"/>
      <c r="TYR281"/>
      <c r="TYS281"/>
      <c r="TYT281"/>
      <c r="TYU281"/>
      <c r="TYV281"/>
      <c r="TYW281"/>
      <c r="TYX281"/>
      <c r="TYY281"/>
      <c r="TYZ281"/>
      <c r="TZA281"/>
      <c r="TZB281"/>
      <c r="TZC281"/>
      <c r="TZD281"/>
      <c r="TZE281"/>
      <c r="TZF281"/>
      <c r="TZG281"/>
      <c r="TZH281"/>
      <c r="TZI281"/>
      <c r="TZJ281"/>
      <c r="TZK281"/>
      <c r="TZL281"/>
      <c r="TZM281"/>
      <c r="TZN281"/>
      <c r="TZO281"/>
      <c r="TZP281"/>
      <c r="TZQ281"/>
      <c r="TZR281"/>
      <c r="TZS281"/>
      <c r="TZT281"/>
      <c r="TZU281"/>
      <c r="TZV281"/>
      <c r="TZW281"/>
      <c r="TZX281"/>
      <c r="TZY281"/>
      <c r="TZZ281"/>
      <c r="UAA281"/>
      <c r="UAB281"/>
      <c r="UAC281"/>
      <c r="UAD281"/>
      <c r="UAE281"/>
      <c r="UAF281"/>
      <c r="UAG281"/>
      <c r="UAH281"/>
      <c r="UAI281"/>
      <c r="UAJ281"/>
      <c r="UAK281"/>
      <c r="UAL281"/>
      <c r="UAM281"/>
      <c r="UAN281"/>
      <c r="UAO281"/>
      <c r="UAP281"/>
      <c r="UAQ281"/>
      <c r="UAR281"/>
      <c r="UAS281"/>
      <c r="UAT281"/>
      <c r="UAU281"/>
      <c r="UAV281"/>
      <c r="UAW281"/>
      <c r="UAX281"/>
      <c r="UAY281"/>
      <c r="UAZ281"/>
      <c r="UBA281"/>
      <c r="UBB281"/>
      <c r="UBC281"/>
      <c r="UBD281"/>
      <c r="UBE281"/>
      <c r="UBF281"/>
      <c r="UBG281"/>
      <c r="UBH281"/>
      <c r="UBI281"/>
      <c r="UBJ281"/>
      <c r="UBK281"/>
      <c r="UBL281"/>
      <c r="UBM281"/>
      <c r="UBN281"/>
      <c r="UBO281"/>
      <c r="UBP281"/>
      <c r="UBQ281"/>
      <c r="UBR281"/>
      <c r="UBS281"/>
      <c r="UBT281"/>
      <c r="UBU281"/>
      <c r="UBV281"/>
      <c r="UBW281"/>
      <c r="UBX281"/>
      <c r="UBY281"/>
      <c r="UBZ281"/>
      <c r="UCA281"/>
      <c r="UCB281"/>
      <c r="UCC281"/>
      <c r="UCD281"/>
      <c r="UCE281"/>
      <c r="UCF281"/>
      <c r="UCG281"/>
      <c r="UCH281"/>
      <c r="UCI281"/>
      <c r="UCJ281"/>
      <c r="UCK281"/>
      <c r="UCL281"/>
      <c r="UCM281"/>
      <c r="UCN281"/>
      <c r="UCO281"/>
      <c r="UCP281"/>
      <c r="UCQ281"/>
      <c r="UCR281"/>
      <c r="UCS281"/>
      <c r="UCT281"/>
      <c r="UCU281"/>
      <c r="UCV281"/>
      <c r="UCW281"/>
      <c r="UCX281"/>
      <c r="UCY281"/>
      <c r="UCZ281"/>
      <c r="UDA281"/>
      <c r="UDB281"/>
      <c r="UDC281"/>
      <c r="UDD281"/>
      <c r="UDE281"/>
      <c r="UDF281"/>
      <c r="UDG281"/>
      <c r="UDH281"/>
      <c r="UDI281"/>
      <c r="UDJ281"/>
      <c r="UDK281"/>
      <c r="UDL281"/>
      <c r="UDM281"/>
      <c r="UDN281"/>
      <c r="UDO281"/>
      <c r="UDP281"/>
      <c r="UDQ281"/>
      <c r="UDR281"/>
      <c r="UDS281"/>
      <c r="UDT281"/>
      <c r="UDU281"/>
      <c r="UDV281"/>
      <c r="UDW281"/>
      <c r="UDX281"/>
      <c r="UDY281"/>
      <c r="UDZ281"/>
      <c r="UEA281"/>
      <c r="UEB281"/>
      <c r="UEC281"/>
      <c r="UED281"/>
      <c r="UEE281"/>
      <c r="UEF281"/>
      <c r="UEG281"/>
      <c r="UEH281"/>
      <c r="UEI281"/>
      <c r="UEJ281"/>
      <c r="UEK281"/>
      <c r="UEL281"/>
      <c r="UEM281"/>
      <c r="UEN281"/>
      <c r="UEO281"/>
      <c r="UEP281"/>
      <c r="UEQ281"/>
      <c r="UER281"/>
      <c r="UES281"/>
      <c r="UET281"/>
      <c r="UEU281"/>
      <c r="UEV281"/>
      <c r="UEW281"/>
      <c r="UEX281"/>
      <c r="UEY281"/>
      <c r="UEZ281"/>
      <c r="UFA281"/>
      <c r="UFB281"/>
      <c r="UFC281"/>
      <c r="UFD281"/>
      <c r="UFE281"/>
      <c r="UFF281"/>
      <c r="UFG281"/>
      <c r="UFH281"/>
      <c r="UFI281"/>
      <c r="UFJ281"/>
      <c r="UFK281"/>
      <c r="UFL281"/>
      <c r="UFM281"/>
      <c r="UFN281"/>
      <c r="UFO281"/>
      <c r="UFP281"/>
      <c r="UFQ281"/>
      <c r="UFR281"/>
      <c r="UFS281"/>
      <c r="UFT281"/>
      <c r="UFU281"/>
      <c r="UFV281"/>
      <c r="UFW281"/>
      <c r="UFX281"/>
      <c r="UFY281"/>
      <c r="UFZ281"/>
      <c r="UGA281"/>
      <c r="UGB281"/>
      <c r="UGC281"/>
      <c r="UGD281"/>
      <c r="UGE281"/>
      <c r="UGF281"/>
      <c r="UGG281"/>
      <c r="UGH281"/>
      <c r="UGI281"/>
      <c r="UGJ281"/>
      <c r="UGK281"/>
      <c r="UGL281"/>
      <c r="UGM281"/>
      <c r="UGN281"/>
      <c r="UGO281"/>
      <c r="UGP281"/>
      <c r="UGQ281"/>
      <c r="UGR281"/>
      <c r="UGS281"/>
      <c r="UGT281"/>
      <c r="UGU281"/>
      <c r="UGV281"/>
      <c r="UGW281"/>
      <c r="UGX281"/>
      <c r="UGY281"/>
      <c r="UGZ281"/>
      <c r="UHA281"/>
      <c r="UHB281"/>
      <c r="UHC281"/>
      <c r="UHD281"/>
      <c r="UHE281"/>
      <c r="UHF281"/>
      <c r="UHG281"/>
      <c r="UHH281"/>
      <c r="UHI281"/>
      <c r="UHJ281"/>
      <c r="UHK281"/>
      <c r="UHL281"/>
      <c r="UHM281"/>
      <c r="UHN281"/>
      <c r="UHO281"/>
      <c r="UHP281"/>
      <c r="UHQ281"/>
      <c r="UHR281"/>
      <c r="UHS281"/>
      <c r="UHT281"/>
      <c r="UHU281"/>
      <c r="UHV281"/>
      <c r="UHW281"/>
      <c r="UHX281"/>
      <c r="UHY281"/>
      <c r="UHZ281"/>
      <c r="UIA281"/>
      <c r="UIB281"/>
      <c r="UIC281"/>
      <c r="UID281"/>
      <c r="UIE281"/>
      <c r="UIF281"/>
      <c r="UIG281"/>
      <c r="UIH281"/>
      <c r="UII281"/>
      <c r="UIJ281"/>
      <c r="UIK281"/>
      <c r="UIL281"/>
      <c r="UIM281"/>
      <c r="UIN281"/>
      <c r="UIO281"/>
      <c r="UIP281"/>
      <c r="UIQ281"/>
      <c r="UIR281"/>
      <c r="UIS281"/>
      <c r="UIT281"/>
      <c r="UIU281"/>
      <c r="UIV281"/>
      <c r="UIW281"/>
      <c r="UIX281"/>
      <c r="UIY281"/>
      <c r="UIZ281"/>
      <c r="UJA281"/>
      <c r="UJB281"/>
      <c r="UJC281"/>
      <c r="UJD281"/>
      <c r="UJE281"/>
      <c r="UJF281"/>
      <c r="UJG281"/>
      <c r="UJH281"/>
      <c r="UJI281"/>
      <c r="UJJ281"/>
      <c r="UJK281"/>
      <c r="UJL281"/>
      <c r="UJM281"/>
      <c r="UJN281"/>
      <c r="UJO281"/>
      <c r="UJP281"/>
      <c r="UJQ281"/>
      <c r="UJR281"/>
      <c r="UJS281"/>
      <c r="UJT281"/>
      <c r="UJU281"/>
      <c r="UJV281"/>
      <c r="UJW281"/>
      <c r="UJX281"/>
      <c r="UJY281"/>
      <c r="UJZ281"/>
      <c r="UKA281"/>
      <c r="UKB281"/>
      <c r="UKC281"/>
      <c r="UKD281"/>
      <c r="UKE281"/>
      <c r="UKF281"/>
      <c r="UKG281"/>
      <c r="UKH281"/>
      <c r="UKI281"/>
      <c r="UKJ281"/>
      <c r="UKK281"/>
      <c r="UKL281"/>
      <c r="UKM281"/>
      <c r="UKN281"/>
      <c r="UKO281"/>
      <c r="UKP281"/>
      <c r="UKQ281"/>
      <c r="UKR281"/>
      <c r="UKS281"/>
      <c r="UKT281"/>
      <c r="UKU281"/>
      <c r="UKV281"/>
      <c r="UKW281"/>
      <c r="UKX281"/>
      <c r="UKY281"/>
      <c r="UKZ281"/>
      <c r="ULA281"/>
      <c r="ULB281"/>
      <c r="ULC281"/>
      <c r="ULD281"/>
      <c r="ULE281"/>
      <c r="ULF281"/>
      <c r="ULG281"/>
      <c r="ULH281"/>
      <c r="ULI281"/>
      <c r="ULJ281"/>
      <c r="ULK281"/>
      <c r="ULL281"/>
      <c r="ULM281"/>
      <c r="ULN281"/>
      <c r="ULO281"/>
      <c r="ULP281"/>
      <c r="ULQ281"/>
      <c r="ULR281"/>
      <c r="ULS281"/>
      <c r="ULT281"/>
      <c r="ULU281"/>
      <c r="ULV281"/>
      <c r="ULW281"/>
      <c r="ULX281"/>
      <c r="ULY281"/>
      <c r="ULZ281"/>
      <c r="UMA281"/>
      <c r="UMB281"/>
      <c r="UMC281"/>
      <c r="UMD281"/>
      <c r="UME281"/>
      <c r="UMF281"/>
      <c r="UMG281"/>
      <c r="UMH281"/>
      <c r="UMI281"/>
      <c r="UMJ281"/>
      <c r="UMK281"/>
      <c r="UML281"/>
      <c r="UMM281"/>
      <c r="UMN281"/>
      <c r="UMO281"/>
      <c r="UMP281"/>
      <c r="UMQ281"/>
      <c r="UMR281"/>
      <c r="UMS281"/>
      <c r="UMT281"/>
      <c r="UMU281"/>
      <c r="UMV281"/>
      <c r="UMW281"/>
      <c r="UMX281"/>
      <c r="UMY281"/>
      <c r="UMZ281"/>
      <c r="UNA281"/>
      <c r="UNB281"/>
      <c r="UNC281"/>
      <c r="UND281"/>
      <c r="UNE281"/>
      <c r="UNF281"/>
      <c r="UNG281"/>
      <c r="UNH281"/>
      <c r="UNI281"/>
      <c r="UNJ281"/>
      <c r="UNK281"/>
      <c r="UNL281"/>
      <c r="UNM281"/>
      <c r="UNN281"/>
      <c r="UNO281"/>
      <c r="UNP281"/>
      <c r="UNQ281"/>
      <c r="UNR281"/>
      <c r="UNS281"/>
      <c r="UNT281"/>
      <c r="UNU281"/>
      <c r="UNV281"/>
      <c r="UNW281"/>
      <c r="UNX281"/>
      <c r="UNY281"/>
      <c r="UNZ281"/>
      <c r="UOA281"/>
      <c r="UOB281"/>
      <c r="UOC281"/>
      <c r="UOD281"/>
      <c r="UOE281"/>
      <c r="UOF281"/>
      <c r="UOG281"/>
      <c r="UOH281"/>
      <c r="UOI281"/>
      <c r="UOJ281"/>
      <c r="UOK281"/>
      <c r="UOL281"/>
      <c r="UOM281"/>
      <c r="UON281"/>
      <c r="UOO281"/>
      <c r="UOP281"/>
      <c r="UOQ281"/>
      <c r="UOR281"/>
      <c r="UOS281"/>
      <c r="UOT281"/>
      <c r="UOU281"/>
      <c r="UOV281"/>
      <c r="UOW281"/>
      <c r="UOX281"/>
      <c r="UOY281"/>
      <c r="UOZ281"/>
      <c r="UPA281"/>
      <c r="UPB281"/>
      <c r="UPC281"/>
      <c r="UPD281"/>
      <c r="UPE281"/>
      <c r="UPF281"/>
      <c r="UPG281"/>
      <c r="UPH281"/>
      <c r="UPI281"/>
      <c r="UPJ281"/>
      <c r="UPK281"/>
      <c r="UPL281"/>
      <c r="UPM281"/>
      <c r="UPN281"/>
      <c r="UPO281"/>
      <c r="UPP281"/>
      <c r="UPQ281"/>
      <c r="UPR281"/>
      <c r="UPS281"/>
      <c r="UPT281"/>
      <c r="UPU281"/>
      <c r="UPV281"/>
      <c r="UPW281"/>
      <c r="UPX281"/>
      <c r="UPY281"/>
      <c r="UPZ281"/>
      <c r="UQA281"/>
      <c r="UQB281"/>
      <c r="UQC281"/>
      <c r="UQD281"/>
      <c r="UQE281"/>
      <c r="UQF281"/>
      <c r="UQG281"/>
      <c r="UQH281"/>
      <c r="UQI281"/>
      <c r="UQJ281"/>
      <c r="UQK281"/>
      <c r="UQL281"/>
      <c r="UQM281"/>
      <c r="UQN281"/>
      <c r="UQO281"/>
      <c r="UQP281"/>
      <c r="UQQ281"/>
      <c r="UQR281"/>
      <c r="UQS281"/>
      <c r="UQT281"/>
      <c r="UQU281"/>
      <c r="UQV281"/>
      <c r="UQW281"/>
      <c r="UQX281"/>
      <c r="UQY281"/>
      <c r="UQZ281"/>
      <c r="URA281"/>
      <c r="URB281"/>
      <c r="URC281"/>
      <c r="URD281"/>
      <c r="URE281"/>
      <c r="URF281"/>
      <c r="URG281"/>
      <c r="URH281"/>
      <c r="URI281"/>
      <c r="URJ281"/>
      <c r="URK281"/>
      <c r="URL281"/>
      <c r="URM281"/>
      <c r="URN281"/>
      <c r="URO281"/>
      <c r="URP281"/>
      <c r="URQ281"/>
      <c r="URR281"/>
      <c r="URS281"/>
      <c r="URT281"/>
      <c r="URU281"/>
      <c r="URV281"/>
      <c r="URW281"/>
      <c r="URX281"/>
      <c r="URY281"/>
      <c r="URZ281"/>
      <c r="USA281"/>
      <c r="USB281"/>
      <c r="USC281"/>
      <c r="USD281"/>
      <c r="USE281"/>
      <c r="USF281"/>
      <c r="USG281"/>
      <c r="USH281"/>
      <c r="USI281"/>
      <c r="USJ281"/>
      <c r="USK281"/>
      <c r="USL281"/>
      <c r="USM281"/>
      <c r="USN281"/>
      <c r="USO281"/>
      <c r="USP281"/>
      <c r="USQ281"/>
      <c r="USR281"/>
      <c r="USS281"/>
      <c r="UST281"/>
      <c r="USU281"/>
      <c r="USV281"/>
      <c r="USW281"/>
      <c r="USX281"/>
      <c r="USY281"/>
      <c r="USZ281"/>
      <c r="UTA281"/>
      <c r="UTB281"/>
      <c r="UTC281"/>
      <c r="UTD281"/>
      <c r="UTE281"/>
      <c r="UTF281"/>
      <c r="UTG281"/>
      <c r="UTH281"/>
      <c r="UTI281"/>
      <c r="UTJ281"/>
      <c r="UTK281"/>
      <c r="UTL281"/>
      <c r="UTM281"/>
      <c r="UTN281"/>
      <c r="UTO281"/>
      <c r="UTP281"/>
      <c r="UTQ281"/>
      <c r="UTR281"/>
      <c r="UTS281"/>
      <c r="UTT281"/>
      <c r="UTU281"/>
      <c r="UTV281"/>
      <c r="UTW281"/>
      <c r="UTX281"/>
      <c r="UTY281"/>
      <c r="UTZ281"/>
      <c r="UUA281"/>
      <c r="UUB281"/>
      <c r="UUC281"/>
      <c r="UUD281"/>
      <c r="UUE281"/>
      <c r="UUF281"/>
      <c r="UUG281"/>
      <c r="UUH281"/>
      <c r="UUI281"/>
      <c r="UUJ281"/>
      <c r="UUK281"/>
      <c r="UUL281"/>
      <c r="UUM281"/>
      <c r="UUN281"/>
      <c r="UUO281"/>
      <c r="UUP281"/>
      <c r="UUQ281"/>
      <c r="UUR281"/>
      <c r="UUS281"/>
      <c r="UUT281"/>
      <c r="UUU281"/>
      <c r="UUV281"/>
      <c r="UUW281"/>
      <c r="UUX281"/>
      <c r="UUY281"/>
      <c r="UUZ281"/>
      <c r="UVA281"/>
      <c r="UVB281"/>
      <c r="UVC281"/>
      <c r="UVD281"/>
      <c r="UVE281"/>
      <c r="UVF281"/>
      <c r="UVG281"/>
      <c r="UVH281"/>
      <c r="UVI281"/>
      <c r="UVJ281"/>
      <c r="UVK281"/>
      <c r="UVL281"/>
      <c r="UVM281"/>
      <c r="UVN281"/>
      <c r="UVO281"/>
      <c r="UVP281"/>
      <c r="UVQ281"/>
      <c r="UVR281"/>
      <c r="UVS281"/>
      <c r="UVT281"/>
      <c r="UVU281"/>
      <c r="UVV281"/>
      <c r="UVW281"/>
      <c r="UVX281"/>
      <c r="UVY281"/>
      <c r="UVZ281"/>
      <c r="UWA281"/>
      <c r="UWB281"/>
      <c r="UWC281"/>
      <c r="UWD281"/>
      <c r="UWE281"/>
      <c r="UWF281"/>
      <c r="UWG281"/>
      <c r="UWH281"/>
      <c r="UWI281"/>
      <c r="UWJ281"/>
      <c r="UWK281"/>
      <c r="UWL281"/>
      <c r="UWM281"/>
      <c r="UWN281"/>
      <c r="UWO281"/>
      <c r="UWP281"/>
      <c r="UWQ281"/>
      <c r="UWR281"/>
      <c r="UWS281"/>
      <c r="UWT281"/>
      <c r="UWU281"/>
      <c r="UWV281"/>
      <c r="UWW281"/>
      <c r="UWX281"/>
      <c r="UWY281"/>
      <c r="UWZ281"/>
      <c r="UXA281"/>
      <c r="UXB281"/>
      <c r="UXC281"/>
      <c r="UXD281"/>
      <c r="UXE281"/>
      <c r="UXF281"/>
      <c r="UXG281"/>
      <c r="UXH281"/>
      <c r="UXI281"/>
      <c r="UXJ281"/>
      <c r="UXK281"/>
      <c r="UXL281"/>
      <c r="UXM281"/>
      <c r="UXN281"/>
      <c r="UXO281"/>
      <c r="UXP281"/>
      <c r="UXQ281"/>
      <c r="UXR281"/>
      <c r="UXS281"/>
      <c r="UXT281"/>
      <c r="UXU281"/>
      <c r="UXV281"/>
      <c r="UXW281"/>
      <c r="UXX281"/>
      <c r="UXY281"/>
      <c r="UXZ281"/>
      <c r="UYA281"/>
      <c r="UYB281"/>
      <c r="UYC281"/>
      <c r="UYD281"/>
      <c r="UYE281"/>
      <c r="UYF281"/>
      <c r="UYG281"/>
      <c r="UYH281"/>
      <c r="UYI281"/>
      <c r="UYJ281"/>
      <c r="UYK281"/>
      <c r="UYL281"/>
      <c r="UYM281"/>
      <c r="UYN281"/>
      <c r="UYO281"/>
      <c r="UYP281"/>
      <c r="UYQ281"/>
      <c r="UYR281"/>
      <c r="UYS281"/>
      <c r="UYT281"/>
      <c r="UYU281"/>
      <c r="UYV281"/>
      <c r="UYW281"/>
      <c r="UYX281"/>
      <c r="UYY281"/>
      <c r="UYZ281"/>
      <c r="UZA281"/>
      <c r="UZB281"/>
      <c r="UZC281"/>
      <c r="UZD281"/>
      <c r="UZE281"/>
      <c r="UZF281"/>
      <c r="UZG281"/>
      <c r="UZH281"/>
      <c r="UZI281"/>
      <c r="UZJ281"/>
      <c r="UZK281"/>
      <c r="UZL281"/>
      <c r="UZM281"/>
      <c r="UZN281"/>
      <c r="UZO281"/>
      <c r="UZP281"/>
      <c r="UZQ281"/>
      <c r="UZR281"/>
      <c r="UZS281"/>
      <c r="UZT281"/>
      <c r="UZU281"/>
      <c r="UZV281"/>
      <c r="UZW281"/>
      <c r="UZX281"/>
      <c r="UZY281"/>
      <c r="UZZ281"/>
      <c r="VAA281"/>
      <c r="VAB281"/>
      <c r="VAC281"/>
      <c r="VAD281"/>
      <c r="VAE281"/>
      <c r="VAF281"/>
      <c r="VAG281"/>
      <c r="VAH281"/>
      <c r="VAI281"/>
      <c r="VAJ281"/>
      <c r="VAK281"/>
      <c r="VAL281"/>
      <c r="VAM281"/>
      <c r="VAN281"/>
      <c r="VAO281"/>
      <c r="VAP281"/>
      <c r="VAQ281"/>
      <c r="VAR281"/>
      <c r="VAS281"/>
      <c r="VAT281"/>
      <c r="VAU281"/>
      <c r="VAV281"/>
      <c r="VAW281"/>
      <c r="VAX281"/>
      <c r="VAY281"/>
      <c r="VAZ281"/>
      <c r="VBA281"/>
      <c r="VBB281"/>
      <c r="VBC281"/>
      <c r="VBD281"/>
      <c r="VBE281"/>
      <c r="VBF281"/>
      <c r="VBG281"/>
      <c r="VBH281"/>
      <c r="VBI281"/>
      <c r="VBJ281"/>
      <c r="VBK281"/>
      <c r="VBL281"/>
      <c r="VBM281"/>
      <c r="VBN281"/>
      <c r="VBO281"/>
      <c r="VBP281"/>
      <c r="VBQ281"/>
      <c r="VBR281"/>
      <c r="VBS281"/>
      <c r="VBT281"/>
      <c r="VBU281"/>
      <c r="VBV281"/>
      <c r="VBW281"/>
      <c r="VBX281"/>
      <c r="VBY281"/>
      <c r="VBZ281"/>
      <c r="VCA281"/>
      <c r="VCB281"/>
      <c r="VCC281"/>
      <c r="VCD281"/>
      <c r="VCE281"/>
      <c r="VCF281"/>
      <c r="VCG281"/>
      <c r="VCH281"/>
      <c r="VCI281"/>
      <c r="VCJ281"/>
      <c r="VCK281"/>
      <c r="VCL281"/>
      <c r="VCM281"/>
      <c r="VCN281"/>
      <c r="VCO281"/>
      <c r="VCP281"/>
      <c r="VCQ281"/>
      <c r="VCR281"/>
      <c r="VCS281"/>
      <c r="VCT281"/>
      <c r="VCU281"/>
      <c r="VCV281"/>
      <c r="VCW281"/>
      <c r="VCX281"/>
      <c r="VCY281"/>
      <c r="VCZ281"/>
      <c r="VDA281"/>
      <c r="VDB281"/>
      <c r="VDC281"/>
      <c r="VDD281"/>
      <c r="VDE281"/>
      <c r="VDF281"/>
      <c r="VDG281"/>
      <c r="VDH281"/>
      <c r="VDI281"/>
      <c r="VDJ281"/>
      <c r="VDK281"/>
      <c r="VDL281"/>
      <c r="VDM281"/>
      <c r="VDN281"/>
      <c r="VDO281"/>
      <c r="VDP281"/>
      <c r="VDQ281"/>
      <c r="VDR281"/>
      <c r="VDS281"/>
      <c r="VDT281"/>
      <c r="VDU281"/>
      <c r="VDV281"/>
      <c r="VDW281"/>
      <c r="VDX281"/>
      <c r="VDY281"/>
      <c r="VDZ281"/>
      <c r="VEA281"/>
      <c r="VEB281"/>
      <c r="VEC281"/>
      <c r="VED281"/>
      <c r="VEE281"/>
      <c r="VEF281"/>
      <c r="VEG281"/>
      <c r="VEH281"/>
      <c r="VEI281"/>
      <c r="VEJ281"/>
      <c r="VEK281"/>
      <c r="VEL281"/>
      <c r="VEM281"/>
      <c r="VEN281"/>
      <c r="VEO281"/>
      <c r="VEP281"/>
      <c r="VEQ281"/>
      <c r="VER281"/>
      <c r="VES281"/>
      <c r="VET281"/>
      <c r="VEU281"/>
      <c r="VEV281"/>
      <c r="VEW281"/>
      <c r="VEX281"/>
      <c r="VEY281"/>
      <c r="VEZ281"/>
      <c r="VFA281"/>
      <c r="VFB281"/>
      <c r="VFC281"/>
      <c r="VFD281"/>
      <c r="VFE281"/>
      <c r="VFF281"/>
      <c r="VFG281"/>
      <c r="VFH281"/>
      <c r="VFI281"/>
      <c r="VFJ281"/>
      <c r="VFK281"/>
      <c r="VFL281"/>
      <c r="VFM281"/>
      <c r="VFN281"/>
      <c r="VFO281"/>
      <c r="VFP281"/>
      <c r="VFQ281"/>
      <c r="VFR281"/>
      <c r="VFS281"/>
      <c r="VFT281"/>
      <c r="VFU281"/>
      <c r="VFV281"/>
      <c r="VFW281"/>
      <c r="VFX281"/>
      <c r="VFY281"/>
      <c r="VFZ281"/>
      <c r="VGA281"/>
      <c r="VGB281"/>
      <c r="VGC281"/>
      <c r="VGD281"/>
      <c r="VGE281"/>
      <c r="VGF281"/>
      <c r="VGG281"/>
      <c r="VGH281"/>
      <c r="VGI281"/>
      <c r="VGJ281"/>
      <c r="VGK281"/>
      <c r="VGL281"/>
      <c r="VGM281"/>
      <c r="VGN281"/>
      <c r="VGO281"/>
      <c r="VGP281"/>
      <c r="VGQ281"/>
      <c r="VGR281"/>
      <c r="VGS281"/>
      <c r="VGT281"/>
      <c r="VGU281"/>
      <c r="VGV281"/>
      <c r="VGW281"/>
      <c r="VGX281"/>
      <c r="VGY281"/>
      <c r="VGZ281"/>
      <c r="VHA281"/>
      <c r="VHB281"/>
      <c r="VHC281"/>
      <c r="VHD281"/>
      <c r="VHE281"/>
      <c r="VHF281"/>
      <c r="VHG281"/>
      <c r="VHH281"/>
      <c r="VHI281"/>
      <c r="VHJ281"/>
      <c r="VHK281"/>
      <c r="VHL281"/>
      <c r="VHM281"/>
      <c r="VHN281"/>
      <c r="VHO281"/>
      <c r="VHP281"/>
      <c r="VHQ281"/>
      <c r="VHR281"/>
      <c r="VHS281"/>
      <c r="VHT281"/>
      <c r="VHU281"/>
      <c r="VHV281"/>
      <c r="VHW281"/>
      <c r="VHX281"/>
      <c r="VHY281"/>
      <c r="VHZ281"/>
      <c r="VIA281"/>
      <c r="VIB281"/>
      <c r="VIC281"/>
      <c r="VID281"/>
      <c r="VIE281"/>
      <c r="VIF281"/>
      <c r="VIG281"/>
      <c r="VIH281"/>
      <c r="VII281"/>
      <c r="VIJ281"/>
      <c r="VIK281"/>
      <c r="VIL281"/>
      <c r="VIM281"/>
      <c r="VIN281"/>
      <c r="VIO281"/>
      <c r="VIP281"/>
      <c r="VIQ281"/>
      <c r="VIR281"/>
      <c r="VIS281"/>
      <c r="VIT281"/>
      <c r="VIU281"/>
      <c r="VIV281"/>
      <c r="VIW281"/>
      <c r="VIX281"/>
      <c r="VIY281"/>
      <c r="VIZ281"/>
      <c r="VJA281"/>
      <c r="VJB281"/>
      <c r="VJC281"/>
      <c r="VJD281"/>
      <c r="VJE281"/>
      <c r="VJF281"/>
      <c r="VJG281"/>
      <c r="VJH281"/>
      <c r="VJI281"/>
      <c r="VJJ281"/>
      <c r="VJK281"/>
      <c r="VJL281"/>
      <c r="VJM281"/>
      <c r="VJN281"/>
      <c r="VJO281"/>
      <c r="VJP281"/>
      <c r="VJQ281"/>
      <c r="VJR281"/>
      <c r="VJS281"/>
      <c r="VJT281"/>
      <c r="VJU281"/>
      <c r="VJV281"/>
      <c r="VJW281"/>
      <c r="VJX281"/>
      <c r="VJY281"/>
      <c r="VJZ281"/>
      <c r="VKA281"/>
      <c r="VKB281"/>
      <c r="VKC281"/>
      <c r="VKD281"/>
      <c r="VKE281"/>
      <c r="VKF281"/>
      <c r="VKG281"/>
      <c r="VKH281"/>
      <c r="VKI281"/>
      <c r="VKJ281"/>
      <c r="VKK281"/>
      <c r="VKL281"/>
      <c r="VKM281"/>
      <c r="VKN281"/>
      <c r="VKO281"/>
      <c r="VKP281"/>
      <c r="VKQ281"/>
      <c r="VKR281"/>
      <c r="VKS281"/>
      <c r="VKT281"/>
      <c r="VKU281"/>
      <c r="VKV281"/>
      <c r="VKW281"/>
      <c r="VKX281"/>
      <c r="VKY281"/>
      <c r="VKZ281"/>
      <c r="VLA281"/>
      <c r="VLB281"/>
      <c r="VLC281"/>
      <c r="VLD281"/>
      <c r="VLE281"/>
      <c r="VLF281"/>
      <c r="VLG281"/>
      <c r="VLH281"/>
      <c r="VLI281"/>
      <c r="VLJ281"/>
      <c r="VLK281"/>
      <c r="VLL281"/>
      <c r="VLM281"/>
      <c r="VLN281"/>
      <c r="VLO281"/>
      <c r="VLP281"/>
      <c r="VLQ281"/>
      <c r="VLR281"/>
      <c r="VLS281"/>
      <c r="VLT281"/>
      <c r="VLU281"/>
      <c r="VLV281"/>
      <c r="VLW281"/>
      <c r="VLX281"/>
      <c r="VLY281"/>
      <c r="VLZ281"/>
      <c r="VMA281"/>
      <c r="VMB281"/>
      <c r="VMC281"/>
      <c r="VMD281"/>
      <c r="VME281"/>
      <c r="VMF281"/>
      <c r="VMG281"/>
      <c r="VMH281"/>
      <c r="VMI281"/>
      <c r="VMJ281"/>
      <c r="VMK281"/>
      <c r="VML281"/>
      <c r="VMM281"/>
      <c r="VMN281"/>
      <c r="VMO281"/>
      <c r="VMP281"/>
      <c r="VMQ281"/>
      <c r="VMR281"/>
      <c r="VMS281"/>
      <c r="VMT281"/>
      <c r="VMU281"/>
      <c r="VMV281"/>
      <c r="VMW281"/>
      <c r="VMX281"/>
      <c r="VMY281"/>
      <c r="VMZ281"/>
      <c r="VNA281"/>
      <c r="VNB281"/>
      <c r="VNC281"/>
      <c r="VND281"/>
      <c r="VNE281"/>
      <c r="VNF281"/>
      <c r="VNG281"/>
      <c r="VNH281"/>
      <c r="VNI281"/>
      <c r="VNJ281"/>
      <c r="VNK281"/>
      <c r="VNL281"/>
      <c r="VNM281"/>
      <c r="VNN281"/>
      <c r="VNO281"/>
      <c r="VNP281"/>
      <c r="VNQ281"/>
      <c r="VNR281"/>
      <c r="VNS281"/>
      <c r="VNT281"/>
      <c r="VNU281"/>
      <c r="VNV281"/>
      <c r="VNW281"/>
      <c r="VNX281"/>
      <c r="VNY281"/>
      <c r="VNZ281"/>
      <c r="VOA281"/>
      <c r="VOB281"/>
      <c r="VOC281"/>
      <c r="VOD281"/>
      <c r="VOE281"/>
      <c r="VOF281"/>
      <c r="VOG281"/>
      <c r="VOH281"/>
      <c r="VOI281"/>
      <c r="VOJ281"/>
      <c r="VOK281"/>
      <c r="VOL281"/>
      <c r="VOM281"/>
      <c r="VON281"/>
      <c r="VOO281"/>
      <c r="VOP281"/>
      <c r="VOQ281"/>
      <c r="VOR281"/>
      <c r="VOS281"/>
      <c r="VOT281"/>
      <c r="VOU281"/>
      <c r="VOV281"/>
      <c r="VOW281"/>
      <c r="VOX281"/>
      <c r="VOY281"/>
      <c r="VOZ281"/>
      <c r="VPA281"/>
      <c r="VPB281"/>
      <c r="VPC281"/>
      <c r="VPD281"/>
      <c r="VPE281"/>
      <c r="VPF281"/>
      <c r="VPG281"/>
      <c r="VPH281"/>
      <c r="VPI281"/>
      <c r="VPJ281"/>
      <c r="VPK281"/>
      <c r="VPL281"/>
      <c r="VPM281"/>
      <c r="VPN281"/>
      <c r="VPO281"/>
      <c r="VPP281"/>
      <c r="VPQ281"/>
      <c r="VPR281"/>
      <c r="VPS281"/>
      <c r="VPT281"/>
      <c r="VPU281"/>
      <c r="VPV281"/>
      <c r="VPW281"/>
      <c r="VPX281"/>
      <c r="VPY281"/>
      <c r="VPZ281"/>
      <c r="VQA281"/>
      <c r="VQB281"/>
      <c r="VQC281"/>
      <c r="VQD281"/>
      <c r="VQE281"/>
      <c r="VQF281"/>
      <c r="VQG281"/>
      <c r="VQH281"/>
      <c r="VQI281"/>
      <c r="VQJ281"/>
      <c r="VQK281"/>
      <c r="VQL281"/>
      <c r="VQM281"/>
      <c r="VQN281"/>
      <c r="VQO281"/>
      <c r="VQP281"/>
      <c r="VQQ281"/>
      <c r="VQR281"/>
      <c r="VQS281"/>
      <c r="VQT281"/>
      <c r="VQU281"/>
      <c r="VQV281"/>
      <c r="VQW281"/>
      <c r="VQX281"/>
      <c r="VQY281"/>
      <c r="VQZ281"/>
      <c r="VRA281"/>
      <c r="VRB281"/>
      <c r="VRC281"/>
      <c r="VRD281"/>
      <c r="VRE281"/>
      <c r="VRF281"/>
      <c r="VRG281"/>
      <c r="VRH281"/>
      <c r="VRI281"/>
      <c r="VRJ281"/>
      <c r="VRK281"/>
      <c r="VRL281"/>
      <c r="VRM281"/>
      <c r="VRN281"/>
      <c r="VRO281"/>
      <c r="VRP281"/>
      <c r="VRQ281"/>
      <c r="VRR281"/>
      <c r="VRS281"/>
      <c r="VRT281"/>
      <c r="VRU281"/>
      <c r="VRV281"/>
      <c r="VRW281"/>
      <c r="VRX281"/>
      <c r="VRY281"/>
      <c r="VRZ281"/>
      <c r="VSA281"/>
      <c r="VSB281"/>
      <c r="VSC281"/>
      <c r="VSD281"/>
      <c r="VSE281"/>
      <c r="VSF281"/>
      <c r="VSG281"/>
      <c r="VSH281"/>
      <c r="VSI281"/>
      <c r="VSJ281"/>
      <c r="VSK281"/>
      <c r="VSL281"/>
      <c r="VSM281"/>
      <c r="VSN281"/>
      <c r="VSO281"/>
      <c r="VSP281"/>
      <c r="VSQ281"/>
      <c r="VSR281"/>
      <c r="VSS281"/>
      <c r="VST281"/>
      <c r="VSU281"/>
      <c r="VSV281"/>
      <c r="VSW281"/>
      <c r="VSX281"/>
      <c r="VSY281"/>
      <c r="VSZ281"/>
      <c r="VTA281"/>
      <c r="VTB281"/>
      <c r="VTC281"/>
      <c r="VTD281"/>
      <c r="VTE281"/>
      <c r="VTF281"/>
      <c r="VTG281"/>
      <c r="VTH281"/>
      <c r="VTI281"/>
      <c r="VTJ281"/>
      <c r="VTK281"/>
      <c r="VTL281"/>
      <c r="VTM281"/>
      <c r="VTN281"/>
      <c r="VTO281"/>
      <c r="VTP281"/>
      <c r="VTQ281"/>
      <c r="VTR281"/>
      <c r="VTS281"/>
      <c r="VTT281"/>
      <c r="VTU281"/>
      <c r="VTV281"/>
      <c r="VTW281"/>
      <c r="VTX281"/>
      <c r="VTY281"/>
      <c r="VTZ281"/>
      <c r="VUA281"/>
      <c r="VUB281"/>
      <c r="VUC281"/>
      <c r="VUD281"/>
      <c r="VUE281"/>
      <c r="VUF281"/>
      <c r="VUG281"/>
      <c r="VUH281"/>
      <c r="VUI281"/>
      <c r="VUJ281"/>
      <c r="VUK281"/>
      <c r="VUL281"/>
      <c r="VUM281"/>
      <c r="VUN281"/>
      <c r="VUO281"/>
      <c r="VUP281"/>
      <c r="VUQ281"/>
      <c r="VUR281"/>
      <c r="VUS281"/>
      <c r="VUT281"/>
      <c r="VUU281"/>
      <c r="VUV281"/>
      <c r="VUW281"/>
      <c r="VUX281"/>
      <c r="VUY281"/>
      <c r="VUZ281"/>
      <c r="VVA281"/>
      <c r="VVB281"/>
      <c r="VVC281"/>
      <c r="VVD281"/>
      <c r="VVE281"/>
      <c r="VVF281"/>
      <c r="VVG281"/>
      <c r="VVH281"/>
      <c r="VVI281"/>
      <c r="VVJ281"/>
      <c r="VVK281"/>
      <c r="VVL281"/>
      <c r="VVM281"/>
      <c r="VVN281"/>
      <c r="VVO281"/>
      <c r="VVP281"/>
      <c r="VVQ281"/>
      <c r="VVR281"/>
      <c r="VVS281"/>
      <c r="VVT281"/>
      <c r="VVU281"/>
      <c r="VVV281"/>
      <c r="VVW281"/>
      <c r="VVX281"/>
      <c r="VVY281"/>
      <c r="VVZ281"/>
      <c r="VWA281"/>
      <c r="VWB281"/>
      <c r="VWC281"/>
      <c r="VWD281"/>
      <c r="VWE281"/>
      <c r="VWF281"/>
      <c r="VWG281"/>
      <c r="VWH281"/>
      <c r="VWI281"/>
      <c r="VWJ281"/>
      <c r="VWK281"/>
      <c r="VWL281"/>
      <c r="VWM281"/>
      <c r="VWN281"/>
      <c r="VWO281"/>
      <c r="VWP281"/>
      <c r="VWQ281"/>
      <c r="VWR281"/>
      <c r="VWS281"/>
      <c r="VWT281"/>
      <c r="VWU281"/>
      <c r="VWV281"/>
      <c r="VWW281"/>
      <c r="VWX281"/>
      <c r="VWY281"/>
      <c r="VWZ281"/>
      <c r="VXA281"/>
      <c r="VXB281"/>
      <c r="VXC281"/>
      <c r="VXD281"/>
      <c r="VXE281"/>
      <c r="VXF281"/>
      <c r="VXG281"/>
      <c r="VXH281"/>
      <c r="VXI281"/>
      <c r="VXJ281"/>
      <c r="VXK281"/>
      <c r="VXL281"/>
      <c r="VXM281"/>
      <c r="VXN281"/>
      <c r="VXO281"/>
      <c r="VXP281"/>
      <c r="VXQ281"/>
      <c r="VXR281"/>
      <c r="VXS281"/>
      <c r="VXT281"/>
      <c r="VXU281"/>
      <c r="VXV281"/>
      <c r="VXW281"/>
      <c r="VXX281"/>
      <c r="VXY281"/>
      <c r="VXZ281"/>
      <c r="VYA281"/>
      <c r="VYB281"/>
      <c r="VYC281"/>
      <c r="VYD281"/>
      <c r="VYE281"/>
      <c r="VYF281"/>
      <c r="VYG281"/>
      <c r="VYH281"/>
      <c r="VYI281"/>
      <c r="VYJ281"/>
      <c r="VYK281"/>
      <c r="VYL281"/>
      <c r="VYM281"/>
      <c r="VYN281"/>
      <c r="VYO281"/>
      <c r="VYP281"/>
      <c r="VYQ281"/>
      <c r="VYR281"/>
      <c r="VYS281"/>
      <c r="VYT281"/>
      <c r="VYU281"/>
      <c r="VYV281"/>
      <c r="VYW281"/>
      <c r="VYX281"/>
      <c r="VYY281"/>
      <c r="VYZ281"/>
      <c r="VZA281"/>
      <c r="VZB281"/>
      <c r="VZC281"/>
      <c r="VZD281"/>
      <c r="VZE281"/>
      <c r="VZF281"/>
      <c r="VZG281"/>
      <c r="VZH281"/>
      <c r="VZI281"/>
      <c r="VZJ281"/>
      <c r="VZK281"/>
      <c r="VZL281"/>
      <c r="VZM281"/>
      <c r="VZN281"/>
      <c r="VZO281"/>
      <c r="VZP281"/>
      <c r="VZQ281"/>
      <c r="VZR281"/>
      <c r="VZS281"/>
      <c r="VZT281"/>
      <c r="VZU281"/>
      <c r="VZV281"/>
      <c r="VZW281"/>
      <c r="VZX281"/>
      <c r="VZY281"/>
      <c r="VZZ281"/>
      <c r="WAA281"/>
      <c r="WAB281"/>
      <c r="WAC281"/>
      <c r="WAD281"/>
      <c r="WAE281"/>
      <c r="WAF281"/>
      <c r="WAG281"/>
      <c r="WAH281"/>
      <c r="WAI281"/>
      <c r="WAJ281"/>
      <c r="WAK281"/>
      <c r="WAL281"/>
      <c r="WAM281"/>
      <c r="WAN281"/>
      <c r="WAO281"/>
      <c r="WAP281"/>
      <c r="WAQ281"/>
      <c r="WAR281"/>
      <c r="WAS281"/>
      <c r="WAT281"/>
      <c r="WAU281"/>
      <c r="WAV281"/>
      <c r="WAW281"/>
      <c r="WAX281"/>
      <c r="WAY281"/>
      <c r="WAZ281"/>
      <c r="WBA281"/>
      <c r="WBB281"/>
      <c r="WBC281"/>
      <c r="WBD281"/>
      <c r="WBE281"/>
      <c r="WBF281"/>
      <c r="WBG281"/>
      <c r="WBH281"/>
      <c r="WBI281"/>
      <c r="WBJ281"/>
      <c r="WBK281"/>
      <c r="WBL281"/>
      <c r="WBM281"/>
      <c r="WBN281"/>
      <c r="WBO281"/>
      <c r="WBP281"/>
      <c r="WBQ281"/>
      <c r="WBR281"/>
      <c r="WBS281"/>
      <c r="WBT281"/>
      <c r="WBU281"/>
      <c r="WBV281"/>
      <c r="WBW281"/>
      <c r="WBX281"/>
      <c r="WBY281"/>
      <c r="WBZ281"/>
      <c r="WCA281"/>
      <c r="WCB281"/>
      <c r="WCC281"/>
      <c r="WCD281"/>
      <c r="WCE281"/>
      <c r="WCF281"/>
      <c r="WCG281"/>
      <c r="WCH281"/>
      <c r="WCI281"/>
      <c r="WCJ281"/>
      <c r="WCK281"/>
      <c r="WCL281"/>
      <c r="WCM281"/>
      <c r="WCN281"/>
      <c r="WCO281"/>
      <c r="WCP281"/>
      <c r="WCQ281"/>
      <c r="WCR281"/>
      <c r="WCS281"/>
      <c r="WCT281"/>
      <c r="WCU281"/>
      <c r="WCV281"/>
      <c r="WCW281"/>
      <c r="WCX281"/>
      <c r="WCY281"/>
      <c r="WCZ281"/>
      <c r="WDA281"/>
      <c r="WDB281"/>
      <c r="WDC281"/>
      <c r="WDD281"/>
      <c r="WDE281"/>
      <c r="WDF281"/>
      <c r="WDG281"/>
      <c r="WDH281"/>
      <c r="WDI281"/>
      <c r="WDJ281"/>
      <c r="WDK281"/>
      <c r="WDL281"/>
      <c r="WDM281"/>
      <c r="WDN281"/>
      <c r="WDO281"/>
      <c r="WDP281"/>
      <c r="WDQ281"/>
      <c r="WDR281"/>
      <c r="WDS281"/>
      <c r="WDT281"/>
      <c r="WDU281"/>
      <c r="WDV281"/>
      <c r="WDW281"/>
      <c r="WDX281"/>
      <c r="WDY281"/>
      <c r="WDZ281"/>
      <c r="WEA281"/>
      <c r="WEB281"/>
      <c r="WEC281"/>
      <c r="WED281"/>
      <c r="WEE281"/>
      <c r="WEF281"/>
      <c r="WEG281"/>
      <c r="WEH281"/>
      <c r="WEI281"/>
      <c r="WEJ281"/>
      <c r="WEK281"/>
      <c r="WEL281"/>
      <c r="WEM281"/>
      <c r="WEN281"/>
      <c r="WEO281"/>
      <c r="WEP281"/>
      <c r="WEQ281"/>
      <c r="WER281"/>
      <c r="WES281"/>
      <c r="WET281"/>
      <c r="WEU281"/>
      <c r="WEV281"/>
      <c r="WEW281"/>
      <c r="WEX281"/>
      <c r="WEY281"/>
      <c r="WEZ281"/>
      <c r="WFA281"/>
      <c r="WFB281"/>
      <c r="WFC281"/>
      <c r="WFD281"/>
      <c r="WFE281"/>
      <c r="WFF281"/>
      <c r="WFG281"/>
      <c r="WFH281"/>
      <c r="WFI281"/>
      <c r="WFJ281"/>
      <c r="WFK281"/>
      <c r="WFL281"/>
      <c r="WFM281"/>
      <c r="WFN281"/>
      <c r="WFO281"/>
      <c r="WFP281"/>
      <c r="WFQ281"/>
      <c r="WFR281"/>
      <c r="WFS281"/>
      <c r="WFT281"/>
      <c r="WFU281"/>
      <c r="WFV281"/>
      <c r="WFW281"/>
      <c r="WFX281"/>
      <c r="WFY281"/>
      <c r="WFZ281"/>
      <c r="WGA281"/>
      <c r="WGB281"/>
      <c r="WGC281"/>
      <c r="WGD281"/>
      <c r="WGE281"/>
      <c r="WGF281"/>
      <c r="WGG281"/>
      <c r="WGH281"/>
      <c r="WGI281"/>
      <c r="WGJ281"/>
      <c r="WGK281"/>
      <c r="WGL281"/>
      <c r="WGM281"/>
      <c r="WGN281"/>
      <c r="WGO281"/>
      <c r="WGP281"/>
      <c r="WGQ281"/>
      <c r="WGR281"/>
      <c r="WGS281"/>
      <c r="WGT281"/>
      <c r="WGU281"/>
      <c r="WGV281"/>
      <c r="WGW281"/>
      <c r="WGX281"/>
      <c r="WGY281"/>
      <c r="WGZ281"/>
      <c r="WHA281"/>
      <c r="WHB281"/>
      <c r="WHC281"/>
      <c r="WHD281"/>
      <c r="WHE281"/>
      <c r="WHF281"/>
      <c r="WHG281"/>
      <c r="WHH281"/>
      <c r="WHI281"/>
      <c r="WHJ281"/>
      <c r="WHK281"/>
      <c r="WHL281"/>
      <c r="WHM281"/>
      <c r="WHN281"/>
      <c r="WHO281"/>
      <c r="WHP281"/>
      <c r="WHQ281"/>
      <c r="WHR281"/>
      <c r="WHS281"/>
      <c r="WHT281"/>
      <c r="WHU281"/>
      <c r="WHV281"/>
      <c r="WHW281"/>
      <c r="WHX281"/>
      <c r="WHY281"/>
      <c r="WHZ281"/>
      <c r="WIA281"/>
      <c r="WIB281"/>
      <c r="WIC281"/>
      <c r="WID281"/>
      <c r="WIE281"/>
      <c r="WIF281"/>
      <c r="WIG281"/>
      <c r="WIH281"/>
      <c r="WII281"/>
      <c r="WIJ281"/>
      <c r="WIK281"/>
      <c r="WIL281"/>
      <c r="WIM281"/>
      <c r="WIN281"/>
      <c r="WIO281"/>
      <c r="WIP281"/>
      <c r="WIQ281"/>
      <c r="WIR281"/>
      <c r="WIS281"/>
      <c r="WIT281"/>
      <c r="WIU281"/>
      <c r="WIV281"/>
      <c r="WIW281"/>
      <c r="WIX281"/>
      <c r="WIY281"/>
      <c r="WIZ281"/>
      <c r="WJA281"/>
      <c r="WJB281"/>
      <c r="WJC281"/>
      <c r="WJD281"/>
      <c r="WJE281"/>
      <c r="WJF281"/>
      <c r="WJG281"/>
      <c r="WJH281"/>
      <c r="WJI281"/>
      <c r="WJJ281"/>
      <c r="WJK281"/>
      <c r="WJL281"/>
      <c r="WJM281"/>
      <c r="WJN281"/>
      <c r="WJO281"/>
      <c r="WJP281"/>
      <c r="WJQ281"/>
      <c r="WJR281"/>
      <c r="WJS281"/>
      <c r="WJT281"/>
      <c r="WJU281"/>
      <c r="WJV281"/>
      <c r="WJW281"/>
      <c r="WJX281"/>
      <c r="WJY281"/>
      <c r="WJZ281"/>
      <c r="WKA281"/>
      <c r="WKB281"/>
      <c r="WKC281"/>
      <c r="WKD281"/>
      <c r="WKE281"/>
      <c r="WKF281"/>
      <c r="WKG281"/>
      <c r="WKH281"/>
      <c r="WKI281"/>
      <c r="WKJ281"/>
      <c r="WKK281"/>
      <c r="WKL281"/>
      <c r="WKM281"/>
      <c r="WKN281"/>
      <c r="WKO281"/>
      <c r="WKP281"/>
      <c r="WKQ281"/>
      <c r="WKR281"/>
      <c r="WKS281"/>
      <c r="WKT281"/>
      <c r="WKU281"/>
      <c r="WKV281"/>
      <c r="WKW281"/>
      <c r="WKX281"/>
      <c r="WKY281"/>
      <c r="WKZ281"/>
      <c r="WLA281"/>
      <c r="WLB281"/>
      <c r="WLC281"/>
      <c r="WLD281"/>
      <c r="WLE281"/>
      <c r="WLF281"/>
      <c r="WLG281"/>
      <c r="WLH281"/>
      <c r="WLI281"/>
      <c r="WLJ281"/>
      <c r="WLK281"/>
      <c r="WLL281"/>
      <c r="WLM281"/>
      <c r="WLN281"/>
      <c r="WLO281"/>
      <c r="WLP281"/>
      <c r="WLQ281"/>
      <c r="WLR281"/>
      <c r="WLS281"/>
      <c r="WLT281"/>
      <c r="WLU281"/>
      <c r="WLV281"/>
      <c r="WLW281"/>
      <c r="WLX281"/>
      <c r="WLY281"/>
      <c r="WLZ281"/>
      <c r="WMA281"/>
      <c r="WMB281"/>
      <c r="WMC281"/>
      <c r="WMD281"/>
      <c r="WME281"/>
      <c r="WMF281"/>
      <c r="WMG281"/>
      <c r="WMH281"/>
      <c r="WMI281"/>
      <c r="WMJ281"/>
      <c r="WMK281"/>
      <c r="WML281"/>
      <c r="WMM281"/>
      <c r="WMN281"/>
      <c r="WMO281"/>
      <c r="WMP281"/>
      <c r="WMQ281"/>
      <c r="WMR281"/>
      <c r="WMS281"/>
      <c r="WMT281"/>
      <c r="WMU281"/>
      <c r="WMV281"/>
      <c r="WMW281"/>
      <c r="WMX281"/>
      <c r="WMY281"/>
      <c r="WMZ281"/>
      <c r="WNA281"/>
      <c r="WNB281"/>
      <c r="WNC281"/>
      <c r="WND281"/>
      <c r="WNE281"/>
      <c r="WNF281"/>
      <c r="WNG281"/>
      <c r="WNH281"/>
      <c r="WNI281"/>
      <c r="WNJ281"/>
      <c r="WNK281"/>
      <c r="WNL281"/>
      <c r="WNM281"/>
      <c r="WNN281"/>
      <c r="WNO281"/>
      <c r="WNP281"/>
      <c r="WNQ281"/>
      <c r="WNR281"/>
      <c r="WNS281"/>
      <c r="WNT281"/>
      <c r="WNU281"/>
      <c r="WNV281"/>
      <c r="WNW281"/>
      <c r="WNX281"/>
      <c r="WNY281"/>
      <c r="WNZ281"/>
      <c r="WOA281"/>
      <c r="WOB281"/>
      <c r="WOC281"/>
      <c r="WOD281"/>
      <c r="WOE281"/>
      <c r="WOF281"/>
      <c r="WOG281"/>
      <c r="WOH281"/>
      <c r="WOI281"/>
      <c r="WOJ281"/>
      <c r="WOK281"/>
      <c r="WOL281"/>
      <c r="WOM281"/>
      <c r="WON281"/>
      <c r="WOO281"/>
      <c r="WOP281"/>
      <c r="WOQ281"/>
      <c r="WOR281"/>
      <c r="WOS281"/>
      <c r="WOT281"/>
      <c r="WOU281"/>
      <c r="WOV281"/>
      <c r="WOW281"/>
      <c r="WOX281"/>
      <c r="WOY281"/>
      <c r="WOZ281"/>
      <c r="WPA281"/>
      <c r="WPB281"/>
      <c r="WPC281"/>
      <c r="WPD281"/>
      <c r="WPE281"/>
      <c r="WPF281"/>
      <c r="WPG281"/>
      <c r="WPH281"/>
      <c r="WPI281"/>
      <c r="WPJ281"/>
      <c r="WPK281"/>
      <c r="WPL281"/>
      <c r="WPM281"/>
      <c r="WPN281"/>
      <c r="WPO281"/>
      <c r="WPP281"/>
      <c r="WPQ281"/>
      <c r="WPR281"/>
      <c r="WPS281"/>
      <c r="WPT281"/>
      <c r="WPU281"/>
      <c r="WPV281"/>
      <c r="WPW281"/>
      <c r="WPX281"/>
      <c r="WPY281"/>
      <c r="WPZ281"/>
      <c r="WQA281"/>
      <c r="WQB281"/>
      <c r="WQC281"/>
      <c r="WQD281"/>
      <c r="WQE281"/>
      <c r="WQF281"/>
      <c r="WQG281"/>
      <c r="WQH281"/>
      <c r="WQI281"/>
      <c r="WQJ281"/>
      <c r="WQK281"/>
      <c r="WQL281"/>
      <c r="WQM281"/>
      <c r="WQN281"/>
      <c r="WQO281"/>
      <c r="WQP281"/>
      <c r="WQQ281"/>
      <c r="WQR281"/>
      <c r="WQS281"/>
      <c r="WQT281"/>
      <c r="WQU281"/>
      <c r="WQV281"/>
      <c r="WQW281"/>
      <c r="WQX281"/>
      <c r="WQY281"/>
      <c r="WQZ281"/>
      <c r="WRA281"/>
      <c r="WRB281"/>
      <c r="WRC281"/>
      <c r="WRD281"/>
      <c r="WRE281"/>
      <c r="WRF281"/>
      <c r="WRG281"/>
      <c r="WRH281"/>
      <c r="WRI281"/>
      <c r="WRJ281"/>
      <c r="WRK281"/>
      <c r="WRL281"/>
      <c r="WRM281"/>
      <c r="WRN281"/>
      <c r="WRO281"/>
      <c r="WRP281"/>
      <c r="WRQ281"/>
      <c r="WRR281"/>
      <c r="WRS281"/>
      <c r="WRT281"/>
      <c r="WRU281"/>
      <c r="WRV281"/>
      <c r="WRW281"/>
      <c r="WRX281"/>
      <c r="WRY281"/>
      <c r="WRZ281"/>
      <c r="WSA281"/>
      <c r="WSB281"/>
      <c r="WSC281"/>
      <c r="WSD281"/>
      <c r="WSE281"/>
      <c r="WSF281"/>
      <c r="WSG281"/>
      <c r="WSH281"/>
      <c r="WSI281"/>
      <c r="WSJ281"/>
      <c r="WSK281"/>
      <c r="WSL281"/>
      <c r="WSM281"/>
      <c r="WSN281"/>
      <c r="WSO281"/>
      <c r="WSP281"/>
      <c r="WSQ281"/>
      <c r="WSR281"/>
      <c r="WSS281"/>
      <c r="WST281"/>
      <c r="WSU281"/>
      <c r="WSV281"/>
      <c r="WSW281"/>
      <c r="WSX281"/>
      <c r="WSY281"/>
      <c r="WSZ281"/>
      <c r="WTA281"/>
      <c r="WTB281"/>
      <c r="WTC281"/>
      <c r="WTD281"/>
      <c r="WTE281"/>
      <c r="WTF281"/>
      <c r="WTG281"/>
      <c r="WTH281"/>
      <c r="WTI281"/>
      <c r="WTJ281"/>
      <c r="WTK281"/>
      <c r="WTL281"/>
      <c r="WTM281"/>
      <c r="WTN281"/>
      <c r="WTO281"/>
      <c r="WTP281"/>
      <c r="WTQ281"/>
      <c r="WTR281"/>
      <c r="WTS281"/>
      <c r="WTT281"/>
      <c r="WTU281"/>
      <c r="WTV281"/>
      <c r="WTW281"/>
      <c r="WTX281"/>
      <c r="WTY281"/>
      <c r="WTZ281"/>
      <c r="WUA281"/>
      <c r="WUB281"/>
      <c r="WUC281"/>
      <c r="WUD281"/>
      <c r="WUE281"/>
      <c r="WUF281"/>
      <c r="WUG281"/>
      <c r="WUH281"/>
      <c r="WUI281"/>
      <c r="WUJ281"/>
      <c r="WUK281"/>
      <c r="WUL281"/>
      <c r="WUM281"/>
      <c r="WUN281"/>
      <c r="WUO281"/>
      <c r="WUP281"/>
      <c r="WUQ281"/>
      <c r="WUR281"/>
      <c r="WUS281"/>
      <c r="WUT281"/>
      <c r="WUU281"/>
      <c r="WUV281"/>
      <c r="WUW281"/>
      <c r="WUX281"/>
      <c r="WUY281"/>
      <c r="WUZ281"/>
      <c r="WVA281"/>
      <c r="WVB281"/>
      <c r="WVC281"/>
      <c r="WVD281"/>
      <c r="WVE281"/>
      <c r="WVF281"/>
      <c r="WVG281"/>
      <c r="WVH281"/>
      <c r="WVI281"/>
      <c r="WVJ281"/>
      <c r="WVK281"/>
      <c r="WVL281"/>
      <c r="WVM281"/>
      <c r="WVN281"/>
      <c r="WVO281"/>
      <c r="WVP281"/>
      <c r="WVQ281"/>
      <c r="WVR281"/>
      <c r="WVS281"/>
      <c r="WVT281"/>
      <c r="WVU281"/>
      <c r="WVV281"/>
      <c r="WVW281"/>
      <c r="WVX281"/>
      <c r="WVY281"/>
      <c r="WVZ281"/>
      <c r="WWA281"/>
      <c r="WWB281"/>
      <c r="WWC281"/>
      <c r="WWD281"/>
      <c r="WWE281"/>
      <c r="WWF281"/>
      <c r="WWG281"/>
      <c r="WWH281"/>
      <c r="WWI281"/>
      <c r="WWJ281"/>
      <c r="WWK281"/>
      <c r="WWL281"/>
      <c r="WWM281"/>
      <c r="WWN281"/>
      <c r="WWO281"/>
      <c r="WWP281"/>
      <c r="WWQ281"/>
      <c r="WWR281"/>
      <c r="WWS281"/>
      <c r="WWT281"/>
      <c r="WWU281"/>
      <c r="WWV281"/>
      <c r="WWW281"/>
      <c r="WWX281"/>
      <c r="WWY281"/>
      <c r="WWZ281"/>
      <c r="WXA281"/>
      <c r="WXB281"/>
      <c r="WXC281"/>
      <c r="WXD281"/>
      <c r="WXE281"/>
      <c r="WXF281"/>
      <c r="WXG281"/>
      <c r="WXH281"/>
      <c r="WXI281"/>
      <c r="WXJ281"/>
      <c r="WXK281"/>
      <c r="WXL281"/>
      <c r="WXM281"/>
      <c r="WXN281"/>
      <c r="WXO281"/>
      <c r="WXP281"/>
      <c r="WXQ281"/>
      <c r="WXR281"/>
      <c r="WXS281"/>
      <c r="WXT281"/>
      <c r="WXU281"/>
      <c r="WXV281"/>
      <c r="WXW281"/>
      <c r="WXX281"/>
      <c r="WXY281"/>
      <c r="WXZ281"/>
      <c r="WYA281"/>
      <c r="WYB281"/>
      <c r="WYC281"/>
      <c r="WYD281"/>
      <c r="WYE281"/>
      <c r="WYF281"/>
      <c r="WYG281"/>
      <c r="WYH281"/>
      <c r="WYI281"/>
      <c r="WYJ281"/>
      <c r="WYK281"/>
      <c r="WYL281"/>
      <c r="WYM281"/>
      <c r="WYN281"/>
      <c r="WYO281"/>
      <c r="WYP281"/>
      <c r="WYQ281"/>
      <c r="WYR281"/>
      <c r="WYS281"/>
      <c r="WYT281"/>
      <c r="WYU281"/>
      <c r="WYV281"/>
      <c r="WYW281"/>
      <c r="WYX281"/>
      <c r="WYY281"/>
      <c r="WYZ281"/>
      <c r="WZA281"/>
      <c r="WZB281"/>
      <c r="WZC281"/>
      <c r="WZD281"/>
      <c r="WZE281"/>
      <c r="WZF281"/>
      <c r="WZG281"/>
      <c r="WZH281"/>
      <c r="WZI281"/>
      <c r="WZJ281"/>
      <c r="WZK281"/>
      <c r="WZL281"/>
      <c r="WZM281"/>
      <c r="WZN281"/>
      <c r="WZO281"/>
      <c r="WZP281"/>
      <c r="WZQ281"/>
      <c r="WZR281"/>
      <c r="WZS281"/>
      <c r="WZT281"/>
      <c r="WZU281"/>
      <c r="WZV281"/>
      <c r="WZW281"/>
      <c r="WZX281"/>
      <c r="WZY281"/>
      <c r="WZZ281"/>
      <c r="XAA281"/>
      <c r="XAB281"/>
      <c r="XAC281"/>
      <c r="XAD281"/>
      <c r="XAE281"/>
      <c r="XAF281"/>
      <c r="XAG281"/>
      <c r="XAH281"/>
      <c r="XAI281"/>
      <c r="XAJ281"/>
      <c r="XAK281"/>
      <c r="XAL281"/>
      <c r="XAM281"/>
      <c r="XAN281"/>
      <c r="XAO281"/>
      <c r="XAP281"/>
      <c r="XAQ281"/>
      <c r="XAR281"/>
      <c r="XAS281"/>
      <c r="XAT281"/>
      <c r="XAU281"/>
      <c r="XAV281"/>
      <c r="XAW281"/>
      <c r="XAX281"/>
      <c r="XAY281"/>
      <c r="XAZ281"/>
      <c r="XBA281"/>
      <c r="XBB281"/>
      <c r="XBC281"/>
      <c r="XBD281"/>
      <c r="XBE281"/>
      <c r="XBF281"/>
      <c r="XBG281"/>
      <c r="XBH281"/>
      <c r="XBI281"/>
      <c r="XBJ281"/>
      <c r="XBK281"/>
      <c r="XBL281"/>
      <c r="XBM281"/>
      <c r="XBN281"/>
      <c r="XBO281"/>
      <c r="XBP281"/>
      <c r="XBQ281"/>
      <c r="XBR281"/>
      <c r="XBS281"/>
      <c r="XBT281"/>
      <c r="XBU281"/>
      <c r="XBV281"/>
      <c r="XBW281"/>
      <c r="XBX281"/>
      <c r="XBY281"/>
      <c r="XBZ281"/>
      <c r="XCA281"/>
      <c r="XCB281"/>
      <c r="XCC281"/>
      <c r="XCD281"/>
      <c r="XCE281"/>
      <c r="XCF281"/>
      <c r="XCG281"/>
      <c r="XCH281"/>
      <c r="XCI281"/>
      <c r="XCJ281"/>
      <c r="XCK281"/>
      <c r="XCL281"/>
      <c r="XCM281"/>
      <c r="XCN281"/>
      <c r="XCO281"/>
      <c r="XCP281"/>
      <c r="XCQ281"/>
      <c r="XCR281"/>
      <c r="XCS281"/>
      <c r="XCT281"/>
      <c r="XCU281"/>
      <c r="XCV281"/>
      <c r="XCW281"/>
      <c r="XCX281"/>
      <c r="XCY281"/>
      <c r="XCZ281"/>
      <c r="XDA281"/>
      <c r="XDB281"/>
      <c r="XDC281"/>
      <c r="XDD281"/>
      <c r="XDE281"/>
      <c r="XDF281"/>
      <c r="XDG281"/>
      <c r="XDH281"/>
      <c r="XDI281"/>
      <c r="XDJ281"/>
      <c r="XDK281"/>
      <c r="XDL281"/>
      <c r="XDM281"/>
      <c r="XDN281"/>
      <c r="XDO281"/>
      <c r="XDP281"/>
      <c r="XDQ281"/>
      <c r="XDR281"/>
      <c r="XDS281"/>
      <c r="XDT281"/>
      <c r="XDU281"/>
      <c r="XDV281"/>
      <c r="XDW281"/>
      <c r="XDX281"/>
      <c r="XDY281"/>
      <c r="XDZ281"/>
      <c r="XEA281"/>
      <c r="XEB281"/>
      <c r="XEC281"/>
      <c r="XED281"/>
      <c r="XEE281"/>
      <c r="XEF281"/>
      <c r="XEG281"/>
      <c r="XEH281"/>
      <c r="XEI281"/>
      <c r="XEJ281"/>
      <c r="XEK281"/>
      <c r="XEL281"/>
      <c r="XEM281"/>
      <c r="XEN281"/>
      <c r="XEO281"/>
      <c r="XEP281"/>
      <c r="XEQ281"/>
      <c r="XER281"/>
      <c r="XES281"/>
      <c r="XET281"/>
      <c r="XEU281"/>
      <c r="XEV281"/>
      <c r="XEW281"/>
      <c r="XEX281"/>
      <c r="XEY281"/>
      <c r="XEZ281"/>
      <c r="XFA281"/>
      <c r="XFB281"/>
      <c r="XFC281"/>
      <c r="XFD281"/>
    </row>
    <row r="282" spans="1:16384">
      <c r="A282"/>
      <c r="B282"/>
      <c r="C282"/>
      <c r="D282"/>
      <c r="E282" s="79">
        <v>0.18</v>
      </c>
      <c r="F282" s="77">
        <f t="shared" si="182"/>
        <v>0.62316106240743885</v>
      </c>
      <c r="G282"/>
      <c r="H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NI282"/>
      <c r="NJ282"/>
      <c r="NK282"/>
      <c r="NL282"/>
      <c r="NM282"/>
      <c r="NN282"/>
      <c r="NO282"/>
      <c r="NP282"/>
      <c r="NQ282"/>
      <c r="NR282"/>
      <c r="NS282"/>
      <c r="NT282"/>
      <c r="NU282"/>
      <c r="NV282"/>
      <c r="NW282"/>
      <c r="NX282"/>
      <c r="NY282"/>
      <c r="NZ282"/>
      <c r="OA282"/>
      <c r="OB282"/>
      <c r="OC282"/>
      <c r="OD282"/>
      <c r="OE282"/>
      <c r="OF282"/>
      <c r="OG282"/>
      <c r="OH282"/>
      <c r="OI282"/>
      <c r="OJ282"/>
      <c r="OK282"/>
      <c r="OL282"/>
      <c r="OM282"/>
      <c r="ON282"/>
      <c r="OO282"/>
      <c r="OP282"/>
      <c r="OQ282"/>
      <c r="OR282"/>
      <c r="OS282"/>
      <c r="OT282"/>
      <c r="OU282"/>
      <c r="OV282"/>
      <c r="OW282"/>
      <c r="OX282"/>
      <c r="OY282"/>
      <c r="OZ282"/>
      <c r="PA282"/>
      <c r="PB282"/>
      <c r="PC282"/>
      <c r="PD282"/>
      <c r="PE282"/>
      <c r="PF282"/>
      <c r="PG282"/>
      <c r="PH282"/>
      <c r="PI282"/>
      <c r="PJ282"/>
      <c r="PK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  <c r="SN282"/>
      <c r="SO282"/>
      <c r="SP282"/>
      <c r="SQ282"/>
      <c r="SR282"/>
      <c r="SS282"/>
      <c r="ST282"/>
      <c r="SU282"/>
      <c r="SV282"/>
      <c r="SW282"/>
      <c r="SX282"/>
      <c r="SY282"/>
      <c r="SZ282"/>
      <c r="TA282"/>
      <c r="TB282"/>
      <c r="TC282"/>
      <c r="TD282"/>
      <c r="TE282"/>
      <c r="TF282"/>
      <c r="TG282"/>
      <c r="TH282"/>
      <c r="TI282"/>
      <c r="TJ282"/>
      <c r="TK282"/>
      <c r="TL282"/>
      <c r="TM282"/>
      <c r="TN282"/>
      <c r="TO282"/>
      <c r="TP282"/>
      <c r="TQ282"/>
      <c r="TR282"/>
      <c r="TS282"/>
      <c r="TT282"/>
      <c r="TU282"/>
      <c r="TV282"/>
      <c r="TW282"/>
      <c r="TX282"/>
      <c r="TY282"/>
      <c r="TZ282"/>
      <c r="UA282"/>
      <c r="UB282"/>
      <c r="UC282"/>
      <c r="UD282"/>
      <c r="UE282"/>
      <c r="UF282"/>
      <c r="UG282"/>
      <c r="UH282"/>
      <c r="UI282"/>
      <c r="UJ282"/>
      <c r="UK282"/>
      <c r="UL282"/>
      <c r="UM282"/>
      <c r="UN282"/>
      <c r="UO282"/>
      <c r="UP282"/>
      <c r="UQ282"/>
      <c r="UR282"/>
      <c r="US282"/>
      <c r="UT282"/>
      <c r="UU282"/>
      <c r="UV282"/>
      <c r="UW282"/>
      <c r="UX282"/>
      <c r="UY282"/>
      <c r="UZ282"/>
      <c r="VA282"/>
      <c r="VB282"/>
      <c r="VC282"/>
      <c r="VD282"/>
      <c r="VE282"/>
      <c r="VF282"/>
      <c r="VG282"/>
      <c r="VH282"/>
      <c r="VI282"/>
      <c r="VJ282"/>
      <c r="VK282"/>
      <c r="VL282"/>
      <c r="VM282"/>
      <c r="VN282"/>
      <c r="VO282"/>
      <c r="VP282"/>
      <c r="VQ282"/>
      <c r="VR282"/>
      <c r="VS282"/>
      <c r="VT282"/>
      <c r="VU282"/>
      <c r="VV282"/>
      <c r="VW282"/>
      <c r="VX282"/>
      <c r="VY282"/>
      <c r="VZ282"/>
      <c r="WA282"/>
      <c r="WB282"/>
      <c r="WC282"/>
      <c r="WD282"/>
      <c r="WE282"/>
      <c r="WF282"/>
      <c r="WG282"/>
      <c r="WH282"/>
      <c r="WI282"/>
      <c r="WJ282"/>
      <c r="WK282"/>
      <c r="WL282"/>
      <c r="WM282"/>
      <c r="WN282"/>
      <c r="WO282"/>
      <c r="WP282"/>
      <c r="WQ282"/>
      <c r="WR282"/>
      <c r="WS282"/>
      <c r="WT282"/>
      <c r="WU282"/>
      <c r="WV282"/>
      <c r="WW282"/>
      <c r="WX282"/>
      <c r="WY282"/>
      <c r="WZ282"/>
      <c r="XA282"/>
      <c r="XB282"/>
      <c r="XC282"/>
      <c r="XD282"/>
      <c r="XE282"/>
      <c r="XF282"/>
      <c r="XG282"/>
      <c r="XH282"/>
      <c r="XI282"/>
      <c r="XJ282"/>
      <c r="XK282"/>
      <c r="XL282"/>
      <c r="XM282"/>
      <c r="XN282"/>
      <c r="XO282"/>
      <c r="XP282"/>
      <c r="XQ282"/>
      <c r="XR282"/>
      <c r="XS282"/>
      <c r="XT282"/>
      <c r="XU282"/>
      <c r="XV282"/>
      <c r="XW282"/>
      <c r="XX282"/>
      <c r="XY282"/>
      <c r="XZ282"/>
      <c r="YA282"/>
      <c r="YB282"/>
      <c r="YC282"/>
      <c r="YD282"/>
      <c r="YE282"/>
      <c r="YF282"/>
      <c r="YG282"/>
      <c r="YH282"/>
      <c r="YI282"/>
      <c r="YJ282"/>
      <c r="YK282"/>
      <c r="YL282"/>
      <c r="YM282"/>
      <c r="YN282"/>
      <c r="YO282"/>
      <c r="YP282"/>
      <c r="YQ282"/>
      <c r="YR282"/>
      <c r="YS282"/>
      <c r="YT282"/>
      <c r="YU282"/>
      <c r="YV282"/>
      <c r="YW282"/>
      <c r="YX282"/>
      <c r="YY282"/>
      <c r="YZ282"/>
      <c r="ZA282"/>
      <c r="ZB282"/>
      <c r="ZC282"/>
      <c r="ZD282"/>
      <c r="ZE282"/>
      <c r="ZF282"/>
      <c r="ZG282"/>
      <c r="ZH282"/>
      <c r="ZI282"/>
      <c r="ZJ282"/>
      <c r="ZK282"/>
      <c r="ZL282"/>
      <c r="ZM282"/>
      <c r="ZN282"/>
      <c r="ZO282"/>
      <c r="ZP282"/>
      <c r="ZQ282"/>
      <c r="ZR282"/>
      <c r="ZS282"/>
      <c r="ZT282"/>
      <c r="ZU282"/>
      <c r="ZV282"/>
      <c r="ZW282"/>
      <c r="ZX282"/>
      <c r="ZY282"/>
      <c r="ZZ282"/>
      <c r="AAA282"/>
      <c r="AAB282"/>
      <c r="AAC282"/>
      <c r="AAD282"/>
      <c r="AAE282"/>
      <c r="AAF282"/>
      <c r="AAG282"/>
      <c r="AAH282"/>
      <c r="AAI282"/>
      <c r="AAJ282"/>
      <c r="AAK282"/>
      <c r="AAL282"/>
      <c r="AAM282"/>
      <c r="AAN282"/>
      <c r="AAO282"/>
      <c r="AAP282"/>
      <c r="AAQ282"/>
      <c r="AAR282"/>
      <c r="AAS282"/>
      <c r="AAT282"/>
      <c r="AAU282"/>
      <c r="AAV282"/>
      <c r="AAW282"/>
      <c r="AAX282"/>
      <c r="AAY282"/>
      <c r="AAZ282"/>
      <c r="ABA282"/>
      <c r="ABB282"/>
      <c r="ABC282"/>
      <c r="ABD282"/>
      <c r="ABE282"/>
      <c r="ABF282"/>
      <c r="ABG282"/>
      <c r="ABH282"/>
      <c r="ABI282"/>
      <c r="ABJ282"/>
      <c r="ABK282"/>
      <c r="ABL282"/>
      <c r="ABM282"/>
      <c r="ABN282"/>
      <c r="ABO282"/>
      <c r="ABP282"/>
      <c r="ABQ282"/>
      <c r="ABR282"/>
      <c r="ABS282"/>
      <c r="ABT282"/>
      <c r="ABU282"/>
      <c r="ABV282"/>
      <c r="ABW282"/>
      <c r="ABX282"/>
      <c r="ABY282"/>
      <c r="ABZ282"/>
      <c r="ACA282"/>
      <c r="ACB282"/>
      <c r="ACC282"/>
      <c r="ACD282"/>
      <c r="ACE282"/>
      <c r="ACF282"/>
      <c r="ACG282"/>
      <c r="ACH282"/>
      <c r="ACI282"/>
      <c r="ACJ282"/>
      <c r="ACK282"/>
      <c r="ACL282"/>
      <c r="ACM282"/>
      <c r="ACN282"/>
      <c r="ACO282"/>
      <c r="ACP282"/>
      <c r="ACQ282"/>
      <c r="ACR282"/>
      <c r="ACS282"/>
      <c r="ACT282"/>
      <c r="ACU282"/>
      <c r="ACV282"/>
      <c r="ACW282"/>
      <c r="ACX282"/>
      <c r="ACY282"/>
      <c r="ACZ282"/>
      <c r="ADA282"/>
      <c r="ADB282"/>
      <c r="ADC282"/>
      <c r="ADD282"/>
      <c r="ADE282"/>
      <c r="ADF282"/>
      <c r="ADG282"/>
      <c r="ADH282"/>
      <c r="ADI282"/>
      <c r="ADJ282"/>
      <c r="ADK282"/>
      <c r="ADL282"/>
      <c r="ADM282"/>
      <c r="ADN282"/>
      <c r="ADO282"/>
      <c r="ADP282"/>
      <c r="ADQ282"/>
      <c r="ADR282"/>
      <c r="ADS282"/>
      <c r="ADT282"/>
      <c r="ADU282"/>
      <c r="ADV282"/>
      <c r="ADW282"/>
      <c r="ADX282"/>
      <c r="ADY282"/>
      <c r="ADZ282"/>
      <c r="AEA282"/>
      <c r="AEB282"/>
      <c r="AEC282"/>
      <c r="AED282"/>
      <c r="AEE282"/>
      <c r="AEF282"/>
      <c r="AEG282"/>
      <c r="AEH282"/>
      <c r="AEI282"/>
      <c r="AEJ282"/>
      <c r="AEK282"/>
      <c r="AEL282"/>
      <c r="AEM282"/>
      <c r="AEN282"/>
      <c r="AEO282"/>
      <c r="AEP282"/>
      <c r="AEQ282"/>
      <c r="AER282"/>
      <c r="AES282"/>
      <c r="AET282"/>
      <c r="AEU282"/>
      <c r="AEV282"/>
      <c r="AEW282"/>
      <c r="AEX282"/>
      <c r="AEY282"/>
      <c r="AEZ282"/>
      <c r="AFA282"/>
      <c r="AFB282"/>
      <c r="AFC282"/>
      <c r="AFD282"/>
      <c r="AFE282"/>
      <c r="AFF282"/>
      <c r="AFG282"/>
      <c r="AFH282"/>
      <c r="AFI282"/>
      <c r="AFJ282"/>
      <c r="AFK282"/>
      <c r="AFL282"/>
      <c r="AFM282"/>
      <c r="AFN282"/>
      <c r="AFO282"/>
      <c r="AFP282"/>
      <c r="AFQ282"/>
      <c r="AFR282"/>
      <c r="AFS282"/>
      <c r="AFT282"/>
      <c r="AFU282"/>
      <c r="AFV282"/>
      <c r="AFW282"/>
      <c r="AFX282"/>
      <c r="AFY282"/>
      <c r="AFZ282"/>
      <c r="AGA282"/>
      <c r="AGB282"/>
      <c r="AGC282"/>
      <c r="AGD282"/>
      <c r="AGE282"/>
      <c r="AGF282"/>
      <c r="AGG282"/>
      <c r="AGH282"/>
      <c r="AGI282"/>
      <c r="AGJ282"/>
      <c r="AGK282"/>
      <c r="AGL282"/>
      <c r="AGM282"/>
      <c r="AGN282"/>
      <c r="AGO282"/>
      <c r="AGP282"/>
      <c r="AGQ282"/>
      <c r="AGR282"/>
      <c r="AGS282"/>
      <c r="AGT282"/>
      <c r="AGU282"/>
      <c r="AGV282"/>
      <c r="AGW282"/>
      <c r="AGX282"/>
      <c r="AGY282"/>
      <c r="AGZ282"/>
      <c r="AHA282"/>
      <c r="AHB282"/>
      <c r="AHC282"/>
      <c r="AHD282"/>
      <c r="AHE282"/>
      <c r="AHF282"/>
      <c r="AHG282"/>
      <c r="AHH282"/>
      <c r="AHI282"/>
      <c r="AHJ282"/>
      <c r="AHK282"/>
      <c r="AHL282"/>
      <c r="AHM282"/>
      <c r="AHN282"/>
      <c r="AHO282"/>
      <c r="AHP282"/>
      <c r="AHQ282"/>
      <c r="AHR282"/>
      <c r="AHS282"/>
      <c r="AHT282"/>
      <c r="AHU282"/>
      <c r="AHV282"/>
      <c r="AHW282"/>
      <c r="AHX282"/>
      <c r="AHY282"/>
      <c r="AHZ282"/>
      <c r="AIA282"/>
      <c r="AIB282"/>
      <c r="AIC282"/>
      <c r="AID282"/>
      <c r="AIE282"/>
      <c r="AIF282"/>
      <c r="AIG282"/>
      <c r="AIH282"/>
      <c r="AII282"/>
      <c r="AIJ282"/>
      <c r="AIK282"/>
      <c r="AIL282"/>
      <c r="AIM282"/>
      <c r="AIN282"/>
      <c r="AIO282"/>
      <c r="AIP282"/>
      <c r="AIQ282"/>
      <c r="AIR282"/>
      <c r="AIS282"/>
      <c r="AIT282"/>
      <c r="AIU282"/>
      <c r="AIV282"/>
      <c r="AIW282"/>
      <c r="AIX282"/>
      <c r="AIY282"/>
      <c r="AIZ282"/>
      <c r="AJA282"/>
      <c r="AJB282"/>
      <c r="AJC282"/>
      <c r="AJD282"/>
      <c r="AJE282"/>
      <c r="AJF282"/>
      <c r="AJG282"/>
      <c r="AJH282"/>
      <c r="AJI282"/>
      <c r="AJJ282"/>
      <c r="AJK282"/>
      <c r="AJL282"/>
      <c r="AJM282"/>
      <c r="AJN282"/>
      <c r="AJO282"/>
      <c r="AJP282"/>
      <c r="AJQ282"/>
      <c r="AJR282"/>
      <c r="AJS282"/>
      <c r="AJT282"/>
      <c r="AJU282"/>
      <c r="AJV282"/>
      <c r="AJW282"/>
      <c r="AJX282"/>
      <c r="AJY282"/>
      <c r="AJZ282"/>
      <c r="AKA282"/>
      <c r="AKB282"/>
      <c r="AKC282"/>
      <c r="AKD282"/>
      <c r="AKE282"/>
      <c r="AKF282"/>
      <c r="AKG282"/>
      <c r="AKH282"/>
      <c r="AKI282"/>
      <c r="AKJ282"/>
      <c r="AKK282"/>
      <c r="AKL282"/>
      <c r="AKM282"/>
      <c r="AKN282"/>
      <c r="AKO282"/>
      <c r="AKP282"/>
      <c r="AKQ282"/>
      <c r="AKR282"/>
      <c r="AKS282"/>
      <c r="AKT282"/>
      <c r="AKU282"/>
      <c r="AKV282"/>
      <c r="AKW282"/>
      <c r="AKX282"/>
      <c r="AKY282"/>
      <c r="AKZ282"/>
      <c r="ALA282"/>
      <c r="ALB282"/>
      <c r="ALC282"/>
      <c r="ALD282"/>
      <c r="ALE282"/>
      <c r="ALF282"/>
      <c r="ALG282"/>
      <c r="ALH282"/>
      <c r="ALI282"/>
      <c r="ALJ282"/>
      <c r="ALK282"/>
      <c r="ALL282"/>
      <c r="ALM282"/>
      <c r="ALN282"/>
      <c r="ALO282"/>
      <c r="ALP282"/>
      <c r="ALQ282"/>
      <c r="ALR282"/>
      <c r="ALS282"/>
      <c r="ALT282"/>
      <c r="ALU282"/>
      <c r="ALV282"/>
      <c r="ALW282"/>
      <c r="ALX282"/>
      <c r="ALY282"/>
      <c r="ALZ282"/>
      <c r="AMA282"/>
      <c r="AMB282"/>
      <c r="AMC282"/>
      <c r="AMD282"/>
      <c r="AME282"/>
      <c r="AMF282"/>
      <c r="AMG282"/>
      <c r="AMH282"/>
      <c r="AMI282"/>
      <c r="AMJ282"/>
      <c r="AMK282"/>
      <c r="AML282"/>
      <c r="AMM282"/>
      <c r="AMN282"/>
      <c r="AMO282"/>
      <c r="AMP282"/>
      <c r="AMQ282"/>
      <c r="AMR282"/>
      <c r="AMS282"/>
      <c r="AMT282"/>
      <c r="AMU282"/>
      <c r="AMV282"/>
      <c r="AMW282"/>
      <c r="AMX282"/>
      <c r="AMY282"/>
      <c r="AMZ282"/>
      <c r="ANA282"/>
      <c r="ANB282"/>
      <c r="ANC282"/>
      <c r="AND282"/>
      <c r="ANE282"/>
      <c r="ANF282"/>
      <c r="ANG282"/>
      <c r="ANH282"/>
      <c r="ANI282"/>
      <c r="ANJ282"/>
      <c r="ANK282"/>
      <c r="ANL282"/>
      <c r="ANM282"/>
      <c r="ANN282"/>
      <c r="ANO282"/>
      <c r="ANP282"/>
      <c r="ANQ282"/>
      <c r="ANR282"/>
      <c r="ANS282"/>
      <c r="ANT282"/>
      <c r="ANU282"/>
      <c r="ANV282"/>
      <c r="ANW282"/>
      <c r="ANX282"/>
      <c r="ANY282"/>
      <c r="ANZ282"/>
      <c r="AOA282"/>
      <c r="AOB282"/>
      <c r="AOC282"/>
      <c r="AOD282"/>
      <c r="AOE282"/>
      <c r="AOF282"/>
      <c r="AOG282"/>
      <c r="AOH282"/>
      <c r="AOI282"/>
      <c r="AOJ282"/>
      <c r="AOK282"/>
      <c r="AOL282"/>
      <c r="AOM282"/>
      <c r="AON282"/>
      <c r="AOO282"/>
      <c r="AOP282"/>
      <c r="AOQ282"/>
      <c r="AOR282"/>
      <c r="AOS282"/>
      <c r="AOT282"/>
      <c r="AOU282"/>
      <c r="AOV282"/>
      <c r="AOW282"/>
      <c r="AOX282"/>
      <c r="AOY282"/>
      <c r="AOZ282"/>
      <c r="APA282"/>
      <c r="APB282"/>
      <c r="APC282"/>
      <c r="APD282"/>
      <c r="APE282"/>
      <c r="APF282"/>
      <c r="APG282"/>
      <c r="APH282"/>
      <c r="API282"/>
      <c r="APJ282"/>
      <c r="APK282"/>
      <c r="APL282"/>
      <c r="APM282"/>
      <c r="APN282"/>
      <c r="APO282"/>
      <c r="APP282"/>
      <c r="APQ282"/>
      <c r="APR282"/>
      <c r="APS282"/>
      <c r="APT282"/>
      <c r="APU282"/>
      <c r="APV282"/>
      <c r="APW282"/>
      <c r="APX282"/>
      <c r="APY282"/>
      <c r="APZ282"/>
      <c r="AQA282"/>
      <c r="AQB282"/>
      <c r="AQC282"/>
      <c r="AQD282"/>
      <c r="AQE282"/>
      <c r="AQF282"/>
      <c r="AQG282"/>
      <c r="AQH282"/>
      <c r="AQI282"/>
      <c r="AQJ282"/>
      <c r="AQK282"/>
      <c r="AQL282"/>
      <c r="AQM282"/>
      <c r="AQN282"/>
      <c r="AQO282"/>
      <c r="AQP282"/>
      <c r="AQQ282"/>
      <c r="AQR282"/>
      <c r="AQS282"/>
      <c r="AQT282"/>
      <c r="AQU282"/>
      <c r="AQV282"/>
      <c r="AQW282"/>
      <c r="AQX282"/>
      <c r="AQY282"/>
      <c r="AQZ282"/>
      <c r="ARA282"/>
      <c r="ARB282"/>
      <c r="ARC282"/>
      <c r="ARD282"/>
      <c r="ARE282"/>
      <c r="ARF282"/>
      <c r="ARG282"/>
      <c r="ARH282"/>
      <c r="ARI282"/>
      <c r="ARJ282"/>
      <c r="ARK282"/>
      <c r="ARL282"/>
      <c r="ARM282"/>
      <c r="ARN282"/>
      <c r="ARO282"/>
      <c r="ARP282"/>
      <c r="ARQ282"/>
      <c r="ARR282"/>
      <c r="ARS282"/>
      <c r="ART282"/>
      <c r="ARU282"/>
      <c r="ARV282"/>
      <c r="ARW282"/>
      <c r="ARX282"/>
      <c r="ARY282"/>
      <c r="ARZ282"/>
      <c r="ASA282"/>
      <c r="ASB282"/>
      <c r="ASC282"/>
      <c r="ASD282"/>
      <c r="ASE282"/>
      <c r="ASF282"/>
      <c r="ASG282"/>
      <c r="ASH282"/>
      <c r="ASI282"/>
      <c r="ASJ282"/>
      <c r="ASK282"/>
      <c r="ASL282"/>
      <c r="ASM282"/>
      <c r="ASN282"/>
      <c r="ASO282"/>
      <c r="ASP282"/>
      <c r="ASQ282"/>
      <c r="ASR282"/>
      <c r="ASS282"/>
      <c r="AST282"/>
      <c r="ASU282"/>
      <c r="ASV282"/>
      <c r="ASW282"/>
      <c r="ASX282"/>
      <c r="ASY282"/>
      <c r="ASZ282"/>
      <c r="ATA282"/>
      <c r="ATB282"/>
      <c r="ATC282"/>
      <c r="ATD282"/>
      <c r="ATE282"/>
      <c r="ATF282"/>
      <c r="ATG282"/>
      <c r="ATH282"/>
      <c r="ATI282"/>
      <c r="ATJ282"/>
      <c r="ATK282"/>
      <c r="ATL282"/>
      <c r="ATM282"/>
      <c r="ATN282"/>
      <c r="ATO282"/>
      <c r="ATP282"/>
      <c r="ATQ282"/>
      <c r="ATR282"/>
      <c r="ATS282"/>
      <c r="ATT282"/>
      <c r="ATU282"/>
      <c r="ATV282"/>
      <c r="ATW282"/>
      <c r="ATX282"/>
      <c r="ATY282"/>
      <c r="ATZ282"/>
      <c r="AUA282"/>
      <c r="AUB282"/>
      <c r="AUC282"/>
      <c r="AUD282"/>
      <c r="AUE282"/>
      <c r="AUF282"/>
      <c r="AUG282"/>
      <c r="AUH282"/>
      <c r="AUI282"/>
      <c r="AUJ282"/>
      <c r="AUK282"/>
      <c r="AUL282"/>
      <c r="AUM282"/>
      <c r="AUN282"/>
      <c r="AUO282"/>
      <c r="AUP282"/>
      <c r="AUQ282"/>
      <c r="AUR282"/>
      <c r="AUS282"/>
      <c r="AUT282"/>
      <c r="AUU282"/>
      <c r="AUV282"/>
      <c r="AUW282"/>
      <c r="AUX282"/>
      <c r="AUY282"/>
      <c r="AUZ282"/>
      <c r="AVA282"/>
      <c r="AVB282"/>
      <c r="AVC282"/>
      <c r="AVD282"/>
      <c r="AVE282"/>
      <c r="AVF282"/>
      <c r="AVG282"/>
      <c r="AVH282"/>
      <c r="AVI282"/>
      <c r="AVJ282"/>
      <c r="AVK282"/>
      <c r="AVL282"/>
      <c r="AVM282"/>
      <c r="AVN282"/>
      <c r="AVO282"/>
      <c r="AVP282"/>
      <c r="AVQ282"/>
      <c r="AVR282"/>
      <c r="AVS282"/>
      <c r="AVT282"/>
      <c r="AVU282"/>
      <c r="AVV282"/>
      <c r="AVW282"/>
      <c r="AVX282"/>
      <c r="AVY282"/>
      <c r="AVZ282"/>
      <c r="AWA282"/>
      <c r="AWB282"/>
      <c r="AWC282"/>
      <c r="AWD282"/>
      <c r="AWE282"/>
      <c r="AWF282"/>
      <c r="AWG282"/>
      <c r="AWH282"/>
      <c r="AWI282"/>
      <c r="AWJ282"/>
      <c r="AWK282"/>
      <c r="AWL282"/>
      <c r="AWM282"/>
      <c r="AWN282"/>
      <c r="AWO282"/>
      <c r="AWP282"/>
      <c r="AWQ282"/>
      <c r="AWR282"/>
      <c r="AWS282"/>
      <c r="AWT282"/>
      <c r="AWU282"/>
      <c r="AWV282"/>
      <c r="AWW282"/>
      <c r="AWX282"/>
      <c r="AWY282"/>
      <c r="AWZ282"/>
      <c r="AXA282"/>
      <c r="AXB282"/>
      <c r="AXC282"/>
      <c r="AXD282"/>
      <c r="AXE282"/>
      <c r="AXF282"/>
      <c r="AXG282"/>
      <c r="AXH282"/>
      <c r="AXI282"/>
      <c r="AXJ282"/>
      <c r="AXK282"/>
      <c r="AXL282"/>
      <c r="AXM282"/>
      <c r="AXN282"/>
      <c r="AXO282"/>
      <c r="AXP282"/>
      <c r="AXQ282"/>
      <c r="AXR282"/>
      <c r="AXS282"/>
      <c r="AXT282"/>
      <c r="AXU282"/>
      <c r="AXV282"/>
      <c r="AXW282"/>
      <c r="AXX282"/>
      <c r="AXY282"/>
      <c r="AXZ282"/>
      <c r="AYA282"/>
      <c r="AYB282"/>
      <c r="AYC282"/>
      <c r="AYD282"/>
      <c r="AYE282"/>
      <c r="AYF282"/>
      <c r="AYG282"/>
      <c r="AYH282"/>
      <c r="AYI282"/>
      <c r="AYJ282"/>
      <c r="AYK282"/>
      <c r="AYL282"/>
      <c r="AYM282"/>
      <c r="AYN282"/>
      <c r="AYO282"/>
      <c r="AYP282"/>
      <c r="AYQ282"/>
      <c r="AYR282"/>
      <c r="AYS282"/>
      <c r="AYT282"/>
      <c r="AYU282"/>
      <c r="AYV282"/>
      <c r="AYW282"/>
      <c r="AYX282"/>
      <c r="AYY282"/>
      <c r="AYZ282"/>
      <c r="AZA282"/>
      <c r="AZB282"/>
      <c r="AZC282"/>
      <c r="AZD282"/>
      <c r="AZE282"/>
      <c r="AZF282"/>
      <c r="AZG282"/>
      <c r="AZH282"/>
      <c r="AZI282"/>
      <c r="AZJ282"/>
      <c r="AZK282"/>
      <c r="AZL282"/>
      <c r="AZM282"/>
      <c r="AZN282"/>
      <c r="AZO282"/>
      <c r="AZP282"/>
      <c r="AZQ282"/>
      <c r="AZR282"/>
      <c r="AZS282"/>
      <c r="AZT282"/>
      <c r="AZU282"/>
      <c r="AZV282"/>
      <c r="AZW282"/>
      <c r="AZX282"/>
      <c r="AZY282"/>
      <c r="AZZ282"/>
      <c r="BAA282"/>
      <c r="BAB282"/>
      <c r="BAC282"/>
      <c r="BAD282"/>
      <c r="BAE282"/>
      <c r="BAF282"/>
      <c r="BAG282"/>
      <c r="BAH282"/>
      <c r="BAI282"/>
      <c r="BAJ282"/>
      <c r="BAK282"/>
      <c r="BAL282"/>
      <c r="BAM282"/>
      <c r="BAN282"/>
      <c r="BAO282"/>
      <c r="BAP282"/>
      <c r="BAQ282"/>
      <c r="BAR282"/>
      <c r="BAS282"/>
      <c r="BAT282"/>
      <c r="BAU282"/>
      <c r="BAV282"/>
      <c r="BAW282"/>
      <c r="BAX282"/>
      <c r="BAY282"/>
      <c r="BAZ282"/>
      <c r="BBA282"/>
      <c r="BBB282"/>
      <c r="BBC282"/>
      <c r="BBD282"/>
      <c r="BBE282"/>
      <c r="BBF282"/>
      <c r="BBG282"/>
      <c r="BBH282"/>
      <c r="BBI282"/>
      <c r="BBJ282"/>
      <c r="BBK282"/>
      <c r="BBL282"/>
      <c r="BBM282"/>
      <c r="BBN282"/>
      <c r="BBO282"/>
      <c r="BBP282"/>
      <c r="BBQ282"/>
      <c r="BBR282"/>
      <c r="BBS282"/>
      <c r="BBT282"/>
      <c r="BBU282"/>
      <c r="BBV282"/>
      <c r="BBW282"/>
      <c r="BBX282"/>
      <c r="BBY282"/>
      <c r="BBZ282"/>
      <c r="BCA282"/>
      <c r="BCB282"/>
      <c r="BCC282"/>
      <c r="BCD282"/>
      <c r="BCE282"/>
      <c r="BCF282"/>
      <c r="BCG282"/>
      <c r="BCH282"/>
      <c r="BCI282"/>
      <c r="BCJ282"/>
      <c r="BCK282"/>
      <c r="BCL282"/>
      <c r="BCM282"/>
      <c r="BCN282"/>
      <c r="BCO282"/>
      <c r="BCP282"/>
      <c r="BCQ282"/>
      <c r="BCR282"/>
      <c r="BCS282"/>
      <c r="BCT282"/>
      <c r="BCU282"/>
      <c r="BCV282"/>
      <c r="BCW282"/>
      <c r="BCX282"/>
      <c r="BCY282"/>
      <c r="BCZ282"/>
      <c r="BDA282"/>
      <c r="BDB282"/>
      <c r="BDC282"/>
      <c r="BDD282"/>
      <c r="BDE282"/>
      <c r="BDF282"/>
      <c r="BDG282"/>
      <c r="BDH282"/>
      <c r="BDI282"/>
      <c r="BDJ282"/>
      <c r="BDK282"/>
      <c r="BDL282"/>
      <c r="BDM282"/>
      <c r="BDN282"/>
      <c r="BDO282"/>
      <c r="BDP282"/>
      <c r="BDQ282"/>
      <c r="BDR282"/>
      <c r="BDS282"/>
      <c r="BDT282"/>
      <c r="BDU282"/>
      <c r="BDV282"/>
      <c r="BDW282"/>
      <c r="BDX282"/>
      <c r="BDY282"/>
      <c r="BDZ282"/>
      <c r="BEA282"/>
      <c r="BEB282"/>
      <c r="BEC282"/>
      <c r="BED282"/>
      <c r="BEE282"/>
      <c r="BEF282"/>
      <c r="BEG282"/>
      <c r="BEH282"/>
      <c r="BEI282"/>
      <c r="BEJ282"/>
      <c r="BEK282"/>
      <c r="BEL282"/>
      <c r="BEM282"/>
      <c r="BEN282"/>
      <c r="BEO282"/>
      <c r="BEP282"/>
      <c r="BEQ282"/>
      <c r="BER282"/>
      <c r="BES282"/>
      <c r="BET282"/>
      <c r="BEU282"/>
      <c r="BEV282"/>
      <c r="BEW282"/>
      <c r="BEX282"/>
      <c r="BEY282"/>
      <c r="BEZ282"/>
      <c r="BFA282"/>
      <c r="BFB282"/>
      <c r="BFC282"/>
      <c r="BFD282"/>
      <c r="BFE282"/>
      <c r="BFF282"/>
      <c r="BFG282"/>
      <c r="BFH282"/>
      <c r="BFI282"/>
      <c r="BFJ282"/>
      <c r="BFK282"/>
      <c r="BFL282"/>
      <c r="BFM282"/>
      <c r="BFN282"/>
      <c r="BFO282"/>
      <c r="BFP282"/>
      <c r="BFQ282"/>
      <c r="BFR282"/>
      <c r="BFS282"/>
      <c r="BFT282"/>
      <c r="BFU282"/>
      <c r="BFV282"/>
      <c r="BFW282"/>
      <c r="BFX282"/>
      <c r="BFY282"/>
      <c r="BFZ282"/>
      <c r="BGA282"/>
      <c r="BGB282"/>
      <c r="BGC282"/>
      <c r="BGD282"/>
      <c r="BGE282"/>
      <c r="BGF282"/>
      <c r="BGG282"/>
      <c r="BGH282"/>
      <c r="BGI282"/>
      <c r="BGJ282"/>
      <c r="BGK282"/>
      <c r="BGL282"/>
      <c r="BGM282"/>
      <c r="BGN282"/>
      <c r="BGO282"/>
      <c r="BGP282"/>
      <c r="BGQ282"/>
      <c r="BGR282"/>
      <c r="BGS282"/>
      <c r="BGT282"/>
      <c r="BGU282"/>
      <c r="BGV282"/>
      <c r="BGW282"/>
      <c r="BGX282"/>
      <c r="BGY282"/>
      <c r="BGZ282"/>
      <c r="BHA282"/>
      <c r="BHB282"/>
      <c r="BHC282"/>
      <c r="BHD282"/>
      <c r="BHE282"/>
      <c r="BHF282"/>
      <c r="BHG282"/>
      <c r="BHH282"/>
      <c r="BHI282"/>
      <c r="BHJ282"/>
      <c r="BHK282"/>
      <c r="BHL282"/>
      <c r="BHM282"/>
      <c r="BHN282"/>
      <c r="BHO282"/>
      <c r="BHP282"/>
      <c r="BHQ282"/>
      <c r="BHR282"/>
      <c r="BHS282"/>
      <c r="BHT282"/>
      <c r="BHU282"/>
      <c r="BHV282"/>
      <c r="BHW282"/>
      <c r="BHX282"/>
      <c r="BHY282"/>
      <c r="BHZ282"/>
      <c r="BIA282"/>
      <c r="BIB282"/>
      <c r="BIC282"/>
      <c r="BID282"/>
      <c r="BIE282"/>
      <c r="BIF282"/>
      <c r="BIG282"/>
      <c r="BIH282"/>
      <c r="BII282"/>
      <c r="BIJ282"/>
      <c r="BIK282"/>
      <c r="BIL282"/>
      <c r="BIM282"/>
      <c r="BIN282"/>
      <c r="BIO282"/>
      <c r="BIP282"/>
      <c r="BIQ282"/>
      <c r="BIR282"/>
      <c r="BIS282"/>
      <c r="BIT282"/>
      <c r="BIU282"/>
      <c r="BIV282"/>
      <c r="BIW282"/>
      <c r="BIX282"/>
      <c r="BIY282"/>
      <c r="BIZ282"/>
      <c r="BJA282"/>
      <c r="BJB282"/>
      <c r="BJC282"/>
      <c r="BJD282"/>
      <c r="BJE282"/>
      <c r="BJF282"/>
      <c r="BJG282"/>
      <c r="BJH282"/>
      <c r="BJI282"/>
      <c r="BJJ282"/>
      <c r="BJK282"/>
      <c r="BJL282"/>
      <c r="BJM282"/>
      <c r="BJN282"/>
      <c r="BJO282"/>
      <c r="BJP282"/>
      <c r="BJQ282"/>
      <c r="BJR282"/>
      <c r="BJS282"/>
      <c r="BJT282"/>
      <c r="BJU282"/>
      <c r="BJV282"/>
      <c r="BJW282"/>
      <c r="BJX282"/>
      <c r="BJY282"/>
      <c r="BJZ282"/>
      <c r="BKA282"/>
      <c r="BKB282"/>
      <c r="BKC282"/>
      <c r="BKD282"/>
      <c r="BKE282"/>
      <c r="BKF282"/>
      <c r="BKG282"/>
      <c r="BKH282"/>
      <c r="BKI282"/>
      <c r="BKJ282"/>
      <c r="BKK282"/>
      <c r="BKL282"/>
      <c r="BKM282"/>
      <c r="BKN282"/>
      <c r="BKO282"/>
      <c r="BKP282"/>
      <c r="BKQ282"/>
      <c r="BKR282"/>
      <c r="BKS282"/>
      <c r="BKT282"/>
      <c r="BKU282"/>
      <c r="BKV282"/>
      <c r="BKW282"/>
      <c r="BKX282"/>
      <c r="BKY282"/>
      <c r="BKZ282"/>
      <c r="BLA282"/>
      <c r="BLB282"/>
      <c r="BLC282"/>
      <c r="BLD282"/>
      <c r="BLE282"/>
      <c r="BLF282"/>
      <c r="BLG282"/>
      <c r="BLH282"/>
      <c r="BLI282"/>
      <c r="BLJ282"/>
      <c r="BLK282"/>
      <c r="BLL282"/>
      <c r="BLM282"/>
      <c r="BLN282"/>
      <c r="BLO282"/>
      <c r="BLP282"/>
      <c r="BLQ282"/>
      <c r="BLR282"/>
      <c r="BLS282"/>
      <c r="BLT282"/>
      <c r="BLU282"/>
      <c r="BLV282"/>
      <c r="BLW282"/>
      <c r="BLX282"/>
      <c r="BLY282"/>
      <c r="BLZ282"/>
      <c r="BMA282"/>
      <c r="BMB282"/>
      <c r="BMC282"/>
      <c r="BMD282"/>
      <c r="BME282"/>
      <c r="BMF282"/>
      <c r="BMG282"/>
      <c r="BMH282"/>
      <c r="BMI282"/>
      <c r="BMJ282"/>
      <c r="BMK282"/>
      <c r="BML282"/>
      <c r="BMM282"/>
      <c r="BMN282"/>
      <c r="BMO282"/>
      <c r="BMP282"/>
      <c r="BMQ282"/>
      <c r="BMR282"/>
      <c r="BMS282"/>
      <c r="BMT282"/>
      <c r="BMU282"/>
      <c r="BMV282"/>
      <c r="BMW282"/>
      <c r="BMX282"/>
      <c r="BMY282"/>
      <c r="BMZ282"/>
      <c r="BNA282"/>
      <c r="BNB282"/>
      <c r="BNC282"/>
      <c r="BND282"/>
      <c r="BNE282"/>
      <c r="BNF282"/>
      <c r="BNG282"/>
      <c r="BNH282"/>
      <c r="BNI282"/>
      <c r="BNJ282"/>
      <c r="BNK282"/>
      <c r="BNL282"/>
      <c r="BNM282"/>
      <c r="BNN282"/>
      <c r="BNO282"/>
      <c r="BNP282"/>
      <c r="BNQ282"/>
      <c r="BNR282"/>
      <c r="BNS282"/>
      <c r="BNT282"/>
      <c r="BNU282"/>
      <c r="BNV282"/>
      <c r="BNW282"/>
      <c r="BNX282"/>
      <c r="BNY282"/>
      <c r="BNZ282"/>
      <c r="BOA282"/>
      <c r="BOB282"/>
      <c r="BOC282"/>
      <c r="BOD282"/>
      <c r="BOE282"/>
      <c r="BOF282"/>
      <c r="BOG282"/>
      <c r="BOH282"/>
      <c r="BOI282"/>
      <c r="BOJ282"/>
      <c r="BOK282"/>
      <c r="BOL282"/>
      <c r="BOM282"/>
      <c r="BON282"/>
      <c r="BOO282"/>
      <c r="BOP282"/>
      <c r="BOQ282"/>
      <c r="BOR282"/>
      <c r="BOS282"/>
      <c r="BOT282"/>
      <c r="BOU282"/>
      <c r="BOV282"/>
      <c r="BOW282"/>
      <c r="BOX282"/>
      <c r="BOY282"/>
      <c r="BOZ282"/>
      <c r="BPA282"/>
      <c r="BPB282"/>
      <c r="BPC282"/>
      <c r="BPD282"/>
      <c r="BPE282"/>
      <c r="BPF282"/>
      <c r="BPG282"/>
      <c r="BPH282"/>
      <c r="BPI282"/>
      <c r="BPJ282"/>
      <c r="BPK282"/>
      <c r="BPL282"/>
      <c r="BPM282"/>
      <c r="BPN282"/>
      <c r="BPO282"/>
      <c r="BPP282"/>
      <c r="BPQ282"/>
      <c r="BPR282"/>
      <c r="BPS282"/>
      <c r="BPT282"/>
      <c r="BPU282"/>
      <c r="BPV282"/>
      <c r="BPW282"/>
      <c r="BPX282"/>
      <c r="BPY282"/>
      <c r="BPZ282"/>
      <c r="BQA282"/>
      <c r="BQB282"/>
      <c r="BQC282"/>
      <c r="BQD282"/>
      <c r="BQE282"/>
      <c r="BQF282"/>
      <c r="BQG282"/>
      <c r="BQH282"/>
      <c r="BQI282"/>
      <c r="BQJ282"/>
      <c r="BQK282"/>
      <c r="BQL282"/>
      <c r="BQM282"/>
      <c r="BQN282"/>
      <c r="BQO282"/>
      <c r="BQP282"/>
      <c r="BQQ282"/>
      <c r="BQR282"/>
      <c r="BQS282"/>
      <c r="BQT282"/>
      <c r="BQU282"/>
      <c r="BQV282"/>
      <c r="BQW282"/>
      <c r="BQX282"/>
      <c r="BQY282"/>
      <c r="BQZ282"/>
      <c r="BRA282"/>
      <c r="BRB282"/>
      <c r="BRC282"/>
      <c r="BRD282"/>
      <c r="BRE282"/>
      <c r="BRF282"/>
      <c r="BRG282"/>
      <c r="BRH282"/>
      <c r="BRI282"/>
      <c r="BRJ282"/>
      <c r="BRK282"/>
      <c r="BRL282"/>
      <c r="BRM282"/>
      <c r="BRN282"/>
      <c r="BRO282"/>
      <c r="BRP282"/>
      <c r="BRQ282"/>
      <c r="BRR282"/>
      <c r="BRS282"/>
      <c r="BRT282"/>
      <c r="BRU282"/>
      <c r="BRV282"/>
      <c r="BRW282"/>
      <c r="BRX282"/>
      <c r="BRY282"/>
      <c r="BRZ282"/>
      <c r="BSA282"/>
      <c r="BSB282"/>
      <c r="BSC282"/>
      <c r="BSD282"/>
      <c r="BSE282"/>
      <c r="BSF282"/>
      <c r="BSG282"/>
      <c r="BSH282"/>
      <c r="BSI282"/>
      <c r="BSJ282"/>
      <c r="BSK282"/>
      <c r="BSL282"/>
      <c r="BSM282"/>
      <c r="BSN282"/>
      <c r="BSO282"/>
      <c r="BSP282"/>
      <c r="BSQ282"/>
      <c r="BSR282"/>
      <c r="BSS282"/>
      <c r="BST282"/>
      <c r="BSU282"/>
      <c r="BSV282"/>
      <c r="BSW282"/>
      <c r="BSX282"/>
      <c r="BSY282"/>
      <c r="BSZ282"/>
      <c r="BTA282"/>
      <c r="BTB282"/>
      <c r="BTC282"/>
      <c r="BTD282"/>
      <c r="BTE282"/>
      <c r="BTF282"/>
      <c r="BTG282"/>
      <c r="BTH282"/>
      <c r="BTI282"/>
      <c r="BTJ282"/>
      <c r="BTK282"/>
      <c r="BTL282"/>
      <c r="BTM282"/>
      <c r="BTN282"/>
      <c r="BTO282"/>
      <c r="BTP282"/>
      <c r="BTQ282"/>
      <c r="BTR282"/>
      <c r="BTS282"/>
      <c r="BTT282"/>
      <c r="BTU282"/>
      <c r="BTV282"/>
      <c r="BTW282"/>
      <c r="BTX282"/>
      <c r="BTY282"/>
      <c r="BTZ282"/>
      <c r="BUA282"/>
      <c r="BUB282"/>
      <c r="BUC282"/>
      <c r="BUD282"/>
      <c r="BUE282"/>
      <c r="BUF282"/>
      <c r="BUG282"/>
      <c r="BUH282"/>
      <c r="BUI282"/>
      <c r="BUJ282"/>
      <c r="BUK282"/>
      <c r="BUL282"/>
      <c r="BUM282"/>
      <c r="BUN282"/>
      <c r="BUO282"/>
      <c r="BUP282"/>
      <c r="BUQ282"/>
      <c r="BUR282"/>
      <c r="BUS282"/>
      <c r="BUT282"/>
      <c r="BUU282"/>
      <c r="BUV282"/>
      <c r="BUW282"/>
      <c r="BUX282"/>
      <c r="BUY282"/>
      <c r="BUZ282"/>
      <c r="BVA282"/>
      <c r="BVB282"/>
      <c r="BVC282"/>
      <c r="BVD282"/>
      <c r="BVE282"/>
      <c r="BVF282"/>
      <c r="BVG282"/>
      <c r="BVH282"/>
      <c r="BVI282"/>
      <c r="BVJ282"/>
      <c r="BVK282"/>
      <c r="BVL282"/>
      <c r="BVM282"/>
      <c r="BVN282"/>
      <c r="BVO282"/>
      <c r="BVP282"/>
      <c r="BVQ282"/>
      <c r="BVR282"/>
      <c r="BVS282"/>
      <c r="BVT282"/>
      <c r="BVU282"/>
      <c r="BVV282"/>
      <c r="BVW282"/>
      <c r="BVX282"/>
      <c r="BVY282"/>
      <c r="BVZ282"/>
      <c r="BWA282"/>
      <c r="BWB282"/>
      <c r="BWC282"/>
      <c r="BWD282"/>
      <c r="BWE282"/>
      <c r="BWF282"/>
      <c r="BWG282"/>
      <c r="BWH282"/>
      <c r="BWI282"/>
      <c r="BWJ282"/>
      <c r="BWK282"/>
      <c r="BWL282"/>
      <c r="BWM282"/>
      <c r="BWN282"/>
      <c r="BWO282"/>
      <c r="BWP282"/>
      <c r="BWQ282"/>
      <c r="BWR282"/>
      <c r="BWS282"/>
      <c r="BWT282"/>
      <c r="BWU282"/>
      <c r="BWV282"/>
      <c r="BWW282"/>
      <c r="BWX282"/>
      <c r="BWY282"/>
      <c r="BWZ282"/>
      <c r="BXA282"/>
      <c r="BXB282"/>
      <c r="BXC282"/>
      <c r="BXD282"/>
      <c r="BXE282"/>
      <c r="BXF282"/>
      <c r="BXG282"/>
      <c r="BXH282"/>
      <c r="BXI282"/>
      <c r="BXJ282"/>
      <c r="BXK282"/>
      <c r="BXL282"/>
      <c r="BXM282"/>
      <c r="BXN282"/>
      <c r="BXO282"/>
      <c r="BXP282"/>
      <c r="BXQ282"/>
      <c r="BXR282"/>
      <c r="BXS282"/>
      <c r="BXT282"/>
      <c r="BXU282"/>
      <c r="BXV282"/>
      <c r="BXW282"/>
      <c r="BXX282"/>
      <c r="BXY282"/>
      <c r="BXZ282"/>
      <c r="BYA282"/>
      <c r="BYB282"/>
      <c r="BYC282"/>
      <c r="BYD282"/>
      <c r="BYE282"/>
      <c r="BYF282"/>
      <c r="BYG282"/>
      <c r="BYH282"/>
      <c r="BYI282"/>
      <c r="BYJ282"/>
      <c r="BYK282"/>
      <c r="BYL282"/>
      <c r="BYM282"/>
      <c r="BYN282"/>
      <c r="BYO282"/>
      <c r="BYP282"/>
      <c r="BYQ282"/>
      <c r="BYR282"/>
      <c r="BYS282"/>
      <c r="BYT282"/>
      <c r="BYU282"/>
      <c r="BYV282"/>
      <c r="BYW282"/>
      <c r="BYX282"/>
      <c r="BYY282"/>
      <c r="BYZ282"/>
      <c r="BZA282"/>
      <c r="BZB282"/>
      <c r="BZC282"/>
      <c r="BZD282"/>
      <c r="BZE282"/>
      <c r="BZF282"/>
      <c r="BZG282"/>
      <c r="BZH282"/>
      <c r="BZI282"/>
      <c r="BZJ282"/>
      <c r="BZK282"/>
      <c r="BZL282"/>
      <c r="BZM282"/>
      <c r="BZN282"/>
      <c r="BZO282"/>
      <c r="BZP282"/>
      <c r="BZQ282"/>
      <c r="BZR282"/>
      <c r="BZS282"/>
      <c r="BZT282"/>
      <c r="BZU282"/>
      <c r="BZV282"/>
      <c r="BZW282"/>
      <c r="BZX282"/>
      <c r="BZY282"/>
      <c r="BZZ282"/>
      <c r="CAA282"/>
      <c r="CAB282"/>
      <c r="CAC282"/>
      <c r="CAD282"/>
      <c r="CAE282"/>
      <c r="CAF282"/>
      <c r="CAG282"/>
      <c r="CAH282"/>
      <c r="CAI282"/>
      <c r="CAJ282"/>
      <c r="CAK282"/>
      <c r="CAL282"/>
      <c r="CAM282"/>
      <c r="CAN282"/>
      <c r="CAO282"/>
      <c r="CAP282"/>
      <c r="CAQ282"/>
      <c r="CAR282"/>
      <c r="CAS282"/>
      <c r="CAT282"/>
      <c r="CAU282"/>
      <c r="CAV282"/>
      <c r="CAW282"/>
      <c r="CAX282"/>
      <c r="CAY282"/>
      <c r="CAZ282"/>
      <c r="CBA282"/>
      <c r="CBB282"/>
      <c r="CBC282"/>
      <c r="CBD282"/>
      <c r="CBE282"/>
      <c r="CBF282"/>
      <c r="CBG282"/>
      <c r="CBH282"/>
      <c r="CBI282"/>
      <c r="CBJ282"/>
      <c r="CBK282"/>
      <c r="CBL282"/>
      <c r="CBM282"/>
      <c r="CBN282"/>
      <c r="CBO282"/>
      <c r="CBP282"/>
      <c r="CBQ282"/>
      <c r="CBR282"/>
      <c r="CBS282"/>
      <c r="CBT282"/>
      <c r="CBU282"/>
      <c r="CBV282"/>
      <c r="CBW282"/>
      <c r="CBX282"/>
      <c r="CBY282"/>
      <c r="CBZ282"/>
      <c r="CCA282"/>
      <c r="CCB282"/>
      <c r="CCC282"/>
      <c r="CCD282"/>
      <c r="CCE282"/>
      <c r="CCF282"/>
      <c r="CCG282"/>
      <c r="CCH282"/>
      <c r="CCI282"/>
      <c r="CCJ282"/>
      <c r="CCK282"/>
      <c r="CCL282"/>
      <c r="CCM282"/>
      <c r="CCN282"/>
      <c r="CCO282"/>
      <c r="CCP282"/>
      <c r="CCQ282"/>
      <c r="CCR282"/>
      <c r="CCS282"/>
      <c r="CCT282"/>
      <c r="CCU282"/>
      <c r="CCV282"/>
      <c r="CCW282"/>
      <c r="CCX282"/>
      <c r="CCY282"/>
      <c r="CCZ282"/>
      <c r="CDA282"/>
      <c r="CDB282"/>
      <c r="CDC282"/>
      <c r="CDD282"/>
      <c r="CDE282"/>
      <c r="CDF282"/>
      <c r="CDG282"/>
      <c r="CDH282"/>
      <c r="CDI282"/>
      <c r="CDJ282"/>
      <c r="CDK282"/>
      <c r="CDL282"/>
      <c r="CDM282"/>
      <c r="CDN282"/>
      <c r="CDO282"/>
      <c r="CDP282"/>
      <c r="CDQ282"/>
      <c r="CDR282"/>
      <c r="CDS282"/>
      <c r="CDT282"/>
      <c r="CDU282"/>
      <c r="CDV282"/>
      <c r="CDW282"/>
      <c r="CDX282"/>
      <c r="CDY282"/>
      <c r="CDZ282"/>
      <c r="CEA282"/>
      <c r="CEB282"/>
      <c r="CEC282"/>
      <c r="CED282"/>
      <c r="CEE282"/>
      <c r="CEF282"/>
      <c r="CEG282"/>
      <c r="CEH282"/>
      <c r="CEI282"/>
      <c r="CEJ282"/>
      <c r="CEK282"/>
      <c r="CEL282"/>
      <c r="CEM282"/>
      <c r="CEN282"/>
      <c r="CEO282"/>
      <c r="CEP282"/>
      <c r="CEQ282"/>
      <c r="CER282"/>
      <c r="CES282"/>
      <c r="CET282"/>
      <c r="CEU282"/>
      <c r="CEV282"/>
      <c r="CEW282"/>
      <c r="CEX282"/>
      <c r="CEY282"/>
      <c r="CEZ282"/>
      <c r="CFA282"/>
      <c r="CFB282"/>
      <c r="CFC282"/>
      <c r="CFD282"/>
      <c r="CFE282"/>
      <c r="CFF282"/>
      <c r="CFG282"/>
      <c r="CFH282"/>
      <c r="CFI282"/>
      <c r="CFJ282"/>
      <c r="CFK282"/>
      <c r="CFL282"/>
      <c r="CFM282"/>
      <c r="CFN282"/>
      <c r="CFO282"/>
      <c r="CFP282"/>
      <c r="CFQ282"/>
      <c r="CFR282"/>
      <c r="CFS282"/>
      <c r="CFT282"/>
      <c r="CFU282"/>
      <c r="CFV282"/>
      <c r="CFW282"/>
      <c r="CFX282"/>
      <c r="CFY282"/>
      <c r="CFZ282"/>
      <c r="CGA282"/>
      <c r="CGB282"/>
      <c r="CGC282"/>
      <c r="CGD282"/>
      <c r="CGE282"/>
      <c r="CGF282"/>
      <c r="CGG282"/>
      <c r="CGH282"/>
      <c r="CGI282"/>
      <c r="CGJ282"/>
      <c r="CGK282"/>
      <c r="CGL282"/>
      <c r="CGM282"/>
      <c r="CGN282"/>
      <c r="CGO282"/>
      <c r="CGP282"/>
      <c r="CGQ282"/>
      <c r="CGR282"/>
      <c r="CGS282"/>
      <c r="CGT282"/>
      <c r="CGU282"/>
      <c r="CGV282"/>
      <c r="CGW282"/>
      <c r="CGX282"/>
      <c r="CGY282"/>
      <c r="CGZ282"/>
      <c r="CHA282"/>
      <c r="CHB282"/>
      <c r="CHC282"/>
      <c r="CHD282"/>
      <c r="CHE282"/>
      <c r="CHF282"/>
      <c r="CHG282"/>
      <c r="CHH282"/>
      <c r="CHI282"/>
      <c r="CHJ282"/>
      <c r="CHK282"/>
      <c r="CHL282"/>
      <c r="CHM282"/>
      <c r="CHN282"/>
      <c r="CHO282"/>
      <c r="CHP282"/>
      <c r="CHQ282"/>
      <c r="CHR282"/>
      <c r="CHS282"/>
      <c r="CHT282"/>
      <c r="CHU282"/>
      <c r="CHV282"/>
      <c r="CHW282"/>
      <c r="CHX282"/>
      <c r="CHY282"/>
      <c r="CHZ282"/>
      <c r="CIA282"/>
      <c r="CIB282"/>
      <c r="CIC282"/>
      <c r="CID282"/>
      <c r="CIE282"/>
      <c r="CIF282"/>
      <c r="CIG282"/>
      <c r="CIH282"/>
      <c r="CII282"/>
      <c r="CIJ282"/>
      <c r="CIK282"/>
      <c r="CIL282"/>
      <c r="CIM282"/>
      <c r="CIN282"/>
      <c r="CIO282"/>
      <c r="CIP282"/>
      <c r="CIQ282"/>
      <c r="CIR282"/>
      <c r="CIS282"/>
      <c r="CIT282"/>
      <c r="CIU282"/>
      <c r="CIV282"/>
      <c r="CIW282"/>
      <c r="CIX282"/>
      <c r="CIY282"/>
      <c r="CIZ282"/>
      <c r="CJA282"/>
      <c r="CJB282"/>
      <c r="CJC282"/>
      <c r="CJD282"/>
      <c r="CJE282"/>
      <c r="CJF282"/>
      <c r="CJG282"/>
      <c r="CJH282"/>
      <c r="CJI282"/>
      <c r="CJJ282"/>
      <c r="CJK282"/>
      <c r="CJL282"/>
      <c r="CJM282"/>
      <c r="CJN282"/>
      <c r="CJO282"/>
      <c r="CJP282"/>
      <c r="CJQ282"/>
      <c r="CJR282"/>
      <c r="CJS282"/>
      <c r="CJT282"/>
      <c r="CJU282"/>
      <c r="CJV282"/>
      <c r="CJW282"/>
      <c r="CJX282"/>
      <c r="CJY282"/>
      <c r="CJZ282"/>
      <c r="CKA282"/>
      <c r="CKB282"/>
      <c r="CKC282"/>
      <c r="CKD282"/>
      <c r="CKE282"/>
      <c r="CKF282"/>
      <c r="CKG282"/>
      <c r="CKH282"/>
      <c r="CKI282"/>
      <c r="CKJ282"/>
      <c r="CKK282"/>
      <c r="CKL282"/>
      <c r="CKM282"/>
      <c r="CKN282"/>
      <c r="CKO282"/>
      <c r="CKP282"/>
      <c r="CKQ282"/>
      <c r="CKR282"/>
      <c r="CKS282"/>
      <c r="CKT282"/>
      <c r="CKU282"/>
      <c r="CKV282"/>
      <c r="CKW282"/>
      <c r="CKX282"/>
      <c r="CKY282"/>
      <c r="CKZ282"/>
      <c r="CLA282"/>
      <c r="CLB282"/>
      <c r="CLC282"/>
      <c r="CLD282"/>
      <c r="CLE282"/>
      <c r="CLF282"/>
      <c r="CLG282"/>
      <c r="CLH282"/>
      <c r="CLI282"/>
      <c r="CLJ282"/>
      <c r="CLK282"/>
      <c r="CLL282"/>
      <c r="CLM282"/>
      <c r="CLN282"/>
      <c r="CLO282"/>
      <c r="CLP282"/>
      <c r="CLQ282"/>
      <c r="CLR282"/>
      <c r="CLS282"/>
      <c r="CLT282"/>
      <c r="CLU282"/>
      <c r="CLV282"/>
      <c r="CLW282"/>
      <c r="CLX282"/>
      <c r="CLY282"/>
      <c r="CLZ282"/>
      <c r="CMA282"/>
      <c r="CMB282"/>
      <c r="CMC282"/>
      <c r="CMD282"/>
      <c r="CME282"/>
      <c r="CMF282"/>
      <c r="CMG282"/>
      <c r="CMH282"/>
      <c r="CMI282"/>
      <c r="CMJ282"/>
      <c r="CMK282"/>
      <c r="CML282"/>
      <c r="CMM282"/>
      <c r="CMN282"/>
      <c r="CMO282"/>
      <c r="CMP282"/>
      <c r="CMQ282"/>
      <c r="CMR282"/>
      <c r="CMS282"/>
      <c r="CMT282"/>
      <c r="CMU282"/>
      <c r="CMV282"/>
      <c r="CMW282"/>
      <c r="CMX282"/>
      <c r="CMY282"/>
      <c r="CMZ282"/>
      <c r="CNA282"/>
      <c r="CNB282"/>
      <c r="CNC282"/>
      <c r="CND282"/>
      <c r="CNE282"/>
      <c r="CNF282"/>
      <c r="CNG282"/>
      <c r="CNH282"/>
      <c r="CNI282"/>
      <c r="CNJ282"/>
      <c r="CNK282"/>
      <c r="CNL282"/>
      <c r="CNM282"/>
      <c r="CNN282"/>
      <c r="CNO282"/>
      <c r="CNP282"/>
      <c r="CNQ282"/>
      <c r="CNR282"/>
      <c r="CNS282"/>
      <c r="CNT282"/>
      <c r="CNU282"/>
      <c r="CNV282"/>
      <c r="CNW282"/>
      <c r="CNX282"/>
      <c r="CNY282"/>
      <c r="CNZ282"/>
      <c r="COA282"/>
      <c r="COB282"/>
      <c r="COC282"/>
      <c r="COD282"/>
      <c r="COE282"/>
      <c r="COF282"/>
      <c r="COG282"/>
      <c r="COH282"/>
      <c r="COI282"/>
      <c r="COJ282"/>
      <c r="COK282"/>
      <c r="COL282"/>
      <c r="COM282"/>
      <c r="CON282"/>
      <c r="COO282"/>
      <c r="COP282"/>
      <c r="COQ282"/>
      <c r="COR282"/>
      <c r="COS282"/>
      <c r="COT282"/>
      <c r="COU282"/>
      <c r="COV282"/>
      <c r="COW282"/>
      <c r="COX282"/>
      <c r="COY282"/>
      <c r="COZ282"/>
      <c r="CPA282"/>
      <c r="CPB282"/>
      <c r="CPC282"/>
      <c r="CPD282"/>
      <c r="CPE282"/>
      <c r="CPF282"/>
      <c r="CPG282"/>
      <c r="CPH282"/>
      <c r="CPI282"/>
      <c r="CPJ282"/>
      <c r="CPK282"/>
      <c r="CPL282"/>
      <c r="CPM282"/>
      <c r="CPN282"/>
      <c r="CPO282"/>
      <c r="CPP282"/>
      <c r="CPQ282"/>
      <c r="CPR282"/>
      <c r="CPS282"/>
      <c r="CPT282"/>
      <c r="CPU282"/>
      <c r="CPV282"/>
      <c r="CPW282"/>
      <c r="CPX282"/>
      <c r="CPY282"/>
      <c r="CPZ282"/>
      <c r="CQA282"/>
      <c r="CQB282"/>
      <c r="CQC282"/>
      <c r="CQD282"/>
      <c r="CQE282"/>
      <c r="CQF282"/>
      <c r="CQG282"/>
      <c r="CQH282"/>
      <c r="CQI282"/>
      <c r="CQJ282"/>
      <c r="CQK282"/>
      <c r="CQL282"/>
      <c r="CQM282"/>
      <c r="CQN282"/>
      <c r="CQO282"/>
      <c r="CQP282"/>
      <c r="CQQ282"/>
      <c r="CQR282"/>
      <c r="CQS282"/>
      <c r="CQT282"/>
      <c r="CQU282"/>
      <c r="CQV282"/>
      <c r="CQW282"/>
      <c r="CQX282"/>
      <c r="CQY282"/>
      <c r="CQZ282"/>
      <c r="CRA282"/>
      <c r="CRB282"/>
      <c r="CRC282"/>
      <c r="CRD282"/>
      <c r="CRE282"/>
      <c r="CRF282"/>
      <c r="CRG282"/>
      <c r="CRH282"/>
      <c r="CRI282"/>
      <c r="CRJ282"/>
      <c r="CRK282"/>
      <c r="CRL282"/>
      <c r="CRM282"/>
      <c r="CRN282"/>
      <c r="CRO282"/>
      <c r="CRP282"/>
      <c r="CRQ282"/>
      <c r="CRR282"/>
      <c r="CRS282"/>
      <c r="CRT282"/>
      <c r="CRU282"/>
      <c r="CRV282"/>
      <c r="CRW282"/>
      <c r="CRX282"/>
      <c r="CRY282"/>
      <c r="CRZ282"/>
      <c r="CSA282"/>
      <c r="CSB282"/>
      <c r="CSC282"/>
      <c r="CSD282"/>
      <c r="CSE282"/>
      <c r="CSF282"/>
      <c r="CSG282"/>
      <c r="CSH282"/>
      <c r="CSI282"/>
      <c r="CSJ282"/>
      <c r="CSK282"/>
      <c r="CSL282"/>
      <c r="CSM282"/>
      <c r="CSN282"/>
      <c r="CSO282"/>
      <c r="CSP282"/>
      <c r="CSQ282"/>
      <c r="CSR282"/>
      <c r="CSS282"/>
      <c r="CST282"/>
      <c r="CSU282"/>
      <c r="CSV282"/>
      <c r="CSW282"/>
      <c r="CSX282"/>
      <c r="CSY282"/>
      <c r="CSZ282"/>
      <c r="CTA282"/>
      <c r="CTB282"/>
      <c r="CTC282"/>
      <c r="CTD282"/>
      <c r="CTE282"/>
      <c r="CTF282"/>
      <c r="CTG282"/>
      <c r="CTH282"/>
      <c r="CTI282"/>
      <c r="CTJ282"/>
      <c r="CTK282"/>
      <c r="CTL282"/>
      <c r="CTM282"/>
      <c r="CTN282"/>
      <c r="CTO282"/>
      <c r="CTP282"/>
      <c r="CTQ282"/>
      <c r="CTR282"/>
      <c r="CTS282"/>
      <c r="CTT282"/>
      <c r="CTU282"/>
      <c r="CTV282"/>
      <c r="CTW282"/>
      <c r="CTX282"/>
      <c r="CTY282"/>
      <c r="CTZ282"/>
      <c r="CUA282"/>
      <c r="CUB282"/>
      <c r="CUC282"/>
      <c r="CUD282"/>
      <c r="CUE282"/>
      <c r="CUF282"/>
      <c r="CUG282"/>
      <c r="CUH282"/>
      <c r="CUI282"/>
      <c r="CUJ282"/>
      <c r="CUK282"/>
      <c r="CUL282"/>
      <c r="CUM282"/>
      <c r="CUN282"/>
      <c r="CUO282"/>
      <c r="CUP282"/>
      <c r="CUQ282"/>
      <c r="CUR282"/>
      <c r="CUS282"/>
      <c r="CUT282"/>
      <c r="CUU282"/>
      <c r="CUV282"/>
      <c r="CUW282"/>
      <c r="CUX282"/>
      <c r="CUY282"/>
      <c r="CUZ282"/>
      <c r="CVA282"/>
      <c r="CVB282"/>
      <c r="CVC282"/>
      <c r="CVD282"/>
      <c r="CVE282"/>
      <c r="CVF282"/>
      <c r="CVG282"/>
      <c r="CVH282"/>
      <c r="CVI282"/>
      <c r="CVJ282"/>
      <c r="CVK282"/>
      <c r="CVL282"/>
      <c r="CVM282"/>
      <c r="CVN282"/>
      <c r="CVO282"/>
      <c r="CVP282"/>
      <c r="CVQ282"/>
      <c r="CVR282"/>
      <c r="CVS282"/>
      <c r="CVT282"/>
      <c r="CVU282"/>
      <c r="CVV282"/>
      <c r="CVW282"/>
      <c r="CVX282"/>
      <c r="CVY282"/>
      <c r="CVZ282"/>
      <c r="CWA282"/>
      <c r="CWB282"/>
      <c r="CWC282"/>
      <c r="CWD282"/>
      <c r="CWE282"/>
      <c r="CWF282"/>
      <c r="CWG282"/>
      <c r="CWH282"/>
      <c r="CWI282"/>
      <c r="CWJ282"/>
      <c r="CWK282"/>
      <c r="CWL282"/>
      <c r="CWM282"/>
      <c r="CWN282"/>
      <c r="CWO282"/>
      <c r="CWP282"/>
      <c r="CWQ282"/>
      <c r="CWR282"/>
      <c r="CWS282"/>
      <c r="CWT282"/>
      <c r="CWU282"/>
      <c r="CWV282"/>
      <c r="CWW282"/>
      <c r="CWX282"/>
      <c r="CWY282"/>
      <c r="CWZ282"/>
      <c r="CXA282"/>
      <c r="CXB282"/>
      <c r="CXC282"/>
      <c r="CXD282"/>
      <c r="CXE282"/>
      <c r="CXF282"/>
      <c r="CXG282"/>
      <c r="CXH282"/>
      <c r="CXI282"/>
      <c r="CXJ282"/>
      <c r="CXK282"/>
      <c r="CXL282"/>
      <c r="CXM282"/>
      <c r="CXN282"/>
      <c r="CXO282"/>
      <c r="CXP282"/>
      <c r="CXQ282"/>
      <c r="CXR282"/>
      <c r="CXS282"/>
      <c r="CXT282"/>
      <c r="CXU282"/>
      <c r="CXV282"/>
      <c r="CXW282"/>
      <c r="CXX282"/>
      <c r="CXY282"/>
      <c r="CXZ282"/>
      <c r="CYA282"/>
      <c r="CYB282"/>
      <c r="CYC282"/>
      <c r="CYD282"/>
      <c r="CYE282"/>
      <c r="CYF282"/>
      <c r="CYG282"/>
      <c r="CYH282"/>
      <c r="CYI282"/>
      <c r="CYJ282"/>
      <c r="CYK282"/>
      <c r="CYL282"/>
      <c r="CYM282"/>
      <c r="CYN282"/>
      <c r="CYO282"/>
      <c r="CYP282"/>
      <c r="CYQ282"/>
      <c r="CYR282"/>
      <c r="CYS282"/>
      <c r="CYT282"/>
      <c r="CYU282"/>
      <c r="CYV282"/>
      <c r="CYW282"/>
      <c r="CYX282"/>
      <c r="CYY282"/>
      <c r="CYZ282"/>
      <c r="CZA282"/>
      <c r="CZB282"/>
      <c r="CZC282"/>
      <c r="CZD282"/>
      <c r="CZE282"/>
      <c r="CZF282"/>
      <c r="CZG282"/>
      <c r="CZH282"/>
      <c r="CZI282"/>
      <c r="CZJ282"/>
      <c r="CZK282"/>
      <c r="CZL282"/>
      <c r="CZM282"/>
      <c r="CZN282"/>
      <c r="CZO282"/>
      <c r="CZP282"/>
      <c r="CZQ282"/>
      <c r="CZR282"/>
      <c r="CZS282"/>
      <c r="CZT282"/>
      <c r="CZU282"/>
      <c r="CZV282"/>
      <c r="CZW282"/>
      <c r="CZX282"/>
      <c r="CZY282"/>
      <c r="CZZ282"/>
      <c r="DAA282"/>
      <c r="DAB282"/>
      <c r="DAC282"/>
      <c r="DAD282"/>
      <c r="DAE282"/>
      <c r="DAF282"/>
      <c r="DAG282"/>
      <c r="DAH282"/>
      <c r="DAI282"/>
      <c r="DAJ282"/>
      <c r="DAK282"/>
      <c r="DAL282"/>
      <c r="DAM282"/>
      <c r="DAN282"/>
      <c r="DAO282"/>
      <c r="DAP282"/>
      <c r="DAQ282"/>
      <c r="DAR282"/>
      <c r="DAS282"/>
      <c r="DAT282"/>
      <c r="DAU282"/>
      <c r="DAV282"/>
      <c r="DAW282"/>
      <c r="DAX282"/>
      <c r="DAY282"/>
      <c r="DAZ282"/>
      <c r="DBA282"/>
      <c r="DBB282"/>
      <c r="DBC282"/>
      <c r="DBD282"/>
      <c r="DBE282"/>
      <c r="DBF282"/>
      <c r="DBG282"/>
      <c r="DBH282"/>
      <c r="DBI282"/>
      <c r="DBJ282"/>
      <c r="DBK282"/>
      <c r="DBL282"/>
      <c r="DBM282"/>
      <c r="DBN282"/>
      <c r="DBO282"/>
      <c r="DBP282"/>
      <c r="DBQ282"/>
      <c r="DBR282"/>
      <c r="DBS282"/>
      <c r="DBT282"/>
      <c r="DBU282"/>
      <c r="DBV282"/>
      <c r="DBW282"/>
      <c r="DBX282"/>
      <c r="DBY282"/>
      <c r="DBZ282"/>
      <c r="DCA282"/>
      <c r="DCB282"/>
      <c r="DCC282"/>
      <c r="DCD282"/>
      <c r="DCE282"/>
      <c r="DCF282"/>
      <c r="DCG282"/>
      <c r="DCH282"/>
      <c r="DCI282"/>
      <c r="DCJ282"/>
      <c r="DCK282"/>
      <c r="DCL282"/>
      <c r="DCM282"/>
      <c r="DCN282"/>
      <c r="DCO282"/>
      <c r="DCP282"/>
      <c r="DCQ282"/>
      <c r="DCR282"/>
      <c r="DCS282"/>
      <c r="DCT282"/>
      <c r="DCU282"/>
      <c r="DCV282"/>
      <c r="DCW282"/>
      <c r="DCX282"/>
      <c r="DCY282"/>
      <c r="DCZ282"/>
      <c r="DDA282"/>
      <c r="DDB282"/>
      <c r="DDC282"/>
      <c r="DDD282"/>
      <c r="DDE282"/>
      <c r="DDF282"/>
      <c r="DDG282"/>
      <c r="DDH282"/>
      <c r="DDI282"/>
      <c r="DDJ282"/>
      <c r="DDK282"/>
      <c r="DDL282"/>
      <c r="DDM282"/>
      <c r="DDN282"/>
      <c r="DDO282"/>
      <c r="DDP282"/>
      <c r="DDQ282"/>
      <c r="DDR282"/>
      <c r="DDS282"/>
      <c r="DDT282"/>
      <c r="DDU282"/>
      <c r="DDV282"/>
      <c r="DDW282"/>
      <c r="DDX282"/>
      <c r="DDY282"/>
      <c r="DDZ282"/>
      <c r="DEA282"/>
      <c r="DEB282"/>
      <c r="DEC282"/>
      <c r="DED282"/>
      <c r="DEE282"/>
      <c r="DEF282"/>
      <c r="DEG282"/>
      <c r="DEH282"/>
      <c r="DEI282"/>
      <c r="DEJ282"/>
      <c r="DEK282"/>
      <c r="DEL282"/>
      <c r="DEM282"/>
      <c r="DEN282"/>
      <c r="DEO282"/>
      <c r="DEP282"/>
      <c r="DEQ282"/>
      <c r="DER282"/>
      <c r="DES282"/>
      <c r="DET282"/>
      <c r="DEU282"/>
      <c r="DEV282"/>
      <c r="DEW282"/>
      <c r="DEX282"/>
      <c r="DEY282"/>
      <c r="DEZ282"/>
      <c r="DFA282"/>
      <c r="DFB282"/>
      <c r="DFC282"/>
      <c r="DFD282"/>
      <c r="DFE282"/>
      <c r="DFF282"/>
      <c r="DFG282"/>
      <c r="DFH282"/>
      <c r="DFI282"/>
      <c r="DFJ282"/>
      <c r="DFK282"/>
      <c r="DFL282"/>
      <c r="DFM282"/>
      <c r="DFN282"/>
      <c r="DFO282"/>
      <c r="DFP282"/>
      <c r="DFQ282"/>
      <c r="DFR282"/>
      <c r="DFS282"/>
      <c r="DFT282"/>
      <c r="DFU282"/>
      <c r="DFV282"/>
      <c r="DFW282"/>
      <c r="DFX282"/>
      <c r="DFY282"/>
      <c r="DFZ282"/>
      <c r="DGA282"/>
      <c r="DGB282"/>
      <c r="DGC282"/>
      <c r="DGD282"/>
      <c r="DGE282"/>
      <c r="DGF282"/>
      <c r="DGG282"/>
      <c r="DGH282"/>
      <c r="DGI282"/>
      <c r="DGJ282"/>
      <c r="DGK282"/>
      <c r="DGL282"/>
      <c r="DGM282"/>
      <c r="DGN282"/>
      <c r="DGO282"/>
      <c r="DGP282"/>
      <c r="DGQ282"/>
      <c r="DGR282"/>
      <c r="DGS282"/>
      <c r="DGT282"/>
      <c r="DGU282"/>
      <c r="DGV282"/>
      <c r="DGW282"/>
      <c r="DGX282"/>
      <c r="DGY282"/>
      <c r="DGZ282"/>
      <c r="DHA282"/>
      <c r="DHB282"/>
      <c r="DHC282"/>
      <c r="DHD282"/>
      <c r="DHE282"/>
      <c r="DHF282"/>
      <c r="DHG282"/>
      <c r="DHH282"/>
      <c r="DHI282"/>
      <c r="DHJ282"/>
      <c r="DHK282"/>
      <c r="DHL282"/>
      <c r="DHM282"/>
      <c r="DHN282"/>
      <c r="DHO282"/>
      <c r="DHP282"/>
      <c r="DHQ282"/>
      <c r="DHR282"/>
      <c r="DHS282"/>
      <c r="DHT282"/>
      <c r="DHU282"/>
      <c r="DHV282"/>
      <c r="DHW282"/>
      <c r="DHX282"/>
      <c r="DHY282"/>
      <c r="DHZ282"/>
      <c r="DIA282"/>
      <c r="DIB282"/>
      <c r="DIC282"/>
      <c r="DID282"/>
      <c r="DIE282"/>
      <c r="DIF282"/>
      <c r="DIG282"/>
      <c r="DIH282"/>
      <c r="DII282"/>
      <c r="DIJ282"/>
      <c r="DIK282"/>
      <c r="DIL282"/>
      <c r="DIM282"/>
      <c r="DIN282"/>
      <c r="DIO282"/>
      <c r="DIP282"/>
      <c r="DIQ282"/>
      <c r="DIR282"/>
      <c r="DIS282"/>
      <c r="DIT282"/>
      <c r="DIU282"/>
      <c r="DIV282"/>
      <c r="DIW282"/>
      <c r="DIX282"/>
      <c r="DIY282"/>
      <c r="DIZ282"/>
      <c r="DJA282"/>
      <c r="DJB282"/>
      <c r="DJC282"/>
      <c r="DJD282"/>
      <c r="DJE282"/>
      <c r="DJF282"/>
      <c r="DJG282"/>
      <c r="DJH282"/>
      <c r="DJI282"/>
      <c r="DJJ282"/>
      <c r="DJK282"/>
      <c r="DJL282"/>
      <c r="DJM282"/>
      <c r="DJN282"/>
      <c r="DJO282"/>
      <c r="DJP282"/>
      <c r="DJQ282"/>
      <c r="DJR282"/>
      <c r="DJS282"/>
      <c r="DJT282"/>
      <c r="DJU282"/>
      <c r="DJV282"/>
      <c r="DJW282"/>
      <c r="DJX282"/>
      <c r="DJY282"/>
      <c r="DJZ282"/>
      <c r="DKA282"/>
      <c r="DKB282"/>
      <c r="DKC282"/>
      <c r="DKD282"/>
      <c r="DKE282"/>
      <c r="DKF282"/>
      <c r="DKG282"/>
      <c r="DKH282"/>
      <c r="DKI282"/>
      <c r="DKJ282"/>
      <c r="DKK282"/>
      <c r="DKL282"/>
      <c r="DKM282"/>
      <c r="DKN282"/>
      <c r="DKO282"/>
      <c r="DKP282"/>
      <c r="DKQ282"/>
      <c r="DKR282"/>
      <c r="DKS282"/>
      <c r="DKT282"/>
      <c r="DKU282"/>
      <c r="DKV282"/>
      <c r="DKW282"/>
      <c r="DKX282"/>
      <c r="DKY282"/>
      <c r="DKZ282"/>
      <c r="DLA282"/>
      <c r="DLB282"/>
      <c r="DLC282"/>
      <c r="DLD282"/>
      <c r="DLE282"/>
      <c r="DLF282"/>
      <c r="DLG282"/>
      <c r="DLH282"/>
      <c r="DLI282"/>
      <c r="DLJ282"/>
      <c r="DLK282"/>
      <c r="DLL282"/>
      <c r="DLM282"/>
      <c r="DLN282"/>
      <c r="DLO282"/>
      <c r="DLP282"/>
      <c r="DLQ282"/>
      <c r="DLR282"/>
      <c r="DLS282"/>
      <c r="DLT282"/>
      <c r="DLU282"/>
      <c r="DLV282"/>
      <c r="DLW282"/>
      <c r="DLX282"/>
      <c r="DLY282"/>
      <c r="DLZ282"/>
      <c r="DMA282"/>
      <c r="DMB282"/>
      <c r="DMC282"/>
      <c r="DMD282"/>
      <c r="DME282"/>
      <c r="DMF282"/>
      <c r="DMG282"/>
      <c r="DMH282"/>
      <c r="DMI282"/>
      <c r="DMJ282"/>
      <c r="DMK282"/>
      <c r="DML282"/>
      <c r="DMM282"/>
      <c r="DMN282"/>
      <c r="DMO282"/>
      <c r="DMP282"/>
      <c r="DMQ282"/>
      <c r="DMR282"/>
      <c r="DMS282"/>
      <c r="DMT282"/>
      <c r="DMU282"/>
      <c r="DMV282"/>
      <c r="DMW282"/>
      <c r="DMX282"/>
      <c r="DMY282"/>
      <c r="DMZ282"/>
      <c r="DNA282"/>
      <c r="DNB282"/>
      <c r="DNC282"/>
      <c r="DND282"/>
      <c r="DNE282"/>
      <c r="DNF282"/>
      <c r="DNG282"/>
      <c r="DNH282"/>
      <c r="DNI282"/>
      <c r="DNJ282"/>
      <c r="DNK282"/>
      <c r="DNL282"/>
      <c r="DNM282"/>
      <c r="DNN282"/>
      <c r="DNO282"/>
      <c r="DNP282"/>
      <c r="DNQ282"/>
      <c r="DNR282"/>
      <c r="DNS282"/>
      <c r="DNT282"/>
      <c r="DNU282"/>
      <c r="DNV282"/>
      <c r="DNW282"/>
      <c r="DNX282"/>
      <c r="DNY282"/>
      <c r="DNZ282"/>
      <c r="DOA282"/>
      <c r="DOB282"/>
      <c r="DOC282"/>
      <c r="DOD282"/>
      <c r="DOE282"/>
      <c r="DOF282"/>
      <c r="DOG282"/>
      <c r="DOH282"/>
      <c r="DOI282"/>
      <c r="DOJ282"/>
      <c r="DOK282"/>
      <c r="DOL282"/>
      <c r="DOM282"/>
      <c r="DON282"/>
      <c r="DOO282"/>
      <c r="DOP282"/>
      <c r="DOQ282"/>
      <c r="DOR282"/>
      <c r="DOS282"/>
      <c r="DOT282"/>
      <c r="DOU282"/>
      <c r="DOV282"/>
      <c r="DOW282"/>
      <c r="DOX282"/>
      <c r="DOY282"/>
      <c r="DOZ282"/>
      <c r="DPA282"/>
      <c r="DPB282"/>
      <c r="DPC282"/>
      <c r="DPD282"/>
      <c r="DPE282"/>
      <c r="DPF282"/>
      <c r="DPG282"/>
      <c r="DPH282"/>
      <c r="DPI282"/>
      <c r="DPJ282"/>
      <c r="DPK282"/>
      <c r="DPL282"/>
      <c r="DPM282"/>
      <c r="DPN282"/>
      <c r="DPO282"/>
      <c r="DPP282"/>
      <c r="DPQ282"/>
      <c r="DPR282"/>
      <c r="DPS282"/>
      <c r="DPT282"/>
      <c r="DPU282"/>
      <c r="DPV282"/>
      <c r="DPW282"/>
      <c r="DPX282"/>
      <c r="DPY282"/>
      <c r="DPZ282"/>
      <c r="DQA282"/>
      <c r="DQB282"/>
      <c r="DQC282"/>
      <c r="DQD282"/>
      <c r="DQE282"/>
      <c r="DQF282"/>
      <c r="DQG282"/>
      <c r="DQH282"/>
      <c r="DQI282"/>
      <c r="DQJ282"/>
      <c r="DQK282"/>
      <c r="DQL282"/>
      <c r="DQM282"/>
      <c r="DQN282"/>
      <c r="DQO282"/>
      <c r="DQP282"/>
      <c r="DQQ282"/>
      <c r="DQR282"/>
      <c r="DQS282"/>
      <c r="DQT282"/>
      <c r="DQU282"/>
      <c r="DQV282"/>
      <c r="DQW282"/>
      <c r="DQX282"/>
      <c r="DQY282"/>
      <c r="DQZ282"/>
      <c r="DRA282"/>
      <c r="DRB282"/>
      <c r="DRC282"/>
      <c r="DRD282"/>
      <c r="DRE282"/>
      <c r="DRF282"/>
      <c r="DRG282"/>
      <c r="DRH282"/>
      <c r="DRI282"/>
      <c r="DRJ282"/>
      <c r="DRK282"/>
      <c r="DRL282"/>
      <c r="DRM282"/>
      <c r="DRN282"/>
      <c r="DRO282"/>
      <c r="DRP282"/>
      <c r="DRQ282"/>
      <c r="DRR282"/>
      <c r="DRS282"/>
      <c r="DRT282"/>
      <c r="DRU282"/>
      <c r="DRV282"/>
      <c r="DRW282"/>
      <c r="DRX282"/>
      <c r="DRY282"/>
      <c r="DRZ282"/>
      <c r="DSA282"/>
      <c r="DSB282"/>
      <c r="DSC282"/>
      <c r="DSD282"/>
      <c r="DSE282"/>
      <c r="DSF282"/>
      <c r="DSG282"/>
      <c r="DSH282"/>
      <c r="DSI282"/>
      <c r="DSJ282"/>
      <c r="DSK282"/>
      <c r="DSL282"/>
      <c r="DSM282"/>
      <c r="DSN282"/>
      <c r="DSO282"/>
      <c r="DSP282"/>
      <c r="DSQ282"/>
      <c r="DSR282"/>
      <c r="DSS282"/>
      <c r="DST282"/>
      <c r="DSU282"/>
      <c r="DSV282"/>
      <c r="DSW282"/>
      <c r="DSX282"/>
      <c r="DSY282"/>
      <c r="DSZ282"/>
      <c r="DTA282"/>
      <c r="DTB282"/>
      <c r="DTC282"/>
      <c r="DTD282"/>
      <c r="DTE282"/>
      <c r="DTF282"/>
      <c r="DTG282"/>
      <c r="DTH282"/>
      <c r="DTI282"/>
      <c r="DTJ282"/>
      <c r="DTK282"/>
      <c r="DTL282"/>
      <c r="DTM282"/>
      <c r="DTN282"/>
      <c r="DTO282"/>
      <c r="DTP282"/>
      <c r="DTQ282"/>
      <c r="DTR282"/>
      <c r="DTS282"/>
      <c r="DTT282"/>
      <c r="DTU282"/>
      <c r="DTV282"/>
      <c r="DTW282"/>
      <c r="DTX282"/>
      <c r="DTY282"/>
      <c r="DTZ282"/>
      <c r="DUA282"/>
      <c r="DUB282"/>
      <c r="DUC282"/>
      <c r="DUD282"/>
      <c r="DUE282"/>
      <c r="DUF282"/>
      <c r="DUG282"/>
      <c r="DUH282"/>
      <c r="DUI282"/>
      <c r="DUJ282"/>
      <c r="DUK282"/>
      <c r="DUL282"/>
      <c r="DUM282"/>
      <c r="DUN282"/>
      <c r="DUO282"/>
      <c r="DUP282"/>
      <c r="DUQ282"/>
      <c r="DUR282"/>
      <c r="DUS282"/>
      <c r="DUT282"/>
      <c r="DUU282"/>
      <c r="DUV282"/>
      <c r="DUW282"/>
      <c r="DUX282"/>
      <c r="DUY282"/>
      <c r="DUZ282"/>
      <c r="DVA282"/>
      <c r="DVB282"/>
      <c r="DVC282"/>
      <c r="DVD282"/>
      <c r="DVE282"/>
      <c r="DVF282"/>
      <c r="DVG282"/>
      <c r="DVH282"/>
      <c r="DVI282"/>
      <c r="DVJ282"/>
      <c r="DVK282"/>
      <c r="DVL282"/>
      <c r="DVM282"/>
      <c r="DVN282"/>
      <c r="DVO282"/>
      <c r="DVP282"/>
      <c r="DVQ282"/>
      <c r="DVR282"/>
      <c r="DVS282"/>
      <c r="DVT282"/>
      <c r="DVU282"/>
      <c r="DVV282"/>
      <c r="DVW282"/>
      <c r="DVX282"/>
      <c r="DVY282"/>
      <c r="DVZ282"/>
      <c r="DWA282"/>
      <c r="DWB282"/>
      <c r="DWC282"/>
      <c r="DWD282"/>
      <c r="DWE282"/>
      <c r="DWF282"/>
      <c r="DWG282"/>
      <c r="DWH282"/>
      <c r="DWI282"/>
      <c r="DWJ282"/>
      <c r="DWK282"/>
      <c r="DWL282"/>
      <c r="DWM282"/>
      <c r="DWN282"/>
      <c r="DWO282"/>
      <c r="DWP282"/>
      <c r="DWQ282"/>
      <c r="DWR282"/>
      <c r="DWS282"/>
      <c r="DWT282"/>
      <c r="DWU282"/>
      <c r="DWV282"/>
      <c r="DWW282"/>
      <c r="DWX282"/>
      <c r="DWY282"/>
      <c r="DWZ282"/>
      <c r="DXA282"/>
      <c r="DXB282"/>
      <c r="DXC282"/>
      <c r="DXD282"/>
      <c r="DXE282"/>
      <c r="DXF282"/>
      <c r="DXG282"/>
      <c r="DXH282"/>
      <c r="DXI282"/>
      <c r="DXJ282"/>
      <c r="DXK282"/>
      <c r="DXL282"/>
      <c r="DXM282"/>
      <c r="DXN282"/>
      <c r="DXO282"/>
      <c r="DXP282"/>
      <c r="DXQ282"/>
      <c r="DXR282"/>
      <c r="DXS282"/>
      <c r="DXT282"/>
      <c r="DXU282"/>
      <c r="DXV282"/>
      <c r="DXW282"/>
      <c r="DXX282"/>
      <c r="DXY282"/>
      <c r="DXZ282"/>
      <c r="DYA282"/>
      <c r="DYB282"/>
      <c r="DYC282"/>
      <c r="DYD282"/>
      <c r="DYE282"/>
      <c r="DYF282"/>
      <c r="DYG282"/>
      <c r="DYH282"/>
      <c r="DYI282"/>
      <c r="DYJ282"/>
      <c r="DYK282"/>
      <c r="DYL282"/>
      <c r="DYM282"/>
      <c r="DYN282"/>
      <c r="DYO282"/>
      <c r="DYP282"/>
      <c r="DYQ282"/>
      <c r="DYR282"/>
      <c r="DYS282"/>
      <c r="DYT282"/>
      <c r="DYU282"/>
      <c r="DYV282"/>
      <c r="DYW282"/>
      <c r="DYX282"/>
      <c r="DYY282"/>
      <c r="DYZ282"/>
      <c r="DZA282"/>
      <c r="DZB282"/>
      <c r="DZC282"/>
      <c r="DZD282"/>
      <c r="DZE282"/>
      <c r="DZF282"/>
      <c r="DZG282"/>
      <c r="DZH282"/>
      <c r="DZI282"/>
      <c r="DZJ282"/>
      <c r="DZK282"/>
      <c r="DZL282"/>
      <c r="DZM282"/>
      <c r="DZN282"/>
      <c r="DZO282"/>
      <c r="DZP282"/>
      <c r="DZQ282"/>
      <c r="DZR282"/>
      <c r="DZS282"/>
      <c r="DZT282"/>
      <c r="DZU282"/>
      <c r="DZV282"/>
      <c r="DZW282"/>
      <c r="DZX282"/>
      <c r="DZY282"/>
      <c r="DZZ282"/>
      <c r="EAA282"/>
      <c r="EAB282"/>
      <c r="EAC282"/>
      <c r="EAD282"/>
      <c r="EAE282"/>
      <c r="EAF282"/>
      <c r="EAG282"/>
      <c r="EAH282"/>
      <c r="EAI282"/>
      <c r="EAJ282"/>
      <c r="EAK282"/>
      <c r="EAL282"/>
      <c r="EAM282"/>
      <c r="EAN282"/>
      <c r="EAO282"/>
      <c r="EAP282"/>
      <c r="EAQ282"/>
      <c r="EAR282"/>
      <c r="EAS282"/>
      <c r="EAT282"/>
      <c r="EAU282"/>
      <c r="EAV282"/>
      <c r="EAW282"/>
      <c r="EAX282"/>
      <c r="EAY282"/>
      <c r="EAZ282"/>
      <c r="EBA282"/>
      <c r="EBB282"/>
      <c r="EBC282"/>
      <c r="EBD282"/>
      <c r="EBE282"/>
      <c r="EBF282"/>
      <c r="EBG282"/>
      <c r="EBH282"/>
      <c r="EBI282"/>
      <c r="EBJ282"/>
      <c r="EBK282"/>
      <c r="EBL282"/>
      <c r="EBM282"/>
      <c r="EBN282"/>
      <c r="EBO282"/>
      <c r="EBP282"/>
      <c r="EBQ282"/>
      <c r="EBR282"/>
      <c r="EBS282"/>
      <c r="EBT282"/>
      <c r="EBU282"/>
      <c r="EBV282"/>
      <c r="EBW282"/>
      <c r="EBX282"/>
      <c r="EBY282"/>
      <c r="EBZ282"/>
      <c r="ECA282"/>
      <c r="ECB282"/>
      <c r="ECC282"/>
      <c r="ECD282"/>
      <c r="ECE282"/>
      <c r="ECF282"/>
      <c r="ECG282"/>
      <c r="ECH282"/>
      <c r="ECI282"/>
      <c r="ECJ282"/>
      <c r="ECK282"/>
      <c r="ECL282"/>
      <c r="ECM282"/>
      <c r="ECN282"/>
      <c r="ECO282"/>
      <c r="ECP282"/>
      <c r="ECQ282"/>
      <c r="ECR282"/>
      <c r="ECS282"/>
      <c r="ECT282"/>
      <c r="ECU282"/>
      <c r="ECV282"/>
      <c r="ECW282"/>
      <c r="ECX282"/>
      <c r="ECY282"/>
      <c r="ECZ282"/>
      <c r="EDA282"/>
      <c r="EDB282"/>
      <c r="EDC282"/>
      <c r="EDD282"/>
      <c r="EDE282"/>
      <c r="EDF282"/>
      <c r="EDG282"/>
      <c r="EDH282"/>
      <c r="EDI282"/>
      <c r="EDJ282"/>
      <c r="EDK282"/>
      <c r="EDL282"/>
      <c r="EDM282"/>
      <c r="EDN282"/>
      <c r="EDO282"/>
      <c r="EDP282"/>
      <c r="EDQ282"/>
      <c r="EDR282"/>
      <c r="EDS282"/>
      <c r="EDT282"/>
      <c r="EDU282"/>
      <c r="EDV282"/>
      <c r="EDW282"/>
      <c r="EDX282"/>
      <c r="EDY282"/>
      <c r="EDZ282"/>
      <c r="EEA282"/>
      <c r="EEB282"/>
      <c r="EEC282"/>
      <c r="EED282"/>
      <c r="EEE282"/>
      <c r="EEF282"/>
      <c r="EEG282"/>
      <c r="EEH282"/>
      <c r="EEI282"/>
      <c r="EEJ282"/>
      <c r="EEK282"/>
      <c r="EEL282"/>
      <c r="EEM282"/>
      <c r="EEN282"/>
      <c r="EEO282"/>
      <c r="EEP282"/>
      <c r="EEQ282"/>
      <c r="EER282"/>
      <c r="EES282"/>
      <c r="EET282"/>
      <c r="EEU282"/>
      <c r="EEV282"/>
      <c r="EEW282"/>
      <c r="EEX282"/>
      <c r="EEY282"/>
      <c r="EEZ282"/>
      <c r="EFA282"/>
      <c r="EFB282"/>
      <c r="EFC282"/>
      <c r="EFD282"/>
      <c r="EFE282"/>
      <c r="EFF282"/>
      <c r="EFG282"/>
      <c r="EFH282"/>
      <c r="EFI282"/>
      <c r="EFJ282"/>
      <c r="EFK282"/>
      <c r="EFL282"/>
      <c r="EFM282"/>
      <c r="EFN282"/>
      <c r="EFO282"/>
      <c r="EFP282"/>
      <c r="EFQ282"/>
      <c r="EFR282"/>
      <c r="EFS282"/>
      <c r="EFT282"/>
      <c r="EFU282"/>
      <c r="EFV282"/>
      <c r="EFW282"/>
      <c r="EFX282"/>
      <c r="EFY282"/>
      <c r="EFZ282"/>
      <c r="EGA282"/>
      <c r="EGB282"/>
      <c r="EGC282"/>
      <c r="EGD282"/>
      <c r="EGE282"/>
      <c r="EGF282"/>
      <c r="EGG282"/>
      <c r="EGH282"/>
      <c r="EGI282"/>
      <c r="EGJ282"/>
      <c r="EGK282"/>
      <c r="EGL282"/>
      <c r="EGM282"/>
      <c r="EGN282"/>
      <c r="EGO282"/>
      <c r="EGP282"/>
      <c r="EGQ282"/>
      <c r="EGR282"/>
      <c r="EGS282"/>
      <c r="EGT282"/>
      <c r="EGU282"/>
      <c r="EGV282"/>
      <c r="EGW282"/>
      <c r="EGX282"/>
      <c r="EGY282"/>
      <c r="EGZ282"/>
      <c r="EHA282"/>
      <c r="EHB282"/>
      <c r="EHC282"/>
      <c r="EHD282"/>
      <c r="EHE282"/>
      <c r="EHF282"/>
      <c r="EHG282"/>
      <c r="EHH282"/>
      <c r="EHI282"/>
      <c r="EHJ282"/>
      <c r="EHK282"/>
      <c r="EHL282"/>
      <c r="EHM282"/>
      <c r="EHN282"/>
      <c r="EHO282"/>
      <c r="EHP282"/>
      <c r="EHQ282"/>
      <c r="EHR282"/>
      <c r="EHS282"/>
      <c r="EHT282"/>
      <c r="EHU282"/>
      <c r="EHV282"/>
      <c r="EHW282"/>
      <c r="EHX282"/>
      <c r="EHY282"/>
      <c r="EHZ282"/>
      <c r="EIA282"/>
      <c r="EIB282"/>
      <c r="EIC282"/>
      <c r="EID282"/>
      <c r="EIE282"/>
      <c r="EIF282"/>
      <c r="EIG282"/>
      <c r="EIH282"/>
      <c r="EII282"/>
      <c r="EIJ282"/>
      <c r="EIK282"/>
      <c r="EIL282"/>
      <c r="EIM282"/>
      <c r="EIN282"/>
      <c r="EIO282"/>
      <c r="EIP282"/>
      <c r="EIQ282"/>
      <c r="EIR282"/>
      <c r="EIS282"/>
      <c r="EIT282"/>
      <c r="EIU282"/>
      <c r="EIV282"/>
      <c r="EIW282"/>
      <c r="EIX282"/>
      <c r="EIY282"/>
      <c r="EIZ282"/>
      <c r="EJA282"/>
      <c r="EJB282"/>
      <c r="EJC282"/>
      <c r="EJD282"/>
      <c r="EJE282"/>
      <c r="EJF282"/>
      <c r="EJG282"/>
      <c r="EJH282"/>
      <c r="EJI282"/>
      <c r="EJJ282"/>
      <c r="EJK282"/>
      <c r="EJL282"/>
      <c r="EJM282"/>
      <c r="EJN282"/>
      <c r="EJO282"/>
      <c r="EJP282"/>
      <c r="EJQ282"/>
      <c r="EJR282"/>
      <c r="EJS282"/>
      <c r="EJT282"/>
      <c r="EJU282"/>
      <c r="EJV282"/>
      <c r="EJW282"/>
      <c r="EJX282"/>
      <c r="EJY282"/>
      <c r="EJZ282"/>
      <c r="EKA282"/>
      <c r="EKB282"/>
      <c r="EKC282"/>
      <c r="EKD282"/>
      <c r="EKE282"/>
      <c r="EKF282"/>
      <c r="EKG282"/>
      <c r="EKH282"/>
      <c r="EKI282"/>
      <c r="EKJ282"/>
      <c r="EKK282"/>
      <c r="EKL282"/>
      <c r="EKM282"/>
      <c r="EKN282"/>
      <c r="EKO282"/>
      <c r="EKP282"/>
      <c r="EKQ282"/>
      <c r="EKR282"/>
      <c r="EKS282"/>
      <c r="EKT282"/>
      <c r="EKU282"/>
      <c r="EKV282"/>
      <c r="EKW282"/>
      <c r="EKX282"/>
      <c r="EKY282"/>
      <c r="EKZ282"/>
      <c r="ELA282"/>
      <c r="ELB282"/>
      <c r="ELC282"/>
      <c r="ELD282"/>
      <c r="ELE282"/>
      <c r="ELF282"/>
      <c r="ELG282"/>
      <c r="ELH282"/>
      <c r="ELI282"/>
      <c r="ELJ282"/>
      <c r="ELK282"/>
      <c r="ELL282"/>
      <c r="ELM282"/>
      <c r="ELN282"/>
      <c r="ELO282"/>
      <c r="ELP282"/>
      <c r="ELQ282"/>
      <c r="ELR282"/>
      <c r="ELS282"/>
      <c r="ELT282"/>
      <c r="ELU282"/>
      <c r="ELV282"/>
      <c r="ELW282"/>
      <c r="ELX282"/>
      <c r="ELY282"/>
      <c r="ELZ282"/>
      <c r="EMA282"/>
      <c r="EMB282"/>
      <c r="EMC282"/>
      <c r="EMD282"/>
      <c r="EME282"/>
      <c r="EMF282"/>
      <c r="EMG282"/>
      <c r="EMH282"/>
      <c r="EMI282"/>
      <c r="EMJ282"/>
      <c r="EMK282"/>
      <c r="EML282"/>
      <c r="EMM282"/>
      <c r="EMN282"/>
      <c r="EMO282"/>
      <c r="EMP282"/>
      <c r="EMQ282"/>
      <c r="EMR282"/>
      <c r="EMS282"/>
      <c r="EMT282"/>
      <c r="EMU282"/>
      <c r="EMV282"/>
      <c r="EMW282"/>
      <c r="EMX282"/>
      <c r="EMY282"/>
      <c r="EMZ282"/>
      <c r="ENA282"/>
      <c r="ENB282"/>
      <c r="ENC282"/>
      <c r="END282"/>
      <c r="ENE282"/>
      <c r="ENF282"/>
      <c r="ENG282"/>
      <c r="ENH282"/>
      <c r="ENI282"/>
      <c r="ENJ282"/>
      <c r="ENK282"/>
      <c r="ENL282"/>
      <c r="ENM282"/>
      <c r="ENN282"/>
      <c r="ENO282"/>
      <c r="ENP282"/>
      <c r="ENQ282"/>
      <c r="ENR282"/>
      <c r="ENS282"/>
      <c r="ENT282"/>
      <c r="ENU282"/>
      <c r="ENV282"/>
      <c r="ENW282"/>
      <c r="ENX282"/>
      <c r="ENY282"/>
      <c r="ENZ282"/>
      <c r="EOA282"/>
      <c r="EOB282"/>
      <c r="EOC282"/>
      <c r="EOD282"/>
      <c r="EOE282"/>
      <c r="EOF282"/>
      <c r="EOG282"/>
      <c r="EOH282"/>
      <c r="EOI282"/>
      <c r="EOJ282"/>
      <c r="EOK282"/>
      <c r="EOL282"/>
      <c r="EOM282"/>
      <c r="EON282"/>
      <c r="EOO282"/>
      <c r="EOP282"/>
      <c r="EOQ282"/>
      <c r="EOR282"/>
      <c r="EOS282"/>
      <c r="EOT282"/>
      <c r="EOU282"/>
      <c r="EOV282"/>
      <c r="EOW282"/>
      <c r="EOX282"/>
      <c r="EOY282"/>
      <c r="EOZ282"/>
      <c r="EPA282"/>
      <c r="EPB282"/>
      <c r="EPC282"/>
      <c r="EPD282"/>
      <c r="EPE282"/>
      <c r="EPF282"/>
      <c r="EPG282"/>
      <c r="EPH282"/>
      <c r="EPI282"/>
      <c r="EPJ282"/>
      <c r="EPK282"/>
      <c r="EPL282"/>
      <c r="EPM282"/>
      <c r="EPN282"/>
      <c r="EPO282"/>
      <c r="EPP282"/>
      <c r="EPQ282"/>
      <c r="EPR282"/>
      <c r="EPS282"/>
      <c r="EPT282"/>
      <c r="EPU282"/>
      <c r="EPV282"/>
      <c r="EPW282"/>
      <c r="EPX282"/>
      <c r="EPY282"/>
      <c r="EPZ282"/>
      <c r="EQA282"/>
      <c r="EQB282"/>
      <c r="EQC282"/>
      <c r="EQD282"/>
      <c r="EQE282"/>
      <c r="EQF282"/>
      <c r="EQG282"/>
      <c r="EQH282"/>
      <c r="EQI282"/>
      <c r="EQJ282"/>
      <c r="EQK282"/>
      <c r="EQL282"/>
      <c r="EQM282"/>
      <c r="EQN282"/>
      <c r="EQO282"/>
      <c r="EQP282"/>
      <c r="EQQ282"/>
      <c r="EQR282"/>
      <c r="EQS282"/>
      <c r="EQT282"/>
      <c r="EQU282"/>
      <c r="EQV282"/>
      <c r="EQW282"/>
      <c r="EQX282"/>
      <c r="EQY282"/>
      <c r="EQZ282"/>
      <c r="ERA282"/>
      <c r="ERB282"/>
      <c r="ERC282"/>
      <c r="ERD282"/>
      <c r="ERE282"/>
      <c r="ERF282"/>
      <c r="ERG282"/>
      <c r="ERH282"/>
      <c r="ERI282"/>
      <c r="ERJ282"/>
      <c r="ERK282"/>
      <c r="ERL282"/>
      <c r="ERM282"/>
      <c r="ERN282"/>
      <c r="ERO282"/>
      <c r="ERP282"/>
      <c r="ERQ282"/>
      <c r="ERR282"/>
      <c r="ERS282"/>
      <c r="ERT282"/>
      <c r="ERU282"/>
      <c r="ERV282"/>
      <c r="ERW282"/>
      <c r="ERX282"/>
      <c r="ERY282"/>
      <c r="ERZ282"/>
      <c r="ESA282"/>
      <c r="ESB282"/>
      <c r="ESC282"/>
      <c r="ESD282"/>
      <c r="ESE282"/>
      <c r="ESF282"/>
      <c r="ESG282"/>
      <c r="ESH282"/>
      <c r="ESI282"/>
      <c r="ESJ282"/>
      <c r="ESK282"/>
      <c r="ESL282"/>
      <c r="ESM282"/>
      <c r="ESN282"/>
      <c r="ESO282"/>
      <c r="ESP282"/>
      <c r="ESQ282"/>
      <c r="ESR282"/>
      <c r="ESS282"/>
      <c r="EST282"/>
      <c r="ESU282"/>
      <c r="ESV282"/>
      <c r="ESW282"/>
      <c r="ESX282"/>
      <c r="ESY282"/>
      <c r="ESZ282"/>
      <c r="ETA282"/>
      <c r="ETB282"/>
      <c r="ETC282"/>
      <c r="ETD282"/>
      <c r="ETE282"/>
      <c r="ETF282"/>
      <c r="ETG282"/>
      <c r="ETH282"/>
      <c r="ETI282"/>
      <c r="ETJ282"/>
      <c r="ETK282"/>
      <c r="ETL282"/>
      <c r="ETM282"/>
      <c r="ETN282"/>
      <c r="ETO282"/>
      <c r="ETP282"/>
      <c r="ETQ282"/>
      <c r="ETR282"/>
      <c r="ETS282"/>
      <c r="ETT282"/>
      <c r="ETU282"/>
      <c r="ETV282"/>
      <c r="ETW282"/>
      <c r="ETX282"/>
      <c r="ETY282"/>
      <c r="ETZ282"/>
      <c r="EUA282"/>
      <c r="EUB282"/>
      <c r="EUC282"/>
      <c r="EUD282"/>
      <c r="EUE282"/>
      <c r="EUF282"/>
      <c r="EUG282"/>
      <c r="EUH282"/>
      <c r="EUI282"/>
      <c r="EUJ282"/>
      <c r="EUK282"/>
      <c r="EUL282"/>
      <c r="EUM282"/>
      <c r="EUN282"/>
      <c r="EUO282"/>
      <c r="EUP282"/>
      <c r="EUQ282"/>
      <c r="EUR282"/>
      <c r="EUS282"/>
      <c r="EUT282"/>
      <c r="EUU282"/>
      <c r="EUV282"/>
      <c r="EUW282"/>
      <c r="EUX282"/>
      <c r="EUY282"/>
      <c r="EUZ282"/>
      <c r="EVA282"/>
      <c r="EVB282"/>
      <c r="EVC282"/>
      <c r="EVD282"/>
      <c r="EVE282"/>
      <c r="EVF282"/>
      <c r="EVG282"/>
      <c r="EVH282"/>
      <c r="EVI282"/>
      <c r="EVJ282"/>
      <c r="EVK282"/>
      <c r="EVL282"/>
      <c r="EVM282"/>
      <c r="EVN282"/>
      <c r="EVO282"/>
      <c r="EVP282"/>
      <c r="EVQ282"/>
      <c r="EVR282"/>
      <c r="EVS282"/>
      <c r="EVT282"/>
      <c r="EVU282"/>
      <c r="EVV282"/>
      <c r="EVW282"/>
      <c r="EVX282"/>
      <c r="EVY282"/>
      <c r="EVZ282"/>
      <c r="EWA282"/>
      <c r="EWB282"/>
      <c r="EWC282"/>
      <c r="EWD282"/>
      <c r="EWE282"/>
      <c r="EWF282"/>
      <c r="EWG282"/>
      <c r="EWH282"/>
      <c r="EWI282"/>
      <c r="EWJ282"/>
      <c r="EWK282"/>
      <c r="EWL282"/>
      <c r="EWM282"/>
      <c r="EWN282"/>
      <c r="EWO282"/>
      <c r="EWP282"/>
      <c r="EWQ282"/>
      <c r="EWR282"/>
      <c r="EWS282"/>
      <c r="EWT282"/>
      <c r="EWU282"/>
      <c r="EWV282"/>
      <c r="EWW282"/>
      <c r="EWX282"/>
      <c r="EWY282"/>
      <c r="EWZ282"/>
      <c r="EXA282"/>
      <c r="EXB282"/>
      <c r="EXC282"/>
      <c r="EXD282"/>
      <c r="EXE282"/>
      <c r="EXF282"/>
      <c r="EXG282"/>
      <c r="EXH282"/>
      <c r="EXI282"/>
      <c r="EXJ282"/>
      <c r="EXK282"/>
      <c r="EXL282"/>
      <c r="EXM282"/>
      <c r="EXN282"/>
      <c r="EXO282"/>
      <c r="EXP282"/>
      <c r="EXQ282"/>
      <c r="EXR282"/>
      <c r="EXS282"/>
      <c r="EXT282"/>
      <c r="EXU282"/>
      <c r="EXV282"/>
      <c r="EXW282"/>
      <c r="EXX282"/>
      <c r="EXY282"/>
      <c r="EXZ282"/>
      <c r="EYA282"/>
      <c r="EYB282"/>
      <c r="EYC282"/>
      <c r="EYD282"/>
      <c r="EYE282"/>
      <c r="EYF282"/>
      <c r="EYG282"/>
      <c r="EYH282"/>
      <c r="EYI282"/>
      <c r="EYJ282"/>
      <c r="EYK282"/>
      <c r="EYL282"/>
      <c r="EYM282"/>
      <c r="EYN282"/>
      <c r="EYO282"/>
      <c r="EYP282"/>
      <c r="EYQ282"/>
      <c r="EYR282"/>
      <c r="EYS282"/>
      <c r="EYT282"/>
      <c r="EYU282"/>
      <c r="EYV282"/>
      <c r="EYW282"/>
      <c r="EYX282"/>
      <c r="EYY282"/>
      <c r="EYZ282"/>
      <c r="EZA282"/>
      <c r="EZB282"/>
      <c r="EZC282"/>
      <c r="EZD282"/>
      <c r="EZE282"/>
      <c r="EZF282"/>
      <c r="EZG282"/>
      <c r="EZH282"/>
      <c r="EZI282"/>
      <c r="EZJ282"/>
      <c r="EZK282"/>
      <c r="EZL282"/>
      <c r="EZM282"/>
      <c r="EZN282"/>
      <c r="EZO282"/>
      <c r="EZP282"/>
      <c r="EZQ282"/>
      <c r="EZR282"/>
      <c r="EZS282"/>
      <c r="EZT282"/>
      <c r="EZU282"/>
      <c r="EZV282"/>
      <c r="EZW282"/>
      <c r="EZX282"/>
      <c r="EZY282"/>
      <c r="EZZ282"/>
      <c r="FAA282"/>
      <c r="FAB282"/>
      <c r="FAC282"/>
      <c r="FAD282"/>
      <c r="FAE282"/>
      <c r="FAF282"/>
      <c r="FAG282"/>
      <c r="FAH282"/>
      <c r="FAI282"/>
      <c r="FAJ282"/>
      <c r="FAK282"/>
      <c r="FAL282"/>
      <c r="FAM282"/>
      <c r="FAN282"/>
      <c r="FAO282"/>
      <c r="FAP282"/>
      <c r="FAQ282"/>
      <c r="FAR282"/>
      <c r="FAS282"/>
      <c r="FAT282"/>
      <c r="FAU282"/>
      <c r="FAV282"/>
      <c r="FAW282"/>
      <c r="FAX282"/>
      <c r="FAY282"/>
      <c r="FAZ282"/>
      <c r="FBA282"/>
      <c r="FBB282"/>
      <c r="FBC282"/>
      <c r="FBD282"/>
      <c r="FBE282"/>
      <c r="FBF282"/>
      <c r="FBG282"/>
      <c r="FBH282"/>
      <c r="FBI282"/>
      <c r="FBJ282"/>
      <c r="FBK282"/>
      <c r="FBL282"/>
      <c r="FBM282"/>
      <c r="FBN282"/>
      <c r="FBO282"/>
      <c r="FBP282"/>
      <c r="FBQ282"/>
      <c r="FBR282"/>
      <c r="FBS282"/>
      <c r="FBT282"/>
      <c r="FBU282"/>
      <c r="FBV282"/>
      <c r="FBW282"/>
      <c r="FBX282"/>
      <c r="FBY282"/>
      <c r="FBZ282"/>
      <c r="FCA282"/>
      <c r="FCB282"/>
      <c r="FCC282"/>
      <c r="FCD282"/>
      <c r="FCE282"/>
      <c r="FCF282"/>
      <c r="FCG282"/>
      <c r="FCH282"/>
      <c r="FCI282"/>
      <c r="FCJ282"/>
      <c r="FCK282"/>
      <c r="FCL282"/>
      <c r="FCM282"/>
      <c r="FCN282"/>
      <c r="FCO282"/>
      <c r="FCP282"/>
      <c r="FCQ282"/>
      <c r="FCR282"/>
      <c r="FCS282"/>
      <c r="FCT282"/>
      <c r="FCU282"/>
      <c r="FCV282"/>
      <c r="FCW282"/>
      <c r="FCX282"/>
      <c r="FCY282"/>
      <c r="FCZ282"/>
      <c r="FDA282"/>
      <c r="FDB282"/>
      <c r="FDC282"/>
      <c r="FDD282"/>
      <c r="FDE282"/>
      <c r="FDF282"/>
      <c r="FDG282"/>
      <c r="FDH282"/>
      <c r="FDI282"/>
      <c r="FDJ282"/>
      <c r="FDK282"/>
      <c r="FDL282"/>
      <c r="FDM282"/>
      <c r="FDN282"/>
      <c r="FDO282"/>
      <c r="FDP282"/>
      <c r="FDQ282"/>
      <c r="FDR282"/>
      <c r="FDS282"/>
      <c r="FDT282"/>
      <c r="FDU282"/>
      <c r="FDV282"/>
      <c r="FDW282"/>
      <c r="FDX282"/>
      <c r="FDY282"/>
      <c r="FDZ282"/>
      <c r="FEA282"/>
      <c r="FEB282"/>
      <c r="FEC282"/>
      <c r="FED282"/>
      <c r="FEE282"/>
      <c r="FEF282"/>
      <c r="FEG282"/>
      <c r="FEH282"/>
      <c r="FEI282"/>
      <c r="FEJ282"/>
      <c r="FEK282"/>
      <c r="FEL282"/>
      <c r="FEM282"/>
      <c r="FEN282"/>
      <c r="FEO282"/>
      <c r="FEP282"/>
      <c r="FEQ282"/>
      <c r="FER282"/>
      <c r="FES282"/>
      <c r="FET282"/>
      <c r="FEU282"/>
      <c r="FEV282"/>
      <c r="FEW282"/>
      <c r="FEX282"/>
      <c r="FEY282"/>
      <c r="FEZ282"/>
      <c r="FFA282"/>
      <c r="FFB282"/>
      <c r="FFC282"/>
      <c r="FFD282"/>
      <c r="FFE282"/>
      <c r="FFF282"/>
      <c r="FFG282"/>
      <c r="FFH282"/>
      <c r="FFI282"/>
      <c r="FFJ282"/>
      <c r="FFK282"/>
      <c r="FFL282"/>
      <c r="FFM282"/>
      <c r="FFN282"/>
      <c r="FFO282"/>
      <c r="FFP282"/>
      <c r="FFQ282"/>
      <c r="FFR282"/>
      <c r="FFS282"/>
      <c r="FFT282"/>
      <c r="FFU282"/>
      <c r="FFV282"/>
      <c r="FFW282"/>
      <c r="FFX282"/>
      <c r="FFY282"/>
      <c r="FFZ282"/>
      <c r="FGA282"/>
      <c r="FGB282"/>
      <c r="FGC282"/>
      <c r="FGD282"/>
      <c r="FGE282"/>
      <c r="FGF282"/>
      <c r="FGG282"/>
      <c r="FGH282"/>
      <c r="FGI282"/>
      <c r="FGJ282"/>
      <c r="FGK282"/>
      <c r="FGL282"/>
      <c r="FGM282"/>
      <c r="FGN282"/>
      <c r="FGO282"/>
      <c r="FGP282"/>
      <c r="FGQ282"/>
      <c r="FGR282"/>
      <c r="FGS282"/>
      <c r="FGT282"/>
      <c r="FGU282"/>
      <c r="FGV282"/>
      <c r="FGW282"/>
      <c r="FGX282"/>
      <c r="FGY282"/>
      <c r="FGZ282"/>
      <c r="FHA282"/>
      <c r="FHB282"/>
      <c r="FHC282"/>
      <c r="FHD282"/>
      <c r="FHE282"/>
      <c r="FHF282"/>
      <c r="FHG282"/>
      <c r="FHH282"/>
      <c r="FHI282"/>
      <c r="FHJ282"/>
      <c r="FHK282"/>
      <c r="FHL282"/>
      <c r="FHM282"/>
      <c r="FHN282"/>
      <c r="FHO282"/>
      <c r="FHP282"/>
      <c r="FHQ282"/>
      <c r="FHR282"/>
      <c r="FHS282"/>
      <c r="FHT282"/>
      <c r="FHU282"/>
      <c r="FHV282"/>
      <c r="FHW282"/>
      <c r="FHX282"/>
      <c r="FHY282"/>
      <c r="FHZ282"/>
      <c r="FIA282"/>
      <c r="FIB282"/>
      <c r="FIC282"/>
      <c r="FID282"/>
      <c r="FIE282"/>
      <c r="FIF282"/>
      <c r="FIG282"/>
      <c r="FIH282"/>
      <c r="FII282"/>
      <c r="FIJ282"/>
      <c r="FIK282"/>
      <c r="FIL282"/>
      <c r="FIM282"/>
      <c r="FIN282"/>
      <c r="FIO282"/>
      <c r="FIP282"/>
      <c r="FIQ282"/>
      <c r="FIR282"/>
      <c r="FIS282"/>
      <c r="FIT282"/>
      <c r="FIU282"/>
      <c r="FIV282"/>
      <c r="FIW282"/>
      <c r="FIX282"/>
      <c r="FIY282"/>
      <c r="FIZ282"/>
      <c r="FJA282"/>
      <c r="FJB282"/>
      <c r="FJC282"/>
      <c r="FJD282"/>
      <c r="FJE282"/>
      <c r="FJF282"/>
      <c r="FJG282"/>
      <c r="FJH282"/>
      <c r="FJI282"/>
      <c r="FJJ282"/>
      <c r="FJK282"/>
      <c r="FJL282"/>
      <c r="FJM282"/>
      <c r="FJN282"/>
      <c r="FJO282"/>
      <c r="FJP282"/>
      <c r="FJQ282"/>
      <c r="FJR282"/>
      <c r="FJS282"/>
      <c r="FJT282"/>
      <c r="FJU282"/>
      <c r="FJV282"/>
      <c r="FJW282"/>
      <c r="FJX282"/>
      <c r="FJY282"/>
      <c r="FJZ282"/>
      <c r="FKA282"/>
      <c r="FKB282"/>
      <c r="FKC282"/>
      <c r="FKD282"/>
      <c r="FKE282"/>
      <c r="FKF282"/>
      <c r="FKG282"/>
      <c r="FKH282"/>
      <c r="FKI282"/>
      <c r="FKJ282"/>
      <c r="FKK282"/>
      <c r="FKL282"/>
      <c r="FKM282"/>
      <c r="FKN282"/>
      <c r="FKO282"/>
      <c r="FKP282"/>
      <c r="FKQ282"/>
      <c r="FKR282"/>
      <c r="FKS282"/>
      <c r="FKT282"/>
      <c r="FKU282"/>
      <c r="FKV282"/>
      <c r="FKW282"/>
      <c r="FKX282"/>
      <c r="FKY282"/>
      <c r="FKZ282"/>
      <c r="FLA282"/>
      <c r="FLB282"/>
      <c r="FLC282"/>
      <c r="FLD282"/>
      <c r="FLE282"/>
      <c r="FLF282"/>
      <c r="FLG282"/>
      <c r="FLH282"/>
      <c r="FLI282"/>
      <c r="FLJ282"/>
      <c r="FLK282"/>
      <c r="FLL282"/>
      <c r="FLM282"/>
      <c r="FLN282"/>
      <c r="FLO282"/>
      <c r="FLP282"/>
      <c r="FLQ282"/>
      <c r="FLR282"/>
      <c r="FLS282"/>
      <c r="FLT282"/>
      <c r="FLU282"/>
      <c r="FLV282"/>
      <c r="FLW282"/>
      <c r="FLX282"/>
      <c r="FLY282"/>
      <c r="FLZ282"/>
      <c r="FMA282"/>
      <c r="FMB282"/>
      <c r="FMC282"/>
      <c r="FMD282"/>
      <c r="FME282"/>
      <c r="FMF282"/>
      <c r="FMG282"/>
      <c r="FMH282"/>
      <c r="FMI282"/>
      <c r="FMJ282"/>
      <c r="FMK282"/>
      <c r="FML282"/>
      <c r="FMM282"/>
      <c r="FMN282"/>
      <c r="FMO282"/>
      <c r="FMP282"/>
      <c r="FMQ282"/>
      <c r="FMR282"/>
      <c r="FMS282"/>
      <c r="FMT282"/>
      <c r="FMU282"/>
      <c r="FMV282"/>
      <c r="FMW282"/>
      <c r="FMX282"/>
      <c r="FMY282"/>
      <c r="FMZ282"/>
      <c r="FNA282"/>
      <c r="FNB282"/>
      <c r="FNC282"/>
      <c r="FND282"/>
      <c r="FNE282"/>
      <c r="FNF282"/>
      <c r="FNG282"/>
      <c r="FNH282"/>
      <c r="FNI282"/>
      <c r="FNJ282"/>
      <c r="FNK282"/>
      <c r="FNL282"/>
      <c r="FNM282"/>
      <c r="FNN282"/>
      <c r="FNO282"/>
      <c r="FNP282"/>
      <c r="FNQ282"/>
      <c r="FNR282"/>
      <c r="FNS282"/>
      <c r="FNT282"/>
      <c r="FNU282"/>
      <c r="FNV282"/>
      <c r="FNW282"/>
      <c r="FNX282"/>
      <c r="FNY282"/>
      <c r="FNZ282"/>
      <c r="FOA282"/>
      <c r="FOB282"/>
      <c r="FOC282"/>
      <c r="FOD282"/>
      <c r="FOE282"/>
      <c r="FOF282"/>
      <c r="FOG282"/>
      <c r="FOH282"/>
      <c r="FOI282"/>
      <c r="FOJ282"/>
      <c r="FOK282"/>
      <c r="FOL282"/>
      <c r="FOM282"/>
      <c r="FON282"/>
      <c r="FOO282"/>
      <c r="FOP282"/>
      <c r="FOQ282"/>
      <c r="FOR282"/>
      <c r="FOS282"/>
      <c r="FOT282"/>
      <c r="FOU282"/>
      <c r="FOV282"/>
      <c r="FOW282"/>
      <c r="FOX282"/>
      <c r="FOY282"/>
      <c r="FOZ282"/>
      <c r="FPA282"/>
      <c r="FPB282"/>
      <c r="FPC282"/>
      <c r="FPD282"/>
      <c r="FPE282"/>
      <c r="FPF282"/>
      <c r="FPG282"/>
      <c r="FPH282"/>
      <c r="FPI282"/>
      <c r="FPJ282"/>
      <c r="FPK282"/>
      <c r="FPL282"/>
      <c r="FPM282"/>
      <c r="FPN282"/>
      <c r="FPO282"/>
      <c r="FPP282"/>
      <c r="FPQ282"/>
      <c r="FPR282"/>
      <c r="FPS282"/>
      <c r="FPT282"/>
      <c r="FPU282"/>
      <c r="FPV282"/>
      <c r="FPW282"/>
      <c r="FPX282"/>
      <c r="FPY282"/>
      <c r="FPZ282"/>
      <c r="FQA282"/>
      <c r="FQB282"/>
      <c r="FQC282"/>
      <c r="FQD282"/>
      <c r="FQE282"/>
      <c r="FQF282"/>
      <c r="FQG282"/>
      <c r="FQH282"/>
      <c r="FQI282"/>
      <c r="FQJ282"/>
      <c r="FQK282"/>
      <c r="FQL282"/>
      <c r="FQM282"/>
      <c r="FQN282"/>
      <c r="FQO282"/>
      <c r="FQP282"/>
      <c r="FQQ282"/>
      <c r="FQR282"/>
      <c r="FQS282"/>
      <c r="FQT282"/>
      <c r="FQU282"/>
      <c r="FQV282"/>
      <c r="FQW282"/>
      <c r="FQX282"/>
      <c r="FQY282"/>
      <c r="FQZ282"/>
      <c r="FRA282"/>
      <c r="FRB282"/>
      <c r="FRC282"/>
      <c r="FRD282"/>
      <c r="FRE282"/>
      <c r="FRF282"/>
      <c r="FRG282"/>
      <c r="FRH282"/>
      <c r="FRI282"/>
      <c r="FRJ282"/>
      <c r="FRK282"/>
      <c r="FRL282"/>
      <c r="FRM282"/>
      <c r="FRN282"/>
      <c r="FRO282"/>
      <c r="FRP282"/>
      <c r="FRQ282"/>
      <c r="FRR282"/>
      <c r="FRS282"/>
      <c r="FRT282"/>
      <c r="FRU282"/>
      <c r="FRV282"/>
      <c r="FRW282"/>
      <c r="FRX282"/>
      <c r="FRY282"/>
      <c r="FRZ282"/>
      <c r="FSA282"/>
      <c r="FSB282"/>
      <c r="FSC282"/>
      <c r="FSD282"/>
      <c r="FSE282"/>
      <c r="FSF282"/>
      <c r="FSG282"/>
      <c r="FSH282"/>
      <c r="FSI282"/>
      <c r="FSJ282"/>
      <c r="FSK282"/>
      <c r="FSL282"/>
      <c r="FSM282"/>
      <c r="FSN282"/>
      <c r="FSO282"/>
      <c r="FSP282"/>
      <c r="FSQ282"/>
      <c r="FSR282"/>
      <c r="FSS282"/>
      <c r="FST282"/>
      <c r="FSU282"/>
      <c r="FSV282"/>
      <c r="FSW282"/>
      <c r="FSX282"/>
      <c r="FSY282"/>
      <c r="FSZ282"/>
      <c r="FTA282"/>
      <c r="FTB282"/>
      <c r="FTC282"/>
      <c r="FTD282"/>
      <c r="FTE282"/>
      <c r="FTF282"/>
      <c r="FTG282"/>
      <c r="FTH282"/>
      <c r="FTI282"/>
      <c r="FTJ282"/>
      <c r="FTK282"/>
      <c r="FTL282"/>
      <c r="FTM282"/>
      <c r="FTN282"/>
      <c r="FTO282"/>
      <c r="FTP282"/>
      <c r="FTQ282"/>
      <c r="FTR282"/>
      <c r="FTS282"/>
      <c r="FTT282"/>
      <c r="FTU282"/>
      <c r="FTV282"/>
      <c r="FTW282"/>
      <c r="FTX282"/>
      <c r="FTY282"/>
      <c r="FTZ282"/>
      <c r="FUA282"/>
      <c r="FUB282"/>
      <c r="FUC282"/>
      <c r="FUD282"/>
      <c r="FUE282"/>
      <c r="FUF282"/>
      <c r="FUG282"/>
      <c r="FUH282"/>
      <c r="FUI282"/>
      <c r="FUJ282"/>
      <c r="FUK282"/>
      <c r="FUL282"/>
      <c r="FUM282"/>
      <c r="FUN282"/>
      <c r="FUO282"/>
      <c r="FUP282"/>
      <c r="FUQ282"/>
      <c r="FUR282"/>
      <c r="FUS282"/>
      <c r="FUT282"/>
      <c r="FUU282"/>
      <c r="FUV282"/>
      <c r="FUW282"/>
      <c r="FUX282"/>
      <c r="FUY282"/>
      <c r="FUZ282"/>
      <c r="FVA282"/>
      <c r="FVB282"/>
      <c r="FVC282"/>
      <c r="FVD282"/>
      <c r="FVE282"/>
      <c r="FVF282"/>
      <c r="FVG282"/>
      <c r="FVH282"/>
      <c r="FVI282"/>
      <c r="FVJ282"/>
      <c r="FVK282"/>
      <c r="FVL282"/>
      <c r="FVM282"/>
      <c r="FVN282"/>
      <c r="FVO282"/>
      <c r="FVP282"/>
      <c r="FVQ282"/>
      <c r="FVR282"/>
      <c r="FVS282"/>
      <c r="FVT282"/>
      <c r="FVU282"/>
      <c r="FVV282"/>
      <c r="FVW282"/>
      <c r="FVX282"/>
      <c r="FVY282"/>
      <c r="FVZ282"/>
      <c r="FWA282"/>
      <c r="FWB282"/>
      <c r="FWC282"/>
      <c r="FWD282"/>
      <c r="FWE282"/>
      <c r="FWF282"/>
      <c r="FWG282"/>
      <c r="FWH282"/>
      <c r="FWI282"/>
      <c r="FWJ282"/>
      <c r="FWK282"/>
      <c r="FWL282"/>
      <c r="FWM282"/>
      <c r="FWN282"/>
      <c r="FWO282"/>
      <c r="FWP282"/>
      <c r="FWQ282"/>
      <c r="FWR282"/>
      <c r="FWS282"/>
      <c r="FWT282"/>
      <c r="FWU282"/>
      <c r="FWV282"/>
      <c r="FWW282"/>
      <c r="FWX282"/>
      <c r="FWY282"/>
      <c r="FWZ282"/>
      <c r="FXA282"/>
      <c r="FXB282"/>
      <c r="FXC282"/>
      <c r="FXD282"/>
      <c r="FXE282"/>
      <c r="FXF282"/>
      <c r="FXG282"/>
      <c r="FXH282"/>
      <c r="FXI282"/>
      <c r="FXJ282"/>
      <c r="FXK282"/>
      <c r="FXL282"/>
      <c r="FXM282"/>
      <c r="FXN282"/>
      <c r="FXO282"/>
      <c r="FXP282"/>
      <c r="FXQ282"/>
      <c r="FXR282"/>
      <c r="FXS282"/>
      <c r="FXT282"/>
      <c r="FXU282"/>
      <c r="FXV282"/>
      <c r="FXW282"/>
      <c r="FXX282"/>
      <c r="FXY282"/>
      <c r="FXZ282"/>
      <c r="FYA282"/>
      <c r="FYB282"/>
      <c r="FYC282"/>
      <c r="FYD282"/>
      <c r="FYE282"/>
      <c r="FYF282"/>
      <c r="FYG282"/>
      <c r="FYH282"/>
      <c r="FYI282"/>
      <c r="FYJ282"/>
      <c r="FYK282"/>
      <c r="FYL282"/>
      <c r="FYM282"/>
      <c r="FYN282"/>
      <c r="FYO282"/>
      <c r="FYP282"/>
      <c r="FYQ282"/>
      <c r="FYR282"/>
      <c r="FYS282"/>
      <c r="FYT282"/>
      <c r="FYU282"/>
      <c r="FYV282"/>
      <c r="FYW282"/>
      <c r="FYX282"/>
      <c r="FYY282"/>
      <c r="FYZ282"/>
      <c r="FZA282"/>
      <c r="FZB282"/>
      <c r="FZC282"/>
      <c r="FZD282"/>
      <c r="FZE282"/>
      <c r="FZF282"/>
      <c r="FZG282"/>
      <c r="FZH282"/>
      <c r="FZI282"/>
      <c r="FZJ282"/>
      <c r="FZK282"/>
      <c r="FZL282"/>
      <c r="FZM282"/>
      <c r="FZN282"/>
      <c r="FZO282"/>
      <c r="FZP282"/>
      <c r="FZQ282"/>
      <c r="FZR282"/>
      <c r="FZS282"/>
      <c r="FZT282"/>
      <c r="FZU282"/>
      <c r="FZV282"/>
      <c r="FZW282"/>
      <c r="FZX282"/>
      <c r="FZY282"/>
      <c r="FZZ282"/>
      <c r="GAA282"/>
      <c r="GAB282"/>
      <c r="GAC282"/>
      <c r="GAD282"/>
      <c r="GAE282"/>
      <c r="GAF282"/>
      <c r="GAG282"/>
      <c r="GAH282"/>
      <c r="GAI282"/>
      <c r="GAJ282"/>
      <c r="GAK282"/>
      <c r="GAL282"/>
      <c r="GAM282"/>
      <c r="GAN282"/>
      <c r="GAO282"/>
      <c r="GAP282"/>
      <c r="GAQ282"/>
      <c r="GAR282"/>
      <c r="GAS282"/>
      <c r="GAT282"/>
      <c r="GAU282"/>
      <c r="GAV282"/>
      <c r="GAW282"/>
      <c r="GAX282"/>
      <c r="GAY282"/>
      <c r="GAZ282"/>
      <c r="GBA282"/>
      <c r="GBB282"/>
      <c r="GBC282"/>
      <c r="GBD282"/>
      <c r="GBE282"/>
      <c r="GBF282"/>
      <c r="GBG282"/>
      <c r="GBH282"/>
      <c r="GBI282"/>
      <c r="GBJ282"/>
      <c r="GBK282"/>
      <c r="GBL282"/>
      <c r="GBM282"/>
      <c r="GBN282"/>
      <c r="GBO282"/>
      <c r="GBP282"/>
      <c r="GBQ282"/>
      <c r="GBR282"/>
      <c r="GBS282"/>
      <c r="GBT282"/>
      <c r="GBU282"/>
      <c r="GBV282"/>
      <c r="GBW282"/>
      <c r="GBX282"/>
      <c r="GBY282"/>
      <c r="GBZ282"/>
      <c r="GCA282"/>
      <c r="GCB282"/>
      <c r="GCC282"/>
      <c r="GCD282"/>
      <c r="GCE282"/>
      <c r="GCF282"/>
      <c r="GCG282"/>
      <c r="GCH282"/>
      <c r="GCI282"/>
      <c r="GCJ282"/>
      <c r="GCK282"/>
      <c r="GCL282"/>
      <c r="GCM282"/>
      <c r="GCN282"/>
      <c r="GCO282"/>
      <c r="GCP282"/>
      <c r="GCQ282"/>
      <c r="GCR282"/>
      <c r="GCS282"/>
      <c r="GCT282"/>
      <c r="GCU282"/>
      <c r="GCV282"/>
      <c r="GCW282"/>
      <c r="GCX282"/>
      <c r="GCY282"/>
      <c r="GCZ282"/>
      <c r="GDA282"/>
      <c r="GDB282"/>
      <c r="GDC282"/>
      <c r="GDD282"/>
      <c r="GDE282"/>
      <c r="GDF282"/>
      <c r="GDG282"/>
      <c r="GDH282"/>
      <c r="GDI282"/>
      <c r="GDJ282"/>
      <c r="GDK282"/>
      <c r="GDL282"/>
      <c r="GDM282"/>
      <c r="GDN282"/>
      <c r="GDO282"/>
      <c r="GDP282"/>
      <c r="GDQ282"/>
      <c r="GDR282"/>
      <c r="GDS282"/>
      <c r="GDT282"/>
      <c r="GDU282"/>
      <c r="GDV282"/>
      <c r="GDW282"/>
      <c r="GDX282"/>
      <c r="GDY282"/>
      <c r="GDZ282"/>
      <c r="GEA282"/>
      <c r="GEB282"/>
      <c r="GEC282"/>
      <c r="GED282"/>
      <c r="GEE282"/>
      <c r="GEF282"/>
      <c r="GEG282"/>
      <c r="GEH282"/>
      <c r="GEI282"/>
      <c r="GEJ282"/>
      <c r="GEK282"/>
      <c r="GEL282"/>
      <c r="GEM282"/>
      <c r="GEN282"/>
      <c r="GEO282"/>
      <c r="GEP282"/>
      <c r="GEQ282"/>
      <c r="GER282"/>
      <c r="GES282"/>
      <c r="GET282"/>
      <c r="GEU282"/>
      <c r="GEV282"/>
      <c r="GEW282"/>
      <c r="GEX282"/>
      <c r="GEY282"/>
      <c r="GEZ282"/>
      <c r="GFA282"/>
      <c r="GFB282"/>
      <c r="GFC282"/>
      <c r="GFD282"/>
      <c r="GFE282"/>
      <c r="GFF282"/>
      <c r="GFG282"/>
      <c r="GFH282"/>
      <c r="GFI282"/>
      <c r="GFJ282"/>
      <c r="GFK282"/>
      <c r="GFL282"/>
      <c r="GFM282"/>
      <c r="GFN282"/>
      <c r="GFO282"/>
      <c r="GFP282"/>
      <c r="GFQ282"/>
      <c r="GFR282"/>
      <c r="GFS282"/>
      <c r="GFT282"/>
      <c r="GFU282"/>
      <c r="GFV282"/>
      <c r="GFW282"/>
      <c r="GFX282"/>
      <c r="GFY282"/>
      <c r="GFZ282"/>
      <c r="GGA282"/>
      <c r="GGB282"/>
      <c r="GGC282"/>
      <c r="GGD282"/>
      <c r="GGE282"/>
      <c r="GGF282"/>
      <c r="GGG282"/>
      <c r="GGH282"/>
      <c r="GGI282"/>
      <c r="GGJ282"/>
      <c r="GGK282"/>
      <c r="GGL282"/>
      <c r="GGM282"/>
      <c r="GGN282"/>
      <c r="GGO282"/>
      <c r="GGP282"/>
      <c r="GGQ282"/>
      <c r="GGR282"/>
      <c r="GGS282"/>
      <c r="GGT282"/>
      <c r="GGU282"/>
      <c r="GGV282"/>
      <c r="GGW282"/>
      <c r="GGX282"/>
      <c r="GGY282"/>
      <c r="GGZ282"/>
      <c r="GHA282"/>
      <c r="GHB282"/>
      <c r="GHC282"/>
      <c r="GHD282"/>
      <c r="GHE282"/>
      <c r="GHF282"/>
      <c r="GHG282"/>
      <c r="GHH282"/>
      <c r="GHI282"/>
      <c r="GHJ282"/>
      <c r="GHK282"/>
      <c r="GHL282"/>
      <c r="GHM282"/>
      <c r="GHN282"/>
      <c r="GHO282"/>
      <c r="GHP282"/>
      <c r="GHQ282"/>
      <c r="GHR282"/>
      <c r="GHS282"/>
      <c r="GHT282"/>
      <c r="GHU282"/>
      <c r="GHV282"/>
      <c r="GHW282"/>
      <c r="GHX282"/>
      <c r="GHY282"/>
      <c r="GHZ282"/>
      <c r="GIA282"/>
      <c r="GIB282"/>
      <c r="GIC282"/>
      <c r="GID282"/>
      <c r="GIE282"/>
      <c r="GIF282"/>
      <c r="GIG282"/>
      <c r="GIH282"/>
      <c r="GII282"/>
      <c r="GIJ282"/>
      <c r="GIK282"/>
      <c r="GIL282"/>
      <c r="GIM282"/>
      <c r="GIN282"/>
      <c r="GIO282"/>
      <c r="GIP282"/>
      <c r="GIQ282"/>
      <c r="GIR282"/>
      <c r="GIS282"/>
      <c r="GIT282"/>
      <c r="GIU282"/>
      <c r="GIV282"/>
      <c r="GIW282"/>
      <c r="GIX282"/>
      <c r="GIY282"/>
      <c r="GIZ282"/>
      <c r="GJA282"/>
      <c r="GJB282"/>
      <c r="GJC282"/>
      <c r="GJD282"/>
      <c r="GJE282"/>
      <c r="GJF282"/>
      <c r="GJG282"/>
      <c r="GJH282"/>
      <c r="GJI282"/>
      <c r="GJJ282"/>
      <c r="GJK282"/>
      <c r="GJL282"/>
      <c r="GJM282"/>
      <c r="GJN282"/>
      <c r="GJO282"/>
      <c r="GJP282"/>
      <c r="GJQ282"/>
      <c r="GJR282"/>
      <c r="GJS282"/>
      <c r="GJT282"/>
      <c r="GJU282"/>
      <c r="GJV282"/>
      <c r="GJW282"/>
      <c r="GJX282"/>
      <c r="GJY282"/>
      <c r="GJZ282"/>
      <c r="GKA282"/>
      <c r="GKB282"/>
      <c r="GKC282"/>
      <c r="GKD282"/>
      <c r="GKE282"/>
      <c r="GKF282"/>
      <c r="GKG282"/>
      <c r="GKH282"/>
      <c r="GKI282"/>
      <c r="GKJ282"/>
      <c r="GKK282"/>
      <c r="GKL282"/>
      <c r="GKM282"/>
      <c r="GKN282"/>
      <c r="GKO282"/>
      <c r="GKP282"/>
      <c r="GKQ282"/>
      <c r="GKR282"/>
      <c r="GKS282"/>
      <c r="GKT282"/>
      <c r="GKU282"/>
      <c r="GKV282"/>
      <c r="GKW282"/>
      <c r="GKX282"/>
      <c r="GKY282"/>
      <c r="GKZ282"/>
      <c r="GLA282"/>
      <c r="GLB282"/>
      <c r="GLC282"/>
      <c r="GLD282"/>
      <c r="GLE282"/>
      <c r="GLF282"/>
      <c r="GLG282"/>
      <c r="GLH282"/>
      <c r="GLI282"/>
      <c r="GLJ282"/>
      <c r="GLK282"/>
      <c r="GLL282"/>
      <c r="GLM282"/>
      <c r="GLN282"/>
      <c r="GLO282"/>
      <c r="GLP282"/>
      <c r="GLQ282"/>
      <c r="GLR282"/>
      <c r="GLS282"/>
      <c r="GLT282"/>
      <c r="GLU282"/>
      <c r="GLV282"/>
      <c r="GLW282"/>
      <c r="GLX282"/>
      <c r="GLY282"/>
      <c r="GLZ282"/>
      <c r="GMA282"/>
      <c r="GMB282"/>
      <c r="GMC282"/>
      <c r="GMD282"/>
      <c r="GME282"/>
      <c r="GMF282"/>
      <c r="GMG282"/>
      <c r="GMH282"/>
      <c r="GMI282"/>
      <c r="GMJ282"/>
      <c r="GMK282"/>
      <c r="GML282"/>
      <c r="GMM282"/>
      <c r="GMN282"/>
      <c r="GMO282"/>
      <c r="GMP282"/>
      <c r="GMQ282"/>
      <c r="GMR282"/>
      <c r="GMS282"/>
      <c r="GMT282"/>
      <c r="GMU282"/>
      <c r="GMV282"/>
      <c r="GMW282"/>
      <c r="GMX282"/>
      <c r="GMY282"/>
      <c r="GMZ282"/>
      <c r="GNA282"/>
      <c r="GNB282"/>
      <c r="GNC282"/>
      <c r="GND282"/>
      <c r="GNE282"/>
      <c r="GNF282"/>
      <c r="GNG282"/>
      <c r="GNH282"/>
      <c r="GNI282"/>
      <c r="GNJ282"/>
      <c r="GNK282"/>
      <c r="GNL282"/>
      <c r="GNM282"/>
      <c r="GNN282"/>
      <c r="GNO282"/>
      <c r="GNP282"/>
      <c r="GNQ282"/>
      <c r="GNR282"/>
      <c r="GNS282"/>
      <c r="GNT282"/>
      <c r="GNU282"/>
      <c r="GNV282"/>
      <c r="GNW282"/>
      <c r="GNX282"/>
      <c r="GNY282"/>
      <c r="GNZ282"/>
      <c r="GOA282"/>
      <c r="GOB282"/>
      <c r="GOC282"/>
      <c r="GOD282"/>
      <c r="GOE282"/>
      <c r="GOF282"/>
      <c r="GOG282"/>
      <c r="GOH282"/>
      <c r="GOI282"/>
      <c r="GOJ282"/>
      <c r="GOK282"/>
      <c r="GOL282"/>
      <c r="GOM282"/>
      <c r="GON282"/>
      <c r="GOO282"/>
      <c r="GOP282"/>
      <c r="GOQ282"/>
      <c r="GOR282"/>
      <c r="GOS282"/>
      <c r="GOT282"/>
      <c r="GOU282"/>
      <c r="GOV282"/>
      <c r="GOW282"/>
      <c r="GOX282"/>
      <c r="GOY282"/>
      <c r="GOZ282"/>
      <c r="GPA282"/>
      <c r="GPB282"/>
      <c r="GPC282"/>
      <c r="GPD282"/>
      <c r="GPE282"/>
      <c r="GPF282"/>
      <c r="GPG282"/>
      <c r="GPH282"/>
      <c r="GPI282"/>
      <c r="GPJ282"/>
      <c r="GPK282"/>
      <c r="GPL282"/>
      <c r="GPM282"/>
      <c r="GPN282"/>
      <c r="GPO282"/>
      <c r="GPP282"/>
      <c r="GPQ282"/>
      <c r="GPR282"/>
      <c r="GPS282"/>
      <c r="GPT282"/>
      <c r="GPU282"/>
      <c r="GPV282"/>
      <c r="GPW282"/>
      <c r="GPX282"/>
      <c r="GPY282"/>
      <c r="GPZ282"/>
      <c r="GQA282"/>
      <c r="GQB282"/>
      <c r="GQC282"/>
      <c r="GQD282"/>
      <c r="GQE282"/>
      <c r="GQF282"/>
      <c r="GQG282"/>
      <c r="GQH282"/>
      <c r="GQI282"/>
      <c r="GQJ282"/>
      <c r="GQK282"/>
      <c r="GQL282"/>
      <c r="GQM282"/>
      <c r="GQN282"/>
      <c r="GQO282"/>
      <c r="GQP282"/>
      <c r="GQQ282"/>
      <c r="GQR282"/>
      <c r="GQS282"/>
      <c r="GQT282"/>
      <c r="GQU282"/>
      <c r="GQV282"/>
      <c r="GQW282"/>
      <c r="GQX282"/>
      <c r="GQY282"/>
      <c r="GQZ282"/>
      <c r="GRA282"/>
      <c r="GRB282"/>
      <c r="GRC282"/>
      <c r="GRD282"/>
      <c r="GRE282"/>
      <c r="GRF282"/>
      <c r="GRG282"/>
      <c r="GRH282"/>
      <c r="GRI282"/>
      <c r="GRJ282"/>
      <c r="GRK282"/>
      <c r="GRL282"/>
      <c r="GRM282"/>
      <c r="GRN282"/>
      <c r="GRO282"/>
      <c r="GRP282"/>
      <c r="GRQ282"/>
      <c r="GRR282"/>
      <c r="GRS282"/>
      <c r="GRT282"/>
      <c r="GRU282"/>
      <c r="GRV282"/>
      <c r="GRW282"/>
      <c r="GRX282"/>
      <c r="GRY282"/>
      <c r="GRZ282"/>
      <c r="GSA282"/>
      <c r="GSB282"/>
      <c r="GSC282"/>
      <c r="GSD282"/>
      <c r="GSE282"/>
      <c r="GSF282"/>
      <c r="GSG282"/>
      <c r="GSH282"/>
      <c r="GSI282"/>
      <c r="GSJ282"/>
      <c r="GSK282"/>
      <c r="GSL282"/>
      <c r="GSM282"/>
      <c r="GSN282"/>
      <c r="GSO282"/>
      <c r="GSP282"/>
      <c r="GSQ282"/>
      <c r="GSR282"/>
      <c r="GSS282"/>
      <c r="GST282"/>
      <c r="GSU282"/>
      <c r="GSV282"/>
      <c r="GSW282"/>
      <c r="GSX282"/>
      <c r="GSY282"/>
      <c r="GSZ282"/>
      <c r="GTA282"/>
      <c r="GTB282"/>
      <c r="GTC282"/>
      <c r="GTD282"/>
      <c r="GTE282"/>
      <c r="GTF282"/>
      <c r="GTG282"/>
      <c r="GTH282"/>
      <c r="GTI282"/>
      <c r="GTJ282"/>
      <c r="GTK282"/>
      <c r="GTL282"/>
      <c r="GTM282"/>
      <c r="GTN282"/>
      <c r="GTO282"/>
      <c r="GTP282"/>
      <c r="GTQ282"/>
      <c r="GTR282"/>
      <c r="GTS282"/>
      <c r="GTT282"/>
      <c r="GTU282"/>
      <c r="GTV282"/>
      <c r="GTW282"/>
      <c r="GTX282"/>
      <c r="GTY282"/>
      <c r="GTZ282"/>
      <c r="GUA282"/>
      <c r="GUB282"/>
      <c r="GUC282"/>
      <c r="GUD282"/>
      <c r="GUE282"/>
      <c r="GUF282"/>
      <c r="GUG282"/>
      <c r="GUH282"/>
      <c r="GUI282"/>
      <c r="GUJ282"/>
      <c r="GUK282"/>
      <c r="GUL282"/>
      <c r="GUM282"/>
      <c r="GUN282"/>
      <c r="GUO282"/>
      <c r="GUP282"/>
      <c r="GUQ282"/>
      <c r="GUR282"/>
      <c r="GUS282"/>
      <c r="GUT282"/>
      <c r="GUU282"/>
      <c r="GUV282"/>
      <c r="GUW282"/>
      <c r="GUX282"/>
      <c r="GUY282"/>
      <c r="GUZ282"/>
      <c r="GVA282"/>
      <c r="GVB282"/>
      <c r="GVC282"/>
      <c r="GVD282"/>
      <c r="GVE282"/>
      <c r="GVF282"/>
      <c r="GVG282"/>
      <c r="GVH282"/>
      <c r="GVI282"/>
      <c r="GVJ282"/>
      <c r="GVK282"/>
      <c r="GVL282"/>
      <c r="GVM282"/>
      <c r="GVN282"/>
      <c r="GVO282"/>
      <c r="GVP282"/>
      <c r="GVQ282"/>
      <c r="GVR282"/>
      <c r="GVS282"/>
      <c r="GVT282"/>
      <c r="GVU282"/>
      <c r="GVV282"/>
      <c r="GVW282"/>
      <c r="GVX282"/>
      <c r="GVY282"/>
      <c r="GVZ282"/>
      <c r="GWA282"/>
      <c r="GWB282"/>
      <c r="GWC282"/>
      <c r="GWD282"/>
      <c r="GWE282"/>
      <c r="GWF282"/>
      <c r="GWG282"/>
      <c r="GWH282"/>
      <c r="GWI282"/>
      <c r="GWJ282"/>
      <c r="GWK282"/>
      <c r="GWL282"/>
      <c r="GWM282"/>
      <c r="GWN282"/>
      <c r="GWO282"/>
      <c r="GWP282"/>
      <c r="GWQ282"/>
      <c r="GWR282"/>
      <c r="GWS282"/>
      <c r="GWT282"/>
      <c r="GWU282"/>
      <c r="GWV282"/>
      <c r="GWW282"/>
      <c r="GWX282"/>
      <c r="GWY282"/>
      <c r="GWZ282"/>
      <c r="GXA282"/>
      <c r="GXB282"/>
      <c r="GXC282"/>
      <c r="GXD282"/>
      <c r="GXE282"/>
      <c r="GXF282"/>
      <c r="GXG282"/>
      <c r="GXH282"/>
      <c r="GXI282"/>
      <c r="GXJ282"/>
      <c r="GXK282"/>
      <c r="GXL282"/>
      <c r="GXM282"/>
      <c r="GXN282"/>
      <c r="GXO282"/>
      <c r="GXP282"/>
      <c r="GXQ282"/>
      <c r="GXR282"/>
      <c r="GXS282"/>
      <c r="GXT282"/>
      <c r="GXU282"/>
      <c r="GXV282"/>
      <c r="GXW282"/>
      <c r="GXX282"/>
      <c r="GXY282"/>
      <c r="GXZ282"/>
      <c r="GYA282"/>
      <c r="GYB282"/>
      <c r="GYC282"/>
      <c r="GYD282"/>
      <c r="GYE282"/>
      <c r="GYF282"/>
      <c r="GYG282"/>
      <c r="GYH282"/>
      <c r="GYI282"/>
      <c r="GYJ282"/>
      <c r="GYK282"/>
      <c r="GYL282"/>
      <c r="GYM282"/>
      <c r="GYN282"/>
      <c r="GYO282"/>
      <c r="GYP282"/>
      <c r="GYQ282"/>
      <c r="GYR282"/>
      <c r="GYS282"/>
      <c r="GYT282"/>
      <c r="GYU282"/>
      <c r="GYV282"/>
      <c r="GYW282"/>
      <c r="GYX282"/>
      <c r="GYY282"/>
      <c r="GYZ282"/>
      <c r="GZA282"/>
      <c r="GZB282"/>
      <c r="GZC282"/>
      <c r="GZD282"/>
      <c r="GZE282"/>
      <c r="GZF282"/>
      <c r="GZG282"/>
      <c r="GZH282"/>
      <c r="GZI282"/>
      <c r="GZJ282"/>
      <c r="GZK282"/>
      <c r="GZL282"/>
      <c r="GZM282"/>
      <c r="GZN282"/>
      <c r="GZO282"/>
      <c r="GZP282"/>
      <c r="GZQ282"/>
      <c r="GZR282"/>
      <c r="GZS282"/>
      <c r="GZT282"/>
      <c r="GZU282"/>
      <c r="GZV282"/>
      <c r="GZW282"/>
      <c r="GZX282"/>
      <c r="GZY282"/>
      <c r="GZZ282"/>
      <c r="HAA282"/>
      <c r="HAB282"/>
      <c r="HAC282"/>
      <c r="HAD282"/>
      <c r="HAE282"/>
      <c r="HAF282"/>
      <c r="HAG282"/>
      <c r="HAH282"/>
      <c r="HAI282"/>
      <c r="HAJ282"/>
      <c r="HAK282"/>
      <c r="HAL282"/>
      <c r="HAM282"/>
      <c r="HAN282"/>
      <c r="HAO282"/>
      <c r="HAP282"/>
      <c r="HAQ282"/>
      <c r="HAR282"/>
      <c r="HAS282"/>
      <c r="HAT282"/>
      <c r="HAU282"/>
      <c r="HAV282"/>
      <c r="HAW282"/>
      <c r="HAX282"/>
      <c r="HAY282"/>
      <c r="HAZ282"/>
      <c r="HBA282"/>
      <c r="HBB282"/>
      <c r="HBC282"/>
      <c r="HBD282"/>
      <c r="HBE282"/>
      <c r="HBF282"/>
      <c r="HBG282"/>
      <c r="HBH282"/>
      <c r="HBI282"/>
      <c r="HBJ282"/>
      <c r="HBK282"/>
      <c r="HBL282"/>
      <c r="HBM282"/>
      <c r="HBN282"/>
      <c r="HBO282"/>
      <c r="HBP282"/>
      <c r="HBQ282"/>
      <c r="HBR282"/>
      <c r="HBS282"/>
      <c r="HBT282"/>
      <c r="HBU282"/>
      <c r="HBV282"/>
      <c r="HBW282"/>
      <c r="HBX282"/>
      <c r="HBY282"/>
      <c r="HBZ282"/>
      <c r="HCA282"/>
      <c r="HCB282"/>
      <c r="HCC282"/>
      <c r="HCD282"/>
      <c r="HCE282"/>
      <c r="HCF282"/>
      <c r="HCG282"/>
      <c r="HCH282"/>
      <c r="HCI282"/>
      <c r="HCJ282"/>
      <c r="HCK282"/>
      <c r="HCL282"/>
      <c r="HCM282"/>
      <c r="HCN282"/>
      <c r="HCO282"/>
      <c r="HCP282"/>
      <c r="HCQ282"/>
      <c r="HCR282"/>
      <c r="HCS282"/>
      <c r="HCT282"/>
      <c r="HCU282"/>
      <c r="HCV282"/>
      <c r="HCW282"/>
      <c r="HCX282"/>
      <c r="HCY282"/>
      <c r="HCZ282"/>
      <c r="HDA282"/>
      <c r="HDB282"/>
      <c r="HDC282"/>
      <c r="HDD282"/>
      <c r="HDE282"/>
      <c r="HDF282"/>
      <c r="HDG282"/>
      <c r="HDH282"/>
      <c r="HDI282"/>
      <c r="HDJ282"/>
      <c r="HDK282"/>
      <c r="HDL282"/>
      <c r="HDM282"/>
      <c r="HDN282"/>
      <c r="HDO282"/>
      <c r="HDP282"/>
      <c r="HDQ282"/>
      <c r="HDR282"/>
      <c r="HDS282"/>
      <c r="HDT282"/>
      <c r="HDU282"/>
      <c r="HDV282"/>
      <c r="HDW282"/>
      <c r="HDX282"/>
      <c r="HDY282"/>
      <c r="HDZ282"/>
      <c r="HEA282"/>
      <c r="HEB282"/>
      <c r="HEC282"/>
      <c r="HED282"/>
      <c r="HEE282"/>
      <c r="HEF282"/>
      <c r="HEG282"/>
      <c r="HEH282"/>
      <c r="HEI282"/>
      <c r="HEJ282"/>
      <c r="HEK282"/>
      <c r="HEL282"/>
      <c r="HEM282"/>
      <c r="HEN282"/>
      <c r="HEO282"/>
      <c r="HEP282"/>
      <c r="HEQ282"/>
      <c r="HER282"/>
      <c r="HES282"/>
      <c r="HET282"/>
      <c r="HEU282"/>
      <c r="HEV282"/>
      <c r="HEW282"/>
      <c r="HEX282"/>
      <c r="HEY282"/>
      <c r="HEZ282"/>
      <c r="HFA282"/>
      <c r="HFB282"/>
      <c r="HFC282"/>
      <c r="HFD282"/>
      <c r="HFE282"/>
      <c r="HFF282"/>
      <c r="HFG282"/>
      <c r="HFH282"/>
      <c r="HFI282"/>
      <c r="HFJ282"/>
      <c r="HFK282"/>
      <c r="HFL282"/>
      <c r="HFM282"/>
      <c r="HFN282"/>
      <c r="HFO282"/>
      <c r="HFP282"/>
      <c r="HFQ282"/>
      <c r="HFR282"/>
      <c r="HFS282"/>
      <c r="HFT282"/>
      <c r="HFU282"/>
      <c r="HFV282"/>
      <c r="HFW282"/>
      <c r="HFX282"/>
      <c r="HFY282"/>
      <c r="HFZ282"/>
      <c r="HGA282"/>
      <c r="HGB282"/>
      <c r="HGC282"/>
      <c r="HGD282"/>
      <c r="HGE282"/>
      <c r="HGF282"/>
      <c r="HGG282"/>
      <c r="HGH282"/>
      <c r="HGI282"/>
      <c r="HGJ282"/>
      <c r="HGK282"/>
      <c r="HGL282"/>
      <c r="HGM282"/>
      <c r="HGN282"/>
      <c r="HGO282"/>
      <c r="HGP282"/>
      <c r="HGQ282"/>
      <c r="HGR282"/>
      <c r="HGS282"/>
      <c r="HGT282"/>
      <c r="HGU282"/>
      <c r="HGV282"/>
      <c r="HGW282"/>
      <c r="HGX282"/>
      <c r="HGY282"/>
      <c r="HGZ282"/>
      <c r="HHA282"/>
      <c r="HHB282"/>
      <c r="HHC282"/>
      <c r="HHD282"/>
      <c r="HHE282"/>
      <c r="HHF282"/>
      <c r="HHG282"/>
      <c r="HHH282"/>
      <c r="HHI282"/>
      <c r="HHJ282"/>
      <c r="HHK282"/>
      <c r="HHL282"/>
      <c r="HHM282"/>
      <c r="HHN282"/>
      <c r="HHO282"/>
      <c r="HHP282"/>
      <c r="HHQ282"/>
      <c r="HHR282"/>
      <c r="HHS282"/>
      <c r="HHT282"/>
      <c r="HHU282"/>
      <c r="HHV282"/>
      <c r="HHW282"/>
      <c r="HHX282"/>
      <c r="HHY282"/>
      <c r="HHZ282"/>
      <c r="HIA282"/>
      <c r="HIB282"/>
      <c r="HIC282"/>
      <c r="HID282"/>
      <c r="HIE282"/>
      <c r="HIF282"/>
      <c r="HIG282"/>
      <c r="HIH282"/>
      <c r="HII282"/>
      <c r="HIJ282"/>
      <c r="HIK282"/>
      <c r="HIL282"/>
      <c r="HIM282"/>
      <c r="HIN282"/>
      <c r="HIO282"/>
      <c r="HIP282"/>
      <c r="HIQ282"/>
      <c r="HIR282"/>
      <c r="HIS282"/>
      <c r="HIT282"/>
      <c r="HIU282"/>
      <c r="HIV282"/>
      <c r="HIW282"/>
      <c r="HIX282"/>
      <c r="HIY282"/>
      <c r="HIZ282"/>
      <c r="HJA282"/>
      <c r="HJB282"/>
      <c r="HJC282"/>
      <c r="HJD282"/>
      <c r="HJE282"/>
      <c r="HJF282"/>
      <c r="HJG282"/>
      <c r="HJH282"/>
      <c r="HJI282"/>
      <c r="HJJ282"/>
      <c r="HJK282"/>
      <c r="HJL282"/>
      <c r="HJM282"/>
      <c r="HJN282"/>
      <c r="HJO282"/>
      <c r="HJP282"/>
      <c r="HJQ282"/>
      <c r="HJR282"/>
      <c r="HJS282"/>
      <c r="HJT282"/>
      <c r="HJU282"/>
      <c r="HJV282"/>
      <c r="HJW282"/>
      <c r="HJX282"/>
      <c r="HJY282"/>
      <c r="HJZ282"/>
      <c r="HKA282"/>
      <c r="HKB282"/>
      <c r="HKC282"/>
      <c r="HKD282"/>
      <c r="HKE282"/>
      <c r="HKF282"/>
      <c r="HKG282"/>
      <c r="HKH282"/>
      <c r="HKI282"/>
      <c r="HKJ282"/>
      <c r="HKK282"/>
      <c r="HKL282"/>
      <c r="HKM282"/>
      <c r="HKN282"/>
      <c r="HKO282"/>
      <c r="HKP282"/>
      <c r="HKQ282"/>
      <c r="HKR282"/>
      <c r="HKS282"/>
      <c r="HKT282"/>
      <c r="HKU282"/>
      <c r="HKV282"/>
      <c r="HKW282"/>
      <c r="HKX282"/>
      <c r="HKY282"/>
      <c r="HKZ282"/>
      <c r="HLA282"/>
      <c r="HLB282"/>
      <c r="HLC282"/>
      <c r="HLD282"/>
      <c r="HLE282"/>
      <c r="HLF282"/>
      <c r="HLG282"/>
      <c r="HLH282"/>
      <c r="HLI282"/>
      <c r="HLJ282"/>
      <c r="HLK282"/>
      <c r="HLL282"/>
      <c r="HLM282"/>
      <c r="HLN282"/>
      <c r="HLO282"/>
      <c r="HLP282"/>
      <c r="HLQ282"/>
      <c r="HLR282"/>
      <c r="HLS282"/>
      <c r="HLT282"/>
      <c r="HLU282"/>
      <c r="HLV282"/>
      <c r="HLW282"/>
      <c r="HLX282"/>
      <c r="HLY282"/>
      <c r="HLZ282"/>
      <c r="HMA282"/>
      <c r="HMB282"/>
      <c r="HMC282"/>
      <c r="HMD282"/>
      <c r="HME282"/>
      <c r="HMF282"/>
      <c r="HMG282"/>
      <c r="HMH282"/>
      <c r="HMI282"/>
      <c r="HMJ282"/>
      <c r="HMK282"/>
      <c r="HML282"/>
      <c r="HMM282"/>
      <c r="HMN282"/>
      <c r="HMO282"/>
      <c r="HMP282"/>
      <c r="HMQ282"/>
      <c r="HMR282"/>
      <c r="HMS282"/>
      <c r="HMT282"/>
      <c r="HMU282"/>
      <c r="HMV282"/>
      <c r="HMW282"/>
      <c r="HMX282"/>
      <c r="HMY282"/>
      <c r="HMZ282"/>
      <c r="HNA282"/>
      <c r="HNB282"/>
      <c r="HNC282"/>
      <c r="HND282"/>
      <c r="HNE282"/>
      <c r="HNF282"/>
      <c r="HNG282"/>
      <c r="HNH282"/>
      <c r="HNI282"/>
      <c r="HNJ282"/>
      <c r="HNK282"/>
      <c r="HNL282"/>
      <c r="HNM282"/>
      <c r="HNN282"/>
      <c r="HNO282"/>
      <c r="HNP282"/>
      <c r="HNQ282"/>
      <c r="HNR282"/>
      <c r="HNS282"/>
      <c r="HNT282"/>
      <c r="HNU282"/>
      <c r="HNV282"/>
      <c r="HNW282"/>
      <c r="HNX282"/>
      <c r="HNY282"/>
      <c r="HNZ282"/>
      <c r="HOA282"/>
      <c r="HOB282"/>
      <c r="HOC282"/>
      <c r="HOD282"/>
      <c r="HOE282"/>
      <c r="HOF282"/>
      <c r="HOG282"/>
      <c r="HOH282"/>
      <c r="HOI282"/>
      <c r="HOJ282"/>
      <c r="HOK282"/>
      <c r="HOL282"/>
      <c r="HOM282"/>
      <c r="HON282"/>
      <c r="HOO282"/>
      <c r="HOP282"/>
      <c r="HOQ282"/>
      <c r="HOR282"/>
      <c r="HOS282"/>
      <c r="HOT282"/>
      <c r="HOU282"/>
      <c r="HOV282"/>
      <c r="HOW282"/>
      <c r="HOX282"/>
      <c r="HOY282"/>
      <c r="HOZ282"/>
      <c r="HPA282"/>
      <c r="HPB282"/>
      <c r="HPC282"/>
      <c r="HPD282"/>
      <c r="HPE282"/>
      <c r="HPF282"/>
      <c r="HPG282"/>
      <c r="HPH282"/>
      <c r="HPI282"/>
      <c r="HPJ282"/>
      <c r="HPK282"/>
      <c r="HPL282"/>
      <c r="HPM282"/>
      <c r="HPN282"/>
      <c r="HPO282"/>
      <c r="HPP282"/>
      <c r="HPQ282"/>
      <c r="HPR282"/>
      <c r="HPS282"/>
      <c r="HPT282"/>
      <c r="HPU282"/>
      <c r="HPV282"/>
      <c r="HPW282"/>
      <c r="HPX282"/>
      <c r="HPY282"/>
      <c r="HPZ282"/>
      <c r="HQA282"/>
      <c r="HQB282"/>
      <c r="HQC282"/>
      <c r="HQD282"/>
      <c r="HQE282"/>
      <c r="HQF282"/>
      <c r="HQG282"/>
      <c r="HQH282"/>
      <c r="HQI282"/>
      <c r="HQJ282"/>
      <c r="HQK282"/>
      <c r="HQL282"/>
      <c r="HQM282"/>
      <c r="HQN282"/>
      <c r="HQO282"/>
      <c r="HQP282"/>
      <c r="HQQ282"/>
      <c r="HQR282"/>
      <c r="HQS282"/>
      <c r="HQT282"/>
      <c r="HQU282"/>
      <c r="HQV282"/>
      <c r="HQW282"/>
      <c r="HQX282"/>
      <c r="HQY282"/>
      <c r="HQZ282"/>
      <c r="HRA282"/>
      <c r="HRB282"/>
      <c r="HRC282"/>
      <c r="HRD282"/>
      <c r="HRE282"/>
      <c r="HRF282"/>
      <c r="HRG282"/>
      <c r="HRH282"/>
      <c r="HRI282"/>
      <c r="HRJ282"/>
      <c r="HRK282"/>
      <c r="HRL282"/>
      <c r="HRM282"/>
      <c r="HRN282"/>
      <c r="HRO282"/>
      <c r="HRP282"/>
      <c r="HRQ282"/>
      <c r="HRR282"/>
      <c r="HRS282"/>
      <c r="HRT282"/>
      <c r="HRU282"/>
      <c r="HRV282"/>
      <c r="HRW282"/>
      <c r="HRX282"/>
      <c r="HRY282"/>
      <c r="HRZ282"/>
      <c r="HSA282"/>
      <c r="HSB282"/>
      <c r="HSC282"/>
      <c r="HSD282"/>
      <c r="HSE282"/>
      <c r="HSF282"/>
      <c r="HSG282"/>
      <c r="HSH282"/>
      <c r="HSI282"/>
      <c r="HSJ282"/>
      <c r="HSK282"/>
      <c r="HSL282"/>
      <c r="HSM282"/>
      <c r="HSN282"/>
      <c r="HSO282"/>
      <c r="HSP282"/>
      <c r="HSQ282"/>
      <c r="HSR282"/>
      <c r="HSS282"/>
      <c r="HST282"/>
      <c r="HSU282"/>
      <c r="HSV282"/>
      <c r="HSW282"/>
      <c r="HSX282"/>
      <c r="HSY282"/>
      <c r="HSZ282"/>
      <c r="HTA282"/>
      <c r="HTB282"/>
      <c r="HTC282"/>
      <c r="HTD282"/>
      <c r="HTE282"/>
      <c r="HTF282"/>
      <c r="HTG282"/>
      <c r="HTH282"/>
      <c r="HTI282"/>
      <c r="HTJ282"/>
      <c r="HTK282"/>
      <c r="HTL282"/>
      <c r="HTM282"/>
      <c r="HTN282"/>
      <c r="HTO282"/>
      <c r="HTP282"/>
      <c r="HTQ282"/>
      <c r="HTR282"/>
      <c r="HTS282"/>
      <c r="HTT282"/>
      <c r="HTU282"/>
      <c r="HTV282"/>
      <c r="HTW282"/>
      <c r="HTX282"/>
      <c r="HTY282"/>
      <c r="HTZ282"/>
      <c r="HUA282"/>
      <c r="HUB282"/>
      <c r="HUC282"/>
      <c r="HUD282"/>
      <c r="HUE282"/>
      <c r="HUF282"/>
      <c r="HUG282"/>
      <c r="HUH282"/>
      <c r="HUI282"/>
      <c r="HUJ282"/>
      <c r="HUK282"/>
      <c r="HUL282"/>
      <c r="HUM282"/>
      <c r="HUN282"/>
      <c r="HUO282"/>
      <c r="HUP282"/>
      <c r="HUQ282"/>
      <c r="HUR282"/>
      <c r="HUS282"/>
      <c r="HUT282"/>
      <c r="HUU282"/>
      <c r="HUV282"/>
      <c r="HUW282"/>
      <c r="HUX282"/>
      <c r="HUY282"/>
      <c r="HUZ282"/>
      <c r="HVA282"/>
      <c r="HVB282"/>
      <c r="HVC282"/>
      <c r="HVD282"/>
      <c r="HVE282"/>
      <c r="HVF282"/>
      <c r="HVG282"/>
      <c r="HVH282"/>
      <c r="HVI282"/>
      <c r="HVJ282"/>
      <c r="HVK282"/>
      <c r="HVL282"/>
      <c r="HVM282"/>
      <c r="HVN282"/>
      <c r="HVO282"/>
      <c r="HVP282"/>
      <c r="HVQ282"/>
      <c r="HVR282"/>
      <c r="HVS282"/>
      <c r="HVT282"/>
      <c r="HVU282"/>
      <c r="HVV282"/>
      <c r="HVW282"/>
      <c r="HVX282"/>
      <c r="HVY282"/>
      <c r="HVZ282"/>
      <c r="HWA282"/>
      <c r="HWB282"/>
      <c r="HWC282"/>
      <c r="HWD282"/>
      <c r="HWE282"/>
      <c r="HWF282"/>
      <c r="HWG282"/>
      <c r="HWH282"/>
      <c r="HWI282"/>
      <c r="HWJ282"/>
      <c r="HWK282"/>
      <c r="HWL282"/>
      <c r="HWM282"/>
      <c r="HWN282"/>
      <c r="HWO282"/>
      <c r="HWP282"/>
      <c r="HWQ282"/>
      <c r="HWR282"/>
      <c r="HWS282"/>
      <c r="HWT282"/>
      <c r="HWU282"/>
      <c r="HWV282"/>
      <c r="HWW282"/>
      <c r="HWX282"/>
      <c r="HWY282"/>
      <c r="HWZ282"/>
      <c r="HXA282"/>
      <c r="HXB282"/>
      <c r="HXC282"/>
      <c r="HXD282"/>
      <c r="HXE282"/>
      <c r="HXF282"/>
      <c r="HXG282"/>
      <c r="HXH282"/>
      <c r="HXI282"/>
      <c r="HXJ282"/>
      <c r="HXK282"/>
      <c r="HXL282"/>
      <c r="HXM282"/>
      <c r="HXN282"/>
      <c r="HXO282"/>
      <c r="HXP282"/>
      <c r="HXQ282"/>
      <c r="HXR282"/>
      <c r="HXS282"/>
      <c r="HXT282"/>
      <c r="HXU282"/>
      <c r="HXV282"/>
      <c r="HXW282"/>
      <c r="HXX282"/>
      <c r="HXY282"/>
      <c r="HXZ282"/>
      <c r="HYA282"/>
      <c r="HYB282"/>
      <c r="HYC282"/>
      <c r="HYD282"/>
      <c r="HYE282"/>
      <c r="HYF282"/>
      <c r="HYG282"/>
      <c r="HYH282"/>
      <c r="HYI282"/>
      <c r="HYJ282"/>
      <c r="HYK282"/>
      <c r="HYL282"/>
      <c r="HYM282"/>
      <c r="HYN282"/>
      <c r="HYO282"/>
      <c r="HYP282"/>
      <c r="HYQ282"/>
      <c r="HYR282"/>
      <c r="HYS282"/>
      <c r="HYT282"/>
      <c r="HYU282"/>
      <c r="HYV282"/>
      <c r="HYW282"/>
      <c r="HYX282"/>
      <c r="HYY282"/>
      <c r="HYZ282"/>
      <c r="HZA282"/>
      <c r="HZB282"/>
      <c r="HZC282"/>
      <c r="HZD282"/>
      <c r="HZE282"/>
      <c r="HZF282"/>
      <c r="HZG282"/>
      <c r="HZH282"/>
      <c r="HZI282"/>
      <c r="HZJ282"/>
      <c r="HZK282"/>
      <c r="HZL282"/>
      <c r="HZM282"/>
      <c r="HZN282"/>
      <c r="HZO282"/>
      <c r="HZP282"/>
      <c r="HZQ282"/>
      <c r="HZR282"/>
      <c r="HZS282"/>
      <c r="HZT282"/>
      <c r="HZU282"/>
      <c r="HZV282"/>
      <c r="HZW282"/>
      <c r="HZX282"/>
      <c r="HZY282"/>
      <c r="HZZ282"/>
      <c r="IAA282"/>
      <c r="IAB282"/>
      <c r="IAC282"/>
      <c r="IAD282"/>
      <c r="IAE282"/>
      <c r="IAF282"/>
      <c r="IAG282"/>
      <c r="IAH282"/>
      <c r="IAI282"/>
      <c r="IAJ282"/>
      <c r="IAK282"/>
      <c r="IAL282"/>
      <c r="IAM282"/>
      <c r="IAN282"/>
      <c r="IAO282"/>
      <c r="IAP282"/>
      <c r="IAQ282"/>
      <c r="IAR282"/>
      <c r="IAS282"/>
      <c r="IAT282"/>
      <c r="IAU282"/>
      <c r="IAV282"/>
      <c r="IAW282"/>
      <c r="IAX282"/>
      <c r="IAY282"/>
      <c r="IAZ282"/>
      <c r="IBA282"/>
      <c r="IBB282"/>
      <c r="IBC282"/>
      <c r="IBD282"/>
      <c r="IBE282"/>
      <c r="IBF282"/>
      <c r="IBG282"/>
      <c r="IBH282"/>
      <c r="IBI282"/>
      <c r="IBJ282"/>
      <c r="IBK282"/>
      <c r="IBL282"/>
      <c r="IBM282"/>
      <c r="IBN282"/>
      <c r="IBO282"/>
      <c r="IBP282"/>
      <c r="IBQ282"/>
      <c r="IBR282"/>
      <c r="IBS282"/>
      <c r="IBT282"/>
      <c r="IBU282"/>
      <c r="IBV282"/>
      <c r="IBW282"/>
      <c r="IBX282"/>
      <c r="IBY282"/>
      <c r="IBZ282"/>
      <c r="ICA282"/>
      <c r="ICB282"/>
      <c r="ICC282"/>
      <c r="ICD282"/>
      <c r="ICE282"/>
      <c r="ICF282"/>
      <c r="ICG282"/>
      <c r="ICH282"/>
      <c r="ICI282"/>
      <c r="ICJ282"/>
      <c r="ICK282"/>
      <c r="ICL282"/>
      <c r="ICM282"/>
      <c r="ICN282"/>
      <c r="ICO282"/>
      <c r="ICP282"/>
      <c r="ICQ282"/>
      <c r="ICR282"/>
      <c r="ICS282"/>
      <c r="ICT282"/>
      <c r="ICU282"/>
      <c r="ICV282"/>
      <c r="ICW282"/>
      <c r="ICX282"/>
      <c r="ICY282"/>
      <c r="ICZ282"/>
      <c r="IDA282"/>
      <c r="IDB282"/>
      <c r="IDC282"/>
      <c r="IDD282"/>
      <c r="IDE282"/>
      <c r="IDF282"/>
      <c r="IDG282"/>
      <c r="IDH282"/>
      <c r="IDI282"/>
      <c r="IDJ282"/>
      <c r="IDK282"/>
      <c r="IDL282"/>
      <c r="IDM282"/>
      <c r="IDN282"/>
      <c r="IDO282"/>
      <c r="IDP282"/>
      <c r="IDQ282"/>
      <c r="IDR282"/>
      <c r="IDS282"/>
      <c r="IDT282"/>
      <c r="IDU282"/>
      <c r="IDV282"/>
      <c r="IDW282"/>
      <c r="IDX282"/>
      <c r="IDY282"/>
      <c r="IDZ282"/>
      <c r="IEA282"/>
      <c r="IEB282"/>
      <c r="IEC282"/>
      <c r="IED282"/>
      <c r="IEE282"/>
      <c r="IEF282"/>
      <c r="IEG282"/>
      <c r="IEH282"/>
      <c r="IEI282"/>
      <c r="IEJ282"/>
      <c r="IEK282"/>
      <c r="IEL282"/>
      <c r="IEM282"/>
      <c r="IEN282"/>
      <c r="IEO282"/>
      <c r="IEP282"/>
      <c r="IEQ282"/>
      <c r="IER282"/>
      <c r="IES282"/>
      <c r="IET282"/>
      <c r="IEU282"/>
      <c r="IEV282"/>
      <c r="IEW282"/>
      <c r="IEX282"/>
      <c r="IEY282"/>
      <c r="IEZ282"/>
      <c r="IFA282"/>
      <c r="IFB282"/>
      <c r="IFC282"/>
      <c r="IFD282"/>
      <c r="IFE282"/>
      <c r="IFF282"/>
      <c r="IFG282"/>
      <c r="IFH282"/>
      <c r="IFI282"/>
      <c r="IFJ282"/>
      <c r="IFK282"/>
      <c r="IFL282"/>
      <c r="IFM282"/>
      <c r="IFN282"/>
      <c r="IFO282"/>
      <c r="IFP282"/>
      <c r="IFQ282"/>
      <c r="IFR282"/>
      <c r="IFS282"/>
      <c r="IFT282"/>
      <c r="IFU282"/>
      <c r="IFV282"/>
      <c r="IFW282"/>
      <c r="IFX282"/>
      <c r="IFY282"/>
      <c r="IFZ282"/>
      <c r="IGA282"/>
      <c r="IGB282"/>
      <c r="IGC282"/>
      <c r="IGD282"/>
      <c r="IGE282"/>
      <c r="IGF282"/>
      <c r="IGG282"/>
      <c r="IGH282"/>
      <c r="IGI282"/>
      <c r="IGJ282"/>
      <c r="IGK282"/>
      <c r="IGL282"/>
      <c r="IGM282"/>
      <c r="IGN282"/>
      <c r="IGO282"/>
      <c r="IGP282"/>
      <c r="IGQ282"/>
      <c r="IGR282"/>
      <c r="IGS282"/>
      <c r="IGT282"/>
      <c r="IGU282"/>
      <c r="IGV282"/>
      <c r="IGW282"/>
      <c r="IGX282"/>
      <c r="IGY282"/>
      <c r="IGZ282"/>
      <c r="IHA282"/>
      <c r="IHB282"/>
      <c r="IHC282"/>
      <c r="IHD282"/>
      <c r="IHE282"/>
      <c r="IHF282"/>
      <c r="IHG282"/>
      <c r="IHH282"/>
      <c r="IHI282"/>
      <c r="IHJ282"/>
      <c r="IHK282"/>
      <c r="IHL282"/>
      <c r="IHM282"/>
      <c r="IHN282"/>
      <c r="IHO282"/>
      <c r="IHP282"/>
      <c r="IHQ282"/>
      <c r="IHR282"/>
      <c r="IHS282"/>
      <c r="IHT282"/>
      <c r="IHU282"/>
      <c r="IHV282"/>
      <c r="IHW282"/>
      <c r="IHX282"/>
      <c r="IHY282"/>
      <c r="IHZ282"/>
      <c r="IIA282"/>
      <c r="IIB282"/>
      <c r="IIC282"/>
      <c r="IID282"/>
      <c r="IIE282"/>
      <c r="IIF282"/>
      <c r="IIG282"/>
      <c r="IIH282"/>
      <c r="III282"/>
      <c r="IIJ282"/>
      <c r="IIK282"/>
      <c r="IIL282"/>
      <c r="IIM282"/>
      <c r="IIN282"/>
      <c r="IIO282"/>
      <c r="IIP282"/>
      <c r="IIQ282"/>
      <c r="IIR282"/>
      <c r="IIS282"/>
      <c r="IIT282"/>
      <c r="IIU282"/>
      <c r="IIV282"/>
      <c r="IIW282"/>
      <c r="IIX282"/>
      <c r="IIY282"/>
      <c r="IIZ282"/>
      <c r="IJA282"/>
      <c r="IJB282"/>
      <c r="IJC282"/>
      <c r="IJD282"/>
      <c r="IJE282"/>
      <c r="IJF282"/>
      <c r="IJG282"/>
      <c r="IJH282"/>
      <c r="IJI282"/>
      <c r="IJJ282"/>
      <c r="IJK282"/>
      <c r="IJL282"/>
      <c r="IJM282"/>
      <c r="IJN282"/>
      <c r="IJO282"/>
      <c r="IJP282"/>
      <c r="IJQ282"/>
      <c r="IJR282"/>
      <c r="IJS282"/>
      <c r="IJT282"/>
      <c r="IJU282"/>
      <c r="IJV282"/>
      <c r="IJW282"/>
      <c r="IJX282"/>
      <c r="IJY282"/>
      <c r="IJZ282"/>
      <c r="IKA282"/>
      <c r="IKB282"/>
      <c r="IKC282"/>
      <c r="IKD282"/>
      <c r="IKE282"/>
      <c r="IKF282"/>
      <c r="IKG282"/>
      <c r="IKH282"/>
      <c r="IKI282"/>
      <c r="IKJ282"/>
      <c r="IKK282"/>
      <c r="IKL282"/>
      <c r="IKM282"/>
      <c r="IKN282"/>
      <c r="IKO282"/>
      <c r="IKP282"/>
      <c r="IKQ282"/>
      <c r="IKR282"/>
      <c r="IKS282"/>
      <c r="IKT282"/>
      <c r="IKU282"/>
      <c r="IKV282"/>
      <c r="IKW282"/>
      <c r="IKX282"/>
      <c r="IKY282"/>
      <c r="IKZ282"/>
      <c r="ILA282"/>
      <c r="ILB282"/>
      <c r="ILC282"/>
      <c r="ILD282"/>
      <c r="ILE282"/>
      <c r="ILF282"/>
      <c r="ILG282"/>
      <c r="ILH282"/>
      <c r="ILI282"/>
      <c r="ILJ282"/>
      <c r="ILK282"/>
      <c r="ILL282"/>
      <c r="ILM282"/>
      <c r="ILN282"/>
      <c r="ILO282"/>
      <c r="ILP282"/>
      <c r="ILQ282"/>
      <c r="ILR282"/>
      <c r="ILS282"/>
      <c r="ILT282"/>
      <c r="ILU282"/>
      <c r="ILV282"/>
      <c r="ILW282"/>
      <c r="ILX282"/>
      <c r="ILY282"/>
      <c r="ILZ282"/>
      <c r="IMA282"/>
      <c r="IMB282"/>
      <c r="IMC282"/>
      <c r="IMD282"/>
      <c r="IME282"/>
      <c r="IMF282"/>
      <c r="IMG282"/>
      <c r="IMH282"/>
      <c r="IMI282"/>
      <c r="IMJ282"/>
      <c r="IMK282"/>
      <c r="IML282"/>
      <c r="IMM282"/>
      <c r="IMN282"/>
      <c r="IMO282"/>
      <c r="IMP282"/>
      <c r="IMQ282"/>
      <c r="IMR282"/>
      <c r="IMS282"/>
      <c r="IMT282"/>
      <c r="IMU282"/>
      <c r="IMV282"/>
      <c r="IMW282"/>
      <c r="IMX282"/>
      <c r="IMY282"/>
      <c r="IMZ282"/>
      <c r="INA282"/>
      <c r="INB282"/>
      <c r="INC282"/>
      <c r="IND282"/>
      <c r="INE282"/>
      <c r="INF282"/>
      <c r="ING282"/>
      <c r="INH282"/>
      <c r="INI282"/>
      <c r="INJ282"/>
      <c r="INK282"/>
      <c r="INL282"/>
      <c r="INM282"/>
      <c r="INN282"/>
      <c r="INO282"/>
      <c r="INP282"/>
      <c r="INQ282"/>
      <c r="INR282"/>
      <c r="INS282"/>
      <c r="INT282"/>
      <c r="INU282"/>
      <c r="INV282"/>
      <c r="INW282"/>
      <c r="INX282"/>
      <c r="INY282"/>
      <c r="INZ282"/>
      <c r="IOA282"/>
      <c r="IOB282"/>
      <c r="IOC282"/>
      <c r="IOD282"/>
      <c r="IOE282"/>
      <c r="IOF282"/>
      <c r="IOG282"/>
      <c r="IOH282"/>
      <c r="IOI282"/>
      <c r="IOJ282"/>
      <c r="IOK282"/>
      <c r="IOL282"/>
      <c r="IOM282"/>
      <c r="ION282"/>
      <c r="IOO282"/>
      <c r="IOP282"/>
      <c r="IOQ282"/>
      <c r="IOR282"/>
      <c r="IOS282"/>
      <c r="IOT282"/>
      <c r="IOU282"/>
      <c r="IOV282"/>
      <c r="IOW282"/>
      <c r="IOX282"/>
      <c r="IOY282"/>
      <c r="IOZ282"/>
      <c r="IPA282"/>
      <c r="IPB282"/>
      <c r="IPC282"/>
      <c r="IPD282"/>
      <c r="IPE282"/>
      <c r="IPF282"/>
      <c r="IPG282"/>
      <c r="IPH282"/>
      <c r="IPI282"/>
      <c r="IPJ282"/>
      <c r="IPK282"/>
      <c r="IPL282"/>
      <c r="IPM282"/>
      <c r="IPN282"/>
      <c r="IPO282"/>
      <c r="IPP282"/>
      <c r="IPQ282"/>
      <c r="IPR282"/>
      <c r="IPS282"/>
      <c r="IPT282"/>
      <c r="IPU282"/>
      <c r="IPV282"/>
      <c r="IPW282"/>
      <c r="IPX282"/>
      <c r="IPY282"/>
      <c r="IPZ282"/>
      <c r="IQA282"/>
      <c r="IQB282"/>
      <c r="IQC282"/>
      <c r="IQD282"/>
      <c r="IQE282"/>
      <c r="IQF282"/>
      <c r="IQG282"/>
      <c r="IQH282"/>
      <c r="IQI282"/>
      <c r="IQJ282"/>
      <c r="IQK282"/>
      <c r="IQL282"/>
      <c r="IQM282"/>
      <c r="IQN282"/>
      <c r="IQO282"/>
      <c r="IQP282"/>
      <c r="IQQ282"/>
      <c r="IQR282"/>
      <c r="IQS282"/>
      <c r="IQT282"/>
      <c r="IQU282"/>
      <c r="IQV282"/>
      <c r="IQW282"/>
      <c r="IQX282"/>
      <c r="IQY282"/>
      <c r="IQZ282"/>
      <c r="IRA282"/>
      <c r="IRB282"/>
      <c r="IRC282"/>
      <c r="IRD282"/>
      <c r="IRE282"/>
      <c r="IRF282"/>
      <c r="IRG282"/>
      <c r="IRH282"/>
      <c r="IRI282"/>
      <c r="IRJ282"/>
      <c r="IRK282"/>
      <c r="IRL282"/>
      <c r="IRM282"/>
      <c r="IRN282"/>
      <c r="IRO282"/>
      <c r="IRP282"/>
      <c r="IRQ282"/>
      <c r="IRR282"/>
      <c r="IRS282"/>
      <c r="IRT282"/>
      <c r="IRU282"/>
      <c r="IRV282"/>
      <c r="IRW282"/>
      <c r="IRX282"/>
      <c r="IRY282"/>
      <c r="IRZ282"/>
      <c r="ISA282"/>
      <c r="ISB282"/>
      <c r="ISC282"/>
      <c r="ISD282"/>
      <c r="ISE282"/>
      <c r="ISF282"/>
      <c r="ISG282"/>
      <c r="ISH282"/>
      <c r="ISI282"/>
      <c r="ISJ282"/>
      <c r="ISK282"/>
      <c r="ISL282"/>
      <c r="ISM282"/>
      <c r="ISN282"/>
      <c r="ISO282"/>
      <c r="ISP282"/>
      <c r="ISQ282"/>
      <c r="ISR282"/>
      <c r="ISS282"/>
      <c r="IST282"/>
      <c r="ISU282"/>
      <c r="ISV282"/>
      <c r="ISW282"/>
      <c r="ISX282"/>
      <c r="ISY282"/>
      <c r="ISZ282"/>
      <c r="ITA282"/>
      <c r="ITB282"/>
      <c r="ITC282"/>
      <c r="ITD282"/>
      <c r="ITE282"/>
      <c r="ITF282"/>
      <c r="ITG282"/>
      <c r="ITH282"/>
      <c r="ITI282"/>
      <c r="ITJ282"/>
      <c r="ITK282"/>
      <c r="ITL282"/>
      <c r="ITM282"/>
      <c r="ITN282"/>
      <c r="ITO282"/>
      <c r="ITP282"/>
      <c r="ITQ282"/>
      <c r="ITR282"/>
      <c r="ITS282"/>
      <c r="ITT282"/>
      <c r="ITU282"/>
      <c r="ITV282"/>
      <c r="ITW282"/>
      <c r="ITX282"/>
      <c r="ITY282"/>
      <c r="ITZ282"/>
      <c r="IUA282"/>
      <c r="IUB282"/>
      <c r="IUC282"/>
      <c r="IUD282"/>
      <c r="IUE282"/>
      <c r="IUF282"/>
      <c r="IUG282"/>
      <c r="IUH282"/>
      <c r="IUI282"/>
      <c r="IUJ282"/>
      <c r="IUK282"/>
      <c r="IUL282"/>
      <c r="IUM282"/>
      <c r="IUN282"/>
      <c r="IUO282"/>
      <c r="IUP282"/>
      <c r="IUQ282"/>
      <c r="IUR282"/>
      <c r="IUS282"/>
      <c r="IUT282"/>
      <c r="IUU282"/>
      <c r="IUV282"/>
      <c r="IUW282"/>
      <c r="IUX282"/>
      <c r="IUY282"/>
      <c r="IUZ282"/>
      <c r="IVA282"/>
      <c r="IVB282"/>
      <c r="IVC282"/>
      <c r="IVD282"/>
      <c r="IVE282"/>
      <c r="IVF282"/>
      <c r="IVG282"/>
      <c r="IVH282"/>
      <c r="IVI282"/>
      <c r="IVJ282"/>
      <c r="IVK282"/>
      <c r="IVL282"/>
      <c r="IVM282"/>
      <c r="IVN282"/>
      <c r="IVO282"/>
      <c r="IVP282"/>
      <c r="IVQ282"/>
      <c r="IVR282"/>
      <c r="IVS282"/>
      <c r="IVT282"/>
      <c r="IVU282"/>
      <c r="IVV282"/>
      <c r="IVW282"/>
      <c r="IVX282"/>
      <c r="IVY282"/>
      <c r="IVZ282"/>
      <c r="IWA282"/>
      <c r="IWB282"/>
      <c r="IWC282"/>
      <c r="IWD282"/>
      <c r="IWE282"/>
      <c r="IWF282"/>
      <c r="IWG282"/>
      <c r="IWH282"/>
      <c r="IWI282"/>
      <c r="IWJ282"/>
      <c r="IWK282"/>
      <c r="IWL282"/>
      <c r="IWM282"/>
      <c r="IWN282"/>
      <c r="IWO282"/>
      <c r="IWP282"/>
      <c r="IWQ282"/>
      <c r="IWR282"/>
      <c r="IWS282"/>
      <c r="IWT282"/>
      <c r="IWU282"/>
      <c r="IWV282"/>
      <c r="IWW282"/>
      <c r="IWX282"/>
      <c r="IWY282"/>
      <c r="IWZ282"/>
      <c r="IXA282"/>
      <c r="IXB282"/>
      <c r="IXC282"/>
      <c r="IXD282"/>
      <c r="IXE282"/>
      <c r="IXF282"/>
      <c r="IXG282"/>
      <c r="IXH282"/>
      <c r="IXI282"/>
      <c r="IXJ282"/>
      <c r="IXK282"/>
      <c r="IXL282"/>
      <c r="IXM282"/>
      <c r="IXN282"/>
      <c r="IXO282"/>
      <c r="IXP282"/>
      <c r="IXQ282"/>
      <c r="IXR282"/>
      <c r="IXS282"/>
      <c r="IXT282"/>
      <c r="IXU282"/>
      <c r="IXV282"/>
      <c r="IXW282"/>
      <c r="IXX282"/>
      <c r="IXY282"/>
      <c r="IXZ282"/>
      <c r="IYA282"/>
      <c r="IYB282"/>
      <c r="IYC282"/>
      <c r="IYD282"/>
      <c r="IYE282"/>
      <c r="IYF282"/>
      <c r="IYG282"/>
      <c r="IYH282"/>
      <c r="IYI282"/>
      <c r="IYJ282"/>
      <c r="IYK282"/>
      <c r="IYL282"/>
      <c r="IYM282"/>
      <c r="IYN282"/>
      <c r="IYO282"/>
      <c r="IYP282"/>
      <c r="IYQ282"/>
      <c r="IYR282"/>
      <c r="IYS282"/>
      <c r="IYT282"/>
      <c r="IYU282"/>
      <c r="IYV282"/>
      <c r="IYW282"/>
      <c r="IYX282"/>
      <c r="IYY282"/>
      <c r="IYZ282"/>
      <c r="IZA282"/>
      <c r="IZB282"/>
      <c r="IZC282"/>
      <c r="IZD282"/>
      <c r="IZE282"/>
      <c r="IZF282"/>
      <c r="IZG282"/>
      <c r="IZH282"/>
      <c r="IZI282"/>
      <c r="IZJ282"/>
      <c r="IZK282"/>
      <c r="IZL282"/>
      <c r="IZM282"/>
      <c r="IZN282"/>
      <c r="IZO282"/>
      <c r="IZP282"/>
      <c r="IZQ282"/>
      <c r="IZR282"/>
      <c r="IZS282"/>
      <c r="IZT282"/>
      <c r="IZU282"/>
      <c r="IZV282"/>
      <c r="IZW282"/>
      <c r="IZX282"/>
      <c r="IZY282"/>
      <c r="IZZ282"/>
      <c r="JAA282"/>
      <c r="JAB282"/>
      <c r="JAC282"/>
      <c r="JAD282"/>
      <c r="JAE282"/>
      <c r="JAF282"/>
      <c r="JAG282"/>
      <c r="JAH282"/>
      <c r="JAI282"/>
      <c r="JAJ282"/>
      <c r="JAK282"/>
      <c r="JAL282"/>
      <c r="JAM282"/>
      <c r="JAN282"/>
      <c r="JAO282"/>
      <c r="JAP282"/>
      <c r="JAQ282"/>
      <c r="JAR282"/>
      <c r="JAS282"/>
      <c r="JAT282"/>
      <c r="JAU282"/>
      <c r="JAV282"/>
      <c r="JAW282"/>
      <c r="JAX282"/>
      <c r="JAY282"/>
      <c r="JAZ282"/>
      <c r="JBA282"/>
      <c r="JBB282"/>
      <c r="JBC282"/>
      <c r="JBD282"/>
      <c r="JBE282"/>
      <c r="JBF282"/>
      <c r="JBG282"/>
      <c r="JBH282"/>
      <c r="JBI282"/>
      <c r="JBJ282"/>
      <c r="JBK282"/>
      <c r="JBL282"/>
      <c r="JBM282"/>
      <c r="JBN282"/>
      <c r="JBO282"/>
      <c r="JBP282"/>
      <c r="JBQ282"/>
      <c r="JBR282"/>
      <c r="JBS282"/>
      <c r="JBT282"/>
      <c r="JBU282"/>
      <c r="JBV282"/>
      <c r="JBW282"/>
      <c r="JBX282"/>
      <c r="JBY282"/>
      <c r="JBZ282"/>
      <c r="JCA282"/>
      <c r="JCB282"/>
      <c r="JCC282"/>
      <c r="JCD282"/>
      <c r="JCE282"/>
      <c r="JCF282"/>
      <c r="JCG282"/>
      <c r="JCH282"/>
      <c r="JCI282"/>
      <c r="JCJ282"/>
      <c r="JCK282"/>
      <c r="JCL282"/>
      <c r="JCM282"/>
      <c r="JCN282"/>
      <c r="JCO282"/>
      <c r="JCP282"/>
      <c r="JCQ282"/>
      <c r="JCR282"/>
      <c r="JCS282"/>
      <c r="JCT282"/>
      <c r="JCU282"/>
      <c r="JCV282"/>
      <c r="JCW282"/>
      <c r="JCX282"/>
      <c r="JCY282"/>
      <c r="JCZ282"/>
      <c r="JDA282"/>
      <c r="JDB282"/>
      <c r="JDC282"/>
      <c r="JDD282"/>
      <c r="JDE282"/>
      <c r="JDF282"/>
      <c r="JDG282"/>
      <c r="JDH282"/>
      <c r="JDI282"/>
      <c r="JDJ282"/>
      <c r="JDK282"/>
      <c r="JDL282"/>
      <c r="JDM282"/>
      <c r="JDN282"/>
      <c r="JDO282"/>
      <c r="JDP282"/>
      <c r="JDQ282"/>
      <c r="JDR282"/>
      <c r="JDS282"/>
      <c r="JDT282"/>
      <c r="JDU282"/>
      <c r="JDV282"/>
      <c r="JDW282"/>
      <c r="JDX282"/>
      <c r="JDY282"/>
      <c r="JDZ282"/>
      <c r="JEA282"/>
      <c r="JEB282"/>
      <c r="JEC282"/>
      <c r="JED282"/>
      <c r="JEE282"/>
      <c r="JEF282"/>
      <c r="JEG282"/>
      <c r="JEH282"/>
      <c r="JEI282"/>
      <c r="JEJ282"/>
      <c r="JEK282"/>
      <c r="JEL282"/>
      <c r="JEM282"/>
      <c r="JEN282"/>
      <c r="JEO282"/>
      <c r="JEP282"/>
      <c r="JEQ282"/>
      <c r="JER282"/>
      <c r="JES282"/>
      <c r="JET282"/>
      <c r="JEU282"/>
      <c r="JEV282"/>
      <c r="JEW282"/>
      <c r="JEX282"/>
      <c r="JEY282"/>
      <c r="JEZ282"/>
      <c r="JFA282"/>
      <c r="JFB282"/>
      <c r="JFC282"/>
      <c r="JFD282"/>
      <c r="JFE282"/>
      <c r="JFF282"/>
      <c r="JFG282"/>
      <c r="JFH282"/>
      <c r="JFI282"/>
      <c r="JFJ282"/>
      <c r="JFK282"/>
      <c r="JFL282"/>
      <c r="JFM282"/>
      <c r="JFN282"/>
      <c r="JFO282"/>
      <c r="JFP282"/>
      <c r="JFQ282"/>
      <c r="JFR282"/>
      <c r="JFS282"/>
      <c r="JFT282"/>
      <c r="JFU282"/>
      <c r="JFV282"/>
      <c r="JFW282"/>
      <c r="JFX282"/>
      <c r="JFY282"/>
      <c r="JFZ282"/>
      <c r="JGA282"/>
      <c r="JGB282"/>
      <c r="JGC282"/>
      <c r="JGD282"/>
      <c r="JGE282"/>
      <c r="JGF282"/>
      <c r="JGG282"/>
      <c r="JGH282"/>
      <c r="JGI282"/>
      <c r="JGJ282"/>
      <c r="JGK282"/>
      <c r="JGL282"/>
      <c r="JGM282"/>
      <c r="JGN282"/>
      <c r="JGO282"/>
      <c r="JGP282"/>
      <c r="JGQ282"/>
      <c r="JGR282"/>
      <c r="JGS282"/>
      <c r="JGT282"/>
      <c r="JGU282"/>
      <c r="JGV282"/>
      <c r="JGW282"/>
      <c r="JGX282"/>
      <c r="JGY282"/>
      <c r="JGZ282"/>
      <c r="JHA282"/>
      <c r="JHB282"/>
      <c r="JHC282"/>
      <c r="JHD282"/>
      <c r="JHE282"/>
      <c r="JHF282"/>
      <c r="JHG282"/>
      <c r="JHH282"/>
      <c r="JHI282"/>
      <c r="JHJ282"/>
      <c r="JHK282"/>
      <c r="JHL282"/>
      <c r="JHM282"/>
      <c r="JHN282"/>
      <c r="JHO282"/>
      <c r="JHP282"/>
      <c r="JHQ282"/>
      <c r="JHR282"/>
      <c r="JHS282"/>
      <c r="JHT282"/>
      <c r="JHU282"/>
      <c r="JHV282"/>
      <c r="JHW282"/>
      <c r="JHX282"/>
      <c r="JHY282"/>
      <c r="JHZ282"/>
      <c r="JIA282"/>
      <c r="JIB282"/>
      <c r="JIC282"/>
      <c r="JID282"/>
      <c r="JIE282"/>
      <c r="JIF282"/>
      <c r="JIG282"/>
      <c r="JIH282"/>
      <c r="JII282"/>
      <c r="JIJ282"/>
      <c r="JIK282"/>
      <c r="JIL282"/>
      <c r="JIM282"/>
      <c r="JIN282"/>
      <c r="JIO282"/>
      <c r="JIP282"/>
      <c r="JIQ282"/>
      <c r="JIR282"/>
      <c r="JIS282"/>
      <c r="JIT282"/>
      <c r="JIU282"/>
      <c r="JIV282"/>
      <c r="JIW282"/>
      <c r="JIX282"/>
      <c r="JIY282"/>
      <c r="JIZ282"/>
      <c r="JJA282"/>
      <c r="JJB282"/>
      <c r="JJC282"/>
      <c r="JJD282"/>
      <c r="JJE282"/>
      <c r="JJF282"/>
      <c r="JJG282"/>
      <c r="JJH282"/>
      <c r="JJI282"/>
      <c r="JJJ282"/>
      <c r="JJK282"/>
      <c r="JJL282"/>
      <c r="JJM282"/>
      <c r="JJN282"/>
      <c r="JJO282"/>
      <c r="JJP282"/>
      <c r="JJQ282"/>
      <c r="JJR282"/>
      <c r="JJS282"/>
      <c r="JJT282"/>
      <c r="JJU282"/>
      <c r="JJV282"/>
      <c r="JJW282"/>
      <c r="JJX282"/>
      <c r="JJY282"/>
      <c r="JJZ282"/>
      <c r="JKA282"/>
      <c r="JKB282"/>
      <c r="JKC282"/>
      <c r="JKD282"/>
      <c r="JKE282"/>
      <c r="JKF282"/>
      <c r="JKG282"/>
      <c r="JKH282"/>
      <c r="JKI282"/>
      <c r="JKJ282"/>
      <c r="JKK282"/>
      <c r="JKL282"/>
      <c r="JKM282"/>
      <c r="JKN282"/>
      <c r="JKO282"/>
      <c r="JKP282"/>
      <c r="JKQ282"/>
      <c r="JKR282"/>
      <c r="JKS282"/>
      <c r="JKT282"/>
      <c r="JKU282"/>
      <c r="JKV282"/>
      <c r="JKW282"/>
      <c r="JKX282"/>
      <c r="JKY282"/>
      <c r="JKZ282"/>
      <c r="JLA282"/>
      <c r="JLB282"/>
      <c r="JLC282"/>
      <c r="JLD282"/>
      <c r="JLE282"/>
      <c r="JLF282"/>
      <c r="JLG282"/>
      <c r="JLH282"/>
      <c r="JLI282"/>
      <c r="JLJ282"/>
      <c r="JLK282"/>
      <c r="JLL282"/>
      <c r="JLM282"/>
      <c r="JLN282"/>
      <c r="JLO282"/>
      <c r="JLP282"/>
      <c r="JLQ282"/>
      <c r="JLR282"/>
      <c r="JLS282"/>
      <c r="JLT282"/>
      <c r="JLU282"/>
      <c r="JLV282"/>
      <c r="JLW282"/>
      <c r="JLX282"/>
      <c r="JLY282"/>
      <c r="JLZ282"/>
      <c r="JMA282"/>
      <c r="JMB282"/>
      <c r="JMC282"/>
      <c r="JMD282"/>
      <c r="JME282"/>
      <c r="JMF282"/>
      <c r="JMG282"/>
      <c r="JMH282"/>
      <c r="JMI282"/>
      <c r="JMJ282"/>
      <c r="JMK282"/>
      <c r="JML282"/>
      <c r="JMM282"/>
      <c r="JMN282"/>
      <c r="JMO282"/>
      <c r="JMP282"/>
      <c r="JMQ282"/>
      <c r="JMR282"/>
      <c r="JMS282"/>
      <c r="JMT282"/>
      <c r="JMU282"/>
      <c r="JMV282"/>
      <c r="JMW282"/>
      <c r="JMX282"/>
      <c r="JMY282"/>
      <c r="JMZ282"/>
      <c r="JNA282"/>
      <c r="JNB282"/>
      <c r="JNC282"/>
      <c r="JND282"/>
      <c r="JNE282"/>
      <c r="JNF282"/>
      <c r="JNG282"/>
      <c r="JNH282"/>
      <c r="JNI282"/>
      <c r="JNJ282"/>
      <c r="JNK282"/>
      <c r="JNL282"/>
      <c r="JNM282"/>
      <c r="JNN282"/>
      <c r="JNO282"/>
      <c r="JNP282"/>
      <c r="JNQ282"/>
      <c r="JNR282"/>
      <c r="JNS282"/>
      <c r="JNT282"/>
      <c r="JNU282"/>
      <c r="JNV282"/>
      <c r="JNW282"/>
      <c r="JNX282"/>
      <c r="JNY282"/>
      <c r="JNZ282"/>
      <c r="JOA282"/>
      <c r="JOB282"/>
      <c r="JOC282"/>
      <c r="JOD282"/>
      <c r="JOE282"/>
      <c r="JOF282"/>
      <c r="JOG282"/>
      <c r="JOH282"/>
      <c r="JOI282"/>
      <c r="JOJ282"/>
      <c r="JOK282"/>
      <c r="JOL282"/>
      <c r="JOM282"/>
      <c r="JON282"/>
      <c r="JOO282"/>
      <c r="JOP282"/>
      <c r="JOQ282"/>
      <c r="JOR282"/>
      <c r="JOS282"/>
      <c r="JOT282"/>
      <c r="JOU282"/>
      <c r="JOV282"/>
      <c r="JOW282"/>
      <c r="JOX282"/>
      <c r="JOY282"/>
      <c r="JOZ282"/>
      <c r="JPA282"/>
      <c r="JPB282"/>
      <c r="JPC282"/>
      <c r="JPD282"/>
      <c r="JPE282"/>
      <c r="JPF282"/>
      <c r="JPG282"/>
      <c r="JPH282"/>
      <c r="JPI282"/>
      <c r="JPJ282"/>
      <c r="JPK282"/>
      <c r="JPL282"/>
      <c r="JPM282"/>
      <c r="JPN282"/>
      <c r="JPO282"/>
      <c r="JPP282"/>
      <c r="JPQ282"/>
      <c r="JPR282"/>
      <c r="JPS282"/>
      <c r="JPT282"/>
      <c r="JPU282"/>
      <c r="JPV282"/>
      <c r="JPW282"/>
      <c r="JPX282"/>
      <c r="JPY282"/>
      <c r="JPZ282"/>
      <c r="JQA282"/>
      <c r="JQB282"/>
      <c r="JQC282"/>
      <c r="JQD282"/>
      <c r="JQE282"/>
      <c r="JQF282"/>
      <c r="JQG282"/>
      <c r="JQH282"/>
      <c r="JQI282"/>
      <c r="JQJ282"/>
      <c r="JQK282"/>
      <c r="JQL282"/>
      <c r="JQM282"/>
      <c r="JQN282"/>
      <c r="JQO282"/>
      <c r="JQP282"/>
      <c r="JQQ282"/>
      <c r="JQR282"/>
      <c r="JQS282"/>
      <c r="JQT282"/>
      <c r="JQU282"/>
      <c r="JQV282"/>
      <c r="JQW282"/>
      <c r="JQX282"/>
      <c r="JQY282"/>
      <c r="JQZ282"/>
      <c r="JRA282"/>
      <c r="JRB282"/>
      <c r="JRC282"/>
      <c r="JRD282"/>
      <c r="JRE282"/>
      <c r="JRF282"/>
      <c r="JRG282"/>
      <c r="JRH282"/>
      <c r="JRI282"/>
      <c r="JRJ282"/>
      <c r="JRK282"/>
      <c r="JRL282"/>
      <c r="JRM282"/>
      <c r="JRN282"/>
      <c r="JRO282"/>
      <c r="JRP282"/>
      <c r="JRQ282"/>
      <c r="JRR282"/>
      <c r="JRS282"/>
      <c r="JRT282"/>
      <c r="JRU282"/>
      <c r="JRV282"/>
      <c r="JRW282"/>
      <c r="JRX282"/>
      <c r="JRY282"/>
      <c r="JRZ282"/>
      <c r="JSA282"/>
      <c r="JSB282"/>
      <c r="JSC282"/>
      <c r="JSD282"/>
      <c r="JSE282"/>
      <c r="JSF282"/>
      <c r="JSG282"/>
      <c r="JSH282"/>
      <c r="JSI282"/>
      <c r="JSJ282"/>
      <c r="JSK282"/>
      <c r="JSL282"/>
      <c r="JSM282"/>
      <c r="JSN282"/>
      <c r="JSO282"/>
      <c r="JSP282"/>
      <c r="JSQ282"/>
      <c r="JSR282"/>
      <c r="JSS282"/>
      <c r="JST282"/>
      <c r="JSU282"/>
      <c r="JSV282"/>
      <c r="JSW282"/>
      <c r="JSX282"/>
      <c r="JSY282"/>
      <c r="JSZ282"/>
      <c r="JTA282"/>
      <c r="JTB282"/>
      <c r="JTC282"/>
      <c r="JTD282"/>
      <c r="JTE282"/>
      <c r="JTF282"/>
      <c r="JTG282"/>
      <c r="JTH282"/>
      <c r="JTI282"/>
      <c r="JTJ282"/>
      <c r="JTK282"/>
      <c r="JTL282"/>
      <c r="JTM282"/>
      <c r="JTN282"/>
      <c r="JTO282"/>
      <c r="JTP282"/>
      <c r="JTQ282"/>
      <c r="JTR282"/>
      <c r="JTS282"/>
      <c r="JTT282"/>
      <c r="JTU282"/>
      <c r="JTV282"/>
      <c r="JTW282"/>
      <c r="JTX282"/>
      <c r="JTY282"/>
      <c r="JTZ282"/>
      <c r="JUA282"/>
      <c r="JUB282"/>
      <c r="JUC282"/>
      <c r="JUD282"/>
      <c r="JUE282"/>
      <c r="JUF282"/>
      <c r="JUG282"/>
      <c r="JUH282"/>
      <c r="JUI282"/>
      <c r="JUJ282"/>
      <c r="JUK282"/>
      <c r="JUL282"/>
      <c r="JUM282"/>
      <c r="JUN282"/>
      <c r="JUO282"/>
      <c r="JUP282"/>
      <c r="JUQ282"/>
      <c r="JUR282"/>
      <c r="JUS282"/>
      <c r="JUT282"/>
      <c r="JUU282"/>
      <c r="JUV282"/>
      <c r="JUW282"/>
      <c r="JUX282"/>
      <c r="JUY282"/>
      <c r="JUZ282"/>
      <c r="JVA282"/>
      <c r="JVB282"/>
      <c r="JVC282"/>
      <c r="JVD282"/>
      <c r="JVE282"/>
      <c r="JVF282"/>
      <c r="JVG282"/>
      <c r="JVH282"/>
      <c r="JVI282"/>
      <c r="JVJ282"/>
      <c r="JVK282"/>
      <c r="JVL282"/>
      <c r="JVM282"/>
      <c r="JVN282"/>
      <c r="JVO282"/>
      <c r="JVP282"/>
      <c r="JVQ282"/>
      <c r="JVR282"/>
      <c r="JVS282"/>
      <c r="JVT282"/>
      <c r="JVU282"/>
      <c r="JVV282"/>
      <c r="JVW282"/>
      <c r="JVX282"/>
      <c r="JVY282"/>
      <c r="JVZ282"/>
      <c r="JWA282"/>
      <c r="JWB282"/>
      <c r="JWC282"/>
      <c r="JWD282"/>
      <c r="JWE282"/>
      <c r="JWF282"/>
      <c r="JWG282"/>
      <c r="JWH282"/>
      <c r="JWI282"/>
      <c r="JWJ282"/>
      <c r="JWK282"/>
      <c r="JWL282"/>
      <c r="JWM282"/>
      <c r="JWN282"/>
      <c r="JWO282"/>
      <c r="JWP282"/>
      <c r="JWQ282"/>
      <c r="JWR282"/>
      <c r="JWS282"/>
      <c r="JWT282"/>
      <c r="JWU282"/>
      <c r="JWV282"/>
      <c r="JWW282"/>
      <c r="JWX282"/>
      <c r="JWY282"/>
      <c r="JWZ282"/>
      <c r="JXA282"/>
      <c r="JXB282"/>
      <c r="JXC282"/>
      <c r="JXD282"/>
      <c r="JXE282"/>
      <c r="JXF282"/>
      <c r="JXG282"/>
      <c r="JXH282"/>
      <c r="JXI282"/>
      <c r="JXJ282"/>
      <c r="JXK282"/>
      <c r="JXL282"/>
      <c r="JXM282"/>
      <c r="JXN282"/>
      <c r="JXO282"/>
      <c r="JXP282"/>
      <c r="JXQ282"/>
      <c r="JXR282"/>
      <c r="JXS282"/>
      <c r="JXT282"/>
      <c r="JXU282"/>
      <c r="JXV282"/>
      <c r="JXW282"/>
      <c r="JXX282"/>
      <c r="JXY282"/>
      <c r="JXZ282"/>
      <c r="JYA282"/>
      <c r="JYB282"/>
      <c r="JYC282"/>
      <c r="JYD282"/>
      <c r="JYE282"/>
      <c r="JYF282"/>
      <c r="JYG282"/>
      <c r="JYH282"/>
      <c r="JYI282"/>
      <c r="JYJ282"/>
      <c r="JYK282"/>
      <c r="JYL282"/>
      <c r="JYM282"/>
      <c r="JYN282"/>
      <c r="JYO282"/>
      <c r="JYP282"/>
      <c r="JYQ282"/>
      <c r="JYR282"/>
      <c r="JYS282"/>
      <c r="JYT282"/>
      <c r="JYU282"/>
      <c r="JYV282"/>
      <c r="JYW282"/>
      <c r="JYX282"/>
      <c r="JYY282"/>
      <c r="JYZ282"/>
      <c r="JZA282"/>
      <c r="JZB282"/>
      <c r="JZC282"/>
      <c r="JZD282"/>
      <c r="JZE282"/>
      <c r="JZF282"/>
      <c r="JZG282"/>
      <c r="JZH282"/>
      <c r="JZI282"/>
      <c r="JZJ282"/>
      <c r="JZK282"/>
      <c r="JZL282"/>
      <c r="JZM282"/>
      <c r="JZN282"/>
      <c r="JZO282"/>
      <c r="JZP282"/>
      <c r="JZQ282"/>
      <c r="JZR282"/>
      <c r="JZS282"/>
      <c r="JZT282"/>
      <c r="JZU282"/>
      <c r="JZV282"/>
      <c r="JZW282"/>
      <c r="JZX282"/>
      <c r="JZY282"/>
      <c r="JZZ282"/>
      <c r="KAA282"/>
      <c r="KAB282"/>
      <c r="KAC282"/>
      <c r="KAD282"/>
      <c r="KAE282"/>
      <c r="KAF282"/>
      <c r="KAG282"/>
      <c r="KAH282"/>
      <c r="KAI282"/>
      <c r="KAJ282"/>
      <c r="KAK282"/>
      <c r="KAL282"/>
      <c r="KAM282"/>
      <c r="KAN282"/>
      <c r="KAO282"/>
      <c r="KAP282"/>
      <c r="KAQ282"/>
      <c r="KAR282"/>
      <c r="KAS282"/>
      <c r="KAT282"/>
      <c r="KAU282"/>
      <c r="KAV282"/>
      <c r="KAW282"/>
      <c r="KAX282"/>
      <c r="KAY282"/>
      <c r="KAZ282"/>
      <c r="KBA282"/>
      <c r="KBB282"/>
      <c r="KBC282"/>
      <c r="KBD282"/>
      <c r="KBE282"/>
      <c r="KBF282"/>
      <c r="KBG282"/>
      <c r="KBH282"/>
      <c r="KBI282"/>
      <c r="KBJ282"/>
      <c r="KBK282"/>
      <c r="KBL282"/>
      <c r="KBM282"/>
      <c r="KBN282"/>
      <c r="KBO282"/>
      <c r="KBP282"/>
      <c r="KBQ282"/>
      <c r="KBR282"/>
      <c r="KBS282"/>
      <c r="KBT282"/>
      <c r="KBU282"/>
      <c r="KBV282"/>
      <c r="KBW282"/>
      <c r="KBX282"/>
      <c r="KBY282"/>
      <c r="KBZ282"/>
      <c r="KCA282"/>
      <c r="KCB282"/>
      <c r="KCC282"/>
      <c r="KCD282"/>
      <c r="KCE282"/>
      <c r="KCF282"/>
      <c r="KCG282"/>
      <c r="KCH282"/>
      <c r="KCI282"/>
      <c r="KCJ282"/>
      <c r="KCK282"/>
      <c r="KCL282"/>
      <c r="KCM282"/>
      <c r="KCN282"/>
      <c r="KCO282"/>
      <c r="KCP282"/>
      <c r="KCQ282"/>
      <c r="KCR282"/>
      <c r="KCS282"/>
      <c r="KCT282"/>
      <c r="KCU282"/>
      <c r="KCV282"/>
      <c r="KCW282"/>
      <c r="KCX282"/>
      <c r="KCY282"/>
      <c r="KCZ282"/>
      <c r="KDA282"/>
      <c r="KDB282"/>
      <c r="KDC282"/>
      <c r="KDD282"/>
      <c r="KDE282"/>
      <c r="KDF282"/>
      <c r="KDG282"/>
      <c r="KDH282"/>
      <c r="KDI282"/>
      <c r="KDJ282"/>
      <c r="KDK282"/>
      <c r="KDL282"/>
      <c r="KDM282"/>
      <c r="KDN282"/>
      <c r="KDO282"/>
      <c r="KDP282"/>
      <c r="KDQ282"/>
      <c r="KDR282"/>
      <c r="KDS282"/>
      <c r="KDT282"/>
      <c r="KDU282"/>
      <c r="KDV282"/>
      <c r="KDW282"/>
      <c r="KDX282"/>
      <c r="KDY282"/>
      <c r="KDZ282"/>
      <c r="KEA282"/>
      <c r="KEB282"/>
      <c r="KEC282"/>
      <c r="KED282"/>
      <c r="KEE282"/>
      <c r="KEF282"/>
      <c r="KEG282"/>
      <c r="KEH282"/>
      <c r="KEI282"/>
      <c r="KEJ282"/>
      <c r="KEK282"/>
      <c r="KEL282"/>
      <c r="KEM282"/>
      <c r="KEN282"/>
      <c r="KEO282"/>
      <c r="KEP282"/>
      <c r="KEQ282"/>
      <c r="KER282"/>
      <c r="KES282"/>
      <c r="KET282"/>
      <c r="KEU282"/>
      <c r="KEV282"/>
      <c r="KEW282"/>
      <c r="KEX282"/>
      <c r="KEY282"/>
      <c r="KEZ282"/>
      <c r="KFA282"/>
      <c r="KFB282"/>
      <c r="KFC282"/>
      <c r="KFD282"/>
      <c r="KFE282"/>
      <c r="KFF282"/>
      <c r="KFG282"/>
      <c r="KFH282"/>
      <c r="KFI282"/>
      <c r="KFJ282"/>
      <c r="KFK282"/>
      <c r="KFL282"/>
      <c r="KFM282"/>
      <c r="KFN282"/>
      <c r="KFO282"/>
      <c r="KFP282"/>
      <c r="KFQ282"/>
      <c r="KFR282"/>
      <c r="KFS282"/>
      <c r="KFT282"/>
      <c r="KFU282"/>
      <c r="KFV282"/>
      <c r="KFW282"/>
      <c r="KFX282"/>
      <c r="KFY282"/>
      <c r="KFZ282"/>
      <c r="KGA282"/>
      <c r="KGB282"/>
      <c r="KGC282"/>
      <c r="KGD282"/>
      <c r="KGE282"/>
      <c r="KGF282"/>
      <c r="KGG282"/>
      <c r="KGH282"/>
      <c r="KGI282"/>
      <c r="KGJ282"/>
      <c r="KGK282"/>
      <c r="KGL282"/>
      <c r="KGM282"/>
      <c r="KGN282"/>
      <c r="KGO282"/>
      <c r="KGP282"/>
      <c r="KGQ282"/>
      <c r="KGR282"/>
      <c r="KGS282"/>
      <c r="KGT282"/>
      <c r="KGU282"/>
      <c r="KGV282"/>
      <c r="KGW282"/>
      <c r="KGX282"/>
      <c r="KGY282"/>
      <c r="KGZ282"/>
      <c r="KHA282"/>
      <c r="KHB282"/>
      <c r="KHC282"/>
      <c r="KHD282"/>
      <c r="KHE282"/>
      <c r="KHF282"/>
      <c r="KHG282"/>
      <c r="KHH282"/>
      <c r="KHI282"/>
      <c r="KHJ282"/>
      <c r="KHK282"/>
      <c r="KHL282"/>
      <c r="KHM282"/>
      <c r="KHN282"/>
      <c r="KHO282"/>
      <c r="KHP282"/>
      <c r="KHQ282"/>
      <c r="KHR282"/>
      <c r="KHS282"/>
      <c r="KHT282"/>
      <c r="KHU282"/>
      <c r="KHV282"/>
      <c r="KHW282"/>
      <c r="KHX282"/>
      <c r="KHY282"/>
      <c r="KHZ282"/>
      <c r="KIA282"/>
      <c r="KIB282"/>
      <c r="KIC282"/>
      <c r="KID282"/>
      <c r="KIE282"/>
      <c r="KIF282"/>
      <c r="KIG282"/>
      <c r="KIH282"/>
      <c r="KII282"/>
      <c r="KIJ282"/>
      <c r="KIK282"/>
      <c r="KIL282"/>
      <c r="KIM282"/>
      <c r="KIN282"/>
      <c r="KIO282"/>
      <c r="KIP282"/>
      <c r="KIQ282"/>
      <c r="KIR282"/>
      <c r="KIS282"/>
      <c r="KIT282"/>
      <c r="KIU282"/>
      <c r="KIV282"/>
      <c r="KIW282"/>
      <c r="KIX282"/>
      <c r="KIY282"/>
      <c r="KIZ282"/>
      <c r="KJA282"/>
      <c r="KJB282"/>
      <c r="KJC282"/>
      <c r="KJD282"/>
      <c r="KJE282"/>
      <c r="KJF282"/>
      <c r="KJG282"/>
      <c r="KJH282"/>
      <c r="KJI282"/>
      <c r="KJJ282"/>
      <c r="KJK282"/>
      <c r="KJL282"/>
      <c r="KJM282"/>
      <c r="KJN282"/>
      <c r="KJO282"/>
      <c r="KJP282"/>
      <c r="KJQ282"/>
      <c r="KJR282"/>
      <c r="KJS282"/>
      <c r="KJT282"/>
      <c r="KJU282"/>
      <c r="KJV282"/>
      <c r="KJW282"/>
      <c r="KJX282"/>
      <c r="KJY282"/>
      <c r="KJZ282"/>
      <c r="KKA282"/>
      <c r="KKB282"/>
      <c r="KKC282"/>
      <c r="KKD282"/>
      <c r="KKE282"/>
      <c r="KKF282"/>
      <c r="KKG282"/>
      <c r="KKH282"/>
      <c r="KKI282"/>
      <c r="KKJ282"/>
      <c r="KKK282"/>
      <c r="KKL282"/>
      <c r="KKM282"/>
      <c r="KKN282"/>
      <c r="KKO282"/>
      <c r="KKP282"/>
      <c r="KKQ282"/>
      <c r="KKR282"/>
      <c r="KKS282"/>
      <c r="KKT282"/>
      <c r="KKU282"/>
      <c r="KKV282"/>
      <c r="KKW282"/>
      <c r="KKX282"/>
      <c r="KKY282"/>
      <c r="KKZ282"/>
      <c r="KLA282"/>
      <c r="KLB282"/>
      <c r="KLC282"/>
      <c r="KLD282"/>
      <c r="KLE282"/>
      <c r="KLF282"/>
      <c r="KLG282"/>
      <c r="KLH282"/>
      <c r="KLI282"/>
      <c r="KLJ282"/>
      <c r="KLK282"/>
      <c r="KLL282"/>
      <c r="KLM282"/>
      <c r="KLN282"/>
      <c r="KLO282"/>
      <c r="KLP282"/>
      <c r="KLQ282"/>
      <c r="KLR282"/>
      <c r="KLS282"/>
      <c r="KLT282"/>
      <c r="KLU282"/>
      <c r="KLV282"/>
      <c r="KLW282"/>
      <c r="KLX282"/>
      <c r="KLY282"/>
      <c r="KLZ282"/>
      <c r="KMA282"/>
      <c r="KMB282"/>
      <c r="KMC282"/>
      <c r="KMD282"/>
      <c r="KME282"/>
      <c r="KMF282"/>
      <c r="KMG282"/>
      <c r="KMH282"/>
      <c r="KMI282"/>
      <c r="KMJ282"/>
      <c r="KMK282"/>
      <c r="KML282"/>
      <c r="KMM282"/>
      <c r="KMN282"/>
      <c r="KMO282"/>
      <c r="KMP282"/>
      <c r="KMQ282"/>
      <c r="KMR282"/>
      <c r="KMS282"/>
      <c r="KMT282"/>
      <c r="KMU282"/>
      <c r="KMV282"/>
      <c r="KMW282"/>
      <c r="KMX282"/>
      <c r="KMY282"/>
      <c r="KMZ282"/>
      <c r="KNA282"/>
      <c r="KNB282"/>
      <c r="KNC282"/>
      <c r="KND282"/>
      <c r="KNE282"/>
      <c r="KNF282"/>
      <c r="KNG282"/>
      <c r="KNH282"/>
      <c r="KNI282"/>
      <c r="KNJ282"/>
      <c r="KNK282"/>
      <c r="KNL282"/>
      <c r="KNM282"/>
      <c r="KNN282"/>
      <c r="KNO282"/>
      <c r="KNP282"/>
      <c r="KNQ282"/>
      <c r="KNR282"/>
      <c r="KNS282"/>
      <c r="KNT282"/>
      <c r="KNU282"/>
      <c r="KNV282"/>
      <c r="KNW282"/>
      <c r="KNX282"/>
      <c r="KNY282"/>
      <c r="KNZ282"/>
      <c r="KOA282"/>
      <c r="KOB282"/>
      <c r="KOC282"/>
      <c r="KOD282"/>
      <c r="KOE282"/>
      <c r="KOF282"/>
      <c r="KOG282"/>
      <c r="KOH282"/>
      <c r="KOI282"/>
      <c r="KOJ282"/>
      <c r="KOK282"/>
      <c r="KOL282"/>
      <c r="KOM282"/>
      <c r="KON282"/>
      <c r="KOO282"/>
      <c r="KOP282"/>
      <c r="KOQ282"/>
      <c r="KOR282"/>
      <c r="KOS282"/>
      <c r="KOT282"/>
      <c r="KOU282"/>
      <c r="KOV282"/>
      <c r="KOW282"/>
      <c r="KOX282"/>
      <c r="KOY282"/>
      <c r="KOZ282"/>
      <c r="KPA282"/>
      <c r="KPB282"/>
      <c r="KPC282"/>
      <c r="KPD282"/>
      <c r="KPE282"/>
      <c r="KPF282"/>
      <c r="KPG282"/>
      <c r="KPH282"/>
      <c r="KPI282"/>
      <c r="KPJ282"/>
      <c r="KPK282"/>
      <c r="KPL282"/>
      <c r="KPM282"/>
      <c r="KPN282"/>
      <c r="KPO282"/>
      <c r="KPP282"/>
      <c r="KPQ282"/>
      <c r="KPR282"/>
      <c r="KPS282"/>
      <c r="KPT282"/>
      <c r="KPU282"/>
      <c r="KPV282"/>
      <c r="KPW282"/>
      <c r="KPX282"/>
      <c r="KPY282"/>
      <c r="KPZ282"/>
      <c r="KQA282"/>
      <c r="KQB282"/>
      <c r="KQC282"/>
      <c r="KQD282"/>
      <c r="KQE282"/>
      <c r="KQF282"/>
      <c r="KQG282"/>
      <c r="KQH282"/>
      <c r="KQI282"/>
      <c r="KQJ282"/>
      <c r="KQK282"/>
      <c r="KQL282"/>
      <c r="KQM282"/>
      <c r="KQN282"/>
      <c r="KQO282"/>
      <c r="KQP282"/>
      <c r="KQQ282"/>
      <c r="KQR282"/>
      <c r="KQS282"/>
      <c r="KQT282"/>
      <c r="KQU282"/>
      <c r="KQV282"/>
      <c r="KQW282"/>
      <c r="KQX282"/>
      <c r="KQY282"/>
      <c r="KQZ282"/>
      <c r="KRA282"/>
      <c r="KRB282"/>
      <c r="KRC282"/>
      <c r="KRD282"/>
      <c r="KRE282"/>
      <c r="KRF282"/>
      <c r="KRG282"/>
      <c r="KRH282"/>
      <c r="KRI282"/>
      <c r="KRJ282"/>
      <c r="KRK282"/>
      <c r="KRL282"/>
      <c r="KRM282"/>
      <c r="KRN282"/>
      <c r="KRO282"/>
      <c r="KRP282"/>
      <c r="KRQ282"/>
      <c r="KRR282"/>
      <c r="KRS282"/>
      <c r="KRT282"/>
      <c r="KRU282"/>
      <c r="KRV282"/>
      <c r="KRW282"/>
      <c r="KRX282"/>
      <c r="KRY282"/>
      <c r="KRZ282"/>
      <c r="KSA282"/>
      <c r="KSB282"/>
      <c r="KSC282"/>
      <c r="KSD282"/>
      <c r="KSE282"/>
      <c r="KSF282"/>
      <c r="KSG282"/>
      <c r="KSH282"/>
      <c r="KSI282"/>
      <c r="KSJ282"/>
      <c r="KSK282"/>
      <c r="KSL282"/>
      <c r="KSM282"/>
      <c r="KSN282"/>
      <c r="KSO282"/>
      <c r="KSP282"/>
      <c r="KSQ282"/>
      <c r="KSR282"/>
      <c r="KSS282"/>
      <c r="KST282"/>
      <c r="KSU282"/>
      <c r="KSV282"/>
      <c r="KSW282"/>
      <c r="KSX282"/>
      <c r="KSY282"/>
      <c r="KSZ282"/>
      <c r="KTA282"/>
      <c r="KTB282"/>
      <c r="KTC282"/>
      <c r="KTD282"/>
      <c r="KTE282"/>
      <c r="KTF282"/>
      <c r="KTG282"/>
      <c r="KTH282"/>
      <c r="KTI282"/>
      <c r="KTJ282"/>
      <c r="KTK282"/>
      <c r="KTL282"/>
      <c r="KTM282"/>
      <c r="KTN282"/>
      <c r="KTO282"/>
      <c r="KTP282"/>
      <c r="KTQ282"/>
      <c r="KTR282"/>
      <c r="KTS282"/>
      <c r="KTT282"/>
      <c r="KTU282"/>
      <c r="KTV282"/>
      <c r="KTW282"/>
      <c r="KTX282"/>
      <c r="KTY282"/>
      <c r="KTZ282"/>
      <c r="KUA282"/>
      <c r="KUB282"/>
      <c r="KUC282"/>
      <c r="KUD282"/>
      <c r="KUE282"/>
      <c r="KUF282"/>
      <c r="KUG282"/>
      <c r="KUH282"/>
      <c r="KUI282"/>
      <c r="KUJ282"/>
      <c r="KUK282"/>
      <c r="KUL282"/>
      <c r="KUM282"/>
      <c r="KUN282"/>
      <c r="KUO282"/>
      <c r="KUP282"/>
      <c r="KUQ282"/>
      <c r="KUR282"/>
      <c r="KUS282"/>
      <c r="KUT282"/>
      <c r="KUU282"/>
      <c r="KUV282"/>
      <c r="KUW282"/>
      <c r="KUX282"/>
      <c r="KUY282"/>
      <c r="KUZ282"/>
      <c r="KVA282"/>
      <c r="KVB282"/>
      <c r="KVC282"/>
      <c r="KVD282"/>
      <c r="KVE282"/>
      <c r="KVF282"/>
      <c r="KVG282"/>
      <c r="KVH282"/>
      <c r="KVI282"/>
      <c r="KVJ282"/>
      <c r="KVK282"/>
      <c r="KVL282"/>
      <c r="KVM282"/>
      <c r="KVN282"/>
      <c r="KVO282"/>
      <c r="KVP282"/>
      <c r="KVQ282"/>
      <c r="KVR282"/>
      <c r="KVS282"/>
      <c r="KVT282"/>
      <c r="KVU282"/>
      <c r="KVV282"/>
      <c r="KVW282"/>
      <c r="KVX282"/>
      <c r="KVY282"/>
      <c r="KVZ282"/>
      <c r="KWA282"/>
      <c r="KWB282"/>
      <c r="KWC282"/>
      <c r="KWD282"/>
      <c r="KWE282"/>
      <c r="KWF282"/>
      <c r="KWG282"/>
      <c r="KWH282"/>
      <c r="KWI282"/>
      <c r="KWJ282"/>
      <c r="KWK282"/>
      <c r="KWL282"/>
      <c r="KWM282"/>
      <c r="KWN282"/>
      <c r="KWO282"/>
      <c r="KWP282"/>
      <c r="KWQ282"/>
      <c r="KWR282"/>
      <c r="KWS282"/>
      <c r="KWT282"/>
      <c r="KWU282"/>
      <c r="KWV282"/>
      <c r="KWW282"/>
      <c r="KWX282"/>
      <c r="KWY282"/>
      <c r="KWZ282"/>
      <c r="KXA282"/>
      <c r="KXB282"/>
      <c r="KXC282"/>
      <c r="KXD282"/>
      <c r="KXE282"/>
      <c r="KXF282"/>
      <c r="KXG282"/>
      <c r="KXH282"/>
      <c r="KXI282"/>
      <c r="KXJ282"/>
      <c r="KXK282"/>
      <c r="KXL282"/>
      <c r="KXM282"/>
      <c r="KXN282"/>
      <c r="KXO282"/>
      <c r="KXP282"/>
      <c r="KXQ282"/>
      <c r="KXR282"/>
      <c r="KXS282"/>
      <c r="KXT282"/>
      <c r="KXU282"/>
      <c r="KXV282"/>
      <c r="KXW282"/>
      <c r="KXX282"/>
      <c r="KXY282"/>
      <c r="KXZ282"/>
      <c r="KYA282"/>
      <c r="KYB282"/>
      <c r="KYC282"/>
      <c r="KYD282"/>
      <c r="KYE282"/>
      <c r="KYF282"/>
      <c r="KYG282"/>
      <c r="KYH282"/>
      <c r="KYI282"/>
      <c r="KYJ282"/>
      <c r="KYK282"/>
      <c r="KYL282"/>
      <c r="KYM282"/>
      <c r="KYN282"/>
      <c r="KYO282"/>
      <c r="KYP282"/>
      <c r="KYQ282"/>
      <c r="KYR282"/>
      <c r="KYS282"/>
      <c r="KYT282"/>
      <c r="KYU282"/>
      <c r="KYV282"/>
      <c r="KYW282"/>
      <c r="KYX282"/>
      <c r="KYY282"/>
      <c r="KYZ282"/>
      <c r="KZA282"/>
      <c r="KZB282"/>
      <c r="KZC282"/>
      <c r="KZD282"/>
      <c r="KZE282"/>
      <c r="KZF282"/>
      <c r="KZG282"/>
      <c r="KZH282"/>
      <c r="KZI282"/>
      <c r="KZJ282"/>
      <c r="KZK282"/>
      <c r="KZL282"/>
      <c r="KZM282"/>
      <c r="KZN282"/>
      <c r="KZO282"/>
      <c r="KZP282"/>
      <c r="KZQ282"/>
      <c r="KZR282"/>
      <c r="KZS282"/>
      <c r="KZT282"/>
      <c r="KZU282"/>
      <c r="KZV282"/>
      <c r="KZW282"/>
      <c r="KZX282"/>
      <c r="KZY282"/>
      <c r="KZZ282"/>
      <c r="LAA282"/>
      <c r="LAB282"/>
      <c r="LAC282"/>
      <c r="LAD282"/>
      <c r="LAE282"/>
      <c r="LAF282"/>
      <c r="LAG282"/>
      <c r="LAH282"/>
      <c r="LAI282"/>
      <c r="LAJ282"/>
      <c r="LAK282"/>
      <c r="LAL282"/>
      <c r="LAM282"/>
      <c r="LAN282"/>
      <c r="LAO282"/>
      <c r="LAP282"/>
      <c r="LAQ282"/>
      <c r="LAR282"/>
      <c r="LAS282"/>
      <c r="LAT282"/>
      <c r="LAU282"/>
      <c r="LAV282"/>
      <c r="LAW282"/>
      <c r="LAX282"/>
      <c r="LAY282"/>
      <c r="LAZ282"/>
      <c r="LBA282"/>
      <c r="LBB282"/>
      <c r="LBC282"/>
      <c r="LBD282"/>
      <c r="LBE282"/>
      <c r="LBF282"/>
      <c r="LBG282"/>
      <c r="LBH282"/>
      <c r="LBI282"/>
      <c r="LBJ282"/>
      <c r="LBK282"/>
      <c r="LBL282"/>
      <c r="LBM282"/>
      <c r="LBN282"/>
      <c r="LBO282"/>
      <c r="LBP282"/>
      <c r="LBQ282"/>
      <c r="LBR282"/>
      <c r="LBS282"/>
      <c r="LBT282"/>
      <c r="LBU282"/>
      <c r="LBV282"/>
      <c r="LBW282"/>
      <c r="LBX282"/>
      <c r="LBY282"/>
      <c r="LBZ282"/>
      <c r="LCA282"/>
      <c r="LCB282"/>
      <c r="LCC282"/>
      <c r="LCD282"/>
      <c r="LCE282"/>
      <c r="LCF282"/>
      <c r="LCG282"/>
      <c r="LCH282"/>
      <c r="LCI282"/>
      <c r="LCJ282"/>
      <c r="LCK282"/>
      <c r="LCL282"/>
      <c r="LCM282"/>
      <c r="LCN282"/>
      <c r="LCO282"/>
      <c r="LCP282"/>
      <c r="LCQ282"/>
      <c r="LCR282"/>
      <c r="LCS282"/>
      <c r="LCT282"/>
      <c r="LCU282"/>
      <c r="LCV282"/>
      <c r="LCW282"/>
      <c r="LCX282"/>
      <c r="LCY282"/>
      <c r="LCZ282"/>
      <c r="LDA282"/>
      <c r="LDB282"/>
      <c r="LDC282"/>
      <c r="LDD282"/>
      <c r="LDE282"/>
      <c r="LDF282"/>
      <c r="LDG282"/>
      <c r="LDH282"/>
      <c r="LDI282"/>
      <c r="LDJ282"/>
      <c r="LDK282"/>
      <c r="LDL282"/>
      <c r="LDM282"/>
      <c r="LDN282"/>
      <c r="LDO282"/>
      <c r="LDP282"/>
      <c r="LDQ282"/>
      <c r="LDR282"/>
      <c r="LDS282"/>
      <c r="LDT282"/>
      <c r="LDU282"/>
      <c r="LDV282"/>
      <c r="LDW282"/>
      <c r="LDX282"/>
      <c r="LDY282"/>
      <c r="LDZ282"/>
      <c r="LEA282"/>
      <c r="LEB282"/>
      <c r="LEC282"/>
      <c r="LED282"/>
      <c r="LEE282"/>
      <c r="LEF282"/>
      <c r="LEG282"/>
      <c r="LEH282"/>
      <c r="LEI282"/>
      <c r="LEJ282"/>
      <c r="LEK282"/>
      <c r="LEL282"/>
      <c r="LEM282"/>
      <c r="LEN282"/>
      <c r="LEO282"/>
      <c r="LEP282"/>
      <c r="LEQ282"/>
      <c r="LER282"/>
      <c r="LES282"/>
      <c r="LET282"/>
      <c r="LEU282"/>
      <c r="LEV282"/>
      <c r="LEW282"/>
      <c r="LEX282"/>
      <c r="LEY282"/>
      <c r="LEZ282"/>
      <c r="LFA282"/>
      <c r="LFB282"/>
      <c r="LFC282"/>
      <c r="LFD282"/>
      <c r="LFE282"/>
      <c r="LFF282"/>
      <c r="LFG282"/>
      <c r="LFH282"/>
      <c r="LFI282"/>
      <c r="LFJ282"/>
      <c r="LFK282"/>
      <c r="LFL282"/>
      <c r="LFM282"/>
      <c r="LFN282"/>
      <c r="LFO282"/>
      <c r="LFP282"/>
      <c r="LFQ282"/>
      <c r="LFR282"/>
      <c r="LFS282"/>
      <c r="LFT282"/>
      <c r="LFU282"/>
      <c r="LFV282"/>
      <c r="LFW282"/>
      <c r="LFX282"/>
      <c r="LFY282"/>
      <c r="LFZ282"/>
      <c r="LGA282"/>
      <c r="LGB282"/>
      <c r="LGC282"/>
      <c r="LGD282"/>
      <c r="LGE282"/>
      <c r="LGF282"/>
      <c r="LGG282"/>
      <c r="LGH282"/>
      <c r="LGI282"/>
      <c r="LGJ282"/>
      <c r="LGK282"/>
      <c r="LGL282"/>
      <c r="LGM282"/>
      <c r="LGN282"/>
      <c r="LGO282"/>
      <c r="LGP282"/>
      <c r="LGQ282"/>
      <c r="LGR282"/>
      <c r="LGS282"/>
      <c r="LGT282"/>
      <c r="LGU282"/>
      <c r="LGV282"/>
      <c r="LGW282"/>
      <c r="LGX282"/>
      <c r="LGY282"/>
      <c r="LGZ282"/>
      <c r="LHA282"/>
      <c r="LHB282"/>
      <c r="LHC282"/>
      <c r="LHD282"/>
      <c r="LHE282"/>
      <c r="LHF282"/>
      <c r="LHG282"/>
      <c r="LHH282"/>
      <c r="LHI282"/>
      <c r="LHJ282"/>
      <c r="LHK282"/>
      <c r="LHL282"/>
      <c r="LHM282"/>
      <c r="LHN282"/>
      <c r="LHO282"/>
      <c r="LHP282"/>
      <c r="LHQ282"/>
      <c r="LHR282"/>
      <c r="LHS282"/>
      <c r="LHT282"/>
      <c r="LHU282"/>
      <c r="LHV282"/>
      <c r="LHW282"/>
      <c r="LHX282"/>
      <c r="LHY282"/>
      <c r="LHZ282"/>
      <c r="LIA282"/>
      <c r="LIB282"/>
      <c r="LIC282"/>
      <c r="LID282"/>
      <c r="LIE282"/>
      <c r="LIF282"/>
      <c r="LIG282"/>
      <c r="LIH282"/>
      <c r="LII282"/>
      <c r="LIJ282"/>
      <c r="LIK282"/>
      <c r="LIL282"/>
      <c r="LIM282"/>
      <c r="LIN282"/>
      <c r="LIO282"/>
      <c r="LIP282"/>
      <c r="LIQ282"/>
      <c r="LIR282"/>
      <c r="LIS282"/>
      <c r="LIT282"/>
      <c r="LIU282"/>
      <c r="LIV282"/>
      <c r="LIW282"/>
      <c r="LIX282"/>
      <c r="LIY282"/>
      <c r="LIZ282"/>
      <c r="LJA282"/>
      <c r="LJB282"/>
      <c r="LJC282"/>
      <c r="LJD282"/>
      <c r="LJE282"/>
      <c r="LJF282"/>
      <c r="LJG282"/>
      <c r="LJH282"/>
      <c r="LJI282"/>
      <c r="LJJ282"/>
      <c r="LJK282"/>
      <c r="LJL282"/>
      <c r="LJM282"/>
      <c r="LJN282"/>
      <c r="LJO282"/>
      <c r="LJP282"/>
      <c r="LJQ282"/>
      <c r="LJR282"/>
      <c r="LJS282"/>
      <c r="LJT282"/>
      <c r="LJU282"/>
      <c r="LJV282"/>
      <c r="LJW282"/>
      <c r="LJX282"/>
      <c r="LJY282"/>
      <c r="LJZ282"/>
      <c r="LKA282"/>
      <c r="LKB282"/>
      <c r="LKC282"/>
      <c r="LKD282"/>
      <c r="LKE282"/>
      <c r="LKF282"/>
      <c r="LKG282"/>
      <c r="LKH282"/>
      <c r="LKI282"/>
      <c r="LKJ282"/>
      <c r="LKK282"/>
      <c r="LKL282"/>
      <c r="LKM282"/>
      <c r="LKN282"/>
      <c r="LKO282"/>
      <c r="LKP282"/>
      <c r="LKQ282"/>
      <c r="LKR282"/>
      <c r="LKS282"/>
      <c r="LKT282"/>
      <c r="LKU282"/>
      <c r="LKV282"/>
      <c r="LKW282"/>
      <c r="LKX282"/>
      <c r="LKY282"/>
      <c r="LKZ282"/>
      <c r="LLA282"/>
      <c r="LLB282"/>
      <c r="LLC282"/>
      <c r="LLD282"/>
      <c r="LLE282"/>
      <c r="LLF282"/>
      <c r="LLG282"/>
      <c r="LLH282"/>
      <c r="LLI282"/>
      <c r="LLJ282"/>
      <c r="LLK282"/>
      <c r="LLL282"/>
      <c r="LLM282"/>
      <c r="LLN282"/>
      <c r="LLO282"/>
      <c r="LLP282"/>
      <c r="LLQ282"/>
      <c r="LLR282"/>
      <c r="LLS282"/>
      <c r="LLT282"/>
      <c r="LLU282"/>
      <c r="LLV282"/>
      <c r="LLW282"/>
      <c r="LLX282"/>
      <c r="LLY282"/>
      <c r="LLZ282"/>
      <c r="LMA282"/>
      <c r="LMB282"/>
      <c r="LMC282"/>
      <c r="LMD282"/>
      <c r="LME282"/>
      <c r="LMF282"/>
      <c r="LMG282"/>
      <c r="LMH282"/>
      <c r="LMI282"/>
      <c r="LMJ282"/>
      <c r="LMK282"/>
      <c r="LML282"/>
      <c r="LMM282"/>
      <c r="LMN282"/>
      <c r="LMO282"/>
      <c r="LMP282"/>
      <c r="LMQ282"/>
      <c r="LMR282"/>
      <c r="LMS282"/>
      <c r="LMT282"/>
      <c r="LMU282"/>
      <c r="LMV282"/>
      <c r="LMW282"/>
      <c r="LMX282"/>
      <c r="LMY282"/>
      <c r="LMZ282"/>
      <c r="LNA282"/>
      <c r="LNB282"/>
      <c r="LNC282"/>
      <c r="LND282"/>
      <c r="LNE282"/>
      <c r="LNF282"/>
      <c r="LNG282"/>
      <c r="LNH282"/>
      <c r="LNI282"/>
      <c r="LNJ282"/>
      <c r="LNK282"/>
      <c r="LNL282"/>
      <c r="LNM282"/>
      <c r="LNN282"/>
      <c r="LNO282"/>
      <c r="LNP282"/>
      <c r="LNQ282"/>
      <c r="LNR282"/>
      <c r="LNS282"/>
      <c r="LNT282"/>
      <c r="LNU282"/>
      <c r="LNV282"/>
      <c r="LNW282"/>
      <c r="LNX282"/>
      <c r="LNY282"/>
      <c r="LNZ282"/>
      <c r="LOA282"/>
      <c r="LOB282"/>
      <c r="LOC282"/>
      <c r="LOD282"/>
      <c r="LOE282"/>
      <c r="LOF282"/>
      <c r="LOG282"/>
      <c r="LOH282"/>
      <c r="LOI282"/>
      <c r="LOJ282"/>
      <c r="LOK282"/>
      <c r="LOL282"/>
      <c r="LOM282"/>
      <c r="LON282"/>
      <c r="LOO282"/>
      <c r="LOP282"/>
      <c r="LOQ282"/>
      <c r="LOR282"/>
      <c r="LOS282"/>
      <c r="LOT282"/>
      <c r="LOU282"/>
      <c r="LOV282"/>
      <c r="LOW282"/>
      <c r="LOX282"/>
      <c r="LOY282"/>
      <c r="LOZ282"/>
      <c r="LPA282"/>
      <c r="LPB282"/>
      <c r="LPC282"/>
      <c r="LPD282"/>
      <c r="LPE282"/>
      <c r="LPF282"/>
      <c r="LPG282"/>
      <c r="LPH282"/>
      <c r="LPI282"/>
      <c r="LPJ282"/>
      <c r="LPK282"/>
      <c r="LPL282"/>
      <c r="LPM282"/>
      <c r="LPN282"/>
      <c r="LPO282"/>
      <c r="LPP282"/>
      <c r="LPQ282"/>
      <c r="LPR282"/>
      <c r="LPS282"/>
      <c r="LPT282"/>
      <c r="LPU282"/>
      <c r="LPV282"/>
      <c r="LPW282"/>
      <c r="LPX282"/>
      <c r="LPY282"/>
      <c r="LPZ282"/>
      <c r="LQA282"/>
      <c r="LQB282"/>
      <c r="LQC282"/>
      <c r="LQD282"/>
      <c r="LQE282"/>
      <c r="LQF282"/>
      <c r="LQG282"/>
      <c r="LQH282"/>
      <c r="LQI282"/>
      <c r="LQJ282"/>
      <c r="LQK282"/>
      <c r="LQL282"/>
      <c r="LQM282"/>
      <c r="LQN282"/>
      <c r="LQO282"/>
      <c r="LQP282"/>
      <c r="LQQ282"/>
      <c r="LQR282"/>
      <c r="LQS282"/>
      <c r="LQT282"/>
      <c r="LQU282"/>
      <c r="LQV282"/>
      <c r="LQW282"/>
      <c r="LQX282"/>
      <c r="LQY282"/>
      <c r="LQZ282"/>
      <c r="LRA282"/>
      <c r="LRB282"/>
      <c r="LRC282"/>
      <c r="LRD282"/>
      <c r="LRE282"/>
      <c r="LRF282"/>
      <c r="LRG282"/>
      <c r="LRH282"/>
      <c r="LRI282"/>
      <c r="LRJ282"/>
      <c r="LRK282"/>
      <c r="LRL282"/>
      <c r="LRM282"/>
      <c r="LRN282"/>
      <c r="LRO282"/>
      <c r="LRP282"/>
      <c r="LRQ282"/>
      <c r="LRR282"/>
      <c r="LRS282"/>
      <c r="LRT282"/>
      <c r="LRU282"/>
      <c r="LRV282"/>
      <c r="LRW282"/>
      <c r="LRX282"/>
      <c r="LRY282"/>
      <c r="LRZ282"/>
      <c r="LSA282"/>
      <c r="LSB282"/>
      <c r="LSC282"/>
      <c r="LSD282"/>
      <c r="LSE282"/>
      <c r="LSF282"/>
      <c r="LSG282"/>
      <c r="LSH282"/>
      <c r="LSI282"/>
      <c r="LSJ282"/>
      <c r="LSK282"/>
      <c r="LSL282"/>
      <c r="LSM282"/>
      <c r="LSN282"/>
      <c r="LSO282"/>
      <c r="LSP282"/>
      <c r="LSQ282"/>
      <c r="LSR282"/>
      <c r="LSS282"/>
      <c r="LST282"/>
      <c r="LSU282"/>
      <c r="LSV282"/>
      <c r="LSW282"/>
      <c r="LSX282"/>
      <c r="LSY282"/>
      <c r="LSZ282"/>
      <c r="LTA282"/>
      <c r="LTB282"/>
      <c r="LTC282"/>
      <c r="LTD282"/>
      <c r="LTE282"/>
      <c r="LTF282"/>
      <c r="LTG282"/>
      <c r="LTH282"/>
      <c r="LTI282"/>
      <c r="LTJ282"/>
      <c r="LTK282"/>
      <c r="LTL282"/>
      <c r="LTM282"/>
      <c r="LTN282"/>
      <c r="LTO282"/>
      <c r="LTP282"/>
      <c r="LTQ282"/>
      <c r="LTR282"/>
      <c r="LTS282"/>
      <c r="LTT282"/>
      <c r="LTU282"/>
      <c r="LTV282"/>
      <c r="LTW282"/>
      <c r="LTX282"/>
      <c r="LTY282"/>
      <c r="LTZ282"/>
      <c r="LUA282"/>
      <c r="LUB282"/>
      <c r="LUC282"/>
      <c r="LUD282"/>
      <c r="LUE282"/>
      <c r="LUF282"/>
      <c r="LUG282"/>
      <c r="LUH282"/>
      <c r="LUI282"/>
      <c r="LUJ282"/>
      <c r="LUK282"/>
      <c r="LUL282"/>
      <c r="LUM282"/>
      <c r="LUN282"/>
      <c r="LUO282"/>
      <c r="LUP282"/>
      <c r="LUQ282"/>
      <c r="LUR282"/>
      <c r="LUS282"/>
      <c r="LUT282"/>
      <c r="LUU282"/>
      <c r="LUV282"/>
      <c r="LUW282"/>
      <c r="LUX282"/>
      <c r="LUY282"/>
      <c r="LUZ282"/>
      <c r="LVA282"/>
      <c r="LVB282"/>
      <c r="LVC282"/>
      <c r="LVD282"/>
      <c r="LVE282"/>
      <c r="LVF282"/>
      <c r="LVG282"/>
      <c r="LVH282"/>
      <c r="LVI282"/>
      <c r="LVJ282"/>
      <c r="LVK282"/>
      <c r="LVL282"/>
      <c r="LVM282"/>
      <c r="LVN282"/>
      <c r="LVO282"/>
      <c r="LVP282"/>
      <c r="LVQ282"/>
      <c r="LVR282"/>
      <c r="LVS282"/>
      <c r="LVT282"/>
      <c r="LVU282"/>
      <c r="LVV282"/>
      <c r="LVW282"/>
      <c r="LVX282"/>
      <c r="LVY282"/>
      <c r="LVZ282"/>
      <c r="LWA282"/>
      <c r="LWB282"/>
      <c r="LWC282"/>
      <c r="LWD282"/>
      <c r="LWE282"/>
      <c r="LWF282"/>
      <c r="LWG282"/>
      <c r="LWH282"/>
      <c r="LWI282"/>
      <c r="LWJ282"/>
      <c r="LWK282"/>
      <c r="LWL282"/>
      <c r="LWM282"/>
      <c r="LWN282"/>
      <c r="LWO282"/>
      <c r="LWP282"/>
      <c r="LWQ282"/>
      <c r="LWR282"/>
      <c r="LWS282"/>
      <c r="LWT282"/>
      <c r="LWU282"/>
      <c r="LWV282"/>
      <c r="LWW282"/>
      <c r="LWX282"/>
      <c r="LWY282"/>
      <c r="LWZ282"/>
      <c r="LXA282"/>
      <c r="LXB282"/>
      <c r="LXC282"/>
      <c r="LXD282"/>
      <c r="LXE282"/>
      <c r="LXF282"/>
      <c r="LXG282"/>
      <c r="LXH282"/>
      <c r="LXI282"/>
      <c r="LXJ282"/>
      <c r="LXK282"/>
      <c r="LXL282"/>
      <c r="LXM282"/>
      <c r="LXN282"/>
      <c r="LXO282"/>
      <c r="LXP282"/>
      <c r="LXQ282"/>
      <c r="LXR282"/>
      <c r="LXS282"/>
      <c r="LXT282"/>
      <c r="LXU282"/>
      <c r="LXV282"/>
      <c r="LXW282"/>
      <c r="LXX282"/>
      <c r="LXY282"/>
      <c r="LXZ282"/>
      <c r="LYA282"/>
      <c r="LYB282"/>
      <c r="LYC282"/>
      <c r="LYD282"/>
      <c r="LYE282"/>
      <c r="LYF282"/>
      <c r="LYG282"/>
      <c r="LYH282"/>
      <c r="LYI282"/>
      <c r="LYJ282"/>
      <c r="LYK282"/>
      <c r="LYL282"/>
      <c r="LYM282"/>
      <c r="LYN282"/>
      <c r="LYO282"/>
      <c r="LYP282"/>
      <c r="LYQ282"/>
      <c r="LYR282"/>
      <c r="LYS282"/>
      <c r="LYT282"/>
      <c r="LYU282"/>
      <c r="LYV282"/>
      <c r="LYW282"/>
      <c r="LYX282"/>
      <c r="LYY282"/>
      <c r="LYZ282"/>
      <c r="LZA282"/>
      <c r="LZB282"/>
      <c r="LZC282"/>
      <c r="LZD282"/>
      <c r="LZE282"/>
      <c r="LZF282"/>
      <c r="LZG282"/>
      <c r="LZH282"/>
      <c r="LZI282"/>
      <c r="LZJ282"/>
      <c r="LZK282"/>
      <c r="LZL282"/>
      <c r="LZM282"/>
      <c r="LZN282"/>
      <c r="LZO282"/>
      <c r="LZP282"/>
      <c r="LZQ282"/>
      <c r="LZR282"/>
      <c r="LZS282"/>
      <c r="LZT282"/>
      <c r="LZU282"/>
      <c r="LZV282"/>
      <c r="LZW282"/>
      <c r="LZX282"/>
      <c r="LZY282"/>
      <c r="LZZ282"/>
      <c r="MAA282"/>
      <c r="MAB282"/>
      <c r="MAC282"/>
      <c r="MAD282"/>
      <c r="MAE282"/>
      <c r="MAF282"/>
      <c r="MAG282"/>
      <c r="MAH282"/>
      <c r="MAI282"/>
      <c r="MAJ282"/>
      <c r="MAK282"/>
      <c r="MAL282"/>
      <c r="MAM282"/>
      <c r="MAN282"/>
      <c r="MAO282"/>
      <c r="MAP282"/>
      <c r="MAQ282"/>
      <c r="MAR282"/>
      <c r="MAS282"/>
      <c r="MAT282"/>
      <c r="MAU282"/>
      <c r="MAV282"/>
      <c r="MAW282"/>
      <c r="MAX282"/>
      <c r="MAY282"/>
      <c r="MAZ282"/>
      <c r="MBA282"/>
      <c r="MBB282"/>
      <c r="MBC282"/>
      <c r="MBD282"/>
      <c r="MBE282"/>
      <c r="MBF282"/>
      <c r="MBG282"/>
      <c r="MBH282"/>
      <c r="MBI282"/>
      <c r="MBJ282"/>
      <c r="MBK282"/>
      <c r="MBL282"/>
      <c r="MBM282"/>
      <c r="MBN282"/>
      <c r="MBO282"/>
      <c r="MBP282"/>
      <c r="MBQ282"/>
      <c r="MBR282"/>
      <c r="MBS282"/>
      <c r="MBT282"/>
      <c r="MBU282"/>
      <c r="MBV282"/>
      <c r="MBW282"/>
      <c r="MBX282"/>
      <c r="MBY282"/>
      <c r="MBZ282"/>
      <c r="MCA282"/>
      <c r="MCB282"/>
      <c r="MCC282"/>
      <c r="MCD282"/>
      <c r="MCE282"/>
      <c r="MCF282"/>
      <c r="MCG282"/>
      <c r="MCH282"/>
      <c r="MCI282"/>
      <c r="MCJ282"/>
      <c r="MCK282"/>
      <c r="MCL282"/>
      <c r="MCM282"/>
      <c r="MCN282"/>
      <c r="MCO282"/>
      <c r="MCP282"/>
      <c r="MCQ282"/>
      <c r="MCR282"/>
      <c r="MCS282"/>
      <c r="MCT282"/>
      <c r="MCU282"/>
      <c r="MCV282"/>
      <c r="MCW282"/>
      <c r="MCX282"/>
      <c r="MCY282"/>
      <c r="MCZ282"/>
      <c r="MDA282"/>
      <c r="MDB282"/>
      <c r="MDC282"/>
      <c r="MDD282"/>
      <c r="MDE282"/>
      <c r="MDF282"/>
      <c r="MDG282"/>
      <c r="MDH282"/>
      <c r="MDI282"/>
      <c r="MDJ282"/>
      <c r="MDK282"/>
      <c r="MDL282"/>
      <c r="MDM282"/>
      <c r="MDN282"/>
      <c r="MDO282"/>
      <c r="MDP282"/>
      <c r="MDQ282"/>
      <c r="MDR282"/>
      <c r="MDS282"/>
      <c r="MDT282"/>
      <c r="MDU282"/>
      <c r="MDV282"/>
      <c r="MDW282"/>
      <c r="MDX282"/>
      <c r="MDY282"/>
      <c r="MDZ282"/>
      <c r="MEA282"/>
      <c r="MEB282"/>
      <c r="MEC282"/>
      <c r="MED282"/>
      <c r="MEE282"/>
      <c r="MEF282"/>
      <c r="MEG282"/>
      <c r="MEH282"/>
      <c r="MEI282"/>
      <c r="MEJ282"/>
      <c r="MEK282"/>
      <c r="MEL282"/>
      <c r="MEM282"/>
      <c r="MEN282"/>
      <c r="MEO282"/>
      <c r="MEP282"/>
      <c r="MEQ282"/>
      <c r="MER282"/>
      <c r="MES282"/>
      <c r="MET282"/>
      <c r="MEU282"/>
      <c r="MEV282"/>
      <c r="MEW282"/>
      <c r="MEX282"/>
      <c r="MEY282"/>
      <c r="MEZ282"/>
      <c r="MFA282"/>
      <c r="MFB282"/>
      <c r="MFC282"/>
      <c r="MFD282"/>
      <c r="MFE282"/>
      <c r="MFF282"/>
      <c r="MFG282"/>
      <c r="MFH282"/>
      <c r="MFI282"/>
      <c r="MFJ282"/>
      <c r="MFK282"/>
      <c r="MFL282"/>
      <c r="MFM282"/>
      <c r="MFN282"/>
      <c r="MFO282"/>
      <c r="MFP282"/>
      <c r="MFQ282"/>
      <c r="MFR282"/>
      <c r="MFS282"/>
      <c r="MFT282"/>
      <c r="MFU282"/>
      <c r="MFV282"/>
      <c r="MFW282"/>
      <c r="MFX282"/>
      <c r="MFY282"/>
      <c r="MFZ282"/>
      <c r="MGA282"/>
      <c r="MGB282"/>
      <c r="MGC282"/>
      <c r="MGD282"/>
      <c r="MGE282"/>
      <c r="MGF282"/>
      <c r="MGG282"/>
      <c r="MGH282"/>
      <c r="MGI282"/>
      <c r="MGJ282"/>
      <c r="MGK282"/>
      <c r="MGL282"/>
      <c r="MGM282"/>
      <c r="MGN282"/>
      <c r="MGO282"/>
      <c r="MGP282"/>
      <c r="MGQ282"/>
      <c r="MGR282"/>
      <c r="MGS282"/>
      <c r="MGT282"/>
      <c r="MGU282"/>
      <c r="MGV282"/>
      <c r="MGW282"/>
      <c r="MGX282"/>
      <c r="MGY282"/>
      <c r="MGZ282"/>
      <c r="MHA282"/>
      <c r="MHB282"/>
      <c r="MHC282"/>
      <c r="MHD282"/>
      <c r="MHE282"/>
      <c r="MHF282"/>
      <c r="MHG282"/>
      <c r="MHH282"/>
      <c r="MHI282"/>
      <c r="MHJ282"/>
      <c r="MHK282"/>
      <c r="MHL282"/>
      <c r="MHM282"/>
      <c r="MHN282"/>
      <c r="MHO282"/>
      <c r="MHP282"/>
      <c r="MHQ282"/>
      <c r="MHR282"/>
      <c r="MHS282"/>
      <c r="MHT282"/>
      <c r="MHU282"/>
      <c r="MHV282"/>
      <c r="MHW282"/>
      <c r="MHX282"/>
      <c r="MHY282"/>
      <c r="MHZ282"/>
      <c r="MIA282"/>
      <c r="MIB282"/>
      <c r="MIC282"/>
      <c r="MID282"/>
      <c r="MIE282"/>
      <c r="MIF282"/>
      <c r="MIG282"/>
      <c r="MIH282"/>
      <c r="MII282"/>
      <c r="MIJ282"/>
      <c r="MIK282"/>
      <c r="MIL282"/>
      <c r="MIM282"/>
      <c r="MIN282"/>
      <c r="MIO282"/>
      <c r="MIP282"/>
      <c r="MIQ282"/>
      <c r="MIR282"/>
      <c r="MIS282"/>
      <c r="MIT282"/>
      <c r="MIU282"/>
      <c r="MIV282"/>
      <c r="MIW282"/>
      <c r="MIX282"/>
      <c r="MIY282"/>
      <c r="MIZ282"/>
      <c r="MJA282"/>
      <c r="MJB282"/>
      <c r="MJC282"/>
      <c r="MJD282"/>
      <c r="MJE282"/>
      <c r="MJF282"/>
      <c r="MJG282"/>
      <c r="MJH282"/>
      <c r="MJI282"/>
      <c r="MJJ282"/>
      <c r="MJK282"/>
      <c r="MJL282"/>
      <c r="MJM282"/>
      <c r="MJN282"/>
      <c r="MJO282"/>
      <c r="MJP282"/>
      <c r="MJQ282"/>
      <c r="MJR282"/>
      <c r="MJS282"/>
      <c r="MJT282"/>
      <c r="MJU282"/>
      <c r="MJV282"/>
      <c r="MJW282"/>
      <c r="MJX282"/>
      <c r="MJY282"/>
      <c r="MJZ282"/>
      <c r="MKA282"/>
      <c r="MKB282"/>
      <c r="MKC282"/>
      <c r="MKD282"/>
      <c r="MKE282"/>
      <c r="MKF282"/>
      <c r="MKG282"/>
      <c r="MKH282"/>
      <c r="MKI282"/>
      <c r="MKJ282"/>
      <c r="MKK282"/>
      <c r="MKL282"/>
      <c r="MKM282"/>
      <c r="MKN282"/>
      <c r="MKO282"/>
      <c r="MKP282"/>
      <c r="MKQ282"/>
      <c r="MKR282"/>
      <c r="MKS282"/>
      <c r="MKT282"/>
      <c r="MKU282"/>
      <c r="MKV282"/>
      <c r="MKW282"/>
      <c r="MKX282"/>
      <c r="MKY282"/>
      <c r="MKZ282"/>
      <c r="MLA282"/>
      <c r="MLB282"/>
      <c r="MLC282"/>
      <c r="MLD282"/>
      <c r="MLE282"/>
      <c r="MLF282"/>
      <c r="MLG282"/>
      <c r="MLH282"/>
      <c r="MLI282"/>
      <c r="MLJ282"/>
      <c r="MLK282"/>
      <c r="MLL282"/>
      <c r="MLM282"/>
      <c r="MLN282"/>
      <c r="MLO282"/>
      <c r="MLP282"/>
      <c r="MLQ282"/>
      <c r="MLR282"/>
      <c r="MLS282"/>
      <c r="MLT282"/>
      <c r="MLU282"/>
      <c r="MLV282"/>
      <c r="MLW282"/>
      <c r="MLX282"/>
      <c r="MLY282"/>
      <c r="MLZ282"/>
      <c r="MMA282"/>
      <c r="MMB282"/>
      <c r="MMC282"/>
      <c r="MMD282"/>
      <c r="MME282"/>
      <c r="MMF282"/>
      <c r="MMG282"/>
      <c r="MMH282"/>
      <c r="MMI282"/>
      <c r="MMJ282"/>
      <c r="MMK282"/>
      <c r="MML282"/>
      <c r="MMM282"/>
      <c r="MMN282"/>
      <c r="MMO282"/>
      <c r="MMP282"/>
      <c r="MMQ282"/>
      <c r="MMR282"/>
      <c r="MMS282"/>
      <c r="MMT282"/>
      <c r="MMU282"/>
      <c r="MMV282"/>
      <c r="MMW282"/>
      <c r="MMX282"/>
      <c r="MMY282"/>
      <c r="MMZ282"/>
      <c r="MNA282"/>
      <c r="MNB282"/>
      <c r="MNC282"/>
      <c r="MND282"/>
      <c r="MNE282"/>
      <c r="MNF282"/>
      <c r="MNG282"/>
      <c r="MNH282"/>
      <c r="MNI282"/>
      <c r="MNJ282"/>
      <c r="MNK282"/>
      <c r="MNL282"/>
      <c r="MNM282"/>
      <c r="MNN282"/>
      <c r="MNO282"/>
      <c r="MNP282"/>
      <c r="MNQ282"/>
      <c r="MNR282"/>
      <c r="MNS282"/>
      <c r="MNT282"/>
      <c r="MNU282"/>
      <c r="MNV282"/>
      <c r="MNW282"/>
      <c r="MNX282"/>
      <c r="MNY282"/>
      <c r="MNZ282"/>
      <c r="MOA282"/>
      <c r="MOB282"/>
      <c r="MOC282"/>
      <c r="MOD282"/>
      <c r="MOE282"/>
      <c r="MOF282"/>
      <c r="MOG282"/>
      <c r="MOH282"/>
      <c r="MOI282"/>
      <c r="MOJ282"/>
      <c r="MOK282"/>
      <c r="MOL282"/>
      <c r="MOM282"/>
      <c r="MON282"/>
      <c r="MOO282"/>
      <c r="MOP282"/>
      <c r="MOQ282"/>
      <c r="MOR282"/>
      <c r="MOS282"/>
      <c r="MOT282"/>
      <c r="MOU282"/>
      <c r="MOV282"/>
      <c r="MOW282"/>
      <c r="MOX282"/>
      <c r="MOY282"/>
      <c r="MOZ282"/>
      <c r="MPA282"/>
      <c r="MPB282"/>
      <c r="MPC282"/>
      <c r="MPD282"/>
      <c r="MPE282"/>
      <c r="MPF282"/>
      <c r="MPG282"/>
      <c r="MPH282"/>
      <c r="MPI282"/>
      <c r="MPJ282"/>
      <c r="MPK282"/>
      <c r="MPL282"/>
      <c r="MPM282"/>
      <c r="MPN282"/>
      <c r="MPO282"/>
      <c r="MPP282"/>
      <c r="MPQ282"/>
      <c r="MPR282"/>
      <c r="MPS282"/>
      <c r="MPT282"/>
      <c r="MPU282"/>
      <c r="MPV282"/>
      <c r="MPW282"/>
      <c r="MPX282"/>
      <c r="MPY282"/>
      <c r="MPZ282"/>
      <c r="MQA282"/>
      <c r="MQB282"/>
      <c r="MQC282"/>
      <c r="MQD282"/>
      <c r="MQE282"/>
      <c r="MQF282"/>
      <c r="MQG282"/>
      <c r="MQH282"/>
      <c r="MQI282"/>
      <c r="MQJ282"/>
      <c r="MQK282"/>
      <c r="MQL282"/>
      <c r="MQM282"/>
      <c r="MQN282"/>
      <c r="MQO282"/>
      <c r="MQP282"/>
      <c r="MQQ282"/>
      <c r="MQR282"/>
      <c r="MQS282"/>
      <c r="MQT282"/>
      <c r="MQU282"/>
      <c r="MQV282"/>
      <c r="MQW282"/>
      <c r="MQX282"/>
      <c r="MQY282"/>
      <c r="MQZ282"/>
      <c r="MRA282"/>
      <c r="MRB282"/>
      <c r="MRC282"/>
      <c r="MRD282"/>
      <c r="MRE282"/>
      <c r="MRF282"/>
      <c r="MRG282"/>
      <c r="MRH282"/>
      <c r="MRI282"/>
      <c r="MRJ282"/>
      <c r="MRK282"/>
      <c r="MRL282"/>
      <c r="MRM282"/>
      <c r="MRN282"/>
      <c r="MRO282"/>
      <c r="MRP282"/>
      <c r="MRQ282"/>
      <c r="MRR282"/>
      <c r="MRS282"/>
      <c r="MRT282"/>
      <c r="MRU282"/>
      <c r="MRV282"/>
      <c r="MRW282"/>
      <c r="MRX282"/>
      <c r="MRY282"/>
      <c r="MRZ282"/>
      <c r="MSA282"/>
      <c r="MSB282"/>
      <c r="MSC282"/>
      <c r="MSD282"/>
      <c r="MSE282"/>
      <c r="MSF282"/>
      <c r="MSG282"/>
      <c r="MSH282"/>
      <c r="MSI282"/>
      <c r="MSJ282"/>
      <c r="MSK282"/>
      <c r="MSL282"/>
      <c r="MSM282"/>
      <c r="MSN282"/>
      <c r="MSO282"/>
      <c r="MSP282"/>
      <c r="MSQ282"/>
      <c r="MSR282"/>
      <c r="MSS282"/>
      <c r="MST282"/>
      <c r="MSU282"/>
      <c r="MSV282"/>
      <c r="MSW282"/>
      <c r="MSX282"/>
      <c r="MSY282"/>
      <c r="MSZ282"/>
      <c r="MTA282"/>
      <c r="MTB282"/>
      <c r="MTC282"/>
      <c r="MTD282"/>
      <c r="MTE282"/>
      <c r="MTF282"/>
      <c r="MTG282"/>
      <c r="MTH282"/>
      <c r="MTI282"/>
      <c r="MTJ282"/>
      <c r="MTK282"/>
      <c r="MTL282"/>
      <c r="MTM282"/>
      <c r="MTN282"/>
      <c r="MTO282"/>
      <c r="MTP282"/>
      <c r="MTQ282"/>
      <c r="MTR282"/>
      <c r="MTS282"/>
      <c r="MTT282"/>
      <c r="MTU282"/>
      <c r="MTV282"/>
      <c r="MTW282"/>
      <c r="MTX282"/>
      <c r="MTY282"/>
      <c r="MTZ282"/>
      <c r="MUA282"/>
      <c r="MUB282"/>
      <c r="MUC282"/>
      <c r="MUD282"/>
      <c r="MUE282"/>
      <c r="MUF282"/>
      <c r="MUG282"/>
      <c r="MUH282"/>
      <c r="MUI282"/>
      <c r="MUJ282"/>
      <c r="MUK282"/>
      <c r="MUL282"/>
      <c r="MUM282"/>
      <c r="MUN282"/>
      <c r="MUO282"/>
      <c r="MUP282"/>
      <c r="MUQ282"/>
      <c r="MUR282"/>
      <c r="MUS282"/>
      <c r="MUT282"/>
      <c r="MUU282"/>
      <c r="MUV282"/>
      <c r="MUW282"/>
      <c r="MUX282"/>
      <c r="MUY282"/>
      <c r="MUZ282"/>
      <c r="MVA282"/>
      <c r="MVB282"/>
      <c r="MVC282"/>
      <c r="MVD282"/>
      <c r="MVE282"/>
      <c r="MVF282"/>
      <c r="MVG282"/>
      <c r="MVH282"/>
      <c r="MVI282"/>
      <c r="MVJ282"/>
      <c r="MVK282"/>
      <c r="MVL282"/>
      <c r="MVM282"/>
      <c r="MVN282"/>
      <c r="MVO282"/>
      <c r="MVP282"/>
      <c r="MVQ282"/>
      <c r="MVR282"/>
      <c r="MVS282"/>
      <c r="MVT282"/>
      <c r="MVU282"/>
      <c r="MVV282"/>
      <c r="MVW282"/>
      <c r="MVX282"/>
      <c r="MVY282"/>
      <c r="MVZ282"/>
      <c r="MWA282"/>
      <c r="MWB282"/>
      <c r="MWC282"/>
      <c r="MWD282"/>
      <c r="MWE282"/>
      <c r="MWF282"/>
      <c r="MWG282"/>
      <c r="MWH282"/>
      <c r="MWI282"/>
      <c r="MWJ282"/>
      <c r="MWK282"/>
      <c r="MWL282"/>
      <c r="MWM282"/>
      <c r="MWN282"/>
      <c r="MWO282"/>
      <c r="MWP282"/>
      <c r="MWQ282"/>
      <c r="MWR282"/>
      <c r="MWS282"/>
      <c r="MWT282"/>
      <c r="MWU282"/>
      <c r="MWV282"/>
      <c r="MWW282"/>
      <c r="MWX282"/>
      <c r="MWY282"/>
      <c r="MWZ282"/>
      <c r="MXA282"/>
      <c r="MXB282"/>
      <c r="MXC282"/>
      <c r="MXD282"/>
      <c r="MXE282"/>
      <c r="MXF282"/>
      <c r="MXG282"/>
      <c r="MXH282"/>
      <c r="MXI282"/>
      <c r="MXJ282"/>
      <c r="MXK282"/>
      <c r="MXL282"/>
      <c r="MXM282"/>
      <c r="MXN282"/>
      <c r="MXO282"/>
      <c r="MXP282"/>
      <c r="MXQ282"/>
      <c r="MXR282"/>
      <c r="MXS282"/>
      <c r="MXT282"/>
      <c r="MXU282"/>
      <c r="MXV282"/>
      <c r="MXW282"/>
      <c r="MXX282"/>
      <c r="MXY282"/>
      <c r="MXZ282"/>
      <c r="MYA282"/>
      <c r="MYB282"/>
      <c r="MYC282"/>
      <c r="MYD282"/>
      <c r="MYE282"/>
      <c r="MYF282"/>
      <c r="MYG282"/>
      <c r="MYH282"/>
      <c r="MYI282"/>
      <c r="MYJ282"/>
      <c r="MYK282"/>
      <c r="MYL282"/>
      <c r="MYM282"/>
      <c r="MYN282"/>
      <c r="MYO282"/>
      <c r="MYP282"/>
      <c r="MYQ282"/>
      <c r="MYR282"/>
      <c r="MYS282"/>
      <c r="MYT282"/>
      <c r="MYU282"/>
      <c r="MYV282"/>
      <c r="MYW282"/>
      <c r="MYX282"/>
      <c r="MYY282"/>
      <c r="MYZ282"/>
      <c r="MZA282"/>
      <c r="MZB282"/>
      <c r="MZC282"/>
      <c r="MZD282"/>
      <c r="MZE282"/>
      <c r="MZF282"/>
      <c r="MZG282"/>
      <c r="MZH282"/>
      <c r="MZI282"/>
      <c r="MZJ282"/>
      <c r="MZK282"/>
      <c r="MZL282"/>
      <c r="MZM282"/>
      <c r="MZN282"/>
      <c r="MZO282"/>
      <c r="MZP282"/>
      <c r="MZQ282"/>
      <c r="MZR282"/>
      <c r="MZS282"/>
      <c r="MZT282"/>
      <c r="MZU282"/>
      <c r="MZV282"/>
      <c r="MZW282"/>
      <c r="MZX282"/>
      <c r="MZY282"/>
      <c r="MZZ282"/>
      <c r="NAA282"/>
      <c r="NAB282"/>
      <c r="NAC282"/>
      <c r="NAD282"/>
      <c r="NAE282"/>
      <c r="NAF282"/>
      <c r="NAG282"/>
      <c r="NAH282"/>
      <c r="NAI282"/>
      <c r="NAJ282"/>
      <c r="NAK282"/>
      <c r="NAL282"/>
      <c r="NAM282"/>
      <c r="NAN282"/>
      <c r="NAO282"/>
      <c r="NAP282"/>
      <c r="NAQ282"/>
      <c r="NAR282"/>
      <c r="NAS282"/>
      <c r="NAT282"/>
      <c r="NAU282"/>
      <c r="NAV282"/>
      <c r="NAW282"/>
      <c r="NAX282"/>
      <c r="NAY282"/>
      <c r="NAZ282"/>
      <c r="NBA282"/>
      <c r="NBB282"/>
      <c r="NBC282"/>
      <c r="NBD282"/>
      <c r="NBE282"/>
      <c r="NBF282"/>
      <c r="NBG282"/>
      <c r="NBH282"/>
      <c r="NBI282"/>
      <c r="NBJ282"/>
      <c r="NBK282"/>
      <c r="NBL282"/>
      <c r="NBM282"/>
      <c r="NBN282"/>
      <c r="NBO282"/>
      <c r="NBP282"/>
      <c r="NBQ282"/>
      <c r="NBR282"/>
      <c r="NBS282"/>
      <c r="NBT282"/>
      <c r="NBU282"/>
      <c r="NBV282"/>
      <c r="NBW282"/>
      <c r="NBX282"/>
      <c r="NBY282"/>
      <c r="NBZ282"/>
      <c r="NCA282"/>
      <c r="NCB282"/>
      <c r="NCC282"/>
      <c r="NCD282"/>
      <c r="NCE282"/>
      <c r="NCF282"/>
      <c r="NCG282"/>
      <c r="NCH282"/>
      <c r="NCI282"/>
      <c r="NCJ282"/>
      <c r="NCK282"/>
      <c r="NCL282"/>
      <c r="NCM282"/>
      <c r="NCN282"/>
      <c r="NCO282"/>
      <c r="NCP282"/>
      <c r="NCQ282"/>
      <c r="NCR282"/>
      <c r="NCS282"/>
      <c r="NCT282"/>
      <c r="NCU282"/>
      <c r="NCV282"/>
      <c r="NCW282"/>
      <c r="NCX282"/>
      <c r="NCY282"/>
      <c r="NCZ282"/>
      <c r="NDA282"/>
      <c r="NDB282"/>
      <c r="NDC282"/>
      <c r="NDD282"/>
      <c r="NDE282"/>
      <c r="NDF282"/>
      <c r="NDG282"/>
      <c r="NDH282"/>
      <c r="NDI282"/>
      <c r="NDJ282"/>
      <c r="NDK282"/>
      <c r="NDL282"/>
      <c r="NDM282"/>
      <c r="NDN282"/>
      <c r="NDO282"/>
      <c r="NDP282"/>
      <c r="NDQ282"/>
      <c r="NDR282"/>
      <c r="NDS282"/>
      <c r="NDT282"/>
      <c r="NDU282"/>
      <c r="NDV282"/>
      <c r="NDW282"/>
      <c r="NDX282"/>
      <c r="NDY282"/>
      <c r="NDZ282"/>
      <c r="NEA282"/>
      <c r="NEB282"/>
      <c r="NEC282"/>
      <c r="NED282"/>
      <c r="NEE282"/>
      <c r="NEF282"/>
      <c r="NEG282"/>
      <c r="NEH282"/>
      <c r="NEI282"/>
      <c r="NEJ282"/>
      <c r="NEK282"/>
      <c r="NEL282"/>
      <c r="NEM282"/>
      <c r="NEN282"/>
      <c r="NEO282"/>
      <c r="NEP282"/>
      <c r="NEQ282"/>
      <c r="NER282"/>
      <c r="NES282"/>
      <c r="NET282"/>
      <c r="NEU282"/>
      <c r="NEV282"/>
      <c r="NEW282"/>
      <c r="NEX282"/>
      <c r="NEY282"/>
      <c r="NEZ282"/>
      <c r="NFA282"/>
      <c r="NFB282"/>
      <c r="NFC282"/>
      <c r="NFD282"/>
      <c r="NFE282"/>
      <c r="NFF282"/>
      <c r="NFG282"/>
      <c r="NFH282"/>
      <c r="NFI282"/>
      <c r="NFJ282"/>
      <c r="NFK282"/>
      <c r="NFL282"/>
      <c r="NFM282"/>
      <c r="NFN282"/>
      <c r="NFO282"/>
      <c r="NFP282"/>
      <c r="NFQ282"/>
      <c r="NFR282"/>
      <c r="NFS282"/>
      <c r="NFT282"/>
      <c r="NFU282"/>
      <c r="NFV282"/>
      <c r="NFW282"/>
      <c r="NFX282"/>
      <c r="NFY282"/>
      <c r="NFZ282"/>
      <c r="NGA282"/>
      <c r="NGB282"/>
      <c r="NGC282"/>
      <c r="NGD282"/>
      <c r="NGE282"/>
      <c r="NGF282"/>
      <c r="NGG282"/>
      <c r="NGH282"/>
      <c r="NGI282"/>
      <c r="NGJ282"/>
      <c r="NGK282"/>
      <c r="NGL282"/>
      <c r="NGM282"/>
      <c r="NGN282"/>
      <c r="NGO282"/>
      <c r="NGP282"/>
      <c r="NGQ282"/>
      <c r="NGR282"/>
      <c r="NGS282"/>
      <c r="NGT282"/>
      <c r="NGU282"/>
      <c r="NGV282"/>
      <c r="NGW282"/>
      <c r="NGX282"/>
      <c r="NGY282"/>
      <c r="NGZ282"/>
      <c r="NHA282"/>
      <c r="NHB282"/>
      <c r="NHC282"/>
      <c r="NHD282"/>
      <c r="NHE282"/>
      <c r="NHF282"/>
      <c r="NHG282"/>
      <c r="NHH282"/>
      <c r="NHI282"/>
      <c r="NHJ282"/>
      <c r="NHK282"/>
      <c r="NHL282"/>
      <c r="NHM282"/>
      <c r="NHN282"/>
      <c r="NHO282"/>
      <c r="NHP282"/>
      <c r="NHQ282"/>
      <c r="NHR282"/>
      <c r="NHS282"/>
      <c r="NHT282"/>
      <c r="NHU282"/>
      <c r="NHV282"/>
      <c r="NHW282"/>
      <c r="NHX282"/>
      <c r="NHY282"/>
      <c r="NHZ282"/>
      <c r="NIA282"/>
      <c r="NIB282"/>
      <c r="NIC282"/>
      <c r="NID282"/>
      <c r="NIE282"/>
      <c r="NIF282"/>
      <c r="NIG282"/>
      <c r="NIH282"/>
      <c r="NII282"/>
      <c r="NIJ282"/>
      <c r="NIK282"/>
      <c r="NIL282"/>
      <c r="NIM282"/>
      <c r="NIN282"/>
      <c r="NIO282"/>
      <c r="NIP282"/>
      <c r="NIQ282"/>
      <c r="NIR282"/>
      <c r="NIS282"/>
      <c r="NIT282"/>
      <c r="NIU282"/>
      <c r="NIV282"/>
      <c r="NIW282"/>
      <c r="NIX282"/>
      <c r="NIY282"/>
      <c r="NIZ282"/>
      <c r="NJA282"/>
      <c r="NJB282"/>
      <c r="NJC282"/>
      <c r="NJD282"/>
      <c r="NJE282"/>
      <c r="NJF282"/>
      <c r="NJG282"/>
      <c r="NJH282"/>
      <c r="NJI282"/>
      <c r="NJJ282"/>
      <c r="NJK282"/>
      <c r="NJL282"/>
      <c r="NJM282"/>
      <c r="NJN282"/>
      <c r="NJO282"/>
      <c r="NJP282"/>
      <c r="NJQ282"/>
      <c r="NJR282"/>
      <c r="NJS282"/>
      <c r="NJT282"/>
      <c r="NJU282"/>
      <c r="NJV282"/>
      <c r="NJW282"/>
      <c r="NJX282"/>
      <c r="NJY282"/>
      <c r="NJZ282"/>
      <c r="NKA282"/>
      <c r="NKB282"/>
      <c r="NKC282"/>
      <c r="NKD282"/>
      <c r="NKE282"/>
      <c r="NKF282"/>
      <c r="NKG282"/>
      <c r="NKH282"/>
      <c r="NKI282"/>
      <c r="NKJ282"/>
      <c r="NKK282"/>
      <c r="NKL282"/>
      <c r="NKM282"/>
      <c r="NKN282"/>
      <c r="NKO282"/>
      <c r="NKP282"/>
      <c r="NKQ282"/>
      <c r="NKR282"/>
      <c r="NKS282"/>
      <c r="NKT282"/>
      <c r="NKU282"/>
      <c r="NKV282"/>
      <c r="NKW282"/>
      <c r="NKX282"/>
      <c r="NKY282"/>
      <c r="NKZ282"/>
      <c r="NLA282"/>
      <c r="NLB282"/>
      <c r="NLC282"/>
      <c r="NLD282"/>
      <c r="NLE282"/>
      <c r="NLF282"/>
      <c r="NLG282"/>
      <c r="NLH282"/>
      <c r="NLI282"/>
      <c r="NLJ282"/>
      <c r="NLK282"/>
      <c r="NLL282"/>
      <c r="NLM282"/>
      <c r="NLN282"/>
      <c r="NLO282"/>
      <c r="NLP282"/>
      <c r="NLQ282"/>
      <c r="NLR282"/>
      <c r="NLS282"/>
      <c r="NLT282"/>
      <c r="NLU282"/>
      <c r="NLV282"/>
      <c r="NLW282"/>
      <c r="NLX282"/>
      <c r="NLY282"/>
      <c r="NLZ282"/>
      <c r="NMA282"/>
      <c r="NMB282"/>
      <c r="NMC282"/>
      <c r="NMD282"/>
      <c r="NME282"/>
      <c r="NMF282"/>
      <c r="NMG282"/>
      <c r="NMH282"/>
      <c r="NMI282"/>
      <c r="NMJ282"/>
      <c r="NMK282"/>
      <c r="NML282"/>
      <c r="NMM282"/>
      <c r="NMN282"/>
      <c r="NMO282"/>
      <c r="NMP282"/>
      <c r="NMQ282"/>
      <c r="NMR282"/>
      <c r="NMS282"/>
      <c r="NMT282"/>
      <c r="NMU282"/>
      <c r="NMV282"/>
      <c r="NMW282"/>
      <c r="NMX282"/>
      <c r="NMY282"/>
      <c r="NMZ282"/>
      <c r="NNA282"/>
      <c r="NNB282"/>
      <c r="NNC282"/>
      <c r="NND282"/>
      <c r="NNE282"/>
      <c r="NNF282"/>
      <c r="NNG282"/>
      <c r="NNH282"/>
      <c r="NNI282"/>
      <c r="NNJ282"/>
      <c r="NNK282"/>
      <c r="NNL282"/>
      <c r="NNM282"/>
      <c r="NNN282"/>
      <c r="NNO282"/>
      <c r="NNP282"/>
      <c r="NNQ282"/>
      <c r="NNR282"/>
      <c r="NNS282"/>
      <c r="NNT282"/>
      <c r="NNU282"/>
      <c r="NNV282"/>
      <c r="NNW282"/>
      <c r="NNX282"/>
      <c r="NNY282"/>
      <c r="NNZ282"/>
      <c r="NOA282"/>
      <c r="NOB282"/>
      <c r="NOC282"/>
      <c r="NOD282"/>
      <c r="NOE282"/>
      <c r="NOF282"/>
      <c r="NOG282"/>
      <c r="NOH282"/>
      <c r="NOI282"/>
      <c r="NOJ282"/>
      <c r="NOK282"/>
      <c r="NOL282"/>
      <c r="NOM282"/>
      <c r="NON282"/>
      <c r="NOO282"/>
      <c r="NOP282"/>
      <c r="NOQ282"/>
      <c r="NOR282"/>
      <c r="NOS282"/>
      <c r="NOT282"/>
      <c r="NOU282"/>
      <c r="NOV282"/>
      <c r="NOW282"/>
      <c r="NOX282"/>
      <c r="NOY282"/>
      <c r="NOZ282"/>
      <c r="NPA282"/>
      <c r="NPB282"/>
      <c r="NPC282"/>
      <c r="NPD282"/>
      <c r="NPE282"/>
      <c r="NPF282"/>
      <c r="NPG282"/>
      <c r="NPH282"/>
      <c r="NPI282"/>
      <c r="NPJ282"/>
      <c r="NPK282"/>
      <c r="NPL282"/>
      <c r="NPM282"/>
      <c r="NPN282"/>
      <c r="NPO282"/>
      <c r="NPP282"/>
      <c r="NPQ282"/>
      <c r="NPR282"/>
      <c r="NPS282"/>
      <c r="NPT282"/>
      <c r="NPU282"/>
      <c r="NPV282"/>
      <c r="NPW282"/>
      <c r="NPX282"/>
      <c r="NPY282"/>
      <c r="NPZ282"/>
      <c r="NQA282"/>
      <c r="NQB282"/>
      <c r="NQC282"/>
      <c r="NQD282"/>
      <c r="NQE282"/>
      <c r="NQF282"/>
      <c r="NQG282"/>
      <c r="NQH282"/>
      <c r="NQI282"/>
      <c r="NQJ282"/>
      <c r="NQK282"/>
      <c r="NQL282"/>
      <c r="NQM282"/>
      <c r="NQN282"/>
      <c r="NQO282"/>
      <c r="NQP282"/>
      <c r="NQQ282"/>
      <c r="NQR282"/>
      <c r="NQS282"/>
      <c r="NQT282"/>
      <c r="NQU282"/>
      <c r="NQV282"/>
      <c r="NQW282"/>
      <c r="NQX282"/>
      <c r="NQY282"/>
      <c r="NQZ282"/>
      <c r="NRA282"/>
      <c r="NRB282"/>
      <c r="NRC282"/>
      <c r="NRD282"/>
      <c r="NRE282"/>
      <c r="NRF282"/>
      <c r="NRG282"/>
      <c r="NRH282"/>
      <c r="NRI282"/>
      <c r="NRJ282"/>
      <c r="NRK282"/>
      <c r="NRL282"/>
      <c r="NRM282"/>
      <c r="NRN282"/>
      <c r="NRO282"/>
      <c r="NRP282"/>
      <c r="NRQ282"/>
      <c r="NRR282"/>
      <c r="NRS282"/>
      <c r="NRT282"/>
      <c r="NRU282"/>
      <c r="NRV282"/>
      <c r="NRW282"/>
      <c r="NRX282"/>
      <c r="NRY282"/>
      <c r="NRZ282"/>
      <c r="NSA282"/>
      <c r="NSB282"/>
      <c r="NSC282"/>
      <c r="NSD282"/>
      <c r="NSE282"/>
      <c r="NSF282"/>
      <c r="NSG282"/>
      <c r="NSH282"/>
      <c r="NSI282"/>
      <c r="NSJ282"/>
      <c r="NSK282"/>
      <c r="NSL282"/>
      <c r="NSM282"/>
      <c r="NSN282"/>
      <c r="NSO282"/>
      <c r="NSP282"/>
      <c r="NSQ282"/>
      <c r="NSR282"/>
      <c r="NSS282"/>
      <c r="NST282"/>
      <c r="NSU282"/>
      <c r="NSV282"/>
      <c r="NSW282"/>
      <c r="NSX282"/>
      <c r="NSY282"/>
      <c r="NSZ282"/>
      <c r="NTA282"/>
      <c r="NTB282"/>
      <c r="NTC282"/>
      <c r="NTD282"/>
      <c r="NTE282"/>
      <c r="NTF282"/>
      <c r="NTG282"/>
      <c r="NTH282"/>
      <c r="NTI282"/>
      <c r="NTJ282"/>
      <c r="NTK282"/>
      <c r="NTL282"/>
      <c r="NTM282"/>
      <c r="NTN282"/>
      <c r="NTO282"/>
      <c r="NTP282"/>
      <c r="NTQ282"/>
      <c r="NTR282"/>
      <c r="NTS282"/>
      <c r="NTT282"/>
      <c r="NTU282"/>
      <c r="NTV282"/>
      <c r="NTW282"/>
      <c r="NTX282"/>
      <c r="NTY282"/>
      <c r="NTZ282"/>
      <c r="NUA282"/>
      <c r="NUB282"/>
      <c r="NUC282"/>
      <c r="NUD282"/>
      <c r="NUE282"/>
      <c r="NUF282"/>
      <c r="NUG282"/>
      <c r="NUH282"/>
      <c r="NUI282"/>
      <c r="NUJ282"/>
      <c r="NUK282"/>
      <c r="NUL282"/>
      <c r="NUM282"/>
      <c r="NUN282"/>
      <c r="NUO282"/>
      <c r="NUP282"/>
      <c r="NUQ282"/>
      <c r="NUR282"/>
      <c r="NUS282"/>
      <c r="NUT282"/>
      <c r="NUU282"/>
      <c r="NUV282"/>
      <c r="NUW282"/>
      <c r="NUX282"/>
      <c r="NUY282"/>
      <c r="NUZ282"/>
      <c r="NVA282"/>
      <c r="NVB282"/>
      <c r="NVC282"/>
      <c r="NVD282"/>
      <c r="NVE282"/>
      <c r="NVF282"/>
      <c r="NVG282"/>
      <c r="NVH282"/>
      <c r="NVI282"/>
      <c r="NVJ282"/>
      <c r="NVK282"/>
      <c r="NVL282"/>
      <c r="NVM282"/>
      <c r="NVN282"/>
      <c r="NVO282"/>
      <c r="NVP282"/>
      <c r="NVQ282"/>
      <c r="NVR282"/>
      <c r="NVS282"/>
      <c r="NVT282"/>
      <c r="NVU282"/>
      <c r="NVV282"/>
      <c r="NVW282"/>
      <c r="NVX282"/>
      <c r="NVY282"/>
      <c r="NVZ282"/>
      <c r="NWA282"/>
      <c r="NWB282"/>
      <c r="NWC282"/>
      <c r="NWD282"/>
      <c r="NWE282"/>
      <c r="NWF282"/>
      <c r="NWG282"/>
      <c r="NWH282"/>
      <c r="NWI282"/>
      <c r="NWJ282"/>
      <c r="NWK282"/>
      <c r="NWL282"/>
      <c r="NWM282"/>
      <c r="NWN282"/>
      <c r="NWO282"/>
      <c r="NWP282"/>
      <c r="NWQ282"/>
      <c r="NWR282"/>
      <c r="NWS282"/>
      <c r="NWT282"/>
      <c r="NWU282"/>
      <c r="NWV282"/>
      <c r="NWW282"/>
      <c r="NWX282"/>
      <c r="NWY282"/>
      <c r="NWZ282"/>
      <c r="NXA282"/>
      <c r="NXB282"/>
      <c r="NXC282"/>
      <c r="NXD282"/>
      <c r="NXE282"/>
      <c r="NXF282"/>
      <c r="NXG282"/>
      <c r="NXH282"/>
      <c r="NXI282"/>
      <c r="NXJ282"/>
      <c r="NXK282"/>
      <c r="NXL282"/>
      <c r="NXM282"/>
      <c r="NXN282"/>
      <c r="NXO282"/>
      <c r="NXP282"/>
      <c r="NXQ282"/>
      <c r="NXR282"/>
      <c r="NXS282"/>
      <c r="NXT282"/>
      <c r="NXU282"/>
      <c r="NXV282"/>
      <c r="NXW282"/>
      <c r="NXX282"/>
      <c r="NXY282"/>
      <c r="NXZ282"/>
      <c r="NYA282"/>
      <c r="NYB282"/>
      <c r="NYC282"/>
      <c r="NYD282"/>
      <c r="NYE282"/>
      <c r="NYF282"/>
      <c r="NYG282"/>
      <c r="NYH282"/>
      <c r="NYI282"/>
      <c r="NYJ282"/>
      <c r="NYK282"/>
      <c r="NYL282"/>
      <c r="NYM282"/>
      <c r="NYN282"/>
      <c r="NYO282"/>
      <c r="NYP282"/>
      <c r="NYQ282"/>
      <c r="NYR282"/>
      <c r="NYS282"/>
      <c r="NYT282"/>
      <c r="NYU282"/>
      <c r="NYV282"/>
      <c r="NYW282"/>
      <c r="NYX282"/>
      <c r="NYY282"/>
      <c r="NYZ282"/>
      <c r="NZA282"/>
      <c r="NZB282"/>
      <c r="NZC282"/>
      <c r="NZD282"/>
      <c r="NZE282"/>
      <c r="NZF282"/>
      <c r="NZG282"/>
      <c r="NZH282"/>
      <c r="NZI282"/>
      <c r="NZJ282"/>
      <c r="NZK282"/>
      <c r="NZL282"/>
      <c r="NZM282"/>
      <c r="NZN282"/>
      <c r="NZO282"/>
      <c r="NZP282"/>
      <c r="NZQ282"/>
      <c r="NZR282"/>
      <c r="NZS282"/>
      <c r="NZT282"/>
      <c r="NZU282"/>
      <c r="NZV282"/>
      <c r="NZW282"/>
      <c r="NZX282"/>
      <c r="NZY282"/>
      <c r="NZZ282"/>
      <c r="OAA282"/>
      <c r="OAB282"/>
      <c r="OAC282"/>
      <c r="OAD282"/>
      <c r="OAE282"/>
      <c r="OAF282"/>
      <c r="OAG282"/>
      <c r="OAH282"/>
      <c r="OAI282"/>
      <c r="OAJ282"/>
      <c r="OAK282"/>
      <c r="OAL282"/>
      <c r="OAM282"/>
      <c r="OAN282"/>
      <c r="OAO282"/>
      <c r="OAP282"/>
      <c r="OAQ282"/>
      <c r="OAR282"/>
      <c r="OAS282"/>
      <c r="OAT282"/>
      <c r="OAU282"/>
      <c r="OAV282"/>
      <c r="OAW282"/>
      <c r="OAX282"/>
      <c r="OAY282"/>
      <c r="OAZ282"/>
      <c r="OBA282"/>
      <c r="OBB282"/>
      <c r="OBC282"/>
      <c r="OBD282"/>
      <c r="OBE282"/>
      <c r="OBF282"/>
      <c r="OBG282"/>
      <c r="OBH282"/>
      <c r="OBI282"/>
      <c r="OBJ282"/>
      <c r="OBK282"/>
      <c r="OBL282"/>
      <c r="OBM282"/>
      <c r="OBN282"/>
      <c r="OBO282"/>
      <c r="OBP282"/>
      <c r="OBQ282"/>
      <c r="OBR282"/>
      <c r="OBS282"/>
      <c r="OBT282"/>
      <c r="OBU282"/>
      <c r="OBV282"/>
      <c r="OBW282"/>
      <c r="OBX282"/>
      <c r="OBY282"/>
      <c r="OBZ282"/>
      <c r="OCA282"/>
      <c r="OCB282"/>
      <c r="OCC282"/>
      <c r="OCD282"/>
      <c r="OCE282"/>
      <c r="OCF282"/>
      <c r="OCG282"/>
      <c r="OCH282"/>
      <c r="OCI282"/>
      <c r="OCJ282"/>
      <c r="OCK282"/>
      <c r="OCL282"/>
      <c r="OCM282"/>
      <c r="OCN282"/>
      <c r="OCO282"/>
      <c r="OCP282"/>
      <c r="OCQ282"/>
      <c r="OCR282"/>
      <c r="OCS282"/>
      <c r="OCT282"/>
      <c r="OCU282"/>
      <c r="OCV282"/>
      <c r="OCW282"/>
      <c r="OCX282"/>
      <c r="OCY282"/>
      <c r="OCZ282"/>
      <c r="ODA282"/>
      <c r="ODB282"/>
      <c r="ODC282"/>
      <c r="ODD282"/>
      <c r="ODE282"/>
      <c r="ODF282"/>
      <c r="ODG282"/>
      <c r="ODH282"/>
      <c r="ODI282"/>
      <c r="ODJ282"/>
      <c r="ODK282"/>
      <c r="ODL282"/>
      <c r="ODM282"/>
      <c r="ODN282"/>
      <c r="ODO282"/>
      <c r="ODP282"/>
      <c r="ODQ282"/>
      <c r="ODR282"/>
      <c r="ODS282"/>
      <c r="ODT282"/>
      <c r="ODU282"/>
      <c r="ODV282"/>
      <c r="ODW282"/>
      <c r="ODX282"/>
      <c r="ODY282"/>
      <c r="ODZ282"/>
      <c r="OEA282"/>
      <c r="OEB282"/>
      <c r="OEC282"/>
      <c r="OED282"/>
      <c r="OEE282"/>
      <c r="OEF282"/>
      <c r="OEG282"/>
      <c r="OEH282"/>
      <c r="OEI282"/>
      <c r="OEJ282"/>
      <c r="OEK282"/>
      <c r="OEL282"/>
      <c r="OEM282"/>
      <c r="OEN282"/>
      <c r="OEO282"/>
      <c r="OEP282"/>
      <c r="OEQ282"/>
      <c r="OER282"/>
      <c r="OES282"/>
      <c r="OET282"/>
      <c r="OEU282"/>
      <c r="OEV282"/>
      <c r="OEW282"/>
      <c r="OEX282"/>
      <c r="OEY282"/>
      <c r="OEZ282"/>
      <c r="OFA282"/>
      <c r="OFB282"/>
      <c r="OFC282"/>
      <c r="OFD282"/>
      <c r="OFE282"/>
      <c r="OFF282"/>
      <c r="OFG282"/>
      <c r="OFH282"/>
      <c r="OFI282"/>
      <c r="OFJ282"/>
      <c r="OFK282"/>
      <c r="OFL282"/>
      <c r="OFM282"/>
      <c r="OFN282"/>
      <c r="OFO282"/>
      <c r="OFP282"/>
      <c r="OFQ282"/>
      <c r="OFR282"/>
      <c r="OFS282"/>
      <c r="OFT282"/>
      <c r="OFU282"/>
      <c r="OFV282"/>
      <c r="OFW282"/>
      <c r="OFX282"/>
      <c r="OFY282"/>
      <c r="OFZ282"/>
      <c r="OGA282"/>
      <c r="OGB282"/>
      <c r="OGC282"/>
      <c r="OGD282"/>
      <c r="OGE282"/>
      <c r="OGF282"/>
      <c r="OGG282"/>
      <c r="OGH282"/>
      <c r="OGI282"/>
      <c r="OGJ282"/>
      <c r="OGK282"/>
      <c r="OGL282"/>
      <c r="OGM282"/>
      <c r="OGN282"/>
      <c r="OGO282"/>
      <c r="OGP282"/>
      <c r="OGQ282"/>
      <c r="OGR282"/>
      <c r="OGS282"/>
      <c r="OGT282"/>
      <c r="OGU282"/>
      <c r="OGV282"/>
      <c r="OGW282"/>
      <c r="OGX282"/>
      <c r="OGY282"/>
      <c r="OGZ282"/>
      <c r="OHA282"/>
      <c r="OHB282"/>
      <c r="OHC282"/>
      <c r="OHD282"/>
      <c r="OHE282"/>
      <c r="OHF282"/>
      <c r="OHG282"/>
      <c r="OHH282"/>
      <c r="OHI282"/>
      <c r="OHJ282"/>
      <c r="OHK282"/>
      <c r="OHL282"/>
      <c r="OHM282"/>
      <c r="OHN282"/>
      <c r="OHO282"/>
      <c r="OHP282"/>
      <c r="OHQ282"/>
      <c r="OHR282"/>
      <c r="OHS282"/>
      <c r="OHT282"/>
      <c r="OHU282"/>
      <c r="OHV282"/>
      <c r="OHW282"/>
      <c r="OHX282"/>
      <c r="OHY282"/>
      <c r="OHZ282"/>
      <c r="OIA282"/>
      <c r="OIB282"/>
      <c r="OIC282"/>
      <c r="OID282"/>
      <c r="OIE282"/>
      <c r="OIF282"/>
      <c r="OIG282"/>
      <c r="OIH282"/>
      <c r="OII282"/>
      <c r="OIJ282"/>
      <c r="OIK282"/>
      <c r="OIL282"/>
      <c r="OIM282"/>
      <c r="OIN282"/>
      <c r="OIO282"/>
      <c r="OIP282"/>
      <c r="OIQ282"/>
      <c r="OIR282"/>
      <c r="OIS282"/>
      <c r="OIT282"/>
      <c r="OIU282"/>
      <c r="OIV282"/>
      <c r="OIW282"/>
      <c r="OIX282"/>
      <c r="OIY282"/>
      <c r="OIZ282"/>
      <c r="OJA282"/>
      <c r="OJB282"/>
      <c r="OJC282"/>
      <c r="OJD282"/>
      <c r="OJE282"/>
      <c r="OJF282"/>
      <c r="OJG282"/>
      <c r="OJH282"/>
      <c r="OJI282"/>
      <c r="OJJ282"/>
      <c r="OJK282"/>
      <c r="OJL282"/>
      <c r="OJM282"/>
      <c r="OJN282"/>
      <c r="OJO282"/>
      <c r="OJP282"/>
      <c r="OJQ282"/>
      <c r="OJR282"/>
      <c r="OJS282"/>
      <c r="OJT282"/>
      <c r="OJU282"/>
      <c r="OJV282"/>
      <c r="OJW282"/>
      <c r="OJX282"/>
      <c r="OJY282"/>
      <c r="OJZ282"/>
      <c r="OKA282"/>
      <c r="OKB282"/>
      <c r="OKC282"/>
      <c r="OKD282"/>
      <c r="OKE282"/>
      <c r="OKF282"/>
      <c r="OKG282"/>
      <c r="OKH282"/>
      <c r="OKI282"/>
      <c r="OKJ282"/>
      <c r="OKK282"/>
      <c r="OKL282"/>
      <c r="OKM282"/>
      <c r="OKN282"/>
      <c r="OKO282"/>
      <c r="OKP282"/>
      <c r="OKQ282"/>
      <c r="OKR282"/>
      <c r="OKS282"/>
      <c r="OKT282"/>
      <c r="OKU282"/>
      <c r="OKV282"/>
      <c r="OKW282"/>
      <c r="OKX282"/>
      <c r="OKY282"/>
      <c r="OKZ282"/>
      <c r="OLA282"/>
      <c r="OLB282"/>
      <c r="OLC282"/>
      <c r="OLD282"/>
      <c r="OLE282"/>
      <c r="OLF282"/>
      <c r="OLG282"/>
      <c r="OLH282"/>
      <c r="OLI282"/>
      <c r="OLJ282"/>
      <c r="OLK282"/>
      <c r="OLL282"/>
      <c r="OLM282"/>
      <c r="OLN282"/>
      <c r="OLO282"/>
      <c r="OLP282"/>
      <c r="OLQ282"/>
      <c r="OLR282"/>
      <c r="OLS282"/>
      <c r="OLT282"/>
      <c r="OLU282"/>
      <c r="OLV282"/>
      <c r="OLW282"/>
      <c r="OLX282"/>
      <c r="OLY282"/>
      <c r="OLZ282"/>
      <c r="OMA282"/>
      <c r="OMB282"/>
      <c r="OMC282"/>
      <c r="OMD282"/>
      <c r="OME282"/>
      <c r="OMF282"/>
      <c r="OMG282"/>
      <c r="OMH282"/>
      <c r="OMI282"/>
      <c r="OMJ282"/>
      <c r="OMK282"/>
      <c r="OML282"/>
      <c r="OMM282"/>
      <c r="OMN282"/>
      <c r="OMO282"/>
      <c r="OMP282"/>
      <c r="OMQ282"/>
      <c r="OMR282"/>
      <c r="OMS282"/>
      <c r="OMT282"/>
      <c r="OMU282"/>
      <c r="OMV282"/>
      <c r="OMW282"/>
      <c r="OMX282"/>
      <c r="OMY282"/>
      <c r="OMZ282"/>
      <c r="ONA282"/>
      <c r="ONB282"/>
      <c r="ONC282"/>
      <c r="OND282"/>
      <c r="ONE282"/>
      <c r="ONF282"/>
      <c r="ONG282"/>
      <c r="ONH282"/>
      <c r="ONI282"/>
      <c r="ONJ282"/>
      <c r="ONK282"/>
      <c r="ONL282"/>
      <c r="ONM282"/>
      <c r="ONN282"/>
      <c r="ONO282"/>
      <c r="ONP282"/>
      <c r="ONQ282"/>
      <c r="ONR282"/>
      <c r="ONS282"/>
      <c r="ONT282"/>
      <c r="ONU282"/>
      <c r="ONV282"/>
      <c r="ONW282"/>
      <c r="ONX282"/>
      <c r="ONY282"/>
      <c r="ONZ282"/>
      <c r="OOA282"/>
      <c r="OOB282"/>
      <c r="OOC282"/>
      <c r="OOD282"/>
      <c r="OOE282"/>
      <c r="OOF282"/>
      <c r="OOG282"/>
      <c r="OOH282"/>
      <c r="OOI282"/>
      <c r="OOJ282"/>
      <c r="OOK282"/>
      <c r="OOL282"/>
      <c r="OOM282"/>
      <c r="OON282"/>
      <c r="OOO282"/>
      <c r="OOP282"/>
      <c r="OOQ282"/>
      <c r="OOR282"/>
      <c r="OOS282"/>
      <c r="OOT282"/>
      <c r="OOU282"/>
      <c r="OOV282"/>
      <c r="OOW282"/>
      <c r="OOX282"/>
      <c r="OOY282"/>
      <c r="OOZ282"/>
      <c r="OPA282"/>
      <c r="OPB282"/>
      <c r="OPC282"/>
      <c r="OPD282"/>
      <c r="OPE282"/>
      <c r="OPF282"/>
      <c r="OPG282"/>
      <c r="OPH282"/>
      <c r="OPI282"/>
      <c r="OPJ282"/>
      <c r="OPK282"/>
      <c r="OPL282"/>
      <c r="OPM282"/>
      <c r="OPN282"/>
      <c r="OPO282"/>
      <c r="OPP282"/>
      <c r="OPQ282"/>
      <c r="OPR282"/>
      <c r="OPS282"/>
      <c r="OPT282"/>
      <c r="OPU282"/>
      <c r="OPV282"/>
      <c r="OPW282"/>
      <c r="OPX282"/>
      <c r="OPY282"/>
      <c r="OPZ282"/>
      <c r="OQA282"/>
      <c r="OQB282"/>
      <c r="OQC282"/>
      <c r="OQD282"/>
      <c r="OQE282"/>
      <c r="OQF282"/>
      <c r="OQG282"/>
      <c r="OQH282"/>
      <c r="OQI282"/>
      <c r="OQJ282"/>
      <c r="OQK282"/>
      <c r="OQL282"/>
      <c r="OQM282"/>
      <c r="OQN282"/>
      <c r="OQO282"/>
      <c r="OQP282"/>
      <c r="OQQ282"/>
      <c r="OQR282"/>
      <c r="OQS282"/>
      <c r="OQT282"/>
      <c r="OQU282"/>
      <c r="OQV282"/>
      <c r="OQW282"/>
      <c r="OQX282"/>
      <c r="OQY282"/>
      <c r="OQZ282"/>
      <c r="ORA282"/>
      <c r="ORB282"/>
      <c r="ORC282"/>
      <c r="ORD282"/>
      <c r="ORE282"/>
      <c r="ORF282"/>
      <c r="ORG282"/>
      <c r="ORH282"/>
      <c r="ORI282"/>
      <c r="ORJ282"/>
      <c r="ORK282"/>
      <c r="ORL282"/>
      <c r="ORM282"/>
      <c r="ORN282"/>
      <c r="ORO282"/>
      <c r="ORP282"/>
      <c r="ORQ282"/>
      <c r="ORR282"/>
      <c r="ORS282"/>
      <c r="ORT282"/>
      <c r="ORU282"/>
      <c r="ORV282"/>
      <c r="ORW282"/>
      <c r="ORX282"/>
      <c r="ORY282"/>
      <c r="ORZ282"/>
      <c r="OSA282"/>
      <c r="OSB282"/>
      <c r="OSC282"/>
      <c r="OSD282"/>
      <c r="OSE282"/>
      <c r="OSF282"/>
      <c r="OSG282"/>
      <c r="OSH282"/>
      <c r="OSI282"/>
      <c r="OSJ282"/>
      <c r="OSK282"/>
      <c r="OSL282"/>
      <c r="OSM282"/>
      <c r="OSN282"/>
      <c r="OSO282"/>
      <c r="OSP282"/>
      <c r="OSQ282"/>
      <c r="OSR282"/>
      <c r="OSS282"/>
      <c r="OST282"/>
      <c r="OSU282"/>
      <c r="OSV282"/>
      <c r="OSW282"/>
      <c r="OSX282"/>
      <c r="OSY282"/>
      <c r="OSZ282"/>
      <c r="OTA282"/>
      <c r="OTB282"/>
      <c r="OTC282"/>
      <c r="OTD282"/>
      <c r="OTE282"/>
      <c r="OTF282"/>
      <c r="OTG282"/>
      <c r="OTH282"/>
      <c r="OTI282"/>
      <c r="OTJ282"/>
      <c r="OTK282"/>
      <c r="OTL282"/>
      <c r="OTM282"/>
      <c r="OTN282"/>
      <c r="OTO282"/>
      <c r="OTP282"/>
      <c r="OTQ282"/>
      <c r="OTR282"/>
      <c r="OTS282"/>
      <c r="OTT282"/>
      <c r="OTU282"/>
      <c r="OTV282"/>
      <c r="OTW282"/>
      <c r="OTX282"/>
      <c r="OTY282"/>
      <c r="OTZ282"/>
      <c r="OUA282"/>
      <c r="OUB282"/>
      <c r="OUC282"/>
      <c r="OUD282"/>
      <c r="OUE282"/>
      <c r="OUF282"/>
      <c r="OUG282"/>
      <c r="OUH282"/>
      <c r="OUI282"/>
      <c r="OUJ282"/>
      <c r="OUK282"/>
      <c r="OUL282"/>
      <c r="OUM282"/>
      <c r="OUN282"/>
      <c r="OUO282"/>
      <c r="OUP282"/>
      <c r="OUQ282"/>
      <c r="OUR282"/>
      <c r="OUS282"/>
      <c r="OUT282"/>
      <c r="OUU282"/>
      <c r="OUV282"/>
      <c r="OUW282"/>
      <c r="OUX282"/>
      <c r="OUY282"/>
      <c r="OUZ282"/>
      <c r="OVA282"/>
      <c r="OVB282"/>
      <c r="OVC282"/>
      <c r="OVD282"/>
      <c r="OVE282"/>
      <c r="OVF282"/>
      <c r="OVG282"/>
      <c r="OVH282"/>
      <c r="OVI282"/>
      <c r="OVJ282"/>
      <c r="OVK282"/>
      <c r="OVL282"/>
      <c r="OVM282"/>
      <c r="OVN282"/>
      <c r="OVO282"/>
      <c r="OVP282"/>
      <c r="OVQ282"/>
      <c r="OVR282"/>
      <c r="OVS282"/>
      <c r="OVT282"/>
      <c r="OVU282"/>
      <c r="OVV282"/>
      <c r="OVW282"/>
      <c r="OVX282"/>
      <c r="OVY282"/>
      <c r="OVZ282"/>
      <c r="OWA282"/>
      <c r="OWB282"/>
      <c r="OWC282"/>
      <c r="OWD282"/>
      <c r="OWE282"/>
      <c r="OWF282"/>
      <c r="OWG282"/>
      <c r="OWH282"/>
      <c r="OWI282"/>
      <c r="OWJ282"/>
      <c r="OWK282"/>
      <c r="OWL282"/>
      <c r="OWM282"/>
      <c r="OWN282"/>
      <c r="OWO282"/>
      <c r="OWP282"/>
      <c r="OWQ282"/>
      <c r="OWR282"/>
      <c r="OWS282"/>
      <c r="OWT282"/>
      <c r="OWU282"/>
      <c r="OWV282"/>
      <c r="OWW282"/>
      <c r="OWX282"/>
      <c r="OWY282"/>
      <c r="OWZ282"/>
      <c r="OXA282"/>
      <c r="OXB282"/>
      <c r="OXC282"/>
      <c r="OXD282"/>
      <c r="OXE282"/>
      <c r="OXF282"/>
      <c r="OXG282"/>
      <c r="OXH282"/>
      <c r="OXI282"/>
      <c r="OXJ282"/>
      <c r="OXK282"/>
      <c r="OXL282"/>
      <c r="OXM282"/>
      <c r="OXN282"/>
      <c r="OXO282"/>
      <c r="OXP282"/>
      <c r="OXQ282"/>
      <c r="OXR282"/>
      <c r="OXS282"/>
      <c r="OXT282"/>
      <c r="OXU282"/>
      <c r="OXV282"/>
      <c r="OXW282"/>
      <c r="OXX282"/>
      <c r="OXY282"/>
      <c r="OXZ282"/>
      <c r="OYA282"/>
      <c r="OYB282"/>
      <c r="OYC282"/>
      <c r="OYD282"/>
      <c r="OYE282"/>
      <c r="OYF282"/>
      <c r="OYG282"/>
      <c r="OYH282"/>
      <c r="OYI282"/>
      <c r="OYJ282"/>
      <c r="OYK282"/>
      <c r="OYL282"/>
      <c r="OYM282"/>
      <c r="OYN282"/>
      <c r="OYO282"/>
      <c r="OYP282"/>
      <c r="OYQ282"/>
      <c r="OYR282"/>
      <c r="OYS282"/>
      <c r="OYT282"/>
      <c r="OYU282"/>
      <c r="OYV282"/>
      <c r="OYW282"/>
      <c r="OYX282"/>
      <c r="OYY282"/>
      <c r="OYZ282"/>
      <c r="OZA282"/>
      <c r="OZB282"/>
      <c r="OZC282"/>
      <c r="OZD282"/>
      <c r="OZE282"/>
      <c r="OZF282"/>
      <c r="OZG282"/>
      <c r="OZH282"/>
      <c r="OZI282"/>
      <c r="OZJ282"/>
      <c r="OZK282"/>
      <c r="OZL282"/>
      <c r="OZM282"/>
      <c r="OZN282"/>
      <c r="OZO282"/>
      <c r="OZP282"/>
      <c r="OZQ282"/>
      <c r="OZR282"/>
      <c r="OZS282"/>
      <c r="OZT282"/>
      <c r="OZU282"/>
      <c r="OZV282"/>
      <c r="OZW282"/>
      <c r="OZX282"/>
      <c r="OZY282"/>
      <c r="OZZ282"/>
      <c r="PAA282"/>
      <c r="PAB282"/>
      <c r="PAC282"/>
      <c r="PAD282"/>
      <c r="PAE282"/>
      <c r="PAF282"/>
      <c r="PAG282"/>
      <c r="PAH282"/>
      <c r="PAI282"/>
      <c r="PAJ282"/>
      <c r="PAK282"/>
      <c r="PAL282"/>
      <c r="PAM282"/>
      <c r="PAN282"/>
      <c r="PAO282"/>
      <c r="PAP282"/>
      <c r="PAQ282"/>
      <c r="PAR282"/>
      <c r="PAS282"/>
      <c r="PAT282"/>
      <c r="PAU282"/>
      <c r="PAV282"/>
      <c r="PAW282"/>
      <c r="PAX282"/>
      <c r="PAY282"/>
      <c r="PAZ282"/>
      <c r="PBA282"/>
      <c r="PBB282"/>
      <c r="PBC282"/>
      <c r="PBD282"/>
      <c r="PBE282"/>
      <c r="PBF282"/>
      <c r="PBG282"/>
      <c r="PBH282"/>
      <c r="PBI282"/>
      <c r="PBJ282"/>
      <c r="PBK282"/>
      <c r="PBL282"/>
      <c r="PBM282"/>
      <c r="PBN282"/>
      <c r="PBO282"/>
      <c r="PBP282"/>
      <c r="PBQ282"/>
      <c r="PBR282"/>
      <c r="PBS282"/>
      <c r="PBT282"/>
      <c r="PBU282"/>
      <c r="PBV282"/>
      <c r="PBW282"/>
      <c r="PBX282"/>
      <c r="PBY282"/>
      <c r="PBZ282"/>
      <c r="PCA282"/>
      <c r="PCB282"/>
      <c r="PCC282"/>
      <c r="PCD282"/>
      <c r="PCE282"/>
      <c r="PCF282"/>
      <c r="PCG282"/>
      <c r="PCH282"/>
      <c r="PCI282"/>
      <c r="PCJ282"/>
      <c r="PCK282"/>
      <c r="PCL282"/>
      <c r="PCM282"/>
      <c r="PCN282"/>
      <c r="PCO282"/>
      <c r="PCP282"/>
      <c r="PCQ282"/>
      <c r="PCR282"/>
      <c r="PCS282"/>
      <c r="PCT282"/>
      <c r="PCU282"/>
      <c r="PCV282"/>
      <c r="PCW282"/>
      <c r="PCX282"/>
      <c r="PCY282"/>
      <c r="PCZ282"/>
      <c r="PDA282"/>
      <c r="PDB282"/>
      <c r="PDC282"/>
      <c r="PDD282"/>
      <c r="PDE282"/>
      <c r="PDF282"/>
      <c r="PDG282"/>
      <c r="PDH282"/>
      <c r="PDI282"/>
      <c r="PDJ282"/>
      <c r="PDK282"/>
      <c r="PDL282"/>
      <c r="PDM282"/>
      <c r="PDN282"/>
      <c r="PDO282"/>
      <c r="PDP282"/>
      <c r="PDQ282"/>
      <c r="PDR282"/>
      <c r="PDS282"/>
      <c r="PDT282"/>
      <c r="PDU282"/>
      <c r="PDV282"/>
      <c r="PDW282"/>
      <c r="PDX282"/>
      <c r="PDY282"/>
      <c r="PDZ282"/>
      <c r="PEA282"/>
      <c r="PEB282"/>
      <c r="PEC282"/>
      <c r="PED282"/>
      <c r="PEE282"/>
      <c r="PEF282"/>
      <c r="PEG282"/>
      <c r="PEH282"/>
      <c r="PEI282"/>
      <c r="PEJ282"/>
      <c r="PEK282"/>
      <c r="PEL282"/>
      <c r="PEM282"/>
      <c r="PEN282"/>
      <c r="PEO282"/>
      <c r="PEP282"/>
      <c r="PEQ282"/>
      <c r="PER282"/>
      <c r="PES282"/>
      <c r="PET282"/>
      <c r="PEU282"/>
      <c r="PEV282"/>
      <c r="PEW282"/>
      <c r="PEX282"/>
      <c r="PEY282"/>
      <c r="PEZ282"/>
      <c r="PFA282"/>
      <c r="PFB282"/>
      <c r="PFC282"/>
      <c r="PFD282"/>
      <c r="PFE282"/>
      <c r="PFF282"/>
      <c r="PFG282"/>
      <c r="PFH282"/>
      <c r="PFI282"/>
      <c r="PFJ282"/>
      <c r="PFK282"/>
      <c r="PFL282"/>
      <c r="PFM282"/>
      <c r="PFN282"/>
      <c r="PFO282"/>
      <c r="PFP282"/>
      <c r="PFQ282"/>
      <c r="PFR282"/>
      <c r="PFS282"/>
      <c r="PFT282"/>
      <c r="PFU282"/>
      <c r="PFV282"/>
      <c r="PFW282"/>
      <c r="PFX282"/>
      <c r="PFY282"/>
      <c r="PFZ282"/>
      <c r="PGA282"/>
      <c r="PGB282"/>
      <c r="PGC282"/>
      <c r="PGD282"/>
      <c r="PGE282"/>
      <c r="PGF282"/>
      <c r="PGG282"/>
      <c r="PGH282"/>
      <c r="PGI282"/>
      <c r="PGJ282"/>
      <c r="PGK282"/>
      <c r="PGL282"/>
      <c r="PGM282"/>
      <c r="PGN282"/>
      <c r="PGO282"/>
      <c r="PGP282"/>
      <c r="PGQ282"/>
      <c r="PGR282"/>
      <c r="PGS282"/>
      <c r="PGT282"/>
      <c r="PGU282"/>
      <c r="PGV282"/>
      <c r="PGW282"/>
      <c r="PGX282"/>
      <c r="PGY282"/>
      <c r="PGZ282"/>
      <c r="PHA282"/>
      <c r="PHB282"/>
      <c r="PHC282"/>
      <c r="PHD282"/>
      <c r="PHE282"/>
      <c r="PHF282"/>
      <c r="PHG282"/>
      <c r="PHH282"/>
      <c r="PHI282"/>
      <c r="PHJ282"/>
      <c r="PHK282"/>
      <c r="PHL282"/>
      <c r="PHM282"/>
      <c r="PHN282"/>
      <c r="PHO282"/>
      <c r="PHP282"/>
      <c r="PHQ282"/>
      <c r="PHR282"/>
      <c r="PHS282"/>
      <c r="PHT282"/>
      <c r="PHU282"/>
      <c r="PHV282"/>
      <c r="PHW282"/>
      <c r="PHX282"/>
      <c r="PHY282"/>
      <c r="PHZ282"/>
      <c r="PIA282"/>
      <c r="PIB282"/>
      <c r="PIC282"/>
      <c r="PID282"/>
      <c r="PIE282"/>
      <c r="PIF282"/>
      <c r="PIG282"/>
      <c r="PIH282"/>
      <c r="PII282"/>
      <c r="PIJ282"/>
      <c r="PIK282"/>
      <c r="PIL282"/>
      <c r="PIM282"/>
      <c r="PIN282"/>
      <c r="PIO282"/>
      <c r="PIP282"/>
      <c r="PIQ282"/>
      <c r="PIR282"/>
      <c r="PIS282"/>
      <c r="PIT282"/>
      <c r="PIU282"/>
      <c r="PIV282"/>
      <c r="PIW282"/>
      <c r="PIX282"/>
      <c r="PIY282"/>
      <c r="PIZ282"/>
      <c r="PJA282"/>
      <c r="PJB282"/>
      <c r="PJC282"/>
      <c r="PJD282"/>
      <c r="PJE282"/>
      <c r="PJF282"/>
      <c r="PJG282"/>
      <c r="PJH282"/>
      <c r="PJI282"/>
      <c r="PJJ282"/>
      <c r="PJK282"/>
      <c r="PJL282"/>
      <c r="PJM282"/>
      <c r="PJN282"/>
      <c r="PJO282"/>
      <c r="PJP282"/>
      <c r="PJQ282"/>
      <c r="PJR282"/>
      <c r="PJS282"/>
      <c r="PJT282"/>
      <c r="PJU282"/>
      <c r="PJV282"/>
      <c r="PJW282"/>
      <c r="PJX282"/>
      <c r="PJY282"/>
      <c r="PJZ282"/>
      <c r="PKA282"/>
      <c r="PKB282"/>
      <c r="PKC282"/>
      <c r="PKD282"/>
      <c r="PKE282"/>
      <c r="PKF282"/>
      <c r="PKG282"/>
      <c r="PKH282"/>
      <c r="PKI282"/>
      <c r="PKJ282"/>
      <c r="PKK282"/>
      <c r="PKL282"/>
      <c r="PKM282"/>
      <c r="PKN282"/>
      <c r="PKO282"/>
      <c r="PKP282"/>
      <c r="PKQ282"/>
      <c r="PKR282"/>
      <c r="PKS282"/>
      <c r="PKT282"/>
      <c r="PKU282"/>
      <c r="PKV282"/>
      <c r="PKW282"/>
      <c r="PKX282"/>
      <c r="PKY282"/>
      <c r="PKZ282"/>
      <c r="PLA282"/>
      <c r="PLB282"/>
      <c r="PLC282"/>
      <c r="PLD282"/>
      <c r="PLE282"/>
      <c r="PLF282"/>
      <c r="PLG282"/>
      <c r="PLH282"/>
      <c r="PLI282"/>
      <c r="PLJ282"/>
      <c r="PLK282"/>
      <c r="PLL282"/>
      <c r="PLM282"/>
      <c r="PLN282"/>
      <c r="PLO282"/>
      <c r="PLP282"/>
      <c r="PLQ282"/>
      <c r="PLR282"/>
      <c r="PLS282"/>
      <c r="PLT282"/>
      <c r="PLU282"/>
      <c r="PLV282"/>
      <c r="PLW282"/>
      <c r="PLX282"/>
      <c r="PLY282"/>
      <c r="PLZ282"/>
      <c r="PMA282"/>
      <c r="PMB282"/>
      <c r="PMC282"/>
      <c r="PMD282"/>
      <c r="PME282"/>
      <c r="PMF282"/>
      <c r="PMG282"/>
      <c r="PMH282"/>
      <c r="PMI282"/>
      <c r="PMJ282"/>
      <c r="PMK282"/>
      <c r="PML282"/>
      <c r="PMM282"/>
      <c r="PMN282"/>
      <c r="PMO282"/>
      <c r="PMP282"/>
      <c r="PMQ282"/>
      <c r="PMR282"/>
      <c r="PMS282"/>
      <c r="PMT282"/>
      <c r="PMU282"/>
      <c r="PMV282"/>
      <c r="PMW282"/>
      <c r="PMX282"/>
      <c r="PMY282"/>
      <c r="PMZ282"/>
      <c r="PNA282"/>
      <c r="PNB282"/>
      <c r="PNC282"/>
      <c r="PND282"/>
      <c r="PNE282"/>
      <c r="PNF282"/>
      <c r="PNG282"/>
      <c r="PNH282"/>
      <c r="PNI282"/>
      <c r="PNJ282"/>
      <c r="PNK282"/>
      <c r="PNL282"/>
      <c r="PNM282"/>
      <c r="PNN282"/>
      <c r="PNO282"/>
      <c r="PNP282"/>
      <c r="PNQ282"/>
      <c r="PNR282"/>
      <c r="PNS282"/>
      <c r="PNT282"/>
      <c r="PNU282"/>
      <c r="PNV282"/>
      <c r="PNW282"/>
      <c r="PNX282"/>
      <c r="PNY282"/>
      <c r="PNZ282"/>
      <c r="POA282"/>
      <c r="POB282"/>
      <c r="POC282"/>
      <c r="POD282"/>
      <c r="POE282"/>
      <c r="POF282"/>
      <c r="POG282"/>
      <c r="POH282"/>
      <c r="POI282"/>
      <c r="POJ282"/>
      <c r="POK282"/>
      <c r="POL282"/>
      <c r="POM282"/>
      <c r="PON282"/>
      <c r="POO282"/>
      <c r="POP282"/>
      <c r="POQ282"/>
      <c r="POR282"/>
      <c r="POS282"/>
      <c r="POT282"/>
      <c r="POU282"/>
      <c r="POV282"/>
      <c r="POW282"/>
      <c r="POX282"/>
      <c r="POY282"/>
      <c r="POZ282"/>
      <c r="PPA282"/>
      <c r="PPB282"/>
      <c r="PPC282"/>
      <c r="PPD282"/>
      <c r="PPE282"/>
      <c r="PPF282"/>
      <c r="PPG282"/>
      <c r="PPH282"/>
      <c r="PPI282"/>
      <c r="PPJ282"/>
      <c r="PPK282"/>
      <c r="PPL282"/>
      <c r="PPM282"/>
      <c r="PPN282"/>
      <c r="PPO282"/>
      <c r="PPP282"/>
      <c r="PPQ282"/>
      <c r="PPR282"/>
      <c r="PPS282"/>
      <c r="PPT282"/>
      <c r="PPU282"/>
      <c r="PPV282"/>
      <c r="PPW282"/>
      <c r="PPX282"/>
      <c r="PPY282"/>
      <c r="PPZ282"/>
      <c r="PQA282"/>
      <c r="PQB282"/>
      <c r="PQC282"/>
      <c r="PQD282"/>
      <c r="PQE282"/>
      <c r="PQF282"/>
      <c r="PQG282"/>
      <c r="PQH282"/>
      <c r="PQI282"/>
      <c r="PQJ282"/>
      <c r="PQK282"/>
      <c r="PQL282"/>
      <c r="PQM282"/>
      <c r="PQN282"/>
      <c r="PQO282"/>
      <c r="PQP282"/>
      <c r="PQQ282"/>
      <c r="PQR282"/>
      <c r="PQS282"/>
      <c r="PQT282"/>
      <c r="PQU282"/>
      <c r="PQV282"/>
      <c r="PQW282"/>
      <c r="PQX282"/>
      <c r="PQY282"/>
      <c r="PQZ282"/>
      <c r="PRA282"/>
      <c r="PRB282"/>
      <c r="PRC282"/>
      <c r="PRD282"/>
      <c r="PRE282"/>
      <c r="PRF282"/>
      <c r="PRG282"/>
      <c r="PRH282"/>
      <c r="PRI282"/>
      <c r="PRJ282"/>
      <c r="PRK282"/>
      <c r="PRL282"/>
      <c r="PRM282"/>
      <c r="PRN282"/>
      <c r="PRO282"/>
      <c r="PRP282"/>
      <c r="PRQ282"/>
      <c r="PRR282"/>
      <c r="PRS282"/>
      <c r="PRT282"/>
      <c r="PRU282"/>
      <c r="PRV282"/>
      <c r="PRW282"/>
      <c r="PRX282"/>
      <c r="PRY282"/>
      <c r="PRZ282"/>
      <c r="PSA282"/>
      <c r="PSB282"/>
      <c r="PSC282"/>
      <c r="PSD282"/>
      <c r="PSE282"/>
      <c r="PSF282"/>
      <c r="PSG282"/>
      <c r="PSH282"/>
      <c r="PSI282"/>
      <c r="PSJ282"/>
      <c r="PSK282"/>
      <c r="PSL282"/>
      <c r="PSM282"/>
      <c r="PSN282"/>
      <c r="PSO282"/>
      <c r="PSP282"/>
      <c r="PSQ282"/>
      <c r="PSR282"/>
      <c r="PSS282"/>
      <c r="PST282"/>
      <c r="PSU282"/>
      <c r="PSV282"/>
      <c r="PSW282"/>
      <c r="PSX282"/>
      <c r="PSY282"/>
      <c r="PSZ282"/>
      <c r="PTA282"/>
      <c r="PTB282"/>
      <c r="PTC282"/>
      <c r="PTD282"/>
      <c r="PTE282"/>
      <c r="PTF282"/>
      <c r="PTG282"/>
      <c r="PTH282"/>
      <c r="PTI282"/>
      <c r="PTJ282"/>
      <c r="PTK282"/>
      <c r="PTL282"/>
      <c r="PTM282"/>
      <c r="PTN282"/>
      <c r="PTO282"/>
      <c r="PTP282"/>
      <c r="PTQ282"/>
      <c r="PTR282"/>
      <c r="PTS282"/>
      <c r="PTT282"/>
      <c r="PTU282"/>
      <c r="PTV282"/>
      <c r="PTW282"/>
      <c r="PTX282"/>
      <c r="PTY282"/>
      <c r="PTZ282"/>
      <c r="PUA282"/>
      <c r="PUB282"/>
      <c r="PUC282"/>
      <c r="PUD282"/>
      <c r="PUE282"/>
      <c r="PUF282"/>
      <c r="PUG282"/>
      <c r="PUH282"/>
      <c r="PUI282"/>
      <c r="PUJ282"/>
      <c r="PUK282"/>
      <c r="PUL282"/>
      <c r="PUM282"/>
      <c r="PUN282"/>
      <c r="PUO282"/>
      <c r="PUP282"/>
      <c r="PUQ282"/>
      <c r="PUR282"/>
      <c r="PUS282"/>
      <c r="PUT282"/>
      <c r="PUU282"/>
      <c r="PUV282"/>
      <c r="PUW282"/>
      <c r="PUX282"/>
      <c r="PUY282"/>
      <c r="PUZ282"/>
      <c r="PVA282"/>
      <c r="PVB282"/>
      <c r="PVC282"/>
      <c r="PVD282"/>
      <c r="PVE282"/>
      <c r="PVF282"/>
      <c r="PVG282"/>
      <c r="PVH282"/>
      <c r="PVI282"/>
      <c r="PVJ282"/>
      <c r="PVK282"/>
      <c r="PVL282"/>
      <c r="PVM282"/>
      <c r="PVN282"/>
      <c r="PVO282"/>
      <c r="PVP282"/>
      <c r="PVQ282"/>
      <c r="PVR282"/>
      <c r="PVS282"/>
      <c r="PVT282"/>
      <c r="PVU282"/>
      <c r="PVV282"/>
      <c r="PVW282"/>
      <c r="PVX282"/>
      <c r="PVY282"/>
      <c r="PVZ282"/>
      <c r="PWA282"/>
      <c r="PWB282"/>
      <c r="PWC282"/>
      <c r="PWD282"/>
      <c r="PWE282"/>
      <c r="PWF282"/>
      <c r="PWG282"/>
      <c r="PWH282"/>
      <c r="PWI282"/>
      <c r="PWJ282"/>
      <c r="PWK282"/>
      <c r="PWL282"/>
      <c r="PWM282"/>
      <c r="PWN282"/>
      <c r="PWO282"/>
      <c r="PWP282"/>
      <c r="PWQ282"/>
      <c r="PWR282"/>
      <c r="PWS282"/>
      <c r="PWT282"/>
      <c r="PWU282"/>
      <c r="PWV282"/>
      <c r="PWW282"/>
      <c r="PWX282"/>
      <c r="PWY282"/>
      <c r="PWZ282"/>
      <c r="PXA282"/>
      <c r="PXB282"/>
      <c r="PXC282"/>
      <c r="PXD282"/>
      <c r="PXE282"/>
      <c r="PXF282"/>
      <c r="PXG282"/>
      <c r="PXH282"/>
      <c r="PXI282"/>
      <c r="PXJ282"/>
      <c r="PXK282"/>
      <c r="PXL282"/>
      <c r="PXM282"/>
      <c r="PXN282"/>
      <c r="PXO282"/>
      <c r="PXP282"/>
      <c r="PXQ282"/>
      <c r="PXR282"/>
      <c r="PXS282"/>
      <c r="PXT282"/>
      <c r="PXU282"/>
      <c r="PXV282"/>
      <c r="PXW282"/>
      <c r="PXX282"/>
      <c r="PXY282"/>
      <c r="PXZ282"/>
      <c r="PYA282"/>
      <c r="PYB282"/>
      <c r="PYC282"/>
      <c r="PYD282"/>
      <c r="PYE282"/>
      <c r="PYF282"/>
      <c r="PYG282"/>
      <c r="PYH282"/>
      <c r="PYI282"/>
      <c r="PYJ282"/>
      <c r="PYK282"/>
      <c r="PYL282"/>
      <c r="PYM282"/>
      <c r="PYN282"/>
      <c r="PYO282"/>
      <c r="PYP282"/>
      <c r="PYQ282"/>
      <c r="PYR282"/>
      <c r="PYS282"/>
      <c r="PYT282"/>
      <c r="PYU282"/>
      <c r="PYV282"/>
      <c r="PYW282"/>
      <c r="PYX282"/>
      <c r="PYY282"/>
      <c r="PYZ282"/>
      <c r="PZA282"/>
      <c r="PZB282"/>
      <c r="PZC282"/>
      <c r="PZD282"/>
      <c r="PZE282"/>
      <c r="PZF282"/>
      <c r="PZG282"/>
      <c r="PZH282"/>
      <c r="PZI282"/>
      <c r="PZJ282"/>
      <c r="PZK282"/>
      <c r="PZL282"/>
      <c r="PZM282"/>
      <c r="PZN282"/>
      <c r="PZO282"/>
      <c r="PZP282"/>
      <c r="PZQ282"/>
      <c r="PZR282"/>
      <c r="PZS282"/>
      <c r="PZT282"/>
      <c r="PZU282"/>
      <c r="PZV282"/>
      <c r="PZW282"/>
      <c r="PZX282"/>
      <c r="PZY282"/>
      <c r="PZZ282"/>
      <c r="QAA282"/>
      <c r="QAB282"/>
      <c r="QAC282"/>
      <c r="QAD282"/>
      <c r="QAE282"/>
      <c r="QAF282"/>
      <c r="QAG282"/>
      <c r="QAH282"/>
      <c r="QAI282"/>
      <c r="QAJ282"/>
      <c r="QAK282"/>
      <c r="QAL282"/>
      <c r="QAM282"/>
      <c r="QAN282"/>
      <c r="QAO282"/>
      <c r="QAP282"/>
      <c r="QAQ282"/>
      <c r="QAR282"/>
      <c r="QAS282"/>
      <c r="QAT282"/>
      <c r="QAU282"/>
      <c r="QAV282"/>
      <c r="QAW282"/>
      <c r="QAX282"/>
      <c r="QAY282"/>
      <c r="QAZ282"/>
      <c r="QBA282"/>
      <c r="QBB282"/>
      <c r="QBC282"/>
      <c r="QBD282"/>
      <c r="QBE282"/>
      <c r="QBF282"/>
      <c r="QBG282"/>
      <c r="QBH282"/>
      <c r="QBI282"/>
      <c r="QBJ282"/>
      <c r="QBK282"/>
      <c r="QBL282"/>
      <c r="QBM282"/>
      <c r="QBN282"/>
      <c r="QBO282"/>
      <c r="QBP282"/>
      <c r="QBQ282"/>
      <c r="QBR282"/>
      <c r="QBS282"/>
      <c r="QBT282"/>
      <c r="QBU282"/>
      <c r="QBV282"/>
      <c r="QBW282"/>
      <c r="QBX282"/>
      <c r="QBY282"/>
      <c r="QBZ282"/>
      <c r="QCA282"/>
      <c r="QCB282"/>
      <c r="QCC282"/>
      <c r="QCD282"/>
      <c r="QCE282"/>
      <c r="QCF282"/>
      <c r="QCG282"/>
      <c r="QCH282"/>
      <c r="QCI282"/>
      <c r="QCJ282"/>
      <c r="QCK282"/>
      <c r="QCL282"/>
      <c r="QCM282"/>
      <c r="QCN282"/>
      <c r="QCO282"/>
      <c r="QCP282"/>
      <c r="QCQ282"/>
      <c r="QCR282"/>
      <c r="QCS282"/>
      <c r="QCT282"/>
      <c r="QCU282"/>
      <c r="QCV282"/>
      <c r="QCW282"/>
      <c r="QCX282"/>
      <c r="QCY282"/>
      <c r="QCZ282"/>
      <c r="QDA282"/>
      <c r="QDB282"/>
      <c r="QDC282"/>
      <c r="QDD282"/>
      <c r="QDE282"/>
      <c r="QDF282"/>
      <c r="QDG282"/>
      <c r="QDH282"/>
      <c r="QDI282"/>
      <c r="QDJ282"/>
      <c r="QDK282"/>
      <c r="QDL282"/>
      <c r="QDM282"/>
      <c r="QDN282"/>
      <c r="QDO282"/>
      <c r="QDP282"/>
      <c r="QDQ282"/>
      <c r="QDR282"/>
      <c r="QDS282"/>
      <c r="QDT282"/>
      <c r="QDU282"/>
      <c r="QDV282"/>
      <c r="QDW282"/>
      <c r="QDX282"/>
      <c r="QDY282"/>
      <c r="QDZ282"/>
      <c r="QEA282"/>
      <c r="QEB282"/>
      <c r="QEC282"/>
      <c r="QED282"/>
      <c r="QEE282"/>
      <c r="QEF282"/>
      <c r="QEG282"/>
      <c r="QEH282"/>
      <c r="QEI282"/>
      <c r="QEJ282"/>
      <c r="QEK282"/>
      <c r="QEL282"/>
      <c r="QEM282"/>
      <c r="QEN282"/>
      <c r="QEO282"/>
      <c r="QEP282"/>
      <c r="QEQ282"/>
      <c r="QER282"/>
      <c r="QES282"/>
      <c r="QET282"/>
      <c r="QEU282"/>
      <c r="QEV282"/>
      <c r="QEW282"/>
      <c r="QEX282"/>
      <c r="QEY282"/>
      <c r="QEZ282"/>
      <c r="QFA282"/>
      <c r="QFB282"/>
      <c r="QFC282"/>
      <c r="QFD282"/>
      <c r="QFE282"/>
      <c r="QFF282"/>
      <c r="QFG282"/>
      <c r="QFH282"/>
      <c r="QFI282"/>
      <c r="QFJ282"/>
      <c r="QFK282"/>
      <c r="QFL282"/>
      <c r="QFM282"/>
      <c r="QFN282"/>
      <c r="QFO282"/>
      <c r="QFP282"/>
      <c r="QFQ282"/>
      <c r="QFR282"/>
      <c r="QFS282"/>
      <c r="QFT282"/>
      <c r="QFU282"/>
      <c r="QFV282"/>
      <c r="QFW282"/>
      <c r="QFX282"/>
      <c r="QFY282"/>
      <c r="QFZ282"/>
      <c r="QGA282"/>
      <c r="QGB282"/>
      <c r="QGC282"/>
      <c r="QGD282"/>
      <c r="QGE282"/>
      <c r="QGF282"/>
      <c r="QGG282"/>
      <c r="QGH282"/>
      <c r="QGI282"/>
      <c r="QGJ282"/>
      <c r="QGK282"/>
      <c r="QGL282"/>
      <c r="QGM282"/>
      <c r="QGN282"/>
      <c r="QGO282"/>
      <c r="QGP282"/>
      <c r="QGQ282"/>
      <c r="QGR282"/>
      <c r="QGS282"/>
      <c r="QGT282"/>
      <c r="QGU282"/>
      <c r="QGV282"/>
      <c r="QGW282"/>
      <c r="QGX282"/>
      <c r="QGY282"/>
      <c r="QGZ282"/>
      <c r="QHA282"/>
      <c r="QHB282"/>
      <c r="QHC282"/>
      <c r="QHD282"/>
      <c r="QHE282"/>
      <c r="QHF282"/>
      <c r="QHG282"/>
      <c r="QHH282"/>
      <c r="QHI282"/>
      <c r="QHJ282"/>
      <c r="QHK282"/>
      <c r="QHL282"/>
      <c r="QHM282"/>
      <c r="QHN282"/>
      <c r="QHO282"/>
      <c r="QHP282"/>
      <c r="QHQ282"/>
      <c r="QHR282"/>
      <c r="QHS282"/>
      <c r="QHT282"/>
      <c r="QHU282"/>
      <c r="QHV282"/>
      <c r="QHW282"/>
      <c r="QHX282"/>
      <c r="QHY282"/>
      <c r="QHZ282"/>
      <c r="QIA282"/>
      <c r="QIB282"/>
      <c r="QIC282"/>
      <c r="QID282"/>
      <c r="QIE282"/>
      <c r="QIF282"/>
      <c r="QIG282"/>
      <c r="QIH282"/>
      <c r="QII282"/>
      <c r="QIJ282"/>
      <c r="QIK282"/>
      <c r="QIL282"/>
      <c r="QIM282"/>
      <c r="QIN282"/>
      <c r="QIO282"/>
      <c r="QIP282"/>
      <c r="QIQ282"/>
      <c r="QIR282"/>
      <c r="QIS282"/>
      <c r="QIT282"/>
      <c r="QIU282"/>
      <c r="QIV282"/>
      <c r="QIW282"/>
      <c r="QIX282"/>
      <c r="QIY282"/>
      <c r="QIZ282"/>
      <c r="QJA282"/>
      <c r="QJB282"/>
      <c r="QJC282"/>
      <c r="QJD282"/>
      <c r="QJE282"/>
      <c r="QJF282"/>
      <c r="QJG282"/>
      <c r="QJH282"/>
      <c r="QJI282"/>
      <c r="QJJ282"/>
      <c r="QJK282"/>
      <c r="QJL282"/>
      <c r="QJM282"/>
      <c r="QJN282"/>
      <c r="QJO282"/>
      <c r="QJP282"/>
      <c r="QJQ282"/>
      <c r="QJR282"/>
      <c r="QJS282"/>
      <c r="QJT282"/>
      <c r="QJU282"/>
      <c r="QJV282"/>
      <c r="QJW282"/>
      <c r="QJX282"/>
      <c r="QJY282"/>
      <c r="QJZ282"/>
      <c r="QKA282"/>
      <c r="QKB282"/>
      <c r="QKC282"/>
      <c r="QKD282"/>
      <c r="QKE282"/>
      <c r="QKF282"/>
      <c r="QKG282"/>
      <c r="QKH282"/>
      <c r="QKI282"/>
      <c r="QKJ282"/>
      <c r="QKK282"/>
      <c r="QKL282"/>
      <c r="QKM282"/>
      <c r="QKN282"/>
      <c r="QKO282"/>
      <c r="QKP282"/>
      <c r="QKQ282"/>
      <c r="QKR282"/>
      <c r="QKS282"/>
      <c r="QKT282"/>
      <c r="QKU282"/>
      <c r="QKV282"/>
      <c r="QKW282"/>
      <c r="QKX282"/>
      <c r="QKY282"/>
      <c r="QKZ282"/>
      <c r="QLA282"/>
      <c r="QLB282"/>
      <c r="QLC282"/>
      <c r="QLD282"/>
      <c r="QLE282"/>
      <c r="QLF282"/>
      <c r="QLG282"/>
      <c r="QLH282"/>
      <c r="QLI282"/>
      <c r="QLJ282"/>
      <c r="QLK282"/>
      <c r="QLL282"/>
      <c r="QLM282"/>
      <c r="QLN282"/>
      <c r="QLO282"/>
      <c r="QLP282"/>
      <c r="QLQ282"/>
      <c r="QLR282"/>
      <c r="QLS282"/>
      <c r="QLT282"/>
      <c r="QLU282"/>
      <c r="QLV282"/>
      <c r="QLW282"/>
      <c r="QLX282"/>
      <c r="QLY282"/>
      <c r="QLZ282"/>
      <c r="QMA282"/>
      <c r="QMB282"/>
      <c r="QMC282"/>
      <c r="QMD282"/>
      <c r="QME282"/>
      <c r="QMF282"/>
      <c r="QMG282"/>
      <c r="QMH282"/>
      <c r="QMI282"/>
      <c r="QMJ282"/>
      <c r="QMK282"/>
      <c r="QML282"/>
      <c r="QMM282"/>
      <c r="QMN282"/>
      <c r="QMO282"/>
      <c r="QMP282"/>
      <c r="QMQ282"/>
      <c r="QMR282"/>
      <c r="QMS282"/>
      <c r="QMT282"/>
      <c r="QMU282"/>
      <c r="QMV282"/>
      <c r="QMW282"/>
      <c r="QMX282"/>
      <c r="QMY282"/>
      <c r="QMZ282"/>
      <c r="QNA282"/>
      <c r="QNB282"/>
      <c r="QNC282"/>
      <c r="QND282"/>
      <c r="QNE282"/>
      <c r="QNF282"/>
      <c r="QNG282"/>
      <c r="QNH282"/>
      <c r="QNI282"/>
      <c r="QNJ282"/>
      <c r="QNK282"/>
      <c r="QNL282"/>
      <c r="QNM282"/>
      <c r="QNN282"/>
      <c r="QNO282"/>
      <c r="QNP282"/>
      <c r="QNQ282"/>
      <c r="QNR282"/>
      <c r="QNS282"/>
      <c r="QNT282"/>
      <c r="QNU282"/>
      <c r="QNV282"/>
      <c r="QNW282"/>
      <c r="QNX282"/>
      <c r="QNY282"/>
      <c r="QNZ282"/>
      <c r="QOA282"/>
      <c r="QOB282"/>
      <c r="QOC282"/>
      <c r="QOD282"/>
      <c r="QOE282"/>
      <c r="QOF282"/>
      <c r="QOG282"/>
      <c r="QOH282"/>
      <c r="QOI282"/>
      <c r="QOJ282"/>
      <c r="QOK282"/>
      <c r="QOL282"/>
      <c r="QOM282"/>
      <c r="QON282"/>
      <c r="QOO282"/>
      <c r="QOP282"/>
      <c r="QOQ282"/>
      <c r="QOR282"/>
      <c r="QOS282"/>
      <c r="QOT282"/>
      <c r="QOU282"/>
      <c r="QOV282"/>
      <c r="QOW282"/>
      <c r="QOX282"/>
      <c r="QOY282"/>
      <c r="QOZ282"/>
      <c r="QPA282"/>
      <c r="QPB282"/>
      <c r="QPC282"/>
      <c r="QPD282"/>
      <c r="QPE282"/>
      <c r="QPF282"/>
      <c r="QPG282"/>
      <c r="QPH282"/>
      <c r="QPI282"/>
      <c r="QPJ282"/>
      <c r="QPK282"/>
      <c r="QPL282"/>
      <c r="QPM282"/>
      <c r="QPN282"/>
      <c r="QPO282"/>
      <c r="QPP282"/>
      <c r="QPQ282"/>
      <c r="QPR282"/>
      <c r="QPS282"/>
      <c r="QPT282"/>
      <c r="QPU282"/>
      <c r="QPV282"/>
      <c r="QPW282"/>
      <c r="QPX282"/>
      <c r="QPY282"/>
      <c r="QPZ282"/>
      <c r="QQA282"/>
      <c r="QQB282"/>
      <c r="QQC282"/>
      <c r="QQD282"/>
      <c r="QQE282"/>
      <c r="QQF282"/>
      <c r="QQG282"/>
      <c r="QQH282"/>
      <c r="QQI282"/>
      <c r="QQJ282"/>
      <c r="QQK282"/>
      <c r="QQL282"/>
      <c r="QQM282"/>
      <c r="QQN282"/>
      <c r="QQO282"/>
      <c r="QQP282"/>
      <c r="QQQ282"/>
      <c r="QQR282"/>
      <c r="QQS282"/>
      <c r="QQT282"/>
      <c r="QQU282"/>
      <c r="QQV282"/>
      <c r="QQW282"/>
      <c r="QQX282"/>
      <c r="QQY282"/>
      <c r="QQZ282"/>
      <c r="QRA282"/>
      <c r="QRB282"/>
      <c r="QRC282"/>
      <c r="QRD282"/>
      <c r="QRE282"/>
      <c r="QRF282"/>
      <c r="QRG282"/>
      <c r="QRH282"/>
      <c r="QRI282"/>
      <c r="QRJ282"/>
      <c r="QRK282"/>
      <c r="QRL282"/>
      <c r="QRM282"/>
      <c r="QRN282"/>
      <c r="QRO282"/>
      <c r="QRP282"/>
      <c r="QRQ282"/>
      <c r="QRR282"/>
      <c r="QRS282"/>
      <c r="QRT282"/>
      <c r="QRU282"/>
      <c r="QRV282"/>
      <c r="QRW282"/>
      <c r="QRX282"/>
      <c r="QRY282"/>
      <c r="QRZ282"/>
      <c r="QSA282"/>
      <c r="QSB282"/>
      <c r="QSC282"/>
      <c r="QSD282"/>
      <c r="QSE282"/>
      <c r="QSF282"/>
      <c r="QSG282"/>
      <c r="QSH282"/>
      <c r="QSI282"/>
      <c r="QSJ282"/>
      <c r="QSK282"/>
      <c r="QSL282"/>
      <c r="QSM282"/>
      <c r="QSN282"/>
      <c r="QSO282"/>
      <c r="QSP282"/>
      <c r="QSQ282"/>
      <c r="QSR282"/>
      <c r="QSS282"/>
      <c r="QST282"/>
      <c r="QSU282"/>
      <c r="QSV282"/>
      <c r="QSW282"/>
      <c r="QSX282"/>
      <c r="QSY282"/>
      <c r="QSZ282"/>
      <c r="QTA282"/>
      <c r="QTB282"/>
      <c r="QTC282"/>
      <c r="QTD282"/>
      <c r="QTE282"/>
      <c r="QTF282"/>
      <c r="QTG282"/>
      <c r="QTH282"/>
      <c r="QTI282"/>
      <c r="QTJ282"/>
      <c r="QTK282"/>
      <c r="QTL282"/>
      <c r="QTM282"/>
      <c r="QTN282"/>
      <c r="QTO282"/>
      <c r="QTP282"/>
      <c r="QTQ282"/>
      <c r="QTR282"/>
      <c r="QTS282"/>
      <c r="QTT282"/>
      <c r="QTU282"/>
      <c r="QTV282"/>
      <c r="QTW282"/>
      <c r="QTX282"/>
      <c r="QTY282"/>
      <c r="QTZ282"/>
      <c r="QUA282"/>
      <c r="QUB282"/>
      <c r="QUC282"/>
      <c r="QUD282"/>
      <c r="QUE282"/>
      <c r="QUF282"/>
      <c r="QUG282"/>
      <c r="QUH282"/>
      <c r="QUI282"/>
      <c r="QUJ282"/>
      <c r="QUK282"/>
      <c r="QUL282"/>
      <c r="QUM282"/>
      <c r="QUN282"/>
      <c r="QUO282"/>
      <c r="QUP282"/>
      <c r="QUQ282"/>
      <c r="QUR282"/>
      <c r="QUS282"/>
      <c r="QUT282"/>
      <c r="QUU282"/>
      <c r="QUV282"/>
      <c r="QUW282"/>
      <c r="QUX282"/>
      <c r="QUY282"/>
      <c r="QUZ282"/>
      <c r="QVA282"/>
      <c r="QVB282"/>
      <c r="QVC282"/>
      <c r="QVD282"/>
      <c r="QVE282"/>
      <c r="QVF282"/>
      <c r="QVG282"/>
      <c r="QVH282"/>
      <c r="QVI282"/>
      <c r="QVJ282"/>
      <c r="QVK282"/>
      <c r="QVL282"/>
      <c r="QVM282"/>
      <c r="QVN282"/>
      <c r="QVO282"/>
      <c r="QVP282"/>
      <c r="QVQ282"/>
      <c r="QVR282"/>
      <c r="QVS282"/>
      <c r="QVT282"/>
      <c r="QVU282"/>
      <c r="QVV282"/>
      <c r="QVW282"/>
      <c r="QVX282"/>
      <c r="QVY282"/>
      <c r="QVZ282"/>
      <c r="QWA282"/>
      <c r="QWB282"/>
      <c r="QWC282"/>
      <c r="QWD282"/>
      <c r="QWE282"/>
      <c r="QWF282"/>
      <c r="QWG282"/>
      <c r="QWH282"/>
      <c r="QWI282"/>
      <c r="QWJ282"/>
      <c r="QWK282"/>
      <c r="QWL282"/>
      <c r="QWM282"/>
      <c r="QWN282"/>
      <c r="QWO282"/>
      <c r="QWP282"/>
      <c r="QWQ282"/>
      <c r="QWR282"/>
      <c r="QWS282"/>
      <c r="QWT282"/>
      <c r="QWU282"/>
      <c r="QWV282"/>
      <c r="QWW282"/>
      <c r="QWX282"/>
      <c r="QWY282"/>
      <c r="QWZ282"/>
      <c r="QXA282"/>
      <c r="QXB282"/>
      <c r="QXC282"/>
      <c r="QXD282"/>
      <c r="QXE282"/>
      <c r="QXF282"/>
      <c r="QXG282"/>
      <c r="QXH282"/>
      <c r="QXI282"/>
      <c r="QXJ282"/>
      <c r="QXK282"/>
      <c r="QXL282"/>
      <c r="QXM282"/>
      <c r="QXN282"/>
      <c r="QXO282"/>
      <c r="QXP282"/>
      <c r="QXQ282"/>
      <c r="QXR282"/>
      <c r="QXS282"/>
      <c r="QXT282"/>
      <c r="QXU282"/>
      <c r="QXV282"/>
      <c r="QXW282"/>
      <c r="QXX282"/>
      <c r="QXY282"/>
      <c r="QXZ282"/>
      <c r="QYA282"/>
      <c r="QYB282"/>
      <c r="QYC282"/>
      <c r="QYD282"/>
      <c r="QYE282"/>
      <c r="QYF282"/>
      <c r="QYG282"/>
      <c r="QYH282"/>
      <c r="QYI282"/>
      <c r="QYJ282"/>
      <c r="QYK282"/>
      <c r="QYL282"/>
      <c r="QYM282"/>
      <c r="QYN282"/>
      <c r="QYO282"/>
      <c r="QYP282"/>
      <c r="QYQ282"/>
      <c r="QYR282"/>
      <c r="QYS282"/>
      <c r="QYT282"/>
      <c r="QYU282"/>
      <c r="QYV282"/>
      <c r="QYW282"/>
      <c r="QYX282"/>
      <c r="QYY282"/>
      <c r="QYZ282"/>
      <c r="QZA282"/>
      <c r="QZB282"/>
      <c r="QZC282"/>
      <c r="QZD282"/>
      <c r="QZE282"/>
      <c r="QZF282"/>
      <c r="QZG282"/>
      <c r="QZH282"/>
      <c r="QZI282"/>
      <c r="QZJ282"/>
      <c r="QZK282"/>
      <c r="QZL282"/>
      <c r="QZM282"/>
      <c r="QZN282"/>
      <c r="QZO282"/>
      <c r="QZP282"/>
      <c r="QZQ282"/>
      <c r="QZR282"/>
      <c r="QZS282"/>
      <c r="QZT282"/>
      <c r="QZU282"/>
      <c r="QZV282"/>
      <c r="QZW282"/>
      <c r="QZX282"/>
      <c r="QZY282"/>
      <c r="QZZ282"/>
      <c r="RAA282"/>
      <c r="RAB282"/>
      <c r="RAC282"/>
      <c r="RAD282"/>
      <c r="RAE282"/>
      <c r="RAF282"/>
      <c r="RAG282"/>
      <c r="RAH282"/>
      <c r="RAI282"/>
      <c r="RAJ282"/>
      <c r="RAK282"/>
      <c r="RAL282"/>
      <c r="RAM282"/>
      <c r="RAN282"/>
      <c r="RAO282"/>
      <c r="RAP282"/>
      <c r="RAQ282"/>
      <c r="RAR282"/>
      <c r="RAS282"/>
      <c r="RAT282"/>
      <c r="RAU282"/>
      <c r="RAV282"/>
      <c r="RAW282"/>
      <c r="RAX282"/>
      <c r="RAY282"/>
      <c r="RAZ282"/>
      <c r="RBA282"/>
      <c r="RBB282"/>
      <c r="RBC282"/>
      <c r="RBD282"/>
      <c r="RBE282"/>
      <c r="RBF282"/>
      <c r="RBG282"/>
      <c r="RBH282"/>
      <c r="RBI282"/>
      <c r="RBJ282"/>
      <c r="RBK282"/>
      <c r="RBL282"/>
      <c r="RBM282"/>
      <c r="RBN282"/>
      <c r="RBO282"/>
      <c r="RBP282"/>
      <c r="RBQ282"/>
      <c r="RBR282"/>
      <c r="RBS282"/>
      <c r="RBT282"/>
      <c r="RBU282"/>
      <c r="RBV282"/>
      <c r="RBW282"/>
      <c r="RBX282"/>
      <c r="RBY282"/>
      <c r="RBZ282"/>
      <c r="RCA282"/>
      <c r="RCB282"/>
      <c r="RCC282"/>
      <c r="RCD282"/>
      <c r="RCE282"/>
      <c r="RCF282"/>
      <c r="RCG282"/>
      <c r="RCH282"/>
      <c r="RCI282"/>
      <c r="RCJ282"/>
      <c r="RCK282"/>
      <c r="RCL282"/>
      <c r="RCM282"/>
      <c r="RCN282"/>
      <c r="RCO282"/>
      <c r="RCP282"/>
      <c r="RCQ282"/>
      <c r="RCR282"/>
      <c r="RCS282"/>
      <c r="RCT282"/>
      <c r="RCU282"/>
      <c r="RCV282"/>
      <c r="RCW282"/>
      <c r="RCX282"/>
      <c r="RCY282"/>
      <c r="RCZ282"/>
      <c r="RDA282"/>
      <c r="RDB282"/>
      <c r="RDC282"/>
      <c r="RDD282"/>
      <c r="RDE282"/>
      <c r="RDF282"/>
      <c r="RDG282"/>
      <c r="RDH282"/>
      <c r="RDI282"/>
      <c r="RDJ282"/>
      <c r="RDK282"/>
      <c r="RDL282"/>
      <c r="RDM282"/>
      <c r="RDN282"/>
      <c r="RDO282"/>
      <c r="RDP282"/>
      <c r="RDQ282"/>
      <c r="RDR282"/>
      <c r="RDS282"/>
      <c r="RDT282"/>
      <c r="RDU282"/>
      <c r="RDV282"/>
      <c r="RDW282"/>
      <c r="RDX282"/>
      <c r="RDY282"/>
      <c r="RDZ282"/>
      <c r="REA282"/>
      <c r="REB282"/>
      <c r="REC282"/>
      <c r="RED282"/>
      <c r="REE282"/>
      <c r="REF282"/>
      <c r="REG282"/>
      <c r="REH282"/>
      <c r="REI282"/>
      <c r="REJ282"/>
      <c r="REK282"/>
      <c r="REL282"/>
      <c r="REM282"/>
      <c r="REN282"/>
      <c r="REO282"/>
      <c r="REP282"/>
      <c r="REQ282"/>
      <c r="RER282"/>
      <c r="RES282"/>
      <c r="RET282"/>
      <c r="REU282"/>
      <c r="REV282"/>
      <c r="REW282"/>
      <c r="REX282"/>
      <c r="REY282"/>
      <c r="REZ282"/>
      <c r="RFA282"/>
      <c r="RFB282"/>
      <c r="RFC282"/>
      <c r="RFD282"/>
      <c r="RFE282"/>
      <c r="RFF282"/>
      <c r="RFG282"/>
      <c r="RFH282"/>
      <c r="RFI282"/>
      <c r="RFJ282"/>
      <c r="RFK282"/>
      <c r="RFL282"/>
      <c r="RFM282"/>
      <c r="RFN282"/>
      <c r="RFO282"/>
      <c r="RFP282"/>
      <c r="RFQ282"/>
      <c r="RFR282"/>
      <c r="RFS282"/>
      <c r="RFT282"/>
      <c r="RFU282"/>
      <c r="RFV282"/>
      <c r="RFW282"/>
      <c r="RFX282"/>
      <c r="RFY282"/>
      <c r="RFZ282"/>
      <c r="RGA282"/>
      <c r="RGB282"/>
      <c r="RGC282"/>
      <c r="RGD282"/>
      <c r="RGE282"/>
      <c r="RGF282"/>
      <c r="RGG282"/>
      <c r="RGH282"/>
      <c r="RGI282"/>
      <c r="RGJ282"/>
      <c r="RGK282"/>
      <c r="RGL282"/>
      <c r="RGM282"/>
      <c r="RGN282"/>
      <c r="RGO282"/>
      <c r="RGP282"/>
      <c r="RGQ282"/>
      <c r="RGR282"/>
      <c r="RGS282"/>
      <c r="RGT282"/>
      <c r="RGU282"/>
      <c r="RGV282"/>
      <c r="RGW282"/>
      <c r="RGX282"/>
      <c r="RGY282"/>
      <c r="RGZ282"/>
      <c r="RHA282"/>
      <c r="RHB282"/>
      <c r="RHC282"/>
      <c r="RHD282"/>
      <c r="RHE282"/>
      <c r="RHF282"/>
      <c r="RHG282"/>
      <c r="RHH282"/>
      <c r="RHI282"/>
      <c r="RHJ282"/>
      <c r="RHK282"/>
      <c r="RHL282"/>
      <c r="RHM282"/>
      <c r="RHN282"/>
      <c r="RHO282"/>
      <c r="RHP282"/>
      <c r="RHQ282"/>
      <c r="RHR282"/>
      <c r="RHS282"/>
      <c r="RHT282"/>
      <c r="RHU282"/>
      <c r="RHV282"/>
      <c r="RHW282"/>
      <c r="RHX282"/>
      <c r="RHY282"/>
      <c r="RHZ282"/>
      <c r="RIA282"/>
      <c r="RIB282"/>
      <c r="RIC282"/>
      <c r="RID282"/>
      <c r="RIE282"/>
      <c r="RIF282"/>
      <c r="RIG282"/>
      <c r="RIH282"/>
      <c r="RII282"/>
      <c r="RIJ282"/>
      <c r="RIK282"/>
      <c r="RIL282"/>
      <c r="RIM282"/>
      <c r="RIN282"/>
      <c r="RIO282"/>
      <c r="RIP282"/>
      <c r="RIQ282"/>
      <c r="RIR282"/>
      <c r="RIS282"/>
      <c r="RIT282"/>
      <c r="RIU282"/>
      <c r="RIV282"/>
      <c r="RIW282"/>
      <c r="RIX282"/>
      <c r="RIY282"/>
      <c r="RIZ282"/>
      <c r="RJA282"/>
      <c r="RJB282"/>
      <c r="RJC282"/>
      <c r="RJD282"/>
      <c r="RJE282"/>
      <c r="RJF282"/>
      <c r="RJG282"/>
      <c r="RJH282"/>
      <c r="RJI282"/>
      <c r="RJJ282"/>
      <c r="RJK282"/>
      <c r="RJL282"/>
      <c r="RJM282"/>
      <c r="RJN282"/>
      <c r="RJO282"/>
      <c r="RJP282"/>
      <c r="RJQ282"/>
      <c r="RJR282"/>
      <c r="RJS282"/>
      <c r="RJT282"/>
      <c r="RJU282"/>
      <c r="RJV282"/>
      <c r="RJW282"/>
      <c r="RJX282"/>
      <c r="RJY282"/>
      <c r="RJZ282"/>
      <c r="RKA282"/>
      <c r="RKB282"/>
      <c r="RKC282"/>
      <c r="RKD282"/>
      <c r="RKE282"/>
      <c r="RKF282"/>
      <c r="RKG282"/>
      <c r="RKH282"/>
      <c r="RKI282"/>
      <c r="RKJ282"/>
      <c r="RKK282"/>
      <c r="RKL282"/>
      <c r="RKM282"/>
      <c r="RKN282"/>
      <c r="RKO282"/>
      <c r="RKP282"/>
      <c r="RKQ282"/>
      <c r="RKR282"/>
      <c r="RKS282"/>
      <c r="RKT282"/>
      <c r="RKU282"/>
      <c r="RKV282"/>
      <c r="RKW282"/>
      <c r="RKX282"/>
      <c r="RKY282"/>
      <c r="RKZ282"/>
      <c r="RLA282"/>
      <c r="RLB282"/>
      <c r="RLC282"/>
      <c r="RLD282"/>
      <c r="RLE282"/>
      <c r="RLF282"/>
      <c r="RLG282"/>
      <c r="RLH282"/>
      <c r="RLI282"/>
      <c r="RLJ282"/>
      <c r="RLK282"/>
      <c r="RLL282"/>
      <c r="RLM282"/>
      <c r="RLN282"/>
      <c r="RLO282"/>
      <c r="RLP282"/>
      <c r="RLQ282"/>
      <c r="RLR282"/>
      <c r="RLS282"/>
      <c r="RLT282"/>
      <c r="RLU282"/>
      <c r="RLV282"/>
      <c r="RLW282"/>
      <c r="RLX282"/>
      <c r="RLY282"/>
      <c r="RLZ282"/>
      <c r="RMA282"/>
      <c r="RMB282"/>
      <c r="RMC282"/>
      <c r="RMD282"/>
      <c r="RME282"/>
      <c r="RMF282"/>
      <c r="RMG282"/>
      <c r="RMH282"/>
      <c r="RMI282"/>
      <c r="RMJ282"/>
      <c r="RMK282"/>
      <c r="RML282"/>
      <c r="RMM282"/>
      <c r="RMN282"/>
      <c r="RMO282"/>
      <c r="RMP282"/>
      <c r="RMQ282"/>
      <c r="RMR282"/>
      <c r="RMS282"/>
      <c r="RMT282"/>
      <c r="RMU282"/>
      <c r="RMV282"/>
      <c r="RMW282"/>
      <c r="RMX282"/>
      <c r="RMY282"/>
      <c r="RMZ282"/>
      <c r="RNA282"/>
      <c r="RNB282"/>
      <c r="RNC282"/>
      <c r="RND282"/>
      <c r="RNE282"/>
      <c r="RNF282"/>
      <c r="RNG282"/>
      <c r="RNH282"/>
      <c r="RNI282"/>
      <c r="RNJ282"/>
      <c r="RNK282"/>
      <c r="RNL282"/>
      <c r="RNM282"/>
      <c r="RNN282"/>
      <c r="RNO282"/>
      <c r="RNP282"/>
      <c r="RNQ282"/>
      <c r="RNR282"/>
      <c r="RNS282"/>
      <c r="RNT282"/>
      <c r="RNU282"/>
      <c r="RNV282"/>
      <c r="RNW282"/>
      <c r="RNX282"/>
      <c r="RNY282"/>
      <c r="RNZ282"/>
      <c r="ROA282"/>
      <c r="ROB282"/>
      <c r="ROC282"/>
      <c r="ROD282"/>
      <c r="ROE282"/>
      <c r="ROF282"/>
      <c r="ROG282"/>
      <c r="ROH282"/>
      <c r="ROI282"/>
      <c r="ROJ282"/>
      <c r="ROK282"/>
      <c r="ROL282"/>
      <c r="ROM282"/>
      <c r="RON282"/>
      <c r="ROO282"/>
      <c r="ROP282"/>
      <c r="ROQ282"/>
      <c r="ROR282"/>
      <c r="ROS282"/>
      <c r="ROT282"/>
      <c r="ROU282"/>
      <c r="ROV282"/>
      <c r="ROW282"/>
      <c r="ROX282"/>
      <c r="ROY282"/>
      <c r="ROZ282"/>
      <c r="RPA282"/>
      <c r="RPB282"/>
      <c r="RPC282"/>
      <c r="RPD282"/>
      <c r="RPE282"/>
      <c r="RPF282"/>
      <c r="RPG282"/>
      <c r="RPH282"/>
      <c r="RPI282"/>
      <c r="RPJ282"/>
      <c r="RPK282"/>
      <c r="RPL282"/>
      <c r="RPM282"/>
      <c r="RPN282"/>
      <c r="RPO282"/>
      <c r="RPP282"/>
      <c r="RPQ282"/>
      <c r="RPR282"/>
      <c r="RPS282"/>
      <c r="RPT282"/>
      <c r="RPU282"/>
      <c r="RPV282"/>
      <c r="RPW282"/>
      <c r="RPX282"/>
      <c r="RPY282"/>
      <c r="RPZ282"/>
      <c r="RQA282"/>
      <c r="RQB282"/>
      <c r="RQC282"/>
      <c r="RQD282"/>
      <c r="RQE282"/>
      <c r="RQF282"/>
      <c r="RQG282"/>
      <c r="RQH282"/>
      <c r="RQI282"/>
      <c r="RQJ282"/>
      <c r="RQK282"/>
      <c r="RQL282"/>
      <c r="RQM282"/>
      <c r="RQN282"/>
      <c r="RQO282"/>
      <c r="RQP282"/>
      <c r="RQQ282"/>
      <c r="RQR282"/>
      <c r="RQS282"/>
      <c r="RQT282"/>
      <c r="RQU282"/>
      <c r="RQV282"/>
      <c r="RQW282"/>
      <c r="RQX282"/>
      <c r="RQY282"/>
      <c r="RQZ282"/>
      <c r="RRA282"/>
      <c r="RRB282"/>
      <c r="RRC282"/>
      <c r="RRD282"/>
      <c r="RRE282"/>
      <c r="RRF282"/>
      <c r="RRG282"/>
      <c r="RRH282"/>
      <c r="RRI282"/>
      <c r="RRJ282"/>
      <c r="RRK282"/>
      <c r="RRL282"/>
      <c r="RRM282"/>
      <c r="RRN282"/>
      <c r="RRO282"/>
      <c r="RRP282"/>
      <c r="RRQ282"/>
      <c r="RRR282"/>
      <c r="RRS282"/>
      <c r="RRT282"/>
      <c r="RRU282"/>
      <c r="RRV282"/>
      <c r="RRW282"/>
      <c r="RRX282"/>
      <c r="RRY282"/>
      <c r="RRZ282"/>
      <c r="RSA282"/>
      <c r="RSB282"/>
      <c r="RSC282"/>
      <c r="RSD282"/>
      <c r="RSE282"/>
      <c r="RSF282"/>
      <c r="RSG282"/>
      <c r="RSH282"/>
      <c r="RSI282"/>
      <c r="RSJ282"/>
      <c r="RSK282"/>
      <c r="RSL282"/>
      <c r="RSM282"/>
      <c r="RSN282"/>
      <c r="RSO282"/>
      <c r="RSP282"/>
      <c r="RSQ282"/>
      <c r="RSR282"/>
      <c r="RSS282"/>
      <c r="RST282"/>
      <c r="RSU282"/>
      <c r="RSV282"/>
      <c r="RSW282"/>
      <c r="RSX282"/>
      <c r="RSY282"/>
      <c r="RSZ282"/>
      <c r="RTA282"/>
      <c r="RTB282"/>
      <c r="RTC282"/>
      <c r="RTD282"/>
      <c r="RTE282"/>
      <c r="RTF282"/>
      <c r="RTG282"/>
      <c r="RTH282"/>
      <c r="RTI282"/>
      <c r="RTJ282"/>
      <c r="RTK282"/>
      <c r="RTL282"/>
      <c r="RTM282"/>
      <c r="RTN282"/>
      <c r="RTO282"/>
      <c r="RTP282"/>
      <c r="RTQ282"/>
      <c r="RTR282"/>
      <c r="RTS282"/>
      <c r="RTT282"/>
      <c r="RTU282"/>
      <c r="RTV282"/>
      <c r="RTW282"/>
      <c r="RTX282"/>
      <c r="RTY282"/>
      <c r="RTZ282"/>
      <c r="RUA282"/>
      <c r="RUB282"/>
      <c r="RUC282"/>
      <c r="RUD282"/>
      <c r="RUE282"/>
      <c r="RUF282"/>
      <c r="RUG282"/>
      <c r="RUH282"/>
      <c r="RUI282"/>
      <c r="RUJ282"/>
      <c r="RUK282"/>
      <c r="RUL282"/>
      <c r="RUM282"/>
      <c r="RUN282"/>
      <c r="RUO282"/>
      <c r="RUP282"/>
      <c r="RUQ282"/>
      <c r="RUR282"/>
      <c r="RUS282"/>
      <c r="RUT282"/>
      <c r="RUU282"/>
      <c r="RUV282"/>
      <c r="RUW282"/>
      <c r="RUX282"/>
      <c r="RUY282"/>
      <c r="RUZ282"/>
      <c r="RVA282"/>
      <c r="RVB282"/>
      <c r="RVC282"/>
      <c r="RVD282"/>
      <c r="RVE282"/>
      <c r="RVF282"/>
      <c r="RVG282"/>
      <c r="RVH282"/>
      <c r="RVI282"/>
      <c r="RVJ282"/>
      <c r="RVK282"/>
      <c r="RVL282"/>
      <c r="RVM282"/>
      <c r="RVN282"/>
      <c r="RVO282"/>
      <c r="RVP282"/>
      <c r="RVQ282"/>
      <c r="RVR282"/>
      <c r="RVS282"/>
      <c r="RVT282"/>
      <c r="RVU282"/>
      <c r="RVV282"/>
      <c r="RVW282"/>
      <c r="RVX282"/>
      <c r="RVY282"/>
      <c r="RVZ282"/>
      <c r="RWA282"/>
      <c r="RWB282"/>
      <c r="RWC282"/>
      <c r="RWD282"/>
      <c r="RWE282"/>
      <c r="RWF282"/>
      <c r="RWG282"/>
      <c r="RWH282"/>
      <c r="RWI282"/>
      <c r="RWJ282"/>
      <c r="RWK282"/>
      <c r="RWL282"/>
      <c r="RWM282"/>
      <c r="RWN282"/>
      <c r="RWO282"/>
      <c r="RWP282"/>
      <c r="RWQ282"/>
      <c r="RWR282"/>
      <c r="RWS282"/>
      <c r="RWT282"/>
      <c r="RWU282"/>
      <c r="RWV282"/>
      <c r="RWW282"/>
      <c r="RWX282"/>
      <c r="RWY282"/>
      <c r="RWZ282"/>
      <c r="RXA282"/>
      <c r="RXB282"/>
      <c r="RXC282"/>
      <c r="RXD282"/>
      <c r="RXE282"/>
      <c r="RXF282"/>
      <c r="RXG282"/>
      <c r="RXH282"/>
      <c r="RXI282"/>
      <c r="RXJ282"/>
      <c r="RXK282"/>
      <c r="RXL282"/>
      <c r="RXM282"/>
      <c r="RXN282"/>
      <c r="RXO282"/>
      <c r="RXP282"/>
      <c r="RXQ282"/>
      <c r="RXR282"/>
      <c r="RXS282"/>
      <c r="RXT282"/>
      <c r="RXU282"/>
      <c r="RXV282"/>
      <c r="RXW282"/>
      <c r="RXX282"/>
      <c r="RXY282"/>
      <c r="RXZ282"/>
      <c r="RYA282"/>
      <c r="RYB282"/>
      <c r="RYC282"/>
      <c r="RYD282"/>
      <c r="RYE282"/>
      <c r="RYF282"/>
      <c r="RYG282"/>
      <c r="RYH282"/>
      <c r="RYI282"/>
      <c r="RYJ282"/>
      <c r="RYK282"/>
      <c r="RYL282"/>
      <c r="RYM282"/>
      <c r="RYN282"/>
      <c r="RYO282"/>
      <c r="RYP282"/>
      <c r="RYQ282"/>
      <c r="RYR282"/>
      <c r="RYS282"/>
      <c r="RYT282"/>
      <c r="RYU282"/>
      <c r="RYV282"/>
      <c r="RYW282"/>
      <c r="RYX282"/>
      <c r="RYY282"/>
      <c r="RYZ282"/>
      <c r="RZA282"/>
      <c r="RZB282"/>
      <c r="RZC282"/>
      <c r="RZD282"/>
      <c r="RZE282"/>
      <c r="RZF282"/>
      <c r="RZG282"/>
      <c r="RZH282"/>
      <c r="RZI282"/>
      <c r="RZJ282"/>
      <c r="RZK282"/>
      <c r="RZL282"/>
      <c r="RZM282"/>
      <c r="RZN282"/>
      <c r="RZO282"/>
      <c r="RZP282"/>
      <c r="RZQ282"/>
      <c r="RZR282"/>
      <c r="RZS282"/>
      <c r="RZT282"/>
      <c r="RZU282"/>
      <c r="RZV282"/>
      <c r="RZW282"/>
      <c r="RZX282"/>
      <c r="RZY282"/>
      <c r="RZZ282"/>
      <c r="SAA282"/>
      <c r="SAB282"/>
      <c r="SAC282"/>
      <c r="SAD282"/>
      <c r="SAE282"/>
      <c r="SAF282"/>
      <c r="SAG282"/>
      <c r="SAH282"/>
      <c r="SAI282"/>
      <c r="SAJ282"/>
      <c r="SAK282"/>
      <c r="SAL282"/>
      <c r="SAM282"/>
      <c r="SAN282"/>
      <c r="SAO282"/>
      <c r="SAP282"/>
      <c r="SAQ282"/>
      <c r="SAR282"/>
      <c r="SAS282"/>
      <c r="SAT282"/>
      <c r="SAU282"/>
      <c r="SAV282"/>
      <c r="SAW282"/>
      <c r="SAX282"/>
      <c r="SAY282"/>
      <c r="SAZ282"/>
      <c r="SBA282"/>
      <c r="SBB282"/>
      <c r="SBC282"/>
      <c r="SBD282"/>
      <c r="SBE282"/>
      <c r="SBF282"/>
      <c r="SBG282"/>
      <c r="SBH282"/>
      <c r="SBI282"/>
      <c r="SBJ282"/>
      <c r="SBK282"/>
      <c r="SBL282"/>
      <c r="SBM282"/>
      <c r="SBN282"/>
      <c r="SBO282"/>
      <c r="SBP282"/>
      <c r="SBQ282"/>
      <c r="SBR282"/>
      <c r="SBS282"/>
      <c r="SBT282"/>
      <c r="SBU282"/>
      <c r="SBV282"/>
      <c r="SBW282"/>
      <c r="SBX282"/>
      <c r="SBY282"/>
      <c r="SBZ282"/>
      <c r="SCA282"/>
      <c r="SCB282"/>
      <c r="SCC282"/>
      <c r="SCD282"/>
      <c r="SCE282"/>
      <c r="SCF282"/>
      <c r="SCG282"/>
      <c r="SCH282"/>
      <c r="SCI282"/>
      <c r="SCJ282"/>
      <c r="SCK282"/>
      <c r="SCL282"/>
      <c r="SCM282"/>
      <c r="SCN282"/>
      <c r="SCO282"/>
      <c r="SCP282"/>
      <c r="SCQ282"/>
      <c r="SCR282"/>
      <c r="SCS282"/>
      <c r="SCT282"/>
      <c r="SCU282"/>
      <c r="SCV282"/>
      <c r="SCW282"/>
      <c r="SCX282"/>
      <c r="SCY282"/>
      <c r="SCZ282"/>
      <c r="SDA282"/>
      <c r="SDB282"/>
      <c r="SDC282"/>
      <c r="SDD282"/>
      <c r="SDE282"/>
      <c r="SDF282"/>
      <c r="SDG282"/>
      <c r="SDH282"/>
      <c r="SDI282"/>
      <c r="SDJ282"/>
      <c r="SDK282"/>
      <c r="SDL282"/>
      <c r="SDM282"/>
      <c r="SDN282"/>
      <c r="SDO282"/>
      <c r="SDP282"/>
      <c r="SDQ282"/>
      <c r="SDR282"/>
      <c r="SDS282"/>
      <c r="SDT282"/>
      <c r="SDU282"/>
      <c r="SDV282"/>
      <c r="SDW282"/>
      <c r="SDX282"/>
      <c r="SDY282"/>
      <c r="SDZ282"/>
      <c r="SEA282"/>
      <c r="SEB282"/>
      <c r="SEC282"/>
      <c r="SED282"/>
      <c r="SEE282"/>
      <c r="SEF282"/>
      <c r="SEG282"/>
      <c r="SEH282"/>
      <c r="SEI282"/>
      <c r="SEJ282"/>
      <c r="SEK282"/>
      <c r="SEL282"/>
      <c r="SEM282"/>
      <c r="SEN282"/>
      <c r="SEO282"/>
      <c r="SEP282"/>
      <c r="SEQ282"/>
      <c r="SER282"/>
      <c r="SES282"/>
      <c r="SET282"/>
      <c r="SEU282"/>
      <c r="SEV282"/>
      <c r="SEW282"/>
      <c r="SEX282"/>
      <c r="SEY282"/>
      <c r="SEZ282"/>
      <c r="SFA282"/>
      <c r="SFB282"/>
      <c r="SFC282"/>
      <c r="SFD282"/>
      <c r="SFE282"/>
      <c r="SFF282"/>
      <c r="SFG282"/>
      <c r="SFH282"/>
      <c r="SFI282"/>
      <c r="SFJ282"/>
      <c r="SFK282"/>
      <c r="SFL282"/>
      <c r="SFM282"/>
      <c r="SFN282"/>
      <c r="SFO282"/>
      <c r="SFP282"/>
      <c r="SFQ282"/>
      <c r="SFR282"/>
      <c r="SFS282"/>
      <c r="SFT282"/>
      <c r="SFU282"/>
      <c r="SFV282"/>
      <c r="SFW282"/>
      <c r="SFX282"/>
      <c r="SFY282"/>
      <c r="SFZ282"/>
      <c r="SGA282"/>
      <c r="SGB282"/>
      <c r="SGC282"/>
      <c r="SGD282"/>
      <c r="SGE282"/>
      <c r="SGF282"/>
      <c r="SGG282"/>
      <c r="SGH282"/>
      <c r="SGI282"/>
      <c r="SGJ282"/>
      <c r="SGK282"/>
      <c r="SGL282"/>
      <c r="SGM282"/>
      <c r="SGN282"/>
      <c r="SGO282"/>
      <c r="SGP282"/>
      <c r="SGQ282"/>
      <c r="SGR282"/>
      <c r="SGS282"/>
      <c r="SGT282"/>
      <c r="SGU282"/>
      <c r="SGV282"/>
      <c r="SGW282"/>
      <c r="SGX282"/>
      <c r="SGY282"/>
      <c r="SGZ282"/>
      <c r="SHA282"/>
      <c r="SHB282"/>
      <c r="SHC282"/>
      <c r="SHD282"/>
      <c r="SHE282"/>
      <c r="SHF282"/>
      <c r="SHG282"/>
      <c r="SHH282"/>
      <c r="SHI282"/>
      <c r="SHJ282"/>
      <c r="SHK282"/>
      <c r="SHL282"/>
      <c r="SHM282"/>
      <c r="SHN282"/>
      <c r="SHO282"/>
      <c r="SHP282"/>
      <c r="SHQ282"/>
      <c r="SHR282"/>
      <c r="SHS282"/>
      <c r="SHT282"/>
      <c r="SHU282"/>
      <c r="SHV282"/>
      <c r="SHW282"/>
      <c r="SHX282"/>
      <c r="SHY282"/>
      <c r="SHZ282"/>
      <c r="SIA282"/>
      <c r="SIB282"/>
      <c r="SIC282"/>
      <c r="SID282"/>
      <c r="SIE282"/>
      <c r="SIF282"/>
      <c r="SIG282"/>
      <c r="SIH282"/>
      <c r="SII282"/>
      <c r="SIJ282"/>
      <c r="SIK282"/>
      <c r="SIL282"/>
      <c r="SIM282"/>
      <c r="SIN282"/>
      <c r="SIO282"/>
      <c r="SIP282"/>
      <c r="SIQ282"/>
      <c r="SIR282"/>
      <c r="SIS282"/>
      <c r="SIT282"/>
      <c r="SIU282"/>
      <c r="SIV282"/>
      <c r="SIW282"/>
      <c r="SIX282"/>
      <c r="SIY282"/>
      <c r="SIZ282"/>
      <c r="SJA282"/>
      <c r="SJB282"/>
      <c r="SJC282"/>
      <c r="SJD282"/>
      <c r="SJE282"/>
      <c r="SJF282"/>
      <c r="SJG282"/>
      <c r="SJH282"/>
      <c r="SJI282"/>
      <c r="SJJ282"/>
      <c r="SJK282"/>
      <c r="SJL282"/>
      <c r="SJM282"/>
      <c r="SJN282"/>
      <c r="SJO282"/>
      <c r="SJP282"/>
      <c r="SJQ282"/>
      <c r="SJR282"/>
      <c r="SJS282"/>
      <c r="SJT282"/>
      <c r="SJU282"/>
      <c r="SJV282"/>
      <c r="SJW282"/>
      <c r="SJX282"/>
      <c r="SJY282"/>
      <c r="SJZ282"/>
      <c r="SKA282"/>
      <c r="SKB282"/>
      <c r="SKC282"/>
      <c r="SKD282"/>
      <c r="SKE282"/>
      <c r="SKF282"/>
      <c r="SKG282"/>
      <c r="SKH282"/>
      <c r="SKI282"/>
      <c r="SKJ282"/>
      <c r="SKK282"/>
      <c r="SKL282"/>
      <c r="SKM282"/>
      <c r="SKN282"/>
      <c r="SKO282"/>
      <c r="SKP282"/>
      <c r="SKQ282"/>
      <c r="SKR282"/>
      <c r="SKS282"/>
      <c r="SKT282"/>
      <c r="SKU282"/>
      <c r="SKV282"/>
      <c r="SKW282"/>
      <c r="SKX282"/>
      <c r="SKY282"/>
      <c r="SKZ282"/>
      <c r="SLA282"/>
      <c r="SLB282"/>
      <c r="SLC282"/>
      <c r="SLD282"/>
      <c r="SLE282"/>
      <c r="SLF282"/>
      <c r="SLG282"/>
      <c r="SLH282"/>
      <c r="SLI282"/>
      <c r="SLJ282"/>
      <c r="SLK282"/>
      <c r="SLL282"/>
      <c r="SLM282"/>
      <c r="SLN282"/>
      <c r="SLO282"/>
      <c r="SLP282"/>
      <c r="SLQ282"/>
      <c r="SLR282"/>
      <c r="SLS282"/>
      <c r="SLT282"/>
      <c r="SLU282"/>
      <c r="SLV282"/>
      <c r="SLW282"/>
      <c r="SLX282"/>
      <c r="SLY282"/>
      <c r="SLZ282"/>
      <c r="SMA282"/>
      <c r="SMB282"/>
      <c r="SMC282"/>
      <c r="SMD282"/>
      <c r="SME282"/>
      <c r="SMF282"/>
      <c r="SMG282"/>
      <c r="SMH282"/>
      <c r="SMI282"/>
      <c r="SMJ282"/>
      <c r="SMK282"/>
      <c r="SML282"/>
      <c r="SMM282"/>
      <c r="SMN282"/>
      <c r="SMO282"/>
      <c r="SMP282"/>
      <c r="SMQ282"/>
      <c r="SMR282"/>
      <c r="SMS282"/>
      <c r="SMT282"/>
      <c r="SMU282"/>
      <c r="SMV282"/>
      <c r="SMW282"/>
      <c r="SMX282"/>
      <c r="SMY282"/>
      <c r="SMZ282"/>
      <c r="SNA282"/>
      <c r="SNB282"/>
      <c r="SNC282"/>
      <c r="SND282"/>
      <c r="SNE282"/>
      <c r="SNF282"/>
      <c r="SNG282"/>
      <c r="SNH282"/>
      <c r="SNI282"/>
      <c r="SNJ282"/>
      <c r="SNK282"/>
      <c r="SNL282"/>
      <c r="SNM282"/>
      <c r="SNN282"/>
      <c r="SNO282"/>
      <c r="SNP282"/>
      <c r="SNQ282"/>
      <c r="SNR282"/>
      <c r="SNS282"/>
      <c r="SNT282"/>
      <c r="SNU282"/>
      <c r="SNV282"/>
      <c r="SNW282"/>
      <c r="SNX282"/>
      <c r="SNY282"/>
      <c r="SNZ282"/>
      <c r="SOA282"/>
      <c r="SOB282"/>
      <c r="SOC282"/>
      <c r="SOD282"/>
      <c r="SOE282"/>
      <c r="SOF282"/>
      <c r="SOG282"/>
      <c r="SOH282"/>
      <c r="SOI282"/>
      <c r="SOJ282"/>
      <c r="SOK282"/>
      <c r="SOL282"/>
      <c r="SOM282"/>
      <c r="SON282"/>
      <c r="SOO282"/>
      <c r="SOP282"/>
      <c r="SOQ282"/>
      <c r="SOR282"/>
      <c r="SOS282"/>
      <c r="SOT282"/>
      <c r="SOU282"/>
      <c r="SOV282"/>
      <c r="SOW282"/>
      <c r="SOX282"/>
      <c r="SOY282"/>
      <c r="SOZ282"/>
      <c r="SPA282"/>
      <c r="SPB282"/>
      <c r="SPC282"/>
      <c r="SPD282"/>
      <c r="SPE282"/>
      <c r="SPF282"/>
      <c r="SPG282"/>
      <c r="SPH282"/>
      <c r="SPI282"/>
      <c r="SPJ282"/>
      <c r="SPK282"/>
      <c r="SPL282"/>
      <c r="SPM282"/>
      <c r="SPN282"/>
      <c r="SPO282"/>
      <c r="SPP282"/>
      <c r="SPQ282"/>
      <c r="SPR282"/>
      <c r="SPS282"/>
      <c r="SPT282"/>
      <c r="SPU282"/>
      <c r="SPV282"/>
      <c r="SPW282"/>
      <c r="SPX282"/>
      <c r="SPY282"/>
      <c r="SPZ282"/>
      <c r="SQA282"/>
      <c r="SQB282"/>
      <c r="SQC282"/>
      <c r="SQD282"/>
      <c r="SQE282"/>
      <c r="SQF282"/>
      <c r="SQG282"/>
      <c r="SQH282"/>
      <c r="SQI282"/>
      <c r="SQJ282"/>
      <c r="SQK282"/>
      <c r="SQL282"/>
      <c r="SQM282"/>
      <c r="SQN282"/>
      <c r="SQO282"/>
      <c r="SQP282"/>
      <c r="SQQ282"/>
      <c r="SQR282"/>
      <c r="SQS282"/>
      <c r="SQT282"/>
      <c r="SQU282"/>
      <c r="SQV282"/>
      <c r="SQW282"/>
      <c r="SQX282"/>
      <c r="SQY282"/>
      <c r="SQZ282"/>
      <c r="SRA282"/>
      <c r="SRB282"/>
      <c r="SRC282"/>
      <c r="SRD282"/>
      <c r="SRE282"/>
      <c r="SRF282"/>
      <c r="SRG282"/>
      <c r="SRH282"/>
      <c r="SRI282"/>
      <c r="SRJ282"/>
      <c r="SRK282"/>
      <c r="SRL282"/>
      <c r="SRM282"/>
      <c r="SRN282"/>
      <c r="SRO282"/>
      <c r="SRP282"/>
      <c r="SRQ282"/>
      <c r="SRR282"/>
      <c r="SRS282"/>
      <c r="SRT282"/>
      <c r="SRU282"/>
      <c r="SRV282"/>
      <c r="SRW282"/>
      <c r="SRX282"/>
      <c r="SRY282"/>
      <c r="SRZ282"/>
      <c r="SSA282"/>
      <c r="SSB282"/>
      <c r="SSC282"/>
      <c r="SSD282"/>
      <c r="SSE282"/>
      <c r="SSF282"/>
      <c r="SSG282"/>
      <c r="SSH282"/>
      <c r="SSI282"/>
      <c r="SSJ282"/>
      <c r="SSK282"/>
      <c r="SSL282"/>
      <c r="SSM282"/>
      <c r="SSN282"/>
      <c r="SSO282"/>
      <c r="SSP282"/>
      <c r="SSQ282"/>
      <c r="SSR282"/>
      <c r="SSS282"/>
      <c r="SST282"/>
      <c r="SSU282"/>
      <c r="SSV282"/>
      <c r="SSW282"/>
      <c r="SSX282"/>
      <c r="SSY282"/>
      <c r="SSZ282"/>
      <c r="STA282"/>
      <c r="STB282"/>
      <c r="STC282"/>
      <c r="STD282"/>
      <c r="STE282"/>
      <c r="STF282"/>
      <c r="STG282"/>
      <c r="STH282"/>
      <c r="STI282"/>
      <c r="STJ282"/>
      <c r="STK282"/>
      <c r="STL282"/>
      <c r="STM282"/>
      <c r="STN282"/>
      <c r="STO282"/>
      <c r="STP282"/>
      <c r="STQ282"/>
      <c r="STR282"/>
      <c r="STS282"/>
      <c r="STT282"/>
      <c r="STU282"/>
      <c r="STV282"/>
      <c r="STW282"/>
      <c r="STX282"/>
      <c r="STY282"/>
      <c r="STZ282"/>
      <c r="SUA282"/>
      <c r="SUB282"/>
      <c r="SUC282"/>
      <c r="SUD282"/>
      <c r="SUE282"/>
      <c r="SUF282"/>
      <c r="SUG282"/>
      <c r="SUH282"/>
      <c r="SUI282"/>
      <c r="SUJ282"/>
      <c r="SUK282"/>
      <c r="SUL282"/>
      <c r="SUM282"/>
      <c r="SUN282"/>
      <c r="SUO282"/>
      <c r="SUP282"/>
      <c r="SUQ282"/>
      <c r="SUR282"/>
      <c r="SUS282"/>
      <c r="SUT282"/>
      <c r="SUU282"/>
      <c r="SUV282"/>
      <c r="SUW282"/>
      <c r="SUX282"/>
      <c r="SUY282"/>
      <c r="SUZ282"/>
      <c r="SVA282"/>
      <c r="SVB282"/>
      <c r="SVC282"/>
      <c r="SVD282"/>
      <c r="SVE282"/>
      <c r="SVF282"/>
      <c r="SVG282"/>
      <c r="SVH282"/>
      <c r="SVI282"/>
      <c r="SVJ282"/>
      <c r="SVK282"/>
      <c r="SVL282"/>
      <c r="SVM282"/>
      <c r="SVN282"/>
      <c r="SVO282"/>
      <c r="SVP282"/>
      <c r="SVQ282"/>
      <c r="SVR282"/>
      <c r="SVS282"/>
      <c r="SVT282"/>
      <c r="SVU282"/>
      <c r="SVV282"/>
      <c r="SVW282"/>
      <c r="SVX282"/>
      <c r="SVY282"/>
      <c r="SVZ282"/>
      <c r="SWA282"/>
      <c r="SWB282"/>
      <c r="SWC282"/>
      <c r="SWD282"/>
      <c r="SWE282"/>
      <c r="SWF282"/>
      <c r="SWG282"/>
      <c r="SWH282"/>
      <c r="SWI282"/>
      <c r="SWJ282"/>
      <c r="SWK282"/>
      <c r="SWL282"/>
      <c r="SWM282"/>
      <c r="SWN282"/>
      <c r="SWO282"/>
      <c r="SWP282"/>
      <c r="SWQ282"/>
      <c r="SWR282"/>
      <c r="SWS282"/>
      <c r="SWT282"/>
      <c r="SWU282"/>
      <c r="SWV282"/>
      <c r="SWW282"/>
      <c r="SWX282"/>
      <c r="SWY282"/>
      <c r="SWZ282"/>
      <c r="SXA282"/>
      <c r="SXB282"/>
      <c r="SXC282"/>
      <c r="SXD282"/>
      <c r="SXE282"/>
      <c r="SXF282"/>
      <c r="SXG282"/>
      <c r="SXH282"/>
      <c r="SXI282"/>
      <c r="SXJ282"/>
      <c r="SXK282"/>
      <c r="SXL282"/>
      <c r="SXM282"/>
      <c r="SXN282"/>
      <c r="SXO282"/>
      <c r="SXP282"/>
      <c r="SXQ282"/>
      <c r="SXR282"/>
      <c r="SXS282"/>
      <c r="SXT282"/>
      <c r="SXU282"/>
      <c r="SXV282"/>
      <c r="SXW282"/>
      <c r="SXX282"/>
      <c r="SXY282"/>
      <c r="SXZ282"/>
      <c r="SYA282"/>
      <c r="SYB282"/>
      <c r="SYC282"/>
      <c r="SYD282"/>
      <c r="SYE282"/>
      <c r="SYF282"/>
      <c r="SYG282"/>
      <c r="SYH282"/>
      <c r="SYI282"/>
      <c r="SYJ282"/>
      <c r="SYK282"/>
      <c r="SYL282"/>
      <c r="SYM282"/>
      <c r="SYN282"/>
      <c r="SYO282"/>
      <c r="SYP282"/>
      <c r="SYQ282"/>
      <c r="SYR282"/>
      <c r="SYS282"/>
      <c r="SYT282"/>
      <c r="SYU282"/>
      <c r="SYV282"/>
      <c r="SYW282"/>
      <c r="SYX282"/>
      <c r="SYY282"/>
      <c r="SYZ282"/>
      <c r="SZA282"/>
      <c r="SZB282"/>
      <c r="SZC282"/>
      <c r="SZD282"/>
      <c r="SZE282"/>
      <c r="SZF282"/>
      <c r="SZG282"/>
      <c r="SZH282"/>
      <c r="SZI282"/>
      <c r="SZJ282"/>
      <c r="SZK282"/>
      <c r="SZL282"/>
      <c r="SZM282"/>
      <c r="SZN282"/>
      <c r="SZO282"/>
      <c r="SZP282"/>
      <c r="SZQ282"/>
      <c r="SZR282"/>
      <c r="SZS282"/>
      <c r="SZT282"/>
      <c r="SZU282"/>
      <c r="SZV282"/>
      <c r="SZW282"/>
      <c r="SZX282"/>
      <c r="SZY282"/>
      <c r="SZZ282"/>
      <c r="TAA282"/>
      <c r="TAB282"/>
      <c r="TAC282"/>
      <c r="TAD282"/>
      <c r="TAE282"/>
      <c r="TAF282"/>
      <c r="TAG282"/>
      <c r="TAH282"/>
      <c r="TAI282"/>
      <c r="TAJ282"/>
      <c r="TAK282"/>
      <c r="TAL282"/>
      <c r="TAM282"/>
      <c r="TAN282"/>
      <c r="TAO282"/>
      <c r="TAP282"/>
      <c r="TAQ282"/>
      <c r="TAR282"/>
      <c r="TAS282"/>
      <c r="TAT282"/>
      <c r="TAU282"/>
      <c r="TAV282"/>
      <c r="TAW282"/>
      <c r="TAX282"/>
      <c r="TAY282"/>
      <c r="TAZ282"/>
      <c r="TBA282"/>
      <c r="TBB282"/>
      <c r="TBC282"/>
      <c r="TBD282"/>
      <c r="TBE282"/>
      <c r="TBF282"/>
      <c r="TBG282"/>
      <c r="TBH282"/>
      <c r="TBI282"/>
      <c r="TBJ282"/>
      <c r="TBK282"/>
      <c r="TBL282"/>
      <c r="TBM282"/>
      <c r="TBN282"/>
      <c r="TBO282"/>
      <c r="TBP282"/>
      <c r="TBQ282"/>
      <c r="TBR282"/>
      <c r="TBS282"/>
      <c r="TBT282"/>
      <c r="TBU282"/>
      <c r="TBV282"/>
      <c r="TBW282"/>
      <c r="TBX282"/>
      <c r="TBY282"/>
      <c r="TBZ282"/>
      <c r="TCA282"/>
      <c r="TCB282"/>
      <c r="TCC282"/>
      <c r="TCD282"/>
      <c r="TCE282"/>
      <c r="TCF282"/>
      <c r="TCG282"/>
      <c r="TCH282"/>
      <c r="TCI282"/>
      <c r="TCJ282"/>
      <c r="TCK282"/>
      <c r="TCL282"/>
      <c r="TCM282"/>
      <c r="TCN282"/>
      <c r="TCO282"/>
      <c r="TCP282"/>
      <c r="TCQ282"/>
      <c r="TCR282"/>
      <c r="TCS282"/>
      <c r="TCT282"/>
      <c r="TCU282"/>
      <c r="TCV282"/>
      <c r="TCW282"/>
      <c r="TCX282"/>
      <c r="TCY282"/>
      <c r="TCZ282"/>
      <c r="TDA282"/>
      <c r="TDB282"/>
      <c r="TDC282"/>
      <c r="TDD282"/>
      <c r="TDE282"/>
      <c r="TDF282"/>
      <c r="TDG282"/>
      <c r="TDH282"/>
      <c r="TDI282"/>
      <c r="TDJ282"/>
      <c r="TDK282"/>
      <c r="TDL282"/>
      <c r="TDM282"/>
      <c r="TDN282"/>
      <c r="TDO282"/>
      <c r="TDP282"/>
      <c r="TDQ282"/>
      <c r="TDR282"/>
      <c r="TDS282"/>
      <c r="TDT282"/>
      <c r="TDU282"/>
      <c r="TDV282"/>
      <c r="TDW282"/>
      <c r="TDX282"/>
      <c r="TDY282"/>
      <c r="TDZ282"/>
      <c r="TEA282"/>
      <c r="TEB282"/>
      <c r="TEC282"/>
      <c r="TED282"/>
      <c r="TEE282"/>
      <c r="TEF282"/>
      <c r="TEG282"/>
      <c r="TEH282"/>
      <c r="TEI282"/>
      <c r="TEJ282"/>
      <c r="TEK282"/>
      <c r="TEL282"/>
      <c r="TEM282"/>
      <c r="TEN282"/>
      <c r="TEO282"/>
      <c r="TEP282"/>
      <c r="TEQ282"/>
      <c r="TER282"/>
      <c r="TES282"/>
      <c r="TET282"/>
      <c r="TEU282"/>
      <c r="TEV282"/>
      <c r="TEW282"/>
      <c r="TEX282"/>
      <c r="TEY282"/>
      <c r="TEZ282"/>
      <c r="TFA282"/>
      <c r="TFB282"/>
      <c r="TFC282"/>
      <c r="TFD282"/>
      <c r="TFE282"/>
      <c r="TFF282"/>
      <c r="TFG282"/>
      <c r="TFH282"/>
      <c r="TFI282"/>
      <c r="TFJ282"/>
      <c r="TFK282"/>
      <c r="TFL282"/>
      <c r="TFM282"/>
      <c r="TFN282"/>
      <c r="TFO282"/>
      <c r="TFP282"/>
      <c r="TFQ282"/>
      <c r="TFR282"/>
      <c r="TFS282"/>
      <c r="TFT282"/>
      <c r="TFU282"/>
      <c r="TFV282"/>
      <c r="TFW282"/>
      <c r="TFX282"/>
      <c r="TFY282"/>
      <c r="TFZ282"/>
      <c r="TGA282"/>
      <c r="TGB282"/>
      <c r="TGC282"/>
      <c r="TGD282"/>
      <c r="TGE282"/>
      <c r="TGF282"/>
      <c r="TGG282"/>
      <c r="TGH282"/>
      <c r="TGI282"/>
      <c r="TGJ282"/>
      <c r="TGK282"/>
      <c r="TGL282"/>
      <c r="TGM282"/>
      <c r="TGN282"/>
      <c r="TGO282"/>
      <c r="TGP282"/>
      <c r="TGQ282"/>
      <c r="TGR282"/>
      <c r="TGS282"/>
      <c r="TGT282"/>
      <c r="TGU282"/>
      <c r="TGV282"/>
      <c r="TGW282"/>
      <c r="TGX282"/>
      <c r="TGY282"/>
      <c r="TGZ282"/>
      <c r="THA282"/>
      <c r="THB282"/>
      <c r="THC282"/>
      <c r="THD282"/>
      <c r="THE282"/>
      <c r="THF282"/>
      <c r="THG282"/>
      <c r="THH282"/>
      <c r="THI282"/>
      <c r="THJ282"/>
      <c r="THK282"/>
      <c r="THL282"/>
      <c r="THM282"/>
      <c r="THN282"/>
      <c r="THO282"/>
      <c r="THP282"/>
      <c r="THQ282"/>
      <c r="THR282"/>
      <c r="THS282"/>
      <c r="THT282"/>
      <c r="THU282"/>
      <c r="THV282"/>
      <c r="THW282"/>
      <c r="THX282"/>
      <c r="THY282"/>
      <c r="THZ282"/>
      <c r="TIA282"/>
      <c r="TIB282"/>
      <c r="TIC282"/>
      <c r="TID282"/>
      <c r="TIE282"/>
      <c r="TIF282"/>
      <c r="TIG282"/>
      <c r="TIH282"/>
      <c r="TII282"/>
      <c r="TIJ282"/>
      <c r="TIK282"/>
      <c r="TIL282"/>
      <c r="TIM282"/>
      <c r="TIN282"/>
      <c r="TIO282"/>
      <c r="TIP282"/>
      <c r="TIQ282"/>
      <c r="TIR282"/>
      <c r="TIS282"/>
      <c r="TIT282"/>
      <c r="TIU282"/>
      <c r="TIV282"/>
      <c r="TIW282"/>
      <c r="TIX282"/>
      <c r="TIY282"/>
      <c r="TIZ282"/>
      <c r="TJA282"/>
      <c r="TJB282"/>
      <c r="TJC282"/>
      <c r="TJD282"/>
      <c r="TJE282"/>
      <c r="TJF282"/>
      <c r="TJG282"/>
      <c r="TJH282"/>
      <c r="TJI282"/>
      <c r="TJJ282"/>
      <c r="TJK282"/>
      <c r="TJL282"/>
      <c r="TJM282"/>
      <c r="TJN282"/>
      <c r="TJO282"/>
      <c r="TJP282"/>
      <c r="TJQ282"/>
      <c r="TJR282"/>
      <c r="TJS282"/>
      <c r="TJT282"/>
      <c r="TJU282"/>
      <c r="TJV282"/>
      <c r="TJW282"/>
      <c r="TJX282"/>
      <c r="TJY282"/>
      <c r="TJZ282"/>
      <c r="TKA282"/>
      <c r="TKB282"/>
      <c r="TKC282"/>
      <c r="TKD282"/>
      <c r="TKE282"/>
      <c r="TKF282"/>
      <c r="TKG282"/>
      <c r="TKH282"/>
      <c r="TKI282"/>
      <c r="TKJ282"/>
      <c r="TKK282"/>
      <c r="TKL282"/>
      <c r="TKM282"/>
      <c r="TKN282"/>
      <c r="TKO282"/>
      <c r="TKP282"/>
      <c r="TKQ282"/>
      <c r="TKR282"/>
      <c r="TKS282"/>
      <c r="TKT282"/>
      <c r="TKU282"/>
      <c r="TKV282"/>
      <c r="TKW282"/>
      <c r="TKX282"/>
      <c r="TKY282"/>
      <c r="TKZ282"/>
      <c r="TLA282"/>
      <c r="TLB282"/>
      <c r="TLC282"/>
      <c r="TLD282"/>
      <c r="TLE282"/>
      <c r="TLF282"/>
      <c r="TLG282"/>
      <c r="TLH282"/>
      <c r="TLI282"/>
      <c r="TLJ282"/>
      <c r="TLK282"/>
      <c r="TLL282"/>
      <c r="TLM282"/>
      <c r="TLN282"/>
      <c r="TLO282"/>
      <c r="TLP282"/>
      <c r="TLQ282"/>
      <c r="TLR282"/>
      <c r="TLS282"/>
      <c r="TLT282"/>
      <c r="TLU282"/>
      <c r="TLV282"/>
      <c r="TLW282"/>
      <c r="TLX282"/>
      <c r="TLY282"/>
      <c r="TLZ282"/>
      <c r="TMA282"/>
      <c r="TMB282"/>
      <c r="TMC282"/>
      <c r="TMD282"/>
      <c r="TME282"/>
      <c r="TMF282"/>
      <c r="TMG282"/>
      <c r="TMH282"/>
      <c r="TMI282"/>
      <c r="TMJ282"/>
      <c r="TMK282"/>
      <c r="TML282"/>
      <c r="TMM282"/>
      <c r="TMN282"/>
      <c r="TMO282"/>
      <c r="TMP282"/>
      <c r="TMQ282"/>
      <c r="TMR282"/>
      <c r="TMS282"/>
      <c r="TMT282"/>
      <c r="TMU282"/>
      <c r="TMV282"/>
      <c r="TMW282"/>
      <c r="TMX282"/>
      <c r="TMY282"/>
      <c r="TMZ282"/>
      <c r="TNA282"/>
      <c r="TNB282"/>
      <c r="TNC282"/>
      <c r="TND282"/>
      <c r="TNE282"/>
      <c r="TNF282"/>
      <c r="TNG282"/>
      <c r="TNH282"/>
      <c r="TNI282"/>
      <c r="TNJ282"/>
      <c r="TNK282"/>
      <c r="TNL282"/>
      <c r="TNM282"/>
      <c r="TNN282"/>
      <c r="TNO282"/>
      <c r="TNP282"/>
      <c r="TNQ282"/>
      <c r="TNR282"/>
      <c r="TNS282"/>
      <c r="TNT282"/>
      <c r="TNU282"/>
      <c r="TNV282"/>
      <c r="TNW282"/>
      <c r="TNX282"/>
      <c r="TNY282"/>
      <c r="TNZ282"/>
      <c r="TOA282"/>
      <c r="TOB282"/>
      <c r="TOC282"/>
      <c r="TOD282"/>
      <c r="TOE282"/>
      <c r="TOF282"/>
      <c r="TOG282"/>
      <c r="TOH282"/>
      <c r="TOI282"/>
      <c r="TOJ282"/>
      <c r="TOK282"/>
      <c r="TOL282"/>
      <c r="TOM282"/>
      <c r="TON282"/>
      <c r="TOO282"/>
      <c r="TOP282"/>
      <c r="TOQ282"/>
      <c r="TOR282"/>
      <c r="TOS282"/>
      <c r="TOT282"/>
      <c r="TOU282"/>
      <c r="TOV282"/>
      <c r="TOW282"/>
      <c r="TOX282"/>
      <c r="TOY282"/>
      <c r="TOZ282"/>
      <c r="TPA282"/>
      <c r="TPB282"/>
      <c r="TPC282"/>
      <c r="TPD282"/>
      <c r="TPE282"/>
      <c r="TPF282"/>
      <c r="TPG282"/>
      <c r="TPH282"/>
      <c r="TPI282"/>
      <c r="TPJ282"/>
      <c r="TPK282"/>
      <c r="TPL282"/>
      <c r="TPM282"/>
      <c r="TPN282"/>
      <c r="TPO282"/>
      <c r="TPP282"/>
      <c r="TPQ282"/>
      <c r="TPR282"/>
      <c r="TPS282"/>
      <c r="TPT282"/>
      <c r="TPU282"/>
      <c r="TPV282"/>
      <c r="TPW282"/>
      <c r="TPX282"/>
      <c r="TPY282"/>
      <c r="TPZ282"/>
      <c r="TQA282"/>
      <c r="TQB282"/>
      <c r="TQC282"/>
      <c r="TQD282"/>
      <c r="TQE282"/>
      <c r="TQF282"/>
      <c r="TQG282"/>
      <c r="TQH282"/>
      <c r="TQI282"/>
      <c r="TQJ282"/>
      <c r="TQK282"/>
      <c r="TQL282"/>
      <c r="TQM282"/>
      <c r="TQN282"/>
      <c r="TQO282"/>
      <c r="TQP282"/>
      <c r="TQQ282"/>
      <c r="TQR282"/>
      <c r="TQS282"/>
      <c r="TQT282"/>
      <c r="TQU282"/>
      <c r="TQV282"/>
      <c r="TQW282"/>
      <c r="TQX282"/>
      <c r="TQY282"/>
      <c r="TQZ282"/>
      <c r="TRA282"/>
      <c r="TRB282"/>
      <c r="TRC282"/>
      <c r="TRD282"/>
      <c r="TRE282"/>
      <c r="TRF282"/>
      <c r="TRG282"/>
      <c r="TRH282"/>
      <c r="TRI282"/>
      <c r="TRJ282"/>
      <c r="TRK282"/>
      <c r="TRL282"/>
      <c r="TRM282"/>
      <c r="TRN282"/>
      <c r="TRO282"/>
      <c r="TRP282"/>
      <c r="TRQ282"/>
      <c r="TRR282"/>
      <c r="TRS282"/>
      <c r="TRT282"/>
      <c r="TRU282"/>
      <c r="TRV282"/>
      <c r="TRW282"/>
      <c r="TRX282"/>
      <c r="TRY282"/>
      <c r="TRZ282"/>
      <c r="TSA282"/>
      <c r="TSB282"/>
      <c r="TSC282"/>
      <c r="TSD282"/>
      <c r="TSE282"/>
      <c r="TSF282"/>
      <c r="TSG282"/>
      <c r="TSH282"/>
      <c r="TSI282"/>
      <c r="TSJ282"/>
      <c r="TSK282"/>
      <c r="TSL282"/>
      <c r="TSM282"/>
      <c r="TSN282"/>
      <c r="TSO282"/>
      <c r="TSP282"/>
      <c r="TSQ282"/>
      <c r="TSR282"/>
      <c r="TSS282"/>
      <c r="TST282"/>
      <c r="TSU282"/>
      <c r="TSV282"/>
      <c r="TSW282"/>
      <c r="TSX282"/>
      <c r="TSY282"/>
      <c r="TSZ282"/>
      <c r="TTA282"/>
      <c r="TTB282"/>
      <c r="TTC282"/>
      <c r="TTD282"/>
      <c r="TTE282"/>
      <c r="TTF282"/>
      <c r="TTG282"/>
      <c r="TTH282"/>
      <c r="TTI282"/>
      <c r="TTJ282"/>
      <c r="TTK282"/>
      <c r="TTL282"/>
      <c r="TTM282"/>
      <c r="TTN282"/>
      <c r="TTO282"/>
      <c r="TTP282"/>
      <c r="TTQ282"/>
      <c r="TTR282"/>
      <c r="TTS282"/>
      <c r="TTT282"/>
      <c r="TTU282"/>
      <c r="TTV282"/>
      <c r="TTW282"/>
      <c r="TTX282"/>
      <c r="TTY282"/>
      <c r="TTZ282"/>
      <c r="TUA282"/>
      <c r="TUB282"/>
      <c r="TUC282"/>
      <c r="TUD282"/>
      <c r="TUE282"/>
      <c r="TUF282"/>
      <c r="TUG282"/>
      <c r="TUH282"/>
      <c r="TUI282"/>
      <c r="TUJ282"/>
      <c r="TUK282"/>
      <c r="TUL282"/>
      <c r="TUM282"/>
      <c r="TUN282"/>
      <c r="TUO282"/>
      <c r="TUP282"/>
      <c r="TUQ282"/>
      <c r="TUR282"/>
      <c r="TUS282"/>
      <c r="TUT282"/>
      <c r="TUU282"/>
      <c r="TUV282"/>
      <c r="TUW282"/>
      <c r="TUX282"/>
      <c r="TUY282"/>
      <c r="TUZ282"/>
      <c r="TVA282"/>
      <c r="TVB282"/>
      <c r="TVC282"/>
      <c r="TVD282"/>
      <c r="TVE282"/>
      <c r="TVF282"/>
      <c r="TVG282"/>
      <c r="TVH282"/>
      <c r="TVI282"/>
      <c r="TVJ282"/>
      <c r="TVK282"/>
      <c r="TVL282"/>
      <c r="TVM282"/>
      <c r="TVN282"/>
      <c r="TVO282"/>
      <c r="TVP282"/>
      <c r="TVQ282"/>
      <c r="TVR282"/>
      <c r="TVS282"/>
      <c r="TVT282"/>
      <c r="TVU282"/>
      <c r="TVV282"/>
      <c r="TVW282"/>
      <c r="TVX282"/>
      <c r="TVY282"/>
      <c r="TVZ282"/>
      <c r="TWA282"/>
      <c r="TWB282"/>
      <c r="TWC282"/>
      <c r="TWD282"/>
      <c r="TWE282"/>
      <c r="TWF282"/>
      <c r="TWG282"/>
      <c r="TWH282"/>
      <c r="TWI282"/>
      <c r="TWJ282"/>
      <c r="TWK282"/>
      <c r="TWL282"/>
      <c r="TWM282"/>
      <c r="TWN282"/>
      <c r="TWO282"/>
      <c r="TWP282"/>
      <c r="TWQ282"/>
      <c r="TWR282"/>
      <c r="TWS282"/>
      <c r="TWT282"/>
      <c r="TWU282"/>
      <c r="TWV282"/>
      <c r="TWW282"/>
      <c r="TWX282"/>
      <c r="TWY282"/>
      <c r="TWZ282"/>
      <c r="TXA282"/>
      <c r="TXB282"/>
      <c r="TXC282"/>
      <c r="TXD282"/>
      <c r="TXE282"/>
      <c r="TXF282"/>
      <c r="TXG282"/>
      <c r="TXH282"/>
      <c r="TXI282"/>
      <c r="TXJ282"/>
      <c r="TXK282"/>
      <c r="TXL282"/>
      <c r="TXM282"/>
      <c r="TXN282"/>
      <c r="TXO282"/>
      <c r="TXP282"/>
      <c r="TXQ282"/>
      <c r="TXR282"/>
      <c r="TXS282"/>
      <c r="TXT282"/>
      <c r="TXU282"/>
      <c r="TXV282"/>
      <c r="TXW282"/>
      <c r="TXX282"/>
      <c r="TXY282"/>
      <c r="TXZ282"/>
      <c r="TYA282"/>
      <c r="TYB282"/>
      <c r="TYC282"/>
      <c r="TYD282"/>
      <c r="TYE282"/>
      <c r="TYF282"/>
      <c r="TYG282"/>
      <c r="TYH282"/>
      <c r="TYI282"/>
      <c r="TYJ282"/>
      <c r="TYK282"/>
      <c r="TYL282"/>
      <c r="TYM282"/>
      <c r="TYN282"/>
      <c r="TYO282"/>
      <c r="TYP282"/>
      <c r="TYQ282"/>
      <c r="TYR282"/>
      <c r="TYS282"/>
      <c r="TYT282"/>
      <c r="TYU282"/>
      <c r="TYV282"/>
      <c r="TYW282"/>
      <c r="TYX282"/>
      <c r="TYY282"/>
      <c r="TYZ282"/>
      <c r="TZA282"/>
      <c r="TZB282"/>
      <c r="TZC282"/>
      <c r="TZD282"/>
      <c r="TZE282"/>
      <c r="TZF282"/>
      <c r="TZG282"/>
      <c r="TZH282"/>
      <c r="TZI282"/>
      <c r="TZJ282"/>
      <c r="TZK282"/>
      <c r="TZL282"/>
      <c r="TZM282"/>
      <c r="TZN282"/>
      <c r="TZO282"/>
      <c r="TZP282"/>
      <c r="TZQ282"/>
      <c r="TZR282"/>
      <c r="TZS282"/>
      <c r="TZT282"/>
      <c r="TZU282"/>
      <c r="TZV282"/>
      <c r="TZW282"/>
      <c r="TZX282"/>
      <c r="TZY282"/>
      <c r="TZZ282"/>
      <c r="UAA282"/>
      <c r="UAB282"/>
      <c r="UAC282"/>
      <c r="UAD282"/>
      <c r="UAE282"/>
      <c r="UAF282"/>
      <c r="UAG282"/>
      <c r="UAH282"/>
      <c r="UAI282"/>
      <c r="UAJ282"/>
      <c r="UAK282"/>
      <c r="UAL282"/>
      <c r="UAM282"/>
      <c r="UAN282"/>
      <c r="UAO282"/>
      <c r="UAP282"/>
      <c r="UAQ282"/>
      <c r="UAR282"/>
      <c r="UAS282"/>
      <c r="UAT282"/>
      <c r="UAU282"/>
      <c r="UAV282"/>
      <c r="UAW282"/>
      <c r="UAX282"/>
      <c r="UAY282"/>
      <c r="UAZ282"/>
      <c r="UBA282"/>
      <c r="UBB282"/>
      <c r="UBC282"/>
      <c r="UBD282"/>
      <c r="UBE282"/>
      <c r="UBF282"/>
      <c r="UBG282"/>
      <c r="UBH282"/>
      <c r="UBI282"/>
      <c r="UBJ282"/>
      <c r="UBK282"/>
      <c r="UBL282"/>
      <c r="UBM282"/>
      <c r="UBN282"/>
      <c r="UBO282"/>
      <c r="UBP282"/>
      <c r="UBQ282"/>
      <c r="UBR282"/>
      <c r="UBS282"/>
      <c r="UBT282"/>
      <c r="UBU282"/>
      <c r="UBV282"/>
      <c r="UBW282"/>
      <c r="UBX282"/>
      <c r="UBY282"/>
      <c r="UBZ282"/>
      <c r="UCA282"/>
      <c r="UCB282"/>
      <c r="UCC282"/>
      <c r="UCD282"/>
      <c r="UCE282"/>
      <c r="UCF282"/>
      <c r="UCG282"/>
      <c r="UCH282"/>
      <c r="UCI282"/>
      <c r="UCJ282"/>
      <c r="UCK282"/>
      <c r="UCL282"/>
      <c r="UCM282"/>
      <c r="UCN282"/>
      <c r="UCO282"/>
      <c r="UCP282"/>
      <c r="UCQ282"/>
      <c r="UCR282"/>
      <c r="UCS282"/>
      <c r="UCT282"/>
      <c r="UCU282"/>
      <c r="UCV282"/>
      <c r="UCW282"/>
      <c r="UCX282"/>
      <c r="UCY282"/>
      <c r="UCZ282"/>
      <c r="UDA282"/>
      <c r="UDB282"/>
      <c r="UDC282"/>
      <c r="UDD282"/>
      <c r="UDE282"/>
      <c r="UDF282"/>
      <c r="UDG282"/>
      <c r="UDH282"/>
      <c r="UDI282"/>
      <c r="UDJ282"/>
      <c r="UDK282"/>
      <c r="UDL282"/>
      <c r="UDM282"/>
      <c r="UDN282"/>
      <c r="UDO282"/>
      <c r="UDP282"/>
      <c r="UDQ282"/>
      <c r="UDR282"/>
      <c r="UDS282"/>
      <c r="UDT282"/>
      <c r="UDU282"/>
      <c r="UDV282"/>
      <c r="UDW282"/>
      <c r="UDX282"/>
      <c r="UDY282"/>
      <c r="UDZ282"/>
      <c r="UEA282"/>
      <c r="UEB282"/>
      <c r="UEC282"/>
      <c r="UED282"/>
      <c r="UEE282"/>
      <c r="UEF282"/>
      <c r="UEG282"/>
      <c r="UEH282"/>
      <c r="UEI282"/>
      <c r="UEJ282"/>
      <c r="UEK282"/>
      <c r="UEL282"/>
      <c r="UEM282"/>
      <c r="UEN282"/>
      <c r="UEO282"/>
      <c r="UEP282"/>
      <c r="UEQ282"/>
      <c r="UER282"/>
      <c r="UES282"/>
      <c r="UET282"/>
      <c r="UEU282"/>
      <c r="UEV282"/>
      <c r="UEW282"/>
      <c r="UEX282"/>
      <c r="UEY282"/>
      <c r="UEZ282"/>
      <c r="UFA282"/>
      <c r="UFB282"/>
      <c r="UFC282"/>
      <c r="UFD282"/>
      <c r="UFE282"/>
      <c r="UFF282"/>
      <c r="UFG282"/>
      <c r="UFH282"/>
      <c r="UFI282"/>
      <c r="UFJ282"/>
      <c r="UFK282"/>
      <c r="UFL282"/>
      <c r="UFM282"/>
      <c r="UFN282"/>
      <c r="UFO282"/>
      <c r="UFP282"/>
      <c r="UFQ282"/>
      <c r="UFR282"/>
      <c r="UFS282"/>
      <c r="UFT282"/>
      <c r="UFU282"/>
      <c r="UFV282"/>
      <c r="UFW282"/>
      <c r="UFX282"/>
      <c r="UFY282"/>
      <c r="UFZ282"/>
      <c r="UGA282"/>
      <c r="UGB282"/>
      <c r="UGC282"/>
      <c r="UGD282"/>
      <c r="UGE282"/>
      <c r="UGF282"/>
      <c r="UGG282"/>
      <c r="UGH282"/>
      <c r="UGI282"/>
      <c r="UGJ282"/>
      <c r="UGK282"/>
      <c r="UGL282"/>
      <c r="UGM282"/>
      <c r="UGN282"/>
      <c r="UGO282"/>
      <c r="UGP282"/>
      <c r="UGQ282"/>
      <c r="UGR282"/>
      <c r="UGS282"/>
      <c r="UGT282"/>
      <c r="UGU282"/>
      <c r="UGV282"/>
      <c r="UGW282"/>
      <c r="UGX282"/>
      <c r="UGY282"/>
      <c r="UGZ282"/>
      <c r="UHA282"/>
      <c r="UHB282"/>
      <c r="UHC282"/>
      <c r="UHD282"/>
      <c r="UHE282"/>
      <c r="UHF282"/>
      <c r="UHG282"/>
      <c r="UHH282"/>
      <c r="UHI282"/>
      <c r="UHJ282"/>
      <c r="UHK282"/>
      <c r="UHL282"/>
      <c r="UHM282"/>
      <c r="UHN282"/>
      <c r="UHO282"/>
      <c r="UHP282"/>
      <c r="UHQ282"/>
      <c r="UHR282"/>
      <c r="UHS282"/>
      <c r="UHT282"/>
      <c r="UHU282"/>
      <c r="UHV282"/>
      <c r="UHW282"/>
      <c r="UHX282"/>
      <c r="UHY282"/>
      <c r="UHZ282"/>
      <c r="UIA282"/>
      <c r="UIB282"/>
      <c r="UIC282"/>
      <c r="UID282"/>
      <c r="UIE282"/>
      <c r="UIF282"/>
      <c r="UIG282"/>
      <c r="UIH282"/>
      <c r="UII282"/>
      <c r="UIJ282"/>
      <c r="UIK282"/>
      <c r="UIL282"/>
      <c r="UIM282"/>
      <c r="UIN282"/>
      <c r="UIO282"/>
      <c r="UIP282"/>
      <c r="UIQ282"/>
      <c r="UIR282"/>
      <c r="UIS282"/>
      <c r="UIT282"/>
      <c r="UIU282"/>
      <c r="UIV282"/>
      <c r="UIW282"/>
      <c r="UIX282"/>
      <c r="UIY282"/>
      <c r="UIZ282"/>
      <c r="UJA282"/>
      <c r="UJB282"/>
      <c r="UJC282"/>
      <c r="UJD282"/>
      <c r="UJE282"/>
      <c r="UJF282"/>
      <c r="UJG282"/>
      <c r="UJH282"/>
      <c r="UJI282"/>
      <c r="UJJ282"/>
      <c r="UJK282"/>
      <c r="UJL282"/>
      <c r="UJM282"/>
      <c r="UJN282"/>
      <c r="UJO282"/>
      <c r="UJP282"/>
      <c r="UJQ282"/>
      <c r="UJR282"/>
      <c r="UJS282"/>
      <c r="UJT282"/>
      <c r="UJU282"/>
      <c r="UJV282"/>
      <c r="UJW282"/>
      <c r="UJX282"/>
      <c r="UJY282"/>
      <c r="UJZ282"/>
      <c r="UKA282"/>
      <c r="UKB282"/>
      <c r="UKC282"/>
      <c r="UKD282"/>
      <c r="UKE282"/>
      <c r="UKF282"/>
      <c r="UKG282"/>
      <c r="UKH282"/>
      <c r="UKI282"/>
      <c r="UKJ282"/>
      <c r="UKK282"/>
      <c r="UKL282"/>
      <c r="UKM282"/>
      <c r="UKN282"/>
      <c r="UKO282"/>
      <c r="UKP282"/>
      <c r="UKQ282"/>
      <c r="UKR282"/>
      <c r="UKS282"/>
      <c r="UKT282"/>
      <c r="UKU282"/>
      <c r="UKV282"/>
      <c r="UKW282"/>
      <c r="UKX282"/>
      <c r="UKY282"/>
      <c r="UKZ282"/>
      <c r="ULA282"/>
      <c r="ULB282"/>
      <c r="ULC282"/>
      <c r="ULD282"/>
      <c r="ULE282"/>
      <c r="ULF282"/>
      <c r="ULG282"/>
      <c r="ULH282"/>
      <c r="ULI282"/>
      <c r="ULJ282"/>
      <c r="ULK282"/>
      <c r="ULL282"/>
      <c r="ULM282"/>
      <c r="ULN282"/>
      <c r="ULO282"/>
      <c r="ULP282"/>
      <c r="ULQ282"/>
      <c r="ULR282"/>
      <c r="ULS282"/>
      <c r="ULT282"/>
      <c r="ULU282"/>
      <c r="ULV282"/>
      <c r="ULW282"/>
      <c r="ULX282"/>
      <c r="ULY282"/>
      <c r="ULZ282"/>
      <c r="UMA282"/>
      <c r="UMB282"/>
      <c r="UMC282"/>
      <c r="UMD282"/>
      <c r="UME282"/>
      <c r="UMF282"/>
      <c r="UMG282"/>
      <c r="UMH282"/>
      <c r="UMI282"/>
      <c r="UMJ282"/>
      <c r="UMK282"/>
      <c r="UML282"/>
      <c r="UMM282"/>
      <c r="UMN282"/>
      <c r="UMO282"/>
      <c r="UMP282"/>
      <c r="UMQ282"/>
      <c r="UMR282"/>
      <c r="UMS282"/>
      <c r="UMT282"/>
      <c r="UMU282"/>
      <c r="UMV282"/>
      <c r="UMW282"/>
      <c r="UMX282"/>
      <c r="UMY282"/>
      <c r="UMZ282"/>
      <c r="UNA282"/>
      <c r="UNB282"/>
      <c r="UNC282"/>
      <c r="UND282"/>
      <c r="UNE282"/>
      <c r="UNF282"/>
      <c r="UNG282"/>
      <c r="UNH282"/>
      <c r="UNI282"/>
      <c r="UNJ282"/>
      <c r="UNK282"/>
      <c r="UNL282"/>
      <c r="UNM282"/>
      <c r="UNN282"/>
      <c r="UNO282"/>
      <c r="UNP282"/>
      <c r="UNQ282"/>
      <c r="UNR282"/>
      <c r="UNS282"/>
      <c r="UNT282"/>
      <c r="UNU282"/>
      <c r="UNV282"/>
      <c r="UNW282"/>
      <c r="UNX282"/>
      <c r="UNY282"/>
      <c r="UNZ282"/>
      <c r="UOA282"/>
      <c r="UOB282"/>
      <c r="UOC282"/>
      <c r="UOD282"/>
      <c r="UOE282"/>
      <c r="UOF282"/>
      <c r="UOG282"/>
      <c r="UOH282"/>
      <c r="UOI282"/>
      <c r="UOJ282"/>
      <c r="UOK282"/>
      <c r="UOL282"/>
      <c r="UOM282"/>
      <c r="UON282"/>
      <c r="UOO282"/>
      <c r="UOP282"/>
      <c r="UOQ282"/>
      <c r="UOR282"/>
      <c r="UOS282"/>
      <c r="UOT282"/>
      <c r="UOU282"/>
      <c r="UOV282"/>
      <c r="UOW282"/>
      <c r="UOX282"/>
      <c r="UOY282"/>
      <c r="UOZ282"/>
      <c r="UPA282"/>
      <c r="UPB282"/>
      <c r="UPC282"/>
      <c r="UPD282"/>
      <c r="UPE282"/>
      <c r="UPF282"/>
      <c r="UPG282"/>
      <c r="UPH282"/>
      <c r="UPI282"/>
      <c r="UPJ282"/>
      <c r="UPK282"/>
      <c r="UPL282"/>
      <c r="UPM282"/>
      <c r="UPN282"/>
      <c r="UPO282"/>
      <c r="UPP282"/>
      <c r="UPQ282"/>
      <c r="UPR282"/>
      <c r="UPS282"/>
      <c r="UPT282"/>
      <c r="UPU282"/>
      <c r="UPV282"/>
      <c r="UPW282"/>
      <c r="UPX282"/>
      <c r="UPY282"/>
      <c r="UPZ282"/>
      <c r="UQA282"/>
      <c r="UQB282"/>
      <c r="UQC282"/>
      <c r="UQD282"/>
      <c r="UQE282"/>
      <c r="UQF282"/>
      <c r="UQG282"/>
      <c r="UQH282"/>
      <c r="UQI282"/>
      <c r="UQJ282"/>
      <c r="UQK282"/>
      <c r="UQL282"/>
      <c r="UQM282"/>
      <c r="UQN282"/>
      <c r="UQO282"/>
      <c r="UQP282"/>
      <c r="UQQ282"/>
      <c r="UQR282"/>
      <c r="UQS282"/>
      <c r="UQT282"/>
      <c r="UQU282"/>
      <c r="UQV282"/>
      <c r="UQW282"/>
      <c r="UQX282"/>
      <c r="UQY282"/>
      <c r="UQZ282"/>
      <c r="URA282"/>
      <c r="URB282"/>
      <c r="URC282"/>
      <c r="URD282"/>
      <c r="URE282"/>
      <c r="URF282"/>
      <c r="URG282"/>
      <c r="URH282"/>
      <c r="URI282"/>
      <c r="URJ282"/>
      <c r="URK282"/>
      <c r="URL282"/>
      <c r="URM282"/>
      <c r="URN282"/>
      <c r="URO282"/>
      <c r="URP282"/>
      <c r="URQ282"/>
      <c r="URR282"/>
      <c r="URS282"/>
      <c r="URT282"/>
      <c r="URU282"/>
      <c r="URV282"/>
      <c r="URW282"/>
      <c r="URX282"/>
      <c r="URY282"/>
      <c r="URZ282"/>
      <c r="USA282"/>
      <c r="USB282"/>
      <c r="USC282"/>
      <c r="USD282"/>
      <c r="USE282"/>
      <c r="USF282"/>
      <c r="USG282"/>
      <c r="USH282"/>
      <c r="USI282"/>
      <c r="USJ282"/>
      <c r="USK282"/>
      <c r="USL282"/>
      <c r="USM282"/>
      <c r="USN282"/>
      <c r="USO282"/>
      <c r="USP282"/>
      <c r="USQ282"/>
      <c r="USR282"/>
      <c r="USS282"/>
      <c r="UST282"/>
      <c r="USU282"/>
      <c r="USV282"/>
      <c r="USW282"/>
      <c r="USX282"/>
      <c r="USY282"/>
      <c r="USZ282"/>
      <c r="UTA282"/>
      <c r="UTB282"/>
      <c r="UTC282"/>
      <c r="UTD282"/>
      <c r="UTE282"/>
      <c r="UTF282"/>
      <c r="UTG282"/>
      <c r="UTH282"/>
      <c r="UTI282"/>
      <c r="UTJ282"/>
      <c r="UTK282"/>
      <c r="UTL282"/>
      <c r="UTM282"/>
      <c r="UTN282"/>
      <c r="UTO282"/>
      <c r="UTP282"/>
      <c r="UTQ282"/>
      <c r="UTR282"/>
      <c r="UTS282"/>
      <c r="UTT282"/>
      <c r="UTU282"/>
      <c r="UTV282"/>
      <c r="UTW282"/>
      <c r="UTX282"/>
      <c r="UTY282"/>
      <c r="UTZ282"/>
      <c r="UUA282"/>
      <c r="UUB282"/>
      <c r="UUC282"/>
      <c r="UUD282"/>
      <c r="UUE282"/>
      <c r="UUF282"/>
      <c r="UUG282"/>
      <c r="UUH282"/>
      <c r="UUI282"/>
      <c r="UUJ282"/>
      <c r="UUK282"/>
      <c r="UUL282"/>
      <c r="UUM282"/>
      <c r="UUN282"/>
      <c r="UUO282"/>
      <c r="UUP282"/>
      <c r="UUQ282"/>
      <c r="UUR282"/>
      <c r="UUS282"/>
      <c r="UUT282"/>
      <c r="UUU282"/>
      <c r="UUV282"/>
      <c r="UUW282"/>
      <c r="UUX282"/>
      <c r="UUY282"/>
      <c r="UUZ282"/>
      <c r="UVA282"/>
      <c r="UVB282"/>
      <c r="UVC282"/>
      <c r="UVD282"/>
      <c r="UVE282"/>
      <c r="UVF282"/>
      <c r="UVG282"/>
      <c r="UVH282"/>
      <c r="UVI282"/>
      <c r="UVJ282"/>
      <c r="UVK282"/>
      <c r="UVL282"/>
      <c r="UVM282"/>
      <c r="UVN282"/>
      <c r="UVO282"/>
      <c r="UVP282"/>
      <c r="UVQ282"/>
      <c r="UVR282"/>
      <c r="UVS282"/>
      <c r="UVT282"/>
      <c r="UVU282"/>
      <c r="UVV282"/>
      <c r="UVW282"/>
      <c r="UVX282"/>
      <c r="UVY282"/>
      <c r="UVZ282"/>
      <c r="UWA282"/>
      <c r="UWB282"/>
      <c r="UWC282"/>
      <c r="UWD282"/>
      <c r="UWE282"/>
      <c r="UWF282"/>
      <c r="UWG282"/>
      <c r="UWH282"/>
      <c r="UWI282"/>
      <c r="UWJ282"/>
      <c r="UWK282"/>
      <c r="UWL282"/>
      <c r="UWM282"/>
      <c r="UWN282"/>
      <c r="UWO282"/>
      <c r="UWP282"/>
      <c r="UWQ282"/>
      <c r="UWR282"/>
      <c r="UWS282"/>
      <c r="UWT282"/>
      <c r="UWU282"/>
      <c r="UWV282"/>
      <c r="UWW282"/>
      <c r="UWX282"/>
      <c r="UWY282"/>
      <c r="UWZ282"/>
      <c r="UXA282"/>
      <c r="UXB282"/>
      <c r="UXC282"/>
      <c r="UXD282"/>
      <c r="UXE282"/>
      <c r="UXF282"/>
      <c r="UXG282"/>
      <c r="UXH282"/>
      <c r="UXI282"/>
      <c r="UXJ282"/>
      <c r="UXK282"/>
      <c r="UXL282"/>
      <c r="UXM282"/>
      <c r="UXN282"/>
      <c r="UXO282"/>
      <c r="UXP282"/>
      <c r="UXQ282"/>
      <c r="UXR282"/>
      <c r="UXS282"/>
      <c r="UXT282"/>
      <c r="UXU282"/>
      <c r="UXV282"/>
      <c r="UXW282"/>
      <c r="UXX282"/>
      <c r="UXY282"/>
      <c r="UXZ282"/>
      <c r="UYA282"/>
      <c r="UYB282"/>
      <c r="UYC282"/>
      <c r="UYD282"/>
      <c r="UYE282"/>
      <c r="UYF282"/>
      <c r="UYG282"/>
      <c r="UYH282"/>
      <c r="UYI282"/>
      <c r="UYJ282"/>
      <c r="UYK282"/>
      <c r="UYL282"/>
      <c r="UYM282"/>
      <c r="UYN282"/>
      <c r="UYO282"/>
      <c r="UYP282"/>
      <c r="UYQ282"/>
      <c r="UYR282"/>
      <c r="UYS282"/>
      <c r="UYT282"/>
      <c r="UYU282"/>
      <c r="UYV282"/>
      <c r="UYW282"/>
      <c r="UYX282"/>
      <c r="UYY282"/>
      <c r="UYZ282"/>
      <c r="UZA282"/>
      <c r="UZB282"/>
      <c r="UZC282"/>
      <c r="UZD282"/>
      <c r="UZE282"/>
      <c r="UZF282"/>
      <c r="UZG282"/>
      <c r="UZH282"/>
      <c r="UZI282"/>
      <c r="UZJ282"/>
      <c r="UZK282"/>
      <c r="UZL282"/>
      <c r="UZM282"/>
      <c r="UZN282"/>
      <c r="UZO282"/>
      <c r="UZP282"/>
      <c r="UZQ282"/>
      <c r="UZR282"/>
      <c r="UZS282"/>
      <c r="UZT282"/>
      <c r="UZU282"/>
      <c r="UZV282"/>
      <c r="UZW282"/>
      <c r="UZX282"/>
      <c r="UZY282"/>
      <c r="UZZ282"/>
      <c r="VAA282"/>
      <c r="VAB282"/>
      <c r="VAC282"/>
      <c r="VAD282"/>
      <c r="VAE282"/>
      <c r="VAF282"/>
      <c r="VAG282"/>
      <c r="VAH282"/>
      <c r="VAI282"/>
      <c r="VAJ282"/>
      <c r="VAK282"/>
      <c r="VAL282"/>
      <c r="VAM282"/>
      <c r="VAN282"/>
      <c r="VAO282"/>
      <c r="VAP282"/>
      <c r="VAQ282"/>
      <c r="VAR282"/>
      <c r="VAS282"/>
      <c r="VAT282"/>
      <c r="VAU282"/>
      <c r="VAV282"/>
      <c r="VAW282"/>
      <c r="VAX282"/>
      <c r="VAY282"/>
      <c r="VAZ282"/>
      <c r="VBA282"/>
      <c r="VBB282"/>
      <c r="VBC282"/>
      <c r="VBD282"/>
      <c r="VBE282"/>
      <c r="VBF282"/>
      <c r="VBG282"/>
      <c r="VBH282"/>
      <c r="VBI282"/>
      <c r="VBJ282"/>
      <c r="VBK282"/>
      <c r="VBL282"/>
      <c r="VBM282"/>
      <c r="VBN282"/>
      <c r="VBO282"/>
      <c r="VBP282"/>
      <c r="VBQ282"/>
      <c r="VBR282"/>
      <c r="VBS282"/>
      <c r="VBT282"/>
      <c r="VBU282"/>
      <c r="VBV282"/>
      <c r="VBW282"/>
      <c r="VBX282"/>
      <c r="VBY282"/>
      <c r="VBZ282"/>
      <c r="VCA282"/>
      <c r="VCB282"/>
      <c r="VCC282"/>
      <c r="VCD282"/>
      <c r="VCE282"/>
      <c r="VCF282"/>
      <c r="VCG282"/>
      <c r="VCH282"/>
      <c r="VCI282"/>
      <c r="VCJ282"/>
      <c r="VCK282"/>
      <c r="VCL282"/>
      <c r="VCM282"/>
      <c r="VCN282"/>
      <c r="VCO282"/>
      <c r="VCP282"/>
      <c r="VCQ282"/>
      <c r="VCR282"/>
      <c r="VCS282"/>
      <c r="VCT282"/>
      <c r="VCU282"/>
      <c r="VCV282"/>
      <c r="VCW282"/>
      <c r="VCX282"/>
      <c r="VCY282"/>
      <c r="VCZ282"/>
      <c r="VDA282"/>
      <c r="VDB282"/>
      <c r="VDC282"/>
      <c r="VDD282"/>
      <c r="VDE282"/>
      <c r="VDF282"/>
      <c r="VDG282"/>
      <c r="VDH282"/>
      <c r="VDI282"/>
      <c r="VDJ282"/>
      <c r="VDK282"/>
      <c r="VDL282"/>
      <c r="VDM282"/>
      <c r="VDN282"/>
      <c r="VDO282"/>
      <c r="VDP282"/>
      <c r="VDQ282"/>
      <c r="VDR282"/>
      <c r="VDS282"/>
      <c r="VDT282"/>
      <c r="VDU282"/>
      <c r="VDV282"/>
      <c r="VDW282"/>
      <c r="VDX282"/>
      <c r="VDY282"/>
      <c r="VDZ282"/>
      <c r="VEA282"/>
      <c r="VEB282"/>
      <c r="VEC282"/>
      <c r="VED282"/>
      <c r="VEE282"/>
      <c r="VEF282"/>
      <c r="VEG282"/>
      <c r="VEH282"/>
      <c r="VEI282"/>
      <c r="VEJ282"/>
      <c r="VEK282"/>
      <c r="VEL282"/>
      <c r="VEM282"/>
      <c r="VEN282"/>
      <c r="VEO282"/>
      <c r="VEP282"/>
      <c r="VEQ282"/>
      <c r="VER282"/>
      <c r="VES282"/>
      <c r="VET282"/>
      <c r="VEU282"/>
      <c r="VEV282"/>
      <c r="VEW282"/>
      <c r="VEX282"/>
      <c r="VEY282"/>
      <c r="VEZ282"/>
      <c r="VFA282"/>
      <c r="VFB282"/>
      <c r="VFC282"/>
      <c r="VFD282"/>
      <c r="VFE282"/>
      <c r="VFF282"/>
      <c r="VFG282"/>
      <c r="VFH282"/>
      <c r="VFI282"/>
      <c r="VFJ282"/>
      <c r="VFK282"/>
      <c r="VFL282"/>
      <c r="VFM282"/>
      <c r="VFN282"/>
      <c r="VFO282"/>
      <c r="VFP282"/>
      <c r="VFQ282"/>
      <c r="VFR282"/>
      <c r="VFS282"/>
      <c r="VFT282"/>
      <c r="VFU282"/>
      <c r="VFV282"/>
      <c r="VFW282"/>
      <c r="VFX282"/>
      <c r="VFY282"/>
      <c r="VFZ282"/>
      <c r="VGA282"/>
      <c r="VGB282"/>
      <c r="VGC282"/>
      <c r="VGD282"/>
      <c r="VGE282"/>
      <c r="VGF282"/>
      <c r="VGG282"/>
      <c r="VGH282"/>
      <c r="VGI282"/>
      <c r="VGJ282"/>
      <c r="VGK282"/>
      <c r="VGL282"/>
      <c r="VGM282"/>
      <c r="VGN282"/>
      <c r="VGO282"/>
      <c r="VGP282"/>
      <c r="VGQ282"/>
      <c r="VGR282"/>
      <c r="VGS282"/>
      <c r="VGT282"/>
      <c r="VGU282"/>
      <c r="VGV282"/>
      <c r="VGW282"/>
      <c r="VGX282"/>
      <c r="VGY282"/>
      <c r="VGZ282"/>
      <c r="VHA282"/>
      <c r="VHB282"/>
      <c r="VHC282"/>
      <c r="VHD282"/>
      <c r="VHE282"/>
      <c r="VHF282"/>
      <c r="VHG282"/>
      <c r="VHH282"/>
      <c r="VHI282"/>
      <c r="VHJ282"/>
      <c r="VHK282"/>
      <c r="VHL282"/>
      <c r="VHM282"/>
      <c r="VHN282"/>
      <c r="VHO282"/>
      <c r="VHP282"/>
      <c r="VHQ282"/>
      <c r="VHR282"/>
      <c r="VHS282"/>
      <c r="VHT282"/>
      <c r="VHU282"/>
      <c r="VHV282"/>
      <c r="VHW282"/>
      <c r="VHX282"/>
      <c r="VHY282"/>
      <c r="VHZ282"/>
      <c r="VIA282"/>
      <c r="VIB282"/>
      <c r="VIC282"/>
      <c r="VID282"/>
      <c r="VIE282"/>
      <c r="VIF282"/>
      <c r="VIG282"/>
      <c r="VIH282"/>
      <c r="VII282"/>
      <c r="VIJ282"/>
      <c r="VIK282"/>
      <c r="VIL282"/>
      <c r="VIM282"/>
      <c r="VIN282"/>
      <c r="VIO282"/>
      <c r="VIP282"/>
      <c r="VIQ282"/>
      <c r="VIR282"/>
      <c r="VIS282"/>
      <c r="VIT282"/>
      <c r="VIU282"/>
      <c r="VIV282"/>
      <c r="VIW282"/>
      <c r="VIX282"/>
      <c r="VIY282"/>
      <c r="VIZ282"/>
      <c r="VJA282"/>
      <c r="VJB282"/>
      <c r="VJC282"/>
      <c r="VJD282"/>
      <c r="VJE282"/>
      <c r="VJF282"/>
      <c r="VJG282"/>
      <c r="VJH282"/>
      <c r="VJI282"/>
      <c r="VJJ282"/>
      <c r="VJK282"/>
      <c r="VJL282"/>
      <c r="VJM282"/>
      <c r="VJN282"/>
      <c r="VJO282"/>
      <c r="VJP282"/>
      <c r="VJQ282"/>
      <c r="VJR282"/>
      <c r="VJS282"/>
      <c r="VJT282"/>
      <c r="VJU282"/>
      <c r="VJV282"/>
      <c r="VJW282"/>
      <c r="VJX282"/>
      <c r="VJY282"/>
      <c r="VJZ282"/>
      <c r="VKA282"/>
      <c r="VKB282"/>
      <c r="VKC282"/>
      <c r="VKD282"/>
      <c r="VKE282"/>
      <c r="VKF282"/>
      <c r="VKG282"/>
      <c r="VKH282"/>
      <c r="VKI282"/>
      <c r="VKJ282"/>
      <c r="VKK282"/>
      <c r="VKL282"/>
      <c r="VKM282"/>
      <c r="VKN282"/>
      <c r="VKO282"/>
      <c r="VKP282"/>
      <c r="VKQ282"/>
      <c r="VKR282"/>
      <c r="VKS282"/>
      <c r="VKT282"/>
      <c r="VKU282"/>
      <c r="VKV282"/>
      <c r="VKW282"/>
      <c r="VKX282"/>
      <c r="VKY282"/>
      <c r="VKZ282"/>
      <c r="VLA282"/>
      <c r="VLB282"/>
      <c r="VLC282"/>
      <c r="VLD282"/>
      <c r="VLE282"/>
      <c r="VLF282"/>
      <c r="VLG282"/>
      <c r="VLH282"/>
      <c r="VLI282"/>
      <c r="VLJ282"/>
      <c r="VLK282"/>
      <c r="VLL282"/>
      <c r="VLM282"/>
      <c r="VLN282"/>
      <c r="VLO282"/>
      <c r="VLP282"/>
      <c r="VLQ282"/>
      <c r="VLR282"/>
      <c r="VLS282"/>
      <c r="VLT282"/>
      <c r="VLU282"/>
      <c r="VLV282"/>
      <c r="VLW282"/>
      <c r="VLX282"/>
      <c r="VLY282"/>
      <c r="VLZ282"/>
      <c r="VMA282"/>
      <c r="VMB282"/>
      <c r="VMC282"/>
      <c r="VMD282"/>
      <c r="VME282"/>
      <c r="VMF282"/>
      <c r="VMG282"/>
      <c r="VMH282"/>
      <c r="VMI282"/>
      <c r="VMJ282"/>
      <c r="VMK282"/>
      <c r="VML282"/>
      <c r="VMM282"/>
      <c r="VMN282"/>
      <c r="VMO282"/>
      <c r="VMP282"/>
      <c r="VMQ282"/>
      <c r="VMR282"/>
      <c r="VMS282"/>
      <c r="VMT282"/>
      <c r="VMU282"/>
      <c r="VMV282"/>
      <c r="VMW282"/>
      <c r="VMX282"/>
      <c r="VMY282"/>
      <c r="VMZ282"/>
      <c r="VNA282"/>
      <c r="VNB282"/>
      <c r="VNC282"/>
      <c r="VND282"/>
      <c r="VNE282"/>
      <c r="VNF282"/>
      <c r="VNG282"/>
      <c r="VNH282"/>
      <c r="VNI282"/>
      <c r="VNJ282"/>
      <c r="VNK282"/>
      <c r="VNL282"/>
      <c r="VNM282"/>
      <c r="VNN282"/>
      <c r="VNO282"/>
      <c r="VNP282"/>
      <c r="VNQ282"/>
      <c r="VNR282"/>
      <c r="VNS282"/>
      <c r="VNT282"/>
      <c r="VNU282"/>
      <c r="VNV282"/>
      <c r="VNW282"/>
      <c r="VNX282"/>
      <c r="VNY282"/>
      <c r="VNZ282"/>
      <c r="VOA282"/>
      <c r="VOB282"/>
      <c r="VOC282"/>
      <c r="VOD282"/>
      <c r="VOE282"/>
      <c r="VOF282"/>
      <c r="VOG282"/>
      <c r="VOH282"/>
      <c r="VOI282"/>
      <c r="VOJ282"/>
      <c r="VOK282"/>
      <c r="VOL282"/>
      <c r="VOM282"/>
      <c r="VON282"/>
      <c r="VOO282"/>
      <c r="VOP282"/>
      <c r="VOQ282"/>
      <c r="VOR282"/>
      <c r="VOS282"/>
      <c r="VOT282"/>
      <c r="VOU282"/>
      <c r="VOV282"/>
      <c r="VOW282"/>
      <c r="VOX282"/>
      <c r="VOY282"/>
      <c r="VOZ282"/>
      <c r="VPA282"/>
      <c r="VPB282"/>
      <c r="VPC282"/>
      <c r="VPD282"/>
      <c r="VPE282"/>
      <c r="VPF282"/>
      <c r="VPG282"/>
      <c r="VPH282"/>
      <c r="VPI282"/>
      <c r="VPJ282"/>
      <c r="VPK282"/>
      <c r="VPL282"/>
      <c r="VPM282"/>
      <c r="VPN282"/>
      <c r="VPO282"/>
      <c r="VPP282"/>
      <c r="VPQ282"/>
      <c r="VPR282"/>
      <c r="VPS282"/>
      <c r="VPT282"/>
      <c r="VPU282"/>
      <c r="VPV282"/>
      <c r="VPW282"/>
      <c r="VPX282"/>
      <c r="VPY282"/>
      <c r="VPZ282"/>
      <c r="VQA282"/>
      <c r="VQB282"/>
      <c r="VQC282"/>
      <c r="VQD282"/>
      <c r="VQE282"/>
      <c r="VQF282"/>
      <c r="VQG282"/>
      <c r="VQH282"/>
      <c r="VQI282"/>
      <c r="VQJ282"/>
      <c r="VQK282"/>
      <c r="VQL282"/>
      <c r="VQM282"/>
      <c r="VQN282"/>
      <c r="VQO282"/>
      <c r="VQP282"/>
      <c r="VQQ282"/>
      <c r="VQR282"/>
      <c r="VQS282"/>
      <c r="VQT282"/>
      <c r="VQU282"/>
      <c r="VQV282"/>
      <c r="VQW282"/>
      <c r="VQX282"/>
      <c r="VQY282"/>
      <c r="VQZ282"/>
      <c r="VRA282"/>
      <c r="VRB282"/>
      <c r="VRC282"/>
      <c r="VRD282"/>
      <c r="VRE282"/>
      <c r="VRF282"/>
      <c r="VRG282"/>
      <c r="VRH282"/>
      <c r="VRI282"/>
      <c r="VRJ282"/>
      <c r="VRK282"/>
      <c r="VRL282"/>
      <c r="VRM282"/>
      <c r="VRN282"/>
      <c r="VRO282"/>
      <c r="VRP282"/>
      <c r="VRQ282"/>
      <c r="VRR282"/>
      <c r="VRS282"/>
      <c r="VRT282"/>
      <c r="VRU282"/>
      <c r="VRV282"/>
      <c r="VRW282"/>
      <c r="VRX282"/>
      <c r="VRY282"/>
      <c r="VRZ282"/>
      <c r="VSA282"/>
      <c r="VSB282"/>
      <c r="VSC282"/>
      <c r="VSD282"/>
      <c r="VSE282"/>
      <c r="VSF282"/>
      <c r="VSG282"/>
      <c r="VSH282"/>
      <c r="VSI282"/>
      <c r="VSJ282"/>
      <c r="VSK282"/>
      <c r="VSL282"/>
      <c r="VSM282"/>
      <c r="VSN282"/>
      <c r="VSO282"/>
      <c r="VSP282"/>
      <c r="VSQ282"/>
      <c r="VSR282"/>
      <c r="VSS282"/>
      <c r="VST282"/>
      <c r="VSU282"/>
      <c r="VSV282"/>
      <c r="VSW282"/>
      <c r="VSX282"/>
      <c r="VSY282"/>
      <c r="VSZ282"/>
      <c r="VTA282"/>
      <c r="VTB282"/>
      <c r="VTC282"/>
      <c r="VTD282"/>
      <c r="VTE282"/>
      <c r="VTF282"/>
      <c r="VTG282"/>
      <c r="VTH282"/>
      <c r="VTI282"/>
      <c r="VTJ282"/>
      <c r="VTK282"/>
      <c r="VTL282"/>
      <c r="VTM282"/>
      <c r="VTN282"/>
      <c r="VTO282"/>
      <c r="VTP282"/>
      <c r="VTQ282"/>
      <c r="VTR282"/>
      <c r="VTS282"/>
      <c r="VTT282"/>
      <c r="VTU282"/>
      <c r="VTV282"/>
      <c r="VTW282"/>
      <c r="VTX282"/>
      <c r="VTY282"/>
      <c r="VTZ282"/>
      <c r="VUA282"/>
      <c r="VUB282"/>
      <c r="VUC282"/>
      <c r="VUD282"/>
      <c r="VUE282"/>
      <c r="VUF282"/>
      <c r="VUG282"/>
      <c r="VUH282"/>
      <c r="VUI282"/>
      <c r="VUJ282"/>
      <c r="VUK282"/>
      <c r="VUL282"/>
      <c r="VUM282"/>
      <c r="VUN282"/>
      <c r="VUO282"/>
      <c r="VUP282"/>
      <c r="VUQ282"/>
      <c r="VUR282"/>
      <c r="VUS282"/>
      <c r="VUT282"/>
      <c r="VUU282"/>
      <c r="VUV282"/>
      <c r="VUW282"/>
      <c r="VUX282"/>
      <c r="VUY282"/>
      <c r="VUZ282"/>
      <c r="VVA282"/>
      <c r="VVB282"/>
      <c r="VVC282"/>
      <c r="VVD282"/>
      <c r="VVE282"/>
      <c r="VVF282"/>
      <c r="VVG282"/>
      <c r="VVH282"/>
      <c r="VVI282"/>
      <c r="VVJ282"/>
      <c r="VVK282"/>
      <c r="VVL282"/>
      <c r="VVM282"/>
      <c r="VVN282"/>
      <c r="VVO282"/>
      <c r="VVP282"/>
      <c r="VVQ282"/>
      <c r="VVR282"/>
      <c r="VVS282"/>
      <c r="VVT282"/>
      <c r="VVU282"/>
      <c r="VVV282"/>
      <c r="VVW282"/>
      <c r="VVX282"/>
      <c r="VVY282"/>
      <c r="VVZ282"/>
      <c r="VWA282"/>
      <c r="VWB282"/>
      <c r="VWC282"/>
      <c r="VWD282"/>
      <c r="VWE282"/>
      <c r="VWF282"/>
      <c r="VWG282"/>
      <c r="VWH282"/>
      <c r="VWI282"/>
      <c r="VWJ282"/>
      <c r="VWK282"/>
      <c r="VWL282"/>
      <c r="VWM282"/>
      <c r="VWN282"/>
      <c r="VWO282"/>
      <c r="VWP282"/>
      <c r="VWQ282"/>
      <c r="VWR282"/>
      <c r="VWS282"/>
      <c r="VWT282"/>
      <c r="VWU282"/>
      <c r="VWV282"/>
      <c r="VWW282"/>
      <c r="VWX282"/>
      <c r="VWY282"/>
      <c r="VWZ282"/>
      <c r="VXA282"/>
      <c r="VXB282"/>
      <c r="VXC282"/>
      <c r="VXD282"/>
      <c r="VXE282"/>
      <c r="VXF282"/>
      <c r="VXG282"/>
      <c r="VXH282"/>
      <c r="VXI282"/>
      <c r="VXJ282"/>
      <c r="VXK282"/>
      <c r="VXL282"/>
      <c r="VXM282"/>
      <c r="VXN282"/>
      <c r="VXO282"/>
      <c r="VXP282"/>
      <c r="VXQ282"/>
      <c r="VXR282"/>
      <c r="VXS282"/>
      <c r="VXT282"/>
      <c r="VXU282"/>
      <c r="VXV282"/>
      <c r="VXW282"/>
      <c r="VXX282"/>
      <c r="VXY282"/>
      <c r="VXZ282"/>
      <c r="VYA282"/>
      <c r="VYB282"/>
      <c r="VYC282"/>
      <c r="VYD282"/>
      <c r="VYE282"/>
      <c r="VYF282"/>
      <c r="VYG282"/>
      <c r="VYH282"/>
      <c r="VYI282"/>
      <c r="VYJ282"/>
      <c r="VYK282"/>
      <c r="VYL282"/>
      <c r="VYM282"/>
      <c r="VYN282"/>
      <c r="VYO282"/>
      <c r="VYP282"/>
      <c r="VYQ282"/>
      <c r="VYR282"/>
      <c r="VYS282"/>
      <c r="VYT282"/>
      <c r="VYU282"/>
      <c r="VYV282"/>
      <c r="VYW282"/>
      <c r="VYX282"/>
      <c r="VYY282"/>
      <c r="VYZ282"/>
      <c r="VZA282"/>
      <c r="VZB282"/>
      <c r="VZC282"/>
      <c r="VZD282"/>
      <c r="VZE282"/>
      <c r="VZF282"/>
      <c r="VZG282"/>
      <c r="VZH282"/>
      <c r="VZI282"/>
      <c r="VZJ282"/>
      <c r="VZK282"/>
      <c r="VZL282"/>
      <c r="VZM282"/>
      <c r="VZN282"/>
      <c r="VZO282"/>
      <c r="VZP282"/>
      <c r="VZQ282"/>
      <c r="VZR282"/>
      <c r="VZS282"/>
      <c r="VZT282"/>
      <c r="VZU282"/>
      <c r="VZV282"/>
      <c r="VZW282"/>
      <c r="VZX282"/>
      <c r="VZY282"/>
      <c r="VZZ282"/>
      <c r="WAA282"/>
      <c r="WAB282"/>
      <c r="WAC282"/>
      <c r="WAD282"/>
      <c r="WAE282"/>
      <c r="WAF282"/>
      <c r="WAG282"/>
      <c r="WAH282"/>
      <c r="WAI282"/>
      <c r="WAJ282"/>
      <c r="WAK282"/>
      <c r="WAL282"/>
      <c r="WAM282"/>
      <c r="WAN282"/>
      <c r="WAO282"/>
      <c r="WAP282"/>
      <c r="WAQ282"/>
      <c r="WAR282"/>
      <c r="WAS282"/>
      <c r="WAT282"/>
      <c r="WAU282"/>
      <c r="WAV282"/>
      <c r="WAW282"/>
      <c r="WAX282"/>
      <c r="WAY282"/>
      <c r="WAZ282"/>
      <c r="WBA282"/>
      <c r="WBB282"/>
      <c r="WBC282"/>
      <c r="WBD282"/>
      <c r="WBE282"/>
      <c r="WBF282"/>
      <c r="WBG282"/>
      <c r="WBH282"/>
      <c r="WBI282"/>
      <c r="WBJ282"/>
      <c r="WBK282"/>
      <c r="WBL282"/>
      <c r="WBM282"/>
      <c r="WBN282"/>
      <c r="WBO282"/>
      <c r="WBP282"/>
      <c r="WBQ282"/>
      <c r="WBR282"/>
      <c r="WBS282"/>
      <c r="WBT282"/>
      <c r="WBU282"/>
      <c r="WBV282"/>
      <c r="WBW282"/>
      <c r="WBX282"/>
      <c r="WBY282"/>
      <c r="WBZ282"/>
      <c r="WCA282"/>
      <c r="WCB282"/>
      <c r="WCC282"/>
      <c r="WCD282"/>
      <c r="WCE282"/>
      <c r="WCF282"/>
      <c r="WCG282"/>
      <c r="WCH282"/>
      <c r="WCI282"/>
      <c r="WCJ282"/>
      <c r="WCK282"/>
      <c r="WCL282"/>
      <c r="WCM282"/>
      <c r="WCN282"/>
      <c r="WCO282"/>
      <c r="WCP282"/>
      <c r="WCQ282"/>
      <c r="WCR282"/>
      <c r="WCS282"/>
      <c r="WCT282"/>
      <c r="WCU282"/>
      <c r="WCV282"/>
      <c r="WCW282"/>
      <c r="WCX282"/>
      <c r="WCY282"/>
      <c r="WCZ282"/>
      <c r="WDA282"/>
      <c r="WDB282"/>
      <c r="WDC282"/>
      <c r="WDD282"/>
      <c r="WDE282"/>
      <c r="WDF282"/>
      <c r="WDG282"/>
      <c r="WDH282"/>
      <c r="WDI282"/>
      <c r="WDJ282"/>
      <c r="WDK282"/>
      <c r="WDL282"/>
      <c r="WDM282"/>
      <c r="WDN282"/>
      <c r="WDO282"/>
      <c r="WDP282"/>
      <c r="WDQ282"/>
      <c r="WDR282"/>
      <c r="WDS282"/>
      <c r="WDT282"/>
      <c r="WDU282"/>
      <c r="WDV282"/>
      <c r="WDW282"/>
      <c r="WDX282"/>
      <c r="WDY282"/>
      <c r="WDZ282"/>
      <c r="WEA282"/>
      <c r="WEB282"/>
      <c r="WEC282"/>
      <c r="WED282"/>
      <c r="WEE282"/>
      <c r="WEF282"/>
      <c r="WEG282"/>
      <c r="WEH282"/>
      <c r="WEI282"/>
      <c r="WEJ282"/>
      <c r="WEK282"/>
      <c r="WEL282"/>
      <c r="WEM282"/>
      <c r="WEN282"/>
      <c r="WEO282"/>
      <c r="WEP282"/>
      <c r="WEQ282"/>
      <c r="WER282"/>
      <c r="WES282"/>
      <c r="WET282"/>
      <c r="WEU282"/>
      <c r="WEV282"/>
      <c r="WEW282"/>
      <c r="WEX282"/>
      <c r="WEY282"/>
      <c r="WEZ282"/>
      <c r="WFA282"/>
      <c r="WFB282"/>
      <c r="WFC282"/>
      <c r="WFD282"/>
      <c r="WFE282"/>
      <c r="WFF282"/>
      <c r="WFG282"/>
      <c r="WFH282"/>
      <c r="WFI282"/>
      <c r="WFJ282"/>
      <c r="WFK282"/>
      <c r="WFL282"/>
      <c r="WFM282"/>
      <c r="WFN282"/>
      <c r="WFO282"/>
      <c r="WFP282"/>
      <c r="WFQ282"/>
      <c r="WFR282"/>
      <c r="WFS282"/>
      <c r="WFT282"/>
      <c r="WFU282"/>
      <c r="WFV282"/>
      <c r="WFW282"/>
      <c r="WFX282"/>
      <c r="WFY282"/>
      <c r="WFZ282"/>
      <c r="WGA282"/>
      <c r="WGB282"/>
      <c r="WGC282"/>
      <c r="WGD282"/>
      <c r="WGE282"/>
      <c r="WGF282"/>
      <c r="WGG282"/>
      <c r="WGH282"/>
      <c r="WGI282"/>
      <c r="WGJ282"/>
      <c r="WGK282"/>
      <c r="WGL282"/>
      <c r="WGM282"/>
      <c r="WGN282"/>
      <c r="WGO282"/>
      <c r="WGP282"/>
      <c r="WGQ282"/>
      <c r="WGR282"/>
      <c r="WGS282"/>
      <c r="WGT282"/>
      <c r="WGU282"/>
      <c r="WGV282"/>
      <c r="WGW282"/>
      <c r="WGX282"/>
      <c r="WGY282"/>
      <c r="WGZ282"/>
      <c r="WHA282"/>
      <c r="WHB282"/>
      <c r="WHC282"/>
      <c r="WHD282"/>
      <c r="WHE282"/>
      <c r="WHF282"/>
      <c r="WHG282"/>
      <c r="WHH282"/>
      <c r="WHI282"/>
      <c r="WHJ282"/>
      <c r="WHK282"/>
      <c r="WHL282"/>
      <c r="WHM282"/>
      <c r="WHN282"/>
      <c r="WHO282"/>
      <c r="WHP282"/>
      <c r="WHQ282"/>
      <c r="WHR282"/>
      <c r="WHS282"/>
      <c r="WHT282"/>
      <c r="WHU282"/>
      <c r="WHV282"/>
      <c r="WHW282"/>
      <c r="WHX282"/>
      <c r="WHY282"/>
      <c r="WHZ282"/>
      <c r="WIA282"/>
      <c r="WIB282"/>
      <c r="WIC282"/>
      <c r="WID282"/>
      <c r="WIE282"/>
      <c r="WIF282"/>
      <c r="WIG282"/>
      <c r="WIH282"/>
      <c r="WII282"/>
      <c r="WIJ282"/>
      <c r="WIK282"/>
      <c r="WIL282"/>
      <c r="WIM282"/>
      <c r="WIN282"/>
      <c r="WIO282"/>
      <c r="WIP282"/>
      <c r="WIQ282"/>
      <c r="WIR282"/>
      <c r="WIS282"/>
      <c r="WIT282"/>
      <c r="WIU282"/>
      <c r="WIV282"/>
      <c r="WIW282"/>
      <c r="WIX282"/>
      <c r="WIY282"/>
      <c r="WIZ282"/>
      <c r="WJA282"/>
      <c r="WJB282"/>
      <c r="WJC282"/>
      <c r="WJD282"/>
      <c r="WJE282"/>
      <c r="WJF282"/>
      <c r="WJG282"/>
      <c r="WJH282"/>
      <c r="WJI282"/>
      <c r="WJJ282"/>
      <c r="WJK282"/>
      <c r="WJL282"/>
      <c r="WJM282"/>
      <c r="WJN282"/>
      <c r="WJO282"/>
      <c r="WJP282"/>
      <c r="WJQ282"/>
      <c r="WJR282"/>
      <c r="WJS282"/>
      <c r="WJT282"/>
      <c r="WJU282"/>
      <c r="WJV282"/>
      <c r="WJW282"/>
      <c r="WJX282"/>
      <c r="WJY282"/>
      <c r="WJZ282"/>
      <c r="WKA282"/>
      <c r="WKB282"/>
      <c r="WKC282"/>
      <c r="WKD282"/>
      <c r="WKE282"/>
      <c r="WKF282"/>
      <c r="WKG282"/>
      <c r="WKH282"/>
      <c r="WKI282"/>
      <c r="WKJ282"/>
      <c r="WKK282"/>
      <c r="WKL282"/>
      <c r="WKM282"/>
      <c r="WKN282"/>
      <c r="WKO282"/>
      <c r="WKP282"/>
      <c r="WKQ282"/>
      <c r="WKR282"/>
      <c r="WKS282"/>
      <c r="WKT282"/>
      <c r="WKU282"/>
      <c r="WKV282"/>
      <c r="WKW282"/>
      <c r="WKX282"/>
      <c r="WKY282"/>
      <c r="WKZ282"/>
      <c r="WLA282"/>
      <c r="WLB282"/>
      <c r="WLC282"/>
      <c r="WLD282"/>
      <c r="WLE282"/>
      <c r="WLF282"/>
      <c r="WLG282"/>
      <c r="WLH282"/>
      <c r="WLI282"/>
      <c r="WLJ282"/>
      <c r="WLK282"/>
      <c r="WLL282"/>
      <c r="WLM282"/>
      <c r="WLN282"/>
      <c r="WLO282"/>
      <c r="WLP282"/>
      <c r="WLQ282"/>
      <c r="WLR282"/>
      <c r="WLS282"/>
      <c r="WLT282"/>
      <c r="WLU282"/>
      <c r="WLV282"/>
      <c r="WLW282"/>
      <c r="WLX282"/>
      <c r="WLY282"/>
      <c r="WLZ282"/>
      <c r="WMA282"/>
      <c r="WMB282"/>
      <c r="WMC282"/>
      <c r="WMD282"/>
      <c r="WME282"/>
      <c r="WMF282"/>
      <c r="WMG282"/>
      <c r="WMH282"/>
      <c r="WMI282"/>
      <c r="WMJ282"/>
      <c r="WMK282"/>
      <c r="WML282"/>
      <c r="WMM282"/>
      <c r="WMN282"/>
      <c r="WMO282"/>
      <c r="WMP282"/>
      <c r="WMQ282"/>
      <c r="WMR282"/>
      <c r="WMS282"/>
      <c r="WMT282"/>
      <c r="WMU282"/>
      <c r="WMV282"/>
      <c r="WMW282"/>
      <c r="WMX282"/>
      <c r="WMY282"/>
      <c r="WMZ282"/>
      <c r="WNA282"/>
      <c r="WNB282"/>
      <c r="WNC282"/>
      <c r="WND282"/>
      <c r="WNE282"/>
      <c r="WNF282"/>
      <c r="WNG282"/>
      <c r="WNH282"/>
      <c r="WNI282"/>
      <c r="WNJ282"/>
      <c r="WNK282"/>
      <c r="WNL282"/>
      <c r="WNM282"/>
      <c r="WNN282"/>
      <c r="WNO282"/>
      <c r="WNP282"/>
      <c r="WNQ282"/>
      <c r="WNR282"/>
      <c r="WNS282"/>
      <c r="WNT282"/>
      <c r="WNU282"/>
      <c r="WNV282"/>
      <c r="WNW282"/>
      <c r="WNX282"/>
      <c r="WNY282"/>
      <c r="WNZ282"/>
      <c r="WOA282"/>
      <c r="WOB282"/>
      <c r="WOC282"/>
      <c r="WOD282"/>
      <c r="WOE282"/>
      <c r="WOF282"/>
      <c r="WOG282"/>
      <c r="WOH282"/>
      <c r="WOI282"/>
      <c r="WOJ282"/>
      <c r="WOK282"/>
      <c r="WOL282"/>
      <c r="WOM282"/>
      <c r="WON282"/>
      <c r="WOO282"/>
      <c r="WOP282"/>
      <c r="WOQ282"/>
      <c r="WOR282"/>
      <c r="WOS282"/>
      <c r="WOT282"/>
      <c r="WOU282"/>
      <c r="WOV282"/>
      <c r="WOW282"/>
      <c r="WOX282"/>
      <c r="WOY282"/>
      <c r="WOZ282"/>
      <c r="WPA282"/>
      <c r="WPB282"/>
      <c r="WPC282"/>
      <c r="WPD282"/>
      <c r="WPE282"/>
      <c r="WPF282"/>
      <c r="WPG282"/>
      <c r="WPH282"/>
      <c r="WPI282"/>
      <c r="WPJ282"/>
      <c r="WPK282"/>
      <c r="WPL282"/>
      <c r="WPM282"/>
      <c r="WPN282"/>
      <c r="WPO282"/>
      <c r="WPP282"/>
      <c r="WPQ282"/>
      <c r="WPR282"/>
      <c r="WPS282"/>
      <c r="WPT282"/>
      <c r="WPU282"/>
      <c r="WPV282"/>
      <c r="WPW282"/>
      <c r="WPX282"/>
      <c r="WPY282"/>
      <c r="WPZ282"/>
      <c r="WQA282"/>
      <c r="WQB282"/>
      <c r="WQC282"/>
      <c r="WQD282"/>
      <c r="WQE282"/>
      <c r="WQF282"/>
      <c r="WQG282"/>
      <c r="WQH282"/>
      <c r="WQI282"/>
      <c r="WQJ282"/>
      <c r="WQK282"/>
      <c r="WQL282"/>
      <c r="WQM282"/>
      <c r="WQN282"/>
      <c r="WQO282"/>
      <c r="WQP282"/>
      <c r="WQQ282"/>
      <c r="WQR282"/>
      <c r="WQS282"/>
      <c r="WQT282"/>
      <c r="WQU282"/>
      <c r="WQV282"/>
      <c r="WQW282"/>
      <c r="WQX282"/>
      <c r="WQY282"/>
      <c r="WQZ282"/>
      <c r="WRA282"/>
      <c r="WRB282"/>
      <c r="WRC282"/>
      <c r="WRD282"/>
      <c r="WRE282"/>
      <c r="WRF282"/>
      <c r="WRG282"/>
      <c r="WRH282"/>
      <c r="WRI282"/>
      <c r="WRJ282"/>
      <c r="WRK282"/>
      <c r="WRL282"/>
      <c r="WRM282"/>
      <c r="WRN282"/>
      <c r="WRO282"/>
      <c r="WRP282"/>
      <c r="WRQ282"/>
      <c r="WRR282"/>
      <c r="WRS282"/>
      <c r="WRT282"/>
      <c r="WRU282"/>
      <c r="WRV282"/>
      <c r="WRW282"/>
      <c r="WRX282"/>
      <c r="WRY282"/>
      <c r="WRZ282"/>
      <c r="WSA282"/>
      <c r="WSB282"/>
      <c r="WSC282"/>
      <c r="WSD282"/>
      <c r="WSE282"/>
      <c r="WSF282"/>
      <c r="WSG282"/>
      <c r="WSH282"/>
      <c r="WSI282"/>
      <c r="WSJ282"/>
      <c r="WSK282"/>
      <c r="WSL282"/>
      <c r="WSM282"/>
      <c r="WSN282"/>
      <c r="WSO282"/>
      <c r="WSP282"/>
      <c r="WSQ282"/>
      <c r="WSR282"/>
      <c r="WSS282"/>
      <c r="WST282"/>
      <c r="WSU282"/>
      <c r="WSV282"/>
      <c r="WSW282"/>
      <c r="WSX282"/>
      <c r="WSY282"/>
      <c r="WSZ282"/>
      <c r="WTA282"/>
      <c r="WTB282"/>
      <c r="WTC282"/>
      <c r="WTD282"/>
      <c r="WTE282"/>
      <c r="WTF282"/>
      <c r="WTG282"/>
      <c r="WTH282"/>
      <c r="WTI282"/>
      <c r="WTJ282"/>
      <c r="WTK282"/>
      <c r="WTL282"/>
      <c r="WTM282"/>
      <c r="WTN282"/>
      <c r="WTO282"/>
      <c r="WTP282"/>
      <c r="WTQ282"/>
      <c r="WTR282"/>
      <c r="WTS282"/>
      <c r="WTT282"/>
      <c r="WTU282"/>
      <c r="WTV282"/>
      <c r="WTW282"/>
      <c r="WTX282"/>
      <c r="WTY282"/>
      <c r="WTZ282"/>
      <c r="WUA282"/>
      <c r="WUB282"/>
      <c r="WUC282"/>
      <c r="WUD282"/>
      <c r="WUE282"/>
      <c r="WUF282"/>
      <c r="WUG282"/>
      <c r="WUH282"/>
      <c r="WUI282"/>
      <c r="WUJ282"/>
      <c r="WUK282"/>
      <c r="WUL282"/>
      <c r="WUM282"/>
      <c r="WUN282"/>
      <c r="WUO282"/>
      <c r="WUP282"/>
      <c r="WUQ282"/>
      <c r="WUR282"/>
      <c r="WUS282"/>
      <c r="WUT282"/>
      <c r="WUU282"/>
      <c r="WUV282"/>
      <c r="WUW282"/>
      <c r="WUX282"/>
      <c r="WUY282"/>
      <c r="WUZ282"/>
      <c r="WVA282"/>
      <c r="WVB282"/>
      <c r="WVC282"/>
      <c r="WVD282"/>
      <c r="WVE282"/>
      <c r="WVF282"/>
      <c r="WVG282"/>
      <c r="WVH282"/>
      <c r="WVI282"/>
      <c r="WVJ282"/>
      <c r="WVK282"/>
      <c r="WVL282"/>
      <c r="WVM282"/>
      <c r="WVN282"/>
      <c r="WVO282"/>
      <c r="WVP282"/>
      <c r="WVQ282"/>
      <c r="WVR282"/>
      <c r="WVS282"/>
      <c r="WVT282"/>
      <c r="WVU282"/>
      <c r="WVV282"/>
      <c r="WVW282"/>
      <c r="WVX282"/>
      <c r="WVY282"/>
      <c r="WVZ282"/>
      <c r="WWA282"/>
      <c r="WWB282"/>
      <c r="WWC282"/>
      <c r="WWD282"/>
      <c r="WWE282"/>
      <c r="WWF282"/>
      <c r="WWG282"/>
      <c r="WWH282"/>
      <c r="WWI282"/>
      <c r="WWJ282"/>
      <c r="WWK282"/>
      <c r="WWL282"/>
      <c r="WWM282"/>
      <c r="WWN282"/>
      <c r="WWO282"/>
      <c r="WWP282"/>
      <c r="WWQ282"/>
      <c r="WWR282"/>
      <c r="WWS282"/>
      <c r="WWT282"/>
      <c r="WWU282"/>
      <c r="WWV282"/>
      <c r="WWW282"/>
      <c r="WWX282"/>
      <c r="WWY282"/>
      <c r="WWZ282"/>
      <c r="WXA282"/>
      <c r="WXB282"/>
      <c r="WXC282"/>
      <c r="WXD282"/>
      <c r="WXE282"/>
      <c r="WXF282"/>
      <c r="WXG282"/>
      <c r="WXH282"/>
      <c r="WXI282"/>
      <c r="WXJ282"/>
      <c r="WXK282"/>
      <c r="WXL282"/>
      <c r="WXM282"/>
      <c r="WXN282"/>
      <c r="WXO282"/>
      <c r="WXP282"/>
      <c r="WXQ282"/>
      <c r="WXR282"/>
      <c r="WXS282"/>
      <c r="WXT282"/>
      <c r="WXU282"/>
      <c r="WXV282"/>
      <c r="WXW282"/>
      <c r="WXX282"/>
      <c r="WXY282"/>
      <c r="WXZ282"/>
      <c r="WYA282"/>
      <c r="WYB282"/>
      <c r="WYC282"/>
      <c r="WYD282"/>
      <c r="WYE282"/>
      <c r="WYF282"/>
      <c r="WYG282"/>
      <c r="WYH282"/>
      <c r="WYI282"/>
      <c r="WYJ282"/>
      <c r="WYK282"/>
      <c r="WYL282"/>
      <c r="WYM282"/>
      <c r="WYN282"/>
      <c r="WYO282"/>
      <c r="WYP282"/>
      <c r="WYQ282"/>
      <c r="WYR282"/>
      <c r="WYS282"/>
      <c r="WYT282"/>
      <c r="WYU282"/>
      <c r="WYV282"/>
      <c r="WYW282"/>
      <c r="WYX282"/>
      <c r="WYY282"/>
      <c r="WYZ282"/>
      <c r="WZA282"/>
      <c r="WZB282"/>
      <c r="WZC282"/>
      <c r="WZD282"/>
      <c r="WZE282"/>
      <c r="WZF282"/>
      <c r="WZG282"/>
      <c r="WZH282"/>
      <c r="WZI282"/>
      <c r="WZJ282"/>
      <c r="WZK282"/>
      <c r="WZL282"/>
      <c r="WZM282"/>
      <c r="WZN282"/>
      <c r="WZO282"/>
      <c r="WZP282"/>
      <c r="WZQ282"/>
      <c r="WZR282"/>
      <c r="WZS282"/>
      <c r="WZT282"/>
      <c r="WZU282"/>
      <c r="WZV282"/>
      <c r="WZW282"/>
      <c r="WZX282"/>
      <c r="WZY282"/>
      <c r="WZZ282"/>
      <c r="XAA282"/>
      <c r="XAB282"/>
      <c r="XAC282"/>
      <c r="XAD282"/>
      <c r="XAE282"/>
      <c r="XAF282"/>
      <c r="XAG282"/>
      <c r="XAH282"/>
      <c r="XAI282"/>
      <c r="XAJ282"/>
      <c r="XAK282"/>
      <c r="XAL282"/>
      <c r="XAM282"/>
      <c r="XAN282"/>
      <c r="XAO282"/>
      <c r="XAP282"/>
      <c r="XAQ282"/>
      <c r="XAR282"/>
      <c r="XAS282"/>
      <c r="XAT282"/>
      <c r="XAU282"/>
      <c r="XAV282"/>
      <c r="XAW282"/>
      <c r="XAX282"/>
      <c r="XAY282"/>
      <c r="XAZ282"/>
      <c r="XBA282"/>
      <c r="XBB282"/>
      <c r="XBC282"/>
      <c r="XBD282"/>
      <c r="XBE282"/>
      <c r="XBF282"/>
      <c r="XBG282"/>
      <c r="XBH282"/>
      <c r="XBI282"/>
      <c r="XBJ282"/>
      <c r="XBK282"/>
      <c r="XBL282"/>
      <c r="XBM282"/>
      <c r="XBN282"/>
      <c r="XBO282"/>
      <c r="XBP282"/>
      <c r="XBQ282"/>
      <c r="XBR282"/>
      <c r="XBS282"/>
      <c r="XBT282"/>
      <c r="XBU282"/>
      <c r="XBV282"/>
      <c r="XBW282"/>
      <c r="XBX282"/>
      <c r="XBY282"/>
      <c r="XBZ282"/>
      <c r="XCA282"/>
      <c r="XCB282"/>
      <c r="XCC282"/>
      <c r="XCD282"/>
      <c r="XCE282"/>
      <c r="XCF282"/>
      <c r="XCG282"/>
      <c r="XCH282"/>
      <c r="XCI282"/>
      <c r="XCJ282"/>
      <c r="XCK282"/>
      <c r="XCL282"/>
      <c r="XCM282"/>
      <c r="XCN282"/>
      <c r="XCO282"/>
      <c r="XCP282"/>
      <c r="XCQ282"/>
      <c r="XCR282"/>
      <c r="XCS282"/>
      <c r="XCT282"/>
      <c r="XCU282"/>
      <c r="XCV282"/>
      <c r="XCW282"/>
      <c r="XCX282"/>
      <c r="XCY282"/>
      <c r="XCZ282"/>
      <c r="XDA282"/>
      <c r="XDB282"/>
      <c r="XDC282"/>
      <c r="XDD282"/>
      <c r="XDE282"/>
      <c r="XDF282"/>
      <c r="XDG282"/>
      <c r="XDH282"/>
      <c r="XDI282"/>
      <c r="XDJ282"/>
      <c r="XDK282"/>
      <c r="XDL282"/>
      <c r="XDM282"/>
      <c r="XDN282"/>
      <c r="XDO282"/>
      <c r="XDP282"/>
      <c r="XDQ282"/>
      <c r="XDR282"/>
      <c r="XDS282"/>
      <c r="XDT282"/>
      <c r="XDU282"/>
      <c r="XDV282"/>
      <c r="XDW282"/>
      <c r="XDX282"/>
      <c r="XDY282"/>
      <c r="XDZ282"/>
      <c r="XEA282"/>
      <c r="XEB282"/>
      <c r="XEC282"/>
      <c r="XED282"/>
      <c r="XEE282"/>
      <c r="XEF282"/>
      <c r="XEG282"/>
      <c r="XEH282"/>
      <c r="XEI282"/>
      <c r="XEJ282"/>
      <c r="XEK282"/>
      <c r="XEL282"/>
      <c r="XEM282"/>
      <c r="XEN282"/>
      <c r="XEO282"/>
      <c r="XEP282"/>
      <c r="XEQ282"/>
      <c r="XER282"/>
      <c r="XES282"/>
      <c r="XET282"/>
      <c r="XEU282"/>
      <c r="XEV282"/>
      <c r="XEW282"/>
      <c r="XEX282"/>
      <c r="XEY282"/>
      <c r="XEZ282"/>
      <c r="XFA282"/>
      <c r="XFB282"/>
      <c r="XFC282"/>
      <c r="XFD282"/>
    </row>
    <row r="283" spans="1:16384">
      <c r="A283"/>
      <c r="B283"/>
      <c r="C283"/>
      <c r="D283"/>
      <c r="E283" s="79">
        <v>0.19</v>
      </c>
      <c r="F283" s="77">
        <f t="shared" si="182"/>
        <v>0.60467007273300455</v>
      </c>
      <c r="G283"/>
      <c r="H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NI283"/>
      <c r="NJ283"/>
      <c r="NK283"/>
      <c r="NL283"/>
      <c r="NM283"/>
      <c r="NN283"/>
      <c r="NO283"/>
      <c r="NP283"/>
      <c r="NQ283"/>
      <c r="NR283"/>
      <c r="NS283"/>
      <c r="NT283"/>
      <c r="NU283"/>
      <c r="NV283"/>
      <c r="NW283"/>
      <c r="NX283"/>
      <c r="NY283"/>
      <c r="NZ283"/>
      <c r="OA283"/>
      <c r="OB283"/>
      <c r="OC283"/>
      <c r="OD283"/>
      <c r="OE283"/>
      <c r="OF283"/>
      <c r="OG283"/>
      <c r="OH283"/>
      <c r="OI283"/>
      <c r="OJ283"/>
      <c r="OK283"/>
      <c r="OL283"/>
      <c r="OM283"/>
      <c r="ON283"/>
      <c r="OO283"/>
      <c r="OP283"/>
      <c r="OQ283"/>
      <c r="OR283"/>
      <c r="OS283"/>
      <c r="OT283"/>
      <c r="OU283"/>
      <c r="OV283"/>
      <c r="OW283"/>
      <c r="OX283"/>
      <c r="OY283"/>
      <c r="OZ283"/>
      <c r="PA283"/>
      <c r="PB283"/>
      <c r="PC283"/>
      <c r="PD283"/>
      <c r="PE283"/>
      <c r="PF283"/>
      <c r="PG283"/>
      <c r="PH283"/>
      <c r="PI283"/>
      <c r="PJ283"/>
      <c r="PK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  <c r="TA283"/>
      <c r="TB283"/>
      <c r="TC283"/>
      <c r="TD283"/>
      <c r="TE283"/>
      <c r="TF283"/>
      <c r="TG283"/>
      <c r="TH283"/>
      <c r="TI283"/>
      <c r="TJ283"/>
      <c r="TK283"/>
      <c r="TL283"/>
      <c r="TM283"/>
      <c r="TN283"/>
      <c r="TO283"/>
      <c r="TP283"/>
      <c r="TQ283"/>
      <c r="TR283"/>
      <c r="TS283"/>
      <c r="TT283"/>
      <c r="TU283"/>
      <c r="TV283"/>
      <c r="TW283"/>
      <c r="TX283"/>
      <c r="TY283"/>
      <c r="TZ283"/>
      <c r="UA283"/>
      <c r="UB283"/>
      <c r="UC283"/>
      <c r="UD283"/>
      <c r="UE283"/>
      <c r="UF283"/>
      <c r="UG283"/>
      <c r="UH283"/>
      <c r="UI283"/>
      <c r="UJ283"/>
      <c r="UK283"/>
      <c r="UL283"/>
      <c r="UM283"/>
      <c r="UN283"/>
      <c r="UO283"/>
      <c r="UP283"/>
      <c r="UQ283"/>
      <c r="UR283"/>
      <c r="US283"/>
      <c r="UT283"/>
      <c r="UU283"/>
      <c r="UV283"/>
      <c r="UW283"/>
      <c r="UX283"/>
      <c r="UY283"/>
      <c r="UZ283"/>
      <c r="VA283"/>
      <c r="VB283"/>
      <c r="VC283"/>
      <c r="VD283"/>
      <c r="VE283"/>
      <c r="VF283"/>
      <c r="VG283"/>
      <c r="VH283"/>
      <c r="VI283"/>
      <c r="VJ283"/>
      <c r="VK283"/>
      <c r="VL283"/>
      <c r="VM283"/>
      <c r="VN283"/>
      <c r="VO283"/>
      <c r="VP283"/>
      <c r="VQ283"/>
      <c r="VR283"/>
      <c r="VS283"/>
      <c r="VT283"/>
      <c r="VU283"/>
      <c r="VV283"/>
      <c r="VW283"/>
      <c r="VX283"/>
      <c r="VY283"/>
      <c r="VZ283"/>
      <c r="WA283"/>
      <c r="WB283"/>
      <c r="WC283"/>
      <c r="WD283"/>
      <c r="WE283"/>
      <c r="WF283"/>
      <c r="WG283"/>
      <c r="WH283"/>
      <c r="WI283"/>
      <c r="WJ283"/>
      <c r="WK283"/>
      <c r="WL283"/>
      <c r="WM283"/>
      <c r="WN283"/>
      <c r="WO283"/>
      <c r="WP283"/>
      <c r="WQ283"/>
      <c r="WR283"/>
      <c r="WS283"/>
      <c r="WT283"/>
      <c r="WU283"/>
      <c r="WV283"/>
      <c r="WW283"/>
      <c r="WX283"/>
      <c r="WY283"/>
      <c r="WZ283"/>
      <c r="XA283"/>
      <c r="XB283"/>
      <c r="XC283"/>
      <c r="XD283"/>
      <c r="XE283"/>
      <c r="XF283"/>
      <c r="XG283"/>
      <c r="XH283"/>
      <c r="XI283"/>
      <c r="XJ283"/>
      <c r="XK283"/>
      <c r="XL283"/>
      <c r="XM283"/>
      <c r="XN283"/>
      <c r="XO283"/>
      <c r="XP283"/>
      <c r="XQ283"/>
      <c r="XR283"/>
      <c r="XS283"/>
      <c r="XT283"/>
      <c r="XU283"/>
      <c r="XV283"/>
      <c r="XW283"/>
      <c r="XX283"/>
      <c r="XY283"/>
      <c r="XZ283"/>
      <c r="YA283"/>
      <c r="YB283"/>
      <c r="YC283"/>
      <c r="YD283"/>
      <c r="YE283"/>
      <c r="YF283"/>
      <c r="YG283"/>
      <c r="YH283"/>
      <c r="YI283"/>
      <c r="YJ283"/>
      <c r="YK283"/>
      <c r="YL283"/>
      <c r="YM283"/>
      <c r="YN283"/>
      <c r="YO283"/>
      <c r="YP283"/>
      <c r="YQ283"/>
      <c r="YR283"/>
      <c r="YS283"/>
      <c r="YT283"/>
      <c r="YU283"/>
      <c r="YV283"/>
      <c r="YW283"/>
      <c r="YX283"/>
      <c r="YY283"/>
      <c r="YZ283"/>
      <c r="ZA283"/>
      <c r="ZB283"/>
      <c r="ZC283"/>
      <c r="ZD283"/>
      <c r="ZE283"/>
      <c r="ZF283"/>
      <c r="ZG283"/>
      <c r="ZH283"/>
      <c r="ZI283"/>
      <c r="ZJ283"/>
      <c r="ZK283"/>
      <c r="ZL283"/>
      <c r="ZM283"/>
      <c r="ZN283"/>
      <c r="ZO283"/>
      <c r="ZP283"/>
      <c r="ZQ283"/>
      <c r="ZR283"/>
      <c r="ZS283"/>
      <c r="ZT283"/>
      <c r="ZU283"/>
      <c r="ZV283"/>
      <c r="ZW283"/>
      <c r="ZX283"/>
      <c r="ZY283"/>
      <c r="ZZ283"/>
      <c r="AAA283"/>
      <c r="AAB283"/>
      <c r="AAC283"/>
      <c r="AAD283"/>
      <c r="AAE283"/>
      <c r="AAF283"/>
      <c r="AAG283"/>
      <c r="AAH283"/>
      <c r="AAI283"/>
      <c r="AAJ283"/>
      <c r="AAK283"/>
      <c r="AAL283"/>
      <c r="AAM283"/>
      <c r="AAN283"/>
      <c r="AAO283"/>
      <c r="AAP283"/>
      <c r="AAQ283"/>
      <c r="AAR283"/>
      <c r="AAS283"/>
      <c r="AAT283"/>
      <c r="AAU283"/>
      <c r="AAV283"/>
      <c r="AAW283"/>
      <c r="AAX283"/>
      <c r="AAY283"/>
      <c r="AAZ283"/>
      <c r="ABA283"/>
      <c r="ABB283"/>
      <c r="ABC283"/>
      <c r="ABD283"/>
      <c r="ABE283"/>
      <c r="ABF283"/>
      <c r="ABG283"/>
      <c r="ABH283"/>
      <c r="ABI283"/>
      <c r="ABJ283"/>
      <c r="ABK283"/>
      <c r="ABL283"/>
      <c r="ABM283"/>
      <c r="ABN283"/>
      <c r="ABO283"/>
      <c r="ABP283"/>
      <c r="ABQ283"/>
      <c r="ABR283"/>
      <c r="ABS283"/>
      <c r="ABT283"/>
      <c r="ABU283"/>
      <c r="ABV283"/>
      <c r="ABW283"/>
      <c r="ABX283"/>
      <c r="ABY283"/>
      <c r="ABZ283"/>
      <c r="ACA283"/>
      <c r="ACB283"/>
      <c r="ACC283"/>
      <c r="ACD283"/>
      <c r="ACE283"/>
      <c r="ACF283"/>
      <c r="ACG283"/>
      <c r="ACH283"/>
      <c r="ACI283"/>
      <c r="ACJ283"/>
      <c r="ACK283"/>
      <c r="ACL283"/>
      <c r="ACM283"/>
      <c r="ACN283"/>
      <c r="ACO283"/>
      <c r="ACP283"/>
      <c r="ACQ283"/>
      <c r="ACR283"/>
      <c r="ACS283"/>
      <c r="ACT283"/>
      <c r="ACU283"/>
      <c r="ACV283"/>
      <c r="ACW283"/>
      <c r="ACX283"/>
      <c r="ACY283"/>
      <c r="ACZ283"/>
      <c r="ADA283"/>
      <c r="ADB283"/>
      <c r="ADC283"/>
      <c r="ADD283"/>
      <c r="ADE283"/>
      <c r="ADF283"/>
      <c r="ADG283"/>
      <c r="ADH283"/>
      <c r="ADI283"/>
      <c r="ADJ283"/>
      <c r="ADK283"/>
      <c r="ADL283"/>
      <c r="ADM283"/>
      <c r="ADN283"/>
      <c r="ADO283"/>
      <c r="ADP283"/>
      <c r="ADQ283"/>
      <c r="ADR283"/>
      <c r="ADS283"/>
      <c r="ADT283"/>
      <c r="ADU283"/>
      <c r="ADV283"/>
      <c r="ADW283"/>
      <c r="ADX283"/>
      <c r="ADY283"/>
      <c r="ADZ283"/>
      <c r="AEA283"/>
      <c r="AEB283"/>
      <c r="AEC283"/>
      <c r="AED283"/>
      <c r="AEE283"/>
      <c r="AEF283"/>
      <c r="AEG283"/>
      <c r="AEH283"/>
      <c r="AEI283"/>
      <c r="AEJ283"/>
      <c r="AEK283"/>
      <c r="AEL283"/>
      <c r="AEM283"/>
      <c r="AEN283"/>
      <c r="AEO283"/>
      <c r="AEP283"/>
      <c r="AEQ283"/>
      <c r="AER283"/>
      <c r="AES283"/>
      <c r="AET283"/>
      <c r="AEU283"/>
      <c r="AEV283"/>
      <c r="AEW283"/>
      <c r="AEX283"/>
      <c r="AEY283"/>
      <c r="AEZ283"/>
      <c r="AFA283"/>
      <c r="AFB283"/>
      <c r="AFC283"/>
      <c r="AFD283"/>
      <c r="AFE283"/>
      <c r="AFF283"/>
      <c r="AFG283"/>
      <c r="AFH283"/>
      <c r="AFI283"/>
      <c r="AFJ283"/>
      <c r="AFK283"/>
      <c r="AFL283"/>
      <c r="AFM283"/>
      <c r="AFN283"/>
      <c r="AFO283"/>
      <c r="AFP283"/>
      <c r="AFQ283"/>
      <c r="AFR283"/>
      <c r="AFS283"/>
      <c r="AFT283"/>
      <c r="AFU283"/>
      <c r="AFV283"/>
      <c r="AFW283"/>
      <c r="AFX283"/>
      <c r="AFY283"/>
      <c r="AFZ283"/>
      <c r="AGA283"/>
      <c r="AGB283"/>
      <c r="AGC283"/>
      <c r="AGD283"/>
      <c r="AGE283"/>
      <c r="AGF283"/>
      <c r="AGG283"/>
      <c r="AGH283"/>
      <c r="AGI283"/>
      <c r="AGJ283"/>
      <c r="AGK283"/>
      <c r="AGL283"/>
      <c r="AGM283"/>
      <c r="AGN283"/>
      <c r="AGO283"/>
      <c r="AGP283"/>
      <c r="AGQ283"/>
      <c r="AGR283"/>
      <c r="AGS283"/>
      <c r="AGT283"/>
      <c r="AGU283"/>
      <c r="AGV283"/>
      <c r="AGW283"/>
      <c r="AGX283"/>
      <c r="AGY283"/>
      <c r="AGZ283"/>
      <c r="AHA283"/>
      <c r="AHB283"/>
      <c r="AHC283"/>
      <c r="AHD283"/>
      <c r="AHE283"/>
      <c r="AHF283"/>
      <c r="AHG283"/>
      <c r="AHH283"/>
      <c r="AHI283"/>
      <c r="AHJ283"/>
      <c r="AHK283"/>
      <c r="AHL283"/>
      <c r="AHM283"/>
      <c r="AHN283"/>
      <c r="AHO283"/>
      <c r="AHP283"/>
      <c r="AHQ283"/>
      <c r="AHR283"/>
      <c r="AHS283"/>
      <c r="AHT283"/>
      <c r="AHU283"/>
      <c r="AHV283"/>
      <c r="AHW283"/>
      <c r="AHX283"/>
      <c r="AHY283"/>
      <c r="AHZ283"/>
      <c r="AIA283"/>
      <c r="AIB283"/>
      <c r="AIC283"/>
      <c r="AID283"/>
      <c r="AIE283"/>
      <c r="AIF283"/>
      <c r="AIG283"/>
      <c r="AIH283"/>
      <c r="AII283"/>
      <c r="AIJ283"/>
      <c r="AIK283"/>
      <c r="AIL283"/>
      <c r="AIM283"/>
      <c r="AIN283"/>
      <c r="AIO283"/>
      <c r="AIP283"/>
      <c r="AIQ283"/>
      <c r="AIR283"/>
      <c r="AIS283"/>
      <c r="AIT283"/>
      <c r="AIU283"/>
      <c r="AIV283"/>
      <c r="AIW283"/>
      <c r="AIX283"/>
      <c r="AIY283"/>
      <c r="AIZ283"/>
      <c r="AJA283"/>
      <c r="AJB283"/>
      <c r="AJC283"/>
      <c r="AJD283"/>
      <c r="AJE283"/>
      <c r="AJF283"/>
      <c r="AJG283"/>
      <c r="AJH283"/>
      <c r="AJI283"/>
      <c r="AJJ283"/>
      <c r="AJK283"/>
      <c r="AJL283"/>
      <c r="AJM283"/>
      <c r="AJN283"/>
      <c r="AJO283"/>
      <c r="AJP283"/>
      <c r="AJQ283"/>
      <c r="AJR283"/>
      <c r="AJS283"/>
      <c r="AJT283"/>
      <c r="AJU283"/>
      <c r="AJV283"/>
      <c r="AJW283"/>
      <c r="AJX283"/>
      <c r="AJY283"/>
      <c r="AJZ283"/>
      <c r="AKA283"/>
      <c r="AKB283"/>
      <c r="AKC283"/>
      <c r="AKD283"/>
      <c r="AKE283"/>
      <c r="AKF283"/>
      <c r="AKG283"/>
      <c r="AKH283"/>
      <c r="AKI283"/>
      <c r="AKJ283"/>
      <c r="AKK283"/>
      <c r="AKL283"/>
      <c r="AKM283"/>
      <c r="AKN283"/>
      <c r="AKO283"/>
      <c r="AKP283"/>
      <c r="AKQ283"/>
      <c r="AKR283"/>
      <c r="AKS283"/>
      <c r="AKT283"/>
      <c r="AKU283"/>
      <c r="AKV283"/>
      <c r="AKW283"/>
      <c r="AKX283"/>
      <c r="AKY283"/>
      <c r="AKZ283"/>
      <c r="ALA283"/>
      <c r="ALB283"/>
      <c r="ALC283"/>
      <c r="ALD283"/>
      <c r="ALE283"/>
      <c r="ALF283"/>
      <c r="ALG283"/>
      <c r="ALH283"/>
      <c r="ALI283"/>
      <c r="ALJ283"/>
      <c r="ALK283"/>
      <c r="ALL283"/>
      <c r="ALM283"/>
      <c r="ALN283"/>
      <c r="ALO283"/>
      <c r="ALP283"/>
      <c r="ALQ283"/>
      <c r="ALR283"/>
      <c r="ALS283"/>
      <c r="ALT283"/>
      <c r="ALU283"/>
      <c r="ALV283"/>
      <c r="ALW283"/>
      <c r="ALX283"/>
      <c r="ALY283"/>
      <c r="ALZ283"/>
      <c r="AMA283"/>
      <c r="AMB283"/>
      <c r="AMC283"/>
      <c r="AMD283"/>
      <c r="AME283"/>
      <c r="AMF283"/>
      <c r="AMG283"/>
      <c r="AMH283"/>
      <c r="AMI283"/>
      <c r="AMJ283"/>
      <c r="AMK283"/>
      <c r="AML283"/>
      <c r="AMM283"/>
      <c r="AMN283"/>
      <c r="AMO283"/>
      <c r="AMP283"/>
      <c r="AMQ283"/>
      <c r="AMR283"/>
      <c r="AMS283"/>
      <c r="AMT283"/>
      <c r="AMU283"/>
      <c r="AMV283"/>
      <c r="AMW283"/>
      <c r="AMX283"/>
      <c r="AMY283"/>
      <c r="AMZ283"/>
      <c r="ANA283"/>
      <c r="ANB283"/>
      <c r="ANC283"/>
      <c r="AND283"/>
      <c r="ANE283"/>
      <c r="ANF283"/>
      <c r="ANG283"/>
      <c r="ANH283"/>
      <c r="ANI283"/>
      <c r="ANJ283"/>
      <c r="ANK283"/>
      <c r="ANL283"/>
      <c r="ANM283"/>
      <c r="ANN283"/>
      <c r="ANO283"/>
      <c r="ANP283"/>
      <c r="ANQ283"/>
      <c r="ANR283"/>
      <c r="ANS283"/>
      <c r="ANT283"/>
      <c r="ANU283"/>
      <c r="ANV283"/>
      <c r="ANW283"/>
      <c r="ANX283"/>
      <c r="ANY283"/>
      <c r="ANZ283"/>
      <c r="AOA283"/>
      <c r="AOB283"/>
      <c r="AOC283"/>
      <c r="AOD283"/>
      <c r="AOE283"/>
      <c r="AOF283"/>
      <c r="AOG283"/>
      <c r="AOH283"/>
      <c r="AOI283"/>
      <c r="AOJ283"/>
      <c r="AOK283"/>
      <c r="AOL283"/>
      <c r="AOM283"/>
      <c r="AON283"/>
      <c r="AOO283"/>
      <c r="AOP283"/>
      <c r="AOQ283"/>
      <c r="AOR283"/>
      <c r="AOS283"/>
      <c r="AOT283"/>
      <c r="AOU283"/>
      <c r="AOV283"/>
      <c r="AOW283"/>
      <c r="AOX283"/>
      <c r="AOY283"/>
      <c r="AOZ283"/>
      <c r="APA283"/>
      <c r="APB283"/>
      <c r="APC283"/>
      <c r="APD283"/>
      <c r="APE283"/>
      <c r="APF283"/>
      <c r="APG283"/>
      <c r="APH283"/>
      <c r="API283"/>
      <c r="APJ283"/>
      <c r="APK283"/>
      <c r="APL283"/>
      <c r="APM283"/>
      <c r="APN283"/>
      <c r="APO283"/>
      <c r="APP283"/>
      <c r="APQ283"/>
      <c r="APR283"/>
      <c r="APS283"/>
      <c r="APT283"/>
      <c r="APU283"/>
      <c r="APV283"/>
      <c r="APW283"/>
      <c r="APX283"/>
      <c r="APY283"/>
      <c r="APZ283"/>
      <c r="AQA283"/>
      <c r="AQB283"/>
      <c r="AQC283"/>
      <c r="AQD283"/>
      <c r="AQE283"/>
      <c r="AQF283"/>
      <c r="AQG283"/>
      <c r="AQH283"/>
      <c r="AQI283"/>
      <c r="AQJ283"/>
      <c r="AQK283"/>
      <c r="AQL283"/>
      <c r="AQM283"/>
      <c r="AQN283"/>
      <c r="AQO283"/>
      <c r="AQP283"/>
      <c r="AQQ283"/>
      <c r="AQR283"/>
      <c r="AQS283"/>
      <c r="AQT283"/>
      <c r="AQU283"/>
      <c r="AQV283"/>
      <c r="AQW283"/>
      <c r="AQX283"/>
      <c r="AQY283"/>
      <c r="AQZ283"/>
      <c r="ARA283"/>
      <c r="ARB283"/>
      <c r="ARC283"/>
      <c r="ARD283"/>
      <c r="ARE283"/>
      <c r="ARF283"/>
      <c r="ARG283"/>
      <c r="ARH283"/>
      <c r="ARI283"/>
      <c r="ARJ283"/>
      <c r="ARK283"/>
      <c r="ARL283"/>
      <c r="ARM283"/>
      <c r="ARN283"/>
      <c r="ARO283"/>
      <c r="ARP283"/>
      <c r="ARQ283"/>
      <c r="ARR283"/>
      <c r="ARS283"/>
      <c r="ART283"/>
      <c r="ARU283"/>
      <c r="ARV283"/>
      <c r="ARW283"/>
      <c r="ARX283"/>
      <c r="ARY283"/>
      <c r="ARZ283"/>
      <c r="ASA283"/>
      <c r="ASB283"/>
      <c r="ASC283"/>
      <c r="ASD283"/>
      <c r="ASE283"/>
      <c r="ASF283"/>
      <c r="ASG283"/>
      <c r="ASH283"/>
      <c r="ASI283"/>
      <c r="ASJ283"/>
      <c r="ASK283"/>
      <c r="ASL283"/>
      <c r="ASM283"/>
      <c r="ASN283"/>
      <c r="ASO283"/>
      <c r="ASP283"/>
      <c r="ASQ283"/>
      <c r="ASR283"/>
      <c r="ASS283"/>
      <c r="AST283"/>
      <c r="ASU283"/>
      <c r="ASV283"/>
      <c r="ASW283"/>
      <c r="ASX283"/>
      <c r="ASY283"/>
      <c r="ASZ283"/>
      <c r="ATA283"/>
      <c r="ATB283"/>
      <c r="ATC283"/>
      <c r="ATD283"/>
      <c r="ATE283"/>
      <c r="ATF283"/>
      <c r="ATG283"/>
      <c r="ATH283"/>
      <c r="ATI283"/>
      <c r="ATJ283"/>
      <c r="ATK283"/>
      <c r="ATL283"/>
      <c r="ATM283"/>
      <c r="ATN283"/>
      <c r="ATO283"/>
      <c r="ATP283"/>
      <c r="ATQ283"/>
      <c r="ATR283"/>
      <c r="ATS283"/>
      <c r="ATT283"/>
      <c r="ATU283"/>
      <c r="ATV283"/>
      <c r="ATW283"/>
      <c r="ATX283"/>
      <c r="ATY283"/>
      <c r="ATZ283"/>
      <c r="AUA283"/>
      <c r="AUB283"/>
      <c r="AUC283"/>
      <c r="AUD283"/>
      <c r="AUE283"/>
      <c r="AUF283"/>
      <c r="AUG283"/>
      <c r="AUH283"/>
      <c r="AUI283"/>
      <c r="AUJ283"/>
      <c r="AUK283"/>
      <c r="AUL283"/>
      <c r="AUM283"/>
      <c r="AUN283"/>
      <c r="AUO283"/>
      <c r="AUP283"/>
      <c r="AUQ283"/>
      <c r="AUR283"/>
      <c r="AUS283"/>
      <c r="AUT283"/>
      <c r="AUU283"/>
      <c r="AUV283"/>
      <c r="AUW283"/>
      <c r="AUX283"/>
      <c r="AUY283"/>
      <c r="AUZ283"/>
      <c r="AVA283"/>
      <c r="AVB283"/>
      <c r="AVC283"/>
      <c r="AVD283"/>
      <c r="AVE283"/>
      <c r="AVF283"/>
      <c r="AVG283"/>
      <c r="AVH283"/>
      <c r="AVI283"/>
      <c r="AVJ283"/>
      <c r="AVK283"/>
      <c r="AVL283"/>
      <c r="AVM283"/>
      <c r="AVN283"/>
      <c r="AVO283"/>
      <c r="AVP283"/>
      <c r="AVQ283"/>
      <c r="AVR283"/>
      <c r="AVS283"/>
      <c r="AVT283"/>
      <c r="AVU283"/>
      <c r="AVV283"/>
      <c r="AVW283"/>
      <c r="AVX283"/>
      <c r="AVY283"/>
      <c r="AVZ283"/>
      <c r="AWA283"/>
      <c r="AWB283"/>
      <c r="AWC283"/>
      <c r="AWD283"/>
      <c r="AWE283"/>
      <c r="AWF283"/>
      <c r="AWG283"/>
      <c r="AWH283"/>
      <c r="AWI283"/>
      <c r="AWJ283"/>
      <c r="AWK283"/>
      <c r="AWL283"/>
      <c r="AWM283"/>
      <c r="AWN283"/>
      <c r="AWO283"/>
      <c r="AWP283"/>
      <c r="AWQ283"/>
      <c r="AWR283"/>
      <c r="AWS283"/>
      <c r="AWT283"/>
      <c r="AWU283"/>
      <c r="AWV283"/>
      <c r="AWW283"/>
      <c r="AWX283"/>
      <c r="AWY283"/>
      <c r="AWZ283"/>
      <c r="AXA283"/>
      <c r="AXB283"/>
      <c r="AXC283"/>
      <c r="AXD283"/>
      <c r="AXE283"/>
      <c r="AXF283"/>
      <c r="AXG283"/>
      <c r="AXH283"/>
      <c r="AXI283"/>
      <c r="AXJ283"/>
      <c r="AXK283"/>
      <c r="AXL283"/>
      <c r="AXM283"/>
      <c r="AXN283"/>
      <c r="AXO283"/>
      <c r="AXP283"/>
      <c r="AXQ283"/>
      <c r="AXR283"/>
      <c r="AXS283"/>
      <c r="AXT283"/>
      <c r="AXU283"/>
      <c r="AXV283"/>
      <c r="AXW283"/>
      <c r="AXX283"/>
      <c r="AXY283"/>
      <c r="AXZ283"/>
      <c r="AYA283"/>
      <c r="AYB283"/>
      <c r="AYC283"/>
      <c r="AYD283"/>
      <c r="AYE283"/>
      <c r="AYF283"/>
      <c r="AYG283"/>
      <c r="AYH283"/>
      <c r="AYI283"/>
      <c r="AYJ283"/>
      <c r="AYK283"/>
      <c r="AYL283"/>
      <c r="AYM283"/>
      <c r="AYN283"/>
      <c r="AYO283"/>
      <c r="AYP283"/>
      <c r="AYQ283"/>
      <c r="AYR283"/>
      <c r="AYS283"/>
      <c r="AYT283"/>
      <c r="AYU283"/>
      <c r="AYV283"/>
      <c r="AYW283"/>
      <c r="AYX283"/>
      <c r="AYY283"/>
      <c r="AYZ283"/>
      <c r="AZA283"/>
      <c r="AZB283"/>
      <c r="AZC283"/>
      <c r="AZD283"/>
      <c r="AZE283"/>
      <c r="AZF283"/>
      <c r="AZG283"/>
      <c r="AZH283"/>
      <c r="AZI283"/>
      <c r="AZJ283"/>
      <c r="AZK283"/>
      <c r="AZL283"/>
      <c r="AZM283"/>
      <c r="AZN283"/>
      <c r="AZO283"/>
      <c r="AZP283"/>
      <c r="AZQ283"/>
      <c r="AZR283"/>
      <c r="AZS283"/>
      <c r="AZT283"/>
      <c r="AZU283"/>
      <c r="AZV283"/>
      <c r="AZW283"/>
      <c r="AZX283"/>
      <c r="AZY283"/>
      <c r="AZZ283"/>
      <c r="BAA283"/>
      <c r="BAB283"/>
      <c r="BAC283"/>
      <c r="BAD283"/>
      <c r="BAE283"/>
      <c r="BAF283"/>
      <c r="BAG283"/>
      <c r="BAH283"/>
      <c r="BAI283"/>
      <c r="BAJ283"/>
      <c r="BAK283"/>
      <c r="BAL283"/>
      <c r="BAM283"/>
      <c r="BAN283"/>
      <c r="BAO283"/>
      <c r="BAP283"/>
      <c r="BAQ283"/>
      <c r="BAR283"/>
      <c r="BAS283"/>
      <c r="BAT283"/>
      <c r="BAU283"/>
      <c r="BAV283"/>
      <c r="BAW283"/>
      <c r="BAX283"/>
      <c r="BAY283"/>
      <c r="BAZ283"/>
      <c r="BBA283"/>
      <c r="BBB283"/>
      <c r="BBC283"/>
      <c r="BBD283"/>
      <c r="BBE283"/>
      <c r="BBF283"/>
      <c r="BBG283"/>
      <c r="BBH283"/>
      <c r="BBI283"/>
      <c r="BBJ283"/>
      <c r="BBK283"/>
      <c r="BBL283"/>
      <c r="BBM283"/>
      <c r="BBN283"/>
      <c r="BBO283"/>
      <c r="BBP283"/>
      <c r="BBQ283"/>
      <c r="BBR283"/>
      <c r="BBS283"/>
      <c r="BBT283"/>
      <c r="BBU283"/>
      <c r="BBV283"/>
      <c r="BBW283"/>
      <c r="BBX283"/>
      <c r="BBY283"/>
      <c r="BBZ283"/>
      <c r="BCA283"/>
      <c r="BCB283"/>
      <c r="BCC283"/>
      <c r="BCD283"/>
      <c r="BCE283"/>
      <c r="BCF283"/>
      <c r="BCG283"/>
      <c r="BCH283"/>
      <c r="BCI283"/>
      <c r="BCJ283"/>
      <c r="BCK283"/>
      <c r="BCL283"/>
      <c r="BCM283"/>
      <c r="BCN283"/>
      <c r="BCO283"/>
      <c r="BCP283"/>
      <c r="BCQ283"/>
      <c r="BCR283"/>
      <c r="BCS283"/>
      <c r="BCT283"/>
      <c r="BCU283"/>
      <c r="BCV283"/>
      <c r="BCW283"/>
      <c r="BCX283"/>
      <c r="BCY283"/>
      <c r="BCZ283"/>
      <c r="BDA283"/>
      <c r="BDB283"/>
      <c r="BDC283"/>
      <c r="BDD283"/>
      <c r="BDE283"/>
      <c r="BDF283"/>
      <c r="BDG283"/>
      <c r="BDH283"/>
      <c r="BDI283"/>
      <c r="BDJ283"/>
      <c r="BDK283"/>
      <c r="BDL283"/>
      <c r="BDM283"/>
      <c r="BDN283"/>
      <c r="BDO283"/>
      <c r="BDP283"/>
      <c r="BDQ283"/>
      <c r="BDR283"/>
      <c r="BDS283"/>
      <c r="BDT283"/>
      <c r="BDU283"/>
      <c r="BDV283"/>
      <c r="BDW283"/>
      <c r="BDX283"/>
      <c r="BDY283"/>
      <c r="BDZ283"/>
      <c r="BEA283"/>
      <c r="BEB283"/>
      <c r="BEC283"/>
      <c r="BED283"/>
      <c r="BEE283"/>
      <c r="BEF283"/>
      <c r="BEG283"/>
      <c r="BEH283"/>
      <c r="BEI283"/>
      <c r="BEJ283"/>
      <c r="BEK283"/>
      <c r="BEL283"/>
      <c r="BEM283"/>
      <c r="BEN283"/>
      <c r="BEO283"/>
      <c r="BEP283"/>
      <c r="BEQ283"/>
      <c r="BER283"/>
      <c r="BES283"/>
      <c r="BET283"/>
      <c r="BEU283"/>
      <c r="BEV283"/>
      <c r="BEW283"/>
      <c r="BEX283"/>
      <c r="BEY283"/>
      <c r="BEZ283"/>
      <c r="BFA283"/>
      <c r="BFB283"/>
      <c r="BFC283"/>
      <c r="BFD283"/>
      <c r="BFE283"/>
      <c r="BFF283"/>
      <c r="BFG283"/>
      <c r="BFH283"/>
      <c r="BFI283"/>
      <c r="BFJ283"/>
      <c r="BFK283"/>
      <c r="BFL283"/>
      <c r="BFM283"/>
      <c r="BFN283"/>
      <c r="BFO283"/>
      <c r="BFP283"/>
      <c r="BFQ283"/>
      <c r="BFR283"/>
      <c r="BFS283"/>
      <c r="BFT283"/>
      <c r="BFU283"/>
      <c r="BFV283"/>
      <c r="BFW283"/>
      <c r="BFX283"/>
      <c r="BFY283"/>
      <c r="BFZ283"/>
      <c r="BGA283"/>
      <c r="BGB283"/>
      <c r="BGC283"/>
      <c r="BGD283"/>
      <c r="BGE283"/>
      <c r="BGF283"/>
      <c r="BGG283"/>
      <c r="BGH283"/>
      <c r="BGI283"/>
      <c r="BGJ283"/>
      <c r="BGK283"/>
      <c r="BGL283"/>
      <c r="BGM283"/>
      <c r="BGN283"/>
      <c r="BGO283"/>
      <c r="BGP283"/>
      <c r="BGQ283"/>
      <c r="BGR283"/>
      <c r="BGS283"/>
      <c r="BGT283"/>
      <c r="BGU283"/>
      <c r="BGV283"/>
      <c r="BGW283"/>
      <c r="BGX283"/>
      <c r="BGY283"/>
      <c r="BGZ283"/>
      <c r="BHA283"/>
      <c r="BHB283"/>
      <c r="BHC283"/>
      <c r="BHD283"/>
      <c r="BHE283"/>
      <c r="BHF283"/>
      <c r="BHG283"/>
      <c r="BHH283"/>
      <c r="BHI283"/>
      <c r="BHJ283"/>
      <c r="BHK283"/>
      <c r="BHL283"/>
      <c r="BHM283"/>
      <c r="BHN283"/>
      <c r="BHO283"/>
      <c r="BHP283"/>
      <c r="BHQ283"/>
      <c r="BHR283"/>
      <c r="BHS283"/>
      <c r="BHT283"/>
      <c r="BHU283"/>
      <c r="BHV283"/>
      <c r="BHW283"/>
      <c r="BHX283"/>
      <c r="BHY283"/>
      <c r="BHZ283"/>
      <c r="BIA283"/>
      <c r="BIB283"/>
      <c r="BIC283"/>
      <c r="BID283"/>
      <c r="BIE283"/>
      <c r="BIF283"/>
      <c r="BIG283"/>
      <c r="BIH283"/>
      <c r="BII283"/>
      <c r="BIJ283"/>
      <c r="BIK283"/>
      <c r="BIL283"/>
      <c r="BIM283"/>
      <c r="BIN283"/>
      <c r="BIO283"/>
      <c r="BIP283"/>
      <c r="BIQ283"/>
      <c r="BIR283"/>
      <c r="BIS283"/>
      <c r="BIT283"/>
      <c r="BIU283"/>
      <c r="BIV283"/>
      <c r="BIW283"/>
      <c r="BIX283"/>
      <c r="BIY283"/>
      <c r="BIZ283"/>
      <c r="BJA283"/>
      <c r="BJB283"/>
      <c r="BJC283"/>
      <c r="BJD283"/>
      <c r="BJE283"/>
      <c r="BJF283"/>
      <c r="BJG283"/>
      <c r="BJH283"/>
      <c r="BJI283"/>
      <c r="BJJ283"/>
      <c r="BJK283"/>
      <c r="BJL283"/>
      <c r="BJM283"/>
      <c r="BJN283"/>
      <c r="BJO283"/>
      <c r="BJP283"/>
      <c r="BJQ283"/>
      <c r="BJR283"/>
      <c r="BJS283"/>
      <c r="BJT283"/>
      <c r="BJU283"/>
      <c r="BJV283"/>
      <c r="BJW283"/>
      <c r="BJX283"/>
      <c r="BJY283"/>
      <c r="BJZ283"/>
      <c r="BKA283"/>
      <c r="BKB283"/>
      <c r="BKC283"/>
      <c r="BKD283"/>
      <c r="BKE283"/>
      <c r="BKF283"/>
      <c r="BKG283"/>
      <c r="BKH283"/>
      <c r="BKI283"/>
      <c r="BKJ283"/>
      <c r="BKK283"/>
      <c r="BKL283"/>
      <c r="BKM283"/>
      <c r="BKN283"/>
      <c r="BKO283"/>
      <c r="BKP283"/>
      <c r="BKQ283"/>
      <c r="BKR283"/>
      <c r="BKS283"/>
      <c r="BKT283"/>
      <c r="BKU283"/>
      <c r="BKV283"/>
      <c r="BKW283"/>
      <c r="BKX283"/>
      <c r="BKY283"/>
      <c r="BKZ283"/>
      <c r="BLA283"/>
      <c r="BLB283"/>
      <c r="BLC283"/>
      <c r="BLD283"/>
      <c r="BLE283"/>
      <c r="BLF283"/>
      <c r="BLG283"/>
      <c r="BLH283"/>
      <c r="BLI283"/>
      <c r="BLJ283"/>
      <c r="BLK283"/>
      <c r="BLL283"/>
      <c r="BLM283"/>
      <c r="BLN283"/>
      <c r="BLO283"/>
      <c r="BLP283"/>
      <c r="BLQ283"/>
      <c r="BLR283"/>
      <c r="BLS283"/>
      <c r="BLT283"/>
      <c r="BLU283"/>
      <c r="BLV283"/>
      <c r="BLW283"/>
      <c r="BLX283"/>
      <c r="BLY283"/>
      <c r="BLZ283"/>
      <c r="BMA283"/>
      <c r="BMB283"/>
      <c r="BMC283"/>
      <c r="BMD283"/>
      <c r="BME283"/>
      <c r="BMF283"/>
      <c r="BMG283"/>
      <c r="BMH283"/>
      <c r="BMI283"/>
      <c r="BMJ283"/>
      <c r="BMK283"/>
      <c r="BML283"/>
      <c r="BMM283"/>
      <c r="BMN283"/>
      <c r="BMO283"/>
      <c r="BMP283"/>
      <c r="BMQ283"/>
      <c r="BMR283"/>
      <c r="BMS283"/>
      <c r="BMT283"/>
      <c r="BMU283"/>
      <c r="BMV283"/>
      <c r="BMW283"/>
      <c r="BMX283"/>
      <c r="BMY283"/>
      <c r="BMZ283"/>
      <c r="BNA283"/>
      <c r="BNB283"/>
      <c r="BNC283"/>
      <c r="BND283"/>
      <c r="BNE283"/>
      <c r="BNF283"/>
      <c r="BNG283"/>
      <c r="BNH283"/>
      <c r="BNI283"/>
      <c r="BNJ283"/>
      <c r="BNK283"/>
      <c r="BNL283"/>
      <c r="BNM283"/>
      <c r="BNN283"/>
      <c r="BNO283"/>
      <c r="BNP283"/>
      <c r="BNQ283"/>
      <c r="BNR283"/>
      <c r="BNS283"/>
      <c r="BNT283"/>
      <c r="BNU283"/>
      <c r="BNV283"/>
      <c r="BNW283"/>
      <c r="BNX283"/>
      <c r="BNY283"/>
      <c r="BNZ283"/>
      <c r="BOA283"/>
      <c r="BOB283"/>
      <c r="BOC283"/>
      <c r="BOD283"/>
      <c r="BOE283"/>
      <c r="BOF283"/>
      <c r="BOG283"/>
      <c r="BOH283"/>
      <c r="BOI283"/>
      <c r="BOJ283"/>
      <c r="BOK283"/>
      <c r="BOL283"/>
      <c r="BOM283"/>
      <c r="BON283"/>
      <c r="BOO283"/>
      <c r="BOP283"/>
      <c r="BOQ283"/>
      <c r="BOR283"/>
      <c r="BOS283"/>
      <c r="BOT283"/>
      <c r="BOU283"/>
      <c r="BOV283"/>
      <c r="BOW283"/>
      <c r="BOX283"/>
      <c r="BOY283"/>
      <c r="BOZ283"/>
      <c r="BPA283"/>
      <c r="BPB283"/>
      <c r="BPC283"/>
      <c r="BPD283"/>
      <c r="BPE283"/>
      <c r="BPF283"/>
      <c r="BPG283"/>
      <c r="BPH283"/>
      <c r="BPI283"/>
      <c r="BPJ283"/>
      <c r="BPK283"/>
      <c r="BPL283"/>
      <c r="BPM283"/>
      <c r="BPN283"/>
      <c r="BPO283"/>
      <c r="BPP283"/>
      <c r="BPQ283"/>
      <c r="BPR283"/>
      <c r="BPS283"/>
      <c r="BPT283"/>
      <c r="BPU283"/>
      <c r="BPV283"/>
      <c r="BPW283"/>
      <c r="BPX283"/>
      <c r="BPY283"/>
      <c r="BPZ283"/>
      <c r="BQA283"/>
      <c r="BQB283"/>
      <c r="BQC283"/>
      <c r="BQD283"/>
      <c r="BQE283"/>
      <c r="BQF283"/>
      <c r="BQG283"/>
      <c r="BQH283"/>
      <c r="BQI283"/>
      <c r="BQJ283"/>
      <c r="BQK283"/>
      <c r="BQL283"/>
      <c r="BQM283"/>
      <c r="BQN283"/>
      <c r="BQO283"/>
      <c r="BQP283"/>
      <c r="BQQ283"/>
      <c r="BQR283"/>
      <c r="BQS283"/>
      <c r="BQT283"/>
      <c r="BQU283"/>
      <c r="BQV283"/>
      <c r="BQW283"/>
      <c r="BQX283"/>
      <c r="BQY283"/>
      <c r="BQZ283"/>
      <c r="BRA283"/>
      <c r="BRB283"/>
      <c r="BRC283"/>
      <c r="BRD283"/>
      <c r="BRE283"/>
      <c r="BRF283"/>
      <c r="BRG283"/>
      <c r="BRH283"/>
      <c r="BRI283"/>
      <c r="BRJ283"/>
      <c r="BRK283"/>
      <c r="BRL283"/>
      <c r="BRM283"/>
      <c r="BRN283"/>
      <c r="BRO283"/>
      <c r="BRP283"/>
      <c r="BRQ283"/>
      <c r="BRR283"/>
      <c r="BRS283"/>
      <c r="BRT283"/>
      <c r="BRU283"/>
      <c r="BRV283"/>
      <c r="BRW283"/>
      <c r="BRX283"/>
      <c r="BRY283"/>
      <c r="BRZ283"/>
      <c r="BSA283"/>
      <c r="BSB283"/>
      <c r="BSC283"/>
      <c r="BSD283"/>
      <c r="BSE283"/>
      <c r="BSF283"/>
      <c r="BSG283"/>
      <c r="BSH283"/>
      <c r="BSI283"/>
      <c r="BSJ283"/>
      <c r="BSK283"/>
      <c r="BSL283"/>
      <c r="BSM283"/>
      <c r="BSN283"/>
      <c r="BSO283"/>
      <c r="BSP283"/>
      <c r="BSQ283"/>
      <c r="BSR283"/>
      <c r="BSS283"/>
      <c r="BST283"/>
      <c r="BSU283"/>
      <c r="BSV283"/>
      <c r="BSW283"/>
      <c r="BSX283"/>
      <c r="BSY283"/>
      <c r="BSZ283"/>
      <c r="BTA283"/>
      <c r="BTB283"/>
      <c r="BTC283"/>
      <c r="BTD283"/>
      <c r="BTE283"/>
      <c r="BTF283"/>
      <c r="BTG283"/>
      <c r="BTH283"/>
      <c r="BTI283"/>
      <c r="BTJ283"/>
      <c r="BTK283"/>
      <c r="BTL283"/>
      <c r="BTM283"/>
      <c r="BTN283"/>
      <c r="BTO283"/>
      <c r="BTP283"/>
      <c r="BTQ283"/>
      <c r="BTR283"/>
      <c r="BTS283"/>
      <c r="BTT283"/>
      <c r="BTU283"/>
      <c r="BTV283"/>
      <c r="BTW283"/>
      <c r="BTX283"/>
      <c r="BTY283"/>
      <c r="BTZ283"/>
      <c r="BUA283"/>
      <c r="BUB283"/>
      <c r="BUC283"/>
      <c r="BUD283"/>
      <c r="BUE283"/>
      <c r="BUF283"/>
      <c r="BUG283"/>
      <c r="BUH283"/>
      <c r="BUI283"/>
      <c r="BUJ283"/>
      <c r="BUK283"/>
      <c r="BUL283"/>
      <c r="BUM283"/>
      <c r="BUN283"/>
      <c r="BUO283"/>
      <c r="BUP283"/>
      <c r="BUQ283"/>
      <c r="BUR283"/>
      <c r="BUS283"/>
      <c r="BUT283"/>
      <c r="BUU283"/>
      <c r="BUV283"/>
      <c r="BUW283"/>
      <c r="BUX283"/>
      <c r="BUY283"/>
      <c r="BUZ283"/>
      <c r="BVA283"/>
      <c r="BVB283"/>
      <c r="BVC283"/>
      <c r="BVD283"/>
      <c r="BVE283"/>
      <c r="BVF283"/>
      <c r="BVG283"/>
      <c r="BVH283"/>
      <c r="BVI283"/>
      <c r="BVJ283"/>
      <c r="BVK283"/>
      <c r="BVL283"/>
      <c r="BVM283"/>
      <c r="BVN283"/>
      <c r="BVO283"/>
      <c r="BVP283"/>
      <c r="BVQ283"/>
      <c r="BVR283"/>
      <c r="BVS283"/>
      <c r="BVT283"/>
      <c r="BVU283"/>
      <c r="BVV283"/>
      <c r="BVW283"/>
      <c r="BVX283"/>
      <c r="BVY283"/>
      <c r="BVZ283"/>
      <c r="BWA283"/>
      <c r="BWB283"/>
      <c r="BWC283"/>
      <c r="BWD283"/>
      <c r="BWE283"/>
      <c r="BWF283"/>
      <c r="BWG283"/>
      <c r="BWH283"/>
      <c r="BWI283"/>
      <c r="BWJ283"/>
      <c r="BWK283"/>
      <c r="BWL283"/>
      <c r="BWM283"/>
      <c r="BWN283"/>
      <c r="BWO283"/>
      <c r="BWP283"/>
      <c r="BWQ283"/>
      <c r="BWR283"/>
      <c r="BWS283"/>
      <c r="BWT283"/>
      <c r="BWU283"/>
      <c r="BWV283"/>
      <c r="BWW283"/>
      <c r="BWX283"/>
      <c r="BWY283"/>
      <c r="BWZ283"/>
      <c r="BXA283"/>
      <c r="BXB283"/>
      <c r="BXC283"/>
      <c r="BXD283"/>
      <c r="BXE283"/>
      <c r="BXF283"/>
      <c r="BXG283"/>
      <c r="BXH283"/>
      <c r="BXI283"/>
      <c r="BXJ283"/>
      <c r="BXK283"/>
      <c r="BXL283"/>
      <c r="BXM283"/>
      <c r="BXN283"/>
      <c r="BXO283"/>
      <c r="BXP283"/>
      <c r="BXQ283"/>
      <c r="BXR283"/>
      <c r="BXS283"/>
      <c r="BXT283"/>
      <c r="BXU283"/>
      <c r="BXV283"/>
      <c r="BXW283"/>
      <c r="BXX283"/>
      <c r="BXY283"/>
      <c r="BXZ283"/>
      <c r="BYA283"/>
      <c r="BYB283"/>
      <c r="BYC283"/>
      <c r="BYD283"/>
      <c r="BYE283"/>
      <c r="BYF283"/>
      <c r="BYG283"/>
      <c r="BYH283"/>
      <c r="BYI283"/>
      <c r="BYJ283"/>
      <c r="BYK283"/>
      <c r="BYL283"/>
      <c r="BYM283"/>
      <c r="BYN283"/>
      <c r="BYO283"/>
      <c r="BYP283"/>
      <c r="BYQ283"/>
      <c r="BYR283"/>
      <c r="BYS283"/>
      <c r="BYT283"/>
      <c r="BYU283"/>
      <c r="BYV283"/>
      <c r="BYW283"/>
      <c r="BYX283"/>
      <c r="BYY283"/>
      <c r="BYZ283"/>
      <c r="BZA283"/>
      <c r="BZB283"/>
      <c r="BZC283"/>
      <c r="BZD283"/>
      <c r="BZE283"/>
      <c r="BZF283"/>
      <c r="BZG283"/>
      <c r="BZH283"/>
      <c r="BZI283"/>
      <c r="BZJ283"/>
      <c r="BZK283"/>
      <c r="BZL283"/>
      <c r="BZM283"/>
      <c r="BZN283"/>
      <c r="BZO283"/>
      <c r="BZP283"/>
      <c r="BZQ283"/>
      <c r="BZR283"/>
      <c r="BZS283"/>
      <c r="BZT283"/>
      <c r="BZU283"/>
      <c r="BZV283"/>
      <c r="BZW283"/>
      <c r="BZX283"/>
      <c r="BZY283"/>
      <c r="BZZ283"/>
      <c r="CAA283"/>
      <c r="CAB283"/>
      <c r="CAC283"/>
      <c r="CAD283"/>
      <c r="CAE283"/>
      <c r="CAF283"/>
      <c r="CAG283"/>
      <c r="CAH283"/>
      <c r="CAI283"/>
      <c r="CAJ283"/>
      <c r="CAK283"/>
      <c r="CAL283"/>
      <c r="CAM283"/>
      <c r="CAN283"/>
      <c r="CAO283"/>
      <c r="CAP283"/>
      <c r="CAQ283"/>
      <c r="CAR283"/>
      <c r="CAS283"/>
      <c r="CAT283"/>
      <c r="CAU283"/>
      <c r="CAV283"/>
      <c r="CAW283"/>
      <c r="CAX283"/>
      <c r="CAY283"/>
      <c r="CAZ283"/>
      <c r="CBA283"/>
      <c r="CBB283"/>
      <c r="CBC283"/>
      <c r="CBD283"/>
      <c r="CBE283"/>
      <c r="CBF283"/>
      <c r="CBG283"/>
      <c r="CBH283"/>
      <c r="CBI283"/>
      <c r="CBJ283"/>
      <c r="CBK283"/>
      <c r="CBL283"/>
      <c r="CBM283"/>
      <c r="CBN283"/>
      <c r="CBO283"/>
      <c r="CBP283"/>
      <c r="CBQ283"/>
      <c r="CBR283"/>
      <c r="CBS283"/>
      <c r="CBT283"/>
      <c r="CBU283"/>
      <c r="CBV283"/>
      <c r="CBW283"/>
      <c r="CBX283"/>
      <c r="CBY283"/>
      <c r="CBZ283"/>
      <c r="CCA283"/>
      <c r="CCB283"/>
      <c r="CCC283"/>
      <c r="CCD283"/>
      <c r="CCE283"/>
      <c r="CCF283"/>
      <c r="CCG283"/>
      <c r="CCH283"/>
      <c r="CCI283"/>
      <c r="CCJ283"/>
      <c r="CCK283"/>
      <c r="CCL283"/>
      <c r="CCM283"/>
      <c r="CCN283"/>
      <c r="CCO283"/>
      <c r="CCP283"/>
      <c r="CCQ283"/>
      <c r="CCR283"/>
      <c r="CCS283"/>
      <c r="CCT283"/>
      <c r="CCU283"/>
      <c r="CCV283"/>
      <c r="CCW283"/>
      <c r="CCX283"/>
      <c r="CCY283"/>
      <c r="CCZ283"/>
      <c r="CDA283"/>
      <c r="CDB283"/>
      <c r="CDC283"/>
      <c r="CDD283"/>
      <c r="CDE283"/>
      <c r="CDF283"/>
      <c r="CDG283"/>
      <c r="CDH283"/>
      <c r="CDI283"/>
      <c r="CDJ283"/>
      <c r="CDK283"/>
      <c r="CDL283"/>
      <c r="CDM283"/>
      <c r="CDN283"/>
      <c r="CDO283"/>
      <c r="CDP283"/>
      <c r="CDQ283"/>
      <c r="CDR283"/>
      <c r="CDS283"/>
      <c r="CDT283"/>
      <c r="CDU283"/>
      <c r="CDV283"/>
      <c r="CDW283"/>
      <c r="CDX283"/>
      <c r="CDY283"/>
      <c r="CDZ283"/>
      <c r="CEA283"/>
      <c r="CEB283"/>
      <c r="CEC283"/>
      <c r="CED283"/>
      <c r="CEE283"/>
      <c r="CEF283"/>
      <c r="CEG283"/>
      <c r="CEH283"/>
      <c r="CEI283"/>
      <c r="CEJ283"/>
      <c r="CEK283"/>
      <c r="CEL283"/>
      <c r="CEM283"/>
      <c r="CEN283"/>
      <c r="CEO283"/>
      <c r="CEP283"/>
      <c r="CEQ283"/>
      <c r="CER283"/>
      <c r="CES283"/>
      <c r="CET283"/>
      <c r="CEU283"/>
      <c r="CEV283"/>
      <c r="CEW283"/>
      <c r="CEX283"/>
      <c r="CEY283"/>
      <c r="CEZ283"/>
      <c r="CFA283"/>
      <c r="CFB283"/>
      <c r="CFC283"/>
      <c r="CFD283"/>
      <c r="CFE283"/>
      <c r="CFF283"/>
      <c r="CFG283"/>
      <c r="CFH283"/>
      <c r="CFI283"/>
      <c r="CFJ283"/>
      <c r="CFK283"/>
      <c r="CFL283"/>
      <c r="CFM283"/>
      <c r="CFN283"/>
      <c r="CFO283"/>
      <c r="CFP283"/>
      <c r="CFQ283"/>
      <c r="CFR283"/>
      <c r="CFS283"/>
      <c r="CFT283"/>
      <c r="CFU283"/>
      <c r="CFV283"/>
      <c r="CFW283"/>
      <c r="CFX283"/>
      <c r="CFY283"/>
      <c r="CFZ283"/>
      <c r="CGA283"/>
      <c r="CGB283"/>
      <c r="CGC283"/>
      <c r="CGD283"/>
      <c r="CGE283"/>
      <c r="CGF283"/>
      <c r="CGG283"/>
      <c r="CGH283"/>
      <c r="CGI283"/>
      <c r="CGJ283"/>
      <c r="CGK283"/>
      <c r="CGL283"/>
      <c r="CGM283"/>
      <c r="CGN283"/>
      <c r="CGO283"/>
      <c r="CGP283"/>
      <c r="CGQ283"/>
      <c r="CGR283"/>
      <c r="CGS283"/>
      <c r="CGT283"/>
      <c r="CGU283"/>
      <c r="CGV283"/>
      <c r="CGW283"/>
      <c r="CGX283"/>
      <c r="CGY283"/>
      <c r="CGZ283"/>
      <c r="CHA283"/>
      <c r="CHB283"/>
      <c r="CHC283"/>
      <c r="CHD283"/>
      <c r="CHE283"/>
      <c r="CHF283"/>
      <c r="CHG283"/>
      <c r="CHH283"/>
      <c r="CHI283"/>
      <c r="CHJ283"/>
      <c r="CHK283"/>
      <c r="CHL283"/>
      <c r="CHM283"/>
      <c r="CHN283"/>
      <c r="CHO283"/>
      <c r="CHP283"/>
      <c r="CHQ283"/>
      <c r="CHR283"/>
      <c r="CHS283"/>
      <c r="CHT283"/>
      <c r="CHU283"/>
      <c r="CHV283"/>
      <c r="CHW283"/>
      <c r="CHX283"/>
      <c r="CHY283"/>
      <c r="CHZ283"/>
      <c r="CIA283"/>
      <c r="CIB283"/>
      <c r="CIC283"/>
      <c r="CID283"/>
      <c r="CIE283"/>
      <c r="CIF283"/>
      <c r="CIG283"/>
      <c r="CIH283"/>
      <c r="CII283"/>
      <c r="CIJ283"/>
      <c r="CIK283"/>
      <c r="CIL283"/>
      <c r="CIM283"/>
      <c r="CIN283"/>
      <c r="CIO283"/>
      <c r="CIP283"/>
      <c r="CIQ283"/>
      <c r="CIR283"/>
      <c r="CIS283"/>
      <c r="CIT283"/>
      <c r="CIU283"/>
      <c r="CIV283"/>
      <c r="CIW283"/>
      <c r="CIX283"/>
      <c r="CIY283"/>
      <c r="CIZ283"/>
      <c r="CJA283"/>
      <c r="CJB283"/>
      <c r="CJC283"/>
      <c r="CJD283"/>
      <c r="CJE283"/>
      <c r="CJF283"/>
      <c r="CJG283"/>
      <c r="CJH283"/>
      <c r="CJI283"/>
      <c r="CJJ283"/>
      <c r="CJK283"/>
      <c r="CJL283"/>
      <c r="CJM283"/>
      <c r="CJN283"/>
      <c r="CJO283"/>
      <c r="CJP283"/>
      <c r="CJQ283"/>
      <c r="CJR283"/>
      <c r="CJS283"/>
      <c r="CJT283"/>
      <c r="CJU283"/>
      <c r="CJV283"/>
      <c r="CJW283"/>
      <c r="CJX283"/>
      <c r="CJY283"/>
      <c r="CJZ283"/>
      <c r="CKA283"/>
      <c r="CKB283"/>
      <c r="CKC283"/>
      <c r="CKD283"/>
      <c r="CKE283"/>
      <c r="CKF283"/>
      <c r="CKG283"/>
      <c r="CKH283"/>
      <c r="CKI283"/>
      <c r="CKJ283"/>
      <c r="CKK283"/>
      <c r="CKL283"/>
      <c r="CKM283"/>
      <c r="CKN283"/>
      <c r="CKO283"/>
      <c r="CKP283"/>
      <c r="CKQ283"/>
      <c r="CKR283"/>
      <c r="CKS283"/>
      <c r="CKT283"/>
      <c r="CKU283"/>
      <c r="CKV283"/>
      <c r="CKW283"/>
      <c r="CKX283"/>
      <c r="CKY283"/>
      <c r="CKZ283"/>
      <c r="CLA283"/>
      <c r="CLB283"/>
      <c r="CLC283"/>
      <c r="CLD283"/>
      <c r="CLE283"/>
      <c r="CLF283"/>
      <c r="CLG283"/>
      <c r="CLH283"/>
      <c r="CLI283"/>
      <c r="CLJ283"/>
      <c r="CLK283"/>
      <c r="CLL283"/>
      <c r="CLM283"/>
      <c r="CLN283"/>
      <c r="CLO283"/>
      <c r="CLP283"/>
      <c r="CLQ283"/>
      <c r="CLR283"/>
      <c r="CLS283"/>
      <c r="CLT283"/>
      <c r="CLU283"/>
      <c r="CLV283"/>
      <c r="CLW283"/>
      <c r="CLX283"/>
      <c r="CLY283"/>
      <c r="CLZ283"/>
      <c r="CMA283"/>
      <c r="CMB283"/>
      <c r="CMC283"/>
      <c r="CMD283"/>
      <c r="CME283"/>
      <c r="CMF283"/>
      <c r="CMG283"/>
      <c r="CMH283"/>
      <c r="CMI283"/>
      <c r="CMJ283"/>
      <c r="CMK283"/>
      <c r="CML283"/>
      <c r="CMM283"/>
      <c r="CMN283"/>
      <c r="CMO283"/>
      <c r="CMP283"/>
      <c r="CMQ283"/>
      <c r="CMR283"/>
      <c r="CMS283"/>
      <c r="CMT283"/>
      <c r="CMU283"/>
      <c r="CMV283"/>
      <c r="CMW283"/>
      <c r="CMX283"/>
      <c r="CMY283"/>
      <c r="CMZ283"/>
      <c r="CNA283"/>
      <c r="CNB283"/>
      <c r="CNC283"/>
      <c r="CND283"/>
      <c r="CNE283"/>
      <c r="CNF283"/>
      <c r="CNG283"/>
      <c r="CNH283"/>
      <c r="CNI283"/>
      <c r="CNJ283"/>
      <c r="CNK283"/>
      <c r="CNL283"/>
      <c r="CNM283"/>
      <c r="CNN283"/>
      <c r="CNO283"/>
      <c r="CNP283"/>
      <c r="CNQ283"/>
      <c r="CNR283"/>
      <c r="CNS283"/>
      <c r="CNT283"/>
      <c r="CNU283"/>
      <c r="CNV283"/>
      <c r="CNW283"/>
      <c r="CNX283"/>
      <c r="CNY283"/>
      <c r="CNZ283"/>
      <c r="COA283"/>
      <c r="COB283"/>
      <c r="COC283"/>
      <c r="COD283"/>
      <c r="COE283"/>
      <c r="COF283"/>
      <c r="COG283"/>
      <c r="COH283"/>
      <c r="COI283"/>
      <c r="COJ283"/>
      <c r="COK283"/>
      <c r="COL283"/>
      <c r="COM283"/>
      <c r="CON283"/>
      <c r="COO283"/>
      <c r="COP283"/>
      <c r="COQ283"/>
      <c r="COR283"/>
      <c r="COS283"/>
      <c r="COT283"/>
      <c r="COU283"/>
      <c r="COV283"/>
      <c r="COW283"/>
      <c r="COX283"/>
      <c r="COY283"/>
      <c r="COZ283"/>
      <c r="CPA283"/>
      <c r="CPB283"/>
      <c r="CPC283"/>
      <c r="CPD283"/>
      <c r="CPE283"/>
      <c r="CPF283"/>
      <c r="CPG283"/>
      <c r="CPH283"/>
      <c r="CPI283"/>
      <c r="CPJ283"/>
      <c r="CPK283"/>
      <c r="CPL283"/>
      <c r="CPM283"/>
      <c r="CPN283"/>
      <c r="CPO283"/>
      <c r="CPP283"/>
      <c r="CPQ283"/>
      <c r="CPR283"/>
      <c r="CPS283"/>
      <c r="CPT283"/>
      <c r="CPU283"/>
      <c r="CPV283"/>
      <c r="CPW283"/>
      <c r="CPX283"/>
      <c r="CPY283"/>
      <c r="CPZ283"/>
      <c r="CQA283"/>
      <c r="CQB283"/>
      <c r="CQC283"/>
      <c r="CQD283"/>
      <c r="CQE283"/>
      <c r="CQF283"/>
      <c r="CQG283"/>
      <c r="CQH283"/>
      <c r="CQI283"/>
      <c r="CQJ283"/>
      <c r="CQK283"/>
      <c r="CQL283"/>
      <c r="CQM283"/>
      <c r="CQN283"/>
      <c r="CQO283"/>
      <c r="CQP283"/>
      <c r="CQQ283"/>
      <c r="CQR283"/>
      <c r="CQS283"/>
      <c r="CQT283"/>
      <c r="CQU283"/>
      <c r="CQV283"/>
      <c r="CQW283"/>
      <c r="CQX283"/>
      <c r="CQY283"/>
      <c r="CQZ283"/>
      <c r="CRA283"/>
      <c r="CRB283"/>
      <c r="CRC283"/>
      <c r="CRD283"/>
      <c r="CRE283"/>
      <c r="CRF283"/>
      <c r="CRG283"/>
      <c r="CRH283"/>
      <c r="CRI283"/>
      <c r="CRJ283"/>
      <c r="CRK283"/>
      <c r="CRL283"/>
      <c r="CRM283"/>
      <c r="CRN283"/>
      <c r="CRO283"/>
      <c r="CRP283"/>
      <c r="CRQ283"/>
      <c r="CRR283"/>
      <c r="CRS283"/>
      <c r="CRT283"/>
      <c r="CRU283"/>
      <c r="CRV283"/>
      <c r="CRW283"/>
      <c r="CRX283"/>
      <c r="CRY283"/>
      <c r="CRZ283"/>
      <c r="CSA283"/>
      <c r="CSB283"/>
      <c r="CSC283"/>
      <c r="CSD283"/>
      <c r="CSE283"/>
      <c r="CSF283"/>
      <c r="CSG283"/>
      <c r="CSH283"/>
      <c r="CSI283"/>
      <c r="CSJ283"/>
      <c r="CSK283"/>
      <c r="CSL283"/>
      <c r="CSM283"/>
      <c r="CSN283"/>
      <c r="CSO283"/>
      <c r="CSP283"/>
      <c r="CSQ283"/>
      <c r="CSR283"/>
      <c r="CSS283"/>
      <c r="CST283"/>
      <c r="CSU283"/>
      <c r="CSV283"/>
      <c r="CSW283"/>
      <c r="CSX283"/>
      <c r="CSY283"/>
      <c r="CSZ283"/>
      <c r="CTA283"/>
      <c r="CTB283"/>
      <c r="CTC283"/>
      <c r="CTD283"/>
      <c r="CTE283"/>
      <c r="CTF283"/>
      <c r="CTG283"/>
      <c r="CTH283"/>
      <c r="CTI283"/>
      <c r="CTJ283"/>
      <c r="CTK283"/>
      <c r="CTL283"/>
      <c r="CTM283"/>
      <c r="CTN283"/>
      <c r="CTO283"/>
      <c r="CTP283"/>
      <c r="CTQ283"/>
      <c r="CTR283"/>
      <c r="CTS283"/>
      <c r="CTT283"/>
      <c r="CTU283"/>
      <c r="CTV283"/>
      <c r="CTW283"/>
      <c r="CTX283"/>
      <c r="CTY283"/>
      <c r="CTZ283"/>
      <c r="CUA283"/>
      <c r="CUB283"/>
      <c r="CUC283"/>
      <c r="CUD283"/>
      <c r="CUE283"/>
      <c r="CUF283"/>
      <c r="CUG283"/>
      <c r="CUH283"/>
      <c r="CUI283"/>
      <c r="CUJ283"/>
      <c r="CUK283"/>
      <c r="CUL283"/>
      <c r="CUM283"/>
      <c r="CUN283"/>
      <c r="CUO283"/>
      <c r="CUP283"/>
      <c r="CUQ283"/>
      <c r="CUR283"/>
      <c r="CUS283"/>
      <c r="CUT283"/>
      <c r="CUU283"/>
      <c r="CUV283"/>
      <c r="CUW283"/>
      <c r="CUX283"/>
      <c r="CUY283"/>
      <c r="CUZ283"/>
      <c r="CVA283"/>
      <c r="CVB283"/>
      <c r="CVC283"/>
      <c r="CVD283"/>
      <c r="CVE283"/>
      <c r="CVF283"/>
      <c r="CVG283"/>
      <c r="CVH283"/>
      <c r="CVI283"/>
      <c r="CVJ283"/>
      <c r="CVK283"/>
      <c r="CVL283"/>
      <c r="CVM283"/>
      <c r="CVN283"/>
      <c r="CVO283"/>
      <c r="CVP283"/>
      <c r="CVQ283"/>
      <c r="CVR283"/>
      <c r="CVS283"/>
      <c r="CVT283"/>
      <c r="CVU283"/>
      <c r="CVV283"/>
      <c r="CVW283"/>
      <c r="CVX283"/>
      <c r="CVY283"/>
      <c r="CVZ283"/>
      <c r="CWA283"/>
      <c r="CWB283"/>
      <c r="CWC283"/>
      <c r="CWD283"/>
      <c r="CWE283"/>
      <c r="CWF283"/>
      <c r="CWG283"/>
      <c r="CWH283"/>
      <c r="CWI283"/>
      <c r="CWJ283"/>
      <c r="CWK283"/>
      <c r="CWL283"/>
      <c r="CWM283"/>
      <c r="CWN283"/>
      <c r="CWO283"/>
      <c r="CWP283"/>
      <c r="CWQ283"/>
      <c r="CWR283"/>
      <c r="CWS283"/>
      <c r="CWT283"/>
      <c r="CWU283"/>
      <c r="CWV283"/>
      <c r="CWW283"/>
      <c r="CWX283"/>
      <c r="CWY283"/>
      <c r="CWZ283"/>
      <c r="CXA283"/>
      <c r="CXB283"/>
      <c r="CXC283"/>
      <c r="CXD283"/>
      <c r="CXE283"/>
      <c r="CXF283"/>
      <c r="CXG283"/>
      <c r="CXH283"/>
      <c r="CXI283"/>
      <c r="CXJ283"/>
      <c r="CXK283"/>
      <c r="CXL283"/>
      <c r="CXM283"/>
      <c r="CXN283"/>
      <c r="CXO283"/>
      <c r="CXP283"/>
      <c r="CXQ283"/>
      <c r="CXR283"/>
      <c r="CXS283"/>
      <c r="CXT283"/>
      <c r="CXU283"/>
      <c r="CXV283"/>
      <c r="CXW283"/>
      <c r="CXX283"/>
      <c r="CXY283"/>
      <c r="CXZ283"/>
      <c r="CYA283"/>
      <c r="CYB283"/>
      <c r="CYC283"/>
      <c r="CYD283"/>
      <c r="CYE283"/>
      <c r="CYF283"/>
      <c r="CYG283"/>
      <c r="CYH283"/>
      <c r="CYI283"/>
      <c r="CYJ283"/>
      <c r="CYK283"/>
      <c r="CYL283"/>
      <c r="CYM283"/>
      <c r="CYN283"/>
      <c r="CYO283"/>
      <c r="CYP283"/>
      <c r="CYQ283"/>
      <c r="CYR283"/>
      <c r="CYS283"/>
      <c r="CYT283"/>
      <c r="CYU283"/>
      <c r="CYV283"/>
      <c r="CYW283"/>
      <c r="CYX283"/>
      <c r="CYY283"/>
      <c r="CYZ283"/>
      <c r="CZA283"/>
      <c r="CZB283"/>
      <c r="CZC283"/>
      <c r="CZD283"/>
      <c r="CZE283"/>
      <c r="CZF283"/>
      <c r="CZG283"/>
      <c r="CZH283"/>
      <c r="CZI283"/>
      <c r="CZJ283"/>
      <c r="CZK283"/>
      <c r="CZL283"/>
      <c r="CZM283"/>
      <c r="CZN283"/>
      <c r="CZO283"/>
      <c r="CZP283"/>
      <c r="CZQ283"/>
      <c r="CZR283"/>
      <c r="CZS283"/>
      <c r="CZT283"/>
      <c r="CZU283"/>
      <c r="CZV283"/>
      <c r="CZW283"/>
      <c r="CZX283"/>
      <c r="CZY283"/>
      <c r="CZZ283"/>
      <c r="DAA283"/>
      <c r="DAB283"/>
      <c r="DAC283"/>
      <c r="DAD283"/>
      <c r="DAE283"/>
      <c r="DAF283"/>
      <c r="DAG283"/>
      <c r="DAH283"/>
      <c r="DAI283"/>
      <c r="DAJ283"/>
      <c r="DAK283"/>
      <c r="DAL283"/>
      <c r="DAM283"/>
      <c r="DAN283"/>
      <c r="DAO283"/>
      <c r="DAP283"/>
      <c r="DAQ283"/>
      <c r="DAR283"/>
      <c r="DAS283"/>
      <c r="DAT283"/>
      <c r="DAU283"/>
      <c r="DAV283"/>
      <c r="DAW283"/>
      <c r="DAX283"/>
      <c r="DAY283"/>
      <c r="DAZ283"/>
      <c r="DBA283"/>
      <c r="DBB283"/>
      <c r="DBC283"/>
      <c r="DBD283"/>
      <c r="DBE283"/>
      <c r="DBF283"/>
      <c r="DBG283"/>
      <c r="DBH283"/>
      <c r="DBI283"/>
      <c r="DBJ283"/>
      <c r="DBK283"/>
      <c r="DBL283"/>
      <c r="DBM283"/>
      <c r="DBN283"/>
      <c r="DBO283"/>
      <c r="DBP283"/>
      <c r="DBQ283"/>
      <c r="DBR283"/>
      <c r="DBS283"/>
      <c r="DBT283"/>
      <c r="DBU283"/>
      <c r="DBV283"/>
      <c r="DBW283"/>
      <c r="DBX283"/>
      <c r="DBY283"/>
      <c r="DBZ283"/>
      <c r="DCA283"/>
      <c r="DCB283"/>
      <c r="DCC283"/>
      <c r="DCD283"/>
      <c r="DCE283"/>
      <c r="DCF283"/>
      <c r="DCG283"/>
      <c r="DCH283"/>
      <c r="DCI283"/>
      <c r="DCJ283"/>
      <c r="DCK283"/>
      <c r="DCL283"/>
      <c r="DCM283"/>
      <c r="DCN283"/>
      <c r="DCO283"/>
      <c r="DCP283"/>
      <c r="DCQ283"/>
      <c r="DCR283"/>
      <c r="DCS283"/>
      <c r="DCT283"/>
      <c r="DCU283"/>
      <c r="DCV283"/>
      <c r="DCW283"/>
      <c r="DCX283"/>
      <c r="DCY283"/>
      <c r="DCZ283"/>
      <c r="DDA283"/>
      <c r="DDB283"/>
      <c r="DDC283"/>
      <c r="DDD283"/>
      <c r="DDE283"/>
      <c r="DDF283"/>
      <c r="DDG283"/>
      <c r="DDH283"/>
      <c r="DDI283"/>
      <c r="DDJ283"/>
      <c r="DDK283"/>
      <c r="DDL283"/>
      <c r="DDM283"/>
      <c r="DDN283"/>
      <c r="DDO283"/>
      <c r="DDP283"/>
      <c r="DDQ283"/>
      <c r="DDR283"/>
      <c r="DDS283"/>
      <c r="DDT283"/>
      <c r="DDU283"/>
      <c r="DDV283"/>
      <c r="DDW283"/>
      <c r="DDX283"/>
      <c r="DDY283"/>
      <c r="DDZ283"/>
      <c r="DEA283"/>
      <c r="DEB283"/>
      <c r="DEC283"/>
      <c r="DED283"/>
      <c r="DEE283"/>
      <c r="DEF283"/>
      <c r="DEG283"/>
      <c r="DEH283"/>
      <c r="DEI283"/>
      <c r="DEJ283"/>
      <c r="DEK283"/>
      <c r="DEL283"/>
      <c r="DEM283"/>
      <c r="DEN283"/>
      <c r="DEO283"/>
      <c r="DEP283"/>
      <c r="DEQ283"/>
      <c r="DER283"/>
      <c r="DES283"/>
      <c r="DET283"/>
      <c r="DEU283"/>
      <c r="DEV283"/>
      <c r="DEW283"/>
      <c r="DEX283"/>
      <c r="DEY283"/>
      <c r="DEZ283"/>
      <c r="DFA283"/>
      <c r="DFB283"/>
      <c r="DFC283"/>
      <c r="DFD283"/>
      <c r="DFE283"/>
      <c r="DFF283"/>
      <c r="DFG283"/>
      <c r="DFH283"/>
      <c r="DFI283"/>
      <c r="DFJ283"/>
      <c r="DFK283"/>
      <c r="DFL283"/>
      <c r="DFM283"/>
      <c r="DFN283"/>
      <c r="DFO283"/>
      <c r="DFP283"/>
      <c r="DFQ283"/>
      <c r="DFR283"/>
      <c r="DFS283"/>
      <c r="DFT283"/>
      <c r="DFU283"/>
      <c r="DFV283"/>
      <c r="DFW283"/>
      <c r="DFX283"/>
      <c r="DFY283"/>
      <c r="DFZ283"/>
      <c r="DGA283"/>
      <c r="DGB283"/>
      <c r="DGC283"/>
      <c r="DGD283"/>
      <c r="DGE283"/>
      <c r="DGF283"/>
      <c r="DGG283"/>
      <c r="DGH283"/>
      <c r="DGI283"/>
      <c r="DGJ283"/>
      <c r="DGK283"/>
      <c r="DGL283"/>
      <c r="DGM283"/>
      <c r="DGN283"/>
      <c r="DGO283"/>
      <c r="DGP283"/>
      <c r="DGQ283"/>
      <c r="DGR283"/>
      <c r="DGS283"/>
      <c r="DGT283"/>
      <c r="DGU283"/>
      <c r="DGV283"/>
      <c r="DGW283"/>
      <c r="DGX283"/>
      <c r="DGY283"/>
      <c r="DGZ283"/>
      <c r="DHA283"/>
      <c r="DHB283"/>
      <c r="DHC283"/>
      <c r="DHD283"/>
      <c r="DHE283"/>
      <c r="DHF283"/>
      <c r="DHG283"/>
      <c r="DHH283"/>
      <c r="DHI283"/>
      <c r="DHJ283"/>
      <c r="DHK283"/>
      <c r="DHL283"/>
      <c r="DHM283"/>
      <c r="DHN283"/>
      <c r="DHO283"/>
      <c r="DHP283"/>
      <c r="DHQ283"/>
      <c r="DHR283"/>
      <c r="DHS283"/>
      <c r="DHT283"/>
      <c r="DHU283"/>
      <c r="DHV283"/>
      <c r="DHW283"/>
      <c r="DHX283"/>
      <c r="DHY283"/>
      <c r="DHZ283"/>
      <c r="DIA283"/>
      <c r="DIB283"/>
      <c r="DIC283"/>
      <c r="DID283"/>
      <c r="DIE283"/>
      <c r="DIF283"/>
      <c r="DIG283"/>
      <c r="DIH283"/>
      <c r="DII283"/>
      <c r="DIJ283"/>
      <c r="DIK283"/>
      <c r="DIL283"/>
      <c r="DIM283"/>
      <c r="DIN283"/>
      <c r="DIO283"/>
      <c r="DIP283"/>
      <c r="DIQ283"/>
      <c r="DIR283"/>
      <c r="DIS283"/>
      <c r="DIT283"/>
      <c r="DIU283"/>
      <c r="DIV283"/>
      <c r="DIW283"/>
      <c r="DIX283"/>
      <c r="DIY283"/>
      <c r="DIZ283"/>
      <c r="DJA283"/>
      <c r="DJB283"/>
      <c r="DJC283"/>
      <c r="DJD283"/>
      <c r="DJE283"/>
      <c r="DJF283"/>
      <c r="DJG283"/>
      <c r="DJH283"/>
      <c r="DJI283"/>
      <c r="DJJ283"/>
      <c r="DJK283"/>
      <c r="DJL283"/>
      <c r="DJM283"/>
      <c r="DJN283"/>
      <c r="DJO283"/>
      <c r="DJP283"/>
      <c r="DJQ283"/>
      <c r="DJR283"/>
      <c r="DJS283"/>
      <c r="DJT283"/>
      <c r="DJU283"/>
      <c r="DJV283"/>
      <c r="DJW283"/>
      <c r="DJX283"/>
      <c r="DJY283"/>
      <c r="DJZ283"/>
      <c r="DKA283"/>
      <c r="DKB283"/>
      <c r="DKC283"/>
      <c r="DKD283"/>
      <c r="DKE283"/>
      <c r="DKF283"/>
      <c r="DKG283"/>
      <c r="DKH283"/>
      <c r="DKI283"/>
      <c r="DKJ283"/>
      <c r="DKK283"/>
      <c r="DKL283"/>
      <c r="DKM283"/>
      <c r="DKN283"/>
      <c r="DKO283"/>
      <c r="DKP283"/>
      <c r="DKQ283"/>
      <c r="DKR283"/>
      <c r="DKS283"/>
      <c r="DKT283"/>
      <c r="DKU283"/>
      <c r="DKV283"/>
      <c r="DKW283"/>
      <c r="DKX283"/>
      <c r="DKY283"/>
      <c r="DKZ283"/>
      <c r="DLA283"/>
      <c r="DLB283"/>
      <c r="DLC283"/>
      <c r="DLD283"/>
      <c r="DLE283"/>
      <c r="DLF283"/>
      <c r="DLG283"/>
      <c r="DLH283"/>
      <c r="DLI283"/>
      <c r="DLJ283"/>
      <c r="DLK283"/>
      <c r="DLL283"/>
      <c r="DLM283"/>
      <c r="DLN283"/>
      <c r="DLO283"/>
      <c r="DLP283"/>
      <c r="DLQ283"/>
      <c r="DLR283"/>
      <c r="DLS283"/>
      <c r="DLT283"/>
      <c r="DLU283"/>
      <c r="DLV283"/>
      <c r="DLW283"/>
      <c r="DLX283"/>
      <c r="DLY283"/>
      <c r="DLZ283"/>
      <c r="DMA283"/>
      <c r="DMB283"/>
      <c r="DMC283"/>
      <c r="DMD283"/>
      <c r="DME283"/>
      <c r="DMF283"/>
      <c r="DMG283"/>
      <c r="DMH283"/>
      <c r="DMI283"/>
      <c r="DMJ283"/>
      <c r="DMK283"/>
      <c r="DML283"/>
      <c r="DMM283"/>
      <c r="DMN283"/>
      <c r="DMO283"/>
      <c r="DMP283"/>
      <c r="DMQ283"/>
      <c r="DMR283"/>
      <c r="DMS283"/>
      <c r="DMT283"/>
      <c r="DMU283"/>
      <c r="DMV283"/>
      <c r="DMW283"/>
      <c r="DMX283"/>
      <c r="DMY283"/>
      <c r="DMZ283"/>
      <c r="DNA283"/>
      <c r="DNB283"/>
      <c r="DNC283"/>
      <c r="DND283"/>
      <c r="DNE283"/>
      <c r="DNF283"/>
      <c r="DNG283"/>
      <c r="DNH283"/>
      <c r="DNI283"/>
      <c r="DNJ283"/>
      <c r="DNK283"/>
      <c r="DNL283"/>
      <c r="DNM283"/>
      <c r="DNN283"/>
      <c r="DNO283"/>
      <c r="DNP283"/>
      <c r="DNQ283"/>
      <c r="DNR283"/>
      <c r="DNS283"/>
      <c r="DNT283"/>
      <c r="DNU283"/>
      <c r="DNV283"/>
      <c r="DNW283"/>
      <c r="DNX283"/>
      <c r="DNY283"/>
      <c r="DNZ283"/>
      <c r="DOA283"/>
      <c r="DOB283"/>
      <c r="DOC283"/>
      <c r="DOD283"/>
      <c r="DOE283"/>
      <c r="DOF283"/>
      <c r="DOG283"/>
      <c r="DOH283"/>
      <c r="DOI283"/>
      <c r="DOJ283"/>
      <c r="DOK283"/>
      <c r="DOL283"/>
      <c r="DOM283"/>
      <c r="DON283"/>
      <c r="DOO283"/>
      <c r="DOP283"/>
      <c r="DOQ283"/>
      <c r="DOR283"/>
      <c r="DOS283"/>
      <c r="DOT283"/>
      <c r="DOU283"/>
      <c r="DOV283"/>
      <c r="DOW283"/>
      <c r="DOX283"/>
      <c r="DOY283"/>
      <c r="DOZ283"/>
      <c r="DPA283"/>
      <c r="DPB283"/>
      <c r="DPC283"/>
      <c r="DPD283"/>
      <c r="DPE283"/>
      <c r="DPF283"/>
      <c r="DPG283"/>
      <c r="DPH283"/>
      <c r="DPI283"/>
      <c r="DPJ283"/>
      <c r="DPK283"/>
      <c r="DPL283"/>
      <c r="DPM283"/>
      <c r="DPN283"/>
      <c r="DPO283"/>
      <c r="DPP283"/>
      <c r="DPQ283"/>
      <c r="DPR283"/>
      <c r="DPS283"/>
      <c r="DPT283"/>
      <c r="DPU283"/>
      <c r="DPV283"/>
      <c r="DPW283"/>
      <c r="DPX283"/>
      <c r="DPY283"/>
      <c r="DPZ283"/>
      <c r="DQA283"/>
      <c r="DQB283"/>
      <c r="DQC283"/>
      <c r="DQD283"/>
      <c r="DQE283"/>
      <c r="DQF283"/>
      <c r="DQG283"/>
      <c r="DQH283"/>
      <c r="DQI283"/>
      <c r="DQJ283"/>
      <c r="DQK283"/>
      <c r="DQL283"/>
      <c r="DQM283"/>
      <c r="DQN283"/>
      <c r="DQO283"/>
      <c r="DQP283"/>
      <c r="DQQ283"/>
      <c r="DQR283"/>
      <c r="DQS283"/>
      <c r="DQT283"/>
      <c r="DQU283"/>
      <c r="DQV283"/>
      <c r="DQW283"/>
      <c r="DQX283"/>
      <c r="DQY283"/>
      <c r="DQZ283"/>
      <c r="DRA283"/>
      <c r="DRB283"/>
      <c r="DRC283"/>
      <c r="DRD283"/>
      <c r="DRE283"/>
      <c r="DRF283"/>
      <c r="DRG283"/>
      <c r="DRH283"/>
      <c r="DRI283"/>
      <c r="DRJ283"/>
      <c r="DRK283"/>
      <c r="DRL283"/>
      <c r="DRM283"/>
      <c r="DRN283"/>
      <c r="DRO283"/>
      <c r="DRP283"/>
      <c r="DRQ283"/>
      <c r="DRR283"/>
      <c r="DRS283"/>
      <c r="DRT283"/>
      <c r="DRU283"/>
      <c r="DRV283"/>
      <c r="DRW283"/>
      <c r="DRX283"/>
      <c r="DRY283"/>
      <c r="DRZ283"/>
      <c r="DSA283"/>
      <c r="DSB283"/>
      <c r="DSC283"/>
      <c r="DSD283"/>
      <c r="DSE283"/>
      <c r="DSF283"/>
      <c r="DSG283"/>
      <c r="DSH283"/>
      <c r="DSI283"/>
      <c r="DSJ283"/>
      <c r="DSK283"/>
      <c r="DSL283"/>
      <c r="DSM283"/>
      <c r="DSN283"/>
      <c r="DSO283"/>
      <c r="DSP283"/>
      <c r="DSQ283"/>
      <c r="DSR283"/>
      <c r="DSS283"/>
      <c r="DST283"/>
      <c r="DSU283"/>
      <c r="DSV283"/>
      <c r="DSW283"/>
      <c r="DSX283"/>
      <c r="DSY283"/>
      <c r="DSZ283"/>
      <c r="DTA283"/>
      <c r="DTB283"/>
      <c r="DTC283"/>
      <c r="DTD283"/>
      <c r="DTE283"/>
      <c r="DTF283"/>
      <c r="DTG283"/>
      <c r="DTH283"/>
      <c r="DTI283"/>
      <c r="DTJ283"/>
      <c r="DTK283"/>
      <c r="DTL283"/>
      <c r="DTM283"/>
      <c r="DTN283"/>
      <c r="DTO283"/>
      <c r="DTP283"/>
      <c r="DTQ283"/>
      <c r="DTR283"/>
      <c r="DTS283"/>
      <c r="DTT283"/>
      <c r="DTU283"/>
      <c r="DTV283"/>
      <c r="DTW283"/>
      <c r="DTX283"/>
      <c r="DTY283"/>
      <c r="DTZ283"/>
      <c r="DUA283"/>
      <c r="DUB283"/>
      <c r="DUC283"/>
      <c r="DUD283"/>
      <c r="DUE283"/>
      <c r="DUF283"/>
      <c r="DUG283"/>
      <c r="DUH283"/>
      <c r="DUI283"/>
      <c r="DUJ283"/>
      <c r="DUK283"/>
      <c r="DUL283"/>
      <c r="DUM283"/>
      <c r="DUN283"/>
      <c r="DUO283"/>
      <c r="DUP283"/>
      <c r="DUQ283"/>
      <c r="DUR283"/>
      <c r="DUS283"/>
      <c r="DUT283"/>
      <c r="DUU283"/>
      <c r="DUV283"/>
      <c r="DUW283"/>
      <c r="DUX283"/>
      <c r="DUY283"/>
      <c r="DUZ283"/>
      <c r="DVA283"/>
      <c r="DVB283"/>
      <c r="DVC283"/>
      <c r="DVD283"/>
      <c r="DVE283"/>
      <c r="DVF283"/>
      <c r="DVG283"/>
      <c r="DVH283"/>
      <c r="DVI283"/>
      <c r="DVJ283"/>
      <c r="DVK283"/>
      <c r="DVL283"/>
      <c r="DVM283"/>
      <c r="DVN283"/>
      <c r="DVO283"/>
      <c r="DVP283"/>
      <c r="DVQ283"/>
      <c r="DVR283"/>
      <c r="DVS283"/>
      <c r="DVT283"/>
      <c r="DVU283"/>
      <c r="DVV283"/>
      <c r="DVW283"/>
      <c r="DVX283"/>
      <c r="DVY283"/>
      <c r="DVZ283"/>
      <c r="DWA283"/>
      <c r="DWB283"/>
      <c r="DWC283"/>
      <c r="DWD283"/>
      <c r="DWE283"/>
      <c r="DWF283"/>
      <c r="DWG283"/>
      <c r="DWH283"/>
      <c r="DWI283"/>
      <c r="DWJ283"/>
      <c r="DWK283"/>
      <c r="DWL283"/>
      <c r="DWM283"/>
      <c r="DWN283"/>
      <c r="DWO283"/>
      <c r="DWP283"/>
      <c r="DWQ283"/>
      <c r="DWR283"/>
      <c r="DWS283"/>
      <c r="DWT283"/>
      <c r="DWU283"/>
      <c r="DWV283"/>
      <c r="DWW283"/>
      <c r="DWX283"/>
      <c r="DWY283"/>
      <c r="DWZ283"/>
      <c r="DXA283"/>
      <c r="DXB283"/>
      <c r="DXC283"/>
      <c r="DXD283"/>
      <c r="DXE283"/>
      <c r="DXF283"/>
      <c r="DXG283"/>
      <c r="DXH283"/>
      <c r="DXI283"/>
      <c r="DXJ283"/>
      <c r="DXK283"/>
      <c r="DXL283"/>
      <c r="DXM283"/>
      <c r="DXN283"/>
      <c r="DXO283"/>
      <c r="DXP283"/>
      <c r="DXQ283"/>
      <c r="DXR283"/>
      <c r="DXS283"/>
      <c r="DXT283"/>
      <c r="DXU283"/>
      <c r="DXV283"/>
      <c r="DXW283"/>
      <c r="DXX283"/>
      <c r="DXY283"/>
      <c r="DXZ283"/>
      <c r="DYA283"/>
      <c r="DYB283"/>
      <c r="DYC283"/>
      <c r="DYD283"/>
      <c r="DYE283"/>
      <c r="DYF283"/>
      <c r="DYG283"/>
      <c r="DYH283"/>
      <c r="DYI283"/>
      <c r="DYJ283"/>
      <c r="DYK283"/>
      <c r="DYL283"/>
      <c r="DYM283"/>
      <c r="DYN283"/>
      <c r="DYO283"/>
      <c r="DYP283"/>
      <c r="DYQ283"/>
      <c r="DYR283"/>
      <c r="DYS283"/>
      <c r="DYT283"/>
      <c r="DYU283"/>
      <c r="DYV283"/>
      <c r="DYW283"/>
      <c r="DYX283"/>
      <c r="DYY283"/>
      <c r="DYZ283"/>
      <c r="DZA283"/>
      <c r="DZB283"/>
      <c r="DZC283"/>
      <c r="DZD283"/>
      <c r="DZE283"/>
      <c r="DZF283"/>
      <c r="DZG283"/>
      <c r="DZH283"/>
      <c r="DZI283"/>
      <c r="DZJ283"/>
      <c r="DZK283"/>
      <c r="DZL283"/>
      <c r="DZM283"/>
      <c r="DZN283"/>
      <c r="DZO283"/>
      <c r="DZP283"/>
      <c r="DZQ283"/>
      <c r="DZR283"/>
      <c r="DZS283"/>
      <c r="DZT283"/>
      <c r="DZU283"/>
      <c r="DZV283"/>
      <c r="DZW283"/>
      <c r="DZX283"/>
      <c r="DZY283"/>
      <c r="DZZ283"/>
      <c r="EAA283"/>
      <c r="EAB283"/>
      <c r="EAC283"/>
      <c r="EAD283"/>
      <c r="EAE283"/>
      <c r="EAF283"/>
      <c r="EAG283"/>
      <c r="EAH283"/>
      <c r="EAI283"/>
      <c r="EAJ283"/>
      <c r="EAK283"/>
      <c r="EAL283"/>
      <c r="EAM283"/>
      <c r="EAN283"/>
      <c r="EAO283"/>
      <c r="EAP283"/>
      <c r="EAQ283"/>
      <c r="EAR283"/>
      <c r="EAS283"/>
      <c r="EAT283"/>
      <c r="EAU283"/>
      <c r="EAV283"/>
      <c r="EAW283"/>
      <c r="EAX283"/>
      <c r="EAY283"/>
      <c r="EAZ283"/>
      <c r="EBA283"/>
      <c r="EBB283"/>
      <c r="EBC283"/>
      <c r="EBD283"/>
      <c r="EBE283"/>
      <c r="EBF283"/>
      <c r="EBG283"/>
      <c r="EBH283"/>
      <c r="EBI283"/>
      <c r="EBJ283"/>
      <c r="EBK283"/>
      <c r="EBL283"/>
      <c r="EBM283"/>
      <c r="EBN283"/>
      <c r="EBO283"/>
      <c r="EBP283"/>
      <c r="EBQ283"/>
      <c r="EBR283"/>
      <c r="EBS283"/>
      <c r="EBT283"/>
      <c r="EBU283"/>
      <c r="EBV283"/>
      <c r="EBW283"/>
      <c r="EBX283"/>
      <c r="EBY283"/>
      <c r="EBZ283"/>
      <c r="ECA283"/>
      <c r="ECB283"/>
      <c r="ECC283"/>
      <c r="ECD283"/>
      <c r="ECE283"/>
      <c r="ECF283"/>
      <c r="ECG283"/>
      <c r="ECH283"/>
      <c r="ECI283"/>
      <c r="ECJ283"/>
      <c r="ECK283"/>
      <c r="ECL283"/>
      <c r="ECM283"/>
      <c r="ECN283"/>
      <c r="ECO283"/>
      <c r="ECP283"/>
      <c r="ECQ283"/>
      <c r="ECR283"/>
      <c r="ECS283"/>
      <c r="ECT283"/>
      <c r="ECU283"/>
      <c r="ECV283"/>
      <c r="ECW283"/>
      <c r="ECX283"/>
      <c r="ECY283"/>
      <c r="ECZ283"/>
      <c r="EDA283"/>
      <c r="EDB283"/>
      <c r="EDC283"/>
      <c r="EDD283"/>
      <c r="EDE283"/>
      <c r="EDF283"/>
      <c r="EDG283"/>
      <c r="EDH283"/>
      <c r="EDI283"/>
      <c r="EDJ283"/>
      <c r="EDK283"/>
      <c r="EDL283"/>
      <c r="EDM283"/>
      <c r="EDN283"/>
      <c r="EDO283"/>
      <c r="EDP283"/>
      <c r="EDQ283"/>
      <c r="EDR283"/>
      <c r="EDS283"/>
      <c r="EDT283"/>
      <c r="EDU283"/>
      <c r="EDV283"/>
      <c r="EDW283"/>
      <c r="EDX283"/>
      <c r="EDY283"/>
      <c r="EDZ283"/>
      <c r="EEA283"/>
      <c r="EEB283"/>
      <c r="EEC283"/>
      <c r="EED283"/>
      <c r="EEE283"/>
      <c r="EEF283"/>
      <c r="EEG283"/>
      <c r="EEH283"/>
      <c r="EEI283"/>
      <c r="EEJ283"/>
      <c r="EEK283"/>
      <c r="EEL283"/>
      <c r="EEM283"/>
      <c r="EEN283"/>
      <c r="EEO283"/>
      <c r="EEP283"/>
      <c r="EEQ283"/>
      <c r="EER283"/>
      <c r="EES283"/>
      <c r="EET283"/>
      <c r="EEU283"/>
      <c r="EEV283"/>
      <c r="EEW283"/>
      <c r="EEX283"/>
      <c r="EEY283"/>
      <c r="EEZ283"/>
      <c r="EFA283"/>
      <c r="EFB283"/>
      <c r="EFC283"/>
      <c r="EFD283"/>
      <c r="EFE283"/>
      <c r="EFF283"/>
      <c r="EFG283"/>
      <c r="EFH283"/>
      <c r="EFI283"/>
      <c r="EFJ283"/>
      <c r="EFK283"/>
      <c r="EFL283"/>
      <c r="EFM283"/>
      <c r="EFN283"/>
      <c r="EFO283"/>
      <c r="EFP283"/>
      <c r="EFQ283"/>
      <c r="EFR283"/>
      <c r="EFS283"/>
      <c r="EFT283"/>
      <c r="EFU283"/>
      <c r="EFV283"/>
      <c r="EFW283"/>
      <c r="EFX283"/>
      <c r="EFY283"/>
      <c r="EFZ283"/>
      <c r="EGA283"/>
      <c r="EGB283"/>
      <c r="EGC283"/>
      <c r="EGD283"/>
      <c r="EGE283"/>
      <c r="EGF283"/>
      <c r="EGG283"/>
      <c r="EGH283"/>
      <c r="EGI283"/>
      <c r="EGJ283"/>
      <c r="EGK283"/>
      <c r="EGL283"/>
      <c r="EGM283"/>
      <c r="EGN283"/>
      <c r="EGO283"/>
      <c r="EGP283"/>
      <c r="EGQ283"/>
      <c r="EGR283"/>
      <c r="EGS283"/>
      <c r="EGT283"/>
      <c r="EGU283"/>
      <c r="EGV283"/>
      <c r="EGW283"/>
      <c r="EGX283"/>
      <c r="EGY283"/>
      <c r="EGZ283"/>
      <c r="EHA283"/>
      <c r="EHB283"/>
      <c r="EHC283"/>
      <c r="EHD283"/>
      <c r="EHE283"/>
      <c r="EHF283"/>
      <c r="EHG283"/>
      <c r="EHH283"/>
      <c r="EHI283"/>
      <c r="EHJ283"/>
      <c r="EHK283"/>
      <c r="EHL283"/>
      <c r="EHM283"/>
      <c r="EHN283"/>
      <c r="EHO283"/>
      <c r="EHP283"/>
      <c r="EHQ283"/>
      <c r="EHR283"/>
      <c r="EHS283"/>
      <c r="EHT283"/>
      <c r="EHU283"/>
      <c r="EHV283"/>
      <c r="EHW283"/>
      <c r="EHX283"/>
      <c r="EHY283"/>
      <c r="EHZ283"/>
      <c r="EIA283"/>
      <c r="EIB283"/>
      <c r="EIC283"/>
      <c r="EID283"/>
      <c r="EIE283"/>
      <c r="EIF283"/>
      <c r="EIG283"/>
      <c r="EIH283"/>
      <c r="EII283"/>
      <c r="EIJ283"/>
      <c r="EIK283"/>
      <c r="EIL283"/>
      <c r="EIM283"/>
      <c r="EIN283"/>
      <c r="EIO283"/>
      <c r="EIP283"/>
      <c r="EIQ283"/>
      <c r="EIR283"/>
      <c r="EIS283"/>
      <c r="EIT283"/>
      <c r="EIU283"/>
      <c r="EIV283"/>
      <c r="EIW283"/>
      <c r="EIX283"/>
      <c r="EIY283"/>
      <c r="EIZ283"/>
      <c r="EJA283"/>
      <c r="EJB283"/>
      <c r="EJC283"/>
      <c r="EJD283"/>
      <c r="EJE283"/>
      <c r="EJF283"/>
      <c r="EJG283"/>
      <c r="EJH283"/>
      <c r="EJI283"/>
      <c r="EJJ283"/>
      <c r="EJK283"/>
      <c r="EJL283"/>
      <c r="EJM283"/>
      <c r="EJN283"/>
      <c r="EJO283"/>
      <c r="EJP283"/>
      <c r="EJQ283"/>
      <c r="EJR283"/>
      <c r="EJS283"/>
      <c r="EJT283"/>
      <c r="EJU283"/>
      <c r="EJV283"/>
      <c r="EJW283"/>
      <c r="EJX283"/>
      <c r="EJY283"/>
      <c r="EJZ283"/>
      <c r="EKA283"/>
      <c r="EKB283"/>
      <c r="EKC283"/>
      <c r="EKD283"/>
      <c r="EKE283"/>
      <c r="EKF283"/>
      <c r="EKG283"/>
      <c r="EKH283"/>
      <c r="EKI283"/>
      <c r="EKJ283"/>
      <c r="EKK283"/>
      <c r="EKL283"/>
      <c r="EKM283"/>
      <c r="EKN283"/>
      <c r="EKO283"/>
      <c r="EKP283"/>
      <c r="EKQ283"/>
      <c r="EKR283"/>
      <c r="EKS283"/>
      <c r="EKT283"/>
      <c r="EKU283"/>
      <c r="EKV283"/>
      <c r="EKW283"/>
      <c r="EKX283"/>
      <c r="EKY283"/>
      <c r="EKZ283"/>
      <c r="ELA283"/>
      <c r="ELB283"/>
      <c r="ELC283"/>
      <c r="ELD283"/>
      <c r="ELE283"/>
      <c r="ELF283"/>
      <c r="ELG283"/>
      <c r="ELH283"/>
      <c r="ELI283"/>
      <c r="ELJ283"/>
      <c r="ELK283"/>
      <c r="ELL283"/>
      <c r="ELM283"/>
      <c r="ELN283"/>
      <c r="ELO283"/>
      <c r="ELP283"/>
      <c r="ELQ283"/>
      <c r="ELR283"/>
      <c r="ELS283"/>
      <c r="ELT283"/>
      <c r="ELU283"/>
      <c r="ELV283"/>
      <c r="ELW283"/>
      <c r="ELX283"/>
      <c r="ELY283"/>
      <c r="ELZ283"/>
      <c r="EMA283"/>
      <c r="EMB283"/>
      <c r="EMC283"/>
      <c r="EMD283"/>
      <c r="EME283"/>
      <c r="EMF283"/>
      <c r="EMG283"/>
      <c r="EMH283"/>
      <c r="EMI283"/>
      <c r="EMJ283"/>
      <c r="EMK283"/>
      <c r="EML283"/>
      <c r="EMM283"/>
      <c r="EMN283"/>
      <c r="EMO283"/>
      <c r="EMP283"/>
      <c r="EMQ283"/>
      <c r="EMR283"/>
      <c r="EMS283"/>
      <c r="EMT283"/>
      <c r="EMU283"/>
      <c r="EMV283"/>
      <c r="EMW283"/>
      <c r="EMX283"/>
      <c r="EMY283"/>
      <c r="EMZ283"/>
      <c r="ENA283"/>
      <c r="ENB283"/>
      <c r="ENC283"/>
      <c r="END283"/>
      <c r="ENE283"/>
      <c r="ENF283"/>
      <c r="ENG283"/>
      <c r="ENH283"/>
      <c r="ENI283"/>
      <c r="ENJ283"/>
      <c r="ENK283"/>
      <c r="ENL283"/>
      <c r="ENM283"/>
      <c r="ENN283"/>
      <c r="ENO283"/>
      <c r="ENP283"/>
      <c r="ENQ283"/>
      <c r="ENR283"/>
      <c r="ENS283"/>
      <c r="ENT283"/>
      <c r="ENU283"/>
      <c r="ENV283"/>
      <c r="ENW283"/>
      <c r="ENX283"/>
      <c r="ENY283"/>
      <c r="ENZ283"/>
      <c r="EOA283"/>
      <c r="EOB283"/>
      <c r="EOC283"/>
      <c r="EOD283"/>
      <c r="EOE283"/>
      <c r="EOF283"/>
      <c r="EOG283"/>
      <c r="EOH283"/>
      <c r="EOI283"/>
      <c r="EOJ283"/>
      <c r="EOK283"/>
      <c r="EOL283"/>
      <c r="EOM283"/>
      <c r="EON283"/>
      <c r="EOO283"/>
      <c r="EOP283"/>
      <c r="EOQ283"/>
      <c r="EOR283"/>
      <c r="EOS283"/>
      <c r="EOT283"/>
      <c r="EOU283"/>
      <c r="EOV283"/>
      <c r="EOW283"/>
      <c r="EOX283"/>
      <c r="EOY283"/>
      <c r="EOZ283"/>
      <c r="EPA283"/>
      <c r="EPB283"/>
      <c r="EPC283"/>
      <c r="EPD283"/>
      <c r="EPE283"/>
      <c r="EPF283"/>
      <c r="EPG283"/>
      <c r="EPH283"/>
      <c r="EPI283"/>
      <c r="EPJ283"/>
      <c r="EPK283"/>
      <c r="EPL283"/>
      <c r="EPM283"/>
      <c r="EPN283"/>
      <c r="EPO283"/>
      <c r="EPP283"/>
      <c r="EPQ283"/>
      <c r="EPR283"/>
      <c r="EPS283"/>
      <c r="EPT283"/>
      <c r="EPU283"/>
      <c r="EPV283"/>
      <c r="EPW283"/>
      <c r="EPX283"/>
      <c r="EPY283"/>
      <c r="EPZ283"/>
      <c r="EQA283"/>
      <c r="EQB283"/>
      <c r="EQC283"/>
      <c r="EQD283"/>
      <c r="EQE283"/>
      <c r="EQF283"/>
      <c r="EQG283"/>
      <c r="EQH283"/>
      <c r="EQI283"/>
      <c r="EQJ283"/>
      <c r="EQK283"/>
      <c r="EQL283"/>
      <c r="EQM283"/>
      <c r="EQN283"/>
      <c r="EQO283"/>
      <c r="EQP283"/>
      <c r="EQQ283"/>
      <c r="EQR283"/>
      <c r="EQS283"/>
      <c r="EQT283"/>
      <c r="EQU283"/>
      <c r="EQV283"/>
      <c r="EQW283"/>
      <c r="EQX283"/>
      <c r="EQY283"/>
      <c r="EQZ283"/>
      <c r="ERA283"/>
      <c r="ERB283"/>
      <c r="ERC283"/>
      <c r="ERD283"/>
      <c r="ERE283"/>
      <c r="ERF283"/>
      <c r="ERG283"/>
      <c r="ERH283"/>
      <c r="ERI283"/>
      <c r="ERJ283"/>
      <c r="ERK283"/>
      <c r="ERL283"/>
      <c r="ERM283"/>
      <c r="ERN283"/>
      <c r="ERO283"/>
      <c r="ERP283"/>
      <c r="ERQ283"/>
      <c r="ERR283"/>
      <c r="ERS283"/>
      <c r="ERT283"/>
      <c r="ERU283"/>
      <c r="ERV283"/>
      <c r="ERW283"/>
      <c r="ERX283"/>
      <c r="ERY283"/>
      <c r="ERZ283"/>
      <c r="ESA283"/>
      <c r="ESB283"/>
      <c r="ESC283"/>
      <c r="ESD283"/>
      <c r="ESE283"/>
      <c r="ESF283"/>
      <c r="ESG283"/>
      <c r="ESH283"/>
      <c r="ESI283"/>
      <c r="ESJ283"/>
      <c r="ESK283"/>
      <c r="ESL283"/>
      <c r="ESM283"/>
      <c r="ESN283"/>
      <c r="ESO283"/>
      <c r="ESP283"/>
      <c r="ESQ283"/>
      <c r="ESR283"/>
      <c r="ESS283"/>
      <c r="EST283"/>
      <c r="ESU283"/>
      <c r="ESV283"/>
      <c r="ESW283"/>
      <c r="ESX283"/>
      <c r="ESY283"/>
      <c r="ESZ283"/>
      <c r="ETA283"/>
      <c r="ETB283"/>
      <c r="ETC283"/>
      <c r="ETD283"/>
      <c r="ETE283"/>
      <c r="ETF283"/>
      <c r="ETG283"/>
      <c r="ETH283"/>
      <c r="ETI283"/>
      <c r="ETJ283"/>
      <c r="ETK283"/>
      <c r="ETL283"/>
      <c r="ETM283"/>
      <c r="ETN283"/>
      <c r="ETO283"/>
      <c r="ETP283"/>
      <c r="ETQ283"/>
      <c r="ETR283"/>
      <c r="ETS283"/>
      <c r="ETT283"/>
      <c r="ETU283"/>
      <c r="ETV283"/>
      <c r="ETW283"/>
      <c r="ETX283"/>
      <c r="ETY283"/>
      <c r="ETZ283"/>
      <c r="EUA283"/>
      <c r="EUB283"/>
      <c r="EUC283"/>
      <c r="EUD283"/>
      <c r="EUE283"/>
      <c r="EUF283"/>
      <c r="EUG283"/>
      <c r="EUH283"/>
      <c r="EUI283"/>
      <c r="EUJ283"/>
      <c r="EUK283"/>
      <c r="EUL283"/>
      <c r="EUM283"/>
      <c r="EUN283"/>
      <c r="EUO283"/>
      <c r="EUP283"/>
      <c r="EUQ283"/>
      <c r="EUR283"/>
      <c r="EUS283"/>
      <c r="EUT283"/>
      <c r="EUU283"/>
      <c r="EUV283"/>
      <c r="EUW283"/>
      <c r="EUX283"/>
      <c r="EUY283"/>
      <c r="EUZ283"/>
      <c r="EVA283"/>
      <c r="EVB283"/>
      <c r="EVC283"/>
      <c r="EVD283"/>
      <c r="EVE283"/>
      <c r="EVF283"/>
      <c r="EVG283"/>
      <c r="EVH283"/>
      <c r="EVI283"/>
      <c r="EVJ283"/>
      <c r="EVK283"/>
      <c r="EVL283"/>
      <c r="EVM283"/>
      <c r="EVN283"/>
      <c r="EVO283"/>
      <c r="EVP283"/>
      <c r="EVQ283"/>
      <c r="EVR283"/>
      <c r="EVS283"/>
      <c r="EVT283"/>
      <c r="EVU283"/>
      <c r="EVV283"/>
      <c r="EVW283"/>
      <c r="EVX283"/>
      <c r="EVY283"/>
      <c r="EVZ283"/>
      <c r="EWA283"/>
      <c r="EWB283"/>
      <c r="EWC283"/>
      <c r="EWD283"/>
      <c r="EWE283"/>
      <c r="EWF283"/>
      <c r="EWG283"/>
      <c r="EWH283"/>
      <c r="EWI283"/>
      <c r="EWJ283"/>
      <c r="EWK283"/>
      <c r="EWL283"/>
      <c r="EWM283"/>
      <c r="EWN283"/>
      <c r="EWO283"/>
      <c r="EWP283"/>
      <c r="EWQ283"/>
      <c r="EWR283"/>
      <c r="EWS283"/>
      <c r="EWT283"/>
      <c r="EWU283"/>
      <c r="EWV283"/>
      <c r="EWW283"/>
      <c r="EWX283"/>
      <c r="EWY283"/>
      <c r="EWZ283"/>
      <c r="EXA283"/>
      <c r="EXB283"/>
      <c r="EXC283"/>
      <c r="EXD283"/>
      <c r="EXE283"/>
      <c r="EXF283"/>
      <c r="EXG283"/>
      <c r="EXH283"/>
      <c r="EXI283"/>
      <c r="EXJ283"/>
      <c r="EXK283"/>
      <c r="EXL283"/>
      <c r="EXM283"/>
      <c r="EXN283"/>
      <c r="EXO283"/>
      <c r="EXP283"/>
      <c r="EXQ283"/>
      <c r="EXR283"/>
      <c r="EXS283"/>
      <c r="EXT283"/>
      <c r="EXU283"/>
      <c r="EXV283"/>
      <c r="EXW283"/>
      <c r="EXX283"/>
      <c r="EXY283"/>
      <c r="EXZ283"/>
      <c r="EYA283"/>
      <c r="EYB283"/>
      <c r="EYC283"/>
      <c r="EYD283"/>
      <c r="EYE283"/>
      <c r="EYF283"/>
      <c r="EYG283"/>
      <c r="EYH283"/>
      <c r="EYI283"/>
      <c r="EYJ283"/>
      <c r="EYK283"/>
      <c r="EYL283"/>
      <c r="EYM283"/>
      <c r="EYN283"/>
      <c r="EYO283"/>
      <c r="EYP283"/>
      <c r="EYQ283"/>
      <c r="EYR283"/>
      <c r="EYS283"/>
      <c r="EYT283"/>
      <c r="EYU283"/>
      <c r="EYV283"/>
      <c r="EYW283"/>
      <c r="EYX283"/>
      <c r="EYY283"/>
      <c r="EYZ283"/>
      <c r="EZA283"/>
      <c r="EZB283"/>
      <c r="EZC283"/>
      <c r="EZD283"/>
      <c r="EZE283"/>
      <c r="EZF283"/>
      <c r="EZG283"/>
      <c r="EZH283"/>
      <c r="EZI283"/>
      <c r="EZJ283"/>
      <c r="EZK283"/>
      <c r="EZL283"/>
      <c r="EZM283"/>
      <c r="EZN283"/>
      <c r="EZO283"/>
      <c r="EZP283"/>
      <c r="EZQ283"/>
      <c r="EZR283"/>
      <c r="EZS283"/>
      <c r="EZT283"/>
      <c r="EZU283"/>
      <c r="EZV283"/>
      <c r="EZW283"/>
      <c r="EZX283"/>
      <c r="EZY283"/>
      <c r="EZZ283"/>
      <c r="FAA283"/>
      <c r="FAB283"/>
      <c r="FAC283"/>
      <c r="FAD283"/>
      <c r="FAE283"/>
      <c r="FAF283"/>
      <c r="FAG283"/>
      <c r="FAH283"/>
      <c r="FAI283"/>
      <c r="FAJ283"/>
      <c r="FAK283"/>
      <c r="FAL283"/>
      <c r="FAM283"/>
      <c r="FAN283"/>
      <c r="FAO283"/>
      <c r="FAP283"/>
      <c r="FAQ283"/>
      <c r="FAR283"/>
      <c r="FAS283"/>
      <c r="FAT283"/>
      <c r="FAU283"/>
      <c r="FAV283"/>
      <c r="FAW283"/>
      <c r="FAX283"/>
      <c r="FAY283"/>
      <c r="FAZ283"/>
      <c r="FBA283"/>
      <c r="FBB283"/>
      <c r="FBC283"/>
      <c r="FBD283"/>
      <c r="FBE283"/>
      <c r="FBF283"/>
      <c r="FBG283"/>
      <c r="FBH283"/>
      <c r="FBI283"/>
      <c r="FBJ283"/>
      <c r="FBK283"/>
      <c r="FBL283"/>
      <c r="FBM283"/>
      <c r="FBN283"/>
      <c r="FBO283"/>
      <c r="FBP283"/>
      <c r="FBQ283"/>
      <c r="FBR283"/>
      <c r="FBS283"/>
      <c r="FBT283"/>
      <c r="FBU283"/>
      <c r="FBV283"/>
      <c r="FBW283"/>
      <c r="FBX283"/>
      <c r="FBY283"/>
      <c r="FBZ283"/>
      <c r="FCA283"/>
      <c r="FCB283"/>
      <c r="FCC283"/>
      <c r="FCD283"/>
      <c r="FCE283"/>
      <c r="FCF283"/>
      <c r="FCG283"/>
      <c r="FCH283"/>
      <c r="FCI283"/>
      <c r="FCJ283"/>
      <c r="FCK283"/>
      <c r="FCL283"/>
      <c r="FCM283"/>
      <c r="FCN283"/>
      <c r="FCO283"/>
      <c r="FCP283"/>
      <c r="FCQ283"/>
      <c r="FCR283"/>
      <c r="FCS283"/>
      <c r="FCT283"/>
      <c r="FCU283"/>
      <c r="FCV283"/>
      <c r="FCW283"/>
      <c r="FCX283"/>
      <c r="FCY283"/>
      <c r="FCZ283"/>
      <c r="FDA283"/>
      <c r="FDB283"/>
      <c r="FDC283"/>
      <c r="FDD283"/>
      <c r="FDE283"/>
      <c r="FDF283"/>
      <c r="FDG283"/>
      <c r="FDH283"/>
      <c r="FDI283"/>
      <c r="FDJ283"/>
      <c r="FDK283"/>
      <c r="FDL283"/>
      <c r="FDM283"/>
      <c r="FDN283"/>
      <c r="FDO283"/>
      <c r="FDP283"/>
      <c r="FDQ283"/>
      <c r="FDR283"/>
      <c r="FDS283"/>
      <c r="FDT283"/>
      <c r="FDU283"/>
      <c r="FDV283"/>
      <c r="FDW283"/>
      <c r="FDX283"/>
      <c r="FDY283"/>
      <c r="FDZ283"/>
      <c r="FEA283"/>
      <c r="FEB283"/>
      <c r="FEC283"/>
      <c r="FED283"/>
      <c r="FEE283"/>
      <c r="FEF283"/>
      <c r="FEG283"/>
      <c r="FEH283"/>
      <c r="FEI283"/>
      <c r="FEJ283"/>
      <c r="FEK283"/>
      <c r="FEL283"/>
      <c r="FEM283"/>
      <c r="FEN283"/>
      <c r="FEO283"/>
      <c r="FEP283"/>
      <c r="FEQ283"/>
      <c r="FER283"/>
      <c r="FES283"/>
      <c r="FET283"/>
      <c r="FEU283"/>
      <c r="FEV283"/>
      <c r="FEW283"/>
      <c r="FEX283"/>
      <c r="FEY283"/>
      <c r="FEZ283"/>
      <c r="FFA283"/>
      <c r="FFB283"/>
      <c r="FFC283"/>
      <c r="FFD283"/>
      <c r="FFE283"/>
      <c r="FFF283"/>
      <c r="FFG283"/>
      <c r="FFH283"/>
      <c r="FFI283"/>
      <c r="FFJ283"/>
      <c r="FFK283"/>
      <c r="FFL283"/>
      <c r="FFM283"/>
      <c r="FFN283"/>
      <c r="FFO283"/>
      <c r="FFP283"/>
      <c r="FFQ283"/>
      <c r="FFR283"/>
      <c r="FFS283"/>
      <c r="FFT283"/>
      <c r="FFU283"/>
      <c r="FFV283"/>
      <c r="FFW283"/>
      <c r="FFX283"/>
      <c r="FFY283"/>
      <c r="FFZ283"/>
      <c r="FGA283"/>
      <c r="FGB283"/>
      <c r="FGC283"/>
      <c r="FGD283"/>
      <c r="FGE283"/>
      <c r="FGF283"/>
      <c r="FGG283"/>
      <c r="FGH283"/>
      <c r="FGI283"/>
      <c r="FGJ283"/>
      <c r="FGK283"/>
      <c r="FGL283"/>
      <c r="FGM283"/>
      <c r="FGN283"/>
      <c r="FGO283"/>
      <c r="FGP283"/>
      <c r="FGQ283"/>
      <c r="FGR283"/>
      <c r="FGS283"/>
      <c r="FGT283"/>
      <c r="FGU283"/>
      <c r="FGV283"/>
      <c r="FGW283"/>
      <c r="FGX283"/>
      <c r="FGY283"/>
      <c r="FGZ283"/>
      <c r="FHA283"/>
      <c r="FHB283"/>
      <c r="FHC283"/>
      <c r="FHD283"/>
      <c r="FHE283"/>
      <c r="FHF283"/>
      <c r="FHG283"/>
      <c r="FHH283"/>
      <c r="FHI283"/>
      <c r="FHJ283"/>
      <c r="FHK283"/>
      <c r="FHL283"/>
      <c r="FHM283"/>
      <c r="FHN283"/>
      <c r="FHO283"/>
      <c r="FHP283"/>
      <c r="FHQ283"/>
      <c r="FHR283"/>
      <c r="FHS283"/>
      <c r="FHT283"/>
      <c r="FHU283"/>
      <c r="FHV283"/>
      <c r="FHW283"/>
      <c r="FHX283"/>
      <c r="FHY283"/>
      <c r="FHZ283"/>
      <c r="FIA283"/>
      <c r="FIB283"/>
      <c r="FIC283"/>
      <c r="FID283"/>
      <c r="FIE283"/>
      <c r="FIF283"/>
      <c r="FIG283"/>
      <c r="FIH283"/>
      <c r="FII283"/>
      <c r="FIJ283"/>
      <c r="FIK283"/>
      <c r="FIL283"/>
      <c r="FIM283"/>
      <c r="FIN283"/>
      <c r="FIO283"/>
      <c r="FIP283"/>
      <c r="FIQ283"/>
      <c r="FIR283"/>
      <c r="FIS283"/>
      <c r="FIT283"/>
      <c r="FIU283"/>
      <c r="FIV283"/>
      <c r="FIW283"/>
      <c r="FIX283"/>
      <c r="FIY283"/>
      <c r="FIZ283"/>
      <c r="FJA283"/>
      <c r="FJB283"/>
      <c r="FJC283"/>
      <c r="FJD283"/>
      <c r="FJE283"/>
      <c r="FJF283"/>
      <c r="FJG283"/>
      <c r="FJH283"/>
      <c r="FJI283"/>
      <c r="FJJ283"/>
      <c r="FJK283"/>
      <c r="FJL283"/>
      <c r="FJM283"/>
      <c r="FJN283"/>
      <c r="FJO283"/>
      <c r="FJP283"/>
      <c r="FJQ283"/>
      <c r="FJR283"/>
      <c r="FJS283"/>
      <c r="FJT283"/>
      <c r="FJU283"/>
      <c r="FJV283"/>
      <c r="FJW283"/>
      <c r="FJX283"/>
      <c r="FJY283"/>
      <c r="FJZ283"/>
      <c r="FKA283"/>
      <c r="FKB283"/>
      <c r="FKC283"/>
      <c r="FKD283"/>
      <c r="FKE283"/>
      <c r="FKF283"/>
      <c r="FKG283"/>
      <c r="FKH283"/>
      <c r="FKI283"/>
      <c r="FKJ283"/>
      <c r="FKK283"/>
      <c r="FKL283"/>
      <c r="FKM283"/>
      <c r="FKN283"/>
      <c r="FKO283"/>
      <c r="FKP283"/>
      <c r="FKQ283"/>
      <c r="FKR283"/>
      <c r="FKS283"/>
      <c r="FKT283"/>
      <c r="FKU283"/>
      <c r="FKV283"/>
      <c r="FKW283"/>
      <c r="FKX283"/>
      <c r="FKY283"/>
      <c r="FKZ283"/>
      <c r="FLA283"/>
      <c r="FLB283"/>
      <c r="FLC283"/>
      <c r="FLD283"/>
      <c r="FLE283"/>
      <c r="FLF283"/>
      <c r="FLG283"/>
      <c r="FLH283"/>
      <c r="FLI283"/>
      <c r="FLJ283"/>
      <c r="FLK283"/>
      <c r="FLL283"/>
      <c r="FLM283"/>
      <c r="FLN283"/>
      <c r="FLO283"/>
      <c r="FLP283"/>
      <c r="FLQ283"/>
      <c r="FLR283"/>
      <c r="FLS283"/>
      <c r="FLT283"/>
      <c r="FLU283"/>
      <c r="FLV283"/>
      <c r="FLW283"/>
      <c r="FLX283"/>
      <c r="FLY283"/>
      <c r="FLZ283"/>
      <c r="FMA283"/>
      <c r="FMB283"/>
      <c r="FMC283"/>
      <c r="FMD283"/>
      <c r="FME283"/>
      <c r="FMF283"/>
      <c r="FMG283"/>
      <c r="FMH283"/>
      <c r="FMI283"/>
      <c r="FMJ283"/>
      <c r="FMK283"/>
      <c r="FML283"/>
      <c r="FMM283"/>
      <c r="FMN283"/>
      <c r="FMO283"/>
      <c r="FMP283"/>
      <c r="FMQ283"/>
      <c r="FMR283"/>
      <c r="FMS283"/>
      <c r="FMT283"/>
      <c r="FMU283"/>
      <c r="FMV283"/>
      <c r="FMW283"/>
      <c r="FMX283"/>
      <c r="FMY283"/>
      <c r="FMZ283"/>
      <c r="FNA283"/>
      <c r="FNB283"/>
      <c r="FNC283"/>
      <c r="FND283"/>
      <c r="FNE283"/>
      <c r="FNF283"/>
      <c r="FNG283"/>
      <c r="FNH283"/>
      <c r="FNI283"/>
      <c r="FNJ283"/>
      <c r="FNK283"/>
      <c r="FNL283"/>
      <c r="FNM283"/>
      <c r="FNN283"/>
      <c r="FNO283"/>
      <c r="FNP283"/>
      <c r="FNQ283"/>
      <c r="FNR283"/>
      <c r="FNS283"/>
      <c r="FNT283"/>
      <c r="FNU283"/>
      <c r="FNV283"/>
      <c r="FNW283"/>
      <c r="FNX283"/>
      <c r="FNY283"/>
      <c r="FNZ283"/>
      <c r="FOA283"/>
      <c r="FOB283"/>
      <c r="FOC283"/>
      <c r="FOD283"/>
      <c r="FOE283"/>
      <c r="FOF283"/>
      <c r="FOG283"/>
      <c r="FOH283"/>
      <c r="FOI283"/>
      <c r="FOJ283"/>
      <c r="FOK283"/>
      <c r="FOL283"/>
      <c r="FOM283"/>
      <c r="FON283"/>
      <c r="FOO283"/>
      <c r="FOP283"/>
      <c r="FOQ283"/>
      <c r="FOR283"/>
      <c r="FOS283"/>
      <c r="FOT283"/>
      <c r="FOU283"/>
      <c r="FOV283"/>
      <c r="FOW283"/>
      <c r="FOX283"/>
      <c r="FOY283"/>
      <c r="FOZ283"/>
      <c r="FPA283"/>
      <c r="FPB283"/>
      <c r="FPC283"/>
      <c r="FPD283"/>
      <c r="FPE283"/>
      <c r="FPF283"/>
      <c r="FPG283"/>
      <c r="FPH283"/>
      <c r="FPI283"/>
      <c r="FPJ283"/>
      <c r="FPK283"/>
      <c r="FPL283"/>
      <c r="FPM283"/>
      <c r="FPN283"/>
      <c r="FPO283"/>
      <c r="FPP283"/>
      <c r="FPQ283"/>
      <c r="FPR283"/>
      <c r="FPS283"/>
      <c r="FPT283"/>
      <c r="FPU283"/>
      <c r="FPV283"/>
      <c r="FPW283"/>
      <c r="FPX283"/>
      <c r="FPY283"/>
      <c r="FPZ283"/>
      <c r="FQA283"/>
      <c r="FQB283"/>
      <c r="FQC283"/>
      <c r="FQD283"/>
      <c r="FQE283"/>
      <c r="FQF283"/>
      <c r="FQG283"/>
      <c r="FQH283"/>
      <c r="FQI283"/>
      <c r="FQJ283"/>
      <c r="FQK283"/>
      <c r="FQL283"/>
      <c r="FQM283"/>
      <c r="FQN283"/>
      <c r="FQO283"/>
      <c r="FQP283"/>
      <c r="FQQ283"/>
      <c r="FQR283"/>
      <c r="FQS283"/>
      <c r="FQT283"/>
      <c r="FQU283"/>
      <c r="FQV283"/>
      <c r="FQW283"/>
      <c r="FQX283"/>
      <c r="FQY283"/>
      <c r="FQZ283"/>
      <c r="FRA283"/>
      <c r="FRB283"/>
      <c r="FRC283"/>
      <c r="FRD283"/>
      <c r="FRE283"/>
      <c r="FRF283"/>
      <c r="FRG283"/>
      <c r="FRH283"/>
      <c r="FRI283"/>
      <c r="FRJ283"/>
      <c r="FRK283"/>
      <c r="FRL283"/>
      <c r="FRM283"/>
      <c r="FRN283"/>
      <c r="FRO283"/>
      <c r="FRP283"/>
      <c r="FRQ283"/>
      <c r="FRR283"/>
      <c r="FRS283"/>
      <c r="FRT283"/>
      <c r="FRU283"/>
      <c r="FRV283"/>
      <c r="FRW283"/>
      <c r="FRX283"/>
      <c r="FRY283"/>
      <c r="FRZ283"/>
      <c r="FSA283"/>
      <c r="FSB283"/>
      <c r="FSC283"/>
      <c r="FSD283"/>
      <c r="FSE283"/>
      <c r="FSF283"/>
      <c r="FSG283"/>
      <c r="FSH283"/>
      <c r="FSI283"/>
      <c r="FSJ283"/>
      <c r="FSK283"/>
      <c r="FSL283"/>
      <c r="FSM283"/>
      <c r="FSN283"/>
      <c r="FSO283"/>
      <c r="FSP283"/>
      <c r="FSQ283"/>
      <c r="FSR283"/>
      <c r="FSS283"/>
      <c r="FST283"/>
      <c r="FSU283"/>
      <c r="FSV283"/>
      <c r="FSW283"/>
      <c r="FSX283"/>
      <c r="FSY283"/>
      <c r="FSZ283"/>
      <c r="FTA283"/>
      <c r="FTB283"/>
      <c r="FTC283"/>
      <c r="FTD283"/>
      <c r="FTE283"/>
      <c r="FTF283"/>
      <c r="FTG283"/>
      <c r="FTH283"/>
      <c r="FTI283"/>
      <c r="FTJ283"/>
      <c r="FTK283"/>
      <c r="FTL283"/>
      <c r="FTM283"/>
      <c r="FTN283"/>
      <c r="FTO283"/>
      <c r="FTP283"/>
      <c r="FTQ283"/>
      <c r="FTR283"/>
      <c r="FTS283"/>
      <c r="FTT283"/>
      <c r="FTU283"/>
      <c r="FTV283"/>
      <c r="FTW283"/>
      <c r="FTX283"/>
      <c r="FTY283"/>
      <c r="FTZ283"/>
      <c r="FUA283"/>
      <c r="FUB283"/>
      <c r="FUC283"/>
      <c r="FUD283"/>
      <c r="FUE283"/>
      <c r="FUF283"/>
      <c r="FUG283"/>
      <c r="FUH283"/>
      <c r="FUI283"/>
      <c r="FUJ283"/>
      <c r="FUK283"/>
      <c r="FUL283"/>
      <c r="FUM283"/>
      <c r="FUN283"/>
      <c r="FUO283"/>
      <c r="FUP283"/>
      <c r="FUQ283"/>
      <c r="FUR283"/>
      <c r="FUS283"/>
      <c r="FUT283"/>
      <c r="FUU283"/>
      <c r="FUV283"/>
      <c r="FUW283"/>
      <c r="FUX283"/>
      <c r="FUY283"/>
      <c r="FUZ283"/>
      <c r="FVA283"/>
      <c r="FVB283"/>
      <c r="FVC283"/>
      <c r="FVD283"/>
      <c r="FVE283"/>
      <c r="FVF283"/>
      <c r="FVG283"/>
      <c r="FVH283"/>
      <c r="FVI283"/>
      <c r="FVJ283"/>
      <c r="FVK283"/>
      <c r="FVL283"/>
      <c r="FVM283"/>
      <c r="FVN283"/>
      <c r="FVO283"/>
      <c r="FVP283"/>
      <c r="FVQ283"/>
      <c r="FVR283"/>
      <c r="FVS283"/>
      <c r="FVT283"/>
      <c r="FVU283"/>
      <c r="FVV283"/>
      <c r="FVW283"/>
      <c r="FVX283"/>
      <c r="FVY283"/>
      <c r="FVZ283"/>
      <c r="FWA283"/>
      <c r="FWB283"/>
      <c r="FWC283"/>
      <c r="FWD283"/>
      <c r="FWE283"/>
      <c r="FWF283"/>
      <c r="FWG283"/>
      <c r="FWH283"/>
      <c r="FWI283"/>
      <c r="FWJ283"/>
      <c r="FWK283"/>
      <c r="FWL283"/>
      <c r="FWM283"/>
      <c r="FWN283"/>
      <c r="FWO283"/>
      <c r="FWP283"/>
      <c r="FWQ283"/>
      <c r="FWR283"/>
      <c r="FWS283"/>
      <c r="FWT283"/>
      <c r="FWU283"/>
      <c r="FWV283"/>
      <c r="FWW283"/>
      <c r="FWX283"/>
      <c r="FWY283"/>
      <c r="FWZ283"/>
      <c r="FXA283"/>
      <c r="FXB283"/>
      <c r="FXC283"/>
      <c r="FXD283"/>
      <c r="FXE283"/>
      <c r="FXF283"/>
      <c r="FXG283"/>
      <c r="FXH283"/>
      <c r="FXI283"/>
      <c r="FXJ283"/>
      <c r="FXK283"/>
      <c r="FXL283"/>
      <c r="FXM283"/>
      <c r="FXN283"/>
      <c r="FXO283"/>
      <c r="FXP283"/>
      <c r="FXQ283"/>
      <c r="FXR283"/>
      <c r="FXS283"/>
      <c r="FXT283"/>
      <c r="FXU283"/>
      <c r="FXV283"/>
      <c r="FXW283"/>
      <c r="FXX283"/>
      <c r="FXY283"/>
      <c r="FXZ283"/>
      <c r="FYA283"/>
      <c r="FYB283"/>
      <c r="FYC283"/>
      <c r="FYD283"/>
      <c r="FYE283"/>
      <c r="FYF283"/>
      <c r="FYG283"/>
      <c r="FYH283"/>
      <c r="FYI283"/>
      <c r="FYJ283"/>
      <c r="FYK283"/>
      <c r="FYL283"/>
      <c r="FYM283"/>
      <c r="FYN283"/>
      <c r="FYO283"/>
      <c r="FYP283"/>
      <c r="FYQ283"/>
      <c r="FYR283"/>
      <c r="FYS283"/>
      <c r="FYT283"/>
      <c r="FYU283"/>
      <c r="FYV283"/>
      <c r="FYW283"/>
      <c r="FYX283"/>
      <c r="FYY283"/>
      <c r="FYZ283"/>
      <c r="FZA283"/>
      <c r="FZB283"/>
      <c r="FZC283"/>
      <c r="FZD283"/>
      <c r="FZE283"/>
      <c r="FZF283"/>
      <c r="FZG283"/>
      <c r="FZH283"/>
      <c r="FZI283"/>
      <c r="FZJ283"/>
      <c r="FZK283"/>
      <c r="FZL283"/>
      <c r="FZM283"/>
      <c r="FZN283"/>
      <c r="FZO283"/>
      <c r="FZP283"/>
      <c r="FZQ283"/>
      <c r="FZR283"/>
      <c r="FZS283"/>
      <c r="FZT283"/>
      <c r="FZU283"/>
      <c r="FZV283"/>
      <c r="FZW283"/>
      <c r="FZX283"/>
      <c r="FZY283"/>
      <c r="FZZ283"/>
      <c r="GAA283"/>
      <c r="GAB283"/>
      <c r="GAC283"/>
      <c r="GAD283"/>
      <c r="GAE283"/>
      <c r="GAF283"/>
      <c r="GAG283"/>
      <c r="GAH283"/>
      <c r="GAI283"/>
      <c r="GAJ283"/>
      <c r="GAK283"/>
      <c r="GAL283"/>
      <c r="GAM283"/>
      <c r="GAN283"/>
      <c r="GAO283"/>
      <c r="GAP283"/>
      <c r="GAQ283"/>
      <c r="GAR283"/>
      <c r="GAS283"/>
      <c r="GAT283"/>
      <c r="GAU283"/>
      <c r="GAV283"/>
      <c r="GAW283"/>
      <c r="GAX283"/>
      <c r="GAY283"/>
      <c r="GAZ283"/>
      <c r="GBA283"/>
      <c r="GBB283"/>
      <c r="GBC283"/>
      <c r="GBD283"/>
      <c r="GBE283"/>
      <c r="GBF283"/>
      <c r="GBG283"/>
      <c r="GBH283"/>
      <c r="GBI283"/>
      <c r="GBJ283"/>
      <c r="GBK283"/>
      <c r="GBL283"/>
      <c r="GBM283"/>
      <c r="GBN283"/>
      <c r="GBO283"/>
      <c r="GBP283"/>
      <c r="GBQ283"/>
      <c r="GBR283"/>
      <c r="GBS283"/>
      <c r="GBT283"/>
      <c r="GBU283"/>
      <c r="GBV283"/>
      <c r="GBW283"/>
      <c r="GBX283"/>
      <c r="GBY283"/>
      <c r="GBZ283"/>
      <c r="GCA283"/>
      <c r="GCB283"/>
      <c r="GCC283"/>
      <c r="GCD283"/>
      <c r="GCE283"/>
      <c r="GCF283"/>
      <c r="GCG283"/>
      <c r="GCH283"/>
      <c r="GCI283"/>
      <c r="GCJ283"/>
      <c r="GCK283"/>
      <c r="GCL283"/>
      <c r="GCM283"/>
      <c r="GCN283"/>
      <c r="GCO283"/>
      <c r="GCP283"/>
      <c r="GCQ283"/>
      <c r="GCR283"/>
      <c r="GCS283"/>
      <c r="GCT283"/>
      <c r="GCU283"/>
      <c r="GCV283"/>
      <c r="GCW283"/>
      <c r="GCX283"/>
      <c r="GCY283"/>
      <c r="GCZ283"/>
      <c r="GDA283"/>
      <c r="GDB283"/>
      <c r="GDC283"/>
      <c r="GDD283"/>
      <c r="GDE283"/>
      <c r="GDF283"/>
      <c r="GDG283"/>
      <c r="GDH283"/>
      <c r="GDI283"/>
      <c r="GDJ283"/>
      <c r="GDK283"/>
      <c r="GDL283"/>
      <c r="GDM283"/>
      <c r="GDN283"/>
      <c r="GDO283"/>
      <c r="GDP283"/>
      <c r="GDQ283"/>
      <c r="GDR283"/>
      <c r="GDS283"/>
      <c r="GDT283"/>
      <c r="GDU283"/>
      <c r="GDV283"/>
      <c r="GDW283"/>
      <c r="GDX283"/>
      <c r="GDY283"/>
      <c r="GDZ283"/>
      <c r="GEA283"/>
      <c r="GEB283"/>
      <c r="GEC283"/>
      <c r="GED283"/>
      <c r="GEE283"/>
      <c r="GEF283"/>
      <c r="GEG283"/>
      <c r="GEH283"/>
      <c r="GEI283"/>
      <c r="GEJ283"/>
      <c r="GEK283"/>
      <c r="GEL283"/>
      <c r="GEM283"/>
      <c r="GEN283"/>
      <c r="GEO283"/>
      <c r="GEP283"/>
      <c r="GEQ283"/>
      <c r="GER283"/>
      <c r="GES283"/>
      <c r="GET283"/>
      <c r="GEU283"/>
      <c r="GEV283"/>
      <c r="GEW283"/>
      <c r="GEX283"/>
      <c r="GEY283"/>
      <c r="GEZ283"/>
      <c r="GFA283"/>
      <c r="GFB283"/>
      <c r="GFC283"/>
      <c r="GFD283"/>
      <c r="GFE283"/>
      <c r="GFF283"/>
      <c r="GFG283"/>
      <c r="GFH283"/>
      <c r="GFI283"/>
      <c r="GFJ283"/>
      <c r="GFK283"/>
      <c r="GFL283"/>
      <c r="GFM283"/>
      <c r="GFN283"/>
      <c r="GFO283"/>
      <c r="GFP283"/>
      <c r="GFQ283"/>
      <c r="GFR283"/>
      <c r="GFS283"/>
      <c r="GFT283"/>
      <c r="GFU283"/>
      <c r="GFV283"/>
      <c r="GFW283"/>
      <c r="GFX283"/>
      <c r="GFY283"/>
      <c r="GFZ283"/>
      <c r="GGA283"/>
      <c r="GGB283"/>
      <c r="GGC283"/>
      <c r="GGD283"/>
      <c r="GGE283"/>
      <c r="GGF283"/>
      <c r="GGG283"/>
      <c r="GGH283"/>
      <c r="GGI283"/>
      <c r="GGJ283"/>
      <c r="GGK283"/>
      <c r="GGL283"/>
      <c r="GGM283"/>
      <c r="GGN283"/>
      <c r="GGO283"/>
      <c r="GGP283"/>
      <c r="GGQ283"/>
      <c r="GGR283"/>
      <c r="GGS283"/>
      <c r="GGT283"/>
      <c r="GGU283"/>
      <c r="GGV283"/>
      <c r="GGW283"/>
      <c r="GGX283"/>
      <c r="GGY283"/>
      <c r="GGZ283"/>
      <c r="GHA283"/>
      <c r="GHB283"/>
      <c r="GHC283"/>
      <c r="GHD283"/>
      <c r="GHE283"/>
      <c r="GHF283"/>
      <c r="GHG283"/>
      <c r="GHH283"/>
      <c r="GHI283"/>
      <c r="GHJ283"/>
      <c r="GHK283"/>
      <c r="GHL283"/>
      <c r="GHM283"/>
      <c r="GHN283"/>
      <c r="GHO283"/>
      <c r="GHP283"/>
      <c r="GHQ283"/>
      <c r="GHR283"/>
      <c r="GHS283"/>
      <c r="GHT283"/>
      <c r="GHU283"/>
      <c r="GHV283"/>
      <c r="GHW283"/>
      <c r="GHX283"/>
      <c r="GHY283"/>
      <c r="GHZ283"/>
      <c r="GIA283"/>
      <c r="GIB283"/>
      <c r="GIC283"/>
      <c r="GID283"/>
      <c r="GIE283"/>
      <c r="GIF283"/>
      <c r="GIG283"/>
      <c r="GIH283"/>
      <c r="GII283"/>
      <c r="GIJ283"/>
      <c r="GIK283"/>
      <c r="GIL283"/>
      <c r="GIM283"/>
      <c r="GIN283"/>
      <c r="GIO283"/>
      <c r="GIP283"/>
      <c r="GIQ283"/>
      <c r="GIR283"/>
      <c r="GIS283"/>
      <c r="GIT283"/>
      <c r="GIU283"/>
      <c r="GIV283"/>
      <c r="GIW283"/>
      <c r="GIX283"/>
      <c r="GIY283"/>
      <c r="GIZ283"/>
      <c r="GJA283"/>
      <c r="GJB283"/>
      <c r="GJC283"/>
      <c r="GJD283"/>
      <c r="GJE283"/>
      <c r="GJF283"/>
      <c r="GJG283"/>
      <c r="GJH283"/>
      <c r="GJI283"/>
      <c r="GJJ283"/>
      <c r="GJK283"/>
      <c r="GJL283"/>
      <c r="GJM283"/>
      <c r="GJN283"/>
      <c r="GJO283"/>
      <c r="GJP283"/>
      <c r="GJQ283"/>
      <c r="GJR283"/>
      <c r="GJS283"/>
      <c r="GJT283"/>
      <c r="GJU283"/>
      <c r="GJV283"/>
      <c r="GJW283"/>
      <c r="GJX283"/>
      <c r="GJY283"/>
      <c r="GJZ283"/>
      <c r="GKA283"/>
      <c r="GKB283"/>
      <c r="GKC283"/>
      <c r="GKD283"/>
      <c r="GKE283"/>
      <c r="GKF283"/>
      <c r="GKG283"/>
      <c r="GKH283"/>
      <c r="GKI283"/>
      <c r="GKJ283"/>
      <c r="GKK283"/>
      <c r="GKL283"/>
      <c r="GKM283"/>
      <c r="GKN283"/>
      <c r="GKO283"/>
      <c r="GKP283"/>
      <c r="GKQ283"/>
      <c r="GKR283"/>
      <c r="GKS283"/>
      <c r="GKT283"/>
      <c r="GKU283"/>
      <c r="GKV283"/>
      <c r="GKW283"/>
      <c r="GKX283"/>
      <c r="GKY283"/>
      <c r="GKZ283"/>
      <c r="GLA283"/>
      <c r="GLB283"/>
      <c r="GLC283"/>
      <c r="GLD283"/>
      <c r="GLE283"/>
      <c r="GLF283"/>
      <c r="GLG283"/>
      <c r="GLH283"/>
      <c r="GLI283"/>
      <c r="GLJ283"/>
      <c r="GLK283"/>
      <c r="GLL283"/>
      <c r="GLM283"/>
      <c r="GLN283"/>
      <c r="GLO283"/>
      <c r="GLP283"/>
      <c r="GLQ283"/>
      <c r="GLR283"/>
      <c r="GLS283"/>
      <c r="GLT283"/>
      <c r="GLU283"/>
      <c r="GLV283"/>
      <c r="GLW283"/>
      <c r="GLX283"/>
      <c r="GLY283"/>
      <c r="GLZ283"/>
      <c r="GMA283"/>
      <c r="GMB283"/>
      <c r="GMC283"/>
      <c r="GMD283"/>
      <c r="GME283"/>
      <c r="GMF283"/>
      <c r="GMG283"/>
      <c r="GMH283"/>
      <c r="GMI283"/>
      <c r="GMJ283"/>
      <c r="GMK283"/>
      <c r="GML283"/>
      <c r="GMM283"/>
      <c r="GMN283"/>
      <c r="GMO283"/>
      <c r="GMP283"/>
      <c r="GMQ283"/>
      <c r="GMR283"/>
      <c r="GMS283"/>
      <c r="GMT283"/>
      <c r="GMU283"/>
      <c r="GMV283"/>
      <c r="GMW283"/>
      <c r="GMX283"/>
      <c r="GMY283"/>
      <c r="GMZ283"/>
      <c r="GNA283"/>
      <c r="GNB283"/>
      <c r="GNC283"/>
      <c r="GND283"/>
      <c r="GNE283"/>
      <c r="GNF283"/>
      <c r="GNG283"/>
      <c r="GNH283"/>
      <c r="GNI283"/>
      <c r="GNJ283"/>
      <c r="GNK283"/>
      <c r="GNL283"/>
      <c r="GNM283"/>
      <c r="GNN283"/>
      <c r="GNO283"/>
      <c r="GNP283"/>
      <c r="GNQ283"/>
      <c r="GNR283"/>
      <c r="GNS283"/>
      <c r="GNT283"/>
      <c r="GNU283"/>
      <c r="GNV283"/>
      <c r="GNW283"/>
      <c r="GNX283"/>
      <c r="GNY283"/>
      <c r="GNZ283"/>
      <c r="GOA283"/>
      <c r="GOB283"/>
      <c r="GOC283"/>
      <c r="GOD283"/>
      <c r="GOE283"/>
      <c r="GOF283"/>
      <c r="GOG283"/>
      <c r="GOH283"/>
      <c r="GOI283"/>
      <c r="GOJ283"/>
      <c r="GOK283"/>
      <c r="GOL283"/>
      <c r="GOM283"/>
      <c r="GON283"/>
      <c r="GOO283"/>
      <c r="GOP283"/>
      <c r="GOQ283"/>
      <c r="GOR283"/>
      <c r="GOS283"/>
      <c r="GOT283"/>
      <c r="GOU283"/>
      <c r="GOV283"/>
      <c r="GOW283"/>
      <c r="GOX283"/>
      <c r="GOY283"/>
      <c r="GOZ283"/>
      <c r="GPA283"/>
      <c r="GPB283"/>
      <c r="GPC283"/>
      <c r="GPD283"/>
      <c r="GPE283"/>
      <c r="GPF283"/>
      <c r="GPG283"/>
      <c r="GPH283"/>
      <c r="GPI283"/>
      <c r="GPJ283"/>
      <c r="GPK283"/>
      <c r="GPL283"/>
      <c r="GPM283"/>
      <c r="GPN283"/>
      <c r="GPO283"/>
      <c r="GPP283"/>
      <c r="GPQ283"/>
      <c r="GPR283"/>
      <c r="GPS283"/>
      <c r="GPT283"/>
      <c r="GPU283"/>
      <c r="GPV283"/>
      <c r="GPW283"/>
      <c r="GPX283"/>
      <c r="GPY283"/>
      <c r="GPZ283"/>
      <c r="GQA283"/>
      <c r="GQB283"/>
      <c r="GQC283"/>
      <c r="GQD283"/>
      <c r="GQE283"/>
      <c r="GQF283"/>
      <c r="GQG283"/>
      <c r="GQH283"/>
      <c r="GQI283"/>
      <c r="GQJ283"/>
      <c r="GQK283"/>
      <c r="GQL283"/>
      <c r="GQM283"/>
      <c r="GQN283"/>
      <c r="GQO283"/>
      <c r="GQP283"/>
      <c r="GQQ283"/>
      <c r="GQR283"/>
      <c r="GQS283"/>
      <c r="GQT283"/>
      <c r="GQU283"/>
      <c r="GQV283"/>
      <c r="GQW283"/>
      <c r="GQX283"/>
      <c r="GQY283"/>
      <c r="GQZ283"/>
      <c r="GRA283"/>
      <c r="GRB283"/>
      <c r="GRC283"/>
      <c r="GRD283"/>
      <c r="GRE283"/>
      <c r="GRF283"/>
      <c r="GRG283"/>
      <c r="GRH283"/>
      <c r="GRI283"/>
      <c r="GRJ283"/>
      <c r="GRK283"/>
      <c r="GRL283"/>
      <c r="GRM283"/>
      <c r="GRN283"/>
      <c r="GRO283"/>
      <c r="GRP283"/>
      <c r="GRQ283"/>
      <c r="GRR283"/>
      <c r="GRS283"/>
      <c r="GRT283"/>
      <c r="GRU283"/>
      <c r="GRV283"/>
      <c r="GRW283"/>
      <c r="GRX283"/>
      <c r="GRY283"/>
      <c r="GRZ283"/>
      <c r="GSA283"/>
      <c r="GSB283"/>
      <c r="GSC283"/>
      <c r="GSD283"/>
      <c r="GSE283"/>
      <c r="GSF283"/>
      <c r="GSG283"/>
      <c r="GSH283"/>
      <c r="GSI283"/>
      <c r="GSJ283"/>
      <c r="GSK283"/>
      <c r="GSL283"/>
      <c r="GSM283"/>
      <c r="GSN283"/>
      <c r="GSO283"/>
      <c r="GSP283"/>
      <c r="GSQ283"/>
      <c r="GSR283"/>
      <c r="GSS283"/>
      <c r="GST283"/>
      <c r="GSU283"/>
      <c r="GSV283"/>
      <c r="GSW283"/>
      <c r="GSX283"/>
      <c r="GSY283"/>
      <c r="GSZ283"/>
      <c r="GTA283"/>
      <c r="GTB283"/>
      <c r="GTC283"/>
      <c r="GTD283"/>
      <c r="GTE283"/>
      <c r="GTF283"/>
      <c r="GTG283"/>
      <c r="GTH283"/>
      <c r="GTI283"/>
      <c r="GTJ283"/>
      <c r="GTK283"/>
      <c r="GTL283"/>
      <c r="GTM283"/>
      <c r="GTN283"/>
      <c r="GTO283"/>
      <c r="GTP283"/>
      <c r="GTQ283"/>
      <c r="GTR283"/>
      <c r="GTS283"/>
      <c r="GTT283"/>
      <c r="GTU283"/>
      <c r="GTV283"/>
      <c r="GTW283"/>
      <c r="GTX283"/>
      <c r="GTY283"/>
      <c r="GTZ283"/>
      <c r="GUA283"/>
      <c r="GUB283"/>
      <c r="GUC283"/>
      <c r="GUD283"/>
      <c r="GUE283"/>
      <c r="GUF283"/>
      <c r="GUG283"/>
      <c r="GUH283"/>
      <c r="GUI283"/>
      <c r="GUJ283"/>
      <c r="GUK283"/>
      <c r="GUL283"/>
      <c r="GUM283"/>
      <c r="GUN283"/>
      <c r="GUO283"/>
      <c r="GUP283"/>
      <c r="GUQ283"/>
      <c r="GUR283"/>
      <c r="GUS283"/>
      <c r="GUT283"/>
      <c r="GUU283"/>
      <c r="GUV283"/>
      <c r="GUW283"/>
      <c r="GUX283"/>
      <c r="GUY283"/>
      <c r="GUZ283"/>
      <c r="GVA283"/>
      <c r="GVB283"/>
      <c r="GVC283"/>
      <c r="GVD283"/>
      <c r="GVE283"/>
      <c r="GVF283"/>
      <c r="GVG283"/>
      <c r="GVH283"/>
      <c r="GVI283"/>
      <c r="GVJ283"/>
      <c r="GVK283"/>
      <c r="GVL283"/>
      <c r="GVM283"/>
      <c r="GVN283"/>
      <c r="GVO283"/>
      <c r="GVP283"/>
      <c r="GVQ283"/>
      <c r="GVR283"/>
      <c r="GVS283"/>
      <c r="GVT283"/>
      <c r="GVU283"/>
      <c r="GVV283"/>
      <c r="GVW283"/>
      <c r="GVX283"/>
      <c r="GVY283"/>
      <c r="GVZ283"/>
      <c r="GWA283"/>
      <c r="GWB283"/>
      <c r="GWC283"/>
      <c r="GWD283"/>
      <c r="GWE283"/>
      <c r="GWF283"/>
      <c r="GWG283"/>
      <c r="GWH283"/>
      <c r="GWI283"/>
      <c r="GWJ283"/>
      <c r="GWK283"/>
      <c r="GWL283"/>
      <c r="GWM283"/>
      <c r="GWN283"/>
      <c r="GWO283"/>
      <c r="GWP283"/>
      <c r="GWQ283"/>
      <c r="GWR283"/>
      <c r="GWS283"/>
      <c r="GWT283"/>
      <c r="GWU283"/>
      <c r="GWV283"/>
      <c r="GWW283"/>
      <c r="GWX283"/>
      <c r="GWY283"/>
      <c r="GWZ283"/>
      <c r="GXA283"/>
      <c r="GXB283"/>
      <c r="GXC283"/>
      <c r="GXD283"/>
      <c r="GXE283"/>
      <c r="GXF283"/>
      <c r="GXG283"/>
      <c r="GXH283"/>
      <c r="GXI283"/>
      <c r="GXJ283"/>
      <c r="GXK283"/>
      <c r="GXL283"/>
      <c r="GXM283"/>
      <c r="GXN283"/>
      <c r="GXO283"/>
      <c r="GXP283"/>
      <c r="GXQ283"/>
      <c r="GXR283"/>
      <c r="GXS283"/>
      <c r="GXT283"/>
      <c r="GXU283"/>
      <c r="GXV283"/>
      <c r="GXW283"/>
      <c r="GXX283"/>
      <c r="GXY283"/>
      <c r="GXZ283"/>
      <c r="GYA283"/>
      <c r="GYB283"/>
      <c r="GYC283"/>
      <c r="GYD283"/>
      <c r="GYE283"/>
      <c r="GYF283"/>
      <c r="GYG283"/>
      <c r="GYH283"/>
      <c r="GYI283"/>
      <c r="GYJ283"/>
      <c r="GYK283"/>
      <c r="GYL283"/>
      <c r="GYM283"/>
      <c r="GYN283"/>
      <c r="GYO283"/>
      <c r="GYP283"/>
      <c r="GYQ283"/>
      <c r="GYR283"/>
      <c r="GYS283"/>
      <c r="GYT283"/>
      <c r="GYU283"/>
      <c r="GYV283"/>
      <c r="GYW283"/>
      <c r="GYX283"/>
      <c r="GYY283"/>
      <c r="GYZ283"/>
      <c r="GZA283"/>
      <c r="GZB283"/>
      <c r="GZC283"/>
      <c r="GZD283"/>
      <c r="GZE283"/>
      <c r="GZF283"/>
      <c r="GZG283"/>
      <c r="GZH283"/>
      <c r="GZI283"/>
      <c r="GZJ283"/>
      <c r="GZK283"/>
      <c r="GZL283"/>
      <c r="GZM283"/>
      <c r="GZN283"/>
      <c r="GZO283"/>
      <c r="GZP283"/>
      <c r="GZQ283"/>
      <c r="GZR283"/>
      <c r="GZS283"/>
      <c r="GZT283"/>
      <c r="GZU283"/>
      <c r="GZV283"/>
      <c r="GZW283"/>
      <c r="GZX283"/>
      <c r="GZY283"/>
      <c r="GZZ283"/>
      <c r="HAA283"/>
      <c r="HAB283"/>
      <c r="HAC283"/>
      <c r="HAD283"/>
      <c r="HAE283"/>
      <c r="HAF283"/>
      <c r="HAG283"/>
      <c r="HAH283"/>
      <c r="HAI283"/>
      <c r="HAJ283"/>
      <c r="HAK283"/>
      <c r="HAL283"/>
      <c r="HAM283"/>
      <c r="HAN283"/>
      <c r="HAO283"/>
      <c r="HAP283"/>
      <c r="HAQ283"/>
      <c r="HAR283"/>
      <c r="HAS283"/>
      <c r="HAT283"/>
      <c r="HAU283"/>
      <c r="HAV283"/>
      <c r="HAW283"/>
      <c r="HAX283"/>
      <c r="HAY283"/>
      <c r="HAZ283"/>
      <c r="HBA283"/>
      <c r="HBB283"/>
      <c r="HBC283"/>
      <c r="HBD283"/>
      <c r="HBE283"/>
      <c r="HBF283"/>
      <c r="HBG283"/>
      <c r="HBH283"/>
      <c r="HBI283"/>
      <c r="HBJ283"/>
      <c r="HBK283"/>
      <c r="HBL283"/>
      <c r="HBM283"/>
      <c r="HBN283"/>
      <c r="HBO283"/>
      <c r="HBP283"/>
      <c r="HBQ283"/>
      <c r="HBR283"/>
      <c r="HBS283"/>
      <c r="HBT283"/>
      <c r="HBU283"/>
      <c r="HBV283"/>
      <c r="HBW283"/>
      <c r="HBX283"/>
      <c r="HBY283"/>
      <c r="HBZ283"/>
      <c r="HCA283"/>
      <c r="HCB283"/>
      <c r="HCC283"/>
      <c r="HCD283"/>
      <c r="HCE283"/>
      <c r="HCF283"/>
      <c r="HCG283"/>
      <c r="HCH283"/>
      <c r="HCI283"/>
      <c r="HCJ283"/>
      <c r="HCK283"/>
      <c r="HCL283"/>
      <c r="HCM283"/>
      <c r="HCN283"/>
      <c r="HCO283"/>
      <c r="HCP283"/>
      <c r="HCQ283"/>
      <c r="HCR283"/>
      <c r="HCS283"/>
      <c r="HCT283"/>
      <c r="HCU283"/>
      <c r="HCV283"/>
      <c r="HCW283"/>
      <c r="HCX283"/>
      <c r="HCY283"/>
      <c r="HCZ283"/>
      <c r="HDA283"/>
      <c r="HDB283"/>
      <c r="HDC283"/>
      <c r="HDD283"/>
      <c r="HDE283"/>
      <c r="HDF283"/>
      <c r="HDG283"/>
      <c r="HDH283"/>
      <c r="HDI283"/>
      <c r="HDJ283"/>
      <c r="HDK283"/>
      <c r="HDL283"/>
      <c r="HDM283"/>
      <c r="HDN283"/>
      <c r="HDO283"/>
      <c r="HDP283"/>
      <c r="HDQ283"/>
      <c r="HDR283"/>
      <c r="HDS283"/>
      <c r="HDT283"/>
      <c r="HDU283"/>
      <c r="HDV283"/>
      <c r="HDW283"/>
      <c r="HDX283"/>
      <c r="HDY283"/>
      <c r="HDZ283"/>
      <c r="HEA283"/>
      <c r="HEB283"/>
      <c r="HEC283"/>
      <c r="HED283"/>
      <c r="HEE283"/>
      <c r="HEF283"/>
      <c r="HEG283"/>
      <c r="HEH283"/>
      <c r="HEI283"/>
      <c r="HEJ283"/>
      <c r="HEK283"/>
      <c r="HEL283"/>
      <c r="HEM283"/>
      <c r="HEN283"/>
      <c r="HEO283"/>
      <c r="HEP283"/>
      <c r="HEQ283"/>
      <c r="HER283"/>
      <c r="HES283"/>
      <c r="HET283"/>
      <c r="HEU283"/>
      <c r="HEV283"/>
      <c r="HEW283"/>
      <c r="HEX283"/>
      <c r="HEY283"/>
      <c r="HEZ283"/>
      <c r="HFA283"/>
      <c r="HFB283"/>
      <c r="HFC283"/>
      <c r="HFD283"/>
      <c r="HFE283"/>
      <c r="HFF283"/>
      <c r="HFG283"/>
      <c r="HFH283"/>
      <c r="HFI283"/>
      <c r="HFJ283"/>
      <c r="HFK283"/>
      <c r="HFL283"/>
      <c r="HFM283"/>
      <c r="HFN283"/>
      <c r="HFO283"/>
      <c r="HFP283"/>
      <c r="HFQ283"/>
      <c r="HFR283"/>
      <c r="HFS283"/>
      <c r="HFT283"/>
      <c r="HFU283"/>
      <c r="HFV283"/>
      <c r="HFW283"/>
      <c r="HFX283"/>
      <c r="HFY283"/>
      <c r="HFZ283"/>
      <c r="HGA283"/>
      <c r="HGB283"/>
      <c r="HGC283"/>
      <c r="HGD283"/>
      <c r="HGE283"/>
      <c r="HGF283"/>
      <c r="HGG283"/>
      <c r="HGH283"/>
      <c r="HGI283"/>
      <c r="HGJ283"/>
      <c r="HGK283"/>
      <c r="HGL283"/>
      <c r="HGM283"/>
      <c r="HGN283"/>
      <c r="HGO283"/>
      <c r="HGP283"/>
      <c r="HGQ283"/>
      <c r="HGR283"/>
      <c r="HGS283"/>
      <c r="HGT283"/>
      <c r="HGU283"/>
      <c r="HGV283"/>
      <c r="HGW283"/>
      <c r="HGX283"/>
      <c r="HGY283"/>
      <c r="HGZ283"/>
      <c r="HHA283"/>
      <c r="HHB283"/>
      <c r="HHC283"/>
      <c r="HHD283"/>
      <c r="HHE283"/>
      <c r="HHF283"/>
      <c r="HHG283"/>
      <c r="HHH283"/>
      <c r="HHI283"/>
      <c r="HHJ283"/>
      <c r="HHK283"/>
      <c r="HHL283"/>
      <c r="HHM283"/>
      <c r="HHN283"/>
      <c r="HHO283"/>
      <c r="HHP283"/>
      <c r="HHQ283"/>
      <c r="HHR283"/>
      <c r="HHS283"/>
      <c r="HHT283"/>
      <c r="HHU283"/>
      <c r="HHV283"/>
      <c r="HHW283"/>
      <c r="HHX283"/>
      <c r="HHY283"/>
      <c r="HHZ283"/>
      <c r="HIA283"/>
      <c r="HIB283"/>
      <c r="HIC283"/>
      <c r="HID283"/>
      <c r="HIE283"/>
      <c r="HIF283"/>
      <c r="HIG283"/>
      <c r="HIH283"/>
      <c r="HII283"/>
      <c r="HIJ283"/>
      <c r="HIK283"/>
      <c r="HIL283"/>
      <c r="HIM283"/>
      <c r="HIN283"/>
      <c r="HIO283"/>
      <c r="HIP283"/>
      <c r="HIQ283"/>
      <c r="HIR283"/>
      <c r="HIS283"/>
      <c r="HIT283"/>
      <c r="HIU283"/>
      <c r="HIV283"/>
      <c r="HIW283"/>
      <c r="HIX283"/>
      <c r="HIY283"/>
      <c r="HIZ283"/>
      <c r="HJA283"/>
      <c r="HJB283"/>
      <c r="HJC283"/>
      <c r="HJD283"/>
      <c r="HJE283"/>
      <c r="HJF283"/>
      <c r="HJG283"/>
      <c r="HJH283"/>
      <c r="HJI283"/>
      <c r="HJJ283"/>
      <c r="HJK283"/>
      <c r="HJL283"/>
      <c r="HJM283"/>
      <c r="HJN283"/>
      <c r="HJO283"/>
      <c r="HJP283"/>
      <c r="HJQ283"/>
      <c r="HJR283"/>
      <c r="HJS283"/>
      <c r="HJT283"/>
      <c r="HJU283"/>
      <c r="HJV283"/>
      <c r="HJW283"/>
      <c r="HJX283"/>
      <c r="HJY283"/>
      <c r="HJZ283"/>
      <c r="HKA283"/>
      <c r="HKB283"/>
      <c r="HKC283"/>
      <c r="HKD283"/>
      <c r="HKE283"/>
      <c r="HKF283"/>
      <c r="HKG283"/>
      <c r="HKH283"/>
      <c r="HKI283"/>
      <c r="HKJ283"/>
      <c r="HKK283"/>
      <c r="HKL283"/>
      <c r="HKM283"/>
      <c r="HKN283"/>
      <c r="HKO283"/>
      <c r="HKP283"/>
      <c r="HKQ283"/>
      <c r="HKR283"/>
      <c r="HKS283"/>
      <c r="HKT283"/>
      <c r="HKU283"/>
      <c r="HKV283"/>
      <c r="HKW283"/>
      <c r="HKX283"/>
      <c r="HKY283"/>
      <c r="HKZ283"/>
      <c r="HLA283"/>
      <c r="HLB283"/>
      <c r="HLC283"/>
      <c r="HLD283"/>
      <c r="HLE283"/>
      <c r="HLF283"/>
      <c r="HLG283"/>
      <c r="HLH283"/>
      <c r="HLI283"/>
      <c r="HLJ283"/>
      <c r="HLK283"/>
      <c r="HLL283"/>
      <c r="HLM283"/>
      <c r="HLN283"/>
      <c r="HLO283"/>
      <c r="HLP283"/>
      <c r="HLQ283"/>
      <c r="HLR283"/>
      <c r="HLS283"/>
      <c r="HLT283"/>
      <c r="HLU283"/>
      <c r="HLV283"/>
      <c r="HLW283"/>
      <c r="HLX283"/>
      <c r="HLY283"/>
      <c r="HLZ283"/>
      <c r="HMA283"/>
      <c r="HMB283"/>
      <c r="HMC283"/>
      <c r="HMD283"/>
      <c r="HME283"/>
      <c r="HMF283"/>
      <c r="HMG283"/>
      <c r="HMH283"/>
      <c r="HMI283"/>
      <c r="HMJ283"/>
      <c r="HMK283"/>
      <c r="HML283"/>
      <c r="HMM283"/>
      <c r="HMN283"/>
      <c r="HMO283"/>
      <c r="HMP283"/>
      <c r="HMQ283"/>
      <c r="HMR283"/>
      <c r="HMS283"/>
      <c r="HMT283"/>
      <c r="HMU283"/>
      <c r="HMV283"/>
      <c r="HMW283"/>
      <c r="HMX283"/>
      <c r="HMY283"/>
      <c r="HMZ283"/>
      <c r="HNA283"/>
      <c r="HNB283"/>
      <c r="HNC283"/>
      <c r="HND283"/>
      <c r="HNE283"/>
      <c r="HNF283"/>
      <c r="HNG283"/>
      <c r="HNH283"/>
      <c r="HNI283"/>
      <c r="HNJ283"/>
      <c r="HNK283"/>
      <c r="HNL283"/>
      <c r="HNM283"/>
      <c r="HNN283"/>
      <c r="HNO283"/>
      <c r="HNP283"/>
      <c r="HNQ283"/>
      <c r="HNR283"/>
      <c r="HNS283"/>
      <c r="HNT283"/>
      <c r="HNU283"/>
      <c r="HNV283"/>
      <c r="HNW283"/>
      <c r="HNX283"/>
      <c r="HNY283"/>
      <c r="HNZ283"/>
      <c r="HOA283"/>
      <c r="HOB283"/>
      <c r="HOC283"/>
      <c r="HOD283"/>
      <c r="HOE283"/>
      <c r="HOF283"/>
      <c r="HOG283"/>
      <c r="HOH283"/>
      <c r="HOI283"/>
      <c r="HOJ283"/>
      <c r="HOK283"/>
      <c r="HOL283"/>
      <c r="HOM283"/>
      <c r="HON283"/>
      <c r="HOO283"/>
      <c r="HOP283"/>
      <c r="HOQ283"/>
      <c r="HOR283"/>
      <c r="HOS283"/>
      <c r="HOT283"/>
      <c r="HOU283"/>
      <c r="HOV283"/>
      <c r="HOW283"/>
      <c r="HOX283"/>
      <c r="HOY283"/>
      <c r="HOZ283"/>
      <c r="HPA283"/>
      <c r="HPB283"/>
      <c r="HPC283"/>
      <c r="HPD283"/>
      <c r="HPE283"/>
      <c r="HPF283"/>
      <c r="HPG283"/>
      <c r="HPH283"/>
      <c r="HPI283"/>
      <c r="HPJ283"/>
      <c r="HPK283"/>
      <c r="HPL283"/>
      <c r="HPM283"/>
      <c r="HPN283"/>
      <c r="HPO283"/>
      <c r="HPP283"/>
      <c r="HPQ283"/>
      <c r="HPR283"/>
      <c r="HPS283"/>
      <c r="HPT283"/>
      <c r="HPU283"/>
      <c r="HPV283"/>
      <c r="HPW283"/>
      <c r="HPX283"/>
      <c r="HPY283"/>
      <c r="HPZ283"/>
      <c r="HQA283"/>
      <c r="HQB283"/>
      <c r="HQC283"/>
      <c r="HQD283"/>
      <c r="HQE283"/>
      <c r="HQF283"/>
      <c r="HQG283"/>
      <c r="HQH283"/>
      <c r="HQI283"/>
      <c r="HQJ283"/>
      <c r="HQK283"/>
      <c r="HQL283"/>
      <c r="HQM283"/>
      <c r="HQN283"/>
      <c r="HQO283"/>
      <c r="HQP283"/>
      <c r="HQQ283"/>
      <c r="HQR283"/>
      <c r="HQS283"/>
      <c r="HQT283"/>
      <c r="HQU283"/>
      <c r="HQV283"/>
      <c r="HQW283"/>
      <c r="HQX283"/>
      <c r="HQY283"/>
      <c r="HQZ283"/>
      <c r="HRA283"/>
      <c r="HRB283"/>
      <c r="HRC283"/>
      <c r="HRD283"/>
      <c r="HRE283"/>
      <c r="HRF283"/>
      <c r="HRG283"/>
      <c r="HRH283"/>
      <c r="HRI283"/>
      <c r="HRJ283"/>
      <c r="HRK283"/>
      <c r="HRL283"/>
      <c r="HRM283"/>
      <c r="HRN283"/>
      <c r="HRO283"/>
      <c r="HRP283"/>
      <c r="HRQ283"/>
      <c r="HRR283"/>
      <c r="HRS283"/>
      <c r="HRT283"/>
      <c r="HRU283"/>
      <c r="HRV283"/>
      <c r="HRW283"/>
      <c r="HRX283"/>
      <c r="HRY283"/>
      <c r="HRZ283"/>
      <c r="HSA283"/>
      <c r="HSB283"/>
      <c r="HSC283"/>
      <c r="HSD283"/>
      <c r="HSE283"/>
      <c r="HSF283"/>
      <c r="HSG283"/>
      <c r="HSH283"/>
      <c r="HSI283"/>
      <c r="HSJ283"/>
      <c r="HSK283"/>
      <c r="HSL283"/>
      <c r="HSM283"/>
      <c r="HSN283"/>
      <c r="HSO283"/>
      <c r="HSP283"/>
      <c r="HSQ283"/>
      <c r="HSR283"/>
      <c r="HSS283"/>
      <c r="HST283"/>
      <c r="HSU283"/>
      <c r="HSV283"/>
      <c r="HSW283"/>
      <c r="HSX283"/>
      <c r="HSY283"/>
      <c r="HSZ283"/>
      <c r="HTA283"/>
      <c r="HTB283"/>
      <c r="HTC283"/>
      <c r="HTD283"/>
      <c r="HTE283"/>
      <c r="HTF283"/>
      <c r="HTG283"/>
      <c r="HTH283"/>
      <c r="HTI283"/>
      <c r="HTJ283"/>
      <c r="HTK283"/>
      <c r="HTL283"/>
      <c r="HTM283"/>
      <c r="HTN283"/>
      <c r="HTO283"/>
      <c r="HTP283"/>
      <c r="HTQ283"/>
      <c r="HTR283"/>
      <c r="HTS283"/>
      <c r="HTT283"/>
      <c r="HTU283"/>
      <c r="HTV283"/>
      <c r="HTW283"/>
      <c r="HTX283"/>
      <c r="HTY283"/>
      <c r="HTZ283"/>
      <c r="HUA283"/>
      <c r="HUB283"/>
      <c r="HUC283"/>
      <c r="HUD283"/>
      <c r="HUE283"/>
      <c r="HUF283"/>
      <c r="HUG283"/>
      <c r="HUH283"/>
      <c r="HUI283"/>
      <c r="HUJ283"/>
      <c r="HUK283"/>
      <c r="HUL283"/>
      <c r="HUM283"/>
      <c r="HUN283"/>
      <c r="HUO283"/>
      <c r="HUP283"/>
      <c r="HUQ283"/>
      <c r="HUR283"/>
      <c r="HUS283"/>
      <c r="HUT283"/>
      <c r="HUU283"/>
      <c r="HUV283"/>
      <c r="HUW283"/>
      <c r="HUX283"/>
      <c r="HUY283"/>
      <c r="HUZ283"/>
      <c r="HVA283"/>
      <c r="HVB283"/>
      <c r="HVC283"/>
      <c r="HVD283"/>
      <c r="HVE283"/>
      <c r="HVF283"/>
      <c r="HVG283"/>
      <c r="HVH283"/>
      <c r="HVI283"/>
      <c r="HVJ283"/>
      <c r="HVK283"/>
      <c r="HVL283"/>
      <c r="HVM283"/>
      <c r="HVN283"/>
      <c r="HVO283"/>
      <c r="HVP283"/>
      <c r="HVQ283"/>
      <c r="HVR283"/>
      <c r="HVS283"/>
      <c r="HVT283"/>
      <c r="HVU283"/>
      <c r="HVV283"/>
      <c r="HVW283"/>
      <c r="HVX283"/>
      <c r="HVY283"/>
      <c r="HVZ283"/>
      <c r="HWA283"/>
      <c r="HWB283"/>
      <c r="HWC283"/>
      <c r="HWD283"/>
      <c r="HWE283"/>
      <c r="HWF283"/>
      <c r="HWG283"/>
      <c r="HWH283"/>
      <c r="HWI283"/>
      <c r="HWJ283"/>
      <c r="HWK283"/>
      <c r="HWL283"/>
      <c r="HWM283"/>
      <c r="HWN283"/>
      <c r="HWO283"/>
      <c r="HWP283"/>
      <c r="HWQ283"/>
      <c r="HWR283"/>
      <c r="HWS283"/>
      <c r="HWT283"/>
      <c r="HWU283"/>
      <c r="HWV283"/>
      <c r="HWW283"/>
      <c r="HWX283"/>
      <c r="HWY283"/>
      <c r="HWZ283"/>
      <c r="HXA283"/>
      <c r="HXB283"/>
      <c r="HXC283"/>
      <c r="HXD283"/>
      <c r="HXE283"/>
      <c r="HXF283"/>
      <c r="HXG283"/>
      <c r="HXH283"/>
      <c r="HXI283"/>
      <c r="HXJ283"/>
      <c r="HXK283"/>
      <c r="HXL283"/>
      <c r="HXM283"/>
      <c r="HXN283"/>
      <c r="HXO283"/>
      <c r="HXP283"/>
      <c r="HXQ283"/>
      <c r="HXR283"/>
      <c r="HXS283"/>
      <c r="HXT283"/>
      <c r="HXU283"/>
      <c r="HXV283"/>
      <c r="HXW283"/>
      <c r="HXX283"/>
      <c r="HXY283"/>
      <c r="HXZ283"/>
      <c r="HYA283"/>
      <c r="HYB283"/>
      <c r="HYC283"/>
      <c r="HYD283"/>
      <c r="HYE283"/>
      <c r="HYF283"/>
      <c r="HYG283"/>
      <c r="HYH283"/>
      <c r="HYI283"/>
      <c r="HYJ283"/>
      <c r="HYK283"/>
      <c r="HYL283"/>
      <c r="HYM283"/>
      <c r="HYN283"/>
      <c r="HYO283"/>
      <c r="HYP283"/>
      <c r="HYQ283"/>
      <c r="HYR283"/>
      <c r="HYS283"/>
      <c r="HYT283"/>
      <c r="HYU283"/>
      <c r="HYV283"/>
      <c r="HYW283"/>
      <c r="HYX283"/>
      <c r="HYY283"/>
      <c r="HYZ283"/>
      <c r="HZA283"/>
      <c r="HZB283"/>
      <c r="HZC283"/>
      <c r="HZD283"/>
      <c r="HZE283"/>
      <c r="HZF283"/>
      <c r="HZG283"/>
      <c r="HZH283"/>
      <c r="HZI283"/>
      <c r="HZJ283"/>
      <c r="HZK283"/>
      <c r="HZL283"/>
      <c r="HZM283"/>
      <c r="HZN283"/>
      <c r="HZO283"/>
      <c r="HZP283"/>
      <c r="HZQ283"/>
      <c r="HZR283"/>
      <c r="HZS283"/>
      <c r="HZT283"/>
      <c r="HZU283"/>
      <c r="HZV283"/>
      <c r="HZW283"/>
      <c r="HZX283"/>
      <c r="HZY283"/>
      <c r="HZZ283"/>
      <c r="IAA283"/>
      <c r="IAB283"/>
      <c r="IAC283"/>
      <c r="IAD283"/>
      <c r="IAE283"/>
      <c r="IAF283"/>
      <c r="IAG283"/>
      <c r="IAH283"/>
      <c r="IAI283"/>
      <c r="IAJ283"/>
      <c r="IAK283"/>
      <c r="IAL283"/>
      <c r="IAM283"/>
      <c r="IAN283"/>
      <c r="IAO283"/>
      <c r="IAP283"/>
      <c r="IAQ283"/>
      <c r="IAR283"/>
      <c r="IAS283"/>
      <c r="IAT283"/>
      <c r="IAU283"/>
      <c r="IAV283"/>
      <c r="IAW283"/>
      <c r="IAX283"/>
      <c r="IAY283"/>
      <c r="IAZ283"/>
      <c r="IBA283"/>
      <c r="IBB283"/>
      <c r="IBC283"/>
      <c r="IBD283"/>
      <c r="IBE283"/>
      <c r="IBF283"/>
      <c r="IBG283"/>
      <c r="IBH283"/>
      <c r="IBI283"/>
      <c r="IBJ283"/>
      <c r="IBK283"/>
      <c r="IBL283"/>
      <c r="IBM283"/>
      <c r="IBN283"/>
      <c r="IBO283"/>
      <c r="IBP283"/>
      <c r="IBQ283"/>
      <c r="IBR283"/>
      <c r="IBS283"/>
      <c r="IBT283"/>
      <c r="IBU283"/>
      <c r="IBV283"/>
      <c r="IBW283"/>
      <c r="IBX283"/>
      <c r="IBY283"/>
      <c r="IBZ283"/>
      <c r="ICA283"/>
      <c r="ICB283"/>
      <c r="ICC283"/>
      <c r="ICD283"/>
      <c r="ICE283"/>
      <c r="ICF283"/>
      <c r="ICG283"/>
      <c r="ICH283"/>
      <c r="ICI283"/>
      <c r="ICJ283"/>
      <c r="ICK283"/>
      <c r="ICL283"/>
      <c r="ICM283"/>
      <c r="ICN283"/>
      <c r="ICO283"/>
      <c r="ICP283"/>
      <c r="ICQ283"/>
      <c r="ICR283"/>
      <c r="ICS283"/>
      <c r="ICT283"/>
      <c r="ICU283"/>
      <c r="ICV283"/>
      <c r="ICW283"/>
      <c r="ICX283"/>
      <c r="ICY283"/>
      <c r="ICZ283"/>
      <c r="IDA283"/>
      <c r="IDB283"/>
      <c r="IDC283"/>
      <c r="IDD283"/>
      <c r="IDE283"/>
      <c r="IDF283"/>
      <c r="IDG283"/>
      <c r="IDH283"/>
      <c r="IDI283"/>
      <c r="IDJ283"/>
      <c r="IDK283"/>
      <c r="IDL283"/>
      <c r="IDM283"/>
      <c r="IDN283"/>
      <c r="IDO283"/>
      <c r="IDP283"/>
      <c r="IDQ283"/>
      <c r="IDR283"/>
      <c r="IDS283"/>
      <c r="IDT283"/>
      <c r="IDU283"/>
      <c r="IDV283"/>
      <c r="IDW283"/>
      <c r="IDX283"/>
      <c r="IDY283"/>
      <c r="IDZ283"/>
      <c r="IEA283"/>
      <c r="IEB283"/>
      <c r="IEC283"/>
      <c r="IED283"/>
      <c r="IEE283"/>
      <c r="IEF283"/>
      <c r="IEG283"/>
      <c r="IEH283"/>
      <c r="IEI283"/>
      <c r="IEJ283"/>
      <c r="IEK283"/>
      <c r="IEL283"/>
      <c r="IEM283"/>
      <c r="IEN283"/>
      <c r="IEO283"/>
      <c r="IEP283"/>
      <c r="IEQ283"/>
      <c r="IER283"/>
      <c r="IES283"/>
      <c r="IET283"/>
      <c r="IEU283"/>
      <c r="IEV283"/>
      <c r="IEW283"/>
      <c r="IEX283"/>
      <c r="IEY283"/>
      <c r="IEZ283"/>
      <c r="IFA283"/>
      <c r="IFB283"/>
      <c r="IFC283"/>
      <c r="IFD283"/>
      <c r="IFE283"/>
      <c r="IFF283"/>
      <c r="IFG283"/>
      <c r="IFH283"/>
      <c r="IFI283"/>
      <c r="IFJ283"/>
      <c r="IFK283"/>
      <c r="IFL283"/>
      <c r="IFM283"/>
      <c r="IFN283"/>
      <c r="IFO283"/>
      <c r="IFP283"/>
      <c r="IFQ283"/>
      <c r="IFR283"/>
      <c r="IFS283"/>
      <c r="IFT283"/>
      <c r="IFU283"/>
      <c r="IFV283"/>
      <c r="IFW283"/>
      <c r="IFX283"/>
      <c r="IFY283"/>
      <c r="IFZ283"/>
      <c r="IGA283"/>
      <c r="IGB283"/>
      <c r="IGC283"/>
      <c r="IGD283"/>
      <c r="IGE283"/>
      <c r="IGF283"/>
      <c r="IGG283"/>
      <c r="IGH283"/>
      <c r="IGI283"/>
      <c r="IGJ283"/>
      <c r="IGK283"/>
      <c r="IGL283"/>
      <c r="IGM283"/>
      <c r="IGN283"/>
      <c r="IGO283"/>
      <c r="IGP283"/>
      <c r="IGQ283"/>
      <c r="IGR283"/>
      <c r="IGS283"/>
      <c r="IGT283"/>
      <c r="IGU283"/>
      <c r="IGV283"/>
      <c r="IGW283"/>
      <c r="IGX283"/>
      <c r="IGY283"/>
      <c r="IGZ283"/>
      <c r="IHA283"/>
      <c r="IHB283"/>
      <c r="IHC283"/>
      <c r="IHD283"/>
      <c r="IHE283"/>
      <c r="IHF283"/>
      <c r="IHG283"/>
      <c r="IHH283"/>
      <c r="IHI283"/>
      <c r="IHJ283"/>
      <c r="IHK283"/>
      <c r="IHL283"/>
      <c r="IHM283"/>
      <c r="IHN283"/>
      <c r="IHO283"/>
      <c r="IHP283"/>
      <c r="IHQ283"/>
      <c r="IHR283"/>
      <c r="IHS283"/>
      <c r="IHT283"/>
      <c r="IHU283"/>
      <c r="IHV283"/>
      <c r="IHW283"/>
      <c r="IHX283"/>
      <c r="IHY283"/>
      <c r="IHZ283"/>
      <c r="IIA283"/>
      <c r="IIB283"/>
      <c r="IIC283"/>
      <c r="IID283"/>
      <c r="IIE283"/>
      <c r="IIF283"/>
      <c r="IIG283"/>
      <c r="IIH283"/>
      <c r="III283"/>
      <c r="IIJ283"/>
      <c r="IIK283"/>
      <c r="IIL283"/>
      <c r="IIM283"/>
      <c r="IIN283"/>
      <c r="IIO283"/>
      <c r="IIP283"/>
      <c r="IIQ283"/>
      <c r="IIR283"/>
      <c r="IIS283"/>
      <c r="IIT283"/>
      <c r="IIU283"/>
      <c r="IIV283"/>
      <c r="IIW283"/>
      <c r="IIX283"/>
      <c r="IIY283"/>
      <c r="IIZ283"/>
      <c r="IJA283"/>
      <c r="IJB283"/>
      <c r="IJC283"/>
      <c r="IJD283"/>
      <c r="IJE283"/>
      <c r="IJF283"/>
      <c r="IJG283"/>
      <c r="IJH283"/>
      <c r="IJI283"/>
      <c r="IJJ283"/>
      <c r="IJK283"/>
      <c r="IJL283"/>
      <c r="IJM283"/>
      <c r="IJN283"/>
      <c r="IJO283"/>
      <c r="IJP283"/>
      <c r="IJQ283"/>
      <c r="IJR283"/>
      <c r="IJS283"/>
      <c r="IJT283"/>
      <c r="IJU283"/>
      <c r="IJV283"/>
      <c r="IJW283"/>
      <c r="IJX283"/>
      <c r="IJY283"/>
      <c r="IJZ283"/>
      <c r="IKA283"/>
      <c r="IKB283"/>
      <c r="IKC283"/>
      <c r="IKD283"/>
      <c r="IKE283"/>
      <c r="IKF283"/>
      <c r="IKG283"/>
      <c r="IKH283"/>
      <c r="IKI283"/>
      <c r="IKJ283"/>
      <c r="IKK283"/>
      <c r="IKL283"/>
      <c r="IKM283"/>
      <c r="IKN283"/>
      <c r="IKO283"/>
      <c r="IKP283"/>
      <c r="IKQ283"/>
      <c r="IKR283"/>
      <c r="IKS283"/>
      <c r="IKT283"/>
      <c r="IKU283"/>
      <c r="IKV283"/>
      <c r="IKW283"/>
      <c r="IKX283"/>
      <c r="IKY283"/>
      <c r="IKZ283"/>
      <c r="ILA283"/>
      <c r="ILB283"/>
      <c r="ILC283"/>
      <c r="ILD283"/>
      <c r="ILE283"/>
      <c r="ILF283"/>
      <c r="ILG283"/>
      <c r="ILH283"/>
      <c r="ILI283"/>
      <c r="ILJ283"/>
      <c r="ILK283"/>
      <c r="ILL283"/>
      <c r="ILM283"/>
      <c r="ILN283"/>
      <c r="ILO283"/>
      <c r="ILP283"/>
      <c r="ILQ283"/>
      <c r="ILR283"/>
      <c r="ILS283"/>
      <c r="ILT283"/>
      <c r="ILU283"/>
      <c r="ILV283"/>
      <c r="ILW283"/>
      <c r="ILX283"/>
      <c r="ILY283"/>
      <c r="ILZ283"/>
      <c r="IMA283"/>
      <c r="IMB283"/>
      <c r="IMC283"/>
      <c r="IMD283"/>
      <c r="IME283"/>
      <c r="IMF283"/>
      <c r="IMG283"/>
      <c r="IMH283"/>
      <c r="IMI283"/>
      <c r="IMJ283"/>
      <c r="IMK283"/>
      <c r="IML283"/>
      <c r="IMM283"/>
      <c r="IMN283"/>
      <c r="IMO283"/>
      <c r="IMP283"/>
      <c r="IMQ283"/>
      <c r="IMR283"/>
      <c r="IMS283"/>
      <c r="IMT283"/>
      <c r="IMU283"/>
      <c r="IMV283"/>
      <c r="IMW283"/>
      <c r="IMX283"/>
      <c r="IMY283"/>
      <c r="IMZ283"/>
      <c r="INA283"/>
      <c r="INB283"/>
      <c r="INC283"/>
      <c r="IND283"/>
      <c r="INE283"/>
      <c r="INF283"/>
      <c r="ING283"/>
      <c r="INH283"/>
      <c r="INI283"/>
      <c r="INJ283"/>
      <c r="INK283"/>
      <c r="INL283"/>
      <c r="INM283"/>
      <c r="INN283"/>
      <c r="INO283"/>
      <c r="INP283"/>
      <c r="INQ283"/>
      <c r="INR283"/>
      <c r="INS283"/>
      <c r="INT283"/>
      <c r="INU283"/>
      <c r="INV283"/>
      <c r="INW283"/>
      <c r="INX283"/>
      <c r="INY283"/>
      <c r="INZ283"/>
      <c r="IOA283"/>
      <c r="IOB283"/>
      <c r="IOC283"/>
      <c r="IOD283"/>
      <c r="IOE283"/>
      <c r="IOF283"/>
      <c r="IOG283"/>
      <c r="IOH283"/>
      <c r="IOI283"/>
      <c r="IOJ283"/>
      <c r="IOK283"/>
      <c r="IOL283"/>
      <c r="IOM283"/>
      <c r="ION283"/>
      <c r="IOO283"/>
      <c r="IOP283"/>
      <c r="IOQ283"/>
      <c r="IOR283"/>
      <c r="IOS283"/>
      <c r="IOT283"/>
      <c r="IOU283"/>
      <c r="IOV283"/>
      <c r="IOW283"/>
      <c r="IOX283"/>
      <c r="IOY283"/>
      <c r="IOZ283"/>
      <c r="IPA283"/>
      <c r="IPB283"/>
      <c r="IPC283"/>
      <c r="IPD283"/>
      <c r="IPE283"/>
      <c r="IPF283"/>
      <c r="IPG283"/>
      <c r="IPH283"/>
      <c r="IPI283"/>
      <c r="IPJ283"/>
      <c r="IPK283"/>
      <c r="IPL283"/>
      <c r="IPM283"/>
      <c r="IPN283"/>
      <c r="IPO283"/>
      <c r="IPP283"/>
      <c r="IPQ283"/>
      <c r="IPR283"/>
      <c r="IPS283"/>
      <c r="IPT283"/>
      <c r="IPU283"/>
      <c r="IPV283"/>
      <c r="IPW283"/>
      <c r="IPX283"/>
      <c r="IPY283"/>
      <c r="IPZ283"/>
      <c r="IQA283"/>
      <c r="IQB283"/>
      <c r="IQC283"/>
      <c r="IQD283"/>
      <c r="IQE283"/>
      <c r="IQF283"/>
      <c r="IQG283"/>
      <c r="IQH283"/>
      <c r="IQI283"/>
      <c r="IQJ283"/>
      <c r="IQK283"/>
      <c r="IQL283"/>
      <c r="IQM283"/>
      <c r="IQN283"/>
      <c r="IQO283"/>
      <c r="IQP283"/>
      <c r="IQQ283"/>
      <c r="IQR283"/>
      <c r="IQS283"/>
      <c r="IQT283"/>
      <c r="IQU283"/>
      <c r="IQV283"/>
      <c r="IQW283"/>
      <c r="IQX283"/>
      <c r="IQY283"/>
      <c r="IQZ283"/>
      <c r="IRA283"/>
      <c r="IRB283"/>
      <c r="IRC283"/>
      <c r="IRD283"/>
      <c r="IRE283"/>
      <c r="IRF283"/>
      <c r="IRG283"/>
      <c r="IRH283"/>
      <c r="IRI283"/>
      <c r="IRJ283"/>
      <c r="IRK283"/>
      <c r="IRL283"/>
      <c r="IRM283"/>
      <c r="IRN283"/>
      <c r="IRO283"/>
      <c r="IRP283"/>
      <c r="IRQ283"/>
      <c r="IRR283"/>
      <c r="IRS283"/>
      <c r="IRT283"/>
      <c r="IRU283"/>
      <c r="IRV283"/>
      <c r="IRW283"/>
      <c r="IRX283"/>
      <c r="IRY283"/>
      <c r="IRZ283"/>
      <c r="ISA283"/>
      <c r="ISB283"/>
      <c r="ISC283"/>
      <c r="ISD283"/>
      <c r="ISE283"/>
      <c r="ISF283"/>
      <c r="ISG283"/>
      <c r="ISH283"/>
      <c r="ISI283"/>
      <c r="ISJ283"/>
      <c r="ISK283"/>
      <c r="ISL283"/>
      <c r="ISM283"/>
      <c r="ISN283"/>
      <c r="ISO283"/>
      <c r="ISP283"/>
      <c r="ISQ283"/>
      <c r="ISR283"/>
      <c r="ISS283"/>
      <c r="IST283"/>
      <c r="ISU283"/>
      <c r="ISV283"/>
      <c r="ISW283"/>
      <c r="ISX283"/>
      <c r="ISY283"/>
      <c r="ISZ283"/>
      <c r="ITA283"/>
      <c r="ITB283"/>
      <c r="ITC283"/>
      <c r="ITD283"/>
      <c r="ITE283"/>
      <c r="ITF283"/>
      <c r="ITG283"/>
      <c r="ITH283"/>
      <c r="ITI283"/>
      <c r="ITJ283"/>
      <c r="ITK283"/>
      <c r="ITL283"/>
      <c r="ITM283"/>
      <c r="ITN283"/>
      <c r="ITO283"/>
      <c r="ITP283"/>
      <c r="ITQ283"/>
      <c r="ITR283"/>
      <c r="ITS283"/>
      <c r="ITT283"/>
      <c r="ITU283"/>
      <c r="ITV283"/>
      <c r="ITW283"/>
      <c r="ITX283"/>
      <c r="ITY283"/>
      <c r="ITZ283"/>
      <c r="IUA283"/>
      <c r="IUB283"/>
      <c r="IUC283"/>
      <c r="IUD283"/>
      <c r="IUE283"/>
      <c r="IUF283"/>
      <c r="IUG283"/>
      <c r="IUH283"/>
      <c r="IUI283"/>
      <c r="IUJ283"/>
      <c r="IUK283"/>
      <c r="IUL283"/>
      <c r="IUM283"/>
      <c r="IUN283"/>
      <c r="IUO283"/>
      <c r="IUP283"/>
      <c r="IUQ283"/>
      <c r="IUR283"/>
      <c r="IUS283"/>
      <c r="IUT283"/>
      <c r="IUU283"/>
      <c r="IUV283"/>
      <c r="IUW283"/>
      <c r="IUX283"/>
      <c r="IUY283"/>
      <c r="IUZ283"/>
      <c r="IVA283"/>
      <c r="IVB283"/>
      <c r="IVC283"/>
      <c r="IVD283"/>
      <c r="IVE283"/>
      <c r="IVF283"/>
      <c r="IVG283"/>
      <c r="IVH283"/>
      <c r="IVI283"/>
      <c r="IVJ283"/>
      <c r="IVK283"/>
      <c r="IVL283"/>
      <c r="IVM283"/>
      <c r="IVN283"/>
      <c r="IVO283"/>
      <c r="IVP283"/>
      <c r="IVQ283"/>
      <c r="IVR283"/>
      <c r="IVS283"/>
      <c r="IVT283"/>
      <c r="IVU283"/>
      <c r="IVV283"/>
      <c r="IVW283"/>
      <c r="IVX283"/>
      <c r="IVY283"/>
      <c r="IVZ283"/>
      <c r="IWA283"/>
      <c r="IWB283"/>
      <c r="IWC283"/>
      <c r="IWD283"/>
      <c r="IWE283"/>
      <c r="IWF283"/>
      <c r="IWG283"/>
      <c r="IWH283"/>
      <c r="IWI283"/>
      <c r="IWJ283"/>
      <c r="IWK283"/>
      <c r="IWL283"/>
      <c r="IWM283"/>
      <c r="IWN283"/>
      <c r="IWO283"/>
      <c r="IWP283"/>
      <c r="IWQ283"/>
      <c r="IWR283"/>
      <c r="IWS283"/>
      <c r="IWT283"/>
      <c r="IWU283"/>
      <c r="IWV283"/>
      <c r="IWW283"/>
      <c r="IWX283"/>
      <c r="IWY283"/>
      <c r="IWZ283"/>
      <c r="IXA283"/>
      <c r="IXB283"/>
      <c r="IXC283"/>
      <c r="IXD283"/>
      <c r="IXE283"/>
      <c r="IXF283"/>
      <c r="IXG283"/>
      <c r="IXH283"/>
      <c r="IXI283"/>
      <c r="IXJ283"/>
      <c r="IXK283"/>
      <c r="IXL283"/>
      <c r="IXM283"/>
      <c r="IXN283"/>
      <c r="IXO283"/>
      <c r="IXP283"/>
      <c r="IXQ283"/>
      <c r="IXR283"/>
      <c r="IXS283"/>
      <c r="IXT283"/>
      <c r="IXU283"/>
      <c r="IXV283"/>
      <c r="IXW283"/>
      <c r="IXX283"/>
      <c r="IXY283"/>
      <c r="IXZ283"/>
      <c r="IYA283"/>
      <c r="IYB283"/>
      <c r="IYC283"/>
      <c r="IYD283"/>
      <c r="IYE283"/>
      <c r="IYF283"/>
      <c r="IYG283"/>
      <c r="IYH283"/>
      <c r="IYI283"/>
      <c r="IYJ283"/>
      <c r="IYK283"/>
      <c r="IYL283"/>
      <c r="IYM283"/>
      <c r="IYN283"/>
      <c r="IYO283"/>
      <c r="IYP283"/>
      <c r="IYQ283"/>
      <c r="IYR283"/>
      <c r="IYS283"/>
      <c r="IYT283"/>
      <c r="IYU283"/>
      <c r="IYV283"/>
      <c r="IYW283"/>
      <c r="IYX283"/>
      <c r="IYY283"/>
      <c r="IYZ283"/>
      <c r="IZA283"/>
      <c r="IZB283"/>
      <c r="IZC283"/>
      <c r="IZD283"/>
      <c r="IZE283"/>
      <c r="IZF283"/>
      <c r="IZG283"/>
      <c r="IZH283"/>
      <c r="IZI283"/>
      <c r="IZJ283"/>
      <c r="IZK283"/>
      <c r="IZL283"/>
      <c r="IZM283"/>
      <c r="IZN283"/>
      <c r="IZO283"/>
      <c r="IZP283"/>
      <c r="IZQ283"/>
      <c r="IZR283"/>
      <c r="IZS283"/>
      <c r="IZT283"/>
      <c r="IZU283"/>
      <c r="IZV283"/>
      <c r="IZW283"/>
      <c r="IZX283"/>
      <c r="IZY283"/>
      <c r="IZZ283"/>
      <c r="JAA283"/>
      <c r="JAB283"/>
      <c r="JAC283"/>
      <c r="JAD283"/>
      <c r="JAE283"/>
      <c r="JAF283"/>
      <c r="JAG283"/>
      <c r="JAH283"/>
      <c r="JAI283"/>
      <c r="JAJ283"/>
      <c r="JAK283"/>
      <c r="JAL283"/>
      <c r="JAM283"/>
      <c r="JAN283"/>
      <c r="JAO283"/>
      <c r="JAP283"/>
      <c r="JAQ283"/>
      <c r="JAR283"/>
      <c r="JAS283"/>
      <c r="JAT283"/>
      <c r="JAU283"/>
      <c r="JAV283"/>
      <c r="JAW283"/>
      <c r="JAX283"/>
      <c r="JAY283"/>
      <c r="JAZ283"/>
      <c r="JBA283"/>
      <c r="JBB283"/>
      <c r="JBC283"/>
      <c r="JBD283"/>
      <c r="JBE283"/>
      <c r="JBF283"/>
      <c r="JBG283"/>
      <c r="JBH283"/>
      <c r="JBI283"/>
      <c r="JBJ283"/>
      <c r="JBK283"/>
      <c r="JBL283"/>
      <c r="JBM283"/>
      <c r="JBN283"/>
      <c r="JBO283"/>
      <c r="JBP283"/>
      <c r="JBQ283"/>
      <c r="JBR283"/>
      <c r="JBS283"/>
      <c r="JBT283"/>
      <c r="JBU283"/>
      <c r="JBV283"/>
      <c r="JBW283"/>
      <c r="JBX283"/>
      <c r="JBY283"/>
      <c r="JBZ283"/>
      <c r="JCA283"/>
      <c r="JCB283"/>
      <c r="JCC283"/>
      <c r="JCD283"/>
      <c r="JCE283"/>
      <c r="JCF283"/>
      <c r="JCG283"/>
      <c r="JCH283"/>
      <c r="JCI283"/>
      <c r="JCJ283"/>
      <c r="JCK283"/>
      <c r="JCL283"/>
      <c r="JCM283"/>
      <c r="JCN283"/>
      <c r="JCO283"/>
      <c r="JCP283"/>
      <c r="JCQ283"/>
      <c r="JCR283"/>
      <c r="JCS283"/>
      <c r="JCT283"/>
      <c r="JCU283"/>
      <c r="JCV283"/>
      <c r="JCW283"/>
      <c r="JCX283"/>
      <c r="JCY283"/>
      <c r="JCZ283"/>
      <c r="JDA283"/>
      <c r="JDB283"/>
      <c r="JDC283"/>
      <c r="JDD283"/>
      <c r="JDE283"/>
      <c r="JDF283"/>
      <c r="JDG283"/>
      <c r="JDH283"/>
      <c r="JDI283"/>
      <c r="JDJ283"/>
      <c r="JDK283"/>
      <c r="JDL283"/>
      <c r="JDM283"/>
      <c r="JDN283"/>
      <c r="JDO283"/>
      <c r="JDP283"/>
      <c r="JDQ283"/>
      <c r="JDR283"/>
      <c r="JDS283"/>
      <c r="JDT283"/>
      <c r="JDU283"/>
      <c r="JDV283"/>
      <c r="JDW283"/>
      <c r="JDX283"/>
      <c r="JDY283"/>
      <c r="JDZ283"/>
      <c r="JEA283"/>
      <c r="JEB283"/>
      <c r="JEC283"/>
      <c r="JED283"/>
      <c r="JEE283"/>
      <c r="JEF283"/>
      <c r="JEG283"/>
      <c r="JEH283"/>
      <c r="JEI283"/>
      <c r="JEJ283"/>
      <c r="JEK283"/>
      <c r="JEL283"/>
      <c r="JEM283"/>
      <c r="JEN283"/>
      <c r="JEO283"/>
      <c r="JEP283"/>
      <c r="JEQ283"/>
      <c r="JER283"/>
      <c r="JES283"/>
      <c r="JET283"/>
      <c r="JEU283"/>
      <c r="JEV283"/>
      <c r="JEW283"/>
      <c r="JEX283"/>
      <c r="JEY283"/>
      <c r="JEZ283"/>
      <c r="JFA283"/>
      <c r="JFB283"/>
      <c r="JFC283"/>
      <c r="JFD283"/>
      <c r="JFE283"/>
      <c r="JFF283"/>
      <c r="JFG283"/>
      <c r="JFH283"/>
      <c r="JFI283"/>
      <c r="JFJ283"/>
      <c r="JFK283"/>
      <c r="JFL283"/>
      <c r="JFM283"/>
      <c r="JFN283"/>
      <c r="JFO283"/>
      <c r="JFP283"/>
      <c r="JFQ283"/>
      <c r="JFR283"/>
      <c r="JFS283"/>
      <c r="JFT283"/>
      <c r="JFU283"/>
      <c r="JFV283"/>
      <c r="JFW283"/>
      <c r="JFX283"/>
      <c r="JFY283"/>
      <c r="JFZ283"/>
      <c r="JGA283"/>
      <c r="JGB283"/>
      <c r="JGC283"/>
      <c r="JGD283"/>
      <c r="JGE283"/>
      <c r="JGF283"/>
      <c r="JGG283"/>
      <c r="JGH283"/>
      <c r="JGI283"/>
      <c r="JGJ283"/>
      <c r="JGK283"/>
      <c r="JGL283"/>
      <c r="JGM283"/>
      <c r="JGN283"/>
      <c r="JGO283"/>
      <c r="JGP283"/>
      <c r="JGQ283"/>
      <c r="JGR283"/>
      <c r="JGS283"/>
      <c r="JGT283"/>
      <c r="JGU283"/>
      <c r="JGV283"/>
      <c r="JGW283"/>
      <c r="JGX283"/>
      <c r="JGY283"/>
      <c r="JGZ283"/>
      <c r="JHA283"/>
      <c r="JHB283"/>
      <c r="JHC283"/>
      <c r="JHD283"/>
      <c r="JHE283"/>
      <c r="JHF283"/>
      <c r="JHG283"/>
      <c r="JHH283"/>
      <c r="JHI283"/>
      <c r="JHJ283"/>
      <c r="JHK283"/>
      <c r="JHL283"/>
      <c r="JHM283"/>
      <c r="JHN283"/>
      <c r="JHO283"/>
      <c r="JHP283"/>
      <c r="JHQ283"/>
      <c r="JHR283"/>
      <c r="JHS283"/>
      <c r="JHT283"/>
      <c r="JHU283"/>
      <c r="JHV283"/>
      <c r="JHW283"/>
      <c r="JHX283"/>
      <c r="JHY283"/>
      <c r="JHZ283"/>
      <c r="JIA283"/>
      <c r="JIB283"/>
      <c r="JIC283"/>
      <c r="JID283"/>
      <c r="JIE283"/>
      <c r="JIF283"/>
      <c r="JIG283"/>
      <c r="JIH283"/>
      <c r="JII283"/>
      <c r="JIJ283"/>
      <c r="JIK283"/>
      <c r="JIL283"/>
      <c r="JIM283"/>
      <c r="JIN283"/>
      <c r="JIO283"/>
      <c r="JIP283"/>
      <c r="JIQ283"/>
      <c r="JIR283"/>
      <c r="JIS283"/>
      <c r="JIT283"/>
      <c r="JIU283"/>
      <c r="JIV283"/>
      <c r="JIW283"/>
      <c r="JIX283"/>
      <c r="JIY283"/>
      <c r="JIZ283"/>
      <c r="JJA283"/>
      <c r="JJB283"/>
      <c r="JJC283"/>
      <c r="JJD283"/>
      <c r="JJE283"/>
      <c r="JJF283"/>
      <c r="JJG283"/>
      <c r="JJH283"/>
      <c r="JJI283"/>
      <c r="JJJ283"/>
      <c r="JJK283"/>
      <c r="JJL283"/>
      <c r="JJM283"/>
      <c r="JJN283"/>
      <c r="JJO283"/>
      <c r="JJP283"/>
      <c r="JJQ283"/>
      <c r="JJR283"/>
      <c r="JJS283"/>
      <c r="JJT283"/>
      <c r="JJU283"/>
      <c r="JJV283"/>
      <c r="JJW283"/>
      <c r="JJX283"/>
      <c r="JJY283"/>
      <c r="JJZ283"/>
      <c r="JKA283"/>
      <c r="JKB283"/>
      <c r="JKC283"/>
      <c r="JKD283"/>
      <c r="JKE283"/>
      <c r="JKF283"/>
      <c r="JKG283"/>
      <c r="JKH283"/>
      <c r="JKI283"/>
      <c r="JKJ283"/>
      <c r="JKK283"/>
      <c r="JKL283"/>
      <c r="JKM283"/>
      <c r="JKN283"/>
      <c r="JKO283"/>
      <c r="JKP283"/>
      <c r="JKQ283"/>
      <c r="JKR283"/>
      <c r="JKS283"/>
      <c r="JKT283"/>
      <c r="JKU283"/>
      <c r="JKV283"/>
      <c r="JKW283"/>
      <c r="JKX283"/>
      <c r="JKY283"/>
      <c r="JKZ283"/>
      <c r="JLA283"/>
      <c r="JLB283"/>
      <c r="JLC283"/>
      <c r="JLD283"/>
      <c r="JLE283"/>
      <c r="JLF283"/>
      <c r="JLG283"/>
      <c r="JLH283"/>
      <c r="JLI283"/>
      <c r="JLJ283"/>
      <c r="JLK283"/>
      <c r="JLL283"/>
      <c r="JLM283"/>
      <c r="JLN283"/>
      <c r="JLO283"/>
      <c r="JLP283"/>
      <c r="JLQ283"/>
      <c r="JLR283"/>
      <c r="JLS283"/>
      <c r="JLT283"/>
      <c r="JLU283"/>
      <c r="JLV283"/>
      <c r="JLW283"/>
      <c r="JLX283"/>
      <c r="JLY283"/>
      <c r="JLZ283"/>
      <c r="JMA283"/>
      <c r="JMB283"/>
      <c r="JMC283"/>
      <c r="JMD283"/>
      <c r="JME283"/>
      <c r="JMF283"/>
      <c r="JMG283"/>
      <c r="JMH283"/>
      <c r="JMI283"/>
      <c r="JMJ283"/>
      <c r="JMK283"/>
      <c r="JML283"/>
      <c r="JMM283"/>
      <c r="JMN283"/>
      <c r="JMO283"/>
      <c r="JMP283"/>
      <c r="JMQ283"/>
      <c r="JMR283"/>
      <c r="JMS283"/>
      <c r="JMT283"/>
      <c r="JMU283"/>
      <c r="JMV283"/>
      <c r="JMW283"/>
      <c r="JMX283"/>
      <c r="JMY283"/>
      <c r="JMZ283"/>
      <c r="JNA283"/>
      <c r="JNB283"/>
      <c r="JNC283"/>
      <c r="JND283"/>
      <c r="JNE283"/>
      <c r="JNF283"/>
      <c r="JNG283"/>
      <c r="JNH283"/>
      <c r="JNI283"/>
      <c r="JNJ283"/>
      <c r="JNK283"/>
      <c r="JNL283"/>
      <c r="JNM283"/>
      <c r="JNN283"/>
      <c r="JNO283"/>
      <c r="JNP283"/>
      <c r="JNQ283"/>
      <c r="JNR283"/>
      <c r="JNS283"/>
      <c r="JNT283"/>
      <c r="JNU283"/>
      <c r="JNV283"/>
      <c r="JNW283"/>
      <c r="JNX283"/>
      <c r="JNY283"/>
      <c r="JNZ283"/>
      <c r="JOA283"/>
      <c r="JOB283"/>
      <c r="JOC283"/>
      <c r="JOD283"/>
      <c r="JOE283"/>
      <c r="JOF283"/>
      <c r="JOG283"/>
      <c r="JOH283"/>
      <c r="JOI283"/>
      <c r="JOJ283"/>
      <c r="JOK283"/>
      <c r="JOL283"/>
      <c r="JOM283"/>
      <c r="JON283"/>
      <c r="JOO283"/>
      <c r="JOP283"/>
      <c r="JOQ283"/>
      <c r="JOR283"/>
      <c r="JOS283"/>
      <c r="JOT283"/>
      <c r="JOU283"/>
      <c r="JOV283"/>
      <c r="JOW283"/>
      <c r="JOX283"/>
      <c r="JOY283"/>
      <c r="JOZ283"/>
      <c r="JPA283"/>
      <c r="JPB283"/>
      <c r="JPC283"/>
      <c r="JPD283"/>
      <c r="JPE283"/>
      <c r="JPF283"/>
      <c r="JPG283"/>
      <c r="JPH283"/>
      <c r="JPI283"/>
      <c r="JPJ283"/>
      <c r="JPK283"/>
      <c r="JPL283"/>
      <c r="JPM283"/>
      <c r="JPN283"/>
      <c r="JPO283"/>
      <c r="JPP283"/>
      <c r="JPQ283"/>
      <c r="JPR283"/>
      <c r="JPS283"/>
      <c r="JPT283"/>
      <c r="JPU283"/>
      <c r="JPV283"/>
      <c r="JPW283"/>
      <c r="JPX283"/>
      <c r="JPY283"/>
      <c r="JPZ283"/>
      <c r="JQA283"/>
      <c r="JQB283"/>
      <c r="JQC283"/>
      <c r="JQD283"/>
      <c r="JQE283"/>
      <c r="JQF283"/>
      <c r="JQG283"/>
      <c r="JQH283"/>
      <c r="JQI283"/>
      <c r="JQJ283"/>
      <c r="JQK283"/>
      <c r="JQL283"/>
      <c r="JQM283"/>
      <c r="JQN283"/>
      <c r="JQO283"/>
      <c r="JQP283"/>
      <c r="JQQ283"/>
      <c r="JQR283"/>
      <c r="JQS283"/>
      <c r="JQT283"/>
      <c r="JQU283"/>
      <c r="JQV283"/>
      <c r="JQW283"/>
      <c r="JQX283"/>
      <c r="JQY283"/>
      <c r="JQZ283"/>
      <c r="JRA283"/>
      <c r="JRB283"/>
      <c r="JRC283"/>
      <c r="JRD283"/>
      <c r="JRE283"/>
      <c r="JRF283"/>
      <c r="JRG283"/>
      <c r="JRH283"/>
      <c r="JRI283"/>
      <c r="JRJ283"/>
      <c r="JRK283"/>
      <c r="JRL283"/>
      <c r="JRM283"/>
      <c r="JRN283"/>
      <c r="JRO283"/>
      <c r="JRP283"/>
      <c r="JRQ283"/>
      <c r="JRR283"/>
      <c r="JRS283"/>
      <c r="JRT283"/>
      <c r="JRU283"/>
      <c r="JRV283"/>
      <c r="JRW283"/>
      <c r="JRX283"/>
      <c r="JRY283"/>
      <c r="JRZ283"/>
      <c r="JSA283"/>
      <c r="JSB283"/>
      <c r="JSC283"/>
      <c r="JSD283"/>
      <c r="JSE283"/>
      <c r="JSF283"/>
      <c r="JSG283"/>
      <c r="JSH283"/>
      <c r="JSI283"/>
      <c r="JSJ283"/>
      <c r="JSK283"/>
      <c r="JSL283"/>
      <c r="JSM283"/>
      <c r="JSN283"/>
      <c r="JSO283"/>
      <c r="JSP283"/>
      <c r="JSQ283"/>
      <c r="JSR283"/>
      <c r="JSS283"/>
      <c r="JST283"/>
      <c r="JSU283"/>
      <c r="JSV283"/>
      <c r="JSW283"/>
      <c r="JSX283"/>
      <c r="JSY283"/>
      <c r="JSZ283"/>
      <c r="JTA283"/>
      <c r="JTB283"/>
      <c r="JTC283"/>
      <c r="JTD283"/>
      <c r="JTE283"/>
      <c r="JTF283"/>
      <c r="JTG283"/>
      <c r="JTH283"/>
      <c r="JTI283"/>
      <c r="JTJ283"/>
      <c r="JTK283"/>
      <c r="JTL283"/>
      <c r="JTM283"/>
      <c r="JTN283"/>
      <c r="JTO283"/>
      <c r="JTP283"/>
      <c r="JTQ283"/>
      <c r="JTR283"/>
      <c r="JTS283"/>
      <c r="JTT283"/>
      <c r="JTU283"/>
      <c r="JTV283"/>
      <c r="JTW283"/>
      <c r="JTX283"/>
      <c r="JTY283"/>
      <c r="JTZ283"/>
      <c r="JUA283"/>
      <c r="JUB283"/>
      <c r="JUC283"/>
      <c r="JUD283"/>
      <c r="JUE283"/>
      <c r="JUF283"/>
      <c r="JUG283"/>
      <c r="JUH283"/>
      <c r="JUI283"/>
      <c r="JUJ283"/>
      <c r="JUK283"/>
      <c r="JUL283"/>
      <c r="JUM283"/>
      <c r="JUN283"/>
      <c r="JUO283"/>
      <c r="JUP283"/>
      <c r="JUQ283"/>
      <c r="JUR283"/>
      <c r="JUS283"/>
      <c r="JUT283"/>
      <c r="JUU283"/>
      <c r="JUV283"/>
      <c r="JUW283"/>
      <c r="JUX283"/>
      <c r="JUY283"/>
      <c r="JUZ283"/>
      <c r="JVA283"/>
      <c r="JVB283"/>
      <c r="JVC283"/>
      <c r="JVD283"/>
      <c r="JVE283"/>
      <c r="JVF283"/>
      <c r="JVG283"/>
      <c r="JVH283"/>
      <c r="JVI283"/>
      <c r="JVJ283"/>
      <c r="JVK283"/>
      <c r="JVL283"/>
      <c r="JVM283"/>
      <c r="JVN283"/>
      <c r="JVO283"/>
      <c r="JVP283"/>
      <c r="JVQ283"/>
      <c r="JVR283"/>
      <c r="JVS283"/>
      <c r="JVT283"/>
      <c r="JVU283"/>
      <c r="JVV283"/>
      <c r="JVW283"/>
      <c r="JVX283"/>
      <c r="JVY283"/>
      <c r="JVZ283"/>
      <c r="JWA283"/>
      <c r="JWB283"/>
      <c r="JWC283"/>
      <c r="JWD283"/>
      <c r="JWE283"/>
      <c r="JWF283"/>
      <c r="JWG283"/>
      <c r="JWH283"/>
      <c r="JWI283"/>
      <c r="JWJ283"/>
      <c r="JWK283"/>
      <c r="JWL283"/>
      <c r="JWM283"/>
      <c r="JWN283"/>
      <c r="JWO283"/>
      <c r="JWP283"/>
      <c r="JWQ283"/>
      <c r="JWR283"/>
      <c r="JWS283"/>
      <c r="JWT283"/>
      <c r="JWU283"/>
      <c r="JWV283"/>
      <c r="JWW283"/>
      <c r="JWX283"/>
      <c r="JWY283"/>
      <c r="JWZ283"/>
      <c r="JXA283"/>
      <c r="JXB283"/>
      <c r="JXC283"/>
      <c r="JXD283"/>
      <c r="JXE283"/>
      <c r="JXF283"/>
      <c r="JXG283"/>
      <c r="JXH283"/>
      <c r="JXI283"/>
      <c r="JXJ283"/>
      <c r="JXK283"/>
      <c r="JXL283"/>
      <c r="JXM283"/>
      <c r="JXN283"/>
      <c r="JXO283"/>
      <c r="JXP283"/>
      <c r="JXQ283"/>
      <c r="JXR283"/>
      <c r="JXS283"/>
      <c r="JXT283"/>
      <c r="JXU283"/>
      <c r="JXV283"/>
      <c r="JXW283"/>
      <c r="JXX283"/>
      <c r="JXY283"/>
      <c r="JXZ283"/>
      <c r="JYA283"/>
      <c r="JYB283"/>
      <c r="JYC283"/>
      <c r="JYD283"/>
      <c r="JYE283"/>
      <c r="JYF283"/>
      <c r="JYG283"/>
      <c r="JYH283"/>
      <c r="JYI283"/>
      <c r="JYJ283"/>
      <c r="JYK283"/>
      <c r="JYL283"/>
      <c r="JYM283"/>
      <c r="JYN283"/>
      <c r="JYO283"/>
      <c r="JYP283"/>
      <c r="JYQ283"/>
      <c r="JYR283"/>
      <c r="JYS283"/>
      <c r="JYT283"/>
      <c r="JYU283"/>
      <c r="JYV283"/>
      <c r="JYW283"/>
      <c r="JYX283"/>
      <c r="JYY283"/>
      <c r="JYZ283"/>
      <c r="JZA283"/>
      <c r="JZB283"/>
      <c r="JZC283"/>
      <c r="JZD283"/>
      <c r="JZE283"/>
      <c r="JZF283"/>
      <c r="JZG283"/>
      <c r="JZH283"/>
      <c r="JZI283"/>
      <c r="JZJ283"/>
      <c r="JZK283"/>
      <c r="JZL283"/>
      <c r="JZM283"/>
      <c r="JZN283"/>
      <c r="JZO283"/>
      <c r="JZP283"/>
      <c r="JZQ283"/>
      <c r="JZR283"/>
      <c r="JZS283"/>
      <c r="JZT283"/>
      <c r="JZU283"/>
      <c r="JZV283"/>
      <c r="JZW283"/>
      <c r="JZX283"/>
      <c r="JZY283"/>
      <c r="JZZ283"/>
      <c r="KAA283"/>
      <c r="KAB283"/>
      <c r="KAC283"/>
      <c r="KAD283"/>
      <c r="KAE283"/>
      <c r="KAF283"/>
      <c r="KAG283"/>
      <c r="KAH283"/>
      <c r="KAI283"/>
      <c r="KAJ283"/>
      <c r="KAK283"/>
      <c r="KAL283"/>
      <c r="KAM283"/>
      <c r="KAN283"/>
      <c r="KAO283"/>
      <c r="KAP283"/>
      <c r="KAQ283"/>
      <c r="KAR283"/>
      <c r="KAS283"/>
      <c r="KAT283"/>
      <c r="KAU283"/>
      <c r="KAV283"/>
      <c r="KAW283"/>
      <c r="KAX283"/>
      <c r="KAY283"/>
      <c r="KAZ283"/>
      <c r="KBA283"/>
      <c r="KBB283"/>
      <c r="KBC283"/>
      <c r="KBD283"/>
      <c r="KBE283"/>
      <c r="KBF283"/>
      <c r="KBG283"/>
      <c r="KBH283"/>
      <c r="KBI283"/>
      <c r="KBJ283"/>
      <c r="KBK283"/>
      <c r="KBL283"/>
      <c r="KBM283"/>
      <c r="KBN283"/>
      <c r="KBO283"/>
      <c r="KBP283"/>
      <c r="KBQ283"/>
      <c r="KBR283"/>
      <c r="KBS283"/>
      <c r="KBT283"/>
      <c r="KBU283"/>
      <c r="KBV283"/>
      <c r="KBW283"/>
      <c r="KBX283"/>
      <c r="KBY283"/>
      <c r="KBZ283"/>
      <c r="KCA283"/>
      <c r="KCB283"/>
      <c r="KCC283"/>
      <c r="KCD283"/>
      <c r="KCE283"/>
      <c r="KCF283"/>
      <c r="KCG283"/>
      <c r="KCH283"/>
      <c r="KCI283"/>
      <c r="KCJ283"/>
      <c r="KCK283"/>
      <c r="KCL283"/>
      <c r="KCM283"/>
      <c r="KCN283"/>
      <c r="KCO283"/>
      <c r="KCP283"/>
      <c r="KCQ283"/>
      <c r="KCR283"/>
      <c r="KCS283"/>
      <c r="KCT283"/>
      <c r="KCU283"/>
      <c r="KCV283"/>
      <c r="KCW283"/>
      <c r="KCX283"/>
      <c r="KCY283"/>
      <c r="KCZ283"/>
      <c r="KDA283"/>
      <c r="KDB283"/>
      <c r="KDC283"/>
      <c r="KDD283"/>
      <c r="KDE283"/>
      <c r="KDF283"/>
      <c r="KDG283"/>
      <c r="KDH283"/>
      <c r="KDI283"/>
      <c r="KDJ283"/>
      <c r="KDK283"/>
      <c r="KDL283"/>
      <c r="KDM283"/>
      <c r="KDN283"/>
      <c r="KDO283"/>
      <c r="KDP283"/>
      <c r="KDQ283"/>
      <c r="KDR283"/>
      <c r="KDS283"/>
      <c r="KDT283"/>
      <c r="KDU283"/>
      <c r="KDV283"/>
      <c r="KDW283"/>
      <c r="KDX283"/>
      <c r="KDY283"/>
      <c r="KDZ283"/>
      <c r="KEA283"/>
      <c r="KEB283"/>
      <c r="KEC283"/>
      <c r="KED283"/>
      <c r="KEE283"/>
      <c r="KEF283"/>
      <c r="KEG283"/>
      <c r="KEH283"/>
      <c r="KEI283"/>
      <c r="KEJ283"/>
      <c r="KEK283"/>
      <c r="KEL283"/>
      <c r="KEM283"/>
      <c r="KEN283"/>
      <c r="KEO283"/>
      <c r="KEP283"/>
      <c r="KEQ283"/>
      <c r="KER283"/>
      <c r="KES283"/>
      <c r="KET283"/>
      <c r="KEU283"/>
      <c r="KEV283"/>
      <c r="KEW283"/>
      <c r="KEX283"/>
      <c r="KEY283"/>
      <c r="KEZ283"/>
      <c r="KFA283"/>
      <c r="KFB283"/>
      <c r="KFC283"/>
      <c r="KFD283"/>
      <c r="KFE283"/>
      <c r="KFF283"/>
      <c r="KFG283"/>
      <c r="KFH283"/>
      <c r="KFI283"/>
      <c r="KFJ283"/>
      <c r="KFK283"/>
      <c r="KFL283"/>
      <c r="KFM283"/>
      <c r="KFN283"/>
      <c r="KFO283"/>
      <c r="KFP283"/>
      <c r="KFQ283"/>
      <c r="KFR283"/>
      <c r="KFS283"/>
      <c r="KFT283"/>
      <c r="KFU283"/>
      <c r="KFV283"/>
      <c r="KFW283"/>
      <c r="KFX283"/>
      <c r="KFY283"/>
      <c r="KFZ283"/>
      <c r="KGA283"/>
      <c r="KGB283"/>
      <c r="KGC283"/>
      <c r="KGD283"/>
      <c r="KGE283"/>
      <c r="KGF283"/>
      <c r="KGG283"/>
      <c r="KGH283"/>
      <c r="KGI283"/>
      <c r="KGJ283"/>
      <c r="KGK283"/>
      <c r="KGL283"/>
      <c r="KGM283"/>
      <c r="KGN283"/>
      <c r="KGO283"/>
      <c r="KGP283"/>
      <c r="KGQ283"/>
      <c r="KGR283"/>
      <c r="KGS283"/>
      <c r="KGT283"/>
      <c r="KGU283"/>
      <c r="KGV283"/>
      <c r="KGW283"/>
      <c r="KGX283"/>
      <c r="KGY283"/>
      <c r="KGZ283"/>
      <c r="KHA283"/>
      <c r="KHB283"/>
      <c r="KHC283"/>
      <c r="KHD283"/>
      <c r="KHE283"/>
      <c r="KHF283"/>
      <c r="KHG283"/>
      <c r="KHH283"/>
      <c r="KHI283"/>
      <c r="KHJ283"/>
      <c r="KHK283"/>
      <c r="KHL283"/>
      <c r="KHM283"/>
      <c r="KHN283"/>
      <c r="KHO283"/>
      <c r="KHP283"/>
      <c r="KHQ283"/>
      <c r="KHR283"/>
      <c r="KHS283"/>
      <c r="KHT283"/>
      <c r="KHU283"/>
      <c r="KHV283"/>
      <c r="KHW283"/>
      <c r="KHX283"/>
      <c r="KHY283"/>
      <c r="KHZ283"/>
      <c r="KIA283"/>
      <c r="KIB283"/>
      <c r="KIC283"/>
      <c r="KID283"/>
      <c r="KIE283"/>
      <c r="KIF283"/>
      <c r="KIG283"/>
      <c r="KIH283"/>
      <c r="KII283"/>
      <c r="KIJ283"/>
      <c r="KIK283"/>
      <c r="KIL283"/>
      <c r="KIM283"/>
      <c r="KIN283"/>
      <c r="KIO283"/>
      <c r="KIP283"/>
      <c r="KIQ283"/>
      <c r="KIR283"/>
      <c r="KIS283"/>
      <c r="KIT283"/>
      <c r="KIU283"/>
      <c r="KIV283"/>
      <c r="KIW283"/>
      <c r="KIX283"/>
      <c r="KIY283"/>
      <c r="KIZ283"/>
      <c r="KJA283"/>
      <c r="KJB283"/>
      <c r="KJC283"/>
      <c r="KJD283"/>
      <c r="KJE283"/>
      <c r="KJF283"/>
      <c r="KJG283"/>
      <c r="KJH283"/>
      <c r="KJI283"/>
      <c r="KJJ283"/>
      <c r="KJK283"/>
      <c r="KJL283"/>
      <c r="KJM283"/>
      <c r="KJN283"/>
      <c r="KJO283"/>
      <c r="KJP283"/>
      <c r="KJQ283"/>
      <c r="KJR283"/>
      <c r="KJS283"/>
      <c r="KJT283"/>
      <c r="KJU283"/>
      <c r="KJV283"/>
      <c r="KJW283"/>
      <c r="KJX283"/>
      <c r="KJY283"/>
      <c r="KJZ283"/>
      <c r="KKA283"/>
      <c r="KKB283"/>
      <c r="KKC283"/>
      <c r="KKD283"/>
      <c r="KKE283"/>
      <c r="KKF283"/>
      <c r="KKG283"/>
      <c r="KKH283"/>
      <c r="KKI283"/>
      <c r="KKJ283"/>
      <c r="KKK283"/>
      <c r="KKL283"/>
      <c r="KKM283"/>
      <c r="KKN283"/>
      <c r="KKO283"/>
      <c r="KKP283"/>
      <c r="KKQ283"/>
      <c r="KKR283"/>
      <c r="KKS283"/>
      <c r="KKT283"/>
      <c r="KKU283"/>
      <c r="KKV283"/>
      <c r="KKW283"/>
      <c r="KKX283"/>
      <c r="KKY283"/>
      <c r="KKZ283"/>
      <c r="KLA283"/>
      <c r="KLB283"/>
      <c r="KLC283"/>
      <c r="KLD283"/>
      <c r="KLE283"/>
      <c r="KLF283"/>
      <c r="KLG283"/>
      <c r="KLH283"/>
      <c r="KLI283"/>
      <c r="KLJ283"/>
      <c r="KLK283"/>
      <c r="KLL283"/>
      <c r="KLM283"/>
      <c r="KLN283"/>
      <c r="KLO283"/>
      <c r="KLP283"/>
      <c r="KLQ283"/>
      <c r="KLR283"/>
      <c r="KLS283"/>
      <c r="KLT283"/>
      <c r="KLU283"/>
      <c r="KLV283"/>
      <c r="KLW283"/>
      <c r="KLX283"/>
      <c r="KLY283"/>
      <c r="KLZ283"/>
      <c r="KMA283"/>
      <c r="KMB283"/>
      <c r="KMC283"/>
      <c r="KMD283"/>
      <c r="KME283"/>
      <c r="KMF283"/>
      <c r="KMG283"/>
      <c r="KMH283"/>
      <c r="KMI283"/>
      <c r="KMJ283"/>
      <c r="KMK283"/>
      <c r="KML283"/>
      <c r="KMM283"/>
      <c r="KMN283"/>
      <c r="KMO283"/>
      <c r="KMP283"/>
      <c r="KMQ283"/>
      <c r="KMR283"/>
      <c r="KMS283"/>
      <c r="KMT283"/>
      <c r="KMU283"/>
      <c r="KMV283"/>
      <c r="KMW283"/>
      <c r="KMX283"/>
      <c r="KMY283"/>
      <c r="KMZ283"/>
      <c r="KNA283"/>
      <c r="KNB283"/>
      <c r="KNC283"/>
      <c r="KND283"/>
      <c r="KNE283"/>
      <c r="KNF283"/>
      <c r="KNG283"/>
      <c r="KNH283"/>
      <c r="KNI283"/>
      <c r="KNJ283"/>
      <c r="KNK283"/>
      <c r="KNL283"/>
      <c r="KNM283"/>
      <c r="KNN283"/>
      <c r="KNO283"/>
      <c r="KNP283"/>
      <c r="KNQ283"/>
      <c r="KNR283"/>
      <c r="KNS283"/>
      <c r="KNT283"/>
      <c r="KNU283"/>
      <c r="KNV283"/>
      <c r="KNW283"/>
      <c r="KNX283"/>
      <c r="KNY283"/>
      <c r="KNZ283"/>
      <c r="KOA283"/>
      <c r="KOB283"/>
      <c r="KOC283"/>
      <c r="KOD283"/>
      <c r="KOE283"/>
      <c r="KOF283"/>
      <c r="KOG283"/>
      <c r="KOH283"/>
      <c r="KOI283"/>
      <c r="KOJ283"/>
      <c r="KOK283"/>
      <c r="KOL283"/>
      <c r="KOM283"/>
      <c r="KON283"/>
      <c r="KOO283"/>
      <c r="KOP283"/>
      <c r="KOQ283"/>
      <c r="KOR283"/>
      <c r="KOS283"/>
      <c r="KOT283"/>
      <c r="KOU283"/>
      <c r="KOV283"/>
      <c r="KOW283"/>
      <c r="KOX283"/>
      <c r="KOY283"/>
      <c r="KOZ283"/>
      <c r="KPA283"/>
      <c r="KPB283"/>
      <c r="KPC283"/>
      <c r="KPD283"/>
      <c r="KPE283"/>
      <c r="KPF283"/>
      <c r="KPG283"/>
      <c r="KPH283"/>
      <c r="KPI283"/>
      <c r="KPJ283"/>
      <c r="KPK283"/>
      <c r="KPL283"/>
      <c r="KPM283"/>
      <c r="KPN283"/>
      <c r="KPO283"/>
      <c r="KPP283"/>
      <c r="KPQ283"/>
      <c r="KPR283"/>
      <c r="KPS283"/>
      <c r="KPT283"/>
      <c r="KPU283"/>
      <c r="KPV283"/>
      <c r="KPW283"/>
      <c r="KPX283"/>
      <c r="KPY283"/>
      <c r="KPZ283"/>
      <c r="KQA283"/>
      <c r="KQB283"/>
      <c r="KQC283"/>
      <c r="KQD283"/>
      <c r="KQE283"/>
      <c r="KQF283"/>
      <c r="KQG283"/>
      <c r="KQH283"/>
      <c r="KQI283"/>
      <c r="KQJ283"/>
      <c r="KQK283"/>
      <c r="KQL283"/>
      <c r="KQM283"/>
      <c r="KQN283"/>
      <c r="KQO283"/>
      <c r="KQP283"/>
      <c r="KQQ283"/>
      <c r="KQR283"/>
      <c r="KQS283"/>
      <c r="KQT283"/>
      <c r="KQU283"/>
      <c r="KQV283"/>
      <c r="KQW283"/>
      <c r="KQX283"/>
      <c r="KQY283"/>
      <c r="KQZ283"/>
      <c r="KRA283"/>
      <c r="KRB283"/>
      <c r="KRC283"/>
      <c r="KRD283"/>
      <c r="KRE283"/>
      <c r="KRF283"/>
      <c r="KRG283"/>
      <c r="KRH283"/>
      <c r="KRI283"/>
      <c r="KRJ283"/>
      <c r="KRK283"/>
      <c r="KRL283"/>
      <c r="KRM283"/>
      <c r="KRN283"/>
      <c r="KRO283"/>
      <c r="KRP283"/>
      <c r="KRQ283"/>
      <c r="KRR283"/>
      <c r="KRS283"/>
      <c r="KRT283"/>
      <c r="KRU283"/>
      <c r="KRV283"/>
      <c r="KRW283"/>
      <c r="KRX283"/>
      <c r="KRY283"/>
      <c r="KRZ283"/>
      <c r="KSA283"/>
      <c r="KSB283"/>
      <c r="KSC283"/>
      <c r="KSD283"/>
      <c r="KSE283"/>
      <c r="KSF283"/>
      <c r="KSG283"/>
      <c r="KSH283"/>
      <c r="KSI283"/>
      <c r="KSJ283"/>
      <c r="KSK283"/>
      <c r="KSL283"/>
      <c r="KSM283"/>
      <c r="KSN283"/>
      <c r="KSO283"/>
      <c r="KSP283"/>
      <c r="KSQ283"/>
      <c r="KSR283"/>
      <c r="KSS283"/>
      <c r="KST283"/>
      <c r="KSU283"/>
      <c r="KSV283"/>
      <c r="KSW283"/>
      <c r="KSX283"/>
      <c r="KSY283"/>
      <c r="KSZ283"/>
      <c r="KTA283"/>
      <c r="KTB283"/>
      <c r="KTC283"/>
      <c r="KTD283"/>
      <c r="KTE283"/>
      <c r="KTF283"/>
      <c r="KTG283"/>
      <c r="KTH283"/>
      <c r="KTI283"/>
      <c r="KTJ283"/>
      <c r="KTK283"/>
      <c r="KTL283"/>
      <c r="KTM283"/>
      <c r="KTN283"/>
      <c r="KTO283"/>
      <c r="KTP283"/>
      <c r="KTQ283"/>
      <c r="KTR283"/>
      <c r="KTS283"/>
      <c r="KTT283"/>
      <c r="KTU283"/>
      <c r="KTV283"/>
      <c r="KTW283"/>
      <c r="KTX283"/>
      <c r="KTY283"/>
      <c r="KTZ283"/>
      <c r="KUA283"/>
      <c r="KUB283"/>
      <c r="KUC283"/>
      <c r="KUD283"/>
      <c r="KUE283"/>
      <c r="KUF283"/>
      <c r="KUG283"/>
      <c r="KUH283"/>
      <c r="KUI283"/>
      <c r="KUJ283"/>
      <c r="KUK283"/>
      <c r="KUL283"/>
      <c r="KUM283"/>
      <c r="KUN283"/>
      <c r="KUO283"/>
      <c r="KUP283"/>
      <c r="KUQ283"/>
      <c r="KUR283"/>
      <c r="KUS283"/>
      <c r="KUT283"/>
      <c r="KUU283"/>
      <c r="KUV283"/>
      <c r="KUW283"/>
      <c r="KUX283"/>
      <c r="KUY283"/>
      <c r="KUZ283"/>
      <c r="KVA283"/>
      <c r="KVB283"/>
      <c r="KVC283"/>
      <c r="KVD283"/>
      <c r="KVE283"/>
      <c r="KVF283"/>
      <c r="KVG283"/>
      <c r="KVH283"/>
      <c r="KVI283"/>
      <c r="KVJ283"/>
      <c r="KVK283"/>
      <c r="KVL283"/>
      <c r="KVM283"/>
      <c r="KVN283"/>
      <c r="KVO283"/>
      <c r="KVP283"/>
      <c r="KVQ283"/>
      <c r="KVR283"/>
      <c r="KVS283"/>
      <c r="KVT283"/>
      <c r="KVU283"/>
      <c r="KVV283"/>
      <c r="KVW283"/>
      <c r="KVX283"/>
      <c r="KVY283"/>
      <c r="KVZ283"/>
      <c r="KWA283"/>
      <c r="KWB283"/>
      <c r="KWC283"/>
      <c r="KWD283"/>
      <c r="KWE283"/>
      <c r="KWF283"/>
      <c r="KWG283"/>
      <c r="KWH283"/>
      <c r="KWI283"/>
      <c r="KWJ283"/>
      <c r="KWK283"/>
      <c r="KWL283"/>
      <c r="KWM283"/>
      <c r="KWN283"/>
      <c r="KWO283"/>
      <c r="KWP283"/>
      <c r="KWQ283"/>
      <c r="KWR283"/>
      <c r="KWS283"/>
      <c r="KWT283"/>
      <c r="KWU283"/>
      <c r="KWV283"/>
      <c r="KWW283"/>
      <c r="KWX283"/>
      <c r="KWY283"/>
      <c r="KWZ283"/>
      <c r="KXA283"/>
      <c r="KXB283"/>
      <c r="KXC283"/>
      <c r="KXD283"/>
      <c r="KXE283"/>
      <c r="KXF283"/>
      <c r="KXG283"/>
      <c r="KXH283"/>
      <c r="KXI283"/>
      <c r="KXJ283"/>
      <c r="KXK283"/>
      <c r="KXL283"/>
      <c r="KXM283"/>
      <c r="KXN283"/>
      <c r="KXO283"/>
      <c r="KXP283"/>
      <c r="KXQ283"/>
      <c r="KXR283"/>
      <c r="KXS283"/>
      <c r="KXT283"/>
      <c r="KXU283"/>
      <c r="KXV283"/>
      <c r="KXW283"/>
      <c r="KXX283"/>
      <c r="KXY283"/>
      <c r="KXZ283"/>
      <c r="KYA283"/>
      <c r="KYB283"/>
      <c r="KYC283"/>
      <c r="KYD283"/>
      <c r="KYE283"/>
      <c r="KYF283"/>
      <c r="KYG283"/>
      <c r="KYH283"/>
      <c r="KYI283"/>
      <c r="KYJ283"/>
      <c r="KYK283"/>
      <c r="KYL283"/>
      <c r="KYM283"/>
      <c r="KYN283"/>
      <c r="KYO283"/>
      <c r="KYP283"/>
      <c r="KYQ283"/>
      <c r="KYR283"/>
      <c r="KYS283"/>
      <c r="KYT283"/>
      <c r="KYU283"/>
      <c r="KYV283"/>
      <c r="KYW283"/>
      <c r="KYX283"/>
      <c r="KYY283"/>
      <c r="KYZ283"/>
      <c r="KZA283"/>
      <c r="KZB283"/>
      <c r="KZC283"/>
      <c r="KZD283"/>
      <c r="KZE283"/>
      <c r="KZF283"/>
      <c r="KZG283"/>
      <c r="KZH283"/>
      <c r="KZI283"/>
      <c r="KZJ283"/>
      <c r="KZK283"/>
      <c r="KZL283"/>
      <c r="KZM283"/>
      <c r="KZN283"/>
      <c r="KZO283"/>
      <c r="KZP283"/>
      <c r="KZQ283"/>
      <c r="KZR283"/>
      <c r="KZS283"/>
      <c r="KZT283"/>
      <c r="KZU283"/>
      <c r="KZV283"/>
      <c r="KZW283"/>
      <c r="KZX283"/>
      <c r="KZY283"/>
      <c r="KZZ283"/>
      <c r="LAA283"/>
      <c r="LAB283"/>
      <c r="LAC283"/>
      <c r="LAD283"/>
      <c r="LAE283"/>
      <c r="LAF283"/>
      <c r="LAG283"/>
      <c r="LAH283"/>
      <c r="LAI283"/>
      <c r="LAJ283"/>
      <c r="LAK283"/>
      <c r="LAL283"/>
      <c r="LAM283"/>
      <c r="LAN283"/>
      <c r="LAO283"/>
      <c r="LAP283"/>
      <c r="LAQ283"/>
      <c r="LAR283"/>
      <c r="LAS283"/>
      <c r="LAT283"/>
      <c r="LAU283"/>
      <c r="LAV283"/>
      <c r="LAW283"/>
      <c r="LAX283"/>
      <c r="LAY283"/>
      <c r="LAZ283"/>
      <c r="LBA283"/>
      <c r="LBB283"/>
      <c r="LBC283"/>
      <c r="LBD283"/>
      <c r="LBE283"/>
      <c r="LBF283"/>
      <c r="LBG283"/>
      <c r="LBH283"/>
      <c r="LBI283"/>
      <c r="LBJ283"/>
      <c r="LBK283"/>
      <c r="LBL283"/>
      <c r="LBM283"/>
      <c r="LBN283"/>
      <c r="LBO283"/>
      <c r="LBP283"/>
      <c r="LBQ283"/>
      <c r="LBR283"/>
      <c r="LBS283"/>
      <c r="LBT283"/>
      <c r="LBU283"/>
      <c r="LBV283"/>
      <c r="LBW283"/>
      <c r="LBX283"/>
      <c r="LBY283"/>
      <c r="LBZ283"/>
      <c r="LCA283"/>
      <c r="LCB283"/>
      <c r="LCC283"/>
      <c r="LCD283"/>
      <c r="LCE283"/>
      <c r="LCF283"/>
      <c r="LCG283"/>
      <c r="LCH283"/>
      <c r="LCI283"/>
      <c r="LCJ283"/>
      <c r="LCK283"/>
      <c r="LCL283"/>
      <c r="LCM283"/>
      <c r="LCN283"/>
      <c r="LCO283"/>
      <c r="LCP283"/>
      <c r="LCQ283"/>
      <c r="LCR283"/>
      <c r="LCS283"/>
      <c r="LCT283"/>
      <c r="LCU283"/>
      <c r="LCV283"/>
      <c r="LCW283"/>
      <c r="LCX283"/>
      <c r="LCY283"/>
      <c r="LCZ283"/>
      <c r="LDA283"/>
      <c r="LDB283"/>
      <c r="LDC283"/>
      <c r="LDD283"/>
      <c r="LDE283"/>
      <c r="LDF283"/>
      <c r="LDG283"/>
      <c r="LDH283"/>
      <c r="LDI283"/>
      <c r="LDJ283"/>
      <c r="LDK283"/>
      <c r="LDL283"/>
      <c r="LDM283"/>
      <c r="LDN283"/>
      <c r="LDO283"/>
      <c r="LDP283"/>
      <c r="LDQ283"/>
      <c r="LDR283"/>
      <c r="LDS283"/>
      <c r="LDT283"/>
      <c r="LDU283"/>
      <c r="LDV283"/>
      <c r="LDW283"/>
      <c r="LDX283"/>
      <c r="LDY283"/>
      <c r="LDZ283"/>
      <c r="LEA283"/>
      <c r="LEB283"/>
      <c r="LEC283"/>
      <c r="LED283"/>
      <c r="LEE283"/>
      <c r="LEF283"/>
      <c r="LEG283"/>
      <c r="LEH283"/>
      <c r="LEI283"/>
      <c r="LEJ283"/>
      <c r="LEK283"/>
      <c r="LEL283"/>
      <c r="LEM283"/>
      <c r="LEN283"/>
      <c r="LEO283"/>
      <c r="LEP283"/>
      <c r="LEQ283"/>
      <c r="LER283"/>
      <c r="LES283"/>
      <c r="LET283"/>
      <c r="LEU283"/>
      <c r="LEV283"/>
      <c r="LEW283"/>
      <c r="LEX283"/>
      <c r="LEY283"/>
      <c r="LEZ283"/>
      <c r="LFA283"/>
      <c r="LFB283"/>
      <c r="LFC283"/>
      <c r="LFD283"/>
      <c r="LFE283"/>
      <c r="LFF283"/>
      <c r="LFG283"/>
      <c r="LFH283"/>
      <c r="LFI283"/>
      <c r="LFJ283"/>
      <c r="LFK283"/>
      <c r="LFL283"/>
      <c r="LFM283"/>
      <c r="LFN283"/>
      <c r="LFO283"/>
      <c r="LFP283"/>
      <c r="LFQ283"/>
      <c r="LFR283"/>
      <c r="LFS283"/>
      <c r="LFT283"/>
      <c r="LFU283"/>
      <c r="LFV283"/>
      <c r="LFW283"/>
      <c r="LFX283"/>
      <c r="LFY283"/>
      <c r="LFZ283"/>
      <c r="LGA283"/>
      <c r="LGB283"/>
      <c r="LGC283"/>
      <c r="LGD283"/>
      <c r="LGE283"/>
      <c r="LGF283"/>
      <c r="LGG283"/>
      <c r="LGH283"/>
      <c r="LGI283"/>
      <c r="LGJ283"/>
      <c r="LGK283"/>
      <c r="LGL283"/>
      <c r="LGM283"/>
      <c r="LGN283"/>
      <c r="LGO283"/>
      <c r="LGP283"/>
      <c r="LGQ283"/>
      <c r="LGR283"/>
      <c r="LGS283"/>
      <c r="LGT283"/>
      <c r="LGU283"/>
      <c r="LGV283"/>
      <c r="LGW283"/>
      <c r="LGX283"/>
      <c r="LGY283"/>
      <c r="LGZ283"/>
      <c r="LHA283"/>
      <c r="LHB283"/>
      <c r="LHC283"/>
      <c r="LHD283"/>
      <c r="LHE283"/>
      <c r="LHF283"/>
      <c r="LHG283"/>
      <c r="LHH283"/>
      <c r="LHI283"/>
      <c r="LHJ283"/>
      <c r="LHK283"/>
      <c r="LHL283"/>
      <c r="LHM283"/>
      <c r="LHN283"/>
      <c r="LHO283"/>
      <c r="LHP283"/>
      <c r="LHQ283"/>
      <c r="LHR283"/>
      <c r="LHS283"/>
      <c r="LHT283"/>
      <c r="LHU283"/>
      <c r="LHV283"/>
      <c r="LHW283"/>
      <c r="LHX283"/>
      <c r="LHY283"/>
      <c r="LHZ283"/>
      <c r="LIA283"/>
      <c r="LIB283"/>
      <c r="LIC283"/>
      <c r="LID283"/>
      <c r="LIE283"/>
      <c r="LIF283"/>
      <c r="LIG283"/>
      <c r="LIH283"/>
      <c r="LII283"/>
      <c r="LIJ283"/>
      <c r="LIK283"/>
      <c r="LIL283"/>
      <c r="LIM283"/>
      <c r="LIN283"/>
      <c r="LIO283"/>
      <c r="LIP283"/>
      <c r="LIQ283"/>
      <c r="LIR283"/>
      <c r="LIS283"/>
      <c r="LIT283"/>
      <c r="LIU283"/>
      <c r="LIV283"/>
      <c r="LIW283"/>
      <c r="LIX283"/>
      <c r="LIY283"/>
      <c r="LIZ283"/>
      <c r="LJA283"/>
      <c r="LJB283"/>
      <c r="LJC283"/>
      <c r="LJD283"/>
      <c r="LJE283"/>
      <c r="LJF283"/>
      <c r="LJG283"/>
      <c r="LJH283"/>
      <c r="LJI283"/>
      <c r="LJJ283"/>
      <c r="LJK283"/>
      <c r="LJL283"/>
      <c r="LJM283"/>
      <c r="LJN283"/>
      <c r="LJO283"/>
      <c r="LJP283"/>
      <c r="LJQ283"/>
      <c r="LJR283"/>
      <c r="LJS283"/>
      <c r="LJT283"/>
      <c r="LJU283"/>
      <c r="LJV283"/>
      <c r="LJW283"/>
      <c r="LJX283"/>
      <c r="LJY283"/>
      <c r="LJZ283"/>
      <c r="LKA283"/>
      <c r="LKB283"/>
      <c r="LKC283"/>
      <c r="LKD283"/>
      <c r="LKE283"/>
      <c r="LKF283"/>
      <c r="LKG283"/>
      <c r="LKH283"/>
      <c r="LKI283"/>
      <c r="LKJ283"/>
      <c r="LKK283"/>
      <c r="LKL283"/>
      <c r="LKM283"/>
      <c r="LKN283"/>
      <c r="LKO283"/>
      <c r="LKP283"/>
      <c r="LKQ283"/>
      <c r="LKR283"/>
      <c r="LKS283"/>
      <c r="LKT283"/>
      <c r="LKU283"/>
      <c r="LKV283"/>
      <c r="LKW283"/>
      <c r="LKX283"/>
      <c r="LKY283"/>
      <c r="LKZ283"/>
      <c r="LLA283"/>
      <c r="LLB283"/>
      <c r="LLC283"/>
      <c r="LLD283"/>
      <c r="LLE283"/>
      <c r="LLF283"/>
      <c r="LLG283"/>
      <c r="LLH283"/>
      <c r="LLI283"/>
      <c r="LLJ283"/>
      <c r="LLK283"/>
      <c r="LLL283"/>
      <c r="LLM283"/>
      <c r="LLN283"/>
      <c r="LLO283"/>
      <c r="LLP283"/>
      <c r="LLQ283"/>
      <c r="LLR283"/>
      <c r="LLS283"/>
      <c r="LLT283"/>
      <c r="LLU283"/>
      <c r="LLV283"/>
      <c r="LLW283"/>
      <c r="LLX283"/>
      <c r="LLY283"/>
      <c r="LLZ283"/>
      <c r="LMA283"/>
      <c r="LMB283"/>
      <c r="LMC283"/>
      <c r="LMD283"/>
      <c r="LME283"/>
      <c r="LMF283"/>
      <c r="LMG283"/>
      <c r="LMH283"/>
      <c r="LMI283"/>
      <c r="LMJ283"/>
      <c r="LMK283"/>
      <c r="LML283"/>
      <c r="LMM283"/>
      <c r="LMN283"/>
      <c r="LMO283"/>
      <c r="LMP283"/>
      <c r="LMQ283"/>
      <c r="LMR283"/>
      <c r="LMS283"/>
      <c r="LMT283"/>
      <c r="LMU283"/>
      <c r="LMV283"/>
      <c r="LMW283"/>
      <c r="LMX283"/>
      <c r="LMY283"/>
      <c r="LMZ283"/>
      <c r="LNA283"/>
      <c r="LNB283"/>
      <c r="LNC283"/>
      <c r="LND283"/>
      <c r="LNE283"/>
      <c r="LNF283"/>
      <c r="LNG283"/>
      <c r="LNH283"/>
      <c r="LNI283"/>
      <c r="LNJ283"/>
      <c r="LNK283"/>
      <c r="LNL283"/>
      <c r="LNM283"/>
      <c r="LNN283"/>
      <c r="LNO283"/>
      <c r="LNP283"/>
      <c r="LNQ283"/>
      <c r="LNR283"/>
      <c r="LNS283"/>
      <c r="LNT283"/>
      <c r="LNU283"/>
      <c r="LNV283"/>
      <c r="LNW283"/>
      <c r="LNX283"/>
      <c r="LNY283"/>
      <c r="LNZ283"/>
      <c r="LOA283"/>
      <c r="LOB283"/>
      <c r="LOC283"/>
      <c r="LOD283"/>
      <c r="LOE283"/>
      <c r="LOF283"/>
      <c r="LOG283"/>
      <c r="LOH283"/>
      <c r="LOI283"/>
      <c r="LOJ283"/>
      <c r="LOK283"/>
      <c r="LOL283"/>
      <c r="LOM283"/>
      <c r="LON283"/>
      <c r="LOO283"/>
      <c r="LOP283"/>
      <c r="LOQ283"/>
      <c r="LOR283"/>
      <c r="LOS283"/>
      <c r="LOT283"/>
      <c r="LOU283"/>
      <c r="LOV283"/>
      <c r="LOW283"/>
      <c r="LOX283"/>
      <c r="LOY283"/>
      <c r="LOZ283"/>
      <c r="LPA283"/>
      <c r="LPB283"/>
      <c r="LPC283"/>
      <c r="LPD283"/>
      <c r="LPE283"/>
      <c r="LPF283"/>
      <c r="LPG283"/>
      <c r="LPH283"/>
      <c r="LPI283"/>
      <c r="LPJ283"/>
      <c r="LPK283"/>
      <c r="LPL283"/>
      <c r="LPM283"/>
      <c r="LPN283"/>
      <c r="LPO283"/>
      <c r="LPP283"/>
      <c r="LPQ283"/>
      <c r="LPR283"/>
      <c r="LPS283"/>
      <c r="LPT283"/>
      <c r="LPU283"/>
      <c r="LPV283"/>
      <c r="LPW283"/>
      <c r="LPX283"/>
      <c r="LPY283"/>
      <c r="LPZ283"/>
      <c r="LQA283"/>
      <c r="LQB283"/>
      <c r="LQC283"/>
      <c r="LQD283"/>
      <c r="LQE283"/>
      <c r="LQF283"/>
      <c r="LQG283"/>
      <c r="LQH283"/>
      <c r="LQI283"/>
      <c r="LQJ283"/>
      <c r="LQK283"/>
      <c r="LQL283"/>
      <c r="LQM283"/>
      <c r="LQN283"/>
      <c r="LQO283"/>
      <c r="LQP283"/>
      <c r="LQQ283"/>
      <c r="LQR283"/>
      <c r="LQS283"/>
      <c r="LQT283"/>
      <c r="LQU283"/>
      <c r="LQV283"/>
      <c r="LQW283"/>
      <c r="LQX283"/>
      <c r="LQY283"/>
      <c r="LQZ283"/>
      <c r="LRA283"/>
      <c r="LRB283"/>
      <c r="LRC283"/>
      <c r="LRD283"/>
      <c r="LRE283"/>
      <c r="LRF283"/>
      <c r="LRG283"/>
      <c r="LRH283"/>
      <c r="LRI283"/>
      <c r="LRJ283"/>
      <c r="LRK283"/>
      <c r="LRL283"/>
      <c r="LRM283"/>
      <c r="LRN283"/>
      <c r="LRO283"/>
      <c r="LRP283"/>
      <c r="LRQ283"/>
      <c r="LRR283"/>
      <c r="LRS283"/>
      <c r="LRT283"/>
      <c r="LRU283"/>
      <c r="LRV283"/>
      <c r="LRW283"/>
      <c r="LRX283"/>
      <c r="LRY283"/>
      <c r="LRZ283"/>
      <c r="LSA283"/>
      <c r="LSB283"/>
      <c r="LSC283"/>
      <c r="LSD283"/>
      <c r="LSE283"/>
      <c r="LSF283"/>
      <c r="LSG283"/>
      <c r="LSH283"/>
      <c r="LSI283"/>
      <c r="LSJ283"/>
      <c r="LSK283"/>
      <c r="LSL283"/>
      <c r="LSM283"/>
      <c r="LSN283"/>
      <c r="LSO283"/>
      <c r="LSP283"/>
      <c r="LSQ283"/>
      <c r="LSR283"/>
      <c r="LSS283"/>
      <c r="LST283"/>
      <c r="LSU283"/>
      <c r="LSV283"/>
      <c r="LSW283"/>
      <c r="LSX283"/>
      <c r="LSY283"/>
      <c r="LSZ283"/>
      <c r="LTA283"/>
      <c r="LTB283"/>
      <c r="LTC283"/>
      <c r="LTD283"/>
      <c r="LTE283"/>
      <c r="LTF283"/>
      <c r="LTG283"/>
      <c r="LTH283"/>
      <c r="LTI283"/>
      <c r="LTJ283"/>
      <c r="LTK283"/>
      <c r="LTL283"/>
      <c r="LTM283"/>
      <c r="LTN283"/>
      <c r="LTO283"/>
      <c r="LTP283"/>
      <c r="LTQ283"/>
      <c r="LTR283"/>
      <c r="LTS283"/>
      <c r="LTT283"/>
      <c r="LTU283"/>
      <c r="LTV283"/>
      <c r="LTW283"/>
      <c r="LTX283"/>
      <c r="LTY283"/>
      <c r="LTZ283"/>
      <c r="LUA283"/>
      <c r="LUB283"/>
      <c r="LUC283"/>
      <c r="LUD283"/>
      <c r="LUE283"/>
      <c r="LUF283"/>
      <c r="LUG283"/>
      <c r="LUH283"/>
      <c r="LUI283"/>
      <c r="LUJ283"/>
      <c r="LUK283"/>
      <c r="LUL283"/>
      <c r="LUM283"/>
      <c r="LUN283"/>
      <c r="LUO283"/>
      <c r="LUP283"/>
      <c r="LUQ283"/>
      <c r="LUR283"/>
      <c r="LUS283"/>
      <c r="LUT283"/>
      <c r="LUU283"/>
      <c r="LUV283"/>
      <c r="LUW283"/>
      <c r="LUX283"/>
      <c r="LUY283"/>
      <c r="LUZ283"/>
      <c r="LVA283"/>
      <c r="LVB283"/>
      <c r="LVC283"/>
      <c r="LVD283"/>
      <c r="LVE283"/>
      <c r="LVF283"/>
      <c r="LVG283"/>
      <c r="LVH283"/>
      <c r="LVI283"/>
      <c r="LVJ283"/>
      <c r="LVK283"/>
      <c r="LVL283"/>
      <c r="LVM283"/>
      <c r="LVN283"/>
      <c r="LVO283"/>
      <c r="LVP283"/>
      <c r="LVQ283"/>
      <c r="LVR283"/>
      <c r="LVS283"/>
      <c r="LVT283"/>
      <c r="LVU283"/>
      <c r="LVV283"/>
      <c r="LVW283"/>
      <c r="LVX283"/>
      <c r="LVY283"/>
      <c r="LVZ283"/>
      <c r="LWA283"/>
      <c r="LWB283"/>
      <c r="LWC283"/>
      <c r="LWD283"/>
      <c r="LWE283"/>
      <c r="LWF283"/>
      <c r="LWG283"/>
      <c r="LWH283"/>
      <c r="LWI283"/>
      <c r="LWJ283"/>
      <c r="LWK283"/>
      <c r="LWL283"/>
      <c r="LWM283"/>
      <c r="LWN283"/>
      <c r="LWO283"/>
      <c r="LWP283"/>
      <c r="LWQ283"/>
      <c r="LWR283"/>
      <c r="LWS283"/>
      <c r="LWT283"/>
      <c r="LWU283"/>
      <c r="LWV283"/>
      <c r="LWW283"/>
      <c r="LWX283"/>
      <c r="LWY283"/>
      <c r="LWZ283"/>
      <c r="LXA283"/>
      <c r="LXB283"/>
      <c r="LXC283"/>
      <c r="LXD283"/>
      <c r="LXE283"/>
      <c r="LXF283"/>
      <c r="LXG283"/>
      <c r="LXH283"/>
      <c r="LXI283"/>
      <c r="LXJ283"/>
      <c r="LXK283"/>
      <c r="LXL283"/>
      <c r="LXM283"/>
      <c r="LXN283"/>
      <c r="LXO283"/>
      <c r="LXP283"/>
      <c r="LXQ283"/>
      <c r="LXR283"/>
      <c r="LXS283"/>
      <c r="LXT283"/>
      <c r="LXU283"/>
      <c r="LXV283"/>
      <c r="LXW283"/>
      <c r="LXX283"/>
      <c r="LXY283"/>
      <c r="LXZ283"/>
      <c r="LYA283"/>
      <c r="LYB283"/>
      <c r="LYC283"/>
      <c r="LYD283"/>
      <c r="LYE283"/>
      <c r="LYF283"/>
      <c r="LYG283"/>
      <c r="LYH283"/>
      <c r="LYI283"/>
      <c r="LYJ283"/>
      <c r="LYK283"/>
      <c r="LYL283"/>
      <c r="LYM283"/>
      <c r="LYN283"/>
      <c r="LYO283"/>
      <c r="LYP283"/>
      <c r="LYQ283"/>
      <c r="LYR283"/>
      <c r="LYS283"/>
      <c r="LYT283"/>
      <c r="LYU283"/>
      <c r="LYV283"/>
      <c r="LYW283"/>
      <c r="LYX283"/>
      <c r="LYY283"/>
      <c r="LYZ283"/>
      <c r="LZA283"/>
      <c r="LZB283"/>
      <c r="LZC283"/>
      <c r="LZD283"/>
      <c r="LZE283"/>
      <c r="LZF283"/>
      <c r="LZG283"/>
      <c r="LZH283"/>
      <c r="LZI283"/>
      <c r="LZJ283"/>
      <c r="LZK283"/>
      <c r="LZL283"/>
      <c r="LZM283"/>
      <c r="LZN283"/>
      <c r="LZO283"/>
      <c r="LZP283"/>
      <c r="LZQ283"/>
      <c r="LZR283"/>
      <c r="LZS283"/>
      <c r="LZT283"/>
      <c r="LZU283"/>
      <c r="LZV283"/>
      <c r="LZW283"/>
      <c r="LZX283"/>
      <c r="LZY283"/>
      <c r="LZZ283"/>
      <c r="MAA283"/>
      <c r="MAB283"/>
      <c r="MAC283"/>
      <c r="MAD283"/>
      <c r="MAE283"/>
      <c r="MAF283"/>
      <c r="MAG283"/>
      <c r="MAH283"/>
      <c r="MAI283"/>
      <c r="MAJ283"/>
      <c r="MAK283"/>
      <c r="MAL283"/>
      <c r="MAM283"/>
      <c r="MAN283"/>
      <c r="MAO283"/>
      <c r="MAP283"/>
      <c r="MAQ283"/>
      <c r="MAR283"/>
      <c r="MAS283"/>
      <c r="MAT283"/>
      <c r="MAU283"/>
      <c r="MAV283"/>
      <c r="MAW283"/>
      <c r="MAX283"/>
      <c r="MAY283"/>
      <c r="MAZ283"/>
      <c r="MBA283"/>
      <c r="MBB283"/>
      <c r="MBC283"/>
      <c r="MBD283"/>
      <c r="MBE283"/>
      <c r="MBF283"/>
      <c r="MBG283"/>
      <c r="MBH283"/>
      <c r="MBI283"/>
      <c r="MBJ283"/>
      <c r="MBK283"/>
      <c r="MBL283"/>
      <c r="MBM283"/>
      <c r="MBN283"/>
      <c r="MBO283"/>
      <c r="MBP283"/>
      <c r="MBQ283"/>
      <c r="MBR283"/>
      <c r="MBS283"/>
      <c r="MBT283"/>
      <c r="MBU283"/>
      <c r="MBV283"/>
      <c r="MBW283"/>
      <c r="MBX283"/>
      <c r="MBY283"/>
      <c r="MBZ283"/>
      <c r="MCA283"/>
      <c r="MCB283"/>
      <c r="MCC283"/>
      <c r="MCD283"/>
      <c r="MCE283"/>
      <c r="MCF283"/>
      <c r="MCG283"/>
      <c r="MCH283"/>
      <c r="MCI283"/>
      <c r="MCJ283"/>
      <c r="MCK283"/>
      <c r="MCL283"/>
      <c r="MCM283"/>
      <c r="MCN283"/>
      <c r="MCO283"/>
      <c r="MCP283"/>
      <c r="MCQ283"/>
      <c r="MCR283"/>
      <c r="MCS283"/>
      <c r="MCT283"/>
      <c r="MCU283"/>
      <c r="MCV283"/>
      <c r="MCW283"/>
      <c r="MCX283"/>
      <c r="MCY283"/>
      <c r="MCZ283"/>
      <c r="MDA283"/>
      <c r="MDB283"/>
      <c r="MDC283"/>
      <c r="MDD283"/>
      <c r="MDE283"/>
      <c r="MDF283"/>
      <c r="MDG283"/>
      <c r="MDH283"/>
      <c r="MDI283"/>
      <c r="MDJ283"/>
      <c r="MDK283"/>
      <c r="MDL283"/>
      <c r="MDM283"/>
      <c r="MDN283"/>
      <c r="MDO283"/>
      <c r="MDP283"/>
      <c r="MDQ283"/>
      <c r="MDR283"/>
      <c r="MDS283"/>
      <c r="MDT283"/>
      <c r="MDU283"/>
      <c r="MDV283"/>
      <c r="MDW283"/>
      <c r="MDX283"/>
      <c r="MDY283"/>
      <c r="MDZ283"/>
      <c r="MEA283"/>
      <c r="MEB283"/>
      <c r="MEC283"/>
      <c r="MED283"/>
      <c r="MEE283"/>
      <c r="MEF283"/>
      <c r="MEG283"/>
      <c r="MEH283"/>
      <c r="MEI283"/>
      <c r="MEJ283"/>
      <c r="MEK283"/>
      <c r="MEL283"/>
      <c r="MEM283"/>
      <c r="MEN283"/>
      <c r="MEO283"/>
      <c r="MEP283"/>
      <c r="MEQ283"/>
      <c r="MER283"/>
      <c r="MES283"/>
      <c r="MET283"/>
      <c r="MEU283"/>
      <c r="MEV283"/>
      <c r="MEW283"/>
      <c r="MEX283"/>
      <c r="MEY283"/>
      <c r="MEZ283"/>
      <c r="MFA283"/>
      <c r="MFB283"/>
      <c r="MFC283"/>
      <c r="MFD283"/>
      <c r="MFE283"/>
      <c r="MFF283"/>
      <c r="MFG283"/>
      <c r="MFH283"/>
      <c r="MFI283"/>
      <c r="MFJ283"/>
      <c r="MFK283"/>
      <c r="MFL283"/>
      <c r="MFM283"/>
      <c r="MFN283"/>
      <c r="MFO283"/>
      <c r="MFP283"/>
      <c r="MFQ283"/>
      <c r="MFR283"/>
      <c r="MFS283"/>
      <c r="MFT283"/>
      <c r="MFU283"/>
      <c r="MFV283"/>
      <c r="MFW283"/>
      <c r="MFX283"/>
      <c r="MFY283"/>
      <c r="MFZ283"/>
      <c r="MGA283"/>
      <c r="MGB283"/>
      <c r="MGC283"/>
      <c r="MGD283"/>
      <c r="MGE283"/>
      <c r="MGF283"/>
      <c r="MGG283"/>
      <c r="MGH283"/>
      <c r="MGI283"/>
      <c r="MGJ283"/>
      <c r="MGK283"/>
      <c r="MGL283"/>
      <c r="MGM283"/>
      <c r="MGN283"/>
      <c r="MGO283"/>
      <c r="MGP283"/>
      <c r="MGQ283"/>
      <c r="MGR283"/>
      <c r="MGS283"/>
      <c r="MGT283"/>
      <c r="MGU283"/>
      <c r="MGV283"/>
      <c r="MGW283"/>
      <c r="MGX283"/>
      <c r="MGY283"/>
      <c r="MGZ283"/>
      <c r="MHA283"/>
      <c r="MHB283"/>
      <c r="MHC283"/>
      <c r="MHD283"/>
      <c r="MHE283"/>
      <c r="MHF283"/>
      <c r="MHG283"/>
      <c r="MHH283"/>
      <c r="MHI283"/>
      <c r="MHJ283"/>
      <c r="MHK283"/>
      <c r="MHL283"/>
      <c r="MHM283"/>
      <c r="MHN283"/>
      <c r="MHO283"/>
      <c r="MHP283"/>
      <c r="MHQ283"/>
      <c r="MHR283"/>
      <c r="MHS283"/>
      <c r="MHT283"/>
      <c r="MHU283"/>
      <c r="MHV283"/>
      <c r="MHW283"/>
      <c r="MHX283"/>
      <c r="MHY283"/>
      <c r="MHZ283"/>
      <c r="MIA283"/>
      <c r="MIB283"/>
      <c r="MIC283"/>
      <c r="MID283"/>
      <c r="MIE283"/>
      <c r="MIF283"/>
      <c r="MIG283"/>
      <c r="MIH283"/>
      <c r="MII283"/>
      <c r="MIJ283"/>
      <c r="MIK283"/>
      <c r="MIL283"/>
      <c r="MIM283"/>
      <c r="MIN283"/>
      <c r="MIO283"/>
      <c r="MIP283"/>
      <c r="MIQ283"/>
      <c r="MIR283"/>
      <c r="MIS283"/>
      <c r="MIT283"/>
      <c r="MIU283"/>
      <c r="MIV283"/>
      <c r="MIW283"/>
      <c r="MIX283"/>
      <c r="MIY283"/>
      <c r="MIZ283"/>
      <c r="MJA283"/>
      <c r="MJB283"/>
      <c r="MJC283"/>
      <c r="MJD283"/>
      <c r="MJE283"/>
      <c r="MJF283"/>
      <c r="MJG283"/>
      <c r="MJH283"/>
      <c r="MJI283"/>
      <c r="MJJ283"/>
      <c r="MJK283"/>
      <c r="MJL283"/>
      <c r="MJM283"/>
      <c r="MJN283"/>
      <c r="MJO283"/>
      <c r="MJP283"/>
      <c r="MJQ283"/>
      <c r="MJR283"/>
      <c r="MJS283"/>
      <c r="MJT283"/>
      <c r="MJU283"/>
      <c r="MJV283"/>
      <c r="MJW283"/>
      <c r="MJX283"/>
      <c r="MJY283"/>
      <c r="MJZ283"/>
      <c r="MKA283"/>
      <c r="MKB283"/>
      <c r="MKC283"/>
      <c r="MKD283"/>
      <c r="MKE283"/>
      <c r="MKF283"/>
      <c r="MKG283"/>
      <c r="MKH283"/>
      <c r="MKI283"/>
      <c r="MKJ283"/>
      <c r="MKK283"/>
      <c r="MKL283"/>
      <c r="MKM283"/>
      <c r="MKN283"/>
      <c r="MKO283"/>
      <c r="MKP283"/>
      <c r="MKQ283"/>
      <c r="MKR283"/>
      <c r="MKS283"/>
      <c r="MKT283"/>
      <c r="MKU283"/>
      <c r="MKV283"/>
      <c r="MKW283"/>
      <c r="MKX283"/>
      <c r="MKY283"/>
      <c r="MKZ283"/>
      <c r="MLA283"/>
      <c r="MLB283"/>
      <c r="MLC283"/>
      <c r="MLD283"/>
      <c r="MLE283"/>
      <c r="MLF283"/>
      <c r="MLG283"/>
      <c r="MLH283"/>
      <c r="MLI283"/>
      <c r="MLJ283"/>
      <c r="MLK283"/>
      <c r="MLL283"/>
      <c r="MLM283"/>
      <c r="MLN283"/>
      <c r="MLO283"/>
      <c r="MLP283"/>
      <c r="MLQ283"/>
      <c r="MLR283"/>
      <c r="MLS283"/>
      <c r="MLT283"/>
      <c r="MLU283"/>
      <c r="MLV283"/>
      <c r="MLW283"/>
      <c r="MLX283"/>
      <c r="MLY283"/>
      <c r="MLZ283"/>
      <c r="MMA283"/>
      <c r="MMB283"/>
      <c r="MMC283"/>
      <c r="MMD283"/>
      <c r="MME283"/>
      <c r="MMF283"/>
      <c r="MMG283"/>
      <c r="MMH283"/>
      <c r="MMI283"/>
      <c r="MMJ283"/>
      <c r="MMK283"/>
      <c r="MML283"/>
      <c r="MMM283"/>
      <c r="MMN283"/>
      <c r="MMO283"/>
      <c r="MMP283"/>
      <c r="MMQ283"/>
      <c r="MMR283"/>
      <c r="MMS283"/>
      <c r="MMT283"/>
      <c r="MMU283"/>
      <c r="MMV283"/>
      <c r="MMW283"/>
      <c r="MMX283"/>
      <c r="MMY283"/>
      <c r="MMZ283"/>
      <c r="MNA283"/>
      <c r="MNB283"/>
      <c r="MNC283"/>
      <c r="MND283"/>
      <c r="MNE283"/>
      <c r="MNF283"/>
      <c r="MNG283"/>
      <c r="MNH283"/>
      <c r="MNI283"/>
      <c r="MNJ283"/>
      <c r="MNK283"/>
      <c r="MNL283"/>
      <c r="MNM283"/>
      <c r="MNN283"/>
      <c r="MNO283"/>
      <c r="MNP283"/>
      <c r="MNQ283"/>
      <c r="MNR283"/>
      <c r="MNS283"/>
      <c r="MNT283"/>
      <c r="MNU283"/>
      <c r="MNV283"/>
      <c r="MNW283"/>
      <c r="MNX283"/>
      <c r="MNY283"/>
      <c r="MNZ283"/>
      <c r="MOA283"/>
      <c r="MOB283"/>
      <c r="MOC283"/>
      <c r="MOD283"/>
      <c r="MOE283"/>
      <c r="MOF283"/>
      <c r="MOG283"/>
      <c r="MOH283"/>
      <c r="MOI283"/>
      <c r="MOJ283"/>
      <c r="MOK283"/>
      <c r="MOL283"/>
      <c r="MOM283"/>
      <c r="MON283"/>
      <c r="MOO283"/>
      <c r="MOP283"/>
      <c r="MOQ283"/>
      <c r="MOR283"/>
      <c r="MOS283"/>
      <c r="MOT283"/>
      <c r="MOU283"/>
      <c r="MOV283"/>
      <c r="MOW283"/>
      <c r="MOX283"/>
      <c r="MOY283"/>
      <c r="MOZ283"/>
      <c r="MPA283"/>
      <c r="MPB283"/>
      <c r="MPC283"/>
      <c r="MPD283"/>
      <c r="MPE283"/>
      <c r="MPF283"/>
      <c r="MPG283"/>
      <c r="MPH283"/>
      <c r="MPI283"/>
      <c r="MPJ283"/>
      <c r="MPK283"/>
      <c r="MPL283"/>
      <c r="MPM283"/>
      <c r="MPN283"/>
      <c r="MPO283"/>
      <c r="MPP283"/>
      <c r="MPQ283"/>
      <c r="MPR283"/>
      <c r="MPS283"/>
      <c r="MPT283"/>
      <c r="MPU283"/>
      <c r="MPV283"/>
      <c r="MPW283"/>
      <c r="MPX283"/>
      <c r="MPY283"/>
      <c r="MPZ283"/>
      <c r="MQA283"/>
      <c r="MQB283"/>
      <c r="MQC283"/>
      <c r="MQD283"/>
      <c r="MQE283"/>
      <c r="MQF283"/>
      <c r="MQG283"/>
      <c r="MQH283"/>
      <c r="MQI283"/>
      <c r="MQJ283"/>
      <c r="MQK283"/>
      <c r="MQL283"/>
      <c r="MQM283"/>
      <c r="MQN283"/>
      <c r="MQO283"/>
      <c r="MQP283"/>
      <c r="MQQ283"/>
      <c r="MQR283"/>
      <c r="MQS283"/>
      <c r="MQT283"/>
      <c r="MQU283"/>
      <c r="MQV283"/>
      <c r="MQW283"/>
      <c r="MQX283"/>
      <c r="MQY283"/>
      <c r="MQZ283"/>
      <c r="MRA283"/>
      <c r="MRB283"/>
      <c r="MRC283"/>
      <c r="MRD283"/>
      <c r="MRE283"/>
      <c r="MRF283"/>
      <c r="MRG283"/>
      <c r="MRH283"/>
      <c r="MRI283"/>
      <c r="MRJ283"/>
      <c r="MRK283"/>
      <c r="MRL283"/>
      <c r="MRM283"/>
      <c r="MRN283"/>
      <c r="MRO283"/>
      <c r="MRP283"/>
      <c r="MRQ283"/>
      <c r="MRR283"/>
      <c r="MRS283"/>
      <c r="MRT283"/>
      <c r="MRU283"/>
      <c r="MRV283"/>
      <c r="MRW283"/>
      <c r="MRX283"/>
      <c r="MRY283"/>
      <c r="MRZ283"/>
      <c r="MSA283"/>
      <c r="MSB283"/>
      <c r="MSC283"/>
      <c r="MSD283"/>
      <c r="MSE283"/>
      <c r="MSF283"/>
      <c r="MSG283"/>
      <c r="MSH283"/>
      <c r="MSI283"/>
      <c r="MSJ283"/>
      <c r="MSK283"/>
      <c r="MSL283"/>
      <c r="MSM283"/>
      <c r="MSN283"/>
      <c r="MSO283"/>
      <c r="MSP283"/>
      <c r="MSQ283"/>
      <c r="MSR283"/>
      <c r="MSS283"/>
      <c r="MST283"/>
      <c r="MSU283"/>
      <c r="MSV283"/>
      <c r="MSW283"/>
      <c r="MSX283"/>
      <c r="MSY283"/>
      <c r="MSZ283"/>
      <c r="MTA283"/>
      <c r="MTB283"/>
      <c r="MTC283"/>
      <c r="MTD283"/>
      <c r="MTE283"/>
      <c r="MTF283"/>
      <c r="MTG283"/>
      <c r="MTH283"/>
      <c r="MTI283"/>
      <c r="MTJ283"/>
      <c r="MTK283"/>
      <c r="MTL283"/>
      <c r="MTM283"/>
      <c r="MTN283"/>
      <c r="MTO283"/>
      <c r="MTP283"/>
      <c r="MTQ283"/>
      <c r="MTR283"/>
      <c r="MTS283"/>
      <c r="MTT283"/>
      <c r="MTU283"/>
      <c r="MTV283"/>
      <c r="MTW283"/>
      <c r="MTX283"/>
      <c r="MTY283"/>
      <c r="MTZ283"/>
      <c r="MUA283"/>
      <c r="MUB283"/>
      <c r="MUC283"/>
      <c r="MUD283"/>
      <c r="MUE283"/>
      <c r="MUF283"/>
      <c r="MUG283"/>
      <c r="MUH283"/>
      <c r="MUI283"/>
      <c r="MUJ283"/>
      <c r="MUK283"/>
      <c r="MUL283"/>
      <c r="MUM283"/>
      <c r="MUN283"/>
      <c r="MUO283"/>
      <c r="MUP283"/>
      <c r="MUQ283"/>
      <c r="MUR283"/>
      <c r="MUS283"/>
      <c r="MUT283"/>
      <c r="MUU283"/>
      <c r="MUV283"/>
      <c r="MUW283"/>
      <c r="MUX283"/>
      <c r="MUY283"/>
      <c r="MUZ283"/>
      <c r="MVA283"/>
      <c r="MVB283"/>
      <c r="MVC283"/>
      <c r="MVD283"/>
      <c r="MVE283"/>
      <c r="MVF283"/>
      <c r="MVG283"/>
      <c r="MVH283"/>
      <c r="MVI283"/>
      <c r="MVJ283"/>
      <c r="MVK283"/>
      <c r="MVL283"/>
      <c r="MVM283"/>
      <c r="MVN283"/>
      <c r="MVO283"/>
      <c r="MVP283"/>
      <c r="MVQ283"/>
      <c r="MVR283"/>
      <c r="MVS283"/>
      <c r="MVT283"/>
      <c r="MVU283"/>
      <c r="MVV283"/>
      <c r="MVW283"/>
      <c r="MVX283"/>
      <c r="MVY283"/>
      <c r="MVZ283"/>
      <c r="MWA283"/>
      <c r="MWB283"/>
      <c r="MWC283"/>
      <c r="MWD283"/>
      <c r="MWE283"/>
      <c r="MWF283"/>
      <c r="MWG283"/>
      <c r="MWH283"/>
      <c r="MWI283"/>
      <c r="MWJ283"/>
      <c r="MWK283"/>
      <c r="MWL283"/>
      <c r="MWM283"/>
      <c r="MWN283"/>
      <c r="MWO283"/>
      <c r="MWP283"/>
      <c r="MWQ283"/>
      <c r="MWR283"/>
      <c r="MWS283"/>
      <c r="MWT283"/>
      <c r="MWU283"/>
      <c r="MWV283"/>
      <c r="MWW283"/>
      <c r="MWX283"/>
      <c r="MWY283"/>
      <c r="MWZ283"/>
      <c r="MXA283"/>
      <c r="MXB283"/>
      <c r="MXC283"/>
      <c r="MXD283"/>
      <c r="MXE283"/>
      <c r="MXF283"/>
      <c r="MXG283"/>
      <c r="MXH283"/>
      <c r="MXI283"/>
      <c r="MXJ283"/>
      <c r="MXK283"/>
      <c r="MXL283"/>
      <c r="MXM283"/>
      <c r="MXN283"/>
      <c r="MXO283"/>
      <c r="MXP283"/>
      <c r="MXQ283"/>
      <c r="MXR283"/>
      <c r="MXS283"/>
      <c r="MXT283"/>
      <c r="MXU283"/>
      <c r="MXV283"/>
      <c r="MXW283"/>
      <c r="MXX283"/>
      <c r="MXY283"/>
      <c r="MXZ283"/>
      <c r="MYA283"/>
      <c r="MYB283"/>
      <c r="MYC283"/>
      <c r="MYD283"/>
      <c r="MYE283"/>
      <c r="MYF283"/>
      <c r="MYG283"/>
      <c r="MYH283"/>
      <c r="MYI283"/>
      <c r="MYJ283"/>
      <c r="MYK283"/>
      <c r="MYL283"/>
      <c r="MYM283"/>
      <c r="MYN283"/>
      <c r="MYO283"/>
      <c r="MYP283"/>
      <c r="MYQ283"/>
      <c r="MYR283"/>
      <c r="MYS283"/>
      <c r="MYT283"/>
      <c r="MYU283"/>
      <c r="MYV283"/>
      <c r="MYW283"/>
      <c r="MYX283"/>
      <c r="MYY283"/>
      <c r="MYZ283"/>
      <c r="MZA283"/>
      <c r="MZB283"/>
      <c r="MZC283"/>
      <c r="MZD283"/>
      <c r="MZE283"/>
      <c r="MZF283"/>
      <c r="MZG283"/>
      <c r="MZH283"/>
      <c r="MZI283"/>
      <c r="MZJ283"/>
      <c r="MZK283"/>
      <c r="MZL283"/>
      <c r="MZM283"/>
      <c r="MZN283"/>
      <c r="MZO283"/>
      <c r="MZP283"/>
      <c r="MZQ283"/>
      <c r="MZR283"/>
      <c r="MZS283"/>
      <c r="MZT283"/>
      <c r="MZU283"/>
      <c r="MZV283"/>
      <c r="MZW283"/>
      <c r="MZX283"/>
      <c r="MZY283"/>
      <c r="MZZ283"/>
      <c r="NAA283"/>
      <c r="NAB283"/>
      <c r="NAC283"/>
      <c r="NAD283"/>
      <c r="NAE283"/>
      <c r="NAF283"/>
      <c r="NAG283"/>
      <c r="NAH283"/>
      <c r="NAI283"/>
      <c r="NAJ283"/>
      <c r="NAK283"/>
      <c r="NAL283"/>
      <c r="NAM283"/>
      <c r="NAN283"/>
      <c r="NAO283"/>
      <c r="NAP283"/>
      <c r="NAQ283"/>
      <c r="NAR283"/>
      <c r="NAS283"/>
      <c r="NAT283"/>
      <c r="NAU283"/>
      <c r="NAV283"/>
      <c r="NAW283"/>
      <c r="NAX283"/>
      <c r="NAY283"/>
      <c r="NAZ283"/>
      <c r="NBA283"/>
      <c r="NBB283"/>
      <c r="NBC283"/>
      <c r="NBD283"/>
      <c r="NBE283"/>
      <c r="NBF283"/>
      <c r="NBG283"/>
      <c r="NBH283"/>
      <c r="NBI283"/>
      <c r="NBJ283"/>
      <c r="NBK283"/>
      <c r="NBL283"/>
      <c r="NBM283"/>
      <c r="NBN283"/>
      <c r="NBO283"/>
      <c r="NBP283"/>
      <c r="NBQ283"/>
      <c r="NBR283"/>
      <c r="NBS283"/>
      <c r="NBT283"/>
      <c r="NBU283"/>
      <c r="NBV283"/>
      <c r="NBW283"/>
      <c r="NBX283"/>
      <c r="NBY283"/>
      <c r="NBZ283"/>
      <c r="NCA283"/>
      <c r="NCB283"/>
      <c r="NCC283"/>
      <c r="NCD283"/>
      <c r="NCE283"/>
      <c r="NCF283"/>
      <c r="NCG283"/>
      <c r="NCH283"/>
      <c r="NCI283"/>
      <c r="NCJ283"/>
      <c r="NCK283"/>
      <c r="NCL283"/>
      <c r="NCM283"/>
      <c r="NCN283"/>
      <c r="NCO283"/>
      <c r="NCP283"/>
      <c r="NCQ283"/>
      <c r="NCR283"/>
      <c r="NCS283"/>
      <c r="NCT283"/>
      <c r="NCU283"/>
      <c r="NCV283"/>
      <c r="NCW283"/>
      <c r="NCX283"/>
      <c r="NCY283"/>
      <c r="NCZ283"/>
      <c r="NDA283"/>
      <c r="NDB283"/>
      <c r="NDC283"/>
      <c r="NDD283"/>
      <c r="NDE283"/>
      <c r="NDF283"/>
      <c r="NDG283"/>
      <c r="NDH283"/>
      <c r="NDI283"/>
      <c r="NDJ283"/>
      <c r="NDK283"/>
      <c r="NDL283"/>
      <c r="NDM283"/>
      <c r="NDN283"/>
      <c r="NDO283"/>
      <c r="NDP283"/>
      <c r="NDQ283"/>
      <c r="NDR283"/>
      <c r="NDS283"/>
      <c r="NDT283"/>
      <c r="NDU283"/>
      <c r="NDV283"/>
      <c r="NDW283"/>
      <c r="NDX283"/>
      <c r="NDY283"/>
      <c r="NDZ283"/>
      <c r="NEA283"/>
      <c r="NEB283"/>
      <c r="NEC283"/>
      <c r="NED283"/>
      <c r="NEE283"/>
      <c r="NEF283"/>
      <c r="NEG283"/>
      <c r="NEH283"/>
      <c r="NEI283"/>
      <c r="NEJ283"/>
      <c r="NEK283"/>
      <c r="NEL283"/>
      <c r="NEM283"/>
      <c r="NEN283"/>
      <c r="NEO283"/>
      <c r="NEP283"/>
      <c r="NEQ283"/>
      <c r="NER283"/>
      <c r="NES283"/>
      <c r="NET283"/>
      <c r="NEU283"/>
      <c r="NEV283"/>
      <c r="NEW283"/>
      <c r="NEX283"/>
      <c r="NEY283"/>
      <c r="NEZ283"/>
      <c r="NFA283"/>
      <c r="NFB283"/>
      <c r="NFC283"/>
      <c r="NFD283"/>
      <c r="NFE283"/>
      <c r="NFF283"/>
      <c r="NFG283"/>
      <c r="NFH283"/>
      <c r="NFI283"/>
      <c r="NFJ283"/>
      <c r="NFK283"/>
      <c r="NFL283"/>
      <c r="NFM283"/>
      <c r="NFN283"/>
      <c r="NFO283"/>
      <c r="NFP283"/>
      <c r="NFQ283"/>
      <c r="NFR283"/>
      <c r="NFS283"/>
      <c r="NFT283"/>
      <c r="NFU283"/>
      <c r="NFV283"/>
      <c r="NFW283"/>
      <c r="NFX283"/>
      <c r="NFY283"/>
      <c r="NFZ283"/>
      <c r="NGA283"/>
      <c r="NGB283"/>
      <c r="NGC283"/>
      <c r="NGD283"/>
      <c r="NGE283"/>
      <c r="NGF283"/>
      <c r="NGG283"/>
      <c r="NGH283"/>
      <c r="NGI283"/>
      <c r="NGJ283"/>
      <c r="NGK283"/>
      <c r="NGL283"/>
      <c r="NGM283"/>
      <c r="NGN283"/>
      <c r="NGO283"/>
      <c r="NGP283"/>
      <c r="NGQ283"/>
      <c r="NGR283"/>
      <c r="NGS283"/>
      <c r="NGT283"/>
      <c r="NGU283"/>
      <c r="NGV283"/>
      <c r="NGW283"/>
      <c r="NGX283"/>
      <c r="NGY283"/>
      <c r="NGZ283"/>
      <c r="NHA283"/>
      <c r="NHB283"/>
      <c r="NHC283"/>
      <c r="NHD283"/>
      <c r="NHE283"/>
      <c r="NHF283"/>
      <c r="NHG283"/>
      <c r="NHH283"/>
      <c r="NHI283"/>
      <c r="NHJ283"/>
      <c r="NHK283"/>
      <c r="NHL283"/>
      <c r="NHM283"/>
      <c r="NHN283"/>
      <c r="NHO283"/>
      <c r="NHP283"/>
      <c r="NHQ283"/>
      <c r="NHR283"/>
      <c r="NHS283"/>
      <c r="NHT283"/>
      <c r="NHU283"/>
      <c r="NHV283"/>
      <c r="NHW283"/>
      <c r="NHX283"/>
      <c r="NHY283"/>
      <c r="NHZ283"/>
      <c r="NIA283"/>
      <c r="NIB283"/>
      <c r="NIC283"/>
      <c r="NID283"/>
      <c r="NIE283"/>
      <c r="NIF283"/>
      <c r="NIG283"/>
      <c r="NIH283"/>
      <c r="NII283"/>
      <c r="NIJ283"/>
      <c r="NIK283"/>
      <c r="NIL283"/>
      <c r="NIM283"/>
      <c r="NIN283"/>
      <c r="NIO283"/>
      <c r="NIP283"/>
      <c r="NIQ283"/>
      <c r="NIR283"/>
      <c r="NIS283"/>
      <c r="NIT283"/>
      <c r="NIU283"/>
      <c r="NIV283"/>
      <c r="NIW283"/>
      <c r="NIX283"/>
      <c r="NIY283"/>
      <c r="NIZ283"/>
      <c r="NJA283"/>
      <c r="NJB283"/>
      <c r="NJC283"/>
      <c r="NJD283"/>
      <c r="NJE283"/>
      <c r="NJF283"/>
      <c r="NJG283"/>
      <c r="NJH283"/>
      <c r="NJI283"/>
      <c r="NJJ283"/>
      <c r="NJK283"/>
      <c r="NJL283"/>
      <c r="NJM283"/>
      <c r="NJN283"/>
      <c r="NJO283"/>
      <c r="NJP283"/>
      <c r="NJQ283"/>
      <c r="NJR283"/>
      <c r="NJS283"/>
      <c r="NJT283"/>
      <c r="NJU283"/>
      <c r="NJV283"/>
      <c r="NJW283"/>
      <c r="NJX283"/>
      <c r="NJY283"/>
      <c r="NJZ283"/>
      <c r="NKA283"/>
      <c r="NKB283"/>
      <c r="NKC283"/>
      <c r="NKD283"/>
      <c r="NKE283"/>
      <c r="NKF283"/>
      <c r="NKG283"/>
      <c r="NKH283"/>
      <c r="NKI283"/>
      <c r="NKJ283"/>
      <c r="NKK283"/>
      <c r="NKL283"/>
      <c r="NKM283"/>
      <c r="NKN283"/>
      <c r="NKO283"/>
      <c r="NKP283"/>
      <c r="NKQ283"/>
      <c r="NKR283"/>
      <c r="NKS283"/>
      <c r="NKT283"/>
      <c r="NKU283"/>
      <c r="NKV283"/>
      <c r="NKW283"/>
      <c r="NKX283"/>
      <c r="NKY283"/>
      <c r="NKZ283"/>
      <c r="NLA283"/>
      <c r="NLB283"/>
      <c r="NLC283"/>
      <c r="NLD283"/>
      <c r="NLE283"/>
      <c r="NLF283"/>
      <c r="NLG283"/>
      <c r="NLH283"/>
      <c r="NLI283"/>
      <c r="NLJ283"/>
      <c r="NLK283"/>
      <c r="NLL283"/>
      <c r="NLM283"/>
      <c r="NLN283"/>
      <c r="NLO283"/>
      <c r="NLP283"/>
      <c r="NLQ283"/>
      <c r="NLR283"/>
      <c r="NLS283"/>
      <c r="NLT283"/>
      <c r="NLU283"/>
      <c r="NLV283"/>
      <c r="NLW283"/>
      <c r="NLX283"/>
      <c r="NLY283"/>
      <c r="NLZ283"/>
      <c r="NMA283"/>
      <c r="NMB283"/>
      <c r="NMC283"/>
      <c r="NMD283"/>
      <c r="NME283"/>
      <c r="NMF283"/>
      <c r="NMG283"/>
      <c r="NMH283"/>
      <c r="NMI283"/>
      <c r="NMJ283"/>
      <c r="NMK283"/>
      <c r="NML283"/>
      <c r="NMM283"/>
      <c r="NMN283"/>
      <c r="NMO283"/>
      <c r="NMP283"/>
      <c r="NMQ283"/>
      <c r="NMR283"/>
      <c r="NMS283"/>
      <c r="NMT283"/>
      <c r="NMU283"/>
      <c r="NMV283"/>
      <c r="NMW283"/>
      <c r="NMX283"/>
      <c r="NMY283"/>
      <c r="NMZ283"/>
      <c r="NNA283"/>
      <c r="NNB283"/>
      <c r="NNC283"/>
      <c r="NND283"/>
      <c r="NNE283"/>
      <c r="NNF283"/>
      <c r="NNG283"/>
      <c r="NNH283"/>
      <c r="NNI283"/>
      <c r="NNJ283"/>
      <c r="NNK283"/>
      <c r="NNL283"/>
      <c r="NNM283"/>
      <c r="NNN283"/>
      <c r="NNO283"/>
      <c r="NNP283"/>
      <c r="NNQ283"/>
      <c r="NNR283"/>
      <c r="NNS283"/>
      <c r="NNT283"/>
      <c r="NNU283"/>
      <c r="NNV283"/>
      <c r="NNW283"/>
      <c r="NNX283"/>
      <c r="NNY283"/>
      <c r="NNZ283"/>
      <c r="NOA283"/>
      <c r="NOB283"/>
      <c r="NOC283"/>
      <c r="NOD283"/>
      <c r="NOE283"/>
      <c r="NOF283"/>
      <c r="NOG283"/>
      <c r="NOH283"/>
      <c r="NOI283"/>
      <c r="NOJ283"/>
      <c r="NOK283"/>
      <c r="NOL283"/>
      <c r="NOM283"/>
      <c r="NON283"/>
      <c r="NOO283"/>
      <c r="NOP283"/>
      <c r="NOQ283"/>
      <c r="NOR283"/>
      <c r="NOS283"/>
      <c r="NOT283"/>
      <c r="NOU283"/>
      <c r="NOV283"/>
      <c r="NOW283"/>
      <c r="NOX283"/>
      <c r="NOY283"/>
      <c r="NOZ283"/>
      <c r="NPA283"/>
      <c r="NPB283"/>
      <c r="NPC283"/>
      <c r="NPD283"/>
      <c r="NPE283"/>
      <c r="NPF283"/>
      <c r="NPG283"/>
      <c r="NPH283"/>
      <c r="NPI283"/>
      <c r="NPJ283"/>
      <c r="NPK283"/>
      <c r="NPL283"/>
      <c r="NPM283"/>
      <c r="NPN283"/>
      <c r="NPO283"/>
      <c r="NPP283"/>
      <c r="NPQ283"/>
      <c r="NPR283"/>
      <c r="NPS283"/>
      <c r="NPT283"/>
      <c r="NPU283"/>
      <c r="NPV283"/>
      <c r="NPW283"/>
      <c r="NPX283"/>
      <c r="NPY283"/>
      <c r="NPZ283"/>
      <c r="NQA283"/>
      <c r="NQB283"/>
      <c r="NQC283"/>
      <c r="NQD283"/>
      <c r="NQE283"/>
      <c r="NQF283"/>
      <c r="NQG283"/>
      <c r="NQH283"/>
      <c r="NQI283"/>
      <c r="NQJ283"/>
      <c r="NQK283"/>
      <c r="NQL283"/>
      <c r="NQM283"/>
      <c r="NQN283"/>
      <c r="NQO283"/>
      <c r="NQP283"/>
      <c r="NQQ283"/>
      <c r="NQR283"/>
      <c r="NQS283"/>
      <c r="NQT283"/>
      <c r="NQU283"/>
      <c r="NQV283"/>
      <c r="NQW283"/>
      <c r="NQX283"/>
      <c r="NQY283"/>
      <c r="NQZ283"/>
      <c r="NRA283"/>
      <c r="NRB283"/>
      <c r="NRC283"/>
      <c r="NRD283"/>
      <c r="NRE283"/>
      <c r="NRF283"/>
      <c r="NRG283"/>
      <c r="NRH283"/>
      <c r="NRI283"/>
      <c r="NRJ283"/>
      <c r="NRK283"/>
      <c r="NRL283"/>
      <c r="NRM283"/>
      <c r="NRN283"/>
      <c r="NRO283"/>
      <c r="NRP283"/>
      <c r="NRQ283"/>
      <c r="NRR283"/>
      <c r="NRS283"/>
      <c r="NRT283"/>
      <c r="NRU283"/>
      <c r="NRV283"/>
      <c r="NRW283"/>
      <c r="NRX283"/>
      <c r="NRY283"/>
      <c r="NRZ283"/>
      <c r="NSA283"/>
      <c r="NSB283"/>
      <c r="NSC283"/>
      <c r="NSD283"/>
      <c r="NSE283"/>
      <c r="NSF283"/>
      <c r="NSG283"/>
      <c r="NSH283"/>
      <c r="NSI283"/>
      <c r="NSJ283"/>
      <c r="NSK283"/>
      <c r="NSL283"/>
      <c r="NSM283"/>
      <c r="NSN283"/>
      <c r="NSO283"/>
      <c r="NSP283"/>
      <c r="NSQ283"/>
      <c r="NSR283"/>
      <c r="NSS283"/>
      <c r="NST283"/>
      <c r="NSU283"/>
      <c r="NSV283"/>
      <c r="NSW283"/>
      <c r="NSX283"/>
      <c r="NSY283"/>
      <c r="NSZ283"/>
      <c r="NTA283"/>
      <c r="NTB283"/>
      <c r="NTC283"/>
      <c r="NTD283"/>
      <c r="NTE283"/>
      <c r="NTF283"/>
      <c r="NTG283"/>
      <c r="NTH283"/>
      <c r="NTI283"/>
      <c r="NTJ283"/>
      <c r="NTK283"/>
      <c r="NTL283"/>
      <c r="NTM283"/>
      <c r="NTN283"/>
      <c r="NTO283"/>
      <c r="NTP283"/>
      <c r="NTQ283"/>
      <c r="NTR283"/>
      <c r="NTS283"/>
      <c r="NTT283"/>
      <c r="NTU283"/>
      <c r="NTV283"/>
      <c r="NTW283"/>
      <c r="NTX283"/>
      <c r="NTY283"/>
      <c r="NTZ283"/>
      <c r="NUA283"/>
      <c r="NUB283"/>
      <c r="NUC283"/>
      <c r="NUD283"/>
      <c r="NUE283"/>
      <c r="NUF283"/>
      <c r="NUG283"/>
      <c r="NUH283"/>
      <c r="NUI283"/>
      <c r="NUJ283"/>
      <c r="NUK283"/>
      <c r="NUL283"/>
      <c r="NUM283"/>
      <c r="NUN283"/>
      <c r="NUO283"/>
      <c r="NUP283"/>
      <c r="NUQ283"/>
      <c r="NUR283"/>
      <c r="NUS283"/>
      <c r="NUT283"/>
      <c r="NUU283"/>
      <c r="NUV283"/>
      <c r="NUW283"/>
      <c r="NUX283"/>
      <c r="NUY283"/>
      <c r="NUZ283"/>
      <c r="NVA283"/>
      <c r="NVB283"/>
      <c r="NVC283"/>
      <c r="NVD283"/>
      <c r="NVE283"/>
      <c r="NVF283"/>
      <c r="NVG283"/>
      <c r="NVH283"/>
      <c r="NVI283"/>
      <c r="NVJ283"/>
      <c r="NVK283"/>
      <c r="NVL283"/>
      <c r="NVM283"/>
      <c r="NVN283"/>
      <c r="NVO283"/>
      <c r="NVP283"/>
      <c r="NVQ283"/>
      <c r="NVR283"/>
      <c r="NVS283"/>
      <c r="NVT283"/>
      <c r="NVU283"/>
      <c r="NVV283"/>
      <c r="NVW283"/>
      <c r="NVX283"/>
      <c r="NVY283"/>
      <c r="NVZ283"/>
      <c r="NWA283"/>
      <c r="NWB283"/>
      <c r="NWC283"/>
      <c r="NWD283"/>
      <c r="NWE283"/>
      <c r="NWF283"/>
      <c r="NWG283"/>
      <c r="NWH283"/>
      <c r="NWI283"/>
      <c r="NWJ283"/>
      <c r="NWK283"/>
      <c r="NWL283"/>
      <c r="NWM283"/>
      <c r="NWN283"/>
      <c r="NWO283"/>
      <c r="NWP283"/>
      <c r="NWQ283"/>
      <c r="NWR283"/>
      <c r="NWS283"/>
      <c r="NWT283"/>
      <c r="NWU283"/>
      <c r="NWV283"/>
      <c r="NWW283"/>
      <c r="NWX283"/>
      <c r="NWY283"/>
      <c r="NWZ283"/>
      <c r="NXA283"/>
      <c r="NXB283"/>
      <c r="NXC283"/>
      <c r="NXD283"/>
      <c r="NXE283"/>
      <c r="NXF283"/>
      <c r="NXG283"/>
      <c r="NXH283"/>
      <c r="NXI283"/>
      <c r="NXJ283"/>
      <c r="NXK283"/>
      <c r="NXL283"/>
      <c r="NXM283"/>
      <c r="NXN283"/>
      <c r="NXO283"/>
      <c r="NXP283"/>
      <c r="NXQ283"/>
      <c r="NXR283"/>
      <c r="NXS283"/>
      <c r="NXT283"/>
      <c r="NXU283"/>
      <c r="NXV283"/>
      <c r="NXW283"/>
      <c r="NXX283"/>
      <c r="NXY283"/>
      <c r="NXZ283"/>
      <c r="NYA283"/>
      <c r="NYB283"/>
      <c r="NYC283"/>
      <c r="NYD283"/>
      <c r="NYE283"/>
      <c r="NYF283"/>
      <c r="NYG283"/>
      <c r="NYH283"/>
      <c r="NYI283"/>
      <c r="NYJ283"/>
      <c r="NYK283"/>
      <c r="NYL283"/>
      <c r="NYM283"/>
      <c r="NYN283"/>
      <c r="NYO283"/>
      <c r="NYP283"/>
      <c r="NYQ283"/>
      <c r="NYR283"/>
      <c r="NYS283"/>
      <c r="NYT283"/>
      <c r="NYU283"/>
      <c r="NYV283"/>
      <c r="NYW283"/>
      <c r="NYX283"/>
      <c r="NYY283"/>
      <c r="NYZ283"/>
      <c r="NZA283"/>
      <c r="NZB283"/>
      <c r="NZC283"/>
      <c r="NZD283"/>
      <c r="NZE283"/>
      <c r="NZF283"/>
      <c r="NZG283"/>
      <c r="NZH283"/>
      <c r="NZI283"/>
      <c r="NZJ283"/>
      <c r="NZK283"/>
      <c r="NZL283"/>
      <c r="NZM283"/>
      <c r="NZN283"/>
      <c r="NZO283"/>
      <c r="NZP283"/>
      <c r="NZQ283"/>
      <c r="NZR283"/>
      <c r="NZS283"/>
      <c r="NZT283"/>
      <c r="NZU283"/>
      <c r="NZV283"/>
      <c r="NZW283"/>
      <c r="NZX283"/>
      <c r="NZY283"/>
      <c r="NZZ283"/>
      <c r="OAA283"/>
      <c r="OAB283"/>
      <c r="OAC283"/>
      <c r="OAD283"/>
      <c r="OAE283"/>
      <c r="OAF283"/>
      <c r="OAG283"/>
      <c r="OAH283"/>
      <c r="OAI283"/>
      <c r="OAJ283"/>
      <c r="OAK283"/>
      <c r="OAL283"/>
      <c r="OAM283"/>
      <c r="OAN283"/>
      <c r="OAO283"/>
      <c r="OAP283"/>
      <c r="OAQ283"/>
      <c r="OAR283"/>
      <c r="OAS283"/>
      <c r="OAT283"/>
      <c r="OAU283"/>
      <c r="OAV283"/>
      <c r="OAW283"/>
      <c r="OAX283"/>
      <c r="OAY283"/>
      <c r="OAZ283"/>
      <c r="OBA283"/>
      <c r="OBB283"/>
      <c r="OBC283"/>
      <c r="OBD283"/>
      <c r="OBE283"/>
      <c r="OBF283"/>
      <c r="OBG283"/>
      <c r="OBH283"/>
      <c r="OBI283"/>
      <c r="OBJ283"/>
      <c r="OBK283"/>
      <c r="OBL283"/>
      <c r="OBM283"/>
      <c r="OBN283"/>
      <c r="OBO283"/>
      <c r="OBP283"/>
      <c r="OBQ283"/>
      <c r="OBR283"/>
      <c r="OBS283"/>
      <c r="OBT283"/>
      <c r="OBU283"/>
      <c r="OBV283"/>
      <c r="OBW283"/>
      <c r="OBX283"/>
      <c r="OBY283"/>
      <c r="OBZ283"/>
      <c r="OCA283"/>
      <c r="OCB283"/>
      <c r="OCC283"/>
      <c r="OCD283"/>
      <c r="OCE283"/>
      <c r="OCF283"/>
      <c r="OCG283"/>
      <c r="OCH283"/>
      <c r="OCI283"/>
      <c r="OCJ283"/>
      <c r="OCK283"/>
      <c r="OCL283"/>
      <c r="OCM283"/>
      <c r="OCN283"/>
      <c r="OCO283"/>
      <c r="OCP283"/>
      <c r="OCQ283"/>
      <c r="OCR283"/>
      <c r="OCS283"/>
      <c r="OCT283"/>
      <c r="OCU283"/>
      <c r="OCV283"/>
      <c r="OCW283"/>
      <c r="OCX283"/>
      <c r="OCY283"/>
      <c r="OCZ283"/>
      <c r="ODA283"/>
      <c r="ODB283"/>
      <c r="ODC283"/>
      <c r="ODD283"/>
      <c r="ODE283"/>
      <c r="ODF283"/>
      <c r="ODG283"/>
      <c r="ODH283"/>
      <c r="ODI283"/>
      <c r="ODJ283"/>
      <c r="ODK283"/>
      <c r="ODL283"/>
      <c r="ODM283"/>
      <c r="ODN283"/>
      <c r="ODO283"/>
      <c r="ODP283"/>
      <c r="ODQ283"/>
      <c r="ODR283"/>
      <c r="ODS283"/>
      <c r="ODT283"/>
      <c r="ODU283"/>
      <c r="ODV283"/>
      <c r="ODW283"/>
      <c r="ODX283"/>
      <c r="ODY283"/>
      <c r="ODZ283"/>
      <c r="OEA283"/>
      <c r="OEB283"/>
      <c r="OEC283"/>
      <c r="OED283"/>
      <c r="OEE283"/>
      <c r="OEF283"/>
      <c r="OEG283"/>
      <c r="OEH283"/>
      <c r="OEI283"/>
      <c r="OEJ283"/>
      <c r="OEK283"/>
      <c r="OEL283"/>
      <c r="OEM283"/>
      <c r="OEN283"/>
      <c r="OEO283"/>
      <c r="OEP283"/>
      <c r="OEQ283"/>
      <c r="OER283"/>
      <c r="OES283"/>
      <c r="OET283"/>
      <c r="OEU283"/>
      <c r="OEV283"/>
      <c r="OEW283"/>
      <c r="OEX283"/>
      <c r="OEY283"/>
      <c r="OEZ283"/>
      <c r="OFA283"/>
      <c r="OFB283"/>
      <c r="OFC283"/>
      <c r="OFD283"/>
      <c r="OFE283"/>
      <c r="OFF283"/>
      <c r="OFG283"/>
      <c r="OFH283"/>
      <c r="OFI283"/>
      <c r="OFJ283"/>
      <c r="OFK283"/>
      <c r="OFL283"/>
      <c r="OFM283"/>
      <c r="OFN283"/>
      <c r="OFO283"/>
      <c r="OFP283"/>
      <c r="OFQ283"/>
      <c r="OFR283"/>
      <c r="OFS283"/>
      <c r="OFT283"/>
      <c r="OFU283"/>
      <c r="OFV283"/>
      <c r="OFW283"/>
      <c r="OFX283"/>
      <c r="OFY283"/>
      <c r="OFZ283"/>
      <c r="OGA283"/>
      <c r="OGB283"/>
      <c r="OGC283"/>
      <c r="OGD283"/>
      <c r="OGE283"/>
      <c r="OGF283"/>
      <c r="OGG283"/>
      <c r="OGH283"/>
      <c r="OGI283"/>
      <c r="OGJ283"/>
      <c r="OGK283"/>
      <c r="OGL283"/>
      <c r="OGM283"/>
      <c r="OGN283"/>
      <c r="OGO283"/>
      <c r="OGP283"/>
      <c r="OGQ283"/>
      <c r="OGR283"/>
      <c r="OGS283"/>
      <c r="OGT283"/>
      <c r="OGU283"/>
      <c r="OGV283"/>
      <c r="OGW283"/>
      <c r="OGX283"/>
      <c r="OGY283"/>
      <c r="OGZ283"/>
      <c r="OHA283"/>
      <c r="OHB283"/>
      <c r="OHC283"/>
      <c r="OHD283"/>
      <c r="OHE283"/>
      <c r="OHF283"/>
      <c r="OHG283"/>
      <c r="OHH283"/>
      <c r="OHI283"/>
      <c r="OHJ283"/>
      <c r="OHK283"/>
      <c r="OHL283"/>
      <c r="OHM283"/>
      <c r="OHN283"/>
      <c r="OHO283"/>
      <c r="OHP283"/>
      <c r="OHQ283"/>
      <c r="OHR283"/>
      <c r="OHS283"/>
      <c r="OHT283"/>
      <c r="OHU283"/>
      <c r="OHV283"/>
      <c r="OHW283"/>
      <c r="OHX283"/>
      <c r="OHY283"/>
      <c r="OHZ283"/>
      <c r="OIA283"/>
      <c r="OIB283"/>
      <c r="OIC283"/>
      <c r="OID283"/>
      <c r="OIE283"/>
      <c r="OIF283"/>
      <c r="OIG283"/>
      <c r="OIH283"/>
      <c r="OII283"/>
      <c r="OIJ283"/>
      <c r="OIK283"/>
      <c r="OIL283"/>
      <c r="OIM283"/>
      <c r="OIN283"/>
      <c r="OIO283"/>
      <c r="OIP283"/>
      <c r="OIQ283"/>
      <c r="OIR283"/>
      <c r="OIS283"/>
      <c r="OIT283"/>
      <c r="OIU283"/>
      <c r="OIV283"/>
      <c r="OIW283"/>
      <c r="OIX283"/>
      <c r="OIY283"/>
      <c r="OIZ283"/>
      <c r="OJA283"/>
      <c r="OJB283"/>
      <c r="OJC283"/>
      <c r="OJD283"/>
      <c r="OJE283"/>
      <c r="OJF283"/>
      <c r="OJG283"/>
      <c r="OJH283"/>
      <c r="OJI283"/>
      <c r="OJJ283"/>
      <c r="OJK283"/>
      <c r="OJL283"/>
      <c r="OJM283"/>
      <c r="OJN283"/>
      <c r="OJO283"/>
      <c r="OJP283"/>
      <c r="OJQ283"/>
      <c r="OJR283"/>
      <c r="OJS283"/>
      <c r="OJT283"/>
      <c r="OJU283"/>
      <c r="OJV283"/>
      <c r="OJW283"/>
      <c r="OJX283"/>
      <c r="OJY283"/>
      <c r="OJZ283"/>
      <c r="OKA283"/>
      <c r="OKB283"/>
      <c r="OKC283"/>
      <c r="OKD283"/>
      <c r="OKE283"/>
      <c r="OKF283"/>
      <c r="OKG283"/>
      <c r="OKH283"/>
      <c r="OKI283"/>
      <c r="OKJ283"/>
      <c r="OKK283"/>
      <c r="OKL283"/>
      <c r="OKM283"/>
      <c r="OKN283"/>
      <c r="OKO283"/>
      <c r="OKP283"/>
      <c r="OKQ283"/>
      <c r="OKR283"/>
      <c r="OKS283"/>
      <c r="OKT283"/>
      <c r="OKU283"/>
      <c r="OKV283"/>
      <c r="OKW283"/>
      <c r="OKX283"/>
      <c r="OKY283"/>
      <c r="OKZ283"/>
      <c r="OLA283"/>
      <c r="OLB283"/>
      <c r="OLC283"/>
      <c r="OLD283"/>
      <c r="OLE283"/>
      <c r="OLF283"/>
      <c r="OLG283"/>
      <c r="OLH283"/>
      <c r="OLI283"/>
      <c r="OLJ283"/>
      <c r="OLK283"/>
      <c r="OLL283"/>
      <c r="OLM283"/>
      <c r="OLN283"/>
      <c r="OLO283"/>
      <c r="OLP283"/>
      <c r="OLQ283"/>
      <c r="OLR283"/>
      <c r="OLS283"/>
      <c r="OLT283"/>
      <c r="OLU283"/>
      <c r="OLV283"/>
      <c r="OLW283"/>
      <c r="OLX283"/>
      <c r="OLY283"/>
      <c r="OLZ283"/>
      <c r="OMA283"/>
      <c r="OMB283"/>
      <c r="OMC283"/>
      <c r="OMD283"/>
      <c r="OME283"/>
      <c r="OMF283"/>
      <c r="OMG283"/>
      <c r="OMH283"/>
      <c r="OMI283"/>
      <c r="OMJ283"/>
      <c r="OMK283"/>
      <c r="OML283"/>
      <c r="OMM283"/>
      <c r="OMN283"/>
      <c r="OMO283"/>
      <c r="OMP283"/>
      <c r="OMQ283"/>
      <c r="OMR283"/>
      <c r="OMS283"/>
      <c r="OMT283"/>
      <c r="OMU283"/>
      <c r="OMV283"/>
      <c r="OMW283"/>
      <c r="OMX283"/>
      <c r="OMY283"/>
      <c r="OMZ283"/>
      <c r="ONA283"/>
      <c r="ONB283"/>
      <c r="ONC283"/>
      <c r="OND283"/>
      <c r="ONE283"/>
      <c r="ONF283"/>
      <c r="ONG283"/>
      <c r="ONH283"/>
      <c r="ONI283"/>
      <c r="ONJ283"/>
      <c r="ONK283"/>
      <c r="ONL283"/>
      <c r="ONM283"/>
      <c r="ONN283"/>
      <c r="ONO283"/>
      <c r="ONP283"/>
      <c r="ONQ283"/>
      <c r="ONR283"/>
      <c r="ONS283"/>
      <c r="ONT283"/>
      <c r="ONU283"/>
      <c r="ONV283"/>
      <c r="ONW283"/>
      <c r="ONX283"/>
      <c r="ONY283"/>
      <c r="ONZ283"/>
      <c r="OOA283"/>
      <c r="OOB283"/>
      <c r="OOC283"/>
      <c r="OOD283"/>
      <c r="OOE283"/>
      <c r="OOF283"/>
      <c r="OOG283"/>
      <c r="OOH283"/>
      <c r="OOI283"/>
      <c r="OOJ283"/>
      <c r="OOK283"/>
      <c r="OOL283"/>
      <c r="OOM283"/>
      <c r="OON283"/>
      <c r="OOO283"/>
      <c r="OOP283"/>
      <c r="OOQ283"/>
      <c r="OOR283"/>
      <c r="OOS283"/>
      <c r="OOT283"/>
      <c r="OOU283"/>
      <c r="OOV283"/>
      <c r="OOW283"/>
      <c r="OOX283"/>
      <c r="OOY283"/>
      <c r="OOZ283"/>
      <c r="OPA283"/>
      <c r="OPB283"/>
      <c r="OPC283"/>
      <c r="OPD283"/>
      <c r="OPE283"/>
      <c r="OPF283"/>
      <c r="OPG283"/>
      <c r="OPH283"/>
      <c r="OPI283"/>
      <c r="OPJ283"/>
      <c r="OPK283"/>
      <c r="OPL283"/>
      <c r="OPM283"/>
      <c r="OPN283"/>
      <c r="OPO283"/>
      <c r="OPP283"/>
      <c r="OPQ283"/>
      <c r="OPR283"/>
      <c r="OPS283"/>
      <c r="OPT283"/>
      <c r="OPU283"/>
      <c r="OPV283"/>
      <c r="OPW283"/>
      <c r="OPX283"/>
      <c r="OPY283"/>
      <c r="OPZ283"/>
      <c r="OQA283"/>
      <c r="OQB283"/>
      <c r="OQC283"/>
      <c r="OQD283"/>
      <c r="OQE283"/>
      <c r="OQF283"/>
      <c r="OQG283"/>
      <c r="OQH283"/>
      <c r="OQI283"/>
      <c r="OQJ283"/>
      <c r="OQK283"/>
      <c r="OQL283"/>
      <c r="OQM283"/>
      <c r="OQN283"/>
      <c r="OQO283"/>
      <c r="OQP283"/>
      <c r="OQQ283"/>
      <c r="OQR283"/>
      <c r="OQS283"/>
      <c r="OQT283"/>
      <c r="OQU283"/>
      <c r="OQV283"/>
      <c r="OQW283"/>
      <c r="OQX283"/>
      <c r="OQY283"/>
      <c r="OQZ283"/>
      <c r="ORA283"/>
      <c r="ORB283"/>
      <c r="ORC283"/>
      <c r="ORD283"/>
      <c r="ORE283"/>
      <c r="ORF283"/>
      <c r="ORG283"/>
      <c r="ORH283"/>
      <c r="ORI283"/>
      <c r="ORJ283"/>
      <c r="ORK283"/>
      <c r="ORL283"/>
      <c r="ORM283"/>
      <c r="ORN283"/>
      <c r="ORO283"/>
      <c r="ORP283"/>
      <c r="ORQ283"/>
      <c r="ORR283"/>
      <c r="ORS283"/>
      <c r="ORT283"/>
      <c r="ORU283"/>
      <c r="ORV283"/>
      <c r="ORW283"/>
      <c r="ORX283"/>
      <c r="ORY283"/>
      <c r="ORZ283"/>
      <c r="OSA283"/>
      <c r="OSB283"/>
      <c r="OSC283"/>
      <c r="OSD283"/>
      <c r="OSE283"/>
      <c r="OSF283"/>
      <c r="OSG283"/>
      <c r="OSH283"/>
      <c r="OSI283"/>
      <c r="OSJ283"/>
      <c r="OSK283"/>
      <c r="OSL283"/>
      <c r="OSM283"/>
      <c r="OSN283"/>
      <c r="OSO283"/>
      <c r="OSP283"/>
      <c r="OSQ283"/>
      <c r="OSR283"/>
      <c r="OSS283"/>
      <c r="OST283"/>
      <c r="OSU283"/>
      <c r="OSV283"/>
      <c r="OSW283"/>
      <c r="OSX283"/>
      <c r="OSY283"/>
      <c r="OSZ283"/>
      <c r="OTA283"/>
      <c r="OTB283"/>
      <c r="OTC283"/>
      <c r="OTD283"/>
      <c r="OTE283"/>
      <c r="OTF283"/>
      <c r="OTG283"/>
      <c r="OTH283"/>
      <c r="OTI283"/>
      <c r="OTJ283"/>
      <c r="OTK283"/>
      <c r="OTL283"/>
      <c r="OTM283"/>
      <c r="OTN283"/>
      <c r="OTO283"/>
      <c r="OTP283"/>
      <c r="OTQ283"/>
      <c r="OTR283"/>
      <c r="OTS283"/>
      <c r="OTT283"/>
      <c r="OTU283"/>
      <c r="OTV283"/>
      <c r="OTW283"/>
      <c r="OTX283"/>
      <c r="OTY283"/>
      <c r="OTZ283"/>
      <c r="OUA283"/>
      <c r="OUB283"/>
      <c r="OUC283"/>
      <c r="OUD283"/>
      <c r="OUE283"/>
      <c r="OUF283"/>
      <c r="OUG283"/>
      <c r="OUH283"/>
      <c r="OUI283"/>
      <c r="OUJ283"/>
      <c r="OUK283"/>
      <c r="OUL283"/>
      <c r="OUM283"/>
      <c r="OUN283"/>
      <c r="OUO283"/>
      <c r="OUP283"/>
      <c r="OUQ283"/>
      <c r="OUR283"/>
      <c r="OUS283"/>
      <c r="OUT283"/>
      <c r="OUU283"/>
      <c r="OUV283"/>
      <c r="OUW283"/>
      <c r="OUX283"/>
      <c r="OUY283"/>
      <c r="OUZ283"/>
      <c r="OVA283"/>
      <c r="OVB283"/>
      <c r="OVC283"/>
      <c r="OVD283"/>
      <c r="OVE283"/>
      <c r="OVF283"/>
      <c r="OVG283"/>
      <c r="OVH283"/>
      <c r="OVI283"/>
      <c r="OVJ283"/>
      <c r="OVK283"/>
      <c r="OVL283"/>
      <c r="OVM283"/>
      <c r="OVN283"/>
      <c r="OVO283"/>
      <c r="OVP283"/>
      <c r="OVQ283"/>
      <c r="OVR283"/>
      <c r="OVS283"/>
      <c r="OVT283"/>
      <c r="OVU283"/>
      <c r="OVV283"/>
      <c r="OVW283"/>
      <c r="OVX283"/>
      <c r="OVY283"/>
      <c r="OVZ283"/>
      <c r="OWA283"/>
      <c r="OWB283"/>
      <c r="OWC283"/>
      <c r="OWD283"/>
      <c r="OWE283"/>
      <c r="OWF283"/>
      <c r="OWG283"/>
      <c r="OWH283"/>
      <c r="OWI283"/>
      <c r="OWJ283"/>
      <c r="OWK283"/>
      <c r="OWL283"/>
      <c r="OWM283"/>
      <c r="OWN283"/>
      <c r="OWO283"/>
      <c r="OWP283"/>
      <c r="OWQ283"/>
      <c r="OWR283"/>
      <c r="OWS283"/>
      <c r="OWT283"/>
      <c r="OWU283"/>
      <c r="OWV283"/>
      <c r="OWW283"/>
      <c r="OWX283"/>
      <c r="OWY283"/>
      <c r="OWZ283"/>
      <c r="OXA283"/>
      <c r="OXB283"/>
      <c r="OXC283"/>
      <c r="OXD283"/>
      <c r="OXE283"/>
      <c r="OXF283"/>
      <c r="OXG283"/>
      <c r="OXH283"/>
      <c r="OXI283"/>
      <c r="OXJ283"/>
      <c r="OXK283"/>
      <c r="OXL283"/>
      <c r="OXM283"/>
      <c r="OXN283"/>
      <c r="OXO283"/>
      <c r="OXP283"/>
      <c r="OXQ283"/>
      <c r="OXR283"/>
      <c r="OXS283"/>
      <c r="OXT283"/>
      <c r="OXU283"/>
      <c r="OXV283"/>
      <c r="OXW283"/>
      <c r="OXX283"/>
      <c r="OXY283"/>
      <c r="OXZ283"/>
      <c r="OYA283"/>
      <c r="OYB283"/>
      <c r="OYC283"/>
      <c r="OYD283"/>
      <c r="OYE283"/>
      <c r="OYF283"/>
      <c r="OYG283"/>
      <c r="OYH283"/>
      <c r="OYI283"/>
      <c r="OYJ283"/>
      <c r="OYK283"/>
      <c r="OYL283"/>
      <c r="OYM283"/>
      <c r="OYN283"/>
      <c r="OYO283"/>
      <c r="OYP283"/>
      <c r="OYQ283"/>
      <c r="OYR283"/>
      <c r="OYS283"/>
      <c r="OYT283"/>
      <c r="OYU283"/>
      <c r="OYV283"/>
      <c r="OYW283"/>
      <c r="OYX283"/>
      <c r="OYY283"/>
      <c r="OYZ283"/>
      <c r="OZA283"/>
      <c r="OZB283"/>
      <c r="OZC283"/>
      <c r="OZD283"/>
      <c r="OZE283"/>
      <c r="OZF283"/>
      <c r="OZG283"/>
      <c r="OZH283"/>
      <c r="OZI283"/>
      <c r="OZJ283"/>
      <c r="OZK283"/>
      <c r="OZL283"/>
      <c r="OZM283"/>
      <c r="OZN283"/>
      <c r="OZO283"/>
      <c r="OZP283"/>
      <c r="OZQ283"/>
      <c r="OZR283"/>
      <c r="OZS283"/>
      <c r="OZT283"/>
      <c r="OZU283"/>
      <c r="OZV283"/>
      <c r="OZW283"/>
      <c r="OZX283"/>
      <c r="OZY283"/>
      <c r="OZZ283"/>
      <c r="PAA283"/>
      <c r="PAB283"/>
      <c r="PAC283"/>
      <c r="PAD283"/>
      <c r="PAE283"/>
      <c r="PAF283"/>
      <c r="PAG283"/>
      <c r="PAH283"/>
      <c r="PAI283"/>
      <c r="PAJ283"/>
      <c r="PAK283"/>
      <c r="PAL283"/>
      <c r="PAM283"/>
      <c r="PAN283"/>
      <c r="PAO283"/>
      <c r="PAP283"/>
      <c r="PAQ283"/>
      <c r="PAR283"/>
      <c r="PAS283"/>
      <c r="PAT283"/>
      <c r="PAU283"/>
      <c r="PAV283"/>
      <c r="PAW283"/>
      <c r="PAX283"/>
      <c r="PAY283"/>
      <c r="PAZ283"/>
      <c r="PBA283"/>
      <c r="PBB283"/>
      <c r="PBC283"/>
      <c r="PBD283"/>
      <c r="PBE283"/>
      <c r="PBF283"/>
      <c r="PBG283"/>
      <c r="PBH283"/>
      <c r="PBI283"/>
      <c r="PBJ283"/>
      <c r="PBK283"/>
      <c r="PBL283"/>
      <c r="PBM283"/>
      <c r="PBN283"/>
      <c r="PBO283"/>
      <c r="PBP283"/>
      <c r="PBQ283"/>
      <c r="PBR283"/>
      <c r="PBS283"/>
      <c r="PBT283"/>
      <c r="PBU283"/>
      <c r="PBV283"/>
      <c r="PBW283"/>
      <c r="PBX283"/>
      <c r="PBY283"/>
      <c r="PBZ283"/>
      <c r="PCA283"/>
      <c r="PCB283"/>
      <c r="PCC283"/>
      <c r="PCD283"/>
      <c r="PCE283"/>
      <c r="PCF283"/>
      <c r="PCG283"/>
      <c r="PCH283"/>
      <c r="PCI283"/>
      <c r="PCJ283"/>
      <c r="PCK283"/>
      <c r="PCL283"/>
      <c r="PCM283"/>
      <c r="PCN283"/>
      <c r="PCO283"/>
      <c r="PCP283"/>
      <c r="PCQ283"/>
      <c r="PCR283"/>
      <c r="PCS283"/>
      <c r="PCT283"/>
      <c r="PCU283"/>
      <c r="PCV283"/>
      <c r="PCW283"/>
      <c r="PCX283"/>
      <c r="PCY283"/>
      <c r="PCZ283"/>
      <c r="PDA283"/>
      <c r="PDB283"/>
      <c r="PDC283"/>
      <c r="PDD283"/>
      <c r="PDE283"/>
      <c r="PDF283"/>
      <c r="PDG283"/>
      <c r="PDH283"/>
      <c r="PDI283"/>
      <c r="PDJ283"/>
      <c r="PDK283"/>
      <c r="PDL283"/>
      <c r="PDM283"/>
      <c r="PDN283"/>
      <c r="PDO283"/>
      <c r="PDP283"/>
      <c r="PDQ283"/>
      <c r="PDR283"/>
      <c r="PDS283"/>
      <c r="PDT283"/>
      <c r="PDU283"/>
      <c r="PDV283"/>
      <c r="PDW283"/>
      <c r="PDX283"/>
      <c r="PDY283"/>
      <c r="PDZ283"/>
      <c r="PEA283"/>
      <c r="PEB283"/>
      <c r="PEC283"/>
      <c r="PED283"/>
      <c r="PEE283"/>
      <c r="PEF283"/>
      <c r="PEG283"/>
      <c r="PEH283"/>
      <c r="PEI283"/>
      <c r="PEJ283"/>
      <c r="PEK283"/>
      <c r="PEL283"/>
      <c r="PEM283"/>
      <c r="PEN283"/>
      <c r="PEO283"/>
      <c r="PEP283"/>
      <c r="PEQ283"/>
      <c r="PER283"/>
      <c r="PES283"/>
      <c r="PET283"/>
      <c r="PEU283"/>
      <c r="PEV283"/>
      <c r="PEW283"/>
      <c r="PEX283"/>
      <c r="PEY283"/>
      <c r="PEZ283"/>
      <c r="PFA283"/>
      <c r="PFB283"/>
      <c r="PFC283"/>
      <c r="PFD283"/>
      <c r="PFE283"/>
      <c r="PFF283"/>
      <c r="PFG283"/>
      <c r="PFH283"/>
      <c r="PFI283"/>
      <c r="PFJ283"/>
      <c r="PFK283"/>
      <c r="PFL283"/>
      <c r="PFM283"/>
      <c r="PFN283"/>
      <c r="PFO283"/>
      <c r="PFP283"/>
      <c r="PFQ283"/>
      <c r="PFR283"/>
      <c r="PFS283"/>
      <c r="PFT283"/>
      <c r="PFU283"/>
      <c r="PFV283"/>
      <c r="PFW283"/>
      <c r="PFX283"/>
      <c r="PFY283"/>
      <c r="PFZ283"/>
      <c r="PGA283"/>
      <c r="PGB283"/>
      <c r="PGC283"/>
      <c r="PGD283"/>
      <c r="PGE283"/>
      <c r="PGF283"/>
      <c r="PGG283"/>
      <c r="PGH283"/>
      <c r="PGI283"/>
      <c r="PGJ283"/>
      <c r="PGK283"/>
      <c r="PGL283"/>
      <c r="PGM283"/>
      <c r="PGN283"/>
      <c r="PGO283"/>
      <c r="PGP283"/>
      <c r="PGQ283"/>
      <c r="PGR283"/>
      <c r="PGS283"/>
      <c r="PGT283"/>
      <c r="PGU283"/>
      <c r="PGV283"/>
      <c r="PGW283"/>
      <c r="PGX283"/>
      <c r="PGY283"/>
      <c r="PGZ283"/>
      <c r="PHA283"/>
      <c r="PHB283"/>
      <c r="PHC283"/>
      <c r="PHD283"/>
      <c r="PHE283"/>
      <c r="PHF283"/>
      <c r="PHG283"/>
      <c r="PHH283"/>
      <c r="PHI283"/>
      <c r="PHJ283"/>
      <c r="PHK283"/>
      <c r="PHL283"/>
      <c r="PHM283"/>
      <c r="PHN283"/>
      <c r="PHO283"/>
      <c r="PHP283"/>
      <c r="PHQ283"/>
      <c r="PHR283"/>
      <c r="PHS283"/>
      <c r="PHT283"/>
      <c r="PHU283"/>
      <c r="PHV283"/>
      <c r="PHW283"/>
      <c r="PHX283"/>
      <c r="PHY283"/>
      <c r="PHZ283"/>
      <c r="PIA283"/>
      <c r="PIB283"/>
      <c r="PIC283"/>
      <c r="PID283"/>
      <c r="PIE283"/>
      <c r="PIF283"/>
      <c r="PIG283"/>
      <c r="PIH283"/>
      <c r="PII283"/>
      <c r="PIJ283"/>
      <c r="PIK283"/>
      <c r="PIL283"/>
      <c r="PIM283"/>
      <c r="PIN283"/>
      <c r="PIO283"/>
      <c r="PIP283"/>
      <c r="PIQ283"/>
      <c r="PIR283"/>
      <c r="PIS283"/>
      <c r="PIT283"/>
      <c r="PIU283"/>
      <c r="PIV283"/>
      <c r="PIW283"/>
      <c r="PIX283"/>
      <c r="PIY283"/>
      <c r="PIZ283"/>
      <c r="PJA283"/>
      <c r="PJB283"/>
      <c r="PJC283"/>
      <c r="PJD283"/>
      <c r="PJE283"/>
      <c r="PJF283"/>
      <c r="PJG283"/>
      <c r="PJH283"/>
      <c r="PJI283"/>
      <c r="PJJ283"/>
      <c r="PJK283"/>
      <c r="PJL283"/>
      <c r="PJM283"/>
      <c r="PJN283"/>
      <c r="PJO283"/>
      <c r="PJP283"/>
      <c r="PJQ283"/>
      <c r="PJR283"/>
      <c r="PJS283"/>
      <c r="PJT283"/>
      <c r="PJU283"/>
      <c r="PJV283"/>
      <c r="PJW283"/>
      <c r="PJX283"/>
      <c r="PJY283"/>
      <c r="PJZ283"/>
      <c r="PKA283"/>
      <c r="PKB283"/>
      <c r="PKC283"/>
      <c r="PKD283"/>
      <c r="PKE283"/>
      <c r="PKF283"/>
      <c r="PKG283"/>
      <c r="PKH283"/>
      <c r="PKI283"/>
      <c r="PKJ283"/>
      <c r="PKK283"/>
      <c r="PKL283"/>
      <c r="PKM283"/>
      <c r="PKN283"/>
      <c r="PKO283"/>
      <c r="PKP283"/>
      <c r="PKQ283"/>
      <c r="PKR283"/>
      <c r="PKS283"/>
      <c r="PKT283"/>
      <c r="PKU283"/>
      <c r="PKV283"/>
      <c r="PKW283"/>
      <c r="PKX283"/>
      <c r="PKY283"/>
      <c r="PKZ283"/>
      <c r="PLA283"/>
      <c r="PLB283"/>
      <c r="PLC283"/>
      <c r="PLD283"/>
      <c r="PLE283"/>
      <c r="PLF283"/>
      <c r="PLG283"/>
      <c r="PLH283"/>
      <c r="PLI283"/>
      <c r="PLJ283"/>
      <c r="PLK283"/>
      <c r="PLL283"/>
      <c r="PLM283"/>
      <c r="PLN283"/>
      <c r="PLO283"/>
      <c r="PLP283"/>
      <c r="PLQ283"/>
      <c r="PLR283"/>
      <c r="PLS283"/>
      <c r="PLT283"/>
      <c r="PLU283"/>
      <c r="PLV283"/>
      <c r="PLW283"/>
      <c r="PLX283"/>
      <c r="PLY283"/>
      <c r="PLZ283"/>
      <c r="PMA283"/>
      <c r="PMB283"/>
      <c r="PMC283"/>
      <c r="PMD283"/>
      <c r="PME283"/>
      <c r="PMF283"/>
      <c r="PMG283"/>
      <c r="PMH283"/>
      <c r="PMI283"/>
      <c r="PMJ283"/>
      <c r="PMK283"/>
      <c r="PML283"/>
      <c r="PMM283"/>
      <c r="PMN283"/>
      <c r="PMO283"/>
      <c r="PMP283"/>
      <c r="PMQ283"/>
      <c r="PMR283"/>
      <c r="PMS283"/>
      <c r="PMT283"/>
      <c r="PMU283"/>
      <c r="PMV283"/>
      <c r="PMW283"/>
      <c r="PMX283"/>
      <c r="PMY283"/>
      <c r="PMZ283"/>
      <c r="PNA283"/>
      <c r="PNB283"/>
      <c r="PNC283"/>
      <c r="PND283"/>
      <c r="PNE283"/>
      <c r="PNF283"/>
      <c r="PNG283"/>
      <c r="PNH283"/>
      <c r="PNI283"/>
      <c r="PNJ283"/>
      <c r="PNK283"/>
      <c r="PNL283"/>
      <c r="PNM283"/>
      <c r="PNN283"/>
      <c r="PNO283"/>
      <c r="PNP283"/>
      <c r="PNQ283"/>
      <c r="PNR283"/>
      <c r="PNS283"/>
      <c r="PNT283"/>
      <c r="PNU283"/>
      <c r="PNV283"/>
      <c r="PNW283"/>
      <c r="PNX283"/>
      <c r="PNY283"/>
      <c r="PNZ283"/>
      <c r="POA283"/>
      <c r="POB283"/>
      <c r="POC283"/>
      <c r="POD283"/>
      <c r="POE283"/>
      <c r="POF283"/>
      <c r="POG283"/>
      <c r="POH283"/>
      <c r="POI283"/>
      <c r="POJ283"/>
      <c r="POK283"/>
      <c r="POL283"/>
      <c r="POM283"/>
      <c r="PON283"/>
      <c r="POO283"/>
      <c r="POP283"/>
      <c r="POQ283"/>
      <c r="POR283"/>
      <c r="POS283"/>
      <c r="POT283"/>
      <c r="POU283"/>
      <c r="POV283"/>
      <c r="POW283"/>
      <c r="POX283"/>
      <c r="POY283"/>
      <c r="POZ283"/>
      <c r="PPA283"/>
      <c r="PPB283"/>
      <c r="PPC283"/>
      <c r="PPD283"/>
      <c r="PPE283"/>
      <c r="PPF283"/>
      <c r="PPG283"/>
      <c r="PPH283"/>
      <c r="PPI283"/>
      <c r="PPJ283"/>
      <c r="PPK283"/>
      <c r="PPL283"/>
      <c r="PPM283"/>
      <c r="PPN283"/>
      <c r="PPO283"/>
      <c r="PPP283"/>
      <c r="PPQ283"/>
      <c r="PPR283"/>
      <c r="PPS283"/>
      <c r="PPT283"/>
      <c r="PPU283"/>
      <c r="PPV283"/>
      <c r="PPW283"/>
      <c r="PPX283"/>
      <c r="PPY283"/>
      <c r="PPZ283"/>
      <c r="PQA283"/>
      <c r="PQB283"/>
      <c r="PQC283"/>
      <c r="PQD283"/>
      <c r="PQE283"/>
      <c r="PQF283"/>
      <c r="PQG283"/>
      <c r="PQH283"/>
      <c r="PQI283"/>
      <c r="PQJ283"/>
      <c r="PQK283"/>
      <c r="PQL283"/>
      <c r="PQM283"/>
      <c r="PQN283"/>
      <c r="PQO283"/>
      <c r="PQP283"/>
      <c r="PQQ283"/>
      <c r="PQR283"/>
      <c r="PQS283"/>
      <c r="PQT283"/>
      <c r="PQU283"/>
      <c r="PQV283"/>
      <c r="PQW283"/>
      <c r="PQX283"/>
      <c r="PQY283"/>
      <c r="PQZ283"/>
      <c r="PRA283"/>
      <c r="PRB283"/>
      <c r="PRC283"/>
      <c r="PRD283"/>
      <c r="PRE283"/>
      <c r="PRF283"/>
      <c r="PRG283"/>
      <c r="PRH283"/>
      <c r="PRI283"/>
      <c r="PRJ283"/>
      <c r="PRK283"/>
      <c r="PRL283"/>
      <c r="PRM283"/>
      <c r="PRN283"/>
      <c r="PRO283"/>
      <c r="PRP283"/>
      <c r="PRQ283"/>
      <c r="PRR283"/>
      <c r="PRS283"/>
      <c r="PRT283"/>
      <c r="PRU283"/>
      <c r="PRV283"/>
      <c r="PRW283"/>
      <c r="PRX283"/>
      <c r="PRY283"/>
      <c r="PRZ283"/>
      <c r="PSA283"/>
      <c r="PSB283"/>
      <c r="PSC283"/>
      <c r="PSD283"/>
      <c r="PSE283"/>
      <c r="PSF283"/>
      <c r="PSG283"/>
      <c r="PSH283"/>
      <c r="PSI283"/>
      <c r="PSJ283"/>
      <c r="PSK283"/>
      <c r="PSL283"/>
      <c r="PSM283"/>
      <c r="PSN283"/>
      <c r="PSO283"/>
      <c r="PSP283"/>
      <c r="PSQ283"/>
      <c r="PSR283"/>
      <c r="PSS283"/>
      <c r="PST283"/>
      <c r="PSU283"/>
      <c r="PSV283"/>
      <c r="PSW283"/>
      <c r="PSX283"/>
      <c r="PSY283"/>
      <c r="PSZ283"/>
      <c r="PTA283"/>
      <c r="PTB283"/>
      <c r="PTC283"/>
      <c r="PTD283"/>
      <c r="PTE283"/>
      <c r="PTF283"/>
      <c r="PTG283"/>
      <c r="PTH283"/>
      <c r="PTI283"/>
      <c r="PTJ283"/>
      <c r="PTK283"/>
      <c r="PTL283"/>
      <c r="PTM283"/>
      <c r="PTN283"/>
      <c r="PTO283"/>
      <c r="PTP283"/>
      <c r="PTQ283"/>
      <c r="PTR283"/>
      <c r="PTS283"/>
      <c r="PTT283"/>
      <c r="PTU283"/>
      <c r="PTV283"/>
      <c r="PTW283"/>
      <c r="PTX283"/>
      <c r="PTY283"/>
      <c r="PTZ283"/>
      <c r="PUA283"/>
      <c r="PUB283"/>
      <c r="PUC283"/>
      <c r="PUD283"/>
      <c r="PUE283"/>
      <c r="PUF283"/>
      <c r="PUG283"/>
      <c r="PUH283"/>
      <c r="PUI283"/>
      <c r="PUJ283"/>
      <c r="PUK283"/>
      <c r="PUL283"/>
      <c r="PUM283"/>
      <c r="PUN283"/>
      <c r="PUO283"/>
      <c r="PUP283"/>
      <c r="PUQ283"/>
      <c r="PUR283"/>
      <c r="PUS283"/>
      <c r="PUT283"/>
      <c r="PUU283"/>
      <c r="PUV283"/>
      <c r="PUW283"/>
      <c r="PUX283"/>
      <c r="PUY283"/>
      <c r="PUZ283"/>
      <c r="PVA283"/>
      <c r="PVB283"/>
      <c r="PVC283"/>
      <c r="PVD283"/>
      <c r="PVE283"/>
      <c r="PVF283"/>
      <c r="PVG283"/>
      <c r="PVH283"/>
      <c r="PVI283"/>
      <c r="PVJ283"/>
      <c r="PVK283"/>
      <c r="PVL283"/>
      <c r="PVM283"/>
      <c r="PVN283"/>
      <c r="PVO283"/>
      <c r="PVP283"/>
      <c r="PVQ283"/>
      <c r="PVR283"/>
      <c r="PVS283"/>
      <c r="PVT283"/>
      <c r="PVU283"/>
      <c r="PVV283"/>
      <c r="PVW283"/>
      <c r="PVX283"/>
      <c r="PVY283"/>
      <c r="PVZ283"/>
      <c r="PWA283"/>
      <c r="PWB283"/>
      <c r="PWC283"/>
      <c r="PWD283"/>
      <c r="PWE283"/>
      <c r="PWF283"/>
      <c r="PWG283"/>
      <c r="PWH283"/>
      <c r="PWI283"/>
      <c r="PWJ283"/>
      <c r="PWK283"/>
      <c r="PWL283"/>
      <c r="PWM283"/>
      <c r="PWN283"/>
      <c r="PWO283"/>
      <c r="PWP283"/>
      <c r="PWQ283"/>
      <c r="PWR283"/>
      <c r="PWS283"/>
      <c r="PWT283"/>
      <c r="PWU283"/>
      <c r="PWV283"/>
      <c r="PWW283"/>
      <c r="PWX283"/>
      <c r="PWY283"/>
      <c r="PWZ283"/>
      <c r="PXA283"/>
      <c r="PXB283"/>
      <c r="PXC283"/>
      <c r="PXD283"/>
      <c r="PXE283"/>
      <c r="PXF283"/>
      <c r="PXG283"/>
      <c r="PXH283"/>
      <c r="PXI283"/>
      <c r="PXJ283"/>
      <c r="PXK283"/>
      <c r="PXL283"/>
      <c r="PXM283"/>
      <c r="PXN283"/>
      <c r="PXO283"/>
      <c r="PXP283"/>
      <c r="PXQ283"/>
      <c r="PXR283"/>
      <c r="PXS283"/>
      <c r="PXT283"/>
      <c r="PXU283"/>
      <c r="PXV283"/>
      <c r="PXW283"/>
      <c r="PXX283"/>
      <c r="PXY283"/>
      <c r="PXZ283"/>
      <c r="PYA283"/>
      <c r="PYB283"/>
      <c r="PYC283"/>
      <c r="PYD283"/>
      <c r="PYE283"/>
      <c r="PYF283"/>
      <c r="PYG283"/>
      <c r="PYH283"/>
      <c r="PYI283"/>
      <c r="PYJ283"/>
      <c r="PYK283"/>
      <c r="PYL283"/>
      <c r="PYM283"/>
      <c r="PYN283"/>
      <c r="PYO283"/>
      <c r="PYP283"/>
      <c r="PYQ283"/>
      <c r="PYR283"/>
      <c r="PYS283"/>
      <c r="PYT283"/>
      <c r="PYU283"/>
      <c r="PYV283"/>
      <c r="PYW283"/>
      <c r="PYX283"/>
      <c r="PYY283"/>
      <c r="PYZ283"/>
      <c r="PZA283"/>
      <c r="PZB283"/>
      <c r="PZC283"/>
      <c r="PZD283"/>
      <c r="PZE283"/>
      <c r="PZF283"/>
      <c r="PZG283"/>
      <c r="PZH283"/>
      <c r="PZI283"/>
      <c r="PZJ283"/>
      <c r="PZK283"/>
      <c r="PZL283"/>
      <c r="PZM283"/>
      <c r="PZN283"/>
      <c r="PZO283"/>
      <c r="PZP283"/>
      <c r="PZQ283"/>
      <c r="PZR283"/>
      <c r="PZS283"/>
      <c r="PZT283"/>
      <c r="PZU283"/>
      <c r="PZV283"/>
      <c r="PZW283"/>
      <c r="PZX283"/>
      <c r="PZY283"/>
      <c r="PZZ283"/>
      <c r="QAA283"/>
      <c r="QAB283"/>
      <c r="QAC283"/>
      <c r="QAD283"/>
      <c r="QAE283"/>
      <c r="QAF283"/>
      <c r="QAG283"/>
      <c r="QAH283"/>
      <c r="QAI283"/>
      <c r="QAJ283"/>
      <c r="QAK283"/>
      <c r="QAL283"/>
      <c r="QAM283"/>
      <c r="QAN283"/>
      <c r="QAO283"/>
      <c r="QAP283"/>
      <c r="QAQ283"/>
      <c r="QAR283"/>
      <c r="QAS283"/>
      <c r="QAT283"/>
      <c r="QAU283"/>
      <c r="QAV283"/>
      <c r="QAW283"/>
      <c r="QAX283"/>
      <c r="QAY283"/>
      <c r="QAZ283"/>
      <c r="QBA283"/>
      <c r="QBB283"/>
      <c r="QBC283"/>
      <c r="QBD283"/>
      <c r="QBE283"/>
      <c r="QBF283"/>
      <c r="QBG283"/>
      <c r="QBH283"/>
      <c r="QBI283"/>
      <c r="QBJ283"/>
      <c r="QBK283"/>
      <c r="QBL283"/>
      <c r="QBM283"/>
      <c r="QBN283"/>
      <c r="QBO283"/>
      <c r="QBP283"/>
      <c r="QBQ283"/>
      <c r="QBR283"/>
      <c r="QBS283"/>
      <c r="QBT283"/>
      <c r="QBU283"/>
      <c r="QBV283"/>
      <c r="QBW283"/>
      <c r="QBX283"/>
      <c r="QBY283"/>
      <c r="QBZ283"/>
      <c r="QCA283"/>
      <c r="QCB283"/>
      <c r="QCC283"/>
      <c r="QCD283"/>
      <c r="QCE283"/>
      <c r="QCF283"/>
      <c r="QCG283"/>
      <c r="QCH283"/>
      <c r="QCI283"/>
      <c r="QCJ283"/>
      <c r="QCK283"/>
      <c r="QCL283"/>
      <c r="QCM283"/>
      <c r="QCN283"/>
      <c r="QCO283"/>
      <c r="QCP283"/>
      <c r="QCQ283"/>
      <c r="QCR283"/>
      <c r="QCS283"/>
      <c r="QCT283"/>
      <c r="QCU283"/>
      <c r="QCV283"/>
      <c r="QCW283"/>
      <c r="QCX283"/>
      <c r="QCY283"/>
      <c r="QCZ283"/>
      <c r="QDA283"/>
      <c r="QDB283"/>
      <c r="QDC283"/>
      <c r="QDD283"/>
      <c r="QDE283"/>
      <c r="QDF283"/>
      <c r="QDG283"/>
      <c r="QDH283"/>
      <c r="QDI283"/>
      <c r="QDJ283"/>
      <c r="QDK283"/>
      <c r="QDL283"/>
      <c r="QDM283"/>
      <c r="QDN283"/>
      <c r="QDO283"/>
      <c r="QDP283"/>
      <c r="QDQ283"/>
      <c r="QDR283"/>
      <c r="QDS283"/>
      <c r="QDT283"/>
      <c r="QDU283"/>
      <c r="QDV283"/>
      <c r="QDW283"/>
      <c r="QDX283"/>
      <c r="QDY283"/>
      <c r="QDZ283"/>
      <c r="QEA283"/>
      <c r="QEB283"/>
      <c r="QEC283"/>
      <c r="QED283"/>
      <c r="QEE283"/>
      <c r="QEF283"/>
      <c r="QEG283"/>
      <c r="QEH283"/>
      <c r="QEI283"/>
      <c r="QEJ283"/>
      <c r="QEK283"/>
      <c r="QEL283"/>
      <c r="QEM283"/>
      <c r="QEN283"/>
      <c r="QEO283"/>
      <c r="QEP283"/>
      <c r="QEQ283"/>
      <c r="QER283"/>
      <c r="QES283"/>
      <c r="QET283"/>
      <c r="QEU283"/>
      <c r="QEV283"/>
      <c r="QEW283"/>
      <c r="QEX283"/>
      <c r="QEY283"/>
      <c r="QEZ283"/>
      <c r="QFA283"/>
      <c r="QFB283"/>
      <c r="QFC283"/>
      <c r="QFD283"/>
      <c r="QFE283"/>
      <c r="QFF283"/>
      <c r="QFG283"/>
      <c r="QFH283"/>
      <c r="QFI283"/>
      <c r="QFJ283"/>
      <c r="QFK283"/>
      <c r="QFL283"/>
      <c r="QFM283"/>
      <c r="QFN283"/>
      <c r="QFO283"/>
      <c r="QFP283"/>
      <c r="QFQ283"/>
      <c r="QFR283"/>
      <c r="QFS283"/>
      <c r="QFT283"/>
      <c r="QFU283"/>
      <c r="QFV283"/>
      <c r="QFW283"/>
      <c r="QFX283"/>
      <c r="QFY283"/>
      <c r="QFZ283"/>
      <c r="QGA283"/>
      <c r="QGB283"/>
      <c r="QGC283"/>
      <c r="QGD283"/>
      <c r="QGE283"/>
      <c r="QGF283"/>
      <c r="QGG283"/>
      <c r="QGH283"/>
      <c r="QGI283"/>
      <c r="QGJ283"/>
      <c r="QGK283"/>
      <c r="QGL283"/>
      <c r="QGM283"/>
      <c r="QGN283"/>
      <c r="QGO283"/>
      <c r="QGP283"/>
      <c r="QGQ283"/>
      <c r="QGR283"/>
      <c r="QGS283"/>
      <c r="QGT283"/>
      <c r="QGU283"/>
      <c r="QGV283"/>
      <c r="QGW283"/>
      <c r="QGX283"/>
      <c r="QGY283"/>
      <c r="QGZ283"/>
      <c r="QHA283"/>
      <c r="QHB283"/>
      <c r="QHC283"/>
      <c r="QHD283"/>
      <c r="QHE283"/>
      <c r="QHF283"/>
      <c r="QHG283"/>
      <c r="QHH283"/>
      <c r="QHI283"/>
      <c r="QHJ283"/>
      <c r="QHK283"/>
      <c r="QHL283"/>
      <c r="QHM283"/>
      <c r="QHN283"/>
      <c r="QHO283"/>
      <c r="QHP283"/>
      <c r="QHQ283"/>
      <c r="QHR283"/>
      <c r="QHS283"/>
      <c r="QHT283"/>
      <c r="QHU283"/>
      <c r="QHV283"/>
      <c r="QHW283"/>
      <c r="QHX283"/>
      <c r="QHY283"/>
      <c r="QHZ283"/>
      <c r="QIA283"/>
      <c r="QIB283"/>
      <c r="QIC283"/>
      <c r="QID283"/>
      <c r="QIE283"/>
      <c r="QIF283"/>
      <c r="QIG283"/>
      <c r="QIH283"/>
      <c r="QII283"/>
      <c r="QIJ283"/>
      <c r="QIK283"/>
      <c r="QIL283"/>
      <c r="QIM283"/>
      <c r="QIN283"/>
      <c r="QIO283"/>
      <c r="QIP283"/>
      <c r="QIQ283"/>
      <c r="QIR283"/>
      <c r="QIS283"/>
      <c r="QIT283"/>
      <c r="QIU283"/>
      <c r="QIV283"/>
      <c r="QIW283"/>
      <c r="QIX283"/>
      <c r="QIY283"/>
      <c r="QIZ283"/>
      <c r="QJA283"/>
      <c r="QJB283"/>
      <c r="QJC283"/>
      <c r="QJD283"/>
      <c r="QJE283"/>
      <c r="QJF283"/>
      <c r="QJG283"/>
      <c r="QJH283"/>
      <c r="QJI283"/>
      <c r="QJJ283"/>
      <c r="QJK283"/>
      <c r="QJL283"/>
      <c r="QJM283"/>
      <c r="QJN283"/>
      <c r="QJO283"/>
      <c r="QJP283"/>
      <c r="QJQ283"/>
      <c r="QJR283"/>
      <c r="QJS283"/>
      <c r="QJT283"/>
      <c r="QJU283"/>
      <c r="QJV283"/>
      <c r="QJW283"/>
      <c r="QJX283"/>
      <c r="QJY283"/>
      <c r="QJZ283"/>
      <c r="QKA283"/>
      <c r="QKB283"/>
      <c r="QKC283"/>
      <c r="QKD283"/>
      <c r="QKE283"/>
      <c r="QKF283"/>
      <c r="QKG283"/>
      <c r="QKH283"/>
      <c r="QKI283"/>
      <c r="QKJ283"/>
      <c r="QKK283"/>
      <c r="QKL283"/>
      <c r="QKM283"/>
      <c r="QKN283"/>
      <c r="QKO283"/>
      <c r="QKP283"/>
      <c r="QKQ283"/>
      <c r="QKR283"/>
      <c r="QKS283"/>
      <c r="QKT283"/>
      <c r="QKU283"/>
      <c r="QKV283"/>
      <c r="QKW283"/>
      <c r="QKX283"/>
      <c r="QKY283"/>
      <c r="QKZ283"/>
      <c r="QLA283"/>
      <c r="QLB283"/>
      <c r="QLC283"/>
      <c r="QLD283"/>
      <c r="QLE283"/>
      <c r="QLF283"/>
      <c r="QLG283"/>
      <c r="QLH283"/>
      <c r="QLI283"/>
      <c r="QLJ283"/>
      <c r="QLK283"/>
      <c r="QLL283"/>
      <c r="QLM283"/>
      <c r="QLN283"/>
      <c r="QLO283"/>
      <c r="QLP283"/>
      <c r="QLQ283"/>
      <c r="QLR283"/>
      <c r="QLS283"/>
      <c r="QLT283"/>
      <c r="QLU283"/>
      <c r="QLV283"/>
      <c r="QLW283"/>
      <c r="QLX283"/>
      <c r="QLY283"/>
      <c r="QLZ283"/>
      <c r="QMA283"/>
      <c r="QMB283"/>
      <c r="QMC283"/>
      <c r="QMD283"/>
      <c r="QME283"/>
      <c r="QMF283"/>
      <c r="QMG283"/>
      <c r="QMH283"/>
      <c r="QMI283"/>
      <c r="QMJ283"/>
      <c r="QMK283"/>
      <c r="QML283"/>
      <c r="QMM283"/>
      <c r="QMN283"/>
      <c r="QMO283"/>
      <c r="QMP283"/>
      <c r="QMQ283"/>
      <c r="QMR283"/>
      <c r="QMS283"/>
      <c r="QMT283"/>
      <c r="QMU283"/>
      <c r="QMV283"/>
      <c r="QMW283"/>
      <c r="QMX283"/>
      <c r="QMY283"/>
      <c r="QMZ283"/>
      <c r="QNA283"/>
      <c r="QNB283"/>
      <c r="QNC283"/>
      <c r="QND283"/>
      <c r="QNE283"/>
      <c r="QNF283"/>
      <c r="QNG283"/>
      <c r="QNH283"/>
      <c r="QNI283"/>
      <c r="QNJ283"/>
      <c r="QNK283"/>
      <c r="QNL283"/>
      <c r="QNM283"/>
      <c r="QNN283"/>
      <c r="QNO283"/>
      <c r="QNP283"/>
      <c r="QNQ283"/>
      <c r="QNR283"/>
      <c r="QNS283"/>
      <c r="QNT283"/>
      <c r="QNU283"/>
      <c r="QNV283"/>
      <c r="QNW283"/>
      <c r="QNX283"/>
      <c r="QNY283"/>
      <c r="QNZ283"/>
      <c r="QOA283"/>
      <c r="QOB283"/>
      <c r="QOC283"/>
      <c r="QOD283"/>
      <c r="QOE283"/>
      <c r="QOF283"/>
      <c r="QOG283"/>
      <c r="QOH283"/>
      <c r="QOI283"/>
      <c r="QOJ283"/>
      <c r="QOK283"/>
      <c r="QOL283"/>
      <c r="QOM283"/>
      <c r="QON283"/>
      <c r="QOO283"/>
      <c r="QOP283"/>
      <c r="QOQ283"/>
      <c r="QOR283"/>
      <c r="QOS283"/>
      <c r="QOT283"/>
      <c r="QOU283"/>
      <c r="QOV283"/>
      <c r="QOW283"/>
      <c r="QOX283"/>
      <c r="QOY283"/>
      <c r="QOZ283"/>
      <c r="QPA283"/>
      <c r="QPB283"/>
      <c r="QPC283"/>
      <c r="QPD283"/>
      <c r="QPE283"/>
      <c r="QPF283"/>
      <c r="QPG283"/>
      <c r="QPH283"/>
      <c r="QPI283"/>
      <c r="QPJ283"/>
      <c r="QPK283"/>
      <c r="QPL283"/>
      <c r="QPM283"/>
      <c r="QPN283"/>
      <c r="QPO283"/>
      <c r="QPP283"/>
      <c r="QPQ283"/>
      <c r="QPR283"/>
      <c r="QPS283"/>
      <c r="QPT283"/>
      <c r="QPU283"/>
      <c r="QPV283"/>
      <c r="QPW283"/>
      <c r="QPX283"/>
      <c r="QPY283"/>
      <c r="QPZ283"/>
      <c r="QQA283"/>
      <c r="QQB283"/>
      <c r="QQC283"/>
      <c r="QQD283"/>
      <c r="QQE283"/>
      <c r="QQF283"/>
      <c r="QQG283"/>
      <c r="QQH283"/>
      <c r="QQI283"/>
      <c r="QQJ283"/>
      <c r="QQK283"/>
      <c r="QQL283"/>
      <c r="QQM283"/>
      <c r="QQN283"/>
      <c r="QQO283"/>
      <c r="QQP283"/>
      <c r="QQQ283"/>
      <c r="QQR283"/>
      <c r="QQS283"/>
      <c r="QQT283"/>
      <c r="QQU283"/>
      <c r="QQV283"/>
      <c r="QQW283"/>
      <c r="QQX283"/>
      <c r="QQY283"/>
      <c r="QQZ283"/>
      <c r="QRA283"/>
      <c r="QRB283"/>
      <c r="QRC283"/>
      <c r="QRD283"/>
      <c r="QRE283"/>
      <c r="QRF283"/>
      <c r="QRG283"/>
      <c r="QRH283"/>
      <c r="QRI283"/>
      <c r="QRJ283"/>
      <c r="QRK283"/>
      <c r="QRL283"/>
      <c r="QRM283"/>
      <c r="QRN283"/>
      <c r="QRO283"/>
      <c r="QRP283"/>
      <c r="QRQ283"/>
      <c r="QRR283"/>
      <c r="QRS283"/>
      <c r="QRT283"/>
      <c r="QRU283"/>
      <c r="QRV283"/>
      <c r="QRW283"/>
      <c r="QRX283"/>
      <c r="QRY283"/>
      <c r="QRZ283"/>
      <c r="QSA283"/>
      <c r="QSB283"/>
      <c r="QSC283"/>
      <c r="QSD283"/>
      <c r="QSE283"/>
      <c r="QSF283"/>
      <c r="QSG283"/>
      <c r="QSH283"/>
      <c r="QSI283"/>
      <c r="QSJ283"/>
      <c r="QSK283"/>
      <c r="QSL283"/>
      <c r="QSM283"/>
      <c r="QSN283"/>
      <c r="QSO283"/>
      <c r="QSP283"/>
      <c r="QSQ283"/>
      <c r="QSR283"/>
      <c r="QSS283"/>
      <c r="QST283"/>
      <c r="QSU283"/>
      <c r="QSV283"/>
      <c r="QSW283"/>
      <c r="QSX283"/>
      <c r="QSY283"/>
      <c r="QSZ283"/>
      <c r="QTA283"/>
      <c r="QTB283"/>
      <c r="QTC283"/>
      <c r="QTD283"/>
      <c r="QTE283"/>
      <c r="QTF283"/>
      <c r="QTG283"/>
      <c r="QTH283"/>
      <c r="QTI283"/>
      <c r="QTJ283"/>
      <c r="QTK283"/>
      <c r="QTL283"/>
      <c r="QTM283"/>
      <c r="QTN283"/>
      <c r="QTO283"/>
      <c r="QTP283"/>
      <c r="QTQ283"/>
      <c r="QTR283"/>
      <c r="QTS283"/>
      <c r="QTT283"/>
      <c r="QTU283"/>
      <c r="QTV283"/>
      <c r="QTW283"/>
      <c r="QTX283"/>
      <c r="QTY283"/>
      <c r="QTZ283"/>
      <c r="QUA283"/>
      <c r="QUB283"/>
      <c r="QUC283"/>
      <c r="QUD283"/>
      <c r="QUE283"/>
      <c r="QUF283"/>
      <c r="QUG283"/>
      <c r="QUH283"/>
      <c r="QUI283"/>
      <c r="QUJ283"/>
      <c r="QUK283"/>
      <c r="QUL283"/>
      <c r="QUM283"/>
      <c r="QUN283"/>
      <c r="QUO283"/>
      <c r="QUP283"/>
      <c r="QUQ283"/>
      <c r="QUR283"/>
      <c r="QUS283"/>
      <c r="QUT283"/>
      <c r="QUU283"/>
      <c r="QUV283"/>
      <c r="QUW283"/>
      <c r="QUX283"/>
      <c r="QUY283"/>
      <c r="QUZ283"/>
      <c r="QVA283"/>
      <c r="QVB283"/>
      <c r="QVC283"/>
      <c r="QVD283"/>
      <c r="QVE283"/>
      <c r="QVF283"/>
      <c r="QVG283"/>
      <c r="QVH283"/>
      <c r="QVI283"/>
      <c r="QVJ283"/>
      <c r="QVK283"/>
      <c r="QVL283"/>
      <c r="QVM283"/>
      <c r="QVN283"/>
      <c r="QVO283"/>
      <c r="QVP283"/>
      <c r="QVQ283"/>
      <c r="QVR283"/>
      <c r="QVS283"/>
      <c r="QVT283"/>
      <c r="QVU283"/>
      <c r="QVV283"/>
      <c r="QVW283"/>
      <c r="QVX283"/>
      <c r="QVY283"/>
      <c r="QVZ283"/>
      <c r="QWA283"/>
      <c r="QWB283"/>
      <c r="QWC283"/>
      <c r="QWD283"/>
      <c r="QWE283"/>
      <c r="QWF283"/>
      <c r="QWG283"/>
      <c r="QWH283"/>
      <c r="QWI283"/>
      <c r="QWJ283"/>
      <c r="QWK283"/>
      <c r="QWL283"/>
      <c r="QWM283"/>
      <c r="QWN283"/>
      <c r="QWO283"/>
      <c r="QWP283"/>
      <c r="QWQ283"/>
      <c r="QWR283"/>
      <c r="QWS283"/>
      <c r="QWT283"/>
      <c r="QWU283"/>
      <c r="QWV283"/>
      <c r="QWW283"/>
      <c r="QWX283"/>
      <c r="QWY283"/>
      <c r="QWZ283"/>
      <c r="QXA283"/>
      <c r="QXB283"/>
      <c r="QXC283"/>
      <c r="QXD283"/>
      <c r="QXE283"/>
      <c r="QXF283"/>
      <c r="QXG283"/>
      <c r="QXH283"/>
      <c r="QXI283"/>
      <c r="QXJ283"/>
      <c r="QXK283"/>
      <c r="QXL283"/>
      <c r="QXM283"/>
      <c r="QXN283"/>
      <c r="QXO283"/>
      <c r="QXP283"/>
      <c r="QXQ283"/>
      <c r="QXR283"/>
      <c r="QXS283"/>
      <c r="QXT283"/>
      <c r="QXU283"/>
      <c r="QXV283"/>
      <c r="QXW283"/>
      <c r="QXX283"/>
      <c r="QXY283"/>
      <c r="QXZ283"/>
      <c r="QYA283"/>
      <c r="QYB283"/>
      <c r="QYC283"/>
      <c r="QYD283"/>
      <c r="QYE283"/>
      <c r="QYF283"/>
      <c r="QYG283"/>
      <c r="QYH283"/>
      <c r="QYI283"/>
      <c r="QYJ283"/>
      <c r="QYK283"/>
      <c r="QYL283"/>
      <c r="QYM283"/>
      <c r="QYN283"/>
      <c r="QYO283"/>
      <c r="QYP283"/>
      <c r="QYQ283"/>
      <c r="QYR283"/>
      <c r="QYS283"/>
      <c r="QYT283"/>
      <c r="QYU283"/>
      <c r="QYV283"/>
      <c r="QYW283"/>
      <c r="QYX283"/>
      <c r="QYY283"/>
      <c r="QYZ283"/>
      <c r="QZA283"/>
      <c r="QZB283"/>
      <c r="QZC283"/>
      <c r="QZD283"/>
      <c r="QZE283"/>
      <c r="QZF283"/>
      <c r="QZG283"/>
      <c r="QZH283"/>
      <c r="QZI283"/>
      <c r="QZJ283"/>
      <c r="QZK283"/>
      <c r="QZL283"/>
      <c r="QZM283"/>
      <c r="QZN283"/>
      <c r="QZO283"/>
      <c r="QZP283"/>
      <c r="QZQ283"/>
      <c r="QZR283"/>
      <c r="QZS283"/>
      <c r="QZT283"/>
      <c r="QZU283"/>
      <c r="QZV283"/>
      <c r="QZW283"/>
      <c r="QZX283"/>
      <c r="QZY283"/>
      <c r="QZZ283"/>
      <c r="RAA283"/>
      <c r="RAB283"/>
      <c r="RAC283"/>
      <c r="RAD283"/>
      <c r="RAE283"/>
      <c r="RAF283"/>
      <c r="RAG283"/>
      <c r="RAH283"/>
      <c r="RAI283"/>
      <c r="RAJ283"/>
      <c r="RAK283"/>
      <c r="RAL283"/>
      <c r="RAM283"/>
      <c r="RAN283"/>
      <c r="RAO283"/>
      <c r="RAP283"/>
      <c r="RAQ283"/>
      <c r="RAR283"/>
      <c r="RAS283"/>
      <c r="RAT283"/>
      <c r="RAU283"/>
      <c r="RAV283"/>
      <c r="RAW283"/>
      <c r="RAX283"/>
      <c r="RAY283"/>
      <c r="RAZ283"/>
      <c r="RBA283"/>
      <c r="RBB283"/>
      <c r="RBC283"/>
      <c r="RBD283"/>
      <c r="RBE283"/>
      <c r="RBF283"/>
      <c r="RBG283"/>
      <c r="RBH283"/>
      <c r="RBI283"/>
      <c r="RBJ283"/>
      <c r="RBK283"/>
      <c r="RBL283"/>
      <c r="RBM283"/>
      <c r="RBN283"/>
      <c r="RBO283"/>
      <c r="RBP283"/>
      <c r="RBQ283"/>
      <c r="RBR283"/>
      <c r="RBS283"/>
      <c r="RBT283"/>
      <c r="RBU283"/>
      <c r="RBV283"/>
      <c r="RBW283"/>
      <c r="RBX283"/>
      <c r="RBY283"/>
      <c r="RBZ283"/>
      <c r="RCA283"/>
      <c r="RCB283"/>
      <c r="RCC283"/>
      <c r="RCD283"/>
      <c r="RCE283"/>
      <c r="RCF283"/>
      <c r="RCG283"/>
      <c r="RCH283"/>
      <c r="RCI283"/>
      <c r="RCJ283"/>
      <c r="RCK283"/>
      <c r="RCL283"/>
      <c r="RCM283"/>
      <c r="RCN283"/>
      <c r="RCO283"/>
      <c r="RCP283"/>
      <c r="RCQ283"/>
      <c r="RCR283"/>
      <c r="RCS283"/>
      <c r="RCT283"/>
      <c r="RCU283"/>
      <c r="RCV283"/>
      <c r="RCW283"/>
      <c r="RCX283"/>
      <c r="RCY283"/>
      <c r="RCZ283"/>
      <c r="RDA283"/>
      <c r="RDB283"/>
      <c r="RDC283"/>
      <c r="RDD283"/>
      <c r="RDE283"/>
      <c r="RDF283"/>
      <c r="RDG283"/>
      <c r="RDH283"/>
      <c r="RDI283"/>
      <c r="RDJ283"/>
      <c r="RDK283"/>
      <c r="RDL283"/>
      <c r="RDM283"/>
      <c r="RDN283"/>
      <c r="RDO283"/>
      <c r="RDP283"/>
      <c r="RDQ283"/>
      <c r="RDR283"/>
      <c r="RDS283"/>
      <c r="RDT283"/>
      <c r="RDU283"/>
      <c r="RDV283"/>
      <c r="RDW283"/>
      <c r="RDX283"/>
      <c r="RDY283"/>
      <c r="RDZ283"/>
      <c r="REA283"/>
      <c r="REB283"/>
      <c r="REC283"/>
      <c r="RED283"/>
      <c r="REE283"/>
      <c r="REF283"/>
      <c r="REG283"/>
      <c r="REH283"/>
      <c r="REI283"/>
      <c r="REJ283"/>
      <c r="REK283"/>
      <c r="REL283"/>
      <c r="REM283"/>
      <c r="REN283"/>
      <c r="REO283"/>
      <c r="REP283"/>
      <c r="REQ283"/>
      <c r="RER283"/>
      <c r="RES283"/>
      <c r="RET283"/>
      <c r="REU283"/>
      <c r="REV283"/>
      <c r="REW283"/>
      <c r="REX283"/>
      <c r="REY283"/>
      <c r="REZ283"/>
      <c r="RFA283"/>
      <c r="RFB283"/>
      <c r="RFC283"/>
      <c r="RFD283"/>
      <c r="RFE283"/>
      <c r="RFF283"/>
      <c r="RFG283"/>
      <c r="RFH283"/>
      <c r="RFI283"/>
      <c r="RFJ283"/>
      <c r="RFK283"/>
      <c r="RFL283"/>
      <c r="RFM283"/>
      <c r="RFN283"/>
      <c r="RFO283"/>
      <c r="RFP283"/>
      <c r="RFQ283"/>
      <c r="RFR283"/>
      <c r="RFS283"/>
      <c r="RFT283"/>
      <c r="RFU283"/>
      <c r="RFV283"/>
      <c r="RFW283"/>
      <c r="RFX283"/>
      <c r="RFY283"/>
      <c r="RFZ283"/>
      <c r="RGA283"/>
      <c r="RGB283"/>
      <c r="RGC283"/>
      <c r="RGD283"/>
      <c r="RGE283"/>
      <c r="RGF283"/>
      <c r="RGG283"/>
      <c r="RGH283"/>
      <c r="RGI283"/>
      <c r="RGJ283"/>
      <c r="RGK283"/>
      <c r="RGL283"/>
      <c r="RGM283"/>
      <c r="RGN283"/>
      <c r="RGO283"/>
      <c r="RGP283"/>
      <c r="RGQ283"/>
      <c r="RGR283"/>
      <c r="RGS283"/>
      <c r="RGT283"/>
      <c r="RGU283"/>
      <c r="RGV283"/>
      <c r="RGW283"/>
      <c r="RGX283"/>
      <c r="RGY283"/>
      <c r="RGZ283"/>
      <c r="RHA283"/>
      <c r="RHB283"/>
      <c r="RHC283"/>
      <c r="RHD283"/>
      <c r="RHE283"/>
      <c r="RHF283"/>
      <c r="RHG283"/>
      <c r="RHH283"/>
      <c r="RHI283"/>
      <c r="RHJ283"/>
      <c r="RHK283"/>
      <c r="RHL283"/>
      <c r="RHM283"/>
      <c r="RHN283"/>
      <c r="RHO283"/>
      <c r="RHP283"/>
      <c r="RHQ283"/>
      <c r="RHR283"/>
      <c r="RHS283"/>
      <c r="RHT283"/>
      <c r="RHU283"/>
      <c r="RHV283"/>
      <c r="RHW283"/>
      <c r="RHX283"/>
      <c r="RHY283"/>
      <c r="RHZ283"/>
      <c r="RIA283"/>
      <c r="RIB283"/>
      <c r="RIC283"/>
      <c r="RID283"/>
      <c r="RIE283"/>
      <c r="RIF283"/>
      <c r="RIG283"/>
      <c r="RIH283"/>
      <c r="RII283"/>
      <c r="RIJ283"/>
      <c r="RIK283"/>
      <c r="RIL283"/>
      <c r="RIM283"/>
      <c r="RIN283"/>
      <c r="RIO283"/>
      <c r="RIP283"/>
      <c r="RIQ283"/>
      <c r="RIR283"/>
      <c r="RIS283"/>
      <c r="RIT283"/>
      <c r="RIU283"/>
      <c r="RIV283"/>
      <c r="RIW283"/>
      <c r="RIX283"/>
      <c r="RIY283"/>
      <c r="RIZ283"/>
      <c r="RJA283"/>
      <c r="RJB283"/>
      <c r="RJC283"/>
      <c r="RJD283"/>
      <c r="RJE283"/>
      <c r="RJF283"/>
      <c r="RJG283"/>
      <c r="RJH283"/>
      <c r="RJI283"/>
      <c r="RJJ283"/>
      <c r="RJK283"/>
      <c r="RJL283"/>
      <c r="RJM283"/>
      <c r="RJN283"/>
      <c r="RJO283"/>
      <c r="RJP283"/>
      <c r="RJQ283"/>
      <c r="RJR283"/>
      <c r="RJS283"/>
      <c r="RJT283"/>
      <c r="RJU283"/>
      <c r="RJV283"/>
      <c r="RJW283"/>
      <c r="RJX283"/>
      <c r="RJY283"/>
      <c r="RJZ283"/>
      <c r="RKA283"/>
      <c r="RKB283"/>
      <c r="RKC283"/>
      <c r="RKD283"/>
      <c r="RKE283"/>
      <c r="RKF283"/>
      <c r="RKG283"/>
      <c r="RKH283"/>
      <c r="RKI283"/>
      <c r="RKJ283"/>
      <c r="RKK283"/>
      <c r="RKL283"/>
      <c r="RKM283"/>
      <c r="RKN283"/>
      <c r="RKO283"/>
      <c r="RKP283"/>
      <c r="RKQ283"/>
      <c r="RKR283"/>
      <c r="RKS283"/>
      <c r="RKT283"/>
      <c r="RKU283"/>
      <c r="RKV283"/>
      <c r="RKW283"/>
      <c r="RKX283"/>
      <c r="RKY283"/>
      <c r="RKZ283"/>
      <c r="RLA283"/>
      <c r="RLB283"/>
      <c r="RLC283"/>
      <c r="RLD283"/>
      <c r="RLE283"/>
      <c r="RLF283"/>
      <c r="RLG283"/>
      <c r="RLH283"/>
      <c r="RLI283"/>
      <c r="RLJ283"/>
      <c r="RLK283"/>
      <c r="RLL283"/>
      <c r="RLM283"/>
      <c r="RLN283"/>
      <c r="RLO283"/>
      <c r="RLP283"/>
      <c r="RLQ283"/>
      <c r="RLR283"/>
      <c r="RLS283"/>
      <c r="RLT283"/>
      <c r="RLU283"/>
      <c r="RLV283"/>
      <c r="RLW283"/>
      <c r="RLX283"/>
      <c r="RLY283"/>
      <c r="RLZ283"/>
      <c r="RMA283"/>
      <c r="RMB283"/>
      <c r="RMC283"/>
      <c r="RMD283"/>
      <c r="RME283"/>
      <c r="RMF283"/>
      <c r="RMG283"/>
      <c r="RMH283"/>
      <c r="RMI283"/>
      <c r="RMJ283"/>
      <c r="RMK283"/>
      <c r="RML283"/>
      <c r="RMM283"/>
      <c r="RMN283"/>
      <c r="RMO283"/>
      <c r="RMP283"/>
      <c r="RMQ283"/>
      <c r="RMR283"/>
      <c r="RMS283"/>
      <c r="RMT283"/>
      <c r="RMU283"/>
      <c r="RMV283"/>
      <c r="RMW283"/>
      <c r="RMX283"/>
      <c r="RMY283"/>
      <c r="RMZ283"/>
      <c r="RNA283"/>
      <c r="RNB283"/>
      <c r="RNC283"/>
      <c r="RND283"/>
      <c r="RNE283"/>
      <c r="RNF283"/>
      <c r="RNG283"/>
      <c r="RNH283"/>
      <c r="RNI283"/>
      <c r="RNJ283"/>
      <c r="RNK283"/>
      <c r="RNL283"/>
      <c r="RNM283"/>
      <c r="RNN283"/>
      <c r="RNO283"/>
      <c r="RNP283"/>
      <c r="RNQ283"/>
      <c r="RNR283"/>
      <c r="RNS283"/>
      <c r="RNT283"/>
      <c r="RNU283"/>
      <c r="RNV283"/>
      <c r="RNW283"/>
      <c r="RNX283"/>
      <c r="RNY283"/>
      <c r="RNZ283"/>
      <c r="ROA283"/>
      <c r="ROB283"/>
      <c r="ROC283"/>
      <c r="ROD283"/>
      <c r="ROE283"/>
      <c r="ROF283"/>
      <c r="ROG283"/>
      <c r="ROH283"/>
      <c r="ROI283"/>
      <c r="ROJ283"/>
      <c r="ROK283"/>
      <c r="ROL283"/>
      <c r="ROM283"/>
      <c r="RON283"/>
      <c r="ROO283"/>
      <c r="ROP283"/>
      <c r="ROQ283"/>
      <c r="ROR283"/>
      <c r="ROS283"/>
      <c r="ROT283"/>
      <c r="ROU283"/>
      <c r="ROV283"/>
      <c r="ROW283"/>
      <c r="ROX283"/>
      <c r="ROY283"/>
      <c r="ROZ283"/>
      <c r="RPA283"/>
      <c r="RPB283"/>
      <c r="RPC283"/>
      <c r="RPD283"/>
      <c r="RPE283"/>
      <c r="RPF283"/>
      <c r="RPG283"/>
      <c r="RPH283"/>
      <c r="RPI283"/>
      <c r="RPJ283"/>
      <c r="RPK283"/>
      <c r="RPL283"/>
      <c r="RPM283"/>
      <c r="RPN283"/>
      <c r="RPO283"/>
      <c r="RPP283"/>
      <c r="RPQ283"/>
      <c r="RPR283"/>
      <c r="RPS283"/>
      <c r="RPT283"/>
      <c r="RPU283"/>
      <c r="RPV283"/>
      <c r="RPW283"/>
      <c r="RPX283"/>
      <c r="RPY283"/>
      <c r="RPZ283"/>
      <c r="RQA283"/>
      <c r="RQB283"/>
      <c r="RQC283"/>
      <c r="RQD283"/>
      <c r="RQE283"/>
      <c r="RQF283"/>
      <c r="RQG283"/>
      <c r="RQH283"/>
      <c r="RQI283"/>
      <c r="RQJ283"/>
      <c r="RQK283"/>
      <c r="RQL283"/>
      <c r="RQM283"/>
      <c r="RQN283"/>
      <c r="RQO283"/>
      <c r="RQP283"/>
      <c r="RQQ283"/>
      <c r="RQR283"/>
      <c r="RQS283"/>
      <c r="RQT283"/>
      <c r="RQU283"/>
      <c r="RQV283"/>
      <c r="RQW283"/>
      <c r="RQX283"/>
      <c r="RQY283"/>
      <c r="RQZ283"/>
      <c r="RRA283"/>
      <c r="RRB283"/>
      <c r="RRC283"/>
      <c r="RRD283"/>
      <c r="RRE283"/>
      <c r="RRF283"/>
      <c r="RRG283"/>
      <c r="RRH283"/>
      <c r="RRI283"/>
      <c r="RRJ283"/>
      <c r="RRK283"/>
      <c r="RRL283"/>
      <c r="RRM283"/>
      <c r="RRN283"/>
      <c r="RRO283"/>
      <c r="RRP283"/>
      <c r="RRQ283"/>
      <c r="RRR283"/>
      <c r="RRS283"/>
      <c r="RRT283"/>
      <c r="RRU283"/>
      <c r="RRV283"/>
      <c r="RRW283"/>
      <c r="RRX283"/>
      <c r="RRY283"/>
      <c r="RRZ283"/>
      <c r="RSA283"/>
      <c r="RSB283"/>
      <c r="RSC283"/>
      <c r="RSD283"/>
      <c r="RSE283"/>
      <c r="RSF283"/>
      <c r="RSG283"/>
      <c r="RSH283"/>
      <c r="RSI283"/>
      <c r="RSJ283"/>
      <c r="RSK283"/>
      <c r="RSL283"/>
      <c r="RSM283"/>
      <c r="RSN283"/>
      <c r="RSO283"/>
      <c r="RSP283"/>
      <c r="RSQ283"/>
      <c r="RSR283"/>
      <c r="RSS283"/>
      <c r="RST283"/>
      <c r="RSU283"/>
      <c r="RSV283"/>
      <c r="RSW283"/>
      <c r="RSX283"/>
      <c r="RSY283"/>
      <c r="RSZ283"/>
      <c r="RTA283"/>
      <c r="RTB283"/>
      <c r="RTC283"/>
      <c r="RTD283"/>
      <c r="RTE283"/>
      <c r="RTF283"/>
      <c r="RTG283"/>
      <c r="RTH283"/>
      <c r="RTI283"/>
      <c r="RTJ283"/>
      <c r="RTK283"/>
      <c r="RTL283"/>
      <c r="RTM283"/>
      <c r="RTN283"/>
      <c r="RTO283"/>
      <c r="RTP283"/>
      <c r="RTQ283"/>
      <c r="RTR283"/>
      <c r="RTS283"/>
      <c r="RTT283"/>
      <c r="RTU283"/>
      <c r="RTV283"/>
      <c r="RTW283"/>
      <c r="RTX283"/>
      <c r="RTY283"/>
      <c r="RTZ283"/>
      <c r="RUA283"/>
      <c r="RUB283"/>
      <c r="RUC283"/>
      <c r="RUD283"/>
      <c r="RUE283"/>
      <c r="RUF283"/>
      <c r="RUG283"/>
      <c r="RUH283"/>
      <c r="RUI283"/>
      <c r="RUJ283"/>
      <c r="RUK283"/>
      <c r="RUL283"/>
      <c r="RUM283"/>
      <c r="RUN283"/>
      <c r="RUO283"/>
      <c r="RUP283"/>
      <c r="RUQ283"/>
      <c r="RUR283"/>
      <c r="RUS283"/>
      <c r="RUT283"/>
      <c r="RUU283"/>
      <c r="RUV283"/>
      <c r="RUW283"/>
      <c r="RUX283"/>
      <c r="RUY283"/>
      <c r="RUZ283"/>
      <c r="RVA283"/>
      <c r="RVB283"/>
      <c r="RVC283"/>
      <c r="RVD283"/>
      <c r="RVE283"/>
      <c r="RVF283"/>
      <c r="RVG283"/>
      <c r="RVH283"/>
      <c r="RVI283"/>
      <c r="RVJ283"/>
      <c r="RVK283"/>
      <c r="RVL283"/>
      <c r="RVM283"/>
      <c r="RVN283"/>
      <c r="RVO283"/>
      <c r="RVP283"/>
      <c r="RVQ283"/>
      <c r="RVR283"/>
      <c r="RVS283"/>
      <c r="RVT283"/>
      <c r="RVU283"/>
      <c r="RVV283"/>
      <c r="RVW283"/>
      <c r="RVX283"/>
      <c r="RVY283"/>
      <c r="RVZ283"/>
      <c r="RWA283"/>
      <c r="RWB283"/>
      <c r="RWC283"/>
      <c r="RWD283"/>
      <c r="RWE283"/>
      <c r="RWF283"/>
      <c r="RWG283"/>
      <c r="RWH283"/>
      <c r="RWI283"/>
      <c r="RWJ283"/>
      <c r="RWK283"/>
      <c r="RWL283"/>
      <c r="RWM283"/>
      <c r="RWN283"/>
      <c r="RWO283"/>
      <c r="RWP283"/>
      <c r="RWQ283"/>
      <c r="RWR283"/>
      <c r="RWS283"/>
      <c r="RWT283"/>
      <c r="RWU283"/>
      <c r="RWV283"/>
      <c r="RWW283"/>
      <c r="RWX283"/>
      <c r="RWY283"/>
      <c r="RWZ283"/>
      <c r="RXA283"/>
      <c r="RXB283"/>
      <c r="RXC283"/>
      <c r="RXD283"/>
      <c r="RXE283"/>
      <c r="RXF283"/>
      <c r="RXG283"/>
      <c r="RXH283"/>
      <c r="RXI283"/>
      <c r="RXJ283"/>
      <c r="RXK283"/>
      <c r="RXL283"/>
      <c r="RXM283"/>
      <c r="RXN283"/>
      <c r="RXO283"/>
      <c r="RXP283"/>
      <c r="RXQ283"/>
      <c r="RXR283"/>
      <c r="RXS283"/>
      <c r="RXT283"/>
      <c r="RXU283"/>
      <c r="RXV283"/>
      <c r="RXW283"/>
      <c r="RXX283"/>
      <c r="RXY283"/>
      <c r="RXZ283"/>
      <c r="RYA283"/>
      <c r="RYB283"/>
      <c r="RYC283"/>
      <c r="RYD283"/>
      <c r="RYE283"/>
      <c r="RYF283"/>
      <c r="RYG283"/>
      <c r="RYH283"/>
      <c r="RYI283"/>
      <c r="RYJ283"/>
      <c r="RYK283"/>
      <c r="RYL283"/>
      <c r="RYM283"/>
      <c r="RYN283"/>
      <c r="RYO283"/>
      <c r="RYP283"/>
      <c r="RYQ283"/>
      <c r="RYR283"/>
      <c r="RYS283"/>
      <c r="RYT283"/>
      <c r="RYU283"/>
      <c r="RYV283"/>
      <c r="RYW283"/>
      <c r="RYX283"/>
      <c r="RYY283"/>
      <c r="RYZ283"/>
      <c r="RZA283"/>
      <c r="RZB283"/>
      <c r="RZC283"/>
      <c r="RZD283"/>
      <c r="RZE283"/>
      <c r="RZF283"/>
      <c r="RZG283"/>
      <c r="RZH283"/>
      <c r="RZI283"/>
      <c r="RZJ283"/>
      <c r="RZK283"/>
      <c r="RZL283"/>
      <c r="RZM283"/>
      <c r="RZN283"/>
      <c r="RZO283"/>
      <c r="RZP283"/>
      <c r="RZQ283"/>
      <c r="RZR283"/>
      <c r="RZS283"/>
      <c r="RZT283"/>
      <c r="RZU283"/>
      <c r="RZV283"/>
      <c r="RZW283"/>
      <c r="RZX283"/>
      <c r="RZY283"/>
      <c r="RZZ283"/>
      <c r="SAA283"/>
      <c r="SAB283"/>
      <c r="SAC283"/>
      <c r="SAD283"/>
      <c r="SAE283"/>
      <c r="SAF283"/>
      <c r="SAG283"/>
      <c r="SAH283"/>
      <c r="SAI283"/>
      <c r="SAJ283"/>
      <c r="SAK283"/>
      <c r="SAL283"/>
      <c r="SAM283"/>
      <c r="SAN283"/>
      <c r="SAO283"/>
      <c r="SAP283"/>
      <c r="SAQ283"/>
      <c r="SAR283"/>
      <c r="SAS283"/>
      <c r="SAT283"/>
      <c r="SAU283"/>
      <c r="SAV283"/>
      <c r="SAW283"/>
      <c r="SAX283"/>
      <c r="SAY283"/>
      <c r="SAZ283"/>
      <c r="SBA283"/>
      <c r="SBB283"/>
      <c r="SBC283"/>
      <c r="SBD283"/>
      <c r="SBE283"/>
      <c r="SBF283"/>
      <c r="SBG283"/>
      <c r="SBH283"/>
      <c r="SBI283"/>
      <c r="SBJ283"/>
      <c r="SBK283"/>
      <c r="SBL283"/>
      <c r="SBM283"/>
      <c r="SBN283"/>
      <c r="SBO283"/>
      <c r="SBP283"/>
      <c r="SBQ283"/>
      <c r="SBR283"/>
      <c r="SBS283"/>
      <c r="SBT283"/>
      <c r="SBU283"/>
      <c r="SBV283"/>
      <c r="SBW283"/>
      <c r="SBX283"/>
      <c r="SBY283"/>
      <c r="SBZ283"/>
      <c r="SCA283"/>
      <c r="SCB283"/>
      <c r="SCC283"/>
      <c r="SCD283"/>
      <c r="SCE283"/>
      <c r="SCF283"/>
      <c r="SCG283"/>
      <c r="SCH283"/>
      <c r="SCI283"/>
      <c r="SCJ283"/>
      <c r="SCK283"/>
      <c r="SCL283"/>
      <c r="SCM283"/>
      <c r="SCN283"/>
      <c r="SCO283"/>
      <c r="SCP283"/>
      <c r="SCQ283"/>
      <c r="SCR283"/>
      <c r="SCS283"/>
      <c r="SCT283"/>
      <c r="SCU283"/>
      <c r="SCV283"/>
      <c r="SCW283"/>
      <c r="SCX283"/>
      <c r="SCY283"/>
      <c r="SCZ283"/>
      <c r="SDA283"/>
      <c r="SDB283"/>
      <c r="SDC283"/>
      <c r="SDD283"/>
      <c r="SDE283"/>
      <c r="SDF283"/>
      <c r="SDG283"/>
      <c r="SDH283"/>
      <c r="SDI283"/>
      <c r="SDJ283"/>
      <c r="SDK283"/>
      <c r="SDL283"/>
      <c r="SDM283"/>
      <c r="SDN283"/>
      <c r="SDO283"/>
      <c r="SDP283"/>
      <c r="SDQ283"/>
      <c r="SDR283"/>
      <c r="SDS283"/>
      <c r="SDT283"/>
      <c r="SDU283"/>
      <c r="SDV283"/>
      <c r="SDW283"/>
      <c r="SDX283"/>
      <c r="SDY283"/>
      <c r="SDZ283"/>
      <c r="SEA283"/>
      <c r="SEB283"/>
      <c r="SEC283"/>
      <c r="SED283"/>
      <c r="SEE283"/>
      <c r="SEF283"/>
      <c r="SEG283"/>
      <c r="SEH283"/>
      <c r="SEI283"/>
      <c r="SEJ283"/>
      <c r="SEK283"/>
      <c r="SEL283"/>
      <c r="SEM283"/>
      <c r="SEN283"/>
      <c r="SEO283"/>
      <c r="SEP283"/>
      <c r="SEQ283"/>
      <c r="SER283"/>
      <c r="SES283"/>
      <c r="SET283"/>
      <c r="SEU283"/>
      <c r="SEV283"/>
      <c r="SEW283"/>
      <c r="SEX283"/>
      <c r="SEY283"/>
      <c r="SEZ283"/>
      <c r="SFA283"/>
      <c r="SFB283"/>
      <c r="SFC283"/>
      <c r="SFD283"/>
      <c r="SFE283"/>
      <c r="SFF283"/>
      <c r="SFG283"/>
      <c r="SFH283"/>
      <c r="SFI283"/>
      <c r="SFJ283"/>
      <c r="SFK283"/>
      <c r="SFL283"/>
      <c r="SFM283"/>
      <c r="SFN283"/>
      <c r="SFO283"/>
      <c r="SFP283"/>
      <c r="SFQ283"/>
      <c r="SFR283"/>
      <c r="SFS283"/>
      <c r="SFT283"/>
      <c r="SFU283"/>
      <c r="SFV283"/>
      <c r="SFW283"/>
      <c r="SFX283"/>
      <c r="SFY283"/>
      <c r="SFZ283"/>
      <c r="SGA283"/>
      <c r="SGB283"/>
      <c r="SGC283"/>
      <c r="SGD283"/>
      <c r="SGE283"/>
      <c r="SGF283"/>
      <c r="SGG283"/>
      <c r="SGH283"/>
      <c r="SGI283"/>
      <c r="SGJ283"/>
      <c r="SGK283"/>
      <c r="SGL283"/>
      <c r="SGM283"/>
      <c r="SGN283"/>
      <c r="SGO283"/>
      <c r="SGP283"/>
      <c r="SGQ283"/>
      <c r="SGR283"/>
      <c r="SGS283"/>
      <c r="SGT283"/>
      <c r="SGU283"/>
      <c r="SGV283"/>
      <c r="SGW283"/>
      <c r="SGX283"/>
      <c r="SGY283"/>
      <c r="SGZ283"/>
      <c r="SHA283"/>
      <c r="SHB283"/>
      <c r="SHC283"/>
      <c r="SHD283"/>
      <c r="SHE283"/>
      <c r="SHF283"/>
      <c r="SHG283"/>
      <c r="SHH283"/>
      <c r="SHI283"/>
      <c r="SHJ283"/>
      <c r="SHK283"/>
      <c r="SHL283"/>
      <c r="SHM283"/>
      <c r="SHN283"/>
      <c r="SHO283"/>
      <c r="SHP283"/>
      <c r="SHQ283"/>
      <c r="SHR283"/>
      <c r="SHS283"/>
      <c r="SHT283"/>
      <c r="SHU283"/>
      <c r="SHV283"/>
      <c r="SHW283"/>
      <c r="SHX283"/>
      <c r="SHY283"/>
      <c r="SHZ283"/>
      <c r="SIA283"/>
      <c r="SIB283"/>
      <c r="SIC283"/>
      <c r="SID283"/>
      <c r="SIE283"/>
      <c r="SIF283"/>
      <c r="SIG283"/>
      <c r="SIH283"/>
      <c r="SII283"/>
      <c r="SIJ283"/>
      <c r="SIK283"/>
      <c r="SIL283"/>
      <c r="SIM283"/>
      <c r="SIN283"/>
      <c r="SIO283"/>
      <c r="SIP283"/>
      <c r="SIQ283"/>
      <c r="SIR283"/>
      <c r="SIS283"/>
      <c r="SIT283"/>
      <c r="SIU283"/>
      <c r="SIV283"/>
      <c r="SIW283"/>
      <c r="SIX283"/>
      <c r="SIY283"/>
      <c r="SIZ283"/>
      <c r="SJA283"/>
      <c r="SJB283"/>
      <c r="SJC283"/>
      <c r="SJD283"/>
      <c r="SJE283"/>
      <c r="SJF283"/>
      <c r="SJG283"/>
      <c r="SJH283"/>
      <c r="SJI283"/>
      <c r="SJJ283"/>
      <c r="SJK283"/>
      <c r="SJL283"/>
      <c r="SJM283"/>
      <c r="SJN283"/>
      <c r="SJO283"/>
      <c r="SJP283"/>
      <c r="SJQ283"/>
      <c r="SJR283"/>
      <c r="SJS283"/>
      <c r="SJT283"/>
      <c r="SJU283"/>
      <c r="SJV283"/>
      <c r="SJW283"/>
      <c r="SJX283"/>
      <c r="SJY283"/>
      <c r="SJZ283"/>
      <c r="SKA283"/>
      <c r="SKB283"/>
      <c r="SKC283"/>
      <c r="SKD283"/>
      <c r="SKE283"/>
      <c r="SKF283"/>
      <c r="SKG283"/>
      <c r="SKH283"/>
      <c r="SKI283"/>
      <c r="SKJ283"/>
      <c r="SKK283"/>
      <c r="SKL283"/>
      <c r="SKM283"/>
      <c r="SKN283"/>
      <c r="SKO283"/>
      <c r="SKP283"/>
      <c r="SKQ283"/>
      <c r="SKR283"/>
      <c r="SKS283"/>
      <c r="SKT283"/>
      <c r="SKU283"/>
      <c r="SKV283"/>
      <c r="SKW283"/>
      <c r="SKX283"/>
      <c r="SKY283"/>
      <c r="SKZ283"/>
      <c r="SLA283"/>
      <c r="SLB283"/>
      <c r="SLC283"/>
      <c r="SLD283"/>
      <c r="SLE283"/>
      <c r="SLF283"/>
      <c r="SLG283"/>
      <c r="SLH283"/>
      <c r="SLI283"/>
      <c r="SLJ283"/>
      <c r="SLK283"/>
      <c r="SLL283"/>
      <c r="SLM283"/>
      <c r="SLN283"/>
      <c r="SLO283"/>
      <c r="SLP283"/>
      <c r="SLQ283"/>
      <c r="SLR283"/>
      <c r="SLS283"/>
      <c r="SLT283"/>
      <c r="SLU283"/>
      <c r="SLV283"/>
      <c r="SLW283"/>
      <c r="SLX283"/>
      <c r="SLY283"/>
      <c r="SLZ283"/>
      <c r="SMA283"/>
      <c r="SMB283"/>
      <c r="SMC283"/>
      <c r="SMD283"/>
      <c r="SME283"/>
      <c r="SMF283"/>
      <c r="SMG283"/>
      <c r="SMH283"/>
      <c r="SMI283"/>
      <c r="SMJ283"/>
      <c r="SMK283"/>
      <c r="SML283"/>
      <c r="SMM283"/>
      <c r="SMN283"/>
      <c r="SMO283"/>
      <c r="SMP283"/>
      <c r="SMQ283"/>
      <c r="SMR283"/>
      <c r="SMS283"/>
      <c r="SMT283"/>
      <c r="SMU283"/>
      <c r="SMV283"/>
      <c r="SMW283"/>
      <c r="SMX283"/>
      <c r="SMY283"/>
      <c r="SMZ283"/>
      <c r="SNA283"/>
      <c r="SNB283"/>
      <c r="SNC283"/>
      <c r="SND283"/>
      <c r="SNE283"/>
      <c r="SNF283"/>
      <c r="SNG283"/>
      <c r="SNH283"/>
      <c r="SNI283"/>
      <c r="SNJ283"/>
      <c r="SNK283"/>
      <c r="SNL283"/>
      <c r="SNM283"/>
      <c r="SNN283"/>
      <c r="SNO283"/>
      <c r="SNP283"/>
      <c r="SNQ283"/>
      <c r="SNR283"/>
      <c r="SNS283"/>
      <c r="SNT283"/>
      <c r="SNU283"/>
      <c r="SNV283"/>
      <c r="SNW283"/>
      <c r="SNX283"/>
      <c r="SNY283"/>
      <c r="SNZ283"/>
      <c r="SOA283"/>
      <c r="SOB283"/>
      <c r="SOC283"/>
      <c r="SOD283"/>
      <c r="SOE283"/>
      <c r="SOF283"/>
      <c r="SOG283"/>
      <c r="SOH283"/>
      <c r="SOI283"/>
      <c r="SOJ283"/>
      <c r="SOK283"/>
      <c r="SOL283"/>
      <c r="SOM283"/>
      <c r="SON283"/>
      <c r="SOO283"/>
      <c r="SOP283"/>
      <c r="SOQ283"/>
      <c r="SOR283"/>
      <c r="SOS283"/>
      <c r="SOT283"/>
      <c r="SOU283"/>
      <c r="SOV283"/>
      <c r="SOW283"/>
      <c r="SOX283"/>
      <c r="SOY283"/>
      <c r="SOZ283"/>
      <c r="SPA283"/>
      <c r="SPB283"/>
      <c r="SPC283"/>
      <c r="SPD283"/>
      <c r="SPE283"/>
      <c r="SPF283"/>
      <c r="SPG283"/>
      <c r="SPH283"/>
      <c r="SPI283"/>
      <c r="SPJ283"/>
      <c r="SPK283"/>
      <c r="SPL283"/>
      <c r="SPM283"/>
      <c r="SPN283"/>
      <c r="SPO283"/>
      <c r="SPP283"/>
      <c r="SPQ283"/>
      <c r="SPR283"/>
      <c r="SPS283"/>
      <c r="SPT283"/>
      <c r="SPU283"/>
      <c r="SPV283"/>
      <c r="SPW283"/>
      <c r="SPX283"/>
      <c r="SPY283"/>
      <c r="SPZ283"/>
      <c r="SQA283"/>
      <c r="SQB283"/>
      <c r="SQC283"/>
      <c r="SQD283"/>
      <c r="SQE283"/>
      <c r="SQF283"/>
      <c r="SQG283"/>
      <c r="SQH283"/>
      <c r="SQI283"/>
      <c r="SQJ283"/>
      <c r="SQK283"/>
      <c r="SQL283"/>
      <c r="SQM283"/>
      <c r="SQN283"/>
      <c r="SQO283"/>
      <c r="SQP283"/>
      <c r="SQQ283"/>
      <c r="SQR283"/>
      <c r="SQS283"/>
      <c r="SQT283"/>
      <c r="SQU283"/>
      <c r="SQV283"/>
      <c r="SQW283"/>
      <c r="SQX283"/>
      <c r="SQY283"/>
      <c r="SQZ283"/>
      <c r="SRA283"/>
      <c r="SRB283"/>
      <c r="SRC283"/>
      <c r="SRD283"/>
      <c r="SRE283"/>
      <c r="SRF283"/>
      <c r="SRG283"/>
      <c r="SRH283"/>
      <c r="SRI283"/>
      <c r="SRJ283"/>
      <c r="SRK283"/>
      <c r="SRL283"/>
      <c r="SRM283"/>
      <c r="SRN283"/>
      <c r="SRO283"/>
      <c r="SRP283"/>
      <c r="SRQ283"/>
      <c r="SRR283"/>
      <c r="SRS283"/>
      <c r="SRT283"/>
      <c r="SRU283"/>
      <c r="SRV283"/>
      <c r="SRW283"/>
      <c r="SRX283"/>
      <c r="SRY283"/>
      <c r="SRZ283"/>
      <c r="SSA283"/>
      <c r="SSB283"/>
      <c r="SSC283"/>
      <c r="SSD283"/>
      <c r="SSE283"/>
      <c r="SSF283"/>
      <c r="SSG283"/>
      <c r="SSH283"/>
      <c r="SSI283"/>
      <c r="SSJ283"/>
      <c r="SSK283"/>
      <c r="SSL283"/>
      <c r="SSM283"/>
      <c r="SSN283"/>
      <c r="SSO283"/>
      <c r="SSP283"/>
      <c r="SSQ283"/>
      <c r="SSR283"/>
      <c r="SSS283"/>
      <c r="SST283"/>
      <c r="SSU283"/>
      <c r="SSV283"/>
      <c r="SSW283"/>
      <c r="SSX283"/>
      <c r="SSY283"/>
      <c r="SSZ283"/>
      <c r="STA283"/>
      <c r="STB283"/>
      <c r="STC283"/>
      <c r="STD283"/>
      <c r="STE283"/>
      <c r="STF283"/>
      <c r="STG283"/>
      <c r="STH283"/>
      <c r="STI283"/>
      <c r="STJ283"/>
      <c r="STK283"/>
      <c r="STL283"/>
      <c r="STM283"/>
      <c r="STN283"/>
      <c r="STO283"/>
      <c r="STP283"/>
      <c r="STQ283"/>
      <c r="STR283"/>
      <c r="STS283"/>
      <c r="STT283"/>
      <c r="STU283"/>
      <c r="STV283"/>
      <c r="STW283"/>
      <c r="STX283"/>
      <c r="STY283"/>
      <c r="STZ283"/>
      <c r="SUA283"/>
      <c r="SUB283"/>
      <c r="SUC283"/>
      <c r="SUD283"/>
      <c r="SUE283"/>
      <c r="SUF283"/>
      <c r="SUG283"/>
      <c r="SUH283"/>
      <c r="SUI283"/>
      <c r="SUJ283"/>
      <c r="SUK283"/>
      <c r="SUL283"/>
      <c r="SUM283"/>
      <c r="SUN283"/>
      <c r="SUO283"/>
      <c r="SUP283"/>
      <c r="SUQ283"/>
      <c r="SUR283"/>
      <c r="SUS283"/>
      <c r="SUT283"/>
      <c r="SUU283"/>
      <c r="SUV283"/>
      <c r="SUW283"/>
      <c r="SUX283"/>
      <c r="SUY283"/>
      <c r="SUZ283"/>
      <c r="SVA283"/>
      <c r="SVB283"/>
      <c r="SVC283"/>
      <c r="SVD283"/>
      <c r="SVE283"/>
      <c r="SVF283"/>
      <c r="SVG283"/>
      <c r="SVH283"/>
      <c r="SVI283"/>
      <c r="SVJ283"/>
      <c r="SVK283"/>
      <c r="SVL283"/>
      <c r="SVM283"/>
      <c r="SVN283"/>
      <c r="SVO283"/>
      <c r="SVP283"/>
      <c r="SVQ283"/>
      <c r="SVR283"/>
      <c r="SVS283"/>
      <c r="SVT283"/>
      <c r="SVU283"/>
      <c r="SVV283"/>
      <c r="SVW283"/>
      <c r="SVX283"/>
      <c r="SVY283"/>
      <c r="SVZ283"/>
      <c r="SWA283"/>
      <c r="SWB283"/>
      <c r="SWC283"/>
      <c r="SWD283"/>
      <c r="SWE283"/>
      <c r="SWF283"/>
      <c r="SWG283"/>
      <c r="SWH283"/>
      <c r="SWI283"/>
      <c r="SWJ283"/>
      <c r="SWK283"/>
      <c r="SWL283"/>
      <c r="SWM283"/>
      <c r="SWN283"/>
      <c r="SWO283"/>
      <c r="SWP283"/>
      <c r="SWQ283"/>
      <c r="SWR283"/>
      <c r="SWS283"/>
      <c r="SWT283"/>
      <c r="SWU283"/>
      <c r="SWV283"/>
      <c r="SWW283"/>
      <c r="SWX283"/>
      <c r="SWY283"/>
      <c r="SWZ283"/>
      <c r="SXA283"/>
      <c r="SXB283"/>
      <c r="SXC283"/>
      <c r="SXD283"/>
      <c r="SXE283"/>
      <c r="SXF283"/>
      <c r="SXG283"/>
      <c r="SXH283"/>
      <c r="SXI283"/>
      <c r="SXJ283"/>
      <c r="SXK283"/>
      <c r="SXL283"/>
      <c r="SXM283"/>
      <c r="SXN283"/>
      <c r="SXO283"/>
      <c r="SXP283"/>
      <c r="SXQ283"/>
      <c r="SXR283"/>
      <c r="SXS283"/>
      <c r="SXT283"/>
      <c r="SXU283"/>
      <c r="SXV283"/>
      <c r="SXW283"/>
      <c r="SXX283"/>
      <c r="SXY283"/>
      <c r="SXZ283"/>
      <c r="SYA283"/>
      <c r="SYB283"/>
      <c r="SYC283"/>
      <c r="SYD283"/>
      <c r="SYE283"/>
      <c r="SYF283"/>
      <c r="SYG283"/>
      <c r="SYH283"/>
      <c r="SYI283"/>
      <c r="SYJ283"/>
      <c r="SYK283"/>
      <c r="SYL283"/>
      <c r="SYM283"/>
      <c r="SYN283"/>
      <c r="SYO283"/>
      <c r="SYP283"/>
      <c r="SYQ283"/>
      <c r="SYR283"/>
      <c r="SYS283"/>
      <c r="SYT283"/>
      <c r="SYU283"/>
      <c r="SYV283"/>
      <c r="SYW283"/>
      <c r="SYX283"/>
      <c r="SYY283"/>
      <c r="SYZ283"/>
      <c r="SZA283"/>
      <c r="SZB283"/>
      <c r="SZC283"/>
      <c r="SZD283"/>
      <c r="SZE283"/>
      <c r="SZF283"/>
      <c r="SZG283"/>
      <c r="SZH283"/>
      <c r="SZI283"/>
      <c r="SZJ283"/>
      <c r="SZK283"/>
      <c r="SZL283"/>
      <c r="SZM283"/>
      <c r="SZN283"/>
      <c r="SZO283"/>
      <c r="SZP283"/>
      <c r="SZQ283"/>
      <c r="SZR283"/>
      <c r="SZS283"/>
      <c r="SZT283"/>
      <c r="SZU283"/>
      <c r="SZV283"/>
      <c r="SZW283"/>
      <c r="SZX283"/>
      <c r="SZY283"/>
      <c r="SZZ283"/>
      <c r="TAA283"/>
      <c r="TAB283"/>
      <c r="TAC283"/>
      <c r="TAD283"/>
      <c r="TAE283"/>
      <c r="TAF283"/>
      <c r="TAG283"/>
      <c r="TAH283"/>
      <c r="TAI283"/>
      <c r="TAJ283"/>
      <c r="TAK283"/>
      <c r="TAL283"/>
      <c r="TAM283"/>
      <c r="TAN283"/>
      <c r="TAO283"/>
      <c r="TAP283"/>
      <c r="TAQ283"/>
      <c r="TAR283"/>
      <c r="TAS283"/>
      <c r="TAT283"/>
      <c r="TAU283"/>
      <c r="TAV283"/>
      <c r="TAW283"/>
      <c r="TAX283"/>
      <c r="TAY283"/>
      <c r="TAZ283"/>
      <c r="TBA283"/>
      <c r="TBB283"/>
      <c r="TBC283"/>
      <c r="TBD283"/>
      <c r="TBE283"/>
      <c r="TBF283"/>
      <c r="TBG283"/>
      <c r="TBH283"/>
      <c r="TBI283"/>
      <c r="TBJ283"/>
      <c r="TBK283"/>
      <c r="TBL283"/>
      <c r="TBM283"/>
      <c r="TBN283"/>
      <c r="TBO283"/>
      <c r="TBP283"/>
      <c r="TBQ283"/>
      <c r="TBR283"/>
      <c r="TBS283"/>
      <c r="TBT283"/>
      <c r="TBU283"/>
      <c r="TBV283"/>
      <c r="TBW283"/>
      <c r="TBX283"/>
      <c r="TBY283"/>
      <c r="TBZ283"/>
      <c r="TCA283"/>
      <c r="TCB283"/>
      <c r="TCC283"/>
      <c r="TCD283"/>
      <c r="TCE283"/>
      <c r="TCF283"/>
      <c r="TCG283"/>
      <c r="TCH283"/>
      <c r="TCI283"/>
      <c r="TCJ283"/>
      <c r="TCK283"/>
      <c r="TCL283"/>
      <c r="TCM283"/>
      <c r="TCN283"/>
      <c r="TCO283"/>
      <c r="TCP283"/>
      <c r="TCQ283"/>
      <c r="TCR283"/>
      <c r="TCS283"/>
      <c r="TCT283"/>
      <c r="TCU283"/>
      <c r="TCV283"/>
      <c r="TCW283"/>
      <c r="TCX283"/>
      <c r="TCY283"/>
      <c r="TCZ283"/>
      <c r="TDA283"/>
      <c r="TDB283"/>
      <c r="TDC283"/>
      <c r="TDD283"/>
      <c r="TDE283"/>
      <c r="TDF283"/>
      <c r="TDG283"/>
      <c r="TDH283"/>
      <c r="TDI283"/>
      <c r="TDJ283"/>
      <c r="TDK283"/>
      <c r="TDL283"/>
      <c r="TDM283"/>
      <c r="TDN283"/>
      <c r="TDO283"/>
      <c r="TDP283"/>
      <c r="TDQ283"/>
      <c r="TDR283"/>
      <c r="TDS283"/>
      <c r="TDT283"/>
      <c r="TDU283"/>
      <c r="TDV283"/>
      <c r="TDW283"/>
      <c r="TDX283"/>
      <c r="TDY283"/>
      <c r="TDZ283"/>
      <c r="TEA283"/>
      <c r="TEB283"/>
      <c r="TEC283"/>
      <c r="TED283"/>
      <c r="TEE283"/>
      <c r="TEF283"/>
      <c r="TEG283"/>
      <c r="TEH283"/>
      <c r="TEI283"/>
      <c r="TEJ283"/>
      <c r="TEK283"/>
      <c r="TEL283"/>
      <c r="TEM283"/>
      <c r="TEN283"/>
      <c r="TEO283"/>
      <c r="TEP283"/>
      <c r="TEQ283"/>
      <c r="TER283"/>
      <c r="TES283"/>
      <c r="TET283"/>
      <c r="TEU283"/>
      <c r="TEV283"/>
      <c r="TEW283"/>
      <c r="TEX283"/>
      <c r="TEY283"/>
      <c r="TEZ283"/>
      <c r="TFA283"/>
      <c r="TFB283"/>
      <c r="TFC283"/>
      <c r="TFD283"/>
      <c r="TFE283"/>
      <c r="TFF283"/>
      <c r="TFG283"/>
      <c r="TFH283"/>
      <c r="TFI283"/>
      <c r="TFJ283"/>
      <c r="TFK283"/>
      <c r="TFL283"/>
      <c r="TFM283"/>
      <c r="TFN283"/>
      <c r="TFO283"/>
      <c r="TFP283"/>
      <c r="TFQ283"/>
      <c r="TFR283"/>
      <c r="TFS283"/>
      <c r="TFT283"/>
      <c r="TFU283"/>
      <c r="TFV283"/>
      <c r="TFW283"/>
      <c r="TFX283"/>
      <c r="TFY283"/>
      <c r="TFZ283"/>
      <c r="TGA283"/>
      <c r="TGB283"/>
      <c r="TGC283"/>
      <c r="TGD283"/>
      <c r="TGE283"/>
      <c r="TGF283"/>
      <c r="TGG283"/>
      <c r="TGH283"/>
      <c r="TGI283"/>
      <c r="TGJ283"/>
      <c r="TGK283"/>
      <c r="TGL283"/>
      <c r="TGM283"/>
      <c r="TGN283"/>
      <c r="TGO283"/>
      <c r="TGP283"/>
      <c r="TGQ283"/>
      <c r="TGR283"/>
      <c r="TGS283"/>
      <c r="TGT283"/>
      <c r="TGU283"/>
      <c r="TGV283"/>
      <c r="TGW283"/>
      <c r="TGX283"/>
      <c r="TGY283"/>
      <c r="TGZ283"/>
      <c r="THA283"/>
      <c r="THB283"/>
      <c r="THC283"/>
      <c r="THD283"/>
      <c r="THE283"/>
      <c r="THF283"/>
      <c r="THG283"/>
      <c r="THH283"/>
      <c r="THI283"/>
      <c r="THJ283"/>
      <c r="THK283"/>
      <c r="THL283"/>
      <c r="THM283"/>
      <c r="THN283"/>
      <c r="THO283"/>
      <c r="THP283"/>
      <c r="THQ283"/>
      <c r="THR283"/>
      <c r="THS283"/>
      <c r="THT283"/>
      <c r="THU283"/>
      <c r="THV283"/>
      <c r="THW283"/>
      <c r="THX283"/>
      <c r="THY283"/>
      <c r="THZ283"/>
      <c r="TIA283"/>
      <c r="TIB283"/>
      <c r="TIC283"/>
      <c r="TID283"/>
      <c r="TIE283"/>
      <c r="TIF283"/>
      <c r="TIG283"/>
      <c r="TIH283"/>
      <c r="TII283"/>
      <c r="TIJ283"/>
      <c r="TIK283"/>
      <c r="TIL283"/>
      <c r="TIM283"/>
      <c r="TIN283"/>
      <c r="TIO283"/>
      <c r="TIP283"/>
      <c r="TIQ283"/>
      <c r="TIR283"/>
      <c r="TIS283"/>
      <c r="TIT283"/>
      <c r="TIU283"/>
      <c r="TIV283"/>
      <c r="TIW283"/>
      <c r="TIX283"/>
      <c r="TIY283"/>
      <c r="TIZ283"/>
      <c r="TJA283"/>
      <c r="TJB283"/>
      <c r="TJC283"/>
      <c r="TJD283"/>
      <c r="TJE283"/>
      <c r="TJF283"/>
      <c r="TJG283"/>
      <c r="TJH283"/>
      <c r="TJI283"/>
      <c r="TJJ283"/>
      <c r="TJK283"/>
      <c r="TJL283"/>
      <c r="TJM283"/>
      <c r="TJN283"/>
      <c r="TJO283"/>
      <c r="TJP283"/>
      <c r="TJQ283"/>
      <c r="TJR283"/>
      <c r="TJS283"/>
      <c r="TJT283"/>
      <c r="TJU283"/>
      <c r="TJV283"/>
      <c r="TJW283"/>
      <c r="TJX283"/>
      <c r="TJY283"/>
      <c r="TJZ283"/>
      <c r="TKA283"/>
      <c r="TKB283"/>
      <c r="TKC283"/>
      <c r="TKD283"/>
      <c r="TKE283"/>
      <c r="TKF283"/>
      <c r="TKG283"/>
      <c r="TKH283"/>
      <c r="TKI283"/>
      <c r="TKJ283"/>
      <c r="TKK283"/>
      <c r="TKL283"/>
      <c r="TKM283"/>
      <c r="TKN283"/>
      <c r="TKO283"/>
      <c r="TKP283"/>
      <c r="TKQ283"/>
      <c r="TKR283"/>
      <c r="TKS283"/>
      <c r="TKT283"/>
      <c r="TKU283"/>
      <c r="TKV283"/>
      <c r="TKW283"/>
      <c r="TKX283"/>
      <c r="TKY283"/>
      <c r="TKZ283"/>
      <c r="TLA283"/>
      <c r="TLB283"/>
      <c r="TLC283"/>
      <c r="TLD283"/>
      <c r="TLE283"/>
      <c r="TLF283"/>
      <c r="TLG283"/>
      <c r="TLH283"/>
      <c r="TLI283"/>
      <c r="TLJ283"/>
      <c r="TLK283"/>
      <c r="TLL283"/>
      <c r="TLM283"/>
      <c r="TLN283"/>
      <c r="TLO283"/>
      <c r="TLP283"/>
      <c r="TLQ283"/>
      <c r="TLR283"/>
      <c r="TLS283"/>
      <c r="TLT283"/>
      <c r="TLU283"/>
      <c r="TLV283"/>
      <c r="TLW283"/>
      <c r="TLX283"/>
      <c r="TLY283"/>
      <c r="TLZ283"/>
      <c r="TMA283"/>
      <c r="TMB283"/>
      <c r="TMC283"/>
      <c r="TMD283"/>
      <c r="TME283"/>
      <c r="TMF283"/>
      <c r="TMG283"/>
      <c r="TMH283"/>
      <c r="TMI283"/>
      <c r="TMJ283"/>
      <c r="TMK283"/>
      <c r="TML283"/>
      <c r="TMM283"/>
      <c r="TMN283"/>
      <c r="TMO283"/>
      <c r="TMP283"/>
      <c r="TMQ283"/>
      <c r="TMR283"/>
      <c r="TMS283"/>
      <c r="TMT283"/>
      <c r="TMU283"/>
      <c r="TMV283"/>
      <c r="TMW283"/>
      <c r="TMX283"/>
      <c r="TMY283"/>
      <c r="TMZ283"/>
      <c r="TNA283"/>
      <c r="TNB283"/>
      <c r="TNC283"/>
      <c r="TND283"/>
      <c r="TNE283"/>
      <c r="TNF283"/>
      <c r="TNG283"/>
      <c r="TNH283"/>
      <c r="TNI283"/>
      <c r="TNJ283"/>
      <c r="TNK283"/>
      <c r="TNL283"/>
      <c r="TNM283"/>
      <c r="TNN283"/>
      <c r="TNO283"/>
      <c r="TNP283"/>
      <c r="TNQ283"/>
      <c r="TNR283"/>
      <c r="TNS283"/>
      <c r="TNT283"/>
      <c r="TNU283"/>
      <c r="TNV283"/>
      <c r="TNW283"/>
      <c r="TNX283"/>
      <c r="TNY283"/>
      <c r="TNZ283"/>
      <c r="TOA283"/>
      <c r="TOB283"/>
      <c r="TOC283"/>
      <c r="TOD283"/>
      <c r="TOE283"/>
      <c r="TOF283"/>
      <c r="TOG283"/>
      <c r="TOH283"/>
      <c r="TOI283"/>
      <c r="TOJ283"/>
      <c r="TOK283"/>
      <c r="TOL283"/>
      <c r="TOM283"/>
      <c r="TON283"/>
      <c r="TOO283"/>
      <c r="TOP283"/>
      <c r="TOQ283"/>
      <c r="TOR283"/>
      <c r="TOS283"/>
      <c r="TOT283"/>
      <c r="TOU283"/>
      <c r="TOV283"/>
      <c r="TOW283"/>
      <c r="TOX283"/>
      <c r="TOY283"/>
      <c r="TOZ283"/>
      <c r="TPA283"/>
      <c r="TPB283"/>
      <c r="TPC283"/>
      <c r="TPD283"/>
      <c r="TPE283"/>
      <c r="TPF283"/>
      <c r="TPG283"/>
      <c r="TPH283"/>
      <c r="TPI283"/>
      <c r="TPJ283"/>
      <c r="TPK283"/>
      <c r="TPL283"/>
      <c r="TPM283"/>
      <c r="TPN283"/>
      <c r="TPO283"/>
      <c r="TPP283"/>
      <c r="TPQ283"/>
      <c r="TPR283"/>
      <c r="TPS283"/>
      <c r="TPT283"/>
      <c r="TPU283"/>
      <c r="TPV283"/>
      <c r="TPW283"/>
      <c r="TPX283"/>
      <c r="TPY283"/>
      <c r="TPZ283"/>
      <c r="TQA283"/>
      <c r="TQB283"/>
      <c r="TQC283"/>
      <c r="TQD283"/>
      <c r="TQE283"/>
      <c r="TQF283"/>
      <c r="TQG283"/>
      <c r="TQH283"/>
      <c r="TQI283"/>
      <c r="TQJ283"/>
      <c r="TQK283"/>
      <c r="TQL283"/>
      <c r="TQM283"/>
      <c r="TQN283"/>
      <c r="TQO283"/>
      <c r="TQP283"/>
      <c r="TQQ283"/>
      <c r="TQR283"/>
      <c r="TQS283"/>
      <c r="TQT283"/>
      <c r="TQU283"/>
      <c r="TQV283"/>
      <c r="TQW283"/>
      <c r="TQX283"/>
      <c r="TQY283"/>
      <c r="TQZ283"/>
      <c r="TRA283"/>
      <c r="TRB283"/>
      <c r="TRC283"/>
      <c r="TRD283"/>
      <c r="TRE283"/>
      <c r="TRF283"/>
      <c r="TRG283"/>
      <c r="TRH283"/>
      <c r="TRI283"/>
      <c r="TRJ283"/>
      <c r="TRK283"/>
      <c r="TRL283"/>
      <c r="TRM283"/>
      <c r="TRN283"/>
      <c r="TRO283"/>
      <c r="TRP283"/>
      <c r="TRQ283"/>
      <c r="TRR283"/>
      <c r="TRS283"/>
      <c r="TRT283"/>
      <c r="TRU283"/>
      <c r="TRV283"/>
      <c r="TRW283"/>
      <c r="TRX283"/>
      <c r="TRY283"/>
      <c r="TRZ283"/>
      <c r="TSA283"/>
      <c r="TSB283"/>
      <c r="TSC283"/>
      <c r="TSD283"/>
      <c r="TSE283"/>
      <c r="TSF283"/>
      <c r="TSG283"/>
      <c r="TSH283"/>
      <c r="TSI283"/>
      <c r="TSJ283"/>
      <c r="TSK283"/>
      <c r="TSL283"/>
      <c r="TSM283"/>
      <c r="TSN283"/>
      <c r="TSO283"/>
      <c r="TSP283"/>
      <c r="TSQ283"/>
      <c r="TSR283"/>
      <c r="TSS283"/>
      <c r="TST283"/>
      <c r="TSU283"/>
      <c r="TSV283"/>
      <c r="TSW283"/>
      <c r="TSX283"/>
      <c r="TSY283"/>
      <c r="TSZ283"/>
      <c r="TTA283"/>
      <c r="TTB283"/>
      <c r="TTC283"/>
      <c r="TTD283"/>
      <c r="TTE283"/>
      <c r="TTF283"/>
      <c r="TTG283"/>
      <c r="TTH283"/>
      <c r="TTI283"/>
      <c r="TTJ283"/>
      <c r="TTK283"/>
      <c r="TTL283"/>
      <c r="TTM283"/>
      <c r="TTN283"/>
      <c r="TTO283"/>
      <c r="TTP283"/>
      <c r="TTQ283"/>
      <c r="TTR283"/>
      <c r="TTS283"/>
      <c r="TTT283"/>
      <c r="TTU283"/>
      <c r="TTV283"/>
      <c r="TTW283"/>
      <c r="TTX283"/>
      <c r="TTY283"/>
      <c r="TTZ283"/>
      <c r="TUA283"/>
      <c r="TUB283"/>
      <c r="TUC283"/>
      <c r="TUD283"/>
      <c r="TUE283"/>
      <c r="TUF283"/>
      <c r="TUG283"/>
      <c r="TUH283"/>
      <c r="TUI283"/>
      <c r="TUJ283"/>
      <c r="TUK283"/>
      <c r="TUL283"/>
      <c r="TUM283"/>
      <c r="TUN283"/>
      <c r="TUO283"/>
      <c r="TUP283"/>
      <c r="TUQ283"/>
      <c r="TUR283"/>
      <c r="TUS283"/>
      <c r="TUT283"/>
      <c r="TUU283"/>
      <c r="TUV283"/>
      <c r="TUW283"/>
      <c r="TUX283"/>
      <c r="TUY283"/>
      <c r="TUZ283"/>
      <c r="TVA283"/>
      <c r="TVB283"/>
      <c r="TVC283"/>
      <c r="TVD283"/>
      <c r="TVE283"/>
      <c r="TVF283"/>
      <c r="TVG283"/>
      <c r="TVH283"/>
      <c r="TVI283"/>
      <c r="TVJ283"/>
      <c r="TVK283"/>
      <c r="TVL283"/>
      <c r="TVM283"/>
      <c r="TVN283"/>
      <c r="TVO283"/>
      <c r="TVP283"/>
      <c r="TVQ283"/>
      <c r="TVR283"/>
      <c r="TVS283"/>
      <c r="TVT283"/>
      <c r="TVU283"/>
      <c r="TVV283"/>
      <c r="TVW283"/>
      <c r="TVX283"/>
      <c r="TVY283"/>
      <c r="TVZ283"/>
      <c r="TWA283"/>
      <c r="TWB283"/>
      <c r="TWC283"/>
      <c r="TWD283"/>
      <c r="TWE283"/>
      <c r="TWF283"/>
      <c r="TWG283"/>
      <c r="TWH283"/>
      <c r="TWI283"/>
      <c r="TWJ283"/>
      <c r="TWK283"/>
      <c r="TWL283"/>
      <c r="TWM283"/>
      <c r="TWN283"/>
      <c r="TWO283"/>
      <c r="TWP283"/>
      <c r="TWQ283"/>
      <c r="TWR283"/>
      <c r="TWS283"/>
      <c r="TWT283"/>
      <c r="TWU283"/>
      <c r="TWV283"/>
      <c r="TWW283"/>
      <c r="TWX283"/>
      <c r="TWY283"/>
      <c r="TWZ283"/>
      <c r="TXA283"/>
      <c r="TXB283"/>
      <c r="TXC283"/>
      <c r="TXD283"/>
      <c r="TXE283"/>
      <c r="TXF283"/>
      <c r="TXG283"/>
      <c r="TXH283"/>
      <c r="TXI283"/>
      <c r="TXJ283"/>
      <c r="TXK283"/>
      <c r="TXL283"/>
      <c r="TXM283"/>
      <c r="TXN283"/>
      <c r="TXO283"/>
      <c r="TXP283"/>
      <c r="TXQ283"/>
      <c r="TXR283"/>
      <c r="TXS283"/>
      <c r="TXT283"/>
      <c r="TXU283"/>
      <c r="TXV283"/>
      <c r="TXW283"/>
      <c r="TXX283"/>
      <c r="TXY283"/>
      <c r="TXZ283"/>
      <c r="TYA283"/>
      <c r="TYB283"/>
      <c r="TYC283"/>
      <c r="TYD283"/>
      <c r="TYE283"/>
      <c r="TYF283"/>
      <c r="TYG283"/>
      <c r="TYH283"/>
      <c r="TYI283"/>
      <c r="TYJ283"/>
      <c r="TYK283"/>
      <c r="TYL283"/>
      <c r="TYM283"/>
      <c r="TYN283"/>
      <c r="TYO283"/>
      <c r="TYP283"/>
      <c r="TYQ283"/>
      <c r="TYR283"/>
      <c r="TYS283"/>
      <c r="TYT283"/>
      <c r="TYU283"/>
      <c r="TYV283"/>
      <c r="TYW283"/>
      <c r="TYX283"/>
      <c r="TYY283"/>
      <c r="TYZ283"/>
      <c r="TZA283"/>
      <c r="TZB283"/>
      <c r="TZC283"/>
      <c r="TZD283"/>
      <c r="TZE283"/>
      <c r="TZF283"/>
      <c r="TZG283"/>
      <c r="TZH283"/>
      <c r="TZI283"/>
      <c r="TZJ283"/>
      <c r="TZK283"/>
      <c r="TZL283"/>
      <c r="TZM283"/>
      <c r="TZN283"/>
      <c r="TZO283"/>
      <c r="TZP283"/>
      <c r="TZQ283"/>
      <c r="TZR283"/>
      <c r="TZS283"/>
      <c r="TZT283"/>
      <c r="TZU283"/>
      <c r="TZV283"/>
      <c r="TZW283"/>
      <c r="TZX283"/>
      <c r="TZY283"/>
      <c r="TZZ283"/>
      <c r="UAA283"/>
      <c r="UAB283"/>
      <c r="UAC283"/>
      <c r="UAD283"/>
      <c r="UAE283"/>
      <c r="UAF283"/>
      <c r="UAG283"/>
      <c r="UAH283"/>
      <c r="UAI283"/>
      <c r="UAJ283"/>
      <c r="UAK283"/>
      <c r="UAL283"/>
      <c r="UAM283"/>
      <c r="UAN283"/>
      <c r="UAO283"/>
      <c r="UAP283"/>
      <c r="UAQ283"/>
      <c r="UAR283"/>
      <c r="UAS283"/>
      <c r="UAT283"/>
      <c r="UAU283"/>
      <c r="UAV283"/>
      <c r="UAW283"/>
      <c r="UAX283"/>
      <c r="UAY283"/>
      <c r="UAZ283"/>
      <c r="UBA283"/>
      <c r="UBB283"/>
      <c r="UBC283"/>
      <c r="UBD283"/>
      <c r="UBE283"/>
      <c r="UBF283"/>
      <c r="UBG283"/>
      <c r="UBH283"/>
      <c r="UBI283"/>
      <c r="UBJ283"/>
      <c r="UBK283"/>
      <c r="UBL283"/>
      <c r="UBM283"/>
      <c r="UBN283"/>
      <c r="UBO283"/>
      <c r="UBP283"/>
      <c r="UBQ283"/>
      <c r="UBR283"/>
      <c r="UBS283"/>
      <c r="UBT283"/>
      <c r="UBU283"/>
      <c r="UBV283"/>
      <c r="UBW283"/>
      <c r="UBX283"/>
      <c r="UBY283"/>
      <c r="UBZ283"/>
      <c r="UCA283"/>
      <c r="UCB283"/>
      <c r="UCC283"/>
      <c r="UCD283"/>
      <c r="UCE283"/>
      <c r="UCF283"/>
      <c r="UCG283"/>
      <c r="UCH283"/>
      <c r="UCI283"/>
      <c r="UCJ283"/>
      <c r="UCK283"/>
      <c r="UCL283"/>
      <c r="UCM283"/>
      <c r="UCN283"/>
      <c r="UCO283"/>
      <c r="UCP283"/>
      <c r="UCQ283"/>
      <c r="UCR283"/>
      <c r="UCS283"/>
      <c r="UCT283"/>
      <c r="UCU283"/>
      <c r="UCV283"/>
      <c r="UCW283"/>
      <c r="UCX283"/>
      <c r="UCY283"/>
      <c r="UCZ283"/>
      <c r="UDA283"/>
      <c r="UDB283"/>
      <c r="UDC283"/>
      <c r="UDD283"/>
      <c r="UDE283"/>
      <c r="UDF283"/>
      <c r="UDG283"/>
      <c r="UDH283"/>
      <c r="UDI283"/>
      <c r="UDJ283"/>
      <c r="UDK283"/>
      <c r="UDL283"/>
      <c r="UDM283"/>
      <c r="UDN283"/>
      <c r="UDO283"/>
      <c r="UDP283"/>
      <c r="UDQ283"/>
      <c r="UDR283"/>
      <c r="UDS283"/>
      <c r="UDT283"/>
      <c r="UDU283"/>
      <c r="UDV283"/>
      <c r="UDW283"/>
      <c r="UDX283"/>
      <c r="UDY283"/>
      <c r="UDZ283"/>
      <c r="UEA283"/>
      <c r="UEB283"/>
      <c r="UEC283"/>
      <c r="UED283"/>
      <c r="UEE283"/>
      <c r="UEF283"/>
      <c r="UEG283"/>
      <c r="UEH283"/>
      <c r="UEI283"/>
      <c r="UEJ283"/>
      <c r="UEK283"/>
      <c r="UEL283"/>
      <c r="UEM283"/>
      <c r="UEN283"/>
      <c r="UEO283"/>
      <c r="UEP283"/>
      <c r="UEQ283"/>
      <c r="UER283"/>
      <c r="UES283"/>
      <c r="UET283"/>
      <c r="UEU283"/>
      <c r="UEV283"/>
      <c r="UEW283"/>
      <c r="UEX283"/>
      <c r="UEY283"/>
      <c r="UEZ283"/>
      <c r="UFA283"/>
      <c r="UFB283"/>
      <c r="UFC283"/>
      <c r="UFD283"/>
      <c r="UFE283"/>
      <c r="UFF283"/>
      <c r="UFG283"/>
      <c r="UFH283"/>
      <c r="UFI283"/>
      <c r="UFJ283"/>
      <c r="UFK283"/>
      <c r="UFL283"/>
      <c r="UFM283"/>
      <c r="UFN283"/>
      <c r="UFO283"/>
      <c r="UFP283"/>
      <c r="UFQ283"/>
      <c r="UFR283"/>
      <c r="UFS283"/>
      <c r="UFT283"/>
      <c r="UFU283"/>
      <c r="UFV283"/>
      <c r="UFW283"/>
      <c r="UFX283"/>
      <c r="UFY283"/>
      <c r="UFZ283"/>
      <c r="UGA283"/>
      <c r="UGB283"/>
      <c r="UGC283"/>
      <c r="UGD283"/>
      <c r="UGE283"/>
      <c r="UGF283"/>
      <c r="UGG283"/>
      <c r="UGH283"/>
      <c r="UGI283"/>
      <c r="UGJ283"/>
      <c r="UGK283"/>
      <c r="UGL283"/>
      <c r="UGM283"/>
      <c r="UGN283"/>
      <c r="UGO283"/>
      <c r="UGP283"/>
      <c r="UGQ283"/>
      <c r="UGR283"/>
      <c r="UGS283"/>
      <c r="UGT283"/>
      <c r="UGU283"/>
      <c r="UGV283"/>
      <c r="UGW283"/>
      <c r="UGX283"/>
      <c r="UGY283"/>
      <c r="UGZ283"/>
      <c r="UHA283"/>
      <c r="UHB283"/>
      <c r="UHC283"/>
      <c r="UHD283"/>
      <c r="UHE283"/>
      <c r="UHF283"/>
      <c r="UHG283"/>
      <c r="UHH283"/>
      <c r="UHI283"/>
      <c r="UHJ283"/>
      <c r="UHK283"/>
      <c r="UHL283"/>
      <c r="UHM283"/>
      <c r="UHN283"/>
      <c r="UHO283"/>
      <c r="UHP283"/>
      <c r="UHQ283"/>
      <c r="UHR283"/>
      <c r="UHS283"/>
      <c r="UHT283"/>
      <c r="UHU283"/>
      <c r="UHV283"/>
      <c r="UHW283"/>
      <c r="UHX283"/>
      <c r="UHY283"/>
      <c r="UHZ283"/>
      <c r="UIA283"/>
      <c r="UIB283"/>
      <c r="UIC283"/>
      <c r="UID283"/>
      <c r="UIE283"/>
      <c r="UIF283"/>
      <c r="UIG283"/>
      <c r="UIH283"/>
      <c r="UII283"/>
      <c r="UIJ283"/>
      <c r="UIK283"/>
      <c r="UIL283"/>
      <c r="UIM283"/>
      <c r="UIN283"/>
      <c r="UIO283"/>
      <c r="UIP283"/>
      <c r="UIQ283"/>
      <c r="UIR283"/>
      <c r="UIS283"/>
      <c r="UIT283"/>
      <c r="UIU283"/>
      <c r="UIV283"/>
      <c r="UIW283"/>
      <c r="UIX283"/>
      <c r="UIY283"/>
      <c r="UIZ283"/>
      <c r="UJA283"/>
      <c r="UJB283"/>
      <c r="UJC283"/>
      <c r="UJD283"/>
      <c r="UJE283"/>
      <c r="UJF283"/>
      <c r="UJG283"/>
      <c r="UJH283"/>
      <c r="UJI283"/>
      <c r="UJJ283"/>
      <c r="UJK283"/>
      <c r="UJL283"/>
      <c r="UJM283"/>
      <c r="UJN283"/>
      <c r="UJO283"/>
      <c r="UJP283"/>
      <c r="UJQ283"/>
      <c r="UJR283"/>
      <c r="UJS283"/>
      <c r="UJT283"/>
      <c r="UJU283"/>
      <c r="UJV283"/>
      <c r="UJW283"/>
      <c r="UJX283"/>
      <c r="UJY283"/>
      <c r="UJZ283"/>
      <c r="UKA283"/>
      <c r="UKB283"/>
      <c r="UKC283"/>
      <c r="UKD283"/>
      <c r="UKE283"/>
      <c r="UKF283"/>
      <c r="UKG283"/>
      <c r="UKH283"/>
      <c r="UKI283"/>
      <c r="UKJ283"/>
      <c r="UKK283"/>
      <c r="UKL283"/>
      <c r="UKM283"/>
      <c r="UKN283"/>
      <c r="UKO283"/>
      <c r="UKP283"/>
      <c r="UKQ283"/>
      <c r="UKR283"/>
      <c r="UKS283"/>
      <c r="UKT283"/>
      <c r="UKU283"/>
      <c r="UKV283"/>
      <c r="UKW283"/>
      <c r="UKX283"/>
      <c r="UKY283"/>
      <c r="UKZ283"/>
      <c r="ULA283"/>
      <c r="ULB283"/>
      <c r="ULC283"/>
      <c r="ULD283"/>
      <c r="ULE283"/>
      <c r="ULF283"/>
      <c r="ULG283"/>
      <c r="ULH283"/>
      <c r="ULI283"/>
      <c r="ULJ283"/>
      <c r="ULK283"/>
      <c r="ULL283"/>
      <c r="ULM283"/>
      <c r="ULN283"/>
      <c r="ULO283"/>
      <c r="ULP283"/>
      <c r="ULQ283"/>
      <c r="ULR283"/>
      <c r="ULS283"/>
      <c r="ULT283"/>
      <c r="ULU283"/>
      <c r="ULV283"/>
      <c r="ULW283"/>
      <c r="ULX283"/>
      <c r="ULY283"/>
      <c r="ULZ283"/>
      <c r="UMA283"/>
      <c r="UMB283"/>
      <c r="UMC283"/>
      <c r="UMD283"/>
      <c r="UME283"/>
      <c r="UMF283"/>
      <c r="UMG283"/>
      <c r="UMH283"/>
      <c r="UMI283"/>
      <c r="UMJ283"/>
      <c r="UMK283"/>
      <c r="UML283"/>
      <c r="UMM283"/>
      <c r="UMN283"/>
      <c r="UMO283"/>
      <c r="UMP283"/>
      <c r="UMQ283"/>
      <c r="UMR283"/>
      <c r="UMS283"/>
      <c r="UMT283"/>
      <c r="UMU283"/>
      <c r="UMV283"/>
      <c r="UMW283"/>
      <c r="UMX283"/>
      <c r="UMY283"/>
      <c r="UMZ283"/>
      <c r="UNA283"/>
      <c r="UNB283"/>
      <c r="UNC283"/>
      <c r="UND283"/>
      <c r="UNE283"/>
      <c r="UNF283"/>
      <c r="UNG283"/>
      <c r="UNH283"/>
      <c r="UNI283"/>
      <c r="UNJ283"/>
      <c r="UNK283"/>
      <c r="UNL283"/>
      <c r="UNM283"/>
      <c r="UNN283"/>
      <c r="UNO283"/>
      <c r="UNP283"/>
      <c r="UNQ283"/>
      <c r="UNR283"/>
      <c r="UNS283"/>
      <c r="UNT283"/>
      <c r="UNU283"/>
      <c r="UNV283"/>
      <c r="UNW283"/>
      <c r="UNX283"/>
      <c r="UNY283"/>
      <c r="UNZ283"/>
      <c r="UOA283"/>
      <c r="UOB283"/>
      <c r="UOC283"/>
      <c r="UOD283"/>
      <c r="UOE283"/>
      <c r="UOF283"/>
      <c r="UOG283"/>
      <c r="UOH283"/>
      <c r="UOI283"/>
      <c r="UOJ283"/>
      <c r="UOK283"/>
      <c r="UOL283"/>
      <c r="UOM283"/>
      <c r="UON283"/>
      <c r="UOO283"/>
      <c r="UOP283"/>
      <c r="UOQ283"/>
      <c r="UOR283"/>
      <c r="UOS283"/>
      <c r="UOT283"/>
      <c r="UOU283"/>
      <c r="UOV283"/>
      <c r="UOW283"/>
      <c r="UOX283"/>
      <c r="UOY283"/>
      <c r="UOZ283"/>
      <c r="UPA283"/>
      <c r="UPB283"/>
      <c r="UPC283"/>
      <c r="UPD283"/>
      <c r="UPE283"/>
      <c r="UPF283"/>
      <c r="UPG283"/>
      <c r="UPH283"/>
      <c r="UPI283"/>
      <c r="UPJ283"/>
      <c r="UPK283"/>
      <c r="UPL283"/>
      <c r="UPM283"/>
      <c r="UPN283"/>
      <c r="UPO283"/>
      <c r="UPP283"/>
      <c r="UPQ283"/>
      <c r="UPR283"/>
      <c r="UPS283"/>
      <c r="UPT283"/>
      <c r="UPU283"/>
      <c r="UPV283"/>
      <c r="UPW283"/>
      <c r="UPX283"/>
      <c r="UPY283"/>
      <c r="UPZ283"/>
      <c r="UQA283"/>
      <c r="UQB283"/>
      <c r="UQC283"/>
      <c r="UQD283"/>
      <c r="UQE283"/>
      <c r="UQF283"/>
      <c r="UQG283"/>
      <c r="UQH283"/>
      <c r="UQI283"/>
      <c r="UQJ283"/>
      <c r="UQK283"/>
      <c r="UQL283"/>
      <c r="UQM283"/>
      <c r="UQN283"/>
      <c r="UQO283"/>
      <c r="UQP283"/>
      <c r="UQQ283"/>
      <c r="UQR283"/>
      <c r="UQS283"/>
      <c r="UQT283"/>
      <c r="UQU283"/>
      <c r="UQV283"/>
      <c r="UQW283"/>
      <c r="UQX283"/>
      <c r="UQY283"/>
      <c r="UQZ283"/>
      <c r="URA283"/>
      <c r="URB283"/>
      <c r="URC283"/>
      <c r="URD283"/>
      <c r="URE283"/>
      <c r="URF283"/>
      <c r="URG283"/>
      <c r="URH283"/>
      <c r="URI283"/>
      <c r="URJ283"/>
      <c r="URK283"/>
      <c r="URL283"/>
      <c r="URM283"/>
      <c r="URN283"/>
      <c r="URO283"/>
      <c r="URP283"/>
      <c r="URQ283"/>
      <c r="URR283"/>
      <c r="URS283"/>
      <c r="URT283"/>
      <c r="URU283"/>
      <c r="URV283"/>
      <c r="URW283"/>
      <c r="URX283"/>
      <c r="URY283"/>
      <c r="URZ283"/>
      <c r="USA283"/>
      <c r="USB283"/>
      <c r="USC283"/>
      <c r="USD283"/>
      <c r="USE283"/>
      <c r="USF283"/>
      <c r="USG283"/>
      <c r="USH283"/>
      <c r="USI283"/>
      <c r="USJ283"/>
      <c r="USK283"/>
      <c r="USL283"/>
      <c r="USM283"/>
      <c r="USN283"/>
      <c r="USO283"/>
      <c r="USP283"/>
      <c r="USQ283"/>
      <c r="USR283"/>
      <c r="USS283"/>
      <c r="UST283"/>
      <c r="USU283"/>
      <c r="USV283"/>
      <c r="USW283"/>
      <c r="USX283"/>
      <c r="USY283"/>
      <c r="USZ283"/>
      <c r="UTA283"/>
      <c r="UTB283"/>
      <c r="UTC283"/>
      <c r="UTD283"/>
      <c r="UTE283"/>
      <c r="UTF283"/>
      <c r="UTG283"/>
      <c r="UTH283"/>
      <c r="UTI283"/>
      <c r="UTJ283"/>
      <c r="UTK283"/>
      <c r="UTL283"/>
      <c r="UTM283"/>
      <c r="UTN283"/>
      <c r="UTO283"/>
      <c r="UTP283"/>
      <c r="UTQ283"/>
      <c r="UTR283"/>
      <c r="UTS283"/>
      <c r="UTT283"/>
      <c r="UTU283"/>
      <c r="UTV283"/>
      <c r="UTW283"/>
      <c r="UTX283"/>
      <c r="UTY283"/>
      <c r="UTZ283"/>
      <c r="UUA283"/>
      <c r="UUB283"/>
      <c r="UUC283"/>
      <c r="UUD283"/>
      <c r="UUE283"/>
      <c r="UUF283"/>
      <c r="UUG283"/>
      <c r="UUH283"/>
      <c r="UUI283"/>
      <c r="UUJ283"/>
      <c r="UUK283"/>
      <c r="UUL283"/>
      <c r="UUM283"/>
      <c r="UUN283"/>
      <c r="UUO283"/>
      <c r="UUP283"/>
      <c r="UUQ283"/>
      <c r="UUR283"/>
      <c r="UUS283"/>
      <c r="UUT283"/>
      <c r="UUU283"/>
      <c r="UUV283"/>
      <c r="UUW283"/>
      <c r="UUX283"/>
      <c r="UUY283"/>
      <c r="UUZ283"/>
      <c r="UVA283"/>
      <c r="UVB283"/>
      <c r="UVC283"/>
      <c r="UVD283"/>
      <c r="UVE283"/>
      <c r="UVF283"/>
      <c r="UVG283"/>
      <c r="UVH283"/>
      <c r="UVI283"/>
      <c r="UVJ283"/>
      <c r="UVK283"/>
      <c r="UVL283"/>
      <c r="UVM283"/>
      <c r="UVN283"/>
      <c r="UVO283"/>
      <c r="UVP283"/>
      <c r="UVQ283"/>
      <c r="UVR283"/>
      <c r="UVS283"/>
      <c r="UVT283"/>
      <c r="UVU283"/>
      <c r="UVV283"/>
      <c r="UVW283"/>
      <c r="UVX283"/>
      <c r="UVY283"/>
      <c r="UVZ283"/>
      <c r="UWA283"/>
      <c r="UWB283"/>
      <c r="UWC283"/>
      <c r="UWD283"/>
      <c r="UWE283"/>
      <c r="UWF283"/>
      <c r="UWG283"/>
      <c r="UWH283"/>
      <c r="UWI283"/>
      <c r="UWJ283"/>
      <c r="UWK283"/>
      <c r="UWL283"/>
      <c r="UWM283"/>
      <c r="UWN283"/>
      <c r="UWO283"/>
      <c r="UWP283"/>
      <c r="UWQ283"/>
      <c r="UWR283"/>
      <c r="UWS283"/>
      <c r="UWT283"/>
      <c r="UWU283"/>
      <c r="UWV283"/>
      <c r="UWW283"/>
      <c r="UWX283"/>
      <c r="UWY283"/>
      <c r="UWZ283"/>
      <c r="UXA283"/>
      <c r="UXB283"/>
      <c r="UXC283"/>
      <c r="UXD283"/>
      <c r="UXE283"/>
      <c r="UXF283"/>
      <c r="UXG283"/>
      <c r="UXH283"/>
      <c r="UXI283"/>
      <c r="UXJ283"/>
      <c r="UXK283"/>
      <c r="UXL283"/>
      <c r="UXM283"/>
      <c r="UXN283"/>
      <c r="UXO283"/>
      <c r="UXP283"/>
      <c r="UXQ283"/>
      <c r="UXR283"/>
      <c r="UXS283"/>
      <c r="UXT283"/>
      <c r="UXU283"/>
      <c r="UXV283"/>
      <c r="UXW283"/>
      <c r="UXX283"/>
      <c r="UXY283"/>
      <c r="UXZ283"/>
      <c r="UYA283"/>
      <c r="UYB283"/>
      <c r="UYC283"/>
      <c r="UYD283"/>
      <c r="UYE283"/>
      <c r="UYF283"/>
      <c r="UYG283"/>
      <c r="UYH283"/>
      <c r="UYI283"/>
      <c r="UYJ283"/>
      <c r="UYK283"/>
      <c r="UYL283"/>
      <c r="UYM283"/>
      <c r="UYN283"/>
      <c r="UYO283"/>
      <c r="UYP283"/>
      <c r="UYQ283"/>
      <c r="UYR283"/>
      <c r="UYS283"/>
      <c r="UYT283"/>
      <c r="UYU283"/>
      <c r="UYV283"/>
      <c r="UYW283"/>
      <c r="UYX283"/>
      <c r="UYY283"/>
      <c r="UYZ283"/>
      <c r="UZA283"/>
      <c r="UZB283"/>
      <c r="UZC283"/>
      <c r="UZD283"/>
      <c r="UZE283"/>
      <c r="UZF283"/>
      <c r="UZG283"/>
      <c r="UZH283"/>
      <c r="UZI283"/>
      <c r="UZJ283"/>
      <c r="UZK283"/>
      <c r="UZL283"/>
      <c r="UZM283"/>
      <c r="UZN283"/>
      <c r="UZO283"/>
      <c r="UZP283"/>
      <c r="UZQ283"/>
      <c r="UZR283"/>
      <c r="UZS283"/>
      <c r="UZT283"/>
      <c r="UZU283"/>
      <c r="UZV283"/>
      <c r="UZW283"/>
      <c r="UZX283"/>
      <c r="UZY283"/>
      <c r="UZZ283"/>
      <c r="VAA283"/>
      <c r="VAB283"/>
      <c r="VAC283"/>
      <c r="VAD283"/>
      <c r="VAE283"/>
      <c r="VAF283"/>
      <c r="VAG283"/>
      <c r="VAH283"/>
      <c r="VAI283"/>
      <c r="VAJ283"/>
      <c r="VAK283"/>
      <c r="VAL283"/>
      <c r="VAM283"/>
      <c r="VAN283"/>
      <c r="VAO283"/>
      <c r="VAP283"/>
      <c r="VAQ283"/>
      <c r="VAR283"/>
      <c r="VAS283"/>
      <c r="VAT283"/>
      <c r="VAU283"/>
      <c r="VAV283"/>
      <c r="VAW283"/>
      <c r="VAX283"/>
      <c r="VAY283"/>
      <c r="VAZ283"/>
      <c r="VBA283"/>
      <c r="VBB283"/>
      <c r="VBC283"/>
      <c r="VBD283"/>
      <c r="VBE283"/>
      <c r="VBF283"/>
      <c r="VBG283"/>
      <c r="VBH283"/>
      <c r="VBI283"/>
      <c r="VBJ283"/>
      <c r="VBK283"/>
      <c r="VBL283"/>
      <c r="VBM283"/>
      <c r="VBN283"/>
      <c r="VBO283"/>
      <c r="VBP283"/>
      <c r="VBQ283"/>
      <c r="VBR283"/>
      <c r="VBS283"/>
      <c r="VBT283"/>
      <c r="VBU283"/>
      <c r="VBV283"/>
      <c r="VBW283"/>
      <c r="VBX283"/>
      <c r="VBY283"/>
      <c r="VBZ283"/>
      <c r="VCA283"/>
      <c r="VCB283"/>
      <c r="VCC283"/>
      <c r="VCD283"/>
      <c r="VCE283"/>
      <c r="VCF283"/>
      <c r="VCG283"/>
      <c r="VCH283"/>
      <c r="VCI283"/>
      <c r="VCJ283"/>
      <c r="VCK283"/>
      <c r="VCL283"/>
      <c r="VCM283"/>
      <c r="VCN283"/>
      <c r="VCO283"/>
      <c r="VCP283"/>
      <c r="VCQ283"/>
      <c r="VCR283"/>
      <c r="VCS283"/>
      <c r="VCT283"/>
      <c r="VCU283"/>
      <c r="VCV283"/>
      <c r="VCW283"/>
      <c r="VCX283"/>
      <c r="VCY283"/>
      <c r="VCZ283"/>
      <c r="VDA283"/>
      <c r="VDB283"/>
      <c r="VDC283"/>
      <c r="VDD283"/>
      <c r="VDE283"/>
      <c r="VDF283"/>
      <c r="VDG283"/>
      <c r="VDH283"/>
      <c r="VDI283"/>
      <c r="VDJ283"/>
      <c r="VDK283"/>
      <c r="VDL283"/>
      <c r="VDM283"/>
      <c r="VDN283"/>
      <c r="VDO283"/>
      <c r="VDP283"/>
      <c r="VDQ283"/>
      <c r="VDR283"/>
      <c r="VDS283"/>
      <c r="VDT283"/>
      <c r="VDU283"/>
      <c r="VDV283"/>
      <c r="VDW283"/>
      <c r="VDX283"/>
      <c r="VDY283"/>
      <c r="VDZ283"/>
      <c r="VEA283"/>
      <c r="VEB283"/>
      <c r="VEC283"/>
      <c r="VED283"/>
      <c r="VEE283"/>
      <c r="VEF283"/>
      <c r="VEG283"/>
      <c r="VEH283"/>
      <c r="VEI283"/>
      <c r="VEJ283"/>
      <c r="VEK283"/>
      <c r="VEL283"/>
      <c r="VEM283"/>
      <c r="VEN283"/>
      <c r="VEO283"/>
      <c r="VEP283"/>
      <c r="VEQ283"/>
      <c r="VER283"/>
      <c r="VES283"/>
      <c r="VET283"/>
      <c r="VEU283"/>
      <c r="VEV283"/>
      <c r="VEW283"/>
      <c r="VEX283"/>
      <c r="VEY283"/>
      <c r="VEZ283"/>
      <c r="VFA283"/>
      <c r="VFB283"/>
      <c r="VFC283"/>
      <c r="VFD283"/>
      <c r="VFE283"/>
      <c r="VFF283"/>
      <c r="VFG283"/>
      <c r="VFH283"/>
      <c r="VFI283"/>
      <c r="VFJ283"/>
      <c r="VFK283"/>
      <c r="VFL283"/>
      <c r="VFM283"/>
      <c r="VFN283"/>
      <c r="VFO283"/>
      <c r="VFP283"/>
      <c r="VFQ283"/>
      <c r="VFR283"/>
      <c r="VFS283"/>
      <c r="VFT283"/>
      <c r="VFU283"/>
      <c r="VFV283"/>
      <c r="VFW283"/>
      <c r="VFX283"/>
      <c r="VFY283"/>
      <c r="VFZ283"/>
      <c r="VGA283"/>
      <c r="VGB283"/>
      <c r="VGC283"/>
      <c r="VGD283"/>
      <c r="VGE283"/>
      <c r="VGF283"/>
      <c r="VGG283"/>
      <c r="VGH283"/>
      <c r="VGI283"/>
      <c r="VGJ283"/>
      <c r="VGK283"/>
      <c r="VGL283"/>
      <c r="VGM283"/>
      <c r="VGN283"/>
      <c r="VGO283"/>
      <c r="VGP283"/>
      <c r="VGQ283"/>
      <c r="VGR283"/>
      <c r="VGS283"/>
      <c r="VGT283"/>
      <c r="VGU283"/>
      <c r="VGV283"/>
      <c r="VGW283"/>
      <c r="VGX283"/>
      <c r="VGY283"/>
      <c r="VGZ283"/>
      <c r="VHA283"/>
      <c r="VHB283"/>
      <c r="VHC283"/>
      <c r="VHD283"/>
      <c r="VHE283"/>
      <c r="VHF283"/>
      <c r="VHG283"/>
      <c r="VHH283"/>
      <c r="VHI283"/>
      <c r="VHJ283"/>
      <c r="VHK283"/>
      <c r="VHL283"/>
      <c r="VHM283"/>
      <c r="VHN283"/>
      <c r="VHO283"/>
      <c r="VHP283"/>
      <c r="VHQ283"/>
      <c r="VHR283"/>
      <c r="VHS283"/>
      <c r="VHT283"/>
      <c r="VHU283"/>
      <c r="VHV283"/>
      <c r="VHW283"/>
      <c r="VHX283"/>
      <c r="VHY283"/>
      <c r="VHZ283"/>
      <c r="VIA283"/>
      <c r="VIB283"/>
      <c r="VIC283"/>
      <c r="VID283"/>
      <c r="VIE283"/>
      <c r="VIF283"/>
      <c r="VIG283"/>
      <c r="VIH283"/>
      <c r="VII283"/>
      <c r="VIJ283"/>
      <c r="VIK283"/>
      <c r="VIL283"/>
      <c r="VIM283"/>
      <c r="VIN283"/>
      <c r="VIO283"/>
      <c r="VIP283"/>
      <c r="VIQ283"/>
      <c r="VIR283"/>
      <c r="VIS283"/>
      <c r="VIT283"/>
      <c r="VIU283"/>
      <c r="VIV283"/>
      <c r="VIW283"/>
      <c r="VIX283"/>
      <c r="VIY283"/>
      <c r="VIZ283"/>
      <c r="VJA283"/>
      <c r="VJB283"/>
      <c r="VJC283"/>
      <c r="VJD283"/>
      <c r="VJE283"/>
      <c r="VJF283"/>
      <c r="VJG283"/>
      <c r="VJH283"/>
      <c r="VJI283"/>
      <c r="VJJ283"/>
      <c r="VJK283"/>
      <c r="VJL283"/>
      <c r="VJM283"/>
      <c r="VJN283"/>
      <c r="VJO283"/>
      <c r="VJP283"/>
      <c r="VJQ283"/>
      <c r="VJR283"/>
      <c r="VJS283"/>
      <c r="VJT283"/>
      <c r="VJU283"/>
      <c r="VJV283"/>
      <c r="VJW283"/>
      <c r="VJX283"/>
      <c r="VJY283"/>
      <c r="VJZ283"/>
      <c r="VKA283"/>
      <c r="VKB283"/>
      <c r="VKC283"/>
      <c r="VKD283"/>
      <c r="VKE283"/>
      <c r="VKF283"/>
      <c r="VKG283"/>
      <c r="VKH283"/>
      <c r="VKI283"/>
      <c r="VKJ283"/>
      <c r="VKK283"/>
      <c r="VKL283"/>
      <c r="VKM283"/>
      <c r="VKN283"/>
      <c r="VKO283"/>
      <c r="VKP283"/>
      <c r="VKQ283"/>
      <c r="VKR283"/>
      <c r="VKS283"/>
      <c r="VKT283"/>
      <c r="VKU283"/>
      <c r="VKV283"/>
      <c r="VKW283"/>
      <c r="VKX283"/>
      <c r="VKY283"/>
      <c r="VKZ283"/>
      <c r="VLA283"/>
      <c r="VLB283"/>
      <c r="VLC283"/>
      <c r="VLD283"/>
      <c r="VLE283"/>
      <c r="VLF283"/>
      <c r="VLG283"/>
      <c r="VLH283"/>
      <c r="VLI283"/>
      <c r="VLJ283"/>
      <c r="VLK283"/>
      <c r="VLL283"/>
      <c r="VLM283"/>
      <c r="VLN283"/>
      <c r="VLO283"/>
      <c r="VLP283"/>
      <c r="VLQ283"/>
      <c r="VLR283"/>
      <c r="VLS283"/>
      <c r="VLT283"/>
      <c r="VLU283"/>
      <c r="VLV283"/>
      <c r="VLW283"/>
      <c r="VLX283"/>
      <c r="VLY283"/>
      <c r="VLZ283"/>
      <c r="VMA283"/>
      <c r="VMB283"/>
      <c r="VMC283"/>
      <c r="VMD283"/>
      <c r="VME283"/>
      <c r="VMF283"/>
      <c r="VMG283"/>
      <c r="VMH283"/>
      <c r="VMI283"/>
      <c r="VMJ283"/>
      <c r="VMK283"/>
      <c r="VML283"/>
      <c r="VMM283"/>
      <c r="VMN283"/>
      <c r="VMO283"/>
      <c r="VMP283"/>
      <c r="VMQ283"/>
      <c r="VMR283"/>
      <c r="VMS283"/>
      <c r="VMT283"/>
      <c r="VMU283"/>
      <c r="VMV283"/>
      <c r="VMW283"/>
      <c r="VMX283"/>
      <c r="VMY283"/>
      <c r="VMZ283"/>
      <c r="VNA283"/>
      <c r="VNB283"/>
      <c r="VNC283"/>
      <c r="VND283"/>
      <c r="VNE283"/>
      <c r="VNF283"/>
      <c r="VNG283"/>
      <c r="VNH283"/>
      <c r="VNI283"/>
      <c r="VNJ283"/>
      <c r="VNK283"/>
      <c r="VNL283"/>
      <c r="VNM283"/>
      <c r="VNN283"/>
      <c r="VNO283"/>
      <c r="VNP283"/>
      <c r="VNQ283"/>
      <c r="VNR283"/>
      <c r="VNS283"/>
      <c r="VNT283"/>
      <c r="VNU283"/>
      <c r="VNV283"/>
      <c r="VNW283"/>
      <c r="VNX283"/>
      <c r="VNY283"/>
      <c r="VNZ283"/>
      <c r="VOA283"/>
      <c r="VOB283"/>
      <c r="VOC283"/>
      <c r="VOD283"/>
      <c r="VOE283"/>
      <c r="VOF283"/>
      <c r="VOG283"/>
      <c r="VOH283"/>
      <c r="VOI283"/>
      <c r="VOJ283"/>
      <c r="VOK283"/>
      <c r="VOL283"/>
      <c r="VOM283"/>
      <c r="VON283"/>
      <c r="VOO283"/>
      <c r="VOP283"/>
      <c r="VOQ283"/>
      <c r="VOR283"/>
      <c r="VOS283"/>
      <c r="VOT283"/>
      <c r="VOU283"/>
      <c r="VOV283"/>
      <c r="VOW283"/>
      <c r="VOX283"/>
      <c r="VOY283"/>
      <c r="VOZ283"/>
      <c r="VPA283"/>
      <c r="VPB283"/>
      <c r="VPC283"/>
      <c r="VPD283"/>
      <c r="VPE283"/>
      <c r="VPF283"/>
      <c r="VPG283"/>
      <c r="VPH283"/>
      <c r="VPI283"/>
      <c r="VPJ283"/>
      <c r="VPK283"/>
      <c r="VPL283"/>
      <c r="VPM283"/>
      <c r="VPN283"/>
      <c r="VPO283"/>
      <c r="VPP283"/>
      <c r="VPQ283"/>
      <c r="VPR283"/>
      <c r="VPS283"/>
      <c r="VPT283"/>
      <c r="VPU283"/>
      <c r="VPV283"/>
      <c r="VPW283"/>
      <c r="VPX283"/>
      <c r="VPY283"/>
      <c r="VPZ283"/>
      <c r="VQA283"/>
      <c r="VQB283"/>
      <c r="VQC283"/>
      <c r="VQD283"/>
      <c r="VQE283"/>
      <c r="VQF283"/>
      <c r="VQG283"/>
      <c r="VQH283"/>
      <c r="VQI283"/>
      <c r="VQJ283"/>
      <c r="VQK283"/>
      <c r="VQL283"/>
      <c r="VQM283"/>
      <c r="VQN283"/>
      <c r="VQO283"/>
      <c r="VQP283"/>
      <c r="VQQ283"/>
      <c r="VQR283"/>
      <c r="VQS283"/>
      <c r="VQT283"/>
      <c r="VQU283"/>
      <c r="VQV283"/>
      <c r="VQW283"/>
      <c r="VQX283"/>
      <c r="VQY283"/>
      <c r="VQZ283"/>
      <c r="VRA283"/>
      <c r="VRB283"/>
      <c r="VRC283"/>
      <c r="VRD283"/>
      <c r="VRE283"/>
      <c r="VRF283"/>
      <c r="VRG283"/>
      <c r="VRH283"/>
      <c r="VRI283"/>
      <c r="VRJ283"/>
      <c r="VRK283"/>
      <c r="VRL283"/>
      <c r="VRM283"/>
      <c r="VRN283"/>
      <c r="VRO283"/>
      <c r="VRP283"/>
      <c r="VRQ283"/>
      <c r="VRR283"/>
      <c r="VRS283"/>
      <c r="VRT283"/>
      <c r="VRU283"/>
      <c r="VRV283"/>
      <c r="VRW283"/>
      <c r="VRX283"/>
      <c r="VRY283"/>
      <c r="VRZ283"/>
      <c r="VSA283"/>
      <c r="VSB283"/>
      <c r="VSC283"/>
      <c r="VSD283"/>
      <c r="VSE283"/>
      <c r="VSF283"/>
      <c r="VSG283"/>
      <c r="VSH283"/>
      <c r="VSI283"/>
      <c r="VSJ283"/>
      <c r="VSK283"/>
      <c r="VSL283"/>
      <c r="VSM283"/>
      <c r="VSN283"/>
      <c r="VSO283"/>
      <c r="VSP283"/>
      <c r="VSQ283"/>
      <c r="VSR283"/>
      <c r="VSS283"/>
      <c r="VST283"/>
      <c r="VSU283"/>
      <c r="VSV283"/>
      <c r="VSW283"/>
      <c r="VSX283"/>
      <c r="VSY283"/>
      <c r="VSZ283"/>
      <c r="VTA283"/>
      <c r="VTB283"/>
      <c r="VTC283"/>
      <c r="VTD283"/>
      <c r="VTE283"/>
      <c r="VTF283"/>
      <c r="VTG283"/>
      <c r="VTH283"/>
      <c r="VTI283"/>
      <c r="VTJ283"/>
      <c r="VTK283"/>
      <c r="VTL283"/>
      <c r="VTM283"/>
      <c r="VTN283"/>
      <c r="VTO283"/>
      <c r="VTP283"/>
      <c r="VTQ283"/>
      <c r="VTR283"/>
      <c r="VTS283"/>
      <c r="VTT283"/>
      <c r="VTU283"/>
      <c r="VTV283"/>
      <c r="VTW283"/>
      <c r="VTX283"/>
      <c r="VTY283"/>
      <c r="VTZ283"/>
      <c r="VUA283"/>
      <c r="VUB283"/>
      <c r="VUC283"/>
      <c r="VUD283"/>
      <c r="VUE283"/>
      <c r="VUF283"/>
      <c r="VUG283"/>
      <c r="VUH283"/>
      <c r="VUI283"/>
      <c r="VUJ283"/>
      <c r="VUK283"/>
      <c r="VUL283"/>
      <c r="VUM283"/>
      <c r="VUN283"/>
      <c r="VUO283"/>
      <c r="VUP283"/>
      <c r="VUQ283"/>
      <c r="VUR283"/>
      <c r="VUS283"/>
      <c r="VUT283"/>
      <c r="VUU283"/>
      <c r="VUV283"/>
      <c r="VUW283"/>
      <c r="VUX283"/>
      <c r="VUY283"/>
      <c r="VUZ283"/>
      <c r="VVA283"/>
      <c r="VVB283"/>
      <c r="VVC283"/>
      <c r="VVD283"/>
      <c r="VVE283"/>
      <c r="VVF283"/>
      <c r="VVG283"/>
      <c r="VVH283"/>
      <c r="VVI283"/>
      <c r="VVJ283"/>
      <c r="VVK283"/>
      <c r="VVL283"/>
      <c r="VVM283"/>
      <c r="VVN283"/>
      <c r="VVO283"/>
      <c r="VVP283"/>
      <c r="VVQ283"/>
      <c r="VVR283"/>
      <c r="VVS283"/>
      <c r="VVT283"/>
      <c r="VVU283"/>
      <c r="VVV283"/>
      <c r="VVW283"/>
      <c r="VVX283"/>
      <c r="VVY283"/>
      <c r="VVZ283"/>
      <c r="VWA283"/>
      <c r="VWB283"/>
      <c r="VWC283"/>
      <c r="VWD283"/>
      <c r="VWE283"/>
      <c r="VWF283"/>
      <c r="VWG283"/>
      <c r="VWH283"/>
      <c r="VWI283"/>
      <c r="VWJ283"/>
      <c r="VWK283"/>
      <c r="VWL283"/>
      <c r="VWM283"/>
      <c r="VWN283"/>
      <c r="VWO283"/>
      <c r="VWP283"/>
      <c r="VWQ283"/>
      <c r="VWR283"/>
      <c r="VWS283"/>
      <c r="VWT283"/>
      <c r="VWU283"/>
      <c r="VWV283"/>
      <c r="VWW283"/>
      <c r="VWX283"/>
      <c r="VWY283"/>
      <c r="VWZ283"/>
      <c r="VXA283"/>
      <c r="VXB283"/>
      <c r="VXC283"/>
      <c r="VXD283"/>
      <c r="VXE283"/>
      <c r="VXF283"/>
      <c r="VXG283"/>
      <c r="VXH283"/>
      <c r="VXI283"/>
      <c r="VXJ283"/>
      <c r="VXK283"/>
      <c r="VXL283"/>
      <c r="VXM283"/>
      <c r="VXN283"/>
      <c r="VXO283"/>
      <c r="VXP283"/>
      <c r="VXQ283"/>
      <c r="VXR283"/>
      <c r="VXS283"/>
      <c r="VXT283"/>
      <c r="VXU283"/>
      <c r="VXV283"/>
      <c r="VXW283"/>
      <c r="VXX283"/>
      <c r="VXY283"/>
      <c r="VXZ283"/>
      <c r="VYA283"/>
      <c r="VYB283"/>
      <c r="VYC283"/>
      <c r="VYD283"/>
      <c r="VYE283"/>
      <c r="VYF283"/>
      <c r="VYG283"/>
      <c r="VYH283"/>
      <c r="VYI283"/>
      <c r="VYJ283"/>
      <c r="VYK283"/>
      <c r="VYL283"/>
      <c r="VYM283"/>
      <c r="VYN283"/>
      <c r="VYO283"/>
      <c r="VYP283"/>
      <c r="VYQ283"/>
      <c r="VYR283"/>
      <c r="VYS283"/>
      <c r="VYT283"/>
      <c r="VYU283"/>
      <c r="VYV283"/>
      <c r="VYW283"/>
      <c r="VYX283"/>
      <c r="VYY283"/>
      <c r="VYZ283"/>
      <c r="VZA283"/>
      <c r="VZB283"/>
      <c r="VZC283"/>
      <c r="VZD283"/>
      <c r="VZE283"/>
      <c r="VZF283"/>
      <c r="VZG283"/>
      <c r="VZH283"/>
      <c r="VZI283"/>
      <c r="VZJ283"/>
      <c r="VZK283"/>
      <c r="VZL283"/>
      <c r="VZM283"/>
      <c r="VZN283"/>
      <c r="VZO283"/>
      <c r="VZP283"/>
      <c r="VZQ283"/>
      <c r="VZR283"/>
      <c r="VZS283"/>
      <c r="VZT283"/>
      <c r="VZU283"/>
      <c r="VZV283"/>
      <c r="VZW283"/>
      <c r="VZX283"/>
      <c r="VZY283"/>
      <c r="VZZ283"/>
      <c r="WAA283"/>
      <c r="WAB283"/>
      <c r="WAC283"/>
      <c r="WAD283"/>
      <c r="WAE283"/>
      <c r="WAF283"/>
      <c r="WAG283"/>
      <c r="WAH283"/>
      <c r="WAI283"/>
      <c r="WAJ283"/>
      <c r="WAK283"/>
      <c r="WAL283"/>
      <c r="WAM283"/>
      <c r="WAN283"/>
      <c r="WAO283"/>
      <c r="WAP283"/>
      <c r="WAQ283"/>
      <c r="WAR283"/>
      <c r="WAS283"/>
      <c r="WAT283"/>
      <c r="WAU283"/>
      <c r="WAV283"/>
      <c r="WAW283"/>
      <c r="WAX283"/>
      <c r="WAY283"/>
      <c r="WAZ283"/>
      <c r="WBA283"/>
      <c r="WBB283"/>
      <c r="WBC283"/>
      <c r="WBD283"/>
      <c r="WBE283"/>
      <c r="WBF283"/>
      <c r="WBG283"/>
      <c r="WBH283"/>
      <c r="WBI283"/>
      <c r="WBJ283"/>
      <c r="WBK283"/>
      <c r="WBL283"/>
      <c r="WBM283"/>
      <c r="WBN283"/>
      <c r="WBO283"/>
      <c r="WBP283"/>
      <c r="WBQ283"/>
      <c r="WBR283"/>
      <c r="WBS283"/>
      <c r="WBT283"/>
      <c r="WBU283"/>
      <c r="WBV283"/>
      <c r="WBW283"/>
      <c r="WBX283"/>
      <c r="WBY283"/>
      <c r="WBZ283"/>
      <c r="WCA283"/>
      <c r="WCB283"/>
      <c r="WCC283"/>
      <c r="WCD283"/>
      <c r="WCE283"/>
      <c r="WCF283"/>
      <c r="WCG283"/>
      <c r="WCH283"/>
      <c r="WCI283"/>
      <c r="WCJ283"/>
      <c r="WCK283"/>
      <c r="WCL283"/>
      <c r="WCM283"/>
      <c r="WCN283"/>
      <c r="WCO283"/>
      <c r="WCP283"/>
      <c r="WCQ283"/>
      <c r="WCR283"/>
      <c r="WCS283"/>
      <c r="WCT283"/>
      <c r="WCU283"/>
      <c r="WCV283"/>
      <c r="WCW283"/>
      <c r="WCX283"/>
      <c r="WCY283"/>
      <c r="WCZ283"/>
      <c r="WDA283"/>
      <c r="WDB283"/>
      <c r="WDC283"/>
      <c r="WDD283"/>
      <c r="WDE283"/>
      <c r="WDF283"/>
      <c r="WDG283"/>
      <c r="WDH283"/>
      <c r="WDI283"/>
      <c r="WDJ283"/>
      <c r="WDK283"/>
      <c r="WDL283"/>
      <c r="WDM283"/>
      <c r="WDN283"/>
      <c r="WDO283"/>
      <c r="WDP283"/>
      <c r="WDQ283"/>
      <c r="WDR283"/>
      <c r="WDS283"/>
      <c r="WDT283"/>
      <c r="WDU283"/>
      <c r="WDV283"/>
      <c r="WDW283"/>
      <c r="WDX283"/>
      <c r="WDY283"/>
      <c r="WDZ283"/>
      <c r="WEA283"/>
      <c r="WEB283"/>
      <c r="WEC283"/>
      <c r="WED283"/>
      <c r="WEE283"/>
      <c r="WEF283"/>
      <c r="WEG283"/>
      <c r="WEH283"/>
      <c r="WEI283"/>
      <c r="WEJ283"/>
      <c r="WEK283"/>
      <c r="WEL283"/>
      <c r="WEM283"/>
      <c r="WEN283"/>
      <c r="WEO283"/>
      <c r="WEP283"/>
      <c r="WEQ283"/>
      <c r="WER283"/>
      <c r="WES283"/>
      <c r="WET283"/>
      <c r="WEU283"/>
      <c r="WEV283"/>
      <c r="WEW283"/>
      <c r="WEX283"/>
      <c r="WEY283"/>
      <c r="WEZ283"/>
      <c r="WFA283"/>
      <c r="WFB283"/>
      <c r="WFC283"/>
      <c r="WFD283"/>
      <c r="WFE283"/>
      <c r="WFF283"/>
      <c r="WFG283"/>
      <c r="WFH283"/>
      <c r="WFI283"/>
      <c r="WFJ283"/>
      <c r="WFK283"/>
      <c r="WFL283"/>
      <c r="WFM283"/>
      <c r="WFN283"/>
      <c r="WFO283"/>
      <c r="WFP283"/>
      <c r="WFQ283"/>
      <c r="WFR283"/>
      <c r="WFS283"/>
      <c r="WFT283"/>
      <c r="WFU283"/>
      <c r="WFV283"/>
      <c r="WFW283"/>
      <c r="WFX283"/>
      <c r="WFY283"/>
      <c r="WFZ283"/>
      <c r="WGA283"/>
      <c r="WGB283"/>
      <c r="WGC283"/>
      <c r="WGD283"/>
      <c r="WGE283"/>
      <c r="WGF283"/>
      <c r="WGG283"/>
      <c r="WGH283"/>
      <c r="WGI283"/>
      <c r="WGJ283"/>
      <c r="WGK283"/>
      <c r="WGL283"/>
      <c r="WGM283"/>
      <c r="WGN283"/>
      <c r="WGO283"/>
      <c r="WGP283"/>
      <c r="WGQ283"/>
      <c r="WGR283"/>
      <c r="WGS283"/>
      <c r="WGT283"/>
      <c r="WGU283"/>
      <c r="WGV283"/>
      <c r="WGW283"/>
      <c r="WGX283"/>
      <c r="WGY283"/>
      <c r="WGZ283"/>
      <c r="WHA283"/>
      <c r="WHB283"/>
      <c r="WHC283"/>
      <c r="WHD283"/>
      <c r="WHE283"/>
      <c r="WHF283"/>
      <c r="WHG283"/>
      <c r="WHH283"/>
      <c r="WHI283"/>
      <c r="WHJ283"/>
      <c r="WHK283"/>
      <c r="WHL283"/>
      <c r="WHM283"/>
      <c r="WHN283"/>
      <c r="WHO283"/>
      <c r="WHP283"/>
      <c r="WHQ283"/>
      <c r="WHR283"/>
      <c r="WHS283"/>
      <c r="WHT283"/>
      <c r="WHU283"/>
      <c r="WHV283"/>
      <c r="WHW283"/>
      <c r="WHX283"/>
      <c r="WHY283"/>
      <c r="WHZ283"/>
      <c r="WIA283"/>
      <c r="WIB283"/>
      <c r="WIC283"/>
      <c r="WID283"/>
      <c r="WIE283"/>
      <c r="WIF283"/>
      <c r="WIG283"/>
      <c r="WIH283"/>
      <c r="WII283"/>
      <c r="WIJ283"/>
      <c r="WIK283"/>
      <c r="WIL283"/>
      <c r="WIM283"/>
      <c r="WIN283"/>
      <c r="WIO283"/>
      <c r="WIP283"/>
      <c r="WIQ283"/>
      <c r="WIR283"/>
      <c r="WIS283"/>
      <c r="WIT283"/>
      <c r="WIU283"/>
      <c r="WIV283"/>
      <c r="WIW283"/>
      <c r="WIX283"/>
      <c r="WIY283"/>
      <c r="WIZ283"/>
      <c r="WJA283"/>
      <c r="WJB283"/>
      <c r="WJC283"/>
      <c r="WJD283"/>
      <c r="WJE283"/>
      <c r="WJF283"/>
      <c r="WJG283"/>
      <c r="WJH283"/>
      <c r="WJI283"/>
      <c r="WJJ283"/>
      <c r="WJK283"/>
      <c r="WJL283"/>
      <c r="WJM283"/>
      <c r="WJN283"/>
      <c r="WJO283"/>
      <c r="WJP283"/>
      <c r="WJQ283"/>
      <c r="WJR283"/>
      <c r="WJS283"/>
      <c r="WJT283"/>
      <c r="WJU283"/>
      <c r="WJV283"/>
      <c r="WJW283"/>
      <c r="WJX283"/>
      <c r="WJY283"/>
      <c r="WJZ283"/>
      <c r="WKA283"/>
      <c r="WKB283"/>
      <c r="WKC283"/>
      <c r="WKD283"/>
      <c r="WKE283"/>
      <c r="WKF283"/>
      <c r="WKG283"/>
      <c r="WKH283"/>
      <c r="WKI283"/>
      <c r="WKJ283"/>
      <c r="WKK283"/>
      <c r="WKL283"/>
      <c r="WKM283"/>
      <c r="WKN283"/>
      <c r="WKO283"/>
      <c r="WKP283"/>
      <c r="WKQ283"/>
      <c r="WKR283"/>
      <c r="WKS283"/>
      <c r="WKT283"/>
      <c r="WKU283"/>
      <c r="WKV283"/>
      <c r="WKW283"/>
      <c r="WKX283"/>
      <c r="WKY283"/>
      <c r="WKZ283"/>
      <c r="WLA283"/>
      <c r="WLB283"/>
      <c r="WLC283"/>
      <c r="WLD283"/>
      <c r="WLE283"/>
      <c r="WLF283"/>
      <c r="WLG283"/>
      <c r="WLH283"/>
      <c r="WLI283"/>
      <c r="WLJ283"/>
      <c r="WLK283"/>
      <c r="WLL283"/>
      <c r="WLM283"/>
      <c r="WLN283"/>
      <c r="WLO283"/>
      <c r="WLP283"/>
      <c r="WLQ283"/>
      <c r="WLR283"/>
      <c r="WLS283"/>
      <c r="WLT283"/>
      <c r="WLU283"/>
      <c r="WLV283"/>
      <c r="WLW283"/>
      <c r="WLX283"/>
      <c r="WLY283"/>
      <c r="WLZ283"/>
      <c r="WMA283"/>
      <c r="WMB283"/>
      <c r="WMC283"/>
      <c r="WMD283"/>
      <c r="WME283"/>
      <c r="WMF283"/>
      <c r="WMG283"/>
      <c r="WMH283"/>
      <c r="WMI283"/>
      <c r="WMJ283"/>
      <c r="WMK283"/>
      <c r="WML283"/>
      <c r="WMM283"/>
      <c r="WMN283"/>
      <c r="WMO283"/>
      <c r="WMP283"/>
      <c r="WMQ283"/>
      <c r="WMR283"/>
      <c r="WMS283"/>
      <c r="WMT283"/>
      <c r="WMU283"/>
      <c r="WMV283"/>
      <c r="WMW283"/>
      <c r="WMX283"/>
      <c r="WMY283"/>
      <c r="WMZ283"/>
      <c r="WNA283"/>
      <c r="WNB283"/>
      <c r="WNC283"/>
      <c r="WND283"/>
      <c r="WNE283"/>
      <c r="WNF283"/>
      <c r="WNG283"/>
      <c r="WNH283"/>
      <c r="WNI283"/>
      <c r="WNJ283"/>
      <c r="WNK283"/>
      <c r="WNL283"/>
      <c r="WNM283"/>
      <c r="WNN283"/>
      <c r="WNO283"/>
      <c r="WNP283"/>
      <c r="WNQ283"/>
      <c r="WNR283"/>
      <c r="WNS283"/>
      <c r="WNT283"/>
      <c r="WNU283"/>
      <c r="WNV283"/>
      <c r="WNW283"/>
      <c r="WNX283"/>
      <c r="WNY283"/>
      <c r="WNZ283"/>
      <c r="WOA283"/>
      <c r="WOB283"/>
      <c r="WOC283"/>
      <c r="WOD283"/>
      <c r="WOE283"/>
      <c r="WOF283"/>
      <c r="WOG283"/>
      <c r="WOH283"/>
      <c r="WOI283"/>
      <c r="WOJ283"/>
      <c r="WOK283"/>
      <c r="WOL283"/>
      <c r="WOM283"/>
      <c r="WON283"/>
      <c r="WOO283"/>
      <c r="WOP283"/>
      <c r="WOQ283"/>
      <c r="WOR283"/>
      <c r="WOS283"/>
      <c r="WOT283"/>
      <c r="WOU283"/>
      <c r="WOV283"/>
      <c r="WOW283"/>
      <c r="WOX283"/>
      <c r="WOY283"/>
      <c r="WOZ283"/>
      <c r="WPA283"/>
      <c r="WPB283"/>
      <c r="WPC283"/>
      <c r="WPD283"/>
      <c r="WPE283"/>
      <c r="WPF283"/>
      <c r="WPG283"/>
      <c r="WPH283"/>
      <c r="WPI283"/>
      <c r="WPJ283"/>
      <c r="WPK283"/>
      <c r="WPL283"/>
      <c r="WPM283"/>
      <c r="WPN283"/>
      <c r="WPO283"/>
      <c r="WPP283"/>
      <c r="WPQ283"/>
      <c r="WPR283"/>
      <c r="WPS283"/>
      <c r="WPT283"/>
      <c r="WPU283"/>
      <c r="WPV283"/>
      <c r="WPW283"/>
      <c r="WPX283"/>
      <c r="WPY283"/>
      <c r="WPZ283"/>
      <c r="WQA283"/>
      <c r="WQB283"/>
      <c r="WQC283"/>
      <c r="WQD283"/>
      <c r="WQE283"/>
      <c r="WQF283"/>
      <c r="WQG283"/>
      <c r="WQH283"/>
      <c r="WQI283"/>
      <c r="WQJ283"/>
      <c r="WQK283"/>
      <c r="WQL283"/>
      <c r="WQM283"/>
      <c r="WQN283"/>
      <c r="WQO283"/>
      <c r="WQP283"/>
      <c r="WQQ283"/>
      <c r="WQR283"/>
      <c r="WQS283"/>
      <c r="WQT283"/>
      <c r="WQU283"/>
      <c r="WQV283"/>
      <c r="WQW283"/>
      <c r="WQX283"/>
      <c r="WQY283"/>
      <c r="WQZ283"/>
      <c r="WRA283"/>
      <c r="WRB283"/>
      <c r="WRC283"/>
      <c r="WRD283"/>
      <c r="WRE283"/>
      <c r="WRF283"/>
      <c r="WRG283"/>
      <c r="WRH283"/>
      <c r="WRI283"/>
      <c r="WRJ283"/>
      <c r="WRK283"/>
      <c r="WRL283"/>
      <c r="WRM283"/>
      <c r="WRN283"/>
      <c r="WRO283"/>
      <c r="WRP283"/>
      <c r="WRQ283"/>
      <c r="WRR283"/>
      <c r="WRS283"/>
      <c r="WRT283"/>
      <c r="WRU283"/>
      <c r="WRV283"/>
      <c r="WRW283"/>
      <c r="WRX283"/>
      <c r="WRY283"/>
      <c r="WRZ283"/>
      <c r="WSA283"/>
      <c r="WSB283"/>
      <c r="WSC283"/>
      <c r="WSD283"/>
      <c r="WSE283"/>
      <c r="WSF283"/>
      <c r="WSG283"/>
      <c r="WSH283"/>
      <c r="WSI283"/>
      <c r="WSJ283"/>
      <c r="WSK283"/>
      <c r="WSL283"/>
      <c r="WSM283"/>
      <c r="WSN283"/>
      <c r="WSO283"/>
      <c r="WSP283"/>
      <c r="WSQ283"/>
      <c r="WSR283"/>
      <c r="WSS283"/>
      <c r="WST283"/>
      <c r="WSU283"/>
      <c r="WSV283"/>
      <c r="WSW283"/>
      <c r="WSX283"/>
      <c r="WSY283"/>
      <c r="WSZ283"/>
      <c r="WTA283"/>
      <c r="WTB283"/>
      <c r="WTC283"/>
      <c r="WTD283"/>
      <c r="WTE283"/>
      <c r="WTF283"/>
      <c r="WTG283"/>
      <c r="WTH283"/>
      <c r="WTI283"/>
      <c r="WTJ283"/>
      <c r="WTK283"/>
      <c r="WTL283"/>
      <c r="WTM283"/>
      <c r="WTN283"/>
      <c r="WTO283"/>
      <c r="WTP283"/>
      <c r="WTQ283"/>
      <c r="WTR283"/>
      <c r="WTS283"/>
      <c r="WTT283"/>
      <c r="WTU283"/>
      <c r="WTV283"/>
      <c r="WTW283"/>
      <c r="WTX283"/>
      <c r="WTY283"/>
      <c r="WTZ283"/>
      <c r="WUA283"/>
      <c r="WUB283"/>
      <c r="WUC283"/>
      <c r="WUD283"/>
      <c r="WUE283"/>
      <c r="WUF283"/>
      <c r="WUG283"/>
      <c r="WUH283"/>
      <c r="WUI283"/>
      <c r="WUJ283"/>
      <c r="WUK283"/>
      <c r="WUL283"/>
      <c r="WUM283"/>
      <c r="WUN283"/>
      <c r="WUO283"/>
      <c r="WUP283"/>
      <c r="WUQ283"/>
      <c r="WUR283"/>
      <c r="WUS283"/>
      <c r="WUT283"/>
      <c r="WUU283"/>
      <c r="WUV283"/>
      <c r="WUW283"/>
      <c r="WUX283"/>
      <c r="WUY283"/>
      <c r="WUZ283"/>
      <c r="WVA283"/>
      <c r="WVB283"/>
      <c r="WVC283"/>
      <c r="WVD283"/>
      <c r="WVE283"/>
      <c r="WVF283"/>
      <c r="WVG283"/>
      <c r="WVH283"/>
      <c r="WVI283"/>
      <c r="WVJ283"/>
      <c r="WVK283"/>
      <c r="WVL283"/>
      <c r="WVM283"/>
      <c r="WVN283"/>
      <c r="WVO283"/>
      <c r="WVP283"/>
      <c r="WVQ283"/>
      <c r="WVR283"/>
      <c r="WVS283"/>
      <c r="WVT283"/>
      <c r="WVU283"/>
      <c r="WVV283"/>
      <c r="WVW283"/>
      <c r="WVX283"/>
      <c r="WVY283"/>
      <c r="WVZ283"/>
      <c r="WWA283"/>
      <c r="WWB283"/>
      <c r="WWC283"/>
      <c r="WWD283"/>
      <c r="WWE283"/>
      <c r="WWF283"/>
      <c r="WWG283"/>
      <c r="WWH283"/>
      <c r="WWI283"/>
      <c r="WWJ283"/>
      <c r="WWK283"/>
      <c r="WWL283"/>
      <c r="WWM283"/>
      <c r="WWN283"/>
      <c r="WWO283"/>
      <c r="WWP283"/>
      <c r="WWQ283"/>
      <c r="WWR283"/>
      <c r="WWS283"/>
      <c r="WWT283"/>
      <c r="WWU283"/>
      <c r="WWV283"/>
      <c r="WWW283"/>
      <c r="WWX283"/>
      <c r="WWY283"/>
      <c r="WWZ283"/>
      <c r="WXA283"/>
      <c r="WXB283"/>
      <c r="WXC283"/>
      <c r="WXD283"/>
      <c r="WXE283"/>
      <c r="WXF283"/>
      <c r="WXG283"/>
      <c r="WXH283"/>
      <c r="WXI283"/>
      <c r="WXJ283"/>
      <c r="WXK283"/>
      <c r="WXL283"/>
      <c r="WXM283"/>
      <c r="WXN283"/>
      <c r="WXO283"/>
      <c r="WXP283"/>
      <c r="WXQ283"/>
      <c r="WXR283"/>
      <c r="WXS283"/>
      <c r="WXT283"/>
      <c r="WXU283"/>
      <c r="WXV283"/>
      <c r="WXW283"/>
      <c r="WXX283"/>
      <c r="WXY283"/>
      <c r="WXZ283"/>
      <c r="WYA283"/>
      <c r="WYB283"/>
      <c r="WYC283"/>
      <c r="WYD283"/>
      <c r="WYE283"/>
      <c r="WYF283"/>
      <c r="WYG283"/>
      <c r="WYH283"/>
      <c r="WYI283"/>
      <c r="WYJ283"/>
      <c r="WYK283"/>
      <c r="WYL283"/>
      <c r="WYM283"/>
      <c r="WYN283"/>
      <c r="WYO283"/>
      <c r="WYP283"/>
      <c r="WYQ283"/>
      <c r="WYR283"/>
      <c r="WYS283"/>
      <c r="WYT283"/>
      <c r="WYU283"/>
      <c r="WYV283"/>
      <c r="WYW283"/>
      <c r="WYX283"/>
      <c r="WYY283"/>
      <c r="WYZ283"/>
      <c r="WZA283"/>
      <c r="WZB283"/>
      <c r="WZC283"/>
      <c r="WZD283"/>
      <c r="WZE283"/>
      <c r="WZF283"/>
      <c r="WZG283"/>
      <c r="WZH283"/>
      <c r="WZI283"/>
      <c r="WZJ283"/>
      <c r="WZK283"/>
      <c r="WZL283"/>
      <c r="WZM283"/>
      <c r="WZN283"/>
      <c r="WZO283"/>
      <c r="WZP283"/>
      <c r="WZQ283"/>
      <c r="WZR283"/>
      <c r="WZS283"/>
      <c r="WZT283"/>
      <c r="WZU283"/>
      <c r="WZV283"/>
      <c r="WZW283"/>
      <c r="WZX283"/>
      <c r="WZY283"/>
      <c r="WZZ283"/>
      <c r="XAA283"/>
      <c r="XAB283"/>
      <c r="XAC283"/>
      <c r="XAD283"/>
      <c r="XAE283"/>
      <c r="XAF283"/>
      <c r="XAG283"/>
      <c r="XAH283"/>
      <c r="XAI283"/>
      <c r="XAJ283"/>
      <c r="XAK283"/>
      <c r="XAL283"/>
      <c r="XAM283"/>
      <c r="XAN283"/>
      <c r="XAO283"/>
      <c r="XAP283"/>
      <c r="XAQ283"/>
      <c r="XAR283"/>
      <c r="XAS283"/>
      <c r="XAT283"/>
      <c r="XAU283"/>
      <c r="XAV283"/>
      <c r="XAW283"/>
      <c r="XAX283"/>
      <c r="XAY283"/>
      <c r="XAZ283"/>
      <c r="XBA283"/>
      <c r="XBB283"/>
      <c r="XBC283"/>
      <c r="XBD283"/>
      <c r="XBE283"/>
      <c r="XBF283"/>
      <c r="XBG283"/>
      <c r="XBH283"/>
      <c r="XBI283"/>
      <c r="XBJ283"/>
      <c r="XBK283"/>
      <c r="XBL283"/>
      <c r="XBM283"/>
      <c r="XBN283"/>
      <c r="XBO283"/>
      <c r="XBP283"/>
      <c r="XBQ283"/>
      <c r="XBR283"/>
      <c r="XBS283"/>
      <c r="XBT283"/>
      <c r="XBU283"/>
      <c r="XBV283"/>
      <c r="XBW283"/>
      <c r="XBX283"/>
      <c r="XBY283"/>
      <c r="XBZ283"/>
      <c r="XCA283"/>
      <c r="XCB283"/>
      <c r="XCC283"/>
      <c r="XCD283"/>
      <c r="XCE283"/>
      <c r="XCF283"/>
      <c r="XCG283"/>
      <c r="XCH283"/>
      <c r="XCI283"/>
      <c r="XCJ283"/>
      <c r="XCK283"/>
      <c r="XCL283"/>
      <c r="XCM283"/>
      <c r="XCN283"/>
      <c r="XCO283"/>
      <c r="XCP283"/>
      <c r="XCQ283"/>
      <c r="XCR283"/>
      <c r="XCS283"/>
      <c r="XCT283"/>
      <c r="XCU283"/>
      <c r="XCV283"/>
      <c r="XCW283"/>
      <c r="XCX283"/>
      <c r="XCY283"/>
      <c r="XCZ283"/>
      <c r="XDA283"/>
      <c r="XDB283"/>
      <c r="XDC283"/>
      <c r="XDD283"/>
      <c r="XDE283"/>
      <c r="XDF283"/>
      <c r="XDG283"/>
      <c r="XDH283"/>
      <c r="XDI283"/>
      <c r="XDJ283"/>
      <c r="XDK283"/>
      <c r="XDL283"/>
      <c r="XDM283"/>
      <c r="XDN283"/>
      <c r="XDO283"/>
      <c r="XDP283"/>
      <c r="XDQ283"/>
      <c r="XDR283"/>
      <c r="XDS283"/>
      <c r="XDT283"/>
      <c r="XDU283"/>
      <c r="XDV283"/>
      <c r="XDW283"/>
      <c r="XDX283"/>
      <c r="XDY283"/>
      <c r="XDZ283"/>
      <c r="XEA283"/>
      <c r="XEB283"/>
      <c r="XEC283"/>
      <c r="XED283"/>
      <c r="XEE283"/>
      <c r="XEF283"/>
      <c r="XEG283"/>
      <c r="XEH283"/>
      <c r="XEI283"/>
      <c r="XEJ283"/>
      <c r="XEK283"/>
      <c r="XEL283"/>
      <c r="XEM283"/>
      <c r="XEN283"/>
      <c r="XEO283"/>
      <c r="XEP283"/>
      <c r="XEQ283"/>
      <c r="XER283"/>
      <c r="XES283"/>
      <c r="XET283"/>
      <c r="XEU283"/>
      <c r="XEV283"/>
      <c r="XEW283"/>
      <c r="XEX283"/>
      <c r="XEY283"/>
      <c r="XEZ283"/>
      <c r="XFA283"/>
      <c r="XFB283"/>
      <c r="XFC283"/>
      <c r="XFD283"/>
    </row>
    <row r="284" spans="1:16384">
      <c r="A284"/>
      <c r="B284"/>
      <c r="C284"/>
      <c r="D284"/>
      <c r="E284" s="79">
        <v>0.2</v>
      </c>
      <c r="F284" s="77">
        <f t="shared" si="182"/>
        <v>0.58712776605246231</v>
      </c>
      <c r="G284"/>
      <c r="H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NI284"/>
      <c r="NJ284"/>
      <c r="NK284"/>
      <c r="NL284"/>
      <c r="NM284"/>
      <c r="NN284"/>
      <c r="NO284"/>
      <c r="NP284"/>
      <c r="NQ284"/>
      <c r="NR284"/>
      <c r="NS284"/>
      <c r="NT284"/>
      <c r="NU284"/>
      <c r="NV284"/>
      <c r="NW284"/>
      <c r="NX284"/>
      <c r="NY284"/>
      <c r="NZ284"/>
      <c r="OA284"/>
      <c r="OB284"/>
      <c r="OC284"/>
      <c r="OD284"/>
      <c r="OE284"/>
      <c r="OF284"/>
      <c r="OG284"/>
      <c r="OH284"/>
      <c r="OI284"/>
      <c r="OJ284"/>
      <c r="OK284"/>
      <c r="OL284"/>
      <c r="OM284"/>
      <c r="ON284"/>
      <c r="OO284"/>
      <c r="OP284"/>
      <c r="OQ284"/>
      <c r="OR284"/>
      <c r="OS284"/>
      <c r="OT284"/>
      <c r="OU284"/>
      <c r="OV284"/>
      <c r="OW284"/>
      <c r="OX284"/>
      <c r="OY284"/>
      <c r="OZ284"/>
      <c r="PA284"/>
      <c r="PB284"/>
      <c r="PC284"/>
      <c r="PD284"/>
      <c r="PE284"/>
      <c r="PF284"/>
      <c r="PG284"/>
      <c r="PH284"/>
      <c r="PI284"/>
      <c r="PJ284"/>
      <c r="PK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  <c r="TA284"/>
      <c r="TB284"/>
      <c r="TC284"/>
      <c r="TD284"/>
      <c r="TE284"/>
      <c r="TF284"/>
      <c r="TG284"/>
      <c r="TH284"/>
      <c r="TI284"/>
      <c r="TJ284"/>
      <c r="TK284"/>
      <c r="TL284"/>
      <c r="TM284"/>
      <c r="TN284"/>
      <c r="TO284"/>
      <c r="TP284"/>
      <c r="TQ284"/>
      <c r="TR284"/>
      <c r="TS284"/>
      <c r="TT284"/>
      <c r="TU284"/>
      <c r="TV284"/>
      <c r="TW284"/>
      <c r="TX284"/>
      <c r="TY284"/>
      <c r="TZ284"/>
      <c r="UA284"/>
      <c r="UB284"/>
      <c r="UC284"/>
      <c r="UD284"/>
      <c r="UE284"/>
      <c r="UF284"/>
      <c r="UG284"/>
      <c r="UH284"/>
      <c r="UI284"/>
      <c r="UJ284"/>
      <c r="UK284"/>
      <c r="UL284"/>
      <c r="UM284"/>
      <c r="UN284"/>
      <c r="UO284"/>
      <c r="UP284"/>
      <c r="UQ284"/>
      <c r="UR284"/>
      <c r="US284"/>
      <c r="UT284"/>
      <c r="UU284"/>
      <c r="UV284"/>
      <c r="UW284"/>
      <c r="UX284"/>
      <c r="UY284"/>
      <c r="UZ284"/>
      <c r="VA284"/>
      <c r="VB284"/>
      <c r="VC284"/>
      <c r="VD284"/>
      <c r="VE284"/>
      <c r="VF284"/>
      <c r="VG284"/>
      <c r="VH284"/>
      <c r="VI284"/>
      <c r="VJ284"/>
      <c r="VK284"/>
      <c r="VL284"/>
      <c r="VM284"/>
      <c r="VN284"/>
      <c r="VO284"/>
      <c r="VP284"/>
      <c r="VQ284"/>
      <c r="VR284"/>
      <c r="VS284"/>
      <c r="VT284"/>
      <c r="VU284"/>
      <c r="VV284"/>
      <c r="VW284"/>
      <c r="VX284"/>
      <c r="VY284"/>
      <c r="VZ284"/>
      <c r="WA284"/>
      <c r="WB284"/>
      <c r="WC284"/>
      <c r="WD284"/>
      <c r="WE284"/>
      <c r="WF284"/>
      <c r="WG284"/>
      <c r="WH284"/>
      <c r="WI284"/>
      <c r="WJ284"/>
      <c r="WK284"/>
      <c r="WL284"/>
      <c r="WM284"/>
      <c r="WN284"/>
      <c r="WO284"/>
      <c r="WP284"/>
      <c r="WQ284"/>
      <c r="WR284"/>
      <c r="WS284"/>
      <c r="WT284"/>
      <c r="WU284"/>
      <c r="WV284"/>
      <c r="WW284"/>
      <c r="WX284"/>
      <c r="WY284"/>
      <c r="WZ284"/>
      <c r="XA284"/>
      <c r="XB284"/>
      <c r="XC284"/>
      <c r="XD284"/>
      <c r="XE284"/>
      <c r="XF284"/>
      <c r="XG284"/>
      <c r="XH284"/>
      <c r="XI284"/>
      <c r="XJ284"/>
      <c r="XK284"/>
      <c r="XL284"/>
      <c r="XM284"/>
      <c r="XN284"/>
      <c r="XO284"/>
      <c r="XP284"/>
      <c r="XQ284"/>
      <c r="XR284"/>
      <c r="XS284"/>
      <c r="XT284"/>
      <c r="XU284"/>
      <c r="XV284"/>
      <c r="XW284"/>
      <c r="XX284"/>
      <c r="XY284"/>
      <c r="XZ284"/>
      <c r="YA284"/>
      <c r="YB284"/>
      <c r="YC284"/>
      <c r="YD284"/>
      <c r="YE284"/>
      <c r="YF284"/>
      <c r="YG284"/>
      <c r="YH284"/>
      <c r="YI284"/>
      <c r="YJ284"/>
      <c r="YK284"/>
      <c r="YL284"/>
      <c r="YM284"/>
      <c r="YN284"/>
      <c r="YO284"/>
      <c r="YP284"/>
      <c r="YQ284"/>
      <c r="YR284"/>
      <c r="YS284"/>
      <c r="YT284"/>
      <c r="YU284"/>
      <c r="YV284"/>
      <c r="YW284"/>
      <c r="YX284"/>
      <c r="YY284"/>
      <c r="YZ284"/>
      <c r="ZA284"/>
      <c r="ZB284"/>
      <c r="ZC284"/>
      <c r="ZD284"/>
      <c r="ZE284"/>
      <c r="ZF284"/>
      <c r="ZG284"/>
      <c r="ZH284"/>
      <c r="ZI284"/>
      <c r="ZJ284"/>
      <c r="ZK284"/>
      <c r="ZL284"/>
      <c r="ZM284"/>
      <c r="ZN284"/>
      <c r="ZO284"/>
      <c r="ZP284"/>
      <c r="ZQ284"/>
      <c r="ZR284"/>
      <c r="ZS284"/>
      <c r="ZT284"/>
      <c r="ZU284"/>
      <c r="ZV284"/>
      <c r="ZW284"/>
      <c r="ZX284"/>
      <c r="ZY284"/>
      <c r="ZZ284"/>
      <c r="AAA284"/>
      <c r="AAB284"/>
      <c r="AAC284"/>
      <c r="AAD284"/>
      <c r="AAE284"/>
      <c r="AAF284"/>
      <c r="AAG284"/>
      <c r="AAH284"/>
      <c r="AAI284"/>
      <c r="AAJ284"/>
      <c r="AAK284"/>
      <c r="AAL284"/>
      <c r="AAM284"/>
      <c r="AAN284"/>
      <c r="AAO284"/>
      <c r="AAP284"/>
      <c r="AAQ284"/>
      <c r="AAR284"/>
      <c r="AAS284"/>
      <c r="AAT284"/>
      <c r="AAU284"/>
      <c r="AAV284"/>
      <c r="AAW284"/>
      <c r="AAX284"/>
      <c r="AAY284"/>
      <c r="AAZ284"/>
      <c r="ABA284"/>
      <c r="ABB284"/>
      <c r="ABC284"/>
      <c r="ABD284"/>
      <c r="ABE284"/>
      <c r="ABF284"/>
      <c r="ABG284"/>
      <c r="ABH284"/>
      <c r="ABI284"/>
      <c r="ABJ284"/>
      <c r="ABK284"/>
      <c r="ABL284"/>
      <c r="ABM284"/>
      <c r="ABN284"/>
      <c r="ABO284"/>
      <c r="ABP284"/>
      <c r="ABQ284"/>
      <c r="ABR284"/>
      <c r="ABS284"/>
      <c r="ABT284"/>
      <c r="ABU284"/>
      <c r="ABV284"/>
      <c r="ABW284"/>
      <c r="ABX284"/>
      <c r="ABY284"/>
      <c r="ABZ284"/>
      <c r="ACA284"/>
      <c r="ACB284"/>
      <c r="ACC284"/>
      <c r="ACD284"/>
      <c r="ACE284"/>
      <c r="ACF284"/>
      <c r="ACG284"/>
      <c r="ACH284"/>
      <c r="ACI284"/>
      <c r="ACJ284"/>
      <c r="ACK284"/>
      <c r="ACL284"/>
      <c r="ACM284"/>
      <c r="ACN284"/>
      <c r="ACO284"/>
      <c r="ACP284"/>
      <c r="ACQ284"/>
      <c r="ACR284"/>
      <c r="ACS284"/>
      <c r="ACT284"/>
      <c r="ACU284"/>
      <c r="ACV284"/>
      <c r="ACW284"/>
      <c r="ACX284"/>
      <c r="ACY284"/>
      <c r="ACZ284"/>
      <c r="ADA284"/>
      <c r="ADB284"/>
      <c r="ADC284"/>
      <c r="ADD284"/>
      <c r="ADE284"/>
      <c r="ADF284"/>
      <c r="ADG284"/>
      <c r="ADH284"/>
      <c r="ADI284"/>
      <c r="ADJ284"/>
      <c r="ADK284"/>
      <c r="ADL284"/>
      <c r="ADM284"/>
      <c r="ADN284"/>
      <c r="ADO284"/>
      <c r="ADP284"/>
      <c r="ADQ284"/>
      <c r="ADR284"/>
      <c r="ADS284"/>
      <c r="ADT284"/>
      <c r="ADU284"/>
      <c r="ADV284"/>
      <c r="ADW284"/>
      <c r="ADX284"/>
      <c r="ADY284"/>
      <c r="ADZ284"/>
      <c r="AEA284"/>
      <c r="AEB284"/>
      <c r="AEC284"/>
      <c r="AED284"/>
      <c r="AEE284"/>
      <c r="AEF284"/>
      <c r="AEG284"/>
      <c r="AEH284"/>
      <c r="AEI284"/>
      <c r="AEJ284"/>
      <c r="AEK284"/>
      <c r="AEL284"/>
      <c r="AEM284"/>
      <c r="AEN284"/>
      <c r="AEO284"/>
      <c r="AEP284"/>
      <c r="AEQ284"/>
      <c r="AER284"/>
      <c r="AES284"/>
      <c r="AET284"/>
      <c r="AEU284"/>
      <c r="AEV284"/>
      <c r="AEW284"/>
      <c r="AEX284"/>
      <c r="AEY284"/>
      <c r="AEZ284"/>
      <c r="AFA284"/>
      <c r="AFB284"/>
      <c r="AFC284"/>
      <c r="AFD284"/>
      <c r="AFE284"/>
      <c r="AFF284"/>
      <c r="AFG284"/>
      <c r="AFH284"/>
      <c r="AFI284"/>
      <c r="AFJ284"/>
      <c r="AFK284"/>
      <c r="AFL284"/>
      <c r="AFM284"/>
      <c r="AFN284"/>
      <c r="AFO284"/>
      <c r="AFP284"/>
      <c r="AFQ284"/>
      <c r="AFR284"/>
      <c r="AFS284"/>
      <c r="AFT284"/>
      <c r="AFU284"/>
      <c r="AFV284"/>
      <c r="AFW284"/>
      <c r="AFX284"/>
      <c r="AFY284"/>
      <c r="AFZ284"/>
      <c r="AGA284"/>
      <c r="AGB284"/>
      <c r="AGC284"/>
      <c r="AGD284"/>
      <c r="AGE284"/>
      <c r="AGF284"/>
      <c r="AGG284"/>
      <c r="AGH284"/>
      <c r="AGI284"/>
      <c r="AGJ284"/>
      <c r="AGK284"/>
      <c r="AGL284"/>
      <c r="AGM284"/>
      <c r="AGN284"/>
      <c r="AGO284"/>
      <c r="AGP284"/>
      <c r="AGQ284"/>
      <c r="AGR284"/>
      <c r="AGS284"/>
      <c r="AGT284"/>
      <c r="AGU284"/>
      <c r="AGV284"/>
      <c r="AGW284"/>
      <c r="AGX284"/>
      <c r="AGY284"/>
      <c r="AGZ284"/>
      <c r="AHA284"/>
      <c r="AHB284"/>
      <c r="AHC284"/>
      <c r="AHD284"/>
      <c r="AHE284"/>
      <c r="AHF284"/>
      <c r="AHG284"/>
      <c r="AHH284"/>
      <c r="AHI284"/>
      <c r="AHJ284"/>
      <c r="AHK284"/>
      <c r="AHL284"/>
      <c r="AHM284"/>
      <c r="AHN284"/>
      <c r="AHO284"/>
      <c r="AHP284"/>
      <c r="AHQ284"/>
      <c r="AHR284"/>
      <c r="AHS284"/>
      <c r="AHT284"/>
      <c r="AHU284"/>
      <c r="AHV284"/>
      <c r="AHW284"/>
      <c r="AHX284"/>
      <c r="AHY284"/>
      <c r="AHZ284"/>
      <c r="AIA284"/>
      <c r="AIB284"/>
      <c r="AIC284"/>
      <c r="AID284"/>
      <c r="AIE284"/>
      <c r="AIF284"/>
      <c r="AIG284"/>
      <c r="AIH284"/>
      <c r="AII284"/>
      <c r="AIJ284"/>
      <c r="AIK284"/>
      <c r="AIL284"/>
      <c r="AIM284"/>
      <c r="AIN284"/>
      <c r="AIO284"/>
      <c r="AIP284"/>
      <c r="AIQ284"/>
      <c r="AIR284"/>
      <c r="AIS284"/>
      <c r="AIT284"/>
      <c r="AIU284"/>
      <c r="AIV284"/>
      <c r="AIW284"/>
      <c r="AIX284"/>
      <c r="AIY284"/>
      <c r="AIZ284"/>
      <c r="AJA284"/>
      <c r="AJB284"/>
      <c r="AJC284"/>
      <c r="AJD284"/>
      <c r="AJE284"/>
      <c r="AJF284"/>
      <c r="AJG284"/>
      <c r="AJH284"/>
      <c r="AJI284"/>
      <c r="AJJ284"/>
      <c r="AJK284"/>
      <c r="AJL284"/>
      <c r="AJM284"/>
      <c r="AJN284"/>
      <c r="AJO284"/>
      <c r="AJP284"/>
      <c r="AJQ284"/>
      <c r="AJR284"/>
      <c r="AJS284"/>
      <c r="AJT284"/>
      <c r="AJU284"/>
      <c r="AJV284"/>
      <c r="AJW284"/>
      <c r="AJX284"/>
      <c r="AJY284"/>
      <c r="AJZ284"/>
      <c r="AKA284"/>
      <c r="AKB284"/>
      <c r="AKC284"/>
      <c r="AKD284"/>
      <c r="AKE284"/>
      <c r="AKF284"/>
      <c r="AKG284"/>
      <c r="AKH284"/>
      <c r="AKI284"/>
      <c r="AKJ284"/>
      <c r="AKK284"/>
      <c r="AKL284"/>
      <c r="AKM284"/>
      <c r="AKN284"/>
      <c r="AKO284"/>
      <c r="AKP284"/>
      <c r="AKQ284"/>
      <c r="AKR284"/>
      <c r="AKS284"/>
      <c r="AKT284"/>
      <c r="AKU284"/>
      <c r="AKV284"/>
      <c r="AKW284"/>
      <c r="AKX284"/>
      <c r="AKY284"/>
      <c r="AKZ284"/>
      <c r="ALA284"/>
      <c r="ALB284"/>
      <c r="ALC284"/>
      <c r="ALD284"/>
      <c r="ALE284"/>
      <c r="ALF284"/>
      <c r="ALG284"/>
      <c r="ALH284"/>
      <c r="ALI284"/>
      <c r="ALJ284"/>
      <c r="ALK284"/>
      <c r="ALL284"/>
      <c r="ALM284"/>
      <c r="ALN284"/>
      <c r="ALO284"/>
      <c r="ALP284"/>
      <c r="ALQ284"/>
      <c r="ALR284"/>
      <c r="ALS284"/>
      <c r="ALT284"/>
      <c r="ALU284"/>
      <c r="ALV284"/>
      <c r="ALW284"/>
      <c r="ALX284"/>
      <c r="ALY284"/>
      <c r="ALZ284"/>
      <c r="AMA284"/>
      <c r="AMB284"/>
      <c r="AMC284"/>
      <c r="AMD284"/>
      <c r="AME284"/>
      <c r="AMF284"/>
      <c r="AMG284"/>
      <c r="AMH284"/>
      <c r="AMI284"/>
      <c r="AMJ284"/>
      <c r="AMK284"/>
      <c r="AML284"/>
      <c r="AMM284"/>
      <c r="AMN284"/>
      <c r="AMO284"/>
      <c r="AMP284"/>
      <c r="AMQ284"/>
      <c r="AMR284"/>
      <c r="AMS284"/>
      <c r="AMT284"/>
      <c r="AMU284"/>
      <c r="AMV284"/>
      <c r="AMW284"/>
      <c r="AMX284"/>
      <c r="AMY284"/>
      <c r="AMZ284"/>
      <c r="ANA284"/>
      <c r="ANB284"/>
      <c r="ANC284"/>
      <c r="AND284"/>
      <c r="ANE284"/>
      <c r="ANF284"/>
      <c r="ANG284"/>
      <c r="ANH284"/>
      <c r="ANI284"/>
      <c r="ANJ284"/>
      <c r="ANK284"/>
      <c r="ANL284"/>
      <c r="ANM284"/>
      <c r="ANN284"/>
      <c r="ANO284"/>
      <c r="ANP284"/>
      <c r="ANQ284"/>
      <c r="ANR284"/>
      <c r="ANS284"/>
      <c r="ANT284"/>
      <c r="ANU284"/>
      <c r="ANV284"/>
      <c r="ANW284"/>
      <c r="ANX284"/>
      <c r="ANY284"/>
      <c r="ANZ284"/>
      <c r="AOA284"/>
      <c r="AOB284"/>
      <c r="AOC284"/>
      <c r="AOD284"/>
      <c r="AOE284"/>
      <c r="AOF284"/>
      <c r="AOG284"/>
      <c r="AOH284"/>
      <c r="AOI284"/>
      <c r="AOJ284"/>
      <c r="AOK284"/>
      <c r="AOL284"/>
      <c r="AOM284"/>
      <c r="AON284"/>
      <c r="AOO284"/>
      <c r="AOP284"/>
      <c r="AOQ284"/>
      <c r="AOR284"/>
      <c r="AOS284"/>
      <c r="AOT284"/>
      <c r="AOU284"/>
      <c r="AOV284"/>
      <c r="AOW284"/>
      <c r="AOX284"/>
      <c r="AOY284"/>
      <c r="AOZ284"/>
      <c r="APA284"/>
      <c r="APB284"/>
      <c r="APC284"/>
      <c r="APD284"/>
      <c r="APE284"/>
      <c r="APF284"/>
      <c r="APG284"/>
      <c r="APH284"/>
      <c r="API284"/>
      <c r="APJ284"/>
      <c r="APK284"/>
      <c r="APL284"/>
      <c r="APM284"/>
      <c r="APN284"/>
      <c r="APO284"/>
      <c r="APP284"/>
      <c r="APQ284"/>
      <c r="APR284"/>
      <c r="APS284"/>
      <c r="APT284"/>
      <c r="APU284"/>
      <c r="APV284"/>
      <c r="APW284"/>
      <c r="APX284"/>
      <c r="APY284"/>
      <c r="APZ284"/>
      <c r="AQA284"/>
      <c r="AQB284"/>
      <c r="AQC284"/>
      <c r="AQD284"/>
      <c r="AQE284"/>
      <c r="AQF284"/>
      <c r="AQG284"/>
      <c r="AQH284"/>
      <c r="AQI284"/>
      <c r="AQJ284"/>
      <c r="AQK284"/>
      <c r="AQL284"/>
      <c r="AQM284"/>
      <c r="AQN284"/>
      <c r="AQO284"/>
      <c r="AQP284"/>
      <c r="AQQ284"/>
      <c r="AQR284"/>
      <c r="AQS284"/>
      <c r="AQT284"/>
      <c r="AQU284"/>
      <c r="AQV284"/>
      <c r="AQW284"/>
      <c r="AQX284"/>
      <c r="AQY284"/>
      <c r="AQZ284"/>
      <c r="ARA284"/>
      <c r="ARB284"/>
      <c r="ARC284"/>
      <c r="ARD284"/>
      <c r="ARE284"/>
      <c r="ARF284"/>
      <c r="ARG284"/>
      <c r="ARH284"/>
      <c r="ARI284"/>
      <c r="ARJ284"/>
      <c r="ARK284"/>
      <c r="ARL284"/>
      <c r="ARM284"/>
      <c r="ARN284"/>
      <c r="ARO284"/>
      <c r="ARP284"/>
      <c r="ARQ284"/>
      <c r="ARR284"/>
      <c r="ARS284"/>
      <c r="ART284"/>
      <c r="ARU284"/>
      <c r="ARV284"/>
      <c r="ARW284"/>
      <c r="ARX284"/>
      <c r="ARY284"/>
      <c r="ARZ284"/>
      <c r="ASA284"/>
      <c r="ASB284"/>
      <c r="ASC284"/>
      <c r="ASD284"/>
      <c r="ASE284"/>
      <c r="ASF284"/>
      <c r="ASG284"/>
      <c r="ASH284"/>
      <c r="ASI284"/>
      <c r="ASJ284"/>
      <c r="ASK284"/>
      <c r="ASL284"/>
      <c r="ASM284"/>
      <c r="ASN284"/>
      <c r="ASO284"/>
      <c r="ASP284"/>
      <c r="ASQ284"/>
      <c r="ASR284"/>
      <c r="ASS284"/>
      <c r="AST284"/>
      <c r="ASU284"/>
      <c r="ASV284"/>
      <c r="ASW284"/>
      <c r="ASX284"/>
      <c r="ASY284"/>
      <c r="ASZ284"/>
      <c r="ATA284"/>
      <c r="ATB284"/>
      <c r="ATC284"/>
      <c r="ATD284"/>
      <c r="ATE284"/>
      <c r="ATF284"/>
      <c r="ATG284"/>
      <c r="ATH284"/>
      <c r="ATI284"/>
      <c r="ATJ284"/>
      <c r="ATK284"/>
      <c r="ATL284"/>
      <c r="ATM284"/>
      <c r="ATN284"/>
      <c r="ATO284"/>
      <c r="ATP284"/>
      <c r="ATQ284"/>
      <c r="ATR284"/>
      <c r="ATS284"/>
      <c r="ATT284"/>
      <c r="ATU284"/>
      <c r="ATV284"/>
      <c r="ATW284"/>
      <c r="ATX284"/>
      <c r="ATY284"/>
      <c r="ATZ284"/>
      <c r="AUA284"/>
      <c r="AUB284"/>
      <c r="AUC284"/>
      <c r="AUD284"/>
      <c r="AUE284"/>
      <c r="AUF284"/>
      <c r="AUG284"/>
      <c r="AUH284"/>
      <c r="AUI284"/>
      <c r="AUJ284"/>
      <c r="AUK284"/>
      <c r="AUL284"/>
      <c r="AUM284"/>
      <c r="AUN284"/>
      <c r="AUO284"/>
      <c r="AUP284"/>
      <c r="AUQ284"/>
      <c r="AUR284"/>
      <c r="AUS284"/>
      <c r="AUT284"/>
      <c r="AUU284"/>
      <c r="AUV284"/>
      <c r="AUW284"/>
      <c r="AUX284"/>
      <c r="AUY284"/>
      <c r="AUZ284"/>
      <c r="AVA284"/>
      <c r="AVB284"/>
      <c r="AVC284"/>
      <c r="AVD284"/>
      <c r="AVE284"/>
      <c r="AVF284"/>
      <c r="AVG284"/>
      <c r="AVH284"/>
      <c r="AVI284"/>
      <c r="AVJ284"/>
      <c r="AVK284"/>
      <c r="AVL284"/>
      <c r="AVM284"/>
      <c r="AVN284"/>
      <c r="AVO284"/>
      <c r="AVP284"/>
      <c r="AVQ284"/>
      <c r="AVR284"/>
      <c r="AVS284"/>
      <c r="AVT284"/>
      <c r="AVU284"/>
      <c r="AVV284"/>
      <c r="AVW284"/>
      <c r="AVX284"/>
      <c r="AVY284"/>
      <c r="AVZ284"/>
      <c r="AWA284"/>
      <c r="AWB284"/>
      <c r="AWC284"/>
      <c r="AWD284"/>
      <c r="AWE284"/>
      <c r="AWF284"/>
      <c r="AWG284"/>
      <c r="AWH284"/>
      <c r="AWI284"/>
      <c r="AWJ284"/>
      <c r="AWK284"/>
      <c r="AWL284"/>
      <c r="AWM284"/>
      <c r="AWN284"/>
      <c r="AWO284"/>
      <c r="AWP284"/>
      <c r="AWQ284"/>
      <c r="AWR284"/>
      <c r="AWS284"/>
      <c r="AWT284"/>
      <c r="AWU284"/>
      <c r="AWV284"/>
      <c r="AWW284"/>
      <c r="AWX284"/>
      <c r="AWY284"/>
      <c r="AWZ284"/>
      <c r="AXA284"/>
      <c r="AXB284"/>
      <c r="AXC284"/>
      <c r="AXD284"/>
      <c r="AXE284"/>
      <c r="AXF284"/>
      <c r="AXG284"/>
      <c r="AXH284"/>
      <c r="AXI284"/>
      <c r="AXJ284"/>
      <c r="AXK284"/>
      <c r="AXL284"/>
      <c r="AXM284"/>
      <c r="AXN284"/>
      <c r="AXO284"/>
      <c r="AXP284"/>
      <c r="AXQ284"/>
      <c r="AXR284"/>
      <c r="AXS284"/>
      <c r="AXT284"/>
      <c r="AXU284"/>
      <c r="AXV284"/>
      <c r="AXW284"/>
      <c r="AXX284"/>
      <c r="AXY284"/>
      <c r="AXZ284"/>
      <c r="AYA284"/>
      <c r="AYB284"/>
      <c r="AYC284"/>
      <c r="AYD284"/>
      <c r="AYE284"/>
      <c r="AYF284"/>
      <c r="AYG284"/>
      <c r="AYH284"/>
      <c r="AYI284"/>
      <c r="AYJ284"/>
      <c r="AYK284"/>
      <c r="AYL284"/>
      <c r="AYM284"/>
      <c r="AYN284"/>
      <c r="AYO284"/>
      <c r="AYP284"/>
      <c r="AYQ284"/>
      <c r="AYR284"/>
      <c r="AYS284"/>
      <c r="AYT284"/>
      <c r="AYU284"/>
      <c r="AYV284"/>
      <c r="AYW284"/>
      <c r="AYX284"/>
      <c r="AYY284"/>
      <c r="AYZ284"/>
      <c r="AZA284"/>
      <c r="AZB284"/>
      <c r="AZC284"/>
      <c r="AZD284"/>
      <c r="AZE284"/>
      <c r="AZF284"/>
      <c r="AZG284"/>
      <c r="AZH284"/>
      <c r="AZI284"/>
      <c r="AZJ284"/>
      <c r="AZK284"/>
      <c r="AZL284"/>
      <c r="AZM284"/>
      <c r="AZN284"/>
      <c r="AZO284"/>
      <c r="AZP284"/>
      <c r="AZQ284"/>
      <c r="AZR284"/>
      <c r="AZS284"/>
      <c r="AZT284"/>
      <c r="AZU284"/>
      <c r="AZV284"/>
      <c r="AZW284"/>
      <c r="AZX284"/>
      <c r="AZY284"/>
      <c r="AZZ284"/>
      <c r="BAA284"/>
      <c r="BAB284"/>
      <c r="BAC284"/>
      <c r="BAD284"/>
      <c r="BAE284"/>
      <c r="BAF284"/>
      <c r="BAG284"/>
      <c r="BAH284"/>
      <c r="BAI284"/>
      <c r="BAJ284"/>
      <c r="BAK284"/>
      <c r="BAL284"/>
      <c r="BAM284"/>
      <c r="BAN284"/>
      <c r="BAO284"/>
      <c r="BAP284"/>
      <c r="BAQ284"/>
      <c r="BAR284"/>
      <c r="BAS284"/>
      <c r="BAT284"/>
      <c r="BAU284"/>
      <c r="BAV284"/>
      <c r="BAW284"/>
      <c r="BAX284"/>
      <c r="BAY284"/>
      <c r="BAZ284"/>
      <c r="BBA284"/>
      <c r="BBB284"/>
      <c r="BBC284"/>
      <c r="BBD284"/>
      <c r="BBE284"/>
      <c r="BBF284"/>
      <c r="BBG284"/>
      <c r="BBH284"/>
      <c r="BBI284"/>
      <c r="BBJ284"/>
      <c r="BBK284"/>
      <c r="BBL284"/>
      <c r="BBM284"/>
      <c r="BBN284"/>
      <c r="BBO284"/>
      <c r="BBP284"/>
      <c r="BBQ284"/>
      <c r="BBR284"/>
      <c r="BBS284"/>
      <c r="BBT284"/>
      <c r="BBU284"/>
      <c r="BBV284"/>
      <c r="BBW284"/>
      <c r="BBX284"/>
      <c r="BBY284"/>
      <c r="BBZ284"/>
      <c r="BCA284"/>
      <c r="BCB284"/>
      <c r="BCC284"/>
      <c r="BCD284"/>
      <c r="BCE284"/>
      <c r="BCF284"/>
      <c r="BCG284"/>
      <c r="BCH284"/>
      <c r="BCI284"/>
      <c r="BCJ284"/>
      <c r="BCK284"/>
      <c r="BCL284"/>
      <c r="BCM284"/>
      <c r="BCN284"/>
      <c r="BCO284"/>
      <c r="BCP284"/>
      <c r="BCQ284"/>
      <c r="BCR284"/>
      <c r="BCS284"/>
      <c r="BCT284"/>
      <c r="BCU284"/>
      <c r="BCV284"/>
      <c r="BCW284"/>
      <c r="BCX284"/>
      <c r="BCY284"/>
      <c r="BCZ284"/>
      <c r="BDA284"/>
      <c r="BDB284"/>
      <c r="BDC284"/>
      <c r="BDD284"/>
      <c r="BDE284"/>
      <c r="BDF284"/>
      <c r="BDG284"/>
      <c r="BDH284"/>
      <c r="BDI284"/>
      <c r="BDJ284"/>
      <c r="BDK284"/>
      <c r="BDL284"/>
      <c r="BDM284"/>
      <c r="BDN284"/>
      <c r="BDO284"/>
      <c r="BDP284"/>
      <c r="BDQ284"/>
      <c r="BDR284"/>
      <c r="BDS284"/>
      <c r="BDT284"/>
      <c r="BDU284"/>
      <c r="BDV284"/>
      <c r="BDW284"/>
      <c r="BDX284"/>
      <c r="BDY284"/>
      <c r="BDZ284"/>
      <c r="BEA284"/>
      <c r="BEB284"/>
      <c r="BEC284"/>
      <c r="BED284"/>
      <c r="BEE284"/>
      <c r="BEF284"/>
      <c r="BEG284"/>
      <c r="BEH284"/>
      <c r="BEI284"/>
      <c r="BEJ284"/>
      <c r="BEK284"/>
      <c r="BEL284"/>
      <c r="BEM284"/>
      <c r="BEN284"/>
      <c r="BEO284"/>
      <c r="BEP284"/>
      <c r="BEQ284"/>
      <c r="BER284"/>
      <c r="BES284"/>
      <c r="BET284"/>
      <c r="BEU284"/>
      <c r="BEV284"/>
      <c r="BEW284"/>
      <c r="BEX284"/>
      <c r="BEY284"/>
      <c r="BEZ284"/>
      <c r="BFA284"/>
      <c r="BFB284"/>
      <c r="BFC284"/>
      <c r="BFD284"/>
      <c r="BFE284"/>
      <c r="BFF284"/>
      <c r="BFG284"/>
      <c r="BFH284"/>
      <c r="BFI284"/>
      <c r="BFJ284"/>
      <c r="BFK284"/>
      <c r="BFL284"/>
      <c r="BFM284"/>
      <c r="BFN284"/>
      <c r="BFO284"/>
      <c r="BFP284"/>
      <c r="BFQ284"/>
      <c r="BFR284"/>
      <c r="BFS284"/>
      <c r="BFT284"/>
      <c r="BFU284"/>
      <c r="BFV284"/>
      <c r="BFW284"/>
      <c r="BFX284"/>
      <c r="BFY284"/>
      <c r="BFZ284"/>
      <c r="BGA284"/>
      <c r="BGB284"/>
      <c r="BGC284"/>
      <c r="BGD284"/>
      <c r="BGE284"/>
      <c r="BGF284"/>
      <c r="BGG284"/>
      <c r="BGH284"/>
      <c r="BGI284"/>
      <c r="BGJ284"/>
      <c r="BGK284"/>
      <c r="BGL284"/>
      <c r="BGM284"/>
      <c r="BGN284"/>
      <c r="BGO284"/>
      <c r="BGP284"/>
      <c r="BGQ284"/>
      <c r="BGR284"/>
      <c r="BGS284"/>
      <c r="BGT284"/>
      <c r="BGU284"/>
      <c r="BGV284"/>
      <c r="BGW284"/>
      <c r="BGX284"/>
      <c r="BGY284"/>
      <c r="BGZ284"/>
      <c r="BHA284"/>
      <c r="BHB284"/>
      <c r="BHC284"/>
      <c r="BHD284"/>
      <c r="BHE284"/>
      <c r="BHF284"/>
      <c r="BHG284"/>
      <c r="BHH284"/>
      <c r="BHI284"/>
      <c r="BHJ284"/>
      <c r="BHK284"/>
      <c r="BHL284"/>
      <c r="BHM284"/>
      <c r="BHN284"/>
      <c r="BHO284"/>
      <c r="BHP284"/>
      <c r="BHQ284"/>
      <c r="BHR284"/>
      <c r="BHS284"/>
      <c r="BHT284"/>
      <c r="BHU284"/>
      <c r="BHV284"/>
      <c r="BHW284"/>
      <c r="BHX284"/>
      <c r="BHY284"/>
      <c r="BHZ284"/>
      <c r="BIA284"/>
      <c r="BIB284"/>
      <c r="BIC284"/>
      <c r="BID284"/>
      <c r="BIE284"/>
      <c r="BIF284"/>
      <c r="BIG284"/>
      <c r="BIH284"/>
      <c r="BII284"/>
      <c r="BIJ284"/>
      <c r="BIK284"/>
      <c r="BIL284"/>
      <c r="BIM284"/>
      <c r="BIN284"/>
      <c r="BIO284"/>
      <c r="BIP284"/>
      <c r="BIQ284"/>
      <c r="BIR284"/>
      <c r="BIS284"/>
      <c r="BIT284"/>
      <c r="BIU284"/>
      <c r="BIV284"/>
      <c r="BIW284"/>
      <c r="BIX284"/>
      <c r="BIY284"/>
      <c r="BIZ284"/>
      <c r="BJA284"/>
      <c r="BJB284"/>
      <c r="BJC284"/>
      <c r="BJD284"/>
      <c r="BJE284"/>
      <c r="BJF284"/>
      <c r="BJG284"/>
      <c r="BJH284"/>
      <c r="BJI284"/>
      <c r="BJJ284"/>
      <c r="BJK284"/>
      <c r="BJL284"/>
      <c r="BJM284"/>
      <c r="BJN284"/>
      <c r="BJO284"/>
      <c r="BJP284"/>
      <c r="BJQ284"/>
      <c r="BJR284"/>
      <c r="BJS284"/>
      <c r="BJT284"/>
      <c r="BJU284"/>
      <c r="BJV284"/>
      <c r="BJW284"/>
      <c r="BJX284"/>
      <c r="BJY284"/>
      <c r="BJZ284"/>
      <c r="BKA284"/>
      <c r="BKB284"/>
      <c r="BKC284"/>
      <c r="BKD284"/>
      <c r="BKE284"/>
      <c r="BKF284"/>
      <c r="BKG284"/>
      <c r="BKH284"/>
      <c r="BKI284"/>
      <c r="BKJ284"/>
      <c r="BKK284"/>
      <c r="BKL284"/>
      <c r="BKM284"/>
      <c r="BKN284"/>
      <c r="BKO284"/>
      <c r="BKP284"/>
      <c r="BKQ284"/>
      <c r="BKR284"/>
      <c r="BKS284"/>
      <c r="BKT284"/>
      <c r="BKU284"/>
      <c r="BKV284"/>
      <c r="BKW284"/>
      <c r="BKX284"/>
      <c r="BKY284"/>
      <c r="BKZ284"/>
      <c r="BLA284"/>
      <c r="BLB284"/>
      <c r="BLC284"/>
      <c r="BLD284"/>
      <c r="BLE284"/>
      <c r="BLF284"/>
      <c r="BLG284"/>
      <c r="BLH284"/>
      <c r="BLI284"/>
      <c r="BLJ284"/>
      <c r="BLK284"/>
      <c r="BLL284"/>
      <c r="BLM284"/>
      <c r="BLN284"/>
      <c r="BLO284"/>
      <c r="BLP284"/>
      <c r="BLQ284"/>
      <c r="BLR284"/>
      <c r="BLS284"/>
      <c r="BLT284"/>
      <c r="BLU284"/>
      <c r="BLV284"/>
      <c r="BLW284"/>
      <c r="BLX284"/>
      <c r="BLY284"/>
      <c r="BLZ284"/>
      <c r="BMA284"/>
      <c r="BMB284"/>
      <c r="BMC284"/>
      <c r="BMD284"/>
      <c r="BME284"/>
      <c r="BMF284"/>
      <c r="BMG284"/>
      <c r="BMH284"/>
      <c r="BMI284"/>
      <c r="BMJ284"/>
      <c r="BMK284"/>
      <c r="BML284"/>
      <c r="BMM284"/>
      <c r="BMN284"/>
      <c r="BMO284"/>
      <c r="BMP284"/>
      <c r="BMQ284"/>
      <c r="BMR284"/>
      <c r="BMS284"/>
      <c r="BMT284"/>
      <c r="BMU284"/>
      <c r="BMV284"/>
      <c r="BMW284"/>
      <c r="BMX284"/>
      <c r="BMY284"/>
      <c r="BMZ284"/>
      <c r="BNA284"/>
      <c r="BNB284"/>
      <c r="BNC284"/>
      <c r="BND284"/>
      <c r="BNE284"/>
      <c r="BNF284"/>
      <c r="BNG284"/>
      <c r="BNH284"/>
      <c r="BNI284"/>
      <c r="BNJ284"/>
      <c r="BNK284"/>
      <c r="BNL284"/>
      <c r="BNM284"/>
      <c r="BNN284"/>
      <c r="BNO284"/>
      <c r="BNP284"/>
      <c r="BNQ284"/>
      <c r="BNR284"/>
      <c r="BNS284"/>
      <c r="BNT284"/>
      <c r="BNU284"/>
      <c r="BNV284"/>
      <c r="BNW284"/>
      <c r="BNX284"/>
      <c r="BNY284"/>
      <c r="BNZ284"/>
      <c r="BOA284"/>
      <c r="BOB284"/>
      <c r="BOC284"/>
      <c r="BOD284"/>
      <c r="BOE284"/>
      <c r="BOF284"/>
      <c r="BOG284"/>
      <c r="BOH284"/>
      <c r="BOI284"/>
      <c r="BOJ284"/>
      <c r="BOK284"/>
      <c r="BOL284"/>
      <c r="BOM284"/>
      <c r="BON284"/>
      <c r="BOO284"/>
      <c r="BOP284"/>
      <c r="BOQ284"/>
      <c r="BOR284"/>
      <c r="BOS284"/>
      <c r="BOT284"/>
      <c r="BOU284"/>
      <c r="BOV284"/>
      <c r="BOW284"/>
      <c r="BOX284"/>
      <c r="BOY284"/>
      <c r="BOZ284"/>
      <c r="BPA284"/>
      <c r="BPB284"/>
      <c r="BPC284"/>
      <c r="BPD284"/>
      <c r="BPE284"/>
      <c r="BPF284"/>
      <c r="BPG284"/>
      <c r="BPH284"/>
      <c r="BPI284"/>
      <c r="BPJ284"/>
      <c r="BPK284"/>
      <c r="BPL284"/>
      <c r="BPM284"/>
      <c r="BPN284"/>
      <c r="BPO284"/>
      <c r="BPP284"/>
      <c r="BPQ284"/>
      <c r="BPR284"/>
      <c r="BPS284"/>
      <c r="BPT284"/>
      <c r="BPU284"/>
      <c r="BPV284"/>
      <c r="BPW284"/>
      <c r="BPX284"/>
      <c r="BPY284"/>
      <c r="BPZ284"/>
      <c r="BQA284"/>
      <c r="BQB284"/>
      <c r="BQC284"/>
      <c r="BQD284"/>
      <c r="BQE284"/>
      <c r="BQF284"/>
      <c r="BQG284"/>
      <c r="BQH284"/>
      <c r="BQI284"/>
      <c r="BQJ284"/>
      <c r="BQK284"/>
      <c r="BQL284"/>
      <c r="BQM284"/>
      <c r="BQN284"/>
      <c r="BQO284"/>
      <c r="BQP284"/>
      <c r="BQQ284"/>
      <c r="BQR284"/>
      <c r="BQS284"/>
      <c r="BQT284"/>
      <c r="BQU284"/>
      <c r="BQV284"/>
      <c r="BQW284"/>
      <c r="BQX284"/>
      <c r="BQY284"/>
      <c r="BQZ284"/>
      <c r="BRA284"/>
      <c r="BRB284"/>
      <c r="BRC284"/>
      <c r="BRD284"/>
      <c r="BRE284"/>
      <c r="BRF284"/>
      <c r="BRG284"/>
      <c r="BRH284"/>
      <c r="BRI284"/>
      <c r="BRJ284"/>
      <c r="BRK284"/>
      <c r="BRL284"/>
      <c r="BRM284"/>
      <c r="BRN284"/>
      <c r="BRO284"/>
      <c r="BRP284"/>
      <c r="BRQ284"/>
      <c r="BRR284"/>
      <c r="BRS284"/>
      <c r="BRT284"/>
      <c r="BRU284"/>
      <c r="BRV284"/>
      <c r="BRW284"/>
      <c r="BRX284"/>
      <c r="BRY284"/>
      <c r="BRZ284"/>
      <c r="BSA284"/>
      <c r="BSB284"/>
      <c r="BSC284"/>
      <c r="BSD284"/>
      <c r="BSE284"/>
      <c r="BSF284"/>
      <c r="BSG284"/>
      <c r="BSH284"/>
      <c r="BSI284"/>
      <c r="BSJ284"/>
      <c r="BSK284"/>
      <c r="BSL284"/>
      <c r="BSM284"/>
      <c r="BSN284"/>
      <c r="BSO284"/>
      <c r="BSP284"/>
      <c r="BSQ284"/>
      <c r="BSR284"/>
      <c r="BSS284"/>
      <c r="BST284"/>
      <c r="BSU284"/>
      <c r="BSV284"/>
      <c r="BSW284"/>
      <c r="BSX284"/>
      <c r="BSY284"/>
      <c r="BSZ284"/>
      <c r="BTA284"/>
      <c r="BTB284"/>
      <c r="BTC284"/>
      <c r="BTD284"/>
      <c r="BTE284"/>
      <c r="BTF284"/>
      <c r="BTG284"/>
      <c r="BTH284"/>
      <c r="BTI284"/>
      <c r="BTJ284"/>
      <c r="BTK284"/>
      <c r="BTL284"/>
      <c r="BTM284"/>
      <c r="BTN284"/>
      <c r="BTO284"/>
      <c r="BTP284"/>
      <c r="BTQ284"/>
      <c r="BTR284"/>
      <c r="BTS284"/>
      <c r="BTT284"/>
      <c r="BTU284"/>
      <c r="BTV284"/>
      <c r="BTW284"/>
      <c r="BTX284"/>
      <c r="BTY284"/>
      <c r="BTZ284"/>
      <c r="BUA284"/>
      <c r="BUB284"/>
      <c r="BUC284"/>
      <c r="BUD284"/>
      <c r="BUE284"/>
      <c r="BUF284"/>
      <c r="BUG284"/>
      <c r="BUH284"/>
      <c r="BUI284"/>
      <c r="BUJ284"/>
      <c r="BUK284"/>
      <c r="BUL284"/>
      <c r="BUM284"/>
      <c r="BUN284"/>
      <c r="BUO284"/>
      <c r="BUP284"/>
      <c r="BUQ284"/>
      <c r="BUR284"/>
      <c r="BUS284"/>
      <c r="BUT284"/>
      <c r="BUU284"/>
      <c r="BUV284"/>
      <c r="BUW284"/>
      <c r="BUX284"/>
      <c r="BUY284"/>
      <c r="BUZ284"/>
      <c r="BVA284"/>
      <c r="BVB284"/>
      <c r="BVC284"/>
      <c r="BVD284"/>
      <c r="BVE284"/>
      <c r="BVF284"/>
      <c r="BVG284"/>
      <c r="BVH284"/>
      <c r="BVI284"/>
      <c r="BVJ284"/>
      <c r="BVK284"/>
      <c r="BVL284"/>
      <c r="BVM284"/>
      <c r="BVN284"/>
      <c r="BVO284"/>
      <c r="BVP284"/>
      <c r="BVQ284"/>
      <c r="BVR284"/>
      <c r="BVS284"/>
      <c r="BVT284"/>
      <c r="BVU284"/>
      <c r="BVV284"/>
      <c r="BVW284"/>
      <c r="BVX284"/>
      <c r="BVY284"/>
      <c r="BVZ284"/>
      <c r="BWA284"/>
      <c r="BWB284"/>
      <c r="BWC284"/>
      <c r="BWD284"/>
      <c r="BWE284"/>
      <c r="BWF284"/>
      <c r="BWG284"/>
      <c r="BWH284"/>
      <c r="BWI284"/>
      <c r="BWJ284"/>
      <c r="BWK284"/>
      <c r="BWL284"/>
      <c r="BWM284"/>
      <c r="BWN284"/>
      <c r="BWO284"/>
      <c r="BWP284"/>
      <c r="BWQ284"/>
      <c r="BWR284"/>
      <c r="BWS284"/>
      <c r="BWT284"/>
      <c r="BWU284"/>
      <c r="BWV284"/>
      <c r="BWW284"/>
      <c r="BWX284"/>
      <c r="BWY284"/>
      <c r="BWZ284"/>
      <c r="BXA284"/>
      <c r="BXB284"/>
      <c r="BXC284"/>
      <c r="BXD284"/>
      <c r="BXE284"/>
      <c r="BXF284"/>
      <c r="BXG284"/>
      <c r="BXH284"/>
      <c r="BXI284"/>
      <c r="BXJ284"/>
      <c r="BXK284"/>
      <c r="BXL284"/>
      <c r="BXM284"/>
      <c r="BXN284"/>
      <c r="BXO284"/>
      <c r="BXP284"/>
      <c r="BXQ284"/>
      <c r="BXR284"/>
      <c r="BXS284"/>
      <c r="BXT284"/>
      <c r="BXU284"/>
      <c r="BXV284"/>
      <c r="BXW284"/>
      <c r="BXX284"/>
      <c r="BXY284"/>
      <c r="BXZ284"/>
      <c r="BYA284"/>
      <c r="BYB284"/>
      <c r="BYC284"/>
      <c r="BYD284"/>
      <c r="BYE284"/>
      <c r="BYF284"/>
      <c r="BYG284"/>
      <c r="BYH284"/>
      <c r="BYI284"/>
      <c r="BYJ284"/>
      <c r="BYK284"/>
      <c r="BYL284"/>
      <c r="BYM284"/>
      <c r="BYN284"/>
      <c r="BYO284"/>
      <c r="BYP284"/>
      <c r="BYQ284"/>
      <c r="BYR284"/>
      <c r="BYS284"/>
      <c r="BYT284"/>
      <c r="BYU284"/>
      <c r="BYV284"/>
      <c r="BYW284"/>
      <c r="BYX284"/>
      <c r="BYY284"/>
      <c r="BYZ284"/>
      <c r="BZA284"/>
      <c r="BZB284"/>
      <c r="BZC284"/>
      <c r="BZD284"/>
      <c r="BZE284"/>
      <c r="BZF284"/>
      <c r="BZG284"/>
      <c r="BZH284"/>
      <c r="BZI284"/>
      <c r="BZJ284"/>
      <c r="BZK284"/>
      <c r="BZL284"/>
      <c r="BZM284"/>
      <c r="BZN284"/>
      <c r="BZO284"/>
      <c r="BZP284"/>
      <c r="BZQ284"/>
      <c r="BZR284"/>
      <c r="BZS284"/>
      <c r="BZT284"/>
      <c r="BZU284"/>
      <c r="BZV284"/>
      <c r="BZW284"/>
      <c r="BZX284"/>
      <c r="BZY284"/>
      <c r="BZZ284"/>
      <c r="CAA284"/>
      <c r="CAB284"/>
      <c r="CAC284"/>
      <c r="CAD284"/>
      <c r="CAE284"/>
      <c r="CAF284"/>
      <c r="CAG284"/>
      <c r="CAH284"/>
      <c r="CAI284"/>
      <c r="CAJ284"/>
      <c r="CAK284"/>
      <c r="CAL284"/>
      <c r="CAM284"/>
      <c r="CAN284"/>
      <c r="CAO284"/>
      <c r="CAP284"/>
      <c r="CAQ284"/>
      <c r="CAR284"/>
      <c r="CAS284"/>
      <c r="CAT284"/>
      <c r="CAU284"/>
      <c r="CAV284"/>
      <c r="CAW284"/>
      <c r="CAX284"/>
      <c r="CAY284"/>
      <c r="CAZ284"/>
      <c r="CBA284"/>
      <c r="CBB284"/>
      <c r="CBC284"/>
      <c r="CBD284"/>
      <c r="CBE284"/>
      <c r="CBF284"/>
      <c r="CBG284"/>
      <c r="CBH284"/>
      <c r="CBI284"/>
      <c r="CBJ284"/>
      <c r="CBK284"/>
      <c r="CBL284"/>
      <c r="CBM284"/>
      <c r="CBN284"/>
      <c r="CBO284"/>
      <c r="CBP284"/>
      <c r="CBQ284"/>
      <c r="CBR284"/>
      <c r="CBS284"/>
      <c r="CBT284"/>
      <c r="CBU284"/>
      <c r="CBV284"/>
      <c r="CBW284"/>
      <c r="CBX284"/>
      <c r="CBY284"/>
      <c r="CBZ284"/>
      <c r="CCA284"/>
      <c r="CCB284"/>
      <c r="CCC284"/>
      <c r="CCD284"/>
      <c r="CCE284"/>
      <c r="CCF284"/>
      <c r="CCG284"/>
      <c r="CCH284"/>
      <c r="CCI284"/>
      <c r="CCJ284"/>
      <c r="CCK284"/>
      <c r="CCL284"/>
      <c r="CCM284"/>
      <c r="CCN284"/>
      <c r="CCO284"/>
      <c r="CCP284"/>
      <c r="CCQ284"/>
      <c r="CCR284"/>
      <c r="CCS284"/>
      <c r="CCT284"/>
      <c r="CCU284"/>
      <c r="CCV284"/>
      <c r="CCW284"/>
      <c r="CCX284"/>
      <c r="CCY284"/>
      <c r="CCZ284"/>
      <c r="CDA284"/>
      <c r="CDB284"/>
      <c r="CDC284"/>
      <c r="CDD284"/>
      <c r="CDE284"/>
      <c r="CDF284"/>
      <c r="CDG284"/>
      <c r="CDH284"/>
      <c r="CDI284"/>
      <c r="CDJ284"/>
      <c r="CDK284"/>
      <c r="CDL284"/>
      <c r="CDM284"/>
      <c r="CDN284"/>
      <c r="CDO284"/>
      <c r="CDP284"/>
      <c r="CDQ284"/>
      <c r="CDR284"/>
      <c r="CDS284"/>
      <c r="CDT284"/>
      <c r="CDU284"/>
      <c r="CDV284"/>
      <c r="CDW284"/>
      <c r="CDX284"/>
      <c r="CDY284"/>
      <c r="CDZ284"/>
      <c r="CEA284"/>
      <c r="CEB284"/>
      <c r="CEC284"/>
      <c r="CED284"/>
      <c r="CEE284"/>
      <c r="CEF284"/>
      <c r="CEG284"/>
      <c r="CEH284"/>
      <c r="CEI284"/>
      <c r="CEJ284"/>
      <c r="CEK284"/>
      <c r="CEL284"/>
      <c r="CEM284"/>
      <c r="CEN284"/>
      <c r="CEO284"/>
      <c r="CEP284"/>
      <c r="CEQ284"/>
      <c r="CER284"/>
      <c r="CES284"/>
      <c r="CET284"/>
      <c r="CEU284"/>
      <c r="CEV284"/>
      <c r="CEW284"/>
      <c r="CEX284"/>
      <c r="CEY284"/>
      <c r="CEZ284"/>
      <c r="CFA284"/>
      <c r="CFB284"/>
      <c r="CFC284"/>
      <c r="CFD284"/>
      <c r="CFE284"/>
      <c r="CFF284"/>
      <c r="CFG284"/>
      <c r="CFH284"/>
      <c r="CFI284"/>
      <c r="CFJ284"/>
      <c r="CFK284"/>
      <c r="CFL284"/>
      <c r="CFM284"/>
      <c r="CFN284"/>
      <c r="CFO284"/>
      <c r="CFP284"/>
      <c r="CFQ284"/>
      <c r="CFR284"/>
      <c r="CFS284"/>
      <c r="CFT284"/>
      <c r="CFU284"/>
      <c r="CFV284"/>
      <c r="CFW284"/>
      <c r="CFX284"/>
      <c r="CFY284"/>
      <c r="CFZ284"/>
      <c r="CGA284"/>
      <c r="CGB284"/>
      <c r="CGC284"/>
      <c r="CGD284"/>
      <c r="CGE284"/>
      <c r="CGF284"/>
      <c r="CGG284"/>
      <c r="CGH284"/>
      <c r="CGI284"/>
      <c r="CGJ284"/>
      <c r="CGK284"/>
      <c r="CGL284"/>
      <c r="CGM284"/>
      <c r="CGN284"/>
      <c r="CGO284"/>
      <c r="CGP284"/>
      <c r="CGQ284"/>
      <c r="CGR284"/>
      <c r="CGS284"/>
      <c r="CGT284"/>
      <c r="CGU284"/>
      <c r="CGV284"/>
      <c r="CGW284"/>
      <c r="CGX284"/>
      <c r="CGY284"/>
      <c r="CGZ284"/>
      <c r="CHA284"/>
      <c r="CHB284"/>
      <c r="CHC284"/>
      <c r="CHD284"/>
      <c r="CHE284"/>
      <c r="CHF284"/>
      <c r="CHG284"/>
      <c r="CHH284"/>
      <c r="CHI284"/>
      <c r="CHJ284"/>
      <c r="CHK284"/>
      <c r="CHL284"/>
      <c r="CHM284"/>
      <c r="CHN284"/>
      <c r="CHO284"/>
      <c r="CHP284"/>
      <c r="CHQ284"/>
      <c r="CHR284"/>
      <c r="CHS284"/>
      <c r="CHT284"/>
      <c r="CHU284"/>
      <c r="CHV284"/>
      <c r="CHW284"/>
      <c r="CHX284"/>
      <c r="CHY284"/>
      <c r="CHZ284"/>
      <c r="CIA284"/>
      <c r="CIB284"/>
      <c r="CIC284"/>
      <c r="CID284"/>
      <c r="CIE284"/>
      <c r="CIF284"/>
      <c r="CIG284"/>
      <c r="CIH284"/>
      <c r="CII284"/>
      <c r="CIJ284"/>
      <c r="CIK284"/>
      <c r="CIL284"/>
      <c r="CIM284"/>
      <c r="CIN284"/>
      <c r="CIO284"/>
      <c r="CIP284"/>
      <c r="CIQ284"/>
      <c r="CIR284"/>
      <c r="CIS284"/>
      <c r="CIT284"/>
      <c r="CIU284"/>
      <c r="CIV284"/>
      <c r="CIW284"/>
      <c r="CIX284"/>
      <c r="CIY284"/>
      <c r="CIZ284"/>
      <c r="CJA284"/>
      <c r="CJB284"/>
      <c r="CJC284"/>
      <c r="CJD284"/>
      <c r="CJE284"/>
      <c r="CJF284"/>
      <c r="CJG284"/>
      <c r="CJH284"/>
      <c r="CJI284"/>
      <c r="CJJ284"/>
      <c r="CJK284"/>
      <c r="CJL284"/>
      <c r="CJM284"/>
      <c r="CJN284"/>
      <c r="CJO284"/>
      <c r="CJP284"/>
      <c r="CJQ284"/>
      <c r="CJR284"/>
      <c r="CJS284"/>
      <c r="CJT284"/>
      <c r="CJU284"/>
      <c r="CJV284"/>
      <c r="CJW284"/>
      <c r="CJX284"/>
      <c r="CJY284"/>
      <c r="CJZ284"/>
      <c r="CKA284"/>
      <c r="CKB284"/>
      <c r="CKC284"/>
      <c r="CKD284"/>
      <c r="CKE284"/>
      <c r="CKF284"/>
      <c r="CKG284"/>
      <c r="CKH284"/>
      <c r="CKI284"/>
      <c r="CKJ284"/>
      <c r="CKK284"/>
      <c r="CKL284"/>
      <c r="CKM284"/>
      <c r="CKN284"/>
      <c r="CKO284"/>
      <c r="CKP284"/>
      <c r="CKQ284"/>
      <c r="CKR284"/>
      <c r="CKS284"/>
      <c r="CKT284"/>
      <c r="CKU284"/>
      <c r="CKV284"/>
      <c r="CKW284"/>
      <c r="CKX284"/>
      <c r="CKY284"/>
      <c r="CKZ284"/>
      <c r="CLA284"/>
      <c r="CLB284"/>
      <c r="CLC284"/>
      <c r="CLD284"/>
      <c r="CLE284"/>
      <c r="CLF284"/>
      <c r="CLG284"/>
      <c r="CLH284"/>
      <c r="CLI284"/>
      <c r="CLJ284"/>
      <c r="CLK284"/>
      <c r="CLL284"/>
      <c r="CLM284"/>
      <c r="CLN284"/>
      <c r="CLO284"/>
      <c r="CLP284"/>
      <c r="CLQ284"/>
      <c r="CLR284"/>
      <c r="CLS284"/>
      <c r="CLT284"/>
      <c r="CLU284"/>
      <c r="CLV284"/>
      <c r="CLW284"/>
      <c r="CLX284"/>
      <c r="CLY284"/>
      <c r="CLZ284"/>
      <c r="CMA284"/>
      <c r="CMB284"/>
      <c r="CMC284"/>
      <c r="CMD284"/>
      <c r="CME284"/>
      <c r="CMF284"/>
      <c r="CMG284"/>
      <c r="CMH284"/>
      <c r="CMI284"/>
      <c r="CMJ284"/>
      <c r="CMK284"/>
      <c r="CML284"/>
      <c r="CMM284"/>
      <c r="CMN284"/>
      <c r="CMO284"/>
      <c r="CMP284"/>
      <c r="CMQ284"/>
      <c r="CMR284"/>
      <c r="CMS284"/>
      <c r="CMT284"/>
      <c r="CMU284"/>
      <c r="CMV284"/>
      <c r="CMW284"/>
      <c r="CMX284"/>
      <c r="CMY284"/>
      <c r="CMZ284"/>
      <c r="CNA284"/>
      <c r="CNB284"/>
      <c r="CNC284"/>
      <c r="CND284"/>
      <c r="CNE284"/>
      <c r="CNF284"/>
      <c r="CNG284"/>
      <c r="CNH284"/>
      <c r="CNI284"/>
      <c r="CNJ284"/>
      <c r="CNK284"/>
      <c r="CNL284"/>
      <c r="CNM284"/>
      <c r="CNN284"/>
      <c r="CNO284"/>
      <c r="CNP284"/>
      <c r="CNQ284"/>
      <c r="CNR284"/>
      <c r="CNS284"/>
      <c r="CNT284"/>
      <c r="CNU284"/>
      <c r="CNV284"/>
      <c r="CNW284"/>
      <c r="CNX284"/>
      <c r="CNY284"/>
      <c r="CNZ284"/>
      <c r="COA284"/>
      <c r="COB284"/>
      <c r="COC284"/>
      <c r="COD284"/>
      <c r="COE284"/>
      <c r="COF284"/>
      <c r="COG284"/>
      <c r="COH284"/>
      <c r="COI284"/>
      <c r="COJ284"/>
      <c r="COK284"/>
      <c r="COL284"/>
      <c r="COM284"/>
      <c r="CON284"/>
      <c r="COO284"/>
      <c r="COP284"/>
      <c r="COQ284"/>
      <c r="COR284"/>
      <c r="COS284"/>
      <c r="COT284"/>
      <c r="COU284"/>
      <c r="COV284"/>
      <c r="COW284"/>
      <c r="COX284"/>
      <c r="COY284"/>
      <c r="COZ284"/>
      <c r="CPA284"/>
      <c r="CPB284"/>
      <c r="CPC284"/>
      <c r="CPD284"/>
      <c r="CPE284"/>
      <c r="CPF284"/>
      <c r="CPG284"/>
      <c r="CPH284"/>
      <c r="CPI284"/>
      <c r="CPJ284"/>
      <c r="CPK284"/>
      <c r="CPL284"/>
      <c r="CPM284"/>
      <c r="CPN284"/>
      <c r="CPO284"/>
      <c r="CPP284"/>
      <c r="CPQ284"/>
      <c r="CPR284"/>
      <c r="CPS284"/>
      <c r="CPT284"/>
      <c r="CPU284"/>
      <c r="CPV284"/>
      <c r="CPW284"/>
      <c r="CPX284"/>
      <c r="CPY284"/>
      <c r="CPZ284"/>
      <c r="CQA284"/>
      <c r="CQB284"/>
      <c r="CQC284"/>
      <c r="CQD284"/>
      <c r="CQE284"/>
      <c r="CQF284"/>
      <c r="CQG284"/>
      <c r="CQH284"/>
      <c r="CQI284"/>
      <c r="CQJ284"/>
      <c r="CQK284"/>
      <c r="CQL284"/>
      <c r="CQM284"/>
      <c r="CQN284"/>
      <c r="CQO284"/>
      <c r="CQP284"/>
      <c r="CQQ284"/>
      <c r="CQR284"/>
      <c r="CQS284"/>
      <c r="CQT284"/>
      <c r="CQU284"/>
      <c r="CQV284"/>
      <c r="CQW284"/>
      <c r="CQX284"/>
      <c r="CQY284"/>
      <c r="CQZ284"/>
      <c r="CRA284"/>
      <c r="CRB284"/>
      <c r="CRC284"/>
      <c r="CRD284"/>
      <c r="CRE284"/>
      <c r="CRF284"/>
      <c r="CRG284"/>
      <c r="CRH284"/>
      <c r="CRI284"/>
      <c r="CRJ284"/>
      <c r="CRK284"/>
      <c r="CRL284"/>
      <c r="CRM284"/>
      <c r="CRN284"/>
      <c r="CRO284"/>
      <c r="CRP284"/>
      <c r="CRQ284"/>
      <c r="CRR284"/>
      <c r="CRS284"/>
      <c r="CRT284"/>
      <c r="CRU284"/>
      <c r="CRV284"/>
      <c r="CRW284"/>
      <c r="CRX284"/>
      <c r="CRY284"/>
      <c r="CRZ284"/>
      <c r="CSA284"/>
      <c r="CSB284"/>
      <c r="CSC284"/>
      <c r="CSD284"/>
      <c r="CSE284"/>
      <c r="CSF284"/>
      <c r="CSG284"/>
      <c r="CSH284"/>
      <c r="CSI284"/>
      <c r="CSJ284"/>
      <c r="CSK284"/>
      <c r="CSL284"/>
      <c r="CSM284"/>
      <c r="CSN284"/>
      <c r="CSO284"/>
      <c r="CSP284"/>
      <c r="CSQ284"/>
      <c r="CSR284"/>
      <c r="CSS284"/>
      <c r="CST284"/>
      <c r="CSU284"/>
      <c r="CSV284"/>
      <c r="CSW284"/>
      <c r="CSX284"/>
      <c r="CSY284"/>
      <c r="CSZ284"/>
      <c r="CTA284"/>
      <c r="CTB284"/>
      <c r="CTC284"/>
      <c r="CTD284"/>
      <c r="CTE284"/>
      <c r="CTF284"/>
      <c r="CTG284"/>
      <c r="CTH284"/>
      <c r="CTI284"/>
      <c r="CTJ284"/>
      <c r="CTK284"/>
      <c r="CTL284"/>
      <c r="CTM284"/>
      <c r="CTN284"/>
      <c r="CTO284"/>
      <c r="CTP284"/>
      <c r="CTQ284"/>
      <c r="CTR284"/>
      <c r="CTS284"/>
      <c r="CTT284"/>
      <c r="CTU284"/>
      <c r="CTV284"/>
      <c r="CTW284"/>
      <c r="CTX284"/>
      <c r="CTY284"/>
      <c r="CTZ284"/>
      <c r="CUA284"/>
      <c r="CUB284"/>
      <c r="CUC284"/>
      <c r="CUD284"/>
      <c r="CUE284"/>
      <c r="CUF284"/>
      <c r="CUG284"/>
      <c r="CUH284"/>
      <c r="CUI284"/>
      <c r="CUJ284"/>
      <c r="CUK284"/>
      <c r="CUL284"/>
      <c r="CUM284"/>
      <c r="CUN284"/>
      <c r="CUO284"/>
      <c r="CUP284"/>
      <c r="CUQ284"/>
      <c r="CUR284"/>
      <c r="CUS284"/>
      <c r="CUT284"/>
      <c r="CUU284"/>
      <c r="CUV284"/>
      <c r="CUW284"/>
      <c r="CUX284"/>
      <c r="CUY284"/>
      <c r="CUZ284"/>
      <c r="CVA284"/>
      <c r="CVB284"/>
      <c r="CVC284"/>
      <c r="CVD284"/>
      <c r="CVE284"/>
      <c r="CVF284"/>
      <c r="CVG284"/>
      <c r="CVH284"/>
      <c r="CVI284"/>
      <c r="CVJ284"/>
      <c r="CVK284"/>
      <c r="CVL284"/>
      <c r="CVM284"/>
      <c r="CVN284"/>
      <c r="CVO284"/>
      <c r="CVP284"/>
      <c r="CVQ284"/>
      <c r="CVR284"/>
      <c r="CVS284"/>
      <c r="CVT284"/>
      <c r="CVU284"/>
      <c r="CVV284"/>
      <c r="CVW284"/>
      <c r="CVX284"/>
      <c r="CVY284"/>
      <c r="CVZ284"/>
      <c r="CWA284"/>
      <c r="CWB284"/>
      <c r="CWC284"/>
      <c r="CWD284"/>
      <c r="CWE284"/>
      <c r="CWF284"/>
      <c r="CWG284"/>
      <c r="CWH284"/>
      <c r="CWI284"/>
      <c r="CWJ284"/>
      <c r="CWK284"/>
      <c r="CWL284"/>
      <c r="CWM284"/>
      <c r="CWN284"/>
      <c r="CWO284"/>
      <c r="CWP284"/>
      <c r="CWQ284"/>
      <c r="CWR284"/>
      <c r="CWS284"/>
      <c r="CWT284"/>
      <c r="CWU284"/>
      <c r="CWV284"/>
      <c r="CWW284"/>
      <c r="CWX284"/>
      <c r="CWY284"/>
      <c r="CWZ284"/>
      <c r="CXA284"/>
      <c r="CXB284"/>
      <c r="CXC284"/>
      <c r="CXD284"/>
      <c r="CXE284"/>
      <c r="CXF284"/>
      <c r="CXG284"/>
      <c r="CXH284"/>
      <c r="CXI284"/>
      <c r="CXJ284"/>
      <c r="CXK284"/>
      <c r="CXL284"/>
      <c r="CXM284"/>
      <c r="CXN284"/>
      <c r="CXO284"/>
      <c r="CXP284"/>
      <c r="CXQ284"/>
      <c r="CXR284"/>
      <c r="CXS284"/>
      <c r="CXT284"/>
      <c r="CXU284"/>
      <c r="CXV284"/>
      <c r="CXW284"/>
      <c r="CXX284"/>
      <c r="CXY284"/>
      <c r="CXZ284"/>
      <c r="CYA284"/>
      <c r="CYB284"/>
      <c r="CYC284"/>
      <c r="CYD284"/>
      <c r="CYE284"/>
      <c r="CYF284"/>
      <c r="CYG284"/>
      <c r="CYH284"/>
      <c r="CYI284"/>
      <c r="CYJ284"/>
      <c r="CYK284"/>
      <c r="CYL284"/>
      <c r="CYM284"/>
      <c r="CYN284"/>
      <c r="CYO284"/>
      <c r="CYP284"/>
      <c r="CYQ284"/>
      <c r="CYR284"/>
      <c r="CYS284"/>
      <c r="CYT284"/>
      <c r="CYU284"/>
      <c r="CYV284"/>
      <c r="CYW284"/>
      <c r="CYX284"/>
      <c r="CYY284"/>
      <c r="CYZ284"/>
      <c r="CZA284"/>
      <c r="CZB284"/>
      <c r="CZC284"/>
      <c r="CZD284"/>
      <c r="CZE284"/>
      <c r="CZF284"/>
      <c r="CZG284"/>
      <c r="CZH284"/>
      <c r="CZI284"/>
      <c r="CZJ284"/>
      <c r="CZK284"/>
      <c r="CZL284"/>
      <c r="CZM284"/>
      <c r="CZN284"/>
      <c r="CZO284"/>
      <c r="CZP284"/>
      <c r="CZQ284"/>
      <c r="CZR284"/>
      <c r="CZS284"/>
      <c r="CZT284"/>
      <c r="CZU284"/>
      <c r="CZV284"/>
      <c r="CZW284"/>
      <c r="CZX284"/>
      <c r="CZY284"/>
      <c r="CZZ284"/>
      <c r="DAA284"/>
      <c r="DAB284"/>
      <c r="DAC284"/>
      <c r="DAD284"/>
      <c r="DAE284"/>
      <c r="DAF284"/>
      <c r="DAG284"/>
      <c r="DAH284"/>
      <c r="DAI284"/>
      <c r="DAJ284"/>
      <c r="DAK284"/>
      <c r="DAL284"/>
      <c r="DAM284"/>
      <c r="DAN284"/>
      <c r="DAO284"/>
      <c r="DAP284"/>
      <c r="DAQ284"/>
      <c r="DAR284"/>
      <c r="DAS284"/>
      <c r="DAT284"/>
      <c r="DAU284"/>
      <c r="DAV284"/>
      <c r="DAW284"/>
      <c r="DAX284"/>
      <c r="DAY284"/>
      <c r="DAZ284"/>
      <c r="DBA284"/>
      <c r="DBB284"/>
      <c r="DBC284"/>
      <c r="DBD284"/>
      <c r="DBE284"/>
      <c r="DBF284"/>
      <c r="DBG284"/>
      <c r="DBH284"/>
      <c r="DBI284"/>
      <c r="DBJ284"/>
      <c r="DBK284"/>
      <c r="DBL284"/>
      <c r="DBM284"/>
      <c r="DBN284"/>
      <c r="DBO284"/>
      <c r="DBP284"/>
      <c r="DBQ284"/>
      <c r="DBR284"/>
      <c r="DBS284"/>
      <c r="DBT284"/>
      <c r="DBU284"/>
      <c r="DBV284"/>
      <c r="DBW284"/>
      <c r="DBX284"/>
      <c r="DBY284"/>
      <c r="DBZ284"/>
      <c r="DCA284"/>
      <c r="DCB284"/>
      <c r="DCC284"/>
      <c r="DCD284"/>
      <c r="DCE284"/>
      <c r="DCF284"/>
      <c r="DCG284"/>
      <c r="DCH284"/>
      <c r="DCI284"/>
      <c r="DCJ284"/>
      <c r="DCK284"/>
      <c r="DCL284"/>
      <c r="DCM284"/>
      <c r="DCN284"/>
      <c r="DCO284"/>
      <c r="DCP284"/>
      <c r="DCQ284"/>
      <c r="DCR284"/>
      <c r="DCS284"/>
      <c r="DCT284"/>
      <c r="DCU284"/>
      <c r="DCV284"/>
      <c r="DCW284"/>
      <c r="DCX284"/>
      <c r="DCY284"/>
      <c r="DCZ284"/>
      <c r="DDA284"/>
      <c r="DDB284"/>
      <c r="DDC284"/>
      <c r="DDD284"/>
      <c r="DDE284"/>
      <c r="DDF284"/>
      <c r="DDG284"/>
      <c r="DDH284"/>
      <c r="DDI284"/>
      <c r="DDJ284"/>
      <c r="DDK284"/>
      <c r="DDL284"/>
      <c r="DDM284"/>
      <c r="DDN284"/>
      <c r="DDO284"/>
      <c r="DDP284"/>
      <c r="DDQ284"/>
      <c r="DDR284"/>
      <c r="DDS284"/>
      <c r="DDT284"/>
      <c r="DDU284"/>
      <c r="DDV284"/>
      <c r="DDW284"/>
      <c r="DDX284"/>
      <c r="DDY284"/>
      <c r="DDZ284"/>
      <c r="DEA284"/>
      <c r="DEB284"/>
      <c r="DEC284"/>
      <c r="DED284"/>
      <c r="DEE284"/>
      <c r="DEF284"/>
      <c r="DEG284"/>
      <c r="DEH284"/>
      <c r="DEI284"/>
      <c r="DEJ284"/>
      <c r="DEK284"/>
      <c r="DEL284"/>
      <c r="DEM284"/>
      <c r="DEN284"/>
      <c r="DEO284"/>
      <c r="DEP284"/>
      <c r="DEQ284"/>
      <c r="DER284"/>
      <c r="DES284"/>
      <c r="DET284"/>
      <c r="DEU284"/>
      <c r="DEV284"/>
      <c r="DEW284"/>
      <c r="DEX284"/>
      <c r="DEY284"/>
      <c r="DEZ284"/>
      <c r="DFA284"/>
      <c r="DFB284"/>
      <c r="DFC284"/>
      <c r="DFD284"/>
      <c r="DFE284"/>
      <c r="DFF284"/>
      <c r="DFG284"/>
      <c r="DFH284"/>
      <c r="DFI284"/>
      <c r="DFJ284"/>
      <c r="DFK284"/>
      <c r="DFL284"/>
      <c r="DFM284"/>
      <c r="DFN284"/>
      <c r="DFO284"/>
      <c r="DFP284"/>
      <c r="DFQ284"/>
      <c r="DFR284"/>
      <c r="DFS284"/>
      <c r="DFT284"/>
      <c r="DFU284"/>
      <c r="DFV284"/>
      <c r="DFW284"/>
      <c r="DFX284"/>
      <c r="DFY284"/>
      <c r="DFZ284"/>
      <c r="DGA284"/>
      <c r="DGB284"/>
      <c r="DGC284"/>
      <c r="DGD284"/>
      <c r="DGE284"/>
      <c r="DGF284"/>
      <c r="DGG284"/>
      <c r="DGH284"/>
      <c r="DGI284"/>
      <c r="DGJ284"/>
      <c r="DGK284"/>
      <c r="DGL284"/>
      <c r="DGM284"/>
      <c r="DGN284"/>
      <c r="DGO284"/>
      <c r="DGP284"/>
      <c r="DGQ284"/>
      <c r="DGR284"/>
      <c r="DGS284"/>
      <c r="DGT284"/>
      <c r="DGU284"/>
      <c r="DGV284"/>
      <c r="DGW284"/>
      <c r="DGX284"/>
      <c r="DGY284"/>
      <c r="DGZ284"/>
      <c r="DHA284"/>
      <c r="DHB284"/>
      <c r="DHC284"/>
      <c r="DHD284"/>
      <c r="DHE284"/>
      <c r="DHF284"/>
      <c r="DHG284"/>
      <c r="DHH284"/>
      <c r="DHI284"/>
      <c r="DHJ284"/>
      <c r="DHK284"/>
      <c r="DHL284"/>
      <c r="DHM284"/>
      <c r="DHN284"/>
      <c r="DHO284"/>
      <c r="DHP284"/>
      <c r="DHQ284"/>
      <c r="DHR284"/>
      <c r="DHS284"/>
      <c r="DHT284"/>
      <c r="DHU284"/>
      <c r="DHV284"/>
      <c r="DHW284"/>
      <c r="DHX284"/>
      <c r="DHY284"/>
      <c r="DHZ284"/>
      <c r="DIA284"/>
      <c r="DIB284"/>
      <c r="DIC284"/>
      <c r="DID284"/>
      <c r="DIE284"/>
      <c r="DIF284"/>
      <c r="DIG284"/>
      <c r="DIH284"/>
      <c r="DII284"/>
      <c r="DIJ284"/>
      <c r="DIK284"/>
      <c r="DIL284"/>
      <c r="DIM284"/>
      <c r="DIN284"/>
      <c r="DIO284"/>
      <c r="DIP284"/>
      <c r="DIQ284"/>
      <c r="DIR284"/>
      <c r="DIS284"/>
      <c r="DIT284"/>
      <c r="DIU284"/>
      <c r="DIV284"/>
      <c r="DIW284"/>
      <c r="DIX284"/>
      <c r="DIY284"/>
      <c r="DIZ284"/>
      <c r="DJA284"/>
      <c r="DJB284"/>
      <c r="DJC284"/>
      <c r="DJD284"/>
      <c r="DJE284"/>
      <c r="DJF284"/>
      <c r="DJG284"/>
      <c r="DJH284"/>
      <c r="DJI284"/>
      <c r="DJJ284"/>
      <c r="DJK284"/>
      <c r="DJL284"/>
      <c r="DJM284"/>
      <c r="DJN284"/>
      <c r="DJO284"/>
      <c r="DJP284"/>
      <c r="DJQ284"/>
      <c r="DJR284"/>
      <c r="DJS284"/>
      <c r="DJT284"/>
      <c r="DJU284"/>
      <c r="DJV284"/>
      <c r="DJW284"/>
      <c r="DJX284"/>
      <c r="DJY284"/>
      <c r="DJZ284"/>
      <c r="DKA284"/>
      <c r="DKB284"/>
      <c r="DKC284"/>
      <c r="DKD284"/>
      <c r="DKE284"/>
      <c r="DKF284"/>
      <c r="DKG284"/>
      <c r="DKH284"/>
      <c r="DKI284"/>
      <c r="DKJ284"/>
      <c r="DKK284"/>
      <c r="DKL284"/>
      <c r="DKM284"/>
      <c r="DKN284"/>
      <c r="DKO284"/>
      <c r="DKP284"/>
      <c r="DKQ284"/>
      <c r="DKR284"/>
      <c r="DKS284"/>
      <c r="DKT284"/>
      <c r="DKU284"/>
      <c r="DKV284"/>
      <c r="DKW284"/>
      <c r="DKX284"/>
      <c r="DKY284"/>
      <c r="DKZ284"/>
      <c r="DLA284"/>
      <c r="DLB284"/>
      <c r="DLC284"/>
      <c r="DLD284"/>
      <c r="DLE284"/>
      <c r="DLF284"/>
      <c r="DLG284"/>
      <c r="DLH284"/>
      <c r="DLI284"/>
      <c r="DLJ284"/>
      <c r="DLK284"/>
      <c r="DLL284"/>
      <c r="DLM284"/>
      <c r="DLN284"/>
      <c r="DLO284"/>
      <c r="DLP284"/>
      <c r="DLQ284"/>
      <c r="DLR284"/>
      <c r="DLS284"/>
      <c r="DLT284"/>
      <c r="DLU284"/>
      <c r="DLV284"/>
      <c r="DLW284"/>
      <c r="DLX284"/>
      <c r="DLY284"/>
      <c r="DLZ284"/>
      <c r="DMA284"/>
      <c r="DMB284"/>
      <c r="DMC284"/>
      <c r="DMD284"/>
      <c r="DME284"/>
      <c r="DMF284"/>
      <c r="DMG284"/>
      <c r="DMH284"/>
      <c r="DMI284"/>
      <c r="DMJ284"/>
      <c r="DMK284"/>
      <c r="DML284"/>
      <c r="DMM284"/>
      <c r="DMN284"/>
      <c r="DMO284"/>
      <c r="DMP284"/>
      <c r="DMQ284"/>
      <c r="DMR284"/>
      <c r="DMS284"/>
      <c r="DMT284"/>
      <c r="DMU284"/>
      <c r="DMV284"/>
      <c r="DMW284"/>
      <c r="DMX284"/>
      <c r="DMY284"/>
      <c r="DMZ284"/>
      <c r="DNA284"/>
      <c r="DNB284"/>
      <c r="DNC284"/>
      <c r="DND284"/>
      <c r="DNE284"/>
      <c r="DNF284"/>
      <c r="DNG284"/>
      <c r="DNH284"/>
      <c r="DNI284"/>
      <c r="DNJ284"/>
      <c r="DNK284"/>
      <c r="DNL284"/>
      <c r="DNM284"/>
      <c r="DNN284"/>
      <c r="DNO284"/>
      <c r="DNP284"/>
      <c r="DNQ284"/>
      <c r="DNR284"/>
      <c r="DNS284"/>
      <c r="DNT284"/>
      <c r="DNU284"/>
      <c r="DNV284"/>
      <c r="DNW284"/>
      <c r="DNX284"/>
      <c r="DNY284"/>
      <c r="DNZ284"/>
      <c r="DOA284"/>
      <c r="DOB284"/>
      <c r="DOC284"/>
      <c r="DOD284"/>
      <c r="DOE284"/>
      <c r="DOF284"/>
      <c r="DOG284"/>
      <c r="DOH284"/>
      <c r="DOI284"/>
      <c r="DOJ284"/>
      <c r="DOK284"/>
      <c r="DOL284"/>
      <c r="DOM284"/>
      <c r="DON284"/>
      <c r="DOO284"/>
      <c r="DOP284"/>
      <c r="DOQ284"/>
      <c r="DOR284"/>
      <c r="DOS284"/>
      <c r="DOT284"/>
      <c r="DOU284"/>
      <c r="DOV284"/>
      <c r="DOW284"/>
      <c r="DOX284"/>
      <c r="DOY284"/>
      <c r="DOZ284"/>
      <c r="DPA284"/>
      <c r="DPB284"/>
      <c r="DPC284"/>
      <c r="DPD284"/>
      <c r="DPE284"/>
      <c r="DPF284"/>
      <c r="DPG284"/>
      <c r="DPH284"/>
      <c r="DPI284"/>
      <c r="DPJ284"/>
      <c r="DPK284"/>
      <c r="DPL284"/>
      <c r="DPM284"/>
      <c r="DPN284"/>
      <c r="DPO284"/>
      <c r="DPP284"/>
      <c r="DPQ284"/>
      <c r="DPR284"/>
      <c r="DPS284"/>
      <c r="DPT284"/>
      <c r="DPU284"/>
      <c r="DPV284"/>
      <c r="DPW284"/>
      <c r="DPX284"/>
      <c r="DPY284"/>
      <c r="DPZ284"/>
      <c r="DQA284"/>
      <c r="DQB284"/>
      <c r="DQC284"/>
      <c r="DQD284"/>
      <c r="DQE284"/>
      <c r="DQF284"/>
      <c r="DQG284"/>
      <c r="DQH284"/>
      <c r="DQI284"/>
      <c r="DQJ284"/>
      <c r="DQK284"/>
      <c r="DQL284"/>
      <c r="DQM284"/>
      <c r="DQN284"/>
      <c r="DQO284"/>
      <c r="DQP284"/>
      <c r="DQQ284"/>
      <c r="DQR284"/>
      <c r="DQS284"/>
      <c r="DQT284"/>
      <c r="DQU284"/>
      <c r="DQV284"/>
      <c r="DQW284"/>
      <c r="DQX284"/>
      <c r="DQY284"/>
      <c r="DQZ284"/>
      <c r="DRA284"/>
      <c r="DRB284"/>
      <c r="DRC284"/>
      <c r="DRD284"/>
      <c r="DRE284"/>
      <c r="DRF284"/>
      <c r="DRG284"/>
      <c r="DRH284"/>
      <c r="DRI284"/>
      <c r="DRJ284"/>
      <c r="DRK284"/>
      <c r="DRL284"/>
      <c r="DRM284"/>
      <c r="DRN284"/>
      <c r="DRO284"/>
      <c r="DRP284"/>
      <c r="DRQ284"/>
      <c r="DRR284"/>
      <c r="DRS284"/>
      <c r="DRT284"/>
      <c r="DRU284"/>
      <c r="DRV284"/>
      <c r="DRW284"/>
      <c r="DRX284"/>
      <c r="DRY284"/>
      <c r="DRZ284"/>
      <c r="DSA284"/>
      <c r="DSB284"/>
      <c r="DSC284"/>
      <c r="DSD284"/>
      <c r="DSE284"/>
      <c r="DSF284"/>
      <c r="DSG284"/>
      <c r="DSH284"/>
      <c r="DSI284"/>
      <c r="DSJ284"/>
      <c r="DSK284"/>
      <c r="DSL284"/>
      <c r="DSM284"/>
      <c r="DSN284"/>
      <c r="DSO284"/>
      <c r="DSP284"/>
      <c r="DSQ284"/>
      <c r="DSR284"/>
      <c r="DSS284"/>
      <c r="DST284"/>
      <c r="DSU284"/>
      <c r="DSV284"/>
      <c r="DSW284"/>
      <c r="DSX284"/>
      <c r="DSY284"/>
      <c r="DSZ284"/>
      <c r="DTA284"/>
      <c r="DTB284"/>
      <c r="DTC284"/>
      <c r="DTD284"/>
      <c r="DTE284"/>
      <c r="DTF284"/>
      <c r="DTG284"/>
      <c r="DTH284"/>
      <c r="DTI284"/>
      <c r="DTJ284"/>
      <c r="DTK284"/>
      <c r="DTL284"/>
      <c r="DTM284"/>
      <c r="DTN284"/>
      <c r="DTO284"/>
      <c r="DTP284"/>
      <c r="DTQ284"/>
      <c r="DTR284"/>
      <c r="DTS284"/>
      <c r="DTT284"/>
      <c r="DTU284"/>
      <c r="DTV284"/>
      <c r="DTW284"/>
      <c r="DTX284"/>
      <c r="DTY284"/>
      <c r="DTZ284"/>
      <c r="DUA284"/>
      <c r="DUB284"/>
      <c r="DUC284"/>
      <c r="DUD284"/>
      <c r="DUE284"/>
      <c r="DUF284"/>
      <c r="DUG284"/>
      <c r="DUH284"/>
      <c r="DUI284"/>
      <c r="DUJ284"/>
      <c r="DUK284"/>
      <c r="DUL284"/>
      <c r="DUM284"/>
      <c r="DUN284"/>
      <c r="DUO284"/>
      <c r="DUP284"/>
      <c r="DUQ284"/>
      <c r="DUR284"/>
      <c r="DUS284"/>
      <c r="DUT284"/>
      <c r="DUU284"/>
      <c r="DUV284"/>
      <c r="DUW284"/>
      <c r="DUX284"/>
      <c r="DUY284"/>
      <c r="DUZ284"/>
      <c r="DVA284"/>
      <c r="DVB284"/>
      <c r="DVC284"/>
      <c r="DVD284"/>
      <c r="DVE284"/>
      <c r="DVF284"/>
      <c r="DVG284"/>
      <c r="DVH284"/>
      <c r="DVI284"/>
      <c r="DVJ284"/>
      <c r="DVK284"/>
      <c r="DVL284"/>
      <c r="DVM284"/>
      <c r="DVN284"/>
      <c r="DVO284"/>
      <c r="DVP284"/>
      <c r="DVQ284"/>
      <c r="DVR284"/>
      <c r="DVS284"/>
      <c r="DVT284"/>
      <c r="DVU284"/>
      <c r="DVV284"/>
      <c r="DVW284"/>
      <c r="DVX284"/>
      <c r="DVY284"/>
      <c r="DVZ284"/>
      <c r="DWA284"/>
      <c r="DWB284"/>
      <c r="DWC284"/>
      <c r="DWD284"/>
      <c r="DWE284"/>
      <c r="DWF284"/>
      <c r="DWG284"/>
      <c r="DWH284"/>
      <c r="DWI284"/>
      <c r="DWJ284"/>
      <c r="DWK284"/>
      <c r="DWL284"/>
      <c r="DWM284"/>
      <c r="DWN284"/>
      <c r="DWO284"/>
      <c r="DWP284"/>
      <c r="DWQ284"/>
      <c r="DWR284"/>
      <c r="DWS284"/>
      <c r="DWT284"/>
      <c r="DWU284"/>
      <c r="DWV284"/>
      <c r="DWW284"/>
      <c r="DWX284"/>
      <c r="DWY284"/>
      <c r="DWZ284"/>
      <c r="DXA284"/>
      <c r="DXB284"/>
      <c r="DXC284"/>
      <c r="DXD284"/>
      <c r="DXE284"/>
      <c r="DXF284"/>
      <c r="DXG284"/>
      <c r="DXH284"/>
      <c r="DXI284"/>
      <c r="DXJ284"/>
      <c r="DXK284"/>
      <c r="DXL284"/>
      <c r="DXM284"/>
      <c r="DXN284"/>
      <c r="DXO284"/>
      <c r="DXP284"/>
      <c r="DXQ284"/>
      <c r="DXR284"/>
      <c r="DXS284"/>
      <c r="DXT284"/>
      <c r="DXU284"/>
      <c r="DXV284"/>
      <c r="DXW284"/>
      <c r="DXX284"/>
      <c r="DXY284"/>
      <c r="DXZ284"/>
      <c r="DYA284"/>
      <c r="DYB284"/>
      <c r="DYC284"/>
      <c r="DYD284"/>
      <c r="DYE284"/>
      <c r="DYF284"/>
      <c r="DYG284"/>
      <c r="DYH284"/>
      <c r="DYI284"/>
      <c r="DYJ284"/>
      <c r="DYK284"/>
      <c r="DYL284"/>
      <c r="DYM284"/>
      <c r="DYN284"/>
      <c r="DYO284"/>
      <c r="DYP284"/>
      <c r="DYQ284"/>
      <c r="DYR284"/>
      <c r="DYS284"/>
      <c r="DYT284"/>
      <c r="DYU284"/>
      <c r="DYV284"/>
      <c r="DYW284"/>
      <c r="DYX284"/>
      <c r="DYY284"/>
      <c r="DYZ284"/>
      <c r="DZA284"/>
      <c r="DZB284"/>
      <c r="DZC284"/>
      <c r="DZD284"/>
      <c r="DZE284"/>
      <c r="DZF284"/>
      <c r="DZG284"/>
      <c r="DZH284"/>
      <c r="DZI284"/>
      <c r="DZJ284"/>
      <c r="DZK284"/>
      <c r="DZL284"/>
      <c r="DZM284"/>
      <c r="DZN284"/>
      <c r="DZO284"/>
      <c r="DZP284"/>
      <c r="DZQ284"/>
      <c r="DZR284"/>
      <c r="DZS284"/>
      <c r="DZT284"/>
      <c r="DZU284"/>
      <c r="DZV284"/>
      <c r="DZW284"/>
      <c r="DZX284"/>
      <c r="DZY284"/>
      <c r="DZZ284"/>
      <c r="EAA284"/>
      <c r="EAB284"/>
      <c r="EAC284"/>
      <c r="EAD284"/>
      <c r="EAE284"/>
      <c r="EAF284"/>
      <c r="EAG284"/>
      <c r="EAH284"/>
      <c r="EAI284"/>
      <c r="EAJ284"/>
      <c r="EAK284"/>
      <c r="EAL284"/>
      <c r="EAM284"/>
      <c r="EAN284"/>
      <c r="EAO284"/>
      <c r="EAP284"/>
      <c r="EAQ284"/>
      <c r="EAR284"/>
      <c r="EAS284"/>
      <c r="EAT284"/>
      <c r="EAU284"/>
      <c r="EAV284"/>
      <c r="EAW284"/>
      <c r="EAX284"/>
      <c r="EAY284"/>
      <c r="EAZ284"/>
      <c r="EBA284"/>
      <c r="EBB284"/>
      <c r="EBC284"/>
      <c r="EBD284"/>
      <c r="EBE284"/>
      <c r="EBF284"/>
      <c r="EBG284"/>
      <c r="EBH284"/>
      <c r="EBI284"/>
      <c r="EBJ284"/>
      <c r="EBK284"/>
      <c r="EBL284"/>
      <c r="EBM284"/>
      <c r="EBN284"/>
      <c r="EBO284"/>
      <c r="EBP284"/>
      <c r="EBQ284"/>
      <c r="EBR284"/>
      <c r="EBS284"/>
      <c r="EBT284"/>
      <c r="EBU284"/>
      <c r="EBV284"/>
      <c r="EBW284"/>
      <c r="EBX284"/>
      <c r="EBY284"/>
      <c r="EBZ284"/>
      <c r="ECA284"/>
      <c r="ECB284"/>
      <c r="ECC284"/>
      <c r="ECD284"/>
      <c r="ECE284"/>
      <c r="ECF284"/>
      <c r="ECG284"/>
      <c r="ECH284"/>
      <c r="ECI284"/>
      <c r="ECJ284"/>
      <c r="ECK284"/>
      <c r="ECL284"/>
      <c r="ECM284"/>
      <c r="ECN284"/>
      <c r="ECO284"/>
      <c r="ECP284"/>
      <c r="ECQ284"/>
      <c r="ECR284"/>
      <c r="ECS284"/>
      <c r="ECT284"/>
      <c r="ECU284"/>
      <c r="ECV284"/>
      <c r="ECW284"/>
      <c r="ECX284"/>
      <c r="ECY284"/>
      <c r="ECZ284"/>
      <c r="EDA284"/>
      <c r="EDB284"/>
      <c r="EDC284"/>
      <c r="EDD284"/>
      <c r="EDE284"/>
      <c r="EDF284"/>
      <c r="EDG284"/>
      <c r="EDH284"/>
      <c r="EDI284"/>
      <c r="EDJ284"/>
      <c r="EDK284"/>
      <c r="EDL284"/>
      <c r="EDM284"/>
      <c r="EDN284"/>
      <c r="EDO284"/>
      <c r="EDP284"/>
      <c r="EDQ284"/>
      <c r="EDR284"/>
      <c r="EDS284"/>
      <c r="EDT284"/>
      <c r="EDU284"/>
      <c r="EDV284"/>
      <c r="EDW284"/>
      <c r="EDX284"/>
      <c r="EDY284"/>
      <c r="EDZ284"/>
      <c r="EEA284"/>
      <c r="EEB284"/>
      <c r="EEC284"/>
      <c r="EED284"/>
      <c r="EEE284"/>
      <c r="EEF284"/>
      <c r="EEG284"/>
      <c r="EEH284"/>
      <c r="EEI284"/>
      <c r="EEJ284"/>
      <c r="EEK284"/>
      <c r="EEL284"/>
      <c r="EEM284"/>
      <c r="EEN284"/>
      <c r="EEO284"/>
      <c r="EEP284"/>
      <c r="EEQ284"/>
      <c r="EER284"/>
      <c r="EES284"/>
      <c r="EET284"/>
      <c r="EEU284"/>
      <c r="EEV284"/>
      <c r="EEW284"/>
      <c r="EEX284"/>
      <c r="EEY284"/>
      <c r="EEZ284"/>
      <c r="EFA284"/>
      <c r="EFB284"/>
      <c r="EFC284"/>
      <c r="EFD284"/>
      <c r="EFE284"/>
      <c r="EFF284"/>
      <c r="EFG284"/>
      <c r="EFH284"/>
      <c r="EFI284"/>
      <c r="EFJ284"/>
      <c r="EFK284"/>
      <c r="EFL284"/>
      <c r="EFM284"/>
      <c r="EFN284"/>
      <c r="EFO284"/>
      <c r="EFP284"/>
      <c r="EFQ284"/>
      <c r="EFR284"/>
      <c r="EFS284"/>
      <c r="EFT284"/>
      <c r="EFU284"/>
      <c r="EFV284"/>
      <c r="EFW284"/>
      <c r="EFX284"/>
      <c r="EFY284"/>
      <c r="EFZ284"/>
      <c r="EGA284"/>
      <c r="EGB284"/>
      <c r="EGC284"/>
      <c r="EGD284"/>
      <c r="EGE284"/>
      <c r="EGF284"/>
      <c r="EGG284"/>
      <c r="EGH284"/>
      <c r="EGI284"/>
      <c r="EGJ284"/>
      <c r="EGK284"/>
      <c r="EGL284"/>
      <c r="EGM284"/>
      <c r="EGN284"/>
      <c r="EGO284"/>
      <c r="EGP284"/>
      <c r="EGQ284"/>
      <c r="EGR284"/>
      <c r="EGS284"/>
      <c r="EGT284"/>
      <c r="EGU284"/>
      <c r="EGV284"/>
      <c r="EGW284"/>
      <c r="EGX284"/>
      <c r="EGY284"/>
      <c r="EGZ284"/>
      <c r="EHA284"/>
      <c r="EHB284"/>
      <c r="EHC284"/>
      <c r="EHD284"/>
      <c r="EHE284"/>
      <c r="EHF284"/>
      <c r="EHG284"/>
      <c r="EHH284"/>
      <c r="EHI284"/>
      <c r="EHJ284"/>
      <c r="EHK284"/>
      <c r="EHL284"/>
      <c r="EHM284"/>
      <c r="EHN284"/>
      <c r="EHO284"/>
      <c r="EHP284"/>
      <c r="EHQ284"/>
      <c r="EHR284"/>
      <c r="EHS284"/>
      <c r="EHT284"/>
      <c r="EHU284"/>
      <c r="EHV284"/>
      <c r="EHW284"/>
      <c r="EHX284"/>
      <c r="EHY284"/>
      <c r="EHZ284"/>
      <c r="EIA284"/>
      <c r="EIB284"/>
      <c r="EIC284"/>
      <c r="EID284"/>
      <c r="EIE284"/>
      <c r="EIF284"/>
      <c r="EIG284"/>
      <c r="EIH284"/>
      <c r="EII284"/>
      <c r="EIJ284"/>
      <c r="EIK284"/>
      <c r="EIL284"/>
      <c r="EIM284"/>
      <c r="EIN284"/>
      <c r="EIO284"/>
      <c r="EIP284"/>
      <c r="EIQ284"/>
      <c r="EIR284"/>
      <c r="EIS284"/>
      <c r="EIT284"/>
      <c r="EIU284"/>
      <c r="EIV284"/>
      <c r="EIW284"/>
      <c r="EIX284"/>
      <c r="EIY284"/>
      <c r="EIZ284"/>
      <c r="EJA284"/>
      <c r="EJB284"/>
      <c r="EJC284"/>
      <c r="EJD284"/>
      <c r="EJE284"/>
      <c r="EJF284"/>
      <c r="EJG284"/>
      <c r="EJH284"/>
      <c r="EJI284"/>
      <c r="EJJ284"/>
      <c r="EJK284"/>
      <c r="EJL284"/>
      <c r="EJM284"/>
      <c r="EJN284"/>
      <c r="EJO284"/>
      <c r="EJP284"/>
      <c r="EJQ284"/>
      <c r="EJR284"/>
      <c r="EJS284"/>
      <c r="EJT284"/>
      <c r="EJU284"/>
      <c r="EJV284"/>
      <c r="EJW284"/>
      <c r="EJX284"/>
      <c r="EJY284"/>
      <c r="EJZ284"/>
      <c r="EKA284"/>
      <c r="EKB284"/>
      <c r="EKC284"/>
      <c r="EKD284"/>
      <c r="EKE284"/>
      <c r="EKF284"/>
      <c r="EKG284"/>
      <c r="EKH284"/>
      <c r="EKI284"/>
      <c r="EKJ284"/>
      <c r="EKK284"/>
      <c r="EKL284"/>
      <c r="EKM284"/>
      <c r="EKN284"/>
      <c r="EKO284"/>
      <c r="EKP284"/>
      <c r="EKQ284"/>
      <c r="EKR284"/>
      <c r="EKS284"/>
      <c r="EKT284"/>
      <c r="EKU284"/>
      <c r="EKV284"/>
      <c r="EKW284"/>
      <c r="EKX284"/>
      <c r="EKY284"/>
      <c r="EKZ284"/>
      <c r="ELA284"/>
      <c r="ELB284"/>
      <c r="ELC284"/>
      <c r="ELD284"/>
      <c r="ELE284"/>
      <c r="ELF284"/>
      <c r="ELG284"/>
      <c r="ELH284"/>
      <c r="ELI284"/>
      <c r="ELJ284"/>
      <c r="ELK284"/>
      <c r="ELL284"/>
      <c r="ELM284"/>
      <c r="ELN284"/>
      <c r="ELO284"/>
      <c r="ELP284"/>
      <c r="ELQ284"/>
      <c r="ELR284"/>
      <c r="ELS284"/>
      <c r="ELT284"/>
      <c r="ELU284"/>
      <c r="ELV284"/>
      <c r="ELW284"/>
      <c r="ELX284"/>
      <c r="ELY284"/>
      <c r="ELZ284"/>
      <c r="EMA284"/>
      <c r="EMB284"/>
      <c r="EMC284"/>
      <c r="EMD284"/>
      <c r="EME284"/>
      <c r="EMF284"/>
      <c r="EMG284"/>
      <c r="EMH284"/>
      <c r="EMI284"/>
      <c r="EMJ284"/>
      <c r="EMK284"/>
      <c r="EML284"/>
      <c r="EMM284"/>
      <c r="EMN284"/>
      <c r="EMO284"/>
      <c r="EMP284"/>
      <c r="EMQ284"/>
      <c r="EMR284"/>
      <c r="EMS284"/>
      <c r="EMT284"/>
      <c r="EMU284"/>
      <c r="EMV284"/>
      <c r="EMW284"/>
      <c r="EMX284"/>
      <c r="EMY284"/>
      <c r="EMZ284"/>
      <c r="ENA284"/>
      <c r="ENB284"/>
      <c r="ENC284"/>
      <c r="END284"/>
      <c r="ENE284"/>
      <c r="ENF284"/>
      <c r="ENG284"/>
      <c r="ENH284"/>
      <c r="ENI284"/>
      <c r="ENJ284"/>
      <c r="ENK284"/>
      <c r="ENL284"/>
      <c r="ENM284"/>
      <c r="ENN284"/>
      <c r="ENO284"/>
      <c r="ENP284"/>
      <c r="ENQ284"/>
      <c r="ENR284"/>
      <c r="ENS284"/>
      <c r="ENT284"/>
      <c r="ENU284"/>
      <c r="ENV284"/>
      <c r="ENW284"/>
      <c r="ENX284"/>
      <c r="ENY284"/>
      <c r="ENZ284"/>
      <c r="EOA284"/>
      <c r="EOB284"/>
      <c r="EOC284"/>
      <c r="EOD284"/>
      <c r="EOE284"/>
      <c r="EOF284"/>
      <c r="EOG284"/>
      <c r="EOH284"/>
      <c r="EOI284"/>
      <c r="EOJ284"/>
      <c r="EOK284"/>
      <c r="EOL284"/>
      <c r="EOM284"/>
      <c r="EON284"/>
      <c r="EOO284"/>
      <c r="EOP284"/>
      <c r="EOQ284"/>
      <c r="EOR284"/>
      <c r="EOS284"/>
      <c r="EOT284"/>
      <c r="EOU284"/>
      <c r="EOV284"/>
      <c r="EOW284"/>
      <c r="EOX284"/>
      <c r="EOY284"/>
      <c r="EOZ284"/>
      <c r="EPA284"/>
      <c r="EPB284"/>
      <c r="EPC284"/>
      <c r="EPD284"/>
      <c r="EPE284"/>
      <c r="EPF284"/>
      <c r="EPG284"/>
      <c r="EPH284"/>
      <c r="EPI284"/>
      <c r="EPJ284"/>
      <c r="EPK284"/>
      <c r="EPL284"/>
      <c r="EPM284"/>
      <c r="EPN284"/>
      <c r="EPO284"/>
      <c r="EPP284"/>
      <c r="EPQ284"/>
      <c r="EPR284"/>
      <c r="EPS284"/>
      <c r="EPT284"/>
      <c r="EPU284"/>
      <c r="EPV284"/>
      <c r="EPW284"/>
      <c r="EPX284"/>
      <c r="EPY284"/>
      <c r="EPZ284"/>
      <c r="EQA284"/>
      <c r="EQB284"/>
      <c r="EQC284"/>
      <c r="EQD284"/>
      <c r="EQE284"/>
      <c r="EQF284"/>
      <c r="EQG284"/>
      <c r="EQH284"/>
      <c r="EQI284"/>
      <c r="EQJ284"/>
      <c r="EQK284"/>
      <c r="EQL284"/>
      <c r="EQM284"/>
      <c r="EQN284"/>
      <c r="EQO284"/>
      <c r="EQP284"/>
      <c r="EQQ284"/>
      <c r="EQR284"/>
      <c r="EQS284"/>
      <c r="EQT284"/>
      <c r="EQU284"/>
      <c r="EQV284"/>
      <c r="EQW284"/>
      <c r="EQX284"/>
      <c r="EQY284"/>
      <c r="EQZ284"/>
      <c r="ERA284"/>
      <c r="ERB284"/>
      <c r="ERC284"/>
      <c r="ERD284"/>
      <c r="ERE284"/>
      <c r="ERF284"/>
      <c r="ERG284"/>
      <c r="ERH284"/>
      <c r="ERI284"/>
      <c r="ERJ284"/>
      <c r="ERK284"/>
      <c r="ERL284"/>
      <c r="ERM284"/>
      <c r="ERN284"/>
      <c r="ERO284"/>
      <c r="ERP284"/>
      <c r="ERQ284"/>
      <c r="ERR284"/>
      <c r="ERS284"/>
      <c r="ERT284"/>
      <c r="ERU284"/>
      <c r="ERV284"/>
      <c r="ERW284"/>
      <c r="ERX284"/>
      <c r="ERY284"/>
      <c r="ERZ284"/>
      <c r="ESA284"/>
      <c r="ESB284"/>
      <c r="ESC284"/>
      <c r="ESD284"/>
      <c r="ESE284"/>
      <c r="ESF284"/>
      <c r="ESG284"/>
      <c r="ESH284"/>
      <c r="ESI284"/>
      <c r="ESJ284"/>
      <c r="ESK284"/>
      <c r="ESL284"/>
      <c r="ESM284"/>
      <c r="ESN284"/>
      <c r="ESO284"/>
      <c r="ESP284"/>
      <c r="ESQ284"/>
      <c r="ESR284"/>
      <c r="ESS284"/>
      <c r="EST284"/>
      <c r="ESU284"/>
      <c r="ESV284"/>
      <c r="ESW284"/>
      <c r="ESX284"/>
      <c r="ESY284"/>
      <c r="ESZ284"/>
      <c r="ETA284"/>
      <c r="ETB284"/>
      <c r="ETC284"/>
      <c r="ETD284"/>
      <c r="ETE284"/>
      <c r="ETF284"/>
      <c r="ETG284"/>
      <c r="ETH284"/>
      <c r="ETI284"/>
      <c r="ETJ284"/>
      <c r="ETK284"/>
      <c r="ETL284"/>
      <c r="ETM284"/>
      <c r="ETN284"/>
      <c r="ETO284"/>
      <c r="ETP284"/>
      <c r="ETQ284"/>
      <c r="ETR284"/>
      <c r="ETS284"/>
      <c r="ETT284"/>
      <c r="ETU284"/>
      <c r="ETV284"/>
      <c r="ETW284"/>
      <c r="ETX284"/>
      <c r="ETY284"/>
      <c r="ETZ284"/>
      <c r="EUA284"/>
      <c r="EUB284"/>
      <c r="EUC284"/>
      <c r="EUD284"/>
      <c r="EUE284"/>
      <c r="EUF284"/>
      <c r="EUG284"/>
      <c r="EUH284"/>
      <c r="EUI284"/>
      <c r="EUJ284"/>
      <c r="EUK284"/>
      <c r="EUL284"/>
      <c r="EUM284"/>
      <c r="EUN284"/>
      <c r="EUO284"/>
      <c r="EUP284"/>
      <c r="EUQ284"/>
      <c r="EUR284"/>
      <c r="EUS284"/>
      <c r="EUT284"/>
      <c r="EUU284"/>
      <c r="EUV284"/>
      <c r="EUW284"/>
      <c r="EUX284"/>
      <c r="EUY284"/>
      <c r="EUZ284"/>
      <c r="EVA284"/>
      <c r="EVB284"/>
      <c r="EVC284"/>
      <c r="EVD284"/>
      <c r="EVE284"/>
      <c r="EVF284"/>
      <c r="EVG284"/>
      <c r="EVH284"/>
      <c r="EVI284"/>
      <c r="EVJ284"/>
      <c r="EVK284"/>
      <c r="EVL284"/>
      <c r="EVM284"/>
      <c r="EVN284"/>
      <c r="EVO284"/>
      <c r="EVP284"/>
      <c r="EVQ284"/>
      <c r="EVR284"/>
      <c r="EVS284"/>
      <c r="EVT284"/>
      <c r="EVU284"/>
      <c r="EVV284"/>
      <c r="EVW284"/>
      <c r="EVX284"/>
      <c r="EVY284"/>
      <c r="EVZ284"/>
      <c r="EWA284"/>
      <c r="EWB284"/>
      <c r="EWC284"/>
      <c r="EWD284"/>
      <c r="EWE284"/>
      <c r="EWF284"/>
      <c r="EWG284"/>
      <c r="EWH284"/>
      <c r="EWI284"/>
      <c r="EWJ284"/>
      <c r="EWK284"/>
      <c r="EWL284"/>
      <c r="EWM284"/>
      <c r="EWN284"/>
      <c r="EWO284"/>
      <c r="EWP284"/>
      <c r="EWQ284"/>
      <c r="EWR284"/>
      <c r="EWS284"/>
      <c r="EWT284"/>
      <c r="EWU284"/>
      <c r="EWV284"/>
      <c r="EWW284"/>
      <c r="EWX284"/>
      <c r="EWY284"/>
      <c r="EWZ284"/>
      <c r="EXA284"/>
      <c r="EXB284"/>
      <c r="EXC284"/>
      <c r="EXD284"/>
      <c r="EXE284"/>
      <c r="EXF284"/>
      <c r="EXG284"/>
      <c r="EXH284"/>
      <c r="EXI284"/>
      <c r="EXJ284"/>
      <c r="EXK284"/>
      <c r="EXL284"/>
      <c r="EXM284"/>
      <c r="EXN284"/>
      <c r="EXO284"/>
      <c r="EXP284"/>
      <c r="EXQ284"/>
      <c r="EXR284"/>
      <c r="EXS284"/>
      <c r="EXT284"/>
      <c r="EXU284"/>
      <c r="EXV284"/>
      <c r="EXW284"/>
      <c r="EXX284"/>
      <c r="EXY284"/>
      <c r="EXZ284"/>
      <c r="EYA284"/>
      <c r="EYB284"/>
      <c r="EYC284"/>
      <c r="EYD284"/>
      <c r="EYE284"/>
      <c r="EYF284"/>
      <c r="EYG284"/>
      <c r="EYH284"/>
      <c r="EYI284"/>
      <c r="EYJ284"/>
      <c r="EYK284"/>
      <c r="EYL284"/>
      <c r="EYM284"/>
      <c r="EYN284"/>
      <c r="EYO284"/>
      <c r="EYP284"/>
      <c r="EYQ284"/>
      <c r="EYR284"/>
      <c r="EYS284"/>
      <c r="EYT284"/>
      <c r="EYU284"/>
      <c r="EYV284"/>
      <c r="EYW284"/>
      <c r="EYX284"/>
      <c r="EYY284"/>
      <c r="EYZ284"/>
      <c r="EZA284"/>
      <c r="EZB284"/>
      <c r="EZC284"/>
      <c r="EZD284"/>
      <c r="EZE284"/>
      <c r="EZF284"/>
      <c r="EZG284"/>
      <c r="EZH284"/>
      <c r="EZI284"/>
      <c r="EZJ284"/>
      <c r="EZK284"/>
      <c r="EZL284"/>
      <c r="EZM284"/>
      <c r="EZN284"/>
      <c r="EZO284"/>
      <c r="EZP284"/>
      <c r="EZQ284"/>
      <c r="EZR284"/>
      <c r="EZS284"/>
      <c r="EZT284"/>
      <c r="EZU284"/>
      <c r="EZV284"/>
      <c r="EZW284"/>
      <c r="EZX284"/>
      <c r="EZY284"/>
      <c r="EZZ284"/>
      <c r="FAA284"/>
      <c r="FAB284"/>
      <c r="FAC284"/>
      <c r="FAD284"/>
      <c r="FAE284"/>
      <c r="FAF284"/>
      <c r="FAG284"/>
      <c r="FAH284"/>
      <c r="FAI284"/>
      <c r="FAJ284"/>
      <c r="FAK284"/>
      <c r="FAL284"/>
      <c r="FAM284"/>
      <c r="FAN284"/>
      <c r="FAO284"/>
      <c r="FAP284"/>
      <c r="FAQ284"/>
      <c r="FAR284"/>
      <c r="FAS284"/>
      <c r="FAT284"/>
      <c r="FAU284"/>
      <c r="FAV284"/>
      <c r="FAW284"/>
      <c r="FAX284"/>
      <c r="FAY284"/>
      <c r="FAZ284"/>
      <c r="FBA284"/>
      <c r="FBB284"/>
      <c r="FBC284"/>
      <c r="FBD284"/>
      <c r="FBE284"/>
      <c r="FBF284"/>
      <c r="FBG284"/>
      <c r="FBH284"/>
      <c r="FBI284"/>
      <c r="FBJ284"/>
      <c r="FBK284"/>
      <c r="FBL284"/>
      <c r="FBM284"/>
      <c r="FBN284"/>
      <c r="FBO284"/>
      <c r="FBP284"/>
      <c r="FBQ284"/>
      <c r="FBR284"/>
      <c r="FBS284"/>
      <c r="FBT284"/>
      <c r="FBU284"/>
      <c r="FBV284"/>
      <c r="FBW284"/>
      <c r="FBX284"/>
      <c r="FBY284"/>
      <c r="FBZ284"/>
      <c r="FCA284"/>
      <c r="FCB284"/>
      <c r="FCC284"/>
      <c r="FCD284"/>
      <c r="FCE284"/>
      <c r="FCF284"/>
      <c r="FCG284"/>
      <c r="FCH284"/>
      <c r="FCI284"/>
      <c r="FCJ284"/>
      <c r="FCK284"/>
      <c r="FCL284"/>
      <c r="FCM284"/>
      <c r="FCN284"/>
      <c r="FCO284"/>
      <c r="FCP284"/>
      <c r="FCQ284"/>
      <c r="FCR284"/>
      <c r="FCS284"/>
      <c r="FCT284"/>
      <c r="FCU284"/>
      <c r="FCV284"/>
      <c r="FCW284"/>
      <c r="FCX284"/>
      <c r="FCY284"/>
      <c r="FCZ284"/>
      <c r="FDA284"/>
      <c r="FDB284"/>
      <c r="FDC284"/>
      <c r="FDD284"/>
      <c r="FDE284"/>
      <c r="FDF284"/>
      <c r="FDG284"/>
      <c r="FDH284"/>
      <c r="FDI284"/>
      <c r="FDJ284"/>
      <c r="FDK284"/>
      <c r="FDL284"/>
      <c r="FDM284"/>
      <c r="FDN284"/>
      <c r="FDO284"/>
      <c r="FDP284"/>
      <c r="FDQ284"/>
      <c r="FDR284"/>
      <c r="FDS284"/>
      <c r="FDT284"/>
      <c r="FDU284"/>
      <c r="FDV284"/>
      <c r="FDW284"/>
      <c r="FDX284"/>
      <c r="FDY284"/>
      <c r="FDZ284"/>
      <c r="FEA284"/>
      <c r="FEB284"/>
      <c r="FEC284"/>
      <c r="FED284"/>
      <c r="FEE284"/>
      <c r="FEF284"/>
      <c r="FEG284"/>
      <c r="FEH284"/>
      <c r="FEI284"/>
      <c r="FEJ284"/>
      <c r="FEK284"/>
      <c r="FEL284"/>
      <c r="FEM284"/>
      <c r="FEN284"/>
      <c r="FEO284"/>
      <c r="FEP284"/>
      <c r="FEQ284"/>
      <c r="FER284"/>
      <c r="FES284"/>
      <c r="FET284"/>
      <c r="FEU284"/>
      <c r="FEV284"/>
      <c r="FEW284"/>
      <c r="FEX284"/>
      <c r="FEY284"/>
      <c r="FEZ284"/>
      <c r="FFA284"/>
      <c r="FFB284"/>
      <c r="FFC284"/>
      <c r="FFD284"/>
      <c r="FFE284"/>
      <c r="FFF284"/>
      <c r="FFG284"/>
      <c r="FFH284"/>
      <c r="FFI284"/>
      <c r="FFJ284"/>
      <c r="FFK284"/>
      <c r="FFL284"/>
      <c r="FFM284"/>
      <c r="FFN284"/>
      <c r="FFO284"/>
      <c r="FFP284"/>
      <c r="FFQ284"/>
      <c r="FFR284"/>
      <c r="FFS284"/>
      <c r="FFT284"/>
      <c r="FFU284"/>
      <c r="FFV284"/>
      <c r="FFW284"/>
      <c r="FFX284"/>
      <c r="FFY284"/>
      <c r="FFZ284"/>
      <c r="FGA284"/>
      <c r="FGB284"/>
      <c r="FGC284"/>
      <c r="FGD284"/>
      <c r="FGE284"/>
      <c r="FGF284"/>
      <c r="FGG284"/>
      <c r="FGH284"/>
      <c r="FGI284"/>
      <c r="FGJ284"/>
      <c r="FGK284"/>
      <c r="FGL284"/>
      <c r="FGM284"/>
      <c r="FGN284"/>
      <c r="FGO284"/>
      <c r="FGP284"/>
      <c r="FGQ284"/>
      <c r="FGR284"/>
      <c r="FGS284"/>
      <c r="FGT284"/>
      <c r="FGU284"/>
      <c r="FGV284"/>
      <c r="FGW284"/>
      <c r="FGX284"/>
      <c r="FGY284"/>
      <c r="FGZ284"/>
      <c r="FHA284"/>
      <c r="FHB284"/>
      <c r="FHC284"/>
      <c r="FHD284"/>
      <c r="FHE284"/>
      <c r="FHF284"/>
      <c r="FHG284"/>
      <c r="FHH284"/>
      <c r="FHI284"/>
      <c r="FHJ284"/>
      <c r="FHK284"/>
      <c r="FHL284"/>
      <c r="FHM284"/>
      <c r="FHN284"/>
      <c r="FHO284"/>
      <c r="FHP284"/>
      <c r="FHQ284"/>
      <c r="FHR284"/>
      <c r="FHS284"/>
      <c r="FHT284"/>
      <c r="FHU284"/>
      <c r="FHV284"/>
      <c r="FHW284"/>
      <c r="FHX284"/>
      <c r="FHY284"/>
      <c r="FHZ284"/>
      <c r="FIA284"/>
      <c r="FIB284"/>
      <c r="FIC284"/>
      <c r="FID284"/>
      <c r="FIE284"/>
      <c r="FIF284"/>
      <c r="FIG284"/>
      <c r="FIH284"/>
      <c r="FII284"/>
      <c r="FIJ284"/>
      <c r="FIK284"/>
      <c r="FIL284"/>
      <c r="FIM284"/>
      <c r="FIN284"/>
      <c r="FIO284"/>
      <c r="FIP284"/>
      <c r="FIQ284"/>
      <c r="FIR284"/>
      <c r="FIS284"/>
      <c r="FIT284"/>
      <c r="FIU284"/>
      <c r="FIV284"/>
      <c r="FIW284"/>
      <c r="FIX284"/>
      <c r="FIY284"/>
      <c r="FIZ284"/>
      <c r="FJA284"/>
      <c r="FJB284"/>
      <c r="FJC284"/>
      <c r="FJD284"/>
      <c r="FJE284"/>
      <c r="FJF284"/>
      <c r="FJG284"/>
      <c r="FJH284"/>
      <c r="FJI284"/>
      <c r="FJJ284"/>
      <c r="FJK284"/>
      <c r="FJL284"/>
      <c r="FJM284"/>
      <c r="FJN284"/>
      <c r="FJO284"/>
      <c r="FJP284"/>
      <c r="FJQ284"/>
      <c r="FJR284"/>
      <c r="FJS284"/>
      <c r="FJT284"/>
      <c r="FJU284"/>
      <c r="FJV284"/>
      <c r="FJW284"/>
      <c r="FJX284"/>
      <c r="FJY284"/>
      <c r="FJZ284"/>
      <c r="FKA284"/>
      <c r="FKB284"/>
      <c r="FKC284"/>
      <c r="FKD284"/>
      <c r="FKE284"/>
      <c r="FKF284"/>
      <c r="FKG284"/>
      <c r="FKH284"/>
      <c r="FKI284"/>
      <c r="FKJ284"/>
      <c r="FKK284"/>
      <c r="FKL284"/>
      <c r="FKM284"/>
      <c r="FKN284"/>
      <c r="FKO284"/>
      <c r="FKP284"/>
      <c r="FKQ284"/>
      <c r="FKR284"/>
      <c r="FKS284"/>
      <c r="FKT284"/>
      <c r="FKU284"/>
      <c r="FKV284"/>
      <c r="FKW284"/>
      <c r="FKX284"/>
      <c r="FKY284"/>
      <c r="FKZ284"/>
      <c r="FLA284"/>
      <c r="FLB284"/>
      <c r="FLC284"/>
      <c r="FLD284"/>
      <c r="FLE284"/>
      <c r="FLF284"/>
      <c r="FLG284"/>
      <c r="FLH284"/>
      <c r="FLI284"/>
      <c r="FLJ284"/>
      <c r="FLK284"/>
      <c r="FLL284"/>
      <c r="FLM284"/>
      <c r="FLN284"/>
      <c r="FLO284"/>
      <c r="FLP284"/>
      <c r="FLQ284"/>
      <c r="FLR284"/>
      <c r="FLS284"/>
      <c r="FLT284"/>
      <c r="FLU284"/>
      <c r="FLV284"/>
      <c r="FLW284"/>
      <c r="FLX284"/>
      <c r="FLY284"/>
      <c r="FLZ284"/>
      <c r="FMA284"/>
      <c r="FMB284"/>
      <c r="FMC284"/>
      <c r="FMD284"/>
      <c r="FME284"/>
      <c r="FMF284"/>
      <c r="FMG284"/>
      <c r="FMH284"/>
      <c r="FMI284"/>
      <c r="FMJ284"/>
      <c r="FMK284"/>
      <c r="FML284"/>
      <c r="FMM284"/>
      <c r="FMN284"/>
      <c r="FMO284"/>
      <c r="FMP284"/>
      <c r="FMQ284"/>
      <c r="FMR284"/>
      <c r="FMS284"/>
      <c r="FMT284"/>
      <c r="FMU284"/>
      <c r="FMV284"/>
      <c r="FMW284"/>
      <c r="FMX284"/>
      <c r="FMY284"/>
      <c r="FMZ284"/>
      <c r="FNA284"/>
      <c r="FNB284"/>
      <c r="FNC284"/>
      <c r="FND284"/>
      <c r="FNE284"/>
      <c r="FNF284"/>
      <c r="FNG284"/>
      <c r="FNH284"/>
      <c r="FNI284"/>
      <c r="FNJ284"/>
      <c r="FNK284"/>
      <c r="FNL284"/>
      <c r="FNM284"/>
      <c r="FNN284"/>
      <c r="FNO284"/>
      <c r="FNP284"/>
      <c r="FNQ284"/>
      <c r="FNR284"/>
      <c r="FNS284"/>
      <c r="FNT284"/>
      <c r="FNU284"/>
      <c r="FNV284"/>
      <c r="FNW284"/>
      <c r="FNX284"/>
      <c r="FNY284"/>
      <c r="FNZ284"/>
      <c r="FOA284"/>
      <c r="FOB284"/>
      <c r="FOC284"/>
      <c r="FOD284"/>
      <c r="FOE284"/>
      <c r="FOF284"/>
      <c r="FOG284"/>
      <c r="FOH284"/>
      <c r="FOI284"/>
      <c r="FOJ284"/>
      <c r="FOK284"/>
      <c r="FOL284"/>
      <c r="FOM284"/>
      <c r="FON284"/>
      <c r="FOO284"/>
      <c r="FOP284"/>
      <c r="FOQ284"/>
      <c r="FOR284"/>
      <c r="FOS284"/>
      <c r="FOT284"/>
      <c r="FOU284"/>
      <c r="FOV284"/>
      <c r="FOW284"/>
      <c r="FOX284"/>
      <c r="FOY284"/>
      <c r="FOZ284"/>
      <c r="FPA284"/>
      <c r="FPB284"/>
      <c r="FPC284"/>
      <c r="FPD284"/>
      <c r="FPE284"/>
      <c r="FPF284"/>
      <c r="FPG284"/>
      <c r="FPH284"/>
      <c r="FPI284"/>
      <c r="FPJ284"/>
      <c r="FPK284"/>
      <c r="FPL284"/>
      <c r="FPM284"/>
      <c r="FPN284"/>
      <c r="FPO284"/>
      <c r="FPP284"/>
      <c r="FPQ284"/>
      <c r="FPR284"/>
      <c r="FPS284"/>
      <c r="FPT284"/>
      <c r="FPU284"/>
      <c r="FPV284"/>
      <c r="FPW284"/>
      <c r="FPX284"/>
      <c r="FPY284"/>
      <c r="FPZ284"/>
      <c r="FQA284"/>
      <c r="FQB284"/>
      <c r="FQC284"/>
      <c r="FQD284"/>
      <c r="FQE284"/>
      <c r="FQF284"/>
      <c r="FQG284"/>
      <c r="FQH284"/>
      <c r="FQI284"/>
      <c r="FQJ284"/>
      <c r="FQK284"/>
      <c r="FQL284"/>
      <c r="FQM284"/>
      <c r="FQN284"/>
      <c r="FQO284"/>
      <c r="FQP284"/>
      <c r="FQQ284"/>
      <c r="FQR284"/>
      <c r="FQS284"/>
      <c r="FQT284"/>
      <c r="FQU284"/>
      <c r="FQV284"/>
      <c r="FQW284"/>
      <c r="FQX284"/>
      <c r="FQY284"/>
      <c r="FQZ284"/>
      <c r="FRA284"/>
      <c r="FRB284"/>
      <c r="FRC284"/>
      <c r="FRD284"/>
      <c r="FRE284"/>
      <c r="FRF284"/>
      <c r="FRG284"/>
      <c r="FRH284"/>
      <c r="FRI284"/>
      <c r="FRJ284"/>
      <c r="FRK284"/>
      <c r="FRL284"/>
      <c r="FRM284"/>
      <c r="FRN284"/>
      <c r="FRO284"/>
      <c r="FRP284"/>
      <c r="FRQ284"/>
      <c r="FRR284"/>
      <c r="FRS284"/>
      <c r="FRT284"/>
      <c r="FRU284"/>
      <c r="FRV284"/>
      <c r="FRW284"/>
      <c r="FRX284"/>
      <c r="FRY284"/>
      <c r="FRZ284"/>
      <c r="FSA284"/>
      <c r="FSB284"/>
      <c r="FSC284"/>
      <c r="FSD284"/>
      <c r="FSE284"/>
      <c r="FSF284"/>
      <c r="FSG284"/>
      <c r="FSH284"/>
      <c r="FSI284"/>
      <c r="FSJ284"/>
      <c r="FSK284"/>
      <c r="FSL284"/>
      <c r="FSM284"/>
      <c r="FSN284"/>
      <c r="FSO284"/>
      <c r="FSP284"/>
      <c r="FSQ284"/>
      <c r="FSR284"/>
      <c r="FSS284"/>
      <c r="FST284"/>
      <c r="FSU284"/>
      <c r="FSV284"/>
      <c r="FSW284"/>
      <c r="FSX284"/>
      <c r="FSY284"/>
      <c r="FSZ284"/>
      <c r="FTA284"/>
      <c r="FTB284"/>
      <c r="FTC284"/>
      <c r="FTD284"/>
      <c r="FTE284"/>
      <c r="FTF284"/>
      <c r="FTG284"/>
      <c r="FTH284"/>
      <c r="FTI284"/>
      <c r="FTJ284"/>
      <c r="FTK284"/>
      <c r="FTL284"/>
      <c r="FTM284"/>
      <c r="FTN284"/>
      <c r="FTO284"/>
      <c r="FTP284"/>
      <c r="FTQ284"/>
      <c r="FTR284"/>
      <c r="FTS284"/>
      <c r="FTT284"/>
      <c r="FTU284"/>
      <c r="FTV284"/>
      <c r="FTW284"/>
      <c r="FTX284"/>
      <c r="FTY284"/>
      <c r="FTZ284"/>
      <c r="FUA284"/>
      <c r="FUB284"/>
      <c r="FUC284"/>
      <c r="FUD284"/>
      <c r="FUE284"/>
      <c r="FUF284"/>
      <c r="FUG284"/>
      <c r="FUH284"/>
      <c r="FUI284"/>
      <c r="FUJ284"/>
      <c r="FUK284"/>
      <c r="FUL284"/>
      <c r="FUM284"/>
      <c r="FUN284"/>
      <c r="FUO284"/>
      <c r="FUP284"/>
      <c r="FUQ284"/>
      <c r="FUR284"/>
      <c r="FUS284"/>
      <c r="FUT284"/>
      <c r="FUU284"/>
      <c r="FUV284"/>
      <c r="FUW284"/>
      <c r="FUX284"/>
      <c r="FUY284"/>
      <c r="FUZ284"/>
      <c r="FVA284"/>
      <c r="FVB284"/>
      <c r="FVC284"/>
      <c r="FVD284"/>
      <c r="FVE284"/>
      <c r="FVF284"/>
      <c r="FVG284"/>
      <c r="FVH284"/>
      <c r="FVI284"/>
      <c r="FVJ284"/>
      <c r="FVK284"/>
      <c r="FVL284"/>
      <c r="FVM284"/>
      <c r="FVN284"/>
      <c r="FVO284"/>
      <c r="FVP284"/>
      <c r="FVQ284"/>
      <c r="FVR284"/>
      <c r="FVS284"/>
      <c r="FVT284"/>
      <c r="FVU284"/>
      <c r="FVV284"/>
      <c r="FVW284"/>
      <c r="FVX284"/>
      <c r="FVY284"/>
      <c r="FVZ284"/>
      <c r="FWA284"/>
      <c r="FWB284"/>
      <c r="FWC284"/>
      <c r="FWD284"/>
      <c r="FWE284"/>
      <c r="FWF284"/>
      <c r="FWG284"/>
      <c r="FWH284"/>
      <c r="FWI284"/>
      <c r="FWJ284"/>
      <c r="FWK284"/>
      <c r="FWL284"/>
      <c r="FWM284"/>
      <c r="FWN284"/>
      <c r="FWO284"/>
      <c r="FWP284"/>
      <c r="FWQ284"/>
      <c r="FWR284"/>
      <c r="FWS284"/>
      <c r="FWT284"/>
      <c r="FWU284"/>
      <c r="FWV284"/>
      <c r="FWW284"/>
      <c r="FWX284"/>
      <c r="FWY284"/>
      <c r="FWZ284"/>
      <c r="FXA284"/>
      <c r="FXB284"/>
      <c r="FXC284"/>
      <c r="FXD284"/>
      <c r="FXE284"/>
      <c r="FXF284"/>
      <c r="FXG284"/>
      <c r="FXH284"/>
      <c r="FXI284"/>
      <c r="FXJ284"/>
      <c r="FXK284"/>
      <c r="FXL284"/>
      <c r="FXM284"/>
      <c r="FXN284"/>
      <c r="FXO284"/>
      <c r="FXP284"/>
      <c r="FXQ284"/>
      <c r="FXR284"/>
      <c r="FXS284"/>
      <c r="FXT284"/>
      <c r="FXU284"/>
      <c r="FXV284"/>
      <c r="FXW284"/>
      <c r="FXX284"/>
      <c r="FXY284"/>
      <c r="FXZ284"/>
      <c r="FYA284"/>
      <c r="FYB284"/>
      <c r="FYC284"/>
      <c r="FYD284"/>
      <c r="FYE284"/>
      <c r="FYF284"/>
      <c r="FYG284"/>
      <c r="FYH284"/>
      <c r="FYI284"/>
      <c r="FYJ284"/>
      <c r="FYK284"/>
      <c r="FYL284"/>
      <c r="FYM284"/>
      <c r="FYN284"/>
      <c r="FYO284"/>
      <c r="FYP284"/>
      <c r="FYQ284"/>
      <c r="FYR284"/>
      <c r="FYS284"/>
      <c r="FYT284"/>
      <c r="FYU284"/>
      <c r="FYV284"/>
      <c r="FYW284"/>
      <c r="FYX284"/>
      <c r="FYY284"/>
      <c r="FYZ284"/>
      <c r="FZA284"/>
      <c r="FZB284"/>
      <c r="FZC284"/>
      <c r="FZD284"/>
      <c r="FZE284"/>
      <c r="FZF284"/>
      <c r="FZG284"/>
      <c r="FZH284"/>
      <c r="FZI284"/>
      <c r="FZJ284"/>
      <c r="FZK284"/>
      <c r="FZL284"/>
      <c r="FZM284"/>
      <c r="FZN284"/>
      <c r="FZO284"/>
      <c r="FZP284"/>
      <c r="FZQ284"/>
      <c r="FZR284"/>
      <c r="FZS284"/>
      <c r="FZT284"/>
      <c r="FZU284"/>
      <c r="FZV284"/>
      <c r="FZW284"/>
      <c r="FZX284"/>
      <c r="FZY284"/>
      <c r="FZZ284"/>
      <c r="GAA284"/>
      <c r="GAB284"/>
      <c r="GAC284"/>
      <c r="GAD284"/>
      <c r="GAE284"/>
      <c r="GAF284"/>
      <c r="GAG284"/>
      <c r="GAH284"/>
      <c r="GAI284"/>
      <c r="GAJ284"/>
      <c r="GAK284"/>
      <c r="GAL284"/>
      <c r="GAM284"/>
      <c r="GAN284"/>
      <c r="GAO284"/>
      <c r="GAP284"/>
      <c r="GAQ284"/>
      <c r="GAR284"/>
      <c r="GAS284"/>
      <c r="GAT284"/>
      <c r="GAU284"/>
      <c r="GAV284"/>
      <c r="GAW284"/>
      <c r="GAX284"/>
      <c r="GAY284"/>
      <c r="GAZ284"/>
      <c r="GBA284"/>
      <c r="GBB284"/>
      <c r="GBC284"/>
      <c r="GBD284"/>
      <c r="GBE284"/>
      <c r="GBF284"/>
      <c r="GBG284"/>
      <c r="GBH284"/>
      <c r="GBI284"/>
      <c r="GBJ284"/>
      <c r="GBK284"/>
      <c r="GBL284"/>
      <c r="GBM284"/>
      <c r="GBN284"/>
      <c r="GBO284"/>
      <c r="GBP284"/>
      <c r="GBQ284"/>
      <c r="GBR284"/>
      <c r="GBS284"/>
      <c r="GBT284"/>
      <c r="GBU284"/>
      <c r="GBV284"/>
      <c r="GBW284"/>
      <c r="GBX284"/>
      <c r="GBY284"/>
      <c r="GBZ284"/>
      <c r="GCA284"/>
      <c r="GCB284"/>
      <c r="GCC284"/>
      <c r="GCD284"/>
      <c r="GCE284"/>
      <c r="GCF284"/>
      <c r="GCG284"/>
      <c r="GCH284"/>
      <c r="GCI284"/>
      <c r="GCJ284"/>
      <c r="GCK284"/>
      <c r="GCL284"/>
      <c r="GCM284"/>
      <c r="GCN284"/>
      <c r="GCO284"/>
      <c r="GCP284"/>
      <c r="GCQ284"/>
      <c r="GCR284"/>
      <c r="GCS284"/>
      <c r="GCT284"/>
      <c r="GCU284"/>
      <c r="GCV284"/>
      <c r="GCW284"/>
      <c r="GCX284"/>
      <c r="GCY284"/>
      <c r="GCZ284"/>
      <c r="GDA284"/>
      <c r="GDB284"/>
      <c r="GDC284"/>
      <c r="GDD284"/>
      <c r="GDE284"/>
      <c r="GDF284"/>
      <c r="GDG284"/>
      <c r="GDH284"/>
      <c r="GDI284"/>
      <c r="GDJ284"/>
      <c r="GDK284"/>
      <c r="GDL284"/>
      <c r="GDM284"/>
      <c r="GDN284"/>
      <c r="GDO284"/>
      <c r="GDP284"/>
      <c r="GDQ284"/>
      <c r="GDR284"/>
      <c r="GDS284"/>
      <c r="GDT284"/>
      <c r="GDU284"/>
      <c r="GDV284"/>
      <c r="GDW284"/>
      <c r="GDX284"/>
      <c r="GDY284"/>
      <c r="GDZ284"/>
      <c r="GEA284"/>
      <c r="GEB284"/>
      <c r="GEC284"/>
      <c r="GED284"/>
      <c r="GEE284"/>
      <c r="GEF284"/>
      <c r="GEG284"/>
      <c r="GEH284"/>
      <c r="GEI284"/>
      <c r="GEJ284"/>
      <c r="GEK284"/>
      <c r="GEL284"/>
      <c r="GEM284"/>
      <c r="GEN284"/>
      <c r="GEO284"/>
      <c r="GEP284"/>
      <c r="GEQ284"/>
      <c r="GER284"/>
      <c r="GES284"/>
      <c r="GET284"/>
      <c r="GEU284"/>
      <c r="GEV284"/>
      <c r="GEW284"/>
      <c r="GEX284"/>
      <c r="GEY284"/>
      <c r="GEZ284"/>
      <c r="GFA284"/>
      <c r="GFB284"/>
      <c r="GFC284"/>
      <c r="GFD284"/>
      <c r="GFE284"/>
      <c r="GFF284"/>
      <c r="GFG284"/>
      <c r="GFH284"/>
      <c r="GFI284"/>
      <c r="GFJ284"/>
      <c r="GFK284"/>
      <c r="GFL284"/>
      <c r="GFM284"/>
      <c r="GFN284"/>
      <c r="GFO284"/>
      <c r="GFP284"/>
      <c r="GFQ284"/>
      <c r="GFR284"/>
      <c r="GFS284"/>
      <c r="GFT284"/>
      <c r="GFU284"/>
      <c r="GFV284"/>
      <c r="GFW284"/>
      <c r="GFX284"/>
      <c r="GFY284"/>
      <c r="GFZ284"/>
      <c r="GGA284"/>
      <c r="GGB284"/>
      <c r="GGC284"/>
      <c r="GGD284"/>
      <c r="GGE284"/>
      <c r="GGF284"/>
      <c r="GGG284"/>
      <c r="GGH284"/>
      <c r="GGI284"/>
      <c r="GGJ284"/>
      <c r="GGK284"/>
      <c r="GGL284"/>
      <c r="GGM284"/>
      <c r="GGN284"/>
      <c r="GGO284"/>
      <c r="GGP284"/>
      <c r="GGQ284"/>
      <c r="GGR284"/>
      <c r="GGS284"/>
      <c r="GGT284"/>
      <c r="GGU284"/>
      <c r="GGV284"/>
      <c r="GGW284"/>
      <c r="GGX284"/>
      <c r="GGY284"/>
      <c r="GGZ284"/>
      <c r="GHA284"/>
      <c r="GHB284"/>
      <c r="GHC284"/>
      <c r="GHD284"/>
      <c r="GHE284"/>
      <c r="GHF284"/>
      <c r="GHG284"/>
      <c r="GHH284"/>
      <c r="GHI284"/>
      <c r="GHJ284"/>
      <c r="GHK284"/>
      <c r="GHL284"/>
      <c r="GHM284"/>
      <c r="GHN284"/>
      <c r="GHO284"/>
      <c r="GHP284"/>
      <c r="GHQ284"/>
      <c r="GHR284"/>
      <c r="GHS284"/>
      <c r="GHT284"/>
      <c r="GHU284"/>
      <c r="GHV284"/>
      <c r="GHW284"/>
      <c r="GHX284"/>
      <c r="GHY284"/>
      <c r="GHZ284"/>
      <c r="GIA284"/>
      <c r="GIB284"/>
      <c r="GIC284"/>
      <c r="GID284"/>
      <c r="GIE284"/>
      <c r="GIF284"/>
      <c r="GIG284"/>
      <c r="GIH284"/>
      <c r="GII284"/>
      <c r="GIJ284"/>
      <c r="GIK284"/>
      <c r="GIL284"/>
      <c r="GIM284"/>
      <c r="GIN284"/>
      <c r="GIO284"/>
      <c r="GIP284"/>
      <c r="GIQ284"/>
      <c r="GIR284"/>
      <c r="GIS284"/>
      <c r="GIT284"/>
      <c r="GIU284"/>
      <c r="GIV284"/>
      <c r="GIW284"/>
      <c r="GIX284"/>
      <c r="GIY284"/>
      <c r="GIZ284"/>
      <c r="GJA284"/>
      <c r="GJB284"/>
      <c r="GJC284"/>
      <c r="GJD284"/>
      <c r="GJE284"/>
      <c r="GJF284"/>
      <c r="GJG284"/>
      <c r="GJH284"/>
      <c r="GJI284"/>
      <c r="GJJ284"/>
      <c r="GJK284"/>
      <c r="GJL284"/>
      <c r="GJM284"/>
      <c r="GJN284"/>
      <c r="GJO284"/>
      <c r="GJP284"/>
      <c r="GJQ284"/>
      <c r="GJR284"/>
      <c r="GJS284"/>
      <c r="GJT284"/>
      <c r="GJU284"/>
      <c r="GJV284"/>
      <c r="GJW284"/>
      <c r="GJX284"/>
      <c r="GJY284"/>
      <c r="GJZ284"/>
      <c r="GKA284"/>
      <c r="GKB284"/>
      <c r="GKC284"/>
      <c r="GKD284"/>
      <c r="GKE284"/>
      <c r="GKF284"/>
      <c r="GKG284"/>
      <c r="GKH284"/>
      <c r="GKI284"/>
      <c r="GKJ284"/>
      <c r="GKK284"/>
      <c r="GKL284"/>
      <c r="GKM284"/>
      <c r="GKN284"/>
      <c r="GKO284"/>
      <c r="GKP284"/>
      <c r="GKQ284"/>
      <c r="GKR284"/>
      <c r="GKS284"/>
      <c r="GKT284"/>
      <c r="GKU284"/>
      <c r="GKV284"/>
      <c r="GKW284"/>
      <c r="GKX284"/>
      <c r="GKY284"/>
      <c r="GKZ284"/>
      <c r="GLA284"/>
      <c r="GLB284"/>
      <c r="GLC284"/>
      <c r="GLD284"/>
      <c r="GLE284"/>
      <c r="GLF284"/>
      <c r="GLG284"/>
      <c r="GLH284"/>
      <c r="GLI284"/>
      <c r="GLJ284"/>
      <c r="GLK284"/>
      <c r="GLL284"/>
      <c r="GLM284"/>
      <c r="GLN284"/>
      <c r="GLO284"/>
      <c r="GLP284"/>
      <c r="GLQ284"/>
      <c r="GLR284"/>
      <c r="GLS284"/>
      <c r="GLT284"/>
      <c r="GLU284"/>
      <c r="GLV284"/>
      <c r="GLW284"/>
      <c r="GLX284"/>
      <c r="GLY284"/>
      <c r="GLZ284"/>
      <c r="GMA284"/>
      <c r="GMB284"/>
      <c r="GMC284"/>
      <c r="GMD284"/>
      <c r="GME284"/>
      <c r="GMF284"/>
      <c r="GMG284"/>
      <c r="GMH284"/>
      <c r="GMI284"/>
      <c r="GMJ284"/>
      <c r="GMK284"/>
      <c r="GML284"/>
      <c r="GMM284"/>
      <c r="GMN284"/>
      <c r="GMO284"/>
      <c r="GMP284"/>
      <c r="GMQ284"/>
      <c r="GMR284"/>
      <c r="GMS284"/>
      <c r="GMT284"/>
      <c r="GMU284"/>
      <c r="GMV284"/>
      <c r="GMW284"/>
      <c r="GMX284"/>
      <c r="GMY284"/>
      <c r="GMZ284"/>
      <c r="GNA284"/>
      <c r="GNB284"/>
      <c r="GNC284"/>
      <c r="GND284"/>
      <c r="GNE284"/>
      <c r="GNF284"/>
      <c r="GNG284"/>
      <c r="GNH284"/>
      <c r="GNI284"/>
      <c r="GNJ284"/>
      <c r="GNK284"/>
      <c r="GNL284"/>
      <c r="GNM284"/>
      <c r="GNN284"/>
      <c r="GNO284"/>
      <c r="GNP284"/>
      <c r="GNQ284"/>
      <c r="GNR284"/>
      <c r="GNS284"/>
      <c r="GNT284"/>
      <c r="GNU284"/>
      <c r="GNV284"/>
      <c r="GNW284"/>
      <c r="GNX284"/>
      <c r="GNY284"/>
      <c r="GNZ284"/>
      <c r="GOA284"/>
      <c r="GOB284"/>
      <c r="GOC284"/>
      <c r="GOD284"/>
      <c r="GOE284"/>
      <c r="GOF284"/>
      <c r="GOG284"/>
      <c r="GOH284"/>
      <c r="GOI284"/>
      <c r="GOJ284"/>
      <c r="GOK284"/>
      <c r="GOL284"/>
      <c r="GOM284"/>
      <c r="GON284"/>
      <c r="GOO284"/>
      <c r="GOP284"/>
      <c r="GOQ284"/>
      <c r="GOR284"/>
      <c r="GOS284"/>
      <c r="GOT284"/>
      <c r="GOU284"/>
      <c r="GOV284"/>
      <c r="GOW284"/>
      <c r="GOX284"/>
      <c r="GOY284"/>
      <c r="GOZ284"/>
      <c r="GPA284"/>
      <c r="GPB284"/>
      <c r="GPC284"/>
      <c r="GPD284"/>
      <c r="GPE284"/>
      <c r="GPF284"/>
      <c r="GPG284"/>
      <c r="GPH284"/>
      <c r="GPI284"/>
      <c r="GPJ284"/>
      <c r="GPK284"/>
      <c r="GPL284"/>
      <c r="GPM284"/>
      <c r="GPN284"/>
      <c r="GPO284"/>
      <c r="GPP284"/>
      <c r="GPQ284"/>
      <c r="GPR284"/>
      <c r="GPS284"/>
      <c r="GPT284"/>
      <c r="GPU284"/>
      <c r="GPV284"/>
      <c r="GPW284"/>
      <c r="GPX284"/>
      <c r="GPY284"/>
      <c r="GPZ284"/>
      <c r="GQA284"/>
      <c r="GQB284"/>
      <c r="GQC284"/>
      <c r="GQD284"/>
      <c r="GQE284"/>
      <c r="GQF284"/>
      <c r="GQG284"/>
      <c r="GQH284"/>
      <c r="GQI284"/>
      <c r="GQJ284"/>
      <c r="GQK284"/>
      <c r="GQL284"/>
      <c r="GQM284"/>
      <c r="GQN284"/>
      <c r="GQO284"/>
      <c r="GQP284"/>
      <c r="GQQ284"/>
      <c r="GQR284"/>
      <c r="GQS284"/>
      <c r="GQT284"/>
      <c r="GQU284"/>
      <c r="GQV284"/>
      <c r="GQW284"/>
      <c r="GQX284"/>
      <c r="GQY284"/>
      <c r="GQZ284"/>
      <c r="GRA284"/>
      <c r="GRB284"/>
      <c r="GRC284"/>
      <c r="GRD284"/>
      <c r="GRE284"/>
      <c r="GRF284"/>
      <c r="GRG284"/>
      <c r="GRH284"/>
      <c r="GRI284"/>
      <c r="GRJ284"/>
      <c r="GRK284"/>
      <c r="GRL284"/>
      <c r="GRM284"/>
      <c r="GRN284"/>
      <c r="GRO284"/>
      <c r="GRP284"/>
      <c r="GRQ284"/>
      <c r="GRR284"/>
      <c r="GRS284"/>
      <c r="GRT284"/>
      <c r="GRU284"/>
      <c r="GRV284"/>
      <c r="GRW284"/>
      <c r="GRX284"/>
      <c r="GRY284"/>
      <c r="GRZ284"/>
      <c r="GSA284"/>
      <c r="GSB284"/>
      <c r="GSC284"/>
      <c r="GSD284"/>
      <c r="GSE284"/>
      <c r="GSF284"/>
      <c r="GSG284"/>
      <c r="GSH284"/>
      <c r="GSI284"/>
      <c r="GSJ284"/>
      <c r="GSK284"/>
      <c r="GSL284"/>
      <c r="GSM284"/>
      <c r="GSN284"/>
      <c r="GSO284"/>
      <c r="GSP284"/>
      <c r="GSQ284"/>
      <c r="GSR284"/>
      <c r="GSS284"/>
      <c r="GST284"/>
      <c r="GSU284"/>
      <c r="GSV284"/>
      <c r="GSW284"/>
      <c r="GSX284"/>
      <c r="GSY284"/>
      <c r="GSZ284"/>
      <c r="GTA284"/>
      <c r="GTB284"/>
      <c r="GTC284"/>
      <c r="GTD284"/>
      <c r="GTE284"/>
      <c r="GTF284"/>
      <c r="GTG284"/>
      <c r="GTH284"/>
      <c r="GTI284"/>
      <c r="GTJ284"/>
      <c r="GTK284"/>
      <c r="GTL284"/>
      <c r="GTM284"/>
      <c r="GTN284"/>
      <c r="GTO284"/>
      <c r="GTP284"/>
      <c r="GTQ284"/>
      <c r="GTR284"/>
      <c r="GTS284"/>
      <c r="GTT284"/>
      <c r="GTU284"/>
      <c r="GTV284"/>
      <c r="GTW284"/>
      <c r="GTX284"/>
      <c r="GTY284"/>
      <c r="GTZ284"/>
      <c r="GUA284"/>
      <c r="GUB284"/>
      <c r="GUC284"/>
      <c r="GUD284"/>
      <c r="GUE284"/>
      <c r="GUF284"/>
      <c r="GUG284"/>
      <c r="GUH284"/>
      <c r="GUI284"/>
      <c r="GUJ284"/>
      <c r="GUK284"/>
      <c r="GUL284"/>
      <c r="GUM284"/>
      <c r="GUN284"/>
      <c r="GUO284"/>
      <c r="GUP284"/>
      <c r="GUQ284"/>
      <c r="GUR284"/>
      <c r="GUS284"/>
      <c r="GUT284"/>
      <c r="GUU284"/>
      <c r="GUV284"/>
      <c r="GUW284"/>
      <c r="GUX284"/>
      <c r="GUY284"/>
      <c r="GUZ284"/>
      <c r="GVA284"/>
      <c r="GVB284"/>
      <c r="GVC284"/>
      <c r="GVD284"/>
      <c r="GVE284"/>
      <c r="GVF284"/>
      <c r="GVG284"/>
      <c r="GVH284"/>
      <c r="GVI284"/>
      <c r="GVJ284"/>
      <c r="GVK284"/>
      <c r="GVL284"/>
      <c r="GVM284"/>
      <c r="GVN284"/>
      <c r="GVO284"/>
      <c r="GVP284"/>
      <c r="GVQ284"/>
      <c r="GVR284"/>
      <c r="GVS284"/>
      <c r="GVT284"/>
      <c r="GVU284"/>
      <c r="GVV284"/>
      <c r="GVW284"/>
      <c r="GVX284"/>
      <c r="GVY284"/>
      <c r="GVZ284"/>
      <c r="GWA284"/>
      <c r="GWB284"/>
      <c r="GWC284"/>
      <c r="GWD284"/>
      <c r="GWE284"/>
      <c r="GWF284"/>
      <c r="GWG284"/>
      <c r="GWH284"/>
      <c r="GWI284"/>
      <c r="GWJ284"/>
      <c r="GWK284"/>
      <c r="GWL284"/>
      <c r="GWM284"/>
      <c r="GWN284"/>
      <c r="GWO284"/>
      <c r="GWP284"/>
      <c r="GWQ284"/>
      <c r="GWR284"/>
      <c r="GWS284"/>
      <c r="GWT284"/>
      <c r="GWU284"/>
      <c r="GWV284"/>
      <c r="GWW284"/>
      <c r="GWX284"/>
      <c r="GWY284"/>
      <c r="GWZ284"/>
      <c r="GXA284"/>
      <c r="GXB284"/>
      <c r="GXC284"/>
      <c r="GXD284"/>
      <c r="GXE284"/>
      <c r="GXF284"/>
      <c r="GXG284"/>
      <c r="GXH284"/>
      <c r="GXI284"/>
      <c r="GXJ284"/>
      <c r="GXK284"/>
      <c r="GXL284"/>
      <c r="GXM284"/>
      <c r="GXN284"/>
      <c r="GXO284"/>
      <c r="GXP284"/>
      <c r="GXQ284"/>
      <c r="GXR284"/>
      <c r="GXS284"/>
      <c r="GXT284"/>
      <c r="GXU284"/>
      <c r="GXV284"/>
      <c r="GXW284"/>
      <c r="GXX284"/>
      <c r="GXY284"/>
      <c r="GXZ284"/>
      <c r="GYA284"/>
      <c r="GYB284"/>
      <c r="GYC284"/>
      <c r="GYD284"/>
      <c r="GYE284"/>
      <c r="GYF284"/>
      <c r="GYG284"/>
      <c r="GYH284"/>
      <c r="GYI284"/>
      <c r="GYJ284"/>
      <c r="GYK284"/>
      <c r="GYL284"/>
      <c r="GYM284"/>
      <c r="GYN284"/>
      <c r="GYO284"/>
      <c r="GYP284"/>
      <c r="GYQ284"/>
      <c r="GYR284"/>
      <c r="GYS284"/>
      <c r="GYT284"/>
      <c r="GYU284"/>
      <c r="GYV284"/>
      <c r="GYW284"/>
      <c r="GYX284"/>
      <c r="GYY284"/>
      <c r="GYZ284"/>
      <c r="GZA284"/>
      <c r="GZB284"/>
      <c r="GZC284"/>
      <c r="GZD284"/>
      <c r="GZE284"/>
      <c r="GZF284"/>
      <c r="GZG284"/>
      <c r="GZH284"/>
      <c r="GZI284"/>
      <c r="GZJ284"/>
      <c r="GZK284"/>
      <c r="GZL284"/>
      <c r="GZM284"/>
      <c r="GZN284"/>
      <c r="GZO284"/>
      <c r="GZP284"/>
      <c r="GZQ284"/>
      <c r="GZR284"/>
      <c r="GZS284"/>
      <c r="GZT284"/>
      <c r="GZU284"/>
      <c r="GZV284"/>
      <c r="GZW284"/>
      <c r="GZX284"/>
      <c r="GZY284"/>
      <c r="GZZ284"/>
      <c r="HAA284"/>
      <c r="HAB284"/>
      <c r="HAC284"/>
      <c r="HAD284"/>
      <c r="HAE284"/>
      <c r="HAF284"/>
      <c r="HAG284"/>
      <c r="HAH284"/>
      <c r="HAI284"/>
      <c r="HAJ284"/>
      <c r="HAK284"/>
      <c r="HAL284"/>
      <c r="HAM284"/>
      <c r="HAN284"/>
      <c r="HAO284"/>
      <c r="HAP284"/>
      <c r="HAQ284"/>
      <c r="HAR284"/>
      <c r="HAS284"/>
      <c r="HAT284"/>
      <c r="HAU284"/>
      <c r="HAV284"/>
      <c r="HAW284"/>
      <c r="HAX284"/>
      <c r="HAY284"/>
      <c r="HAZ284"/>
      <c r="HBA284"/>
      <c r="HBB284"/>
      <c r="HBC284"/>
      <c r="HBD284"/>
      <c r="HBE284"/>
      <c r="HBF284"/>
      <c r="HBG284"/>
      <c r="HBH284"/>
      <c r="HBI284"/>
      <c r="HBJ284"/>
      <c r="HBK284"/>
      <c r="HBL284"/>
      <c r="HBM284"/>
      <c r="HBN284"/>
      <c r="HBO284"/>
      <c r="HBP284"/>
      <c r="HBQ284"/>
      <c r="HBR284"/>
      <c r="HBS284"/>
      <c r="HBT284"/>
      <c r="HBU284"/>
      <c r="HBV284"/>
      <c r="HBW284"/>
      <c r="HBX284"/>
      <c r="HBY284"/>
      <c r="HBZ284"/>
      <c r="HCA284"/>
      <c r="HCB284"/>
      <c r="HCC284"/>
      <c r="HCD284"/>
      <c r="HCE284"/>
      <c r="HCF284"/>
      <c r="HCG284"/>
      <c r="HCH284"/>
      <c r="HCI284"/>
      <c r="HCJ284"/>
      <c r="HCK284"/>
      <c r="HCL284"/>
      <c r="HCM284"/>
      <c r="HCN284"/>
      <c r="HCO284"/>
      <c r="HCP284"/>
      <c r="HCQ284"/>
      <c r="HCR284"/>
      <c r="HCS284"/>
      <c r="HCT284"/>
      <c r="HCU284"/>
      <c r="HCV284"/>
      <c r="HCW284"/>
      <c r="HCX284"/>
      <c r="HCY284"/>
      <c r="HCZ284"/>
      <c r="HDA284"/>
      <c r="HDB284"/>
      <c r="HDC284"/>
      <c r="HDD284"/>
      <c r="HDE284"/>
      <c r="HDF284"/>
      <c r="HDG284"/>
      <c r="HDH284"/>
      <c r="HDI284"/>
      <c r="HDJ284"/>
      <c r="HDK284"/>
      <c r="HDL284"/>
      <c r="HDM284"/>
      <c r="HDN284"/>
      <c r="HDO284"/>
      <c r="HDP284"/>
      <c r="HDQ284"/>
      <c r="HDR284"/>
      <c r="HDS284"/>
      <c r="HDT284"/>
      <c r="HDU284"/>
      <c r="HDV284"/>
      <c r="HDW284"/>
      <c r="HDX284"/>
      <c r="HDY284"/>
      <c r="HDZ284"/>
      <c r="HEA284"/>
      <c r="HEB284"/>
      <c r="HEC284"/>
      <c r="HED284"/>
      <c r="HEE284"/>
      <c r="HEF284"/>
      <c r="HEG284"/>
      <c r="HEH284"/>
      <c r="HEI284"/>
      <c r="HEJ284"/>
      <c r="HEK284"/>
      <c r="HEL284"/>
      <c r="HEM284"/>
      <c r="HEN284"/>
      <c r="HEO284"/>
      <c r="HEP284"/>
      <c r="HEQ284"/>
      <c r="HER284"/>
      <c r="HES284"/>
      <c r="HET284"/>
      <c r="HEU284"/>
      <c r="HEV284"/>
      <c r="HEW284"/>
      <c r="HEX284"/>
      <c r="HEY284"/>
      <c r="HEZ284"/>
      <c r="HFA284"/>
      <c r="HFB284"/>
      <c r="HFC284"/>
      <c r="HFD284"/>
      <c r="HFE284"/>
      <c r="HFF284"/>
      <c r="HFG284"/>
      <c r="HFH284"/>
      <c r="HFI284"/>
      <c r="HFJ284"/>
      <c r="HFK284"/>
      <c r="HFL284"/>
      <c r="HFM284"/>
      <c r="HFN284"/>
      <c r="HFO284"/>
      <c r="HFP284"/>
      <c r="HFQ284"/>
      <c r="HFR284"/>
      <c r="HFS284"/>
      <c r="HFT284"/>
      <c r="HFU284"/>
      <c r="HFV284"/>
      <c r="HFW284"/>
      <c r="HFX284"/>
      <c r="HFY284"/>
      <c r="HFZ284"/>
      <c r="HGA284"/>
      <c r="HGB284"/>
      <c r="HGC284"/>
      <c r="HGD284"/>
      <c r="HGE284"/>
      <c r="HGF284"/>
      <c r="HGG284"/>
      <c r="HGH284"/>
      <c r="HGI284"/>
      <c r="HGJ284"/>
      <c r="HGK284"/>
      <c r="HGL284"/>
      <c r="HGM284"/>
      <c r="HGN284"/>
      <c r="HGO284"/>
      <c r="HGP284"/>
      <c r="HGQ284"/>
      <c r="HGR284"/>
      <c r="HGS284"/>
      <c r="HGT284"/>
      <c r="HGU284"/>
      <c r="HGV284"/>
      <c r="HGW284"/>
      <c r="HGX284"/>
      <c r="HGY284"/>
      <c r="HGZ284"/>
      <c r="HHA284"/>
      <c r="HHB284"/>
      <c r="HHC284"/>
      <c r="HHD284"/>
      <c r="HHE284"/>
      <c r="HHF284"/>
      <c r="HHG284"/>
      <c r="HHH284"/>
      <c r="HHI284"/>
      <c r="HHJ284"/>
      <c r="HHK284"/>
      <c r="HHL284"/>
      <c r="HHM284"/>
      <c r="HHN284"/>
      <c r="HHO284"/>
      <c r="HHP284"/>
      <c r="HHQ284"/>
      <c r="HHR284"/>
      <c r="HHS284"/>
      <c r="HHT284"/>
      <c r="HHU284"/>
      <c r="HHV284"/>
      <c r="HHW284"/>
      <c r="HHX284"/>
      <c r="HHY284"/>
      <c r="HHZ284"/>
      <c r="HIA284"/>
      <c r="HIB284"/>
      <c r="HIC284"/>
      <c r="HID284"/>
      <c r="HIE284"/>
      <c r="HIF284"/>
      <c r="HIG284"/>
      <c r="HIH284"/>
      <c r="HII284"/>
      <c r="HIJ284"/>
      <c r="HIK284"/>
      <c r="HIL284"/>
      <c r="HIM284"/>
      <c r="HIN284"/>
      <c r="HIO284"/>
      <c r="HIP284"/>
      <c r="HIQ284"/>
      <c r="HIR284"/>
      <c r="HIS284"/>
      <c r="HIT284"/>
      <c r="HIU284"/>
      <c r="HIV284"/>
      <c r="HIW284"/>
      <c r="HIX284"/>
      <c r="HIY284"/>
      <c r="HIZ284"/>
      <c r="HJA284"/>
      <c r="HJB284"/>
      <c r="HJC284"/>
      <c r="HJD284"/>
      <c r="HJE284"/>
      <c r="HJF284"/>
      <c r="HJG284"/>
      <c r="HJH284"/>
      <c r="HJI284"/>
      <c r="HJJ284"/>
      <c r="HJK284"/>
      <c r="HJL284"/>
      <c r="HJM284"/>
      <c r="HJN284"/>
      <c r="HJO284"/>
      <c r="HJP284"/>
      <c r="HJQ284"/>
      <c r="HJR284"/>
      <c r="HJS284"/>
      <c r="HJT284"/>
      <c r="HJU284"/>
      <c r="HJV284"/>
      <c r="HJW284"/>
      <c r="HJX284"/>
      <c r="HJY284"/>
      <c r="HJZ284"/>
      <c r="HKA284"/>
      <c r="HKB284"/>
      <c r="HKC284"/>
      <c r="HKD284"/>
      <c r="HKE284"/>
      <c r="HKF284"/>
      <c r="HKG284"/>
      <c r="HKH284"/>
      <c r="HKI284"/>
      <c r="HKJ284"/>
      <c r="HKK284"/>
      <c r="HKL284"/>
      <c r="HKM284"/>
      <c r="HKN284"/>
      <c r="HKO284"/>
      <c r="HKP284"/>
      <c r="HKQ284"/>
      <c r="HKR284"/>
      <c r="HKS284"/>
      <c r="HKT284"/>
      <c r="HKU284"/>
      <c r="HKV284"/>
      <c r="HKW284"/>
      <c r="HKX284"/>
      <c r="HKY284"/>
      <c r="HKZ284"/>
      <c r="HLA284"/>
      <c r="HLB284"/>
      <c r="HLC284"/>
      <c r="HLD284"/>
      <c r="HLE284"/>
      <c r="HLF284"/>
      <c r="HLG284"/>
      <c r="HLH284"/>
      <c r="HLI284"/>
      <c r="HLJ284"/>
      <c r="HLK284"/>
      <c r="HLL284"/>
      <c r="HLM284"/>
      <c r="HLN284"/>
      <c r="HLO284"/>
      <c r="HLP284"/>
      <c r="HLQ284"/>
      <c r="HLR284"/>
      <c r="HLS284"/>
      <c r="HLT284"/>
      <c r="HLU284"/>
      <c r="HLV284"/>
      <c r="HLW284"/>
      <c r="HLX284"/>
      <c r="HLY284"/>
      <c r="HLZ284"/>
      <c r="HMA284"/>
      <c r="HMB284"/>
      <c r="HMC284"/>
      <c r="HMD284"/>
      <c r="HME284"/>
      <c r="HMF284"/>
      <c r="HMG284"/>
      <c r="HMH284"/>
      <c r="HMI284"/>
      <c r="HMJ284"/>
      <c r="HMK284"/>
      <c r="HML284"/>
      <c r="HMM284"/>
      <c r="HMN284"/>
      <c r="HMO284"/>
      <c r="HMP284"/>
      <c r="HMQ284"/>
      <c r="HMR284"/>
      <c r="HMS284"/>
      <c r="HMT284"/>
      <c r="HMU284"/>
      <c r="HMV284"/>
      <c r="HMW284"/>
      <c r="HMX284"/>
      <c r="HMY284"/>
      <c r="HMZ284"/>
      <c r="HNA284"/>
      <c r="HNB284"/>
      <c r="HNC284"/>
      <c r="HND284"/>
      <c r="HNE284"/>
      <c r="HNF284"/>
      <c r="HNG284"/>
      <c r="HNH284"/>
      <c r="HNI284"/>
      <c r="HNJ284"/>
      <c r="HNK284"/>
      <c r="HNL284"/>
      <c r="HNM284"/>
      <c r="HNN284"/>
      <c r="HNO284"/>
      <c r="HNP284"/>
      <c r="HNQ284"/>
      <c r="HNR284"/>
      <c r="HNS284"/>
      <c r="HNT284"/>
      <c r="HNU284"/>
      <c r="HNV284"/>
      <c r="HNW284"/>
      <c r="HNX284"/>
      <c r="HNY284"/>
      <c r="HNZ284"/>
      <c r="HOA284"/>
      <c r="HOB284"/>
      <c r="HOC284"/>
      <c r="HOD284"/>
      <c r="HOE284"/>
      <c r="HOF284"/>
      <c r="HOG284"/>
      <c r="HOH284"/>
      <c r="HOI284"/>
      <c r="HOJ284"/>
      <c r="HOK284"/>
      <c r="HOL284"/>
      <c r="HOM284"/>
      <c r="HON284"/>
      <c r="HOO284"/>
      <c r="HOP284"/>
      <c r="HOQ284"/>
      <c r="HOR284"/>
      <c r="HOS284"/>
      <c r="HOT284"/>
      <c r="HOU284"/>
      <c r="HOV284"/>
      <c r="HOW284"/>
      <c r="HOX284"/>
      <c r="HOY284"/>
      <c r="HOZ284"/>
      <c r="HPA284"/>
      <c r="HPB284"/>
      <c r="HPC284"/>
      <c r="HPD284"/>
      <c r="HPE284"/>
      <c r="HPF284"/>
      <c r="HPG284"/>
      <c r="HPH284"/>
      <c r="HPI284"/>
      <c r="HPJ284"/>
      <c r="HPK284"/>
      <c r="HPL284"/>
      <c r="HPM284"/>
      <c r="HPN284"/>
      <c r="HPO284"/>
      <c r="HPP284"/>
      <c r="HPQ284"/>
      <c r="HPR284"/>
      <c r="HPS284"/>
      <c r="HPT284"/>
      <c r="HPU284"/>
      <c r="HPV284"/>
      <c r="HPW284"/>
      <c r="HPX284"/>
      <c r="HPY284"/>
      <c r="HPZ284"/>
      <c r="HQA284"/>
      <c r="HQB284"/>
      <c r="HQC284"/>
      <c r="HQD284"/>
      <c r="HQE284"/>
      <c r="HQF284"/>
      <c r="HQG284"/>
      <c r="HQH284"/>
      <c r="HQI284"/>
      <c r="HQJ284"/>
      <c r="HQK284"/>
      <c r="HQL284"/>
      <c r="HQM284"/>
      <c r="HQN284"/>
      <c r="HQO284"/>
      <c r="HQP284"/>
      <c r="HQQ284"/>
      <c r="HQR284"/>
      <c r="HQS284"/>
      <c r="HQT284"/>
      <c r="HQU284"/>
      <c r="HQV284"/>
      <c r="HQW284"/>
      <c r="HQX284"/>
      <c r="HQY284"/>
      <c r="HQZ284"/>
      <c r="HRA284"/>
      <c r="HRB284"/>
      <c r="HRC284"/>
      <c r="HRD284"/>
      <c r="HRE284"/>
      <c r="HRF284"/>
      <c r="HRG284"/>
      <c r="HRH284"/>
      <c r="HRI284"/>
      <c r="HRJ284"/>
      <c r="HRK284"/>
      <c r="HRL284"/>
      <c r="HRM284"/>
      <c r="HRN284"/>
      <c r="HRO284"/>
      <c r="HRP284"/>
      <c r="HRQ284"/>
      <c r="HRR284"/>
      <c r="HRS284"/>
      <c r="HRT284"/>
      <c r="HRU284"/>
      <c r="HRV284"/>
      <c r="HRW284"/>
      <c r="HRX284"/>
      <c r="HRY284"/>
      <c r="HRZ284"/>
      <c r="HSA284"/>
      <c r="HSB284"/>
      <c r="HSC284"/>
      <c r="HSD284"/>
      <c r="HSE284"/>
      <c r="HSF284"/>
      <c r="HSG284"/>
      <c r="HSH284"/>
      <c r="HSI284"/>
      <c r="HSJ284"/>
      <c r="HSK284"/>
      <c r="HSL284"/>
      <c r="HSM284"/>
      <c r="HSN284"/>
      <c r="HSO284"/>
      <c r="HSP284"/>
      <c r="HSQ284"/>
      <c r="HSR284"/>
      <c r="HSS284"/>
      <c r="HST284"/>
      <c r="HSU284"/>
      <c r="HSV284"/>
      <c r="HSW284"/>
      <c r="HSX284"/>
      <c r="HSY284"/>
      <c r="HSZ284"/>
      <c r="HTA284"/>
      <c r="HTB284"/>
      <c r="HTC284"/>
      <c r="HTD284"/>
      <c r="HTE284"/>
      <c r="HTF284"/>
      <c r="HTG284"/>
      <c r="HTH284"/>
      <c r="HTI284"/>
      <c r="HTJ284"/>
      <c r="HTK284"/>
      <c r="HTL284"/>
      <c r="HTM284"/>
      <c r="HTN284"/>
      <c r="HTO284"/>
      <c r="HTP284"/>
      <c r="HTQ284"/>
      <c r="HTR284"/>
      <c r="HTS284"/>
      <c r="HTT284"/>
      <c r="HTU284"/>
      <c r="HTV284"/>
      <c r="HTW284"/>
      <c r="HTX284"/>
      <c r="HTY284"/>
      <c r="HTZ284"/>
      <c r="HUA284"/>
      <c r="HUB284"/>
      <c r="HUC284"/>
      <c r="HUD284"/>
      <c r="HUE284"/>
      <c r="HUF284"/>
      <c r="HUG284"/>
      <c r="HUH284"/>
      <c r="HUI284"/>
      <c r="HUJ284"/>
      <c r="HUK284"/>
      <c r="HUL284"/>
      <c r="HUM284"/>
      <c r="HUN284"/>
      <c r="HUO284"/>
      <c r="HUP284"/>
      <c r="HUQ284"/>
      <c r="HUR284"/>
      <c r="HUS284"/>
      <c r="HUT284"/>
      <c r="HUU284"/>
      <c r="HUV284"/>
      <c r="HUW284"/>
      <c r="HUX284"/>
      <c r="HUY284"/>
      <c r="HUZ284"/>
      <c r="HVA284"/>
      <c r="HVB284"/>
      <c r="HVC284"/>
      <c r="HVD284"/>
      <c r="HVE284"/>
      <c r="HVF284"/>
      <c r="HVG284"/>
      <c r="HVH284"/>
      <c r="HVI284"/>
      <c r="HVJ284"/>
      <c r="HVK284"/>
      <c r="HVL284"/>
      <c r="HVM284"/>
      <c r="HVN284"/>
      <c r="HVO284"/>
      <c r="HVP284"/>
      <c r="HVQ284"/>
      <c r="HVR284"/>
      <c r="HVS284"/>
      <c r="HVT284"/>
      <c r="HVU284"/>
      <c r="HVV284"/>
      <c r="HVW284"/>
      <c r="HVX284"/>
      <c r="HVY284"/>
      <c r="HVZ284"/>
      <c r="HWA284"/>
      <c r="HWB284"/>
      <c r="HWC284"/>
      <c r="HWD284"/>
      <c r="HWE284"/>
      <c r="HWF284"/>
      <c r="HWG284"/>
      <c r="HWH284"/>
      <c r="HWI284"/>
      <c r="HWJ284"/>
      <c r="HWK284"/>
      <c r="HWL284"/>
      <c r="HWM284"/>
      <c r="HWN284"/>
      <c r="HWO284"/>
      <c r="HWP284"/>
      <c r="HWQ284"/>
      <c r="HWR284"/>
      <c r="HWS284"/>
      <c r="HWT284"/>
      <c r="HWU284"/>
      <c r="HWV284"/>
      <c r="HWW284"/>
      <c r="HWX284"/>
      <c r="HWY284"/>
      <c r="HWZ284"/>
      <c r="HXA284"/>
      <c r="HXB284"/>
      <c r="HXC284"/>
      <c r="HXD284"/>
      <c r="HXE284"/>
      <c r="HXF284"/>
      <c r="HXG284"/>
      <c r="HXH284"/>
      <c r="HXI284"/>
      <c r="HXJ284"/>
      <c r="HXK284"/>
      <c r="HXL284"/>
      <c r="HXM284"/>
      <c r="HXN284"/>
      <c r="HXO284"/>
      <c r="HXP284"/>
      <c r="HXQ284"/>
      <c r="HXR284"/>
      <c r="HXS284"/>
      <c r="HXT284"/>
      <c r="HXU284"/>
      <c r="HXV284"/>
      <c r="HXW284"/>
      <c r="HXX284"/>
      <c r="HXY284"/>
      <c r="HXZ284"/>
      <c r="HYA284"/>
      <c r="HYB284"/>
      <c r="HYC284"/>
      <c r="HYD284"/>
      <c r="HYE284"/>
      <c r="HYF284"/>
      <c r="HYG284"/>
      <c r="HYH284"/>
      <c r="HYI284"/>
      <c r="HYJ284"/>
      <c r="HYK284"/>
      <c r="HYL284"/>
      <c r="HYM284"/>
      <c r="HYN284"/>
      <c r="HYO284"/>
      <c r="HYP284"/>
      <c r="HYQ284"/>
      <c r="HYR284"/>
      <c r="HYS284"/>
      <c r="HYT284"/>
      <c r="HYU284"/>
      <c r="HYV284"/>
      <c r="HYW284"/>
      <c r="HYX284"/>
      <c r="HYY284"/>
      <c r="HYZ284"/>
      <c r="HZA284"/>
      <c r="HZB284"/>
      <c r="HZC284"/>
      <c r="HZD284"/>
      <c r="HZE284"/>
      <c r="HZF284"/>
      <c r="HZG284"/>
      <c r="HZH284"/>
      <c r="HZI284"/>
      <c r="HZJ284"/>
      <c r="HZK284"/>
      <c r="HZL284"/>
      <c r="HZM284"/>
      <c r="HZN284"/>
      <c r="HZO284"/>
      <c r="HZP284"/>
      <c r="HZQ284"/>
      <c r="HZR284"/>
      <c r="HZS284"/>
      <c r="HZT284"/>
      <c r="HZU284"/>
      <c r="HZV284"/>
      <c r="HZW284"/>
      <c r="HZX284"/>
      <c r="HZY284"/>
      <c r="HZZ284"/>
      <c r="IAA284"/>
      <c r="IAB284"/>
      <c r="IAC284"/>
      <c r="IAD284"/>
      <c r="IAE284"/>
      <c r="IAF284"/>
      <c r="IAG284"/>
      <c r="IAH284"/>
      <c r="IAI284"/>
      <c r="IAJ284"/>
      <c r="IAK284"/>
      <c r="IAL284"/>
      <c r="IAM284"/>
      <c r="IAN284"/>
      <c r="IAO284"/>
      <c r="IAP284"/>
      <c r="IAQ284"/>
      <c r="IAR284"/>
      <c r="IAS284"/>
      <c r="IAT284"/>
      <c r="IAU284"/>
      <c r="IAV284"/>
      <c r="IAW284"/>
      <c r="IAX284"/>
      <c r="IAY284"/>
      <c r="IAZ284"/>
      <c r="IBA284"/>
      <c r="IBB284"/>
      <c r="IBC284"/>
      <c r="IBD284"/>
      <c r="IBE284"/>
      <c r="IBF284"/>
      <c r="IBG284"/>
      <c r="IBH284"/>
      <c r="IBI284"/>
      <c r="IBJ284"/>
      <c r="IBK284"/>
      <c r="IBL284"/>
      <c r="IBM284"/>
      <c r="IBN284"/>
      <c r="IBO284"/>
      <c r="IBP284"/>
      <c r="IBQ284"/>
      <c r="IBR284"/>
      <c r="IBS284"/>
      <c r="IBT284"/>
      <c r="IBU284"/>
      <c r="IBV284"/>
      <c r="IBW284"/>
      <c r="IBX284"/>
      <c r="IBY284"/>
      <c r="IBZ284"/>
      <c r="ICA284"/>
      <c r="ICB284"/>
      <c r="ICC284"/>
      <c r="ICD284"/>
      <c r="ICE284"/>
      <c r="ICF284"/>
      <c r="ICG284"/>
      <c r="ICH284"/>
      <c r="ICI284"/>
      <c r="ICJ284"/>
      <c r="ICK284"/>
      <c r="ICL284"/>
      <c r="ICM284"/>
      <c r="ICN284"/>
      <c r="ICO284"/>
      <c r="ICP284"/>
      <c r="ICQ284"/>
      <c r="ICR284"/>
      <c r="ICS284"/>
      <c r="ICT284"/>
      <c r="ICU284"/>
      <c r="ICV284"/>
      <c r="ICW284"/>
      <c r="ICX284"/>
      <c r="ICY284"/>
      <c r="ICZ284"/>
      <c r="IDA284"/>
      <c r="IDB284"/>
      <c r="IDC284"/>
      <c r="IDD284"/>
      <c r="IDE284"/>
      <c r="IDF284"/>
      <c r="IDG284"/>
      <c r="IDH284"/>
      <c r="IDI284"/>
      <c r="IDJ284"/>
      <c r="IDK284"/>
      <c r="IDL284"/>
      <c r="IDM284"/>
      <c r="IDN284"/>
      <c r="IDO284"/>
      <c r="IDP284"/>
      <c r="IDQ284"/>
      <c r="IDR284"/>
      <c r="IDS284"/>
      <c r="IDT284"/>
      <c r="IDU284"/>
      <c r="IDV284"/>
      <c r="IDW284"/>
      <c r="IDX284"/>
      <c r="IDY284"/>
      <c r="IDZ284"/>
      <c r="IEA284"/>
      <c r="IEB284"/>
      <c r="IEC284"/>
      <c r="IED284"/>
      <c r="IEE284"/>
      <c r="IEF284"/>
      <c r="IEG284"/>
      <c r="IEH284"/>
      <c r="IEI284"/>
      <c r="IEJ284"/>
      <c r="IEK284"/>
      <c r="IEL284"/>
      <c r="IEM284"/>
      <c r="IEN284"/>
      <c r="IEO284"/>
      <c r="IEP284"/>
      <c r="IEQ284"/>
      <c r="IER284"/>
      <c r="IES284"/>
      <c r="IET284"/>
      <c r="IEU284"/>
      <c r="IEV284"/>
      <c r="IEW284"/>
      <c r="IEX284"/>
      <c r="IEY284"/>
      <c r="IEZ284"/>
      <c r="IFA284"/>
      <c r="IFB284"/>
      <c r="IFC284"/>
      <c r="IFD284"/>
      <c r="IFE284"/>
      <c r="IFF284"/>
      <c r="IFG284"/>
      <c r="IFH284"/>
      <c r="IFI284"/>
      <c r="IFJ284"/>
      <c r="IFK284"/>
      <c r="IFL284"/>
      <c r="IFM284"/>
      <c r="IFN284"/>
      <c r="IFO284"/>
      <c r="IFP284"/>
      <c r="IFQ284"/>
      <c r="IFR284"/>
      <c r="IFS284"/>
      <c r="IFT284"/>
      <c r="IFU284"/>
      <c r="IFV284"/>
      <c r="IFW284"/>
      <c r="IFX284"/>
      <c r="IFY284"/>
      <c r="IFZ284"/>
      <c r="IGA284"/>
      <c r="IGB284"/>
      <c r="IGC284"/>
      <c r="IGD284"/>
      <c r="IGE284"/>
      <c r="IGF284"/>
      <c r="IGG284"/>
      <c r="IGH284"/>
      <c r="IGI284"/>
      <c r="IGJ284"/>
      <c r="IGK284"/>
      <c r="IGL284"/>
      <c r="IGM284"/>
      <c r="IGN284"/>
      <c r="IGO284"/>
      <c r="IGP284"/>
      <c r="IGQ284"/>
      <c r="IGR284"/>
      <c r="IGS284"/>
      <c r="IGT284"/>
      <c r="IGU284"/>
      <c r="IGV284"/>
      <c r="IGW284"/>
      <c r="IGX284"/>
      <c r="IGY284"/>
      <c r="IGZ284"/>
      <c r="IHA284"/>
      <c r="IHB284"/>
      <c r="IHC284"/>
      <c r="IHD284"/>
      <c r="IHE284"/>
      <c r="IHF284"/>
      <c r="IHG284"/>
      <c r="IHH284"/>
      <c r="IHI284"/>
      <c r="IHJ284"/>
      <c r="IHK284"/>
      <c r="IHL284"/>
      <c r="IHM284"/>
      <c r="IHN284"/>
      <c r="IHO284"/>
      <c r="IHP284"/>
      <c r="IHQ284"/>
      <c r="IHR284"/>
      <c r="IHS284"/>
      <c r="IHT284"/>
      <c r="IHU284"/>
      <c r="IHV284"/>
      <c r="IHW284"/>
      <c r="IHX284"/>
      <c r="IHY284"/>
      <c r="IHZ284"/>
      <c r="IIA284"/>
      <c r="IIB284"/>
      <c r="IIC284"/>
      <c r="IID284"/>
      <c r="IIE284"/>
      <c r="IIF284"/>
      <c r="IIG284"/>
      <c r="IIH284"/>
      <c r="III284"/>
      <c r="IIJ284"/>
      <c r="IIK284"/>
      <c r="IIL284"/>
      <c r="IIM284"/>
      <c r="IIN284"/>
      <c r="IIO284"/>
      <c r="IIP284"/>
      <c r="IIQ284"/>
      <c r="IIR284"/>
      <c r="IIS284"/>
      <c r="IIT284"/>
      <c r="IIU284"/>
      <c r="IIV284"/>
      <c r="IIW284"/>
      <c r="IIX284"/>
      <c r="IIY284"/>
      <c r="IIZ284"/>
      <c r="IJA284"/>
      <c r="IJB284"/>
      <c r="IJC284"/>
      <c r="IJD284"/>
      <c r="IJE284"/>
      <c r="IJF284"/>
      <c r="IJG284"/>
      <c r="IJH284"/>
      <c r="IJI284"/>
      <c r="IJJ284"/>
      <c r="IJK284"/>
      <c r="IJL284"/>
      <c r="IJM284"/>
      <c r="IJN284"/>
      <c r="IJO284"/>
      <c r="IJP284"/>
      <c r="IJQ284"/>
      <c r="IJR284"/>
      <c r="IJS284"/>
      <c r="IJT284"/>
      <c r="IJU284"/>
      <c r="IJV284"/>
      <c r="IJW284"/>
      <c r="IJX284"/>
      <c r="IJY284"/>
      <c r="IJZ284"/>
      <c r="IKA284"/>
      <c r="IKB284"/>
      <c r="IKC284"/>
      <c r="IKD284"/>
      <c r="IKE284"/>
      <c r="IKF284"/>
      <c r="IKG284"/>
      <c r="IKH284"/>
      <c r="IKI284"/>
      <c r="IKJ284"/>
      <c r="IKK284"/>
      <c r="IKL284"/>
      <c r="IKM284"/>
      <c r="IKN284"/>
      <c r="IKO284"/>
      <c r="IKP284"/>
      <c r="IKQ284"/>
      <c r="IKR284"/>
      <c r="IKS284"/>
      <c r="IKT284"/>
      <c r="IKU284"/>
      <c r="IKV284"/>
      <c r="IKW284"/>
      <c r="IKX284"/>
      <c r="IKY284"/>
      <c r="IKZ284"/>
      <c r="ILA284"/>
      <c r="ILB284"/>
      <c r="ILC284"/>
      <c r="ILD284"/>
      <c r="ILE284"/>
      <c r="ILF284"/>
      <c r="ILG284"/>
      <c r="ILH284"/>
      <c r="ILI284"/>
      <c r="ILJ284"/>
      <c r="ILK284"/>
      <c r="ILL284"/>
      <c r="ILM284"/>
      <c r="ILN284"/>
      <c r="ILO284"/>
      <c r="ILP284"/>
      <c r="ILQ284"/>
      <c r="ILR284"/>
      <c r="ILS284"/>
      <c r="ILT284"/>
      <c r="ILU284"/>
      <c r="ILV284"/>
      <c r="ILW284"/>
      <c r="ILX284"/>
      <c r="ILY284"/>
      <c r="ILZ284"/>
      <c r="IMA284"/>
      <c r="IMB284"/>
      <c r="IMC284"/>
      <c r="IMD284"/>
      <c r="IME284"/>
      <c r="IMF284"/>
      <c r="IMG284"/>
      <c r="IMH284"/>
      <c r="IMI284"/>
      <c r="IMJ284"/>
      <c r="IMK284"/>
      <c r="IML284"/>
      <c r="IMM284"/>
      <c r="IMN284"/>
      <c r="IMO284"/>
      <c r="IMP284"/>
      <c r="IMQ284"/>
      <c r="IMR284"/>
      <c r="IMS284"/>
      <c r="IMT284"/>
      <c r="IMU284"/>
      <c r="IMV284"/>
      <c r="IMW284"/>
      <c r="IMX284"/>
      <c r="IMY284"/>
      <c r="IMZ284"/>
      <c r="INA284"/>
      <c r="INB284"/>
      <c r="INC284"/>
      <c r="IND284"/>
      <c r="INE284"/>
      <c r="INF284"/>
      <c r="ING284"/>
      <c r="INH284"/>
      <c r="INI284"/>
      <c r="INJ284"/>
      <c r="INK284"/>
      <c r="INL284"/>
      <c r="INM284"/>
      <c r="INN284"/>
      <c r="INO284"/>
      <c r="INP284"/>
      <c r="INQ284"/>
      <c r="INR284"/>
      <c r="INS284"/>
      <c r="INT284"/>
      <c r="INU284"/>
      <c r="INV284"/>
      <c r="INW284"/>
      <c r="INX284"/>
      <c r="INY284"/>
      <c r="INZ284"/>
      <c r="IOA284"/>
      <c r="IOB284"/>
      <c r="IOC284"/>
      <c r="IOD284"/>
      <c r="IOE284"/>
      <c r="IOF284"/>
      <c r="IOG284"/>
      <c r="IOH284"/>
      <c r="IOI284"/>
      <c r="IOJ284"/>
      <c r="IOK284"/>
      <c r="IOL284"/>
      <c r="IOM284"/>
      <c r="ION284"/>
      <c r="IOO284"/>
      <c r="IOP284"/>
      <c r="IOQ284"/>
      <c r="IOR284"/>
      <c r="IOS284"/>
      <c r="IOT284"/>
      <c r="IOU284"/>
      <c r="IOV284"/>
      <c r="IOW284"/>
      <c r="IOX284"/>
      <c r="IOY284"/>
      <c r="IOZ284"/>
      <c r="IPA284"/>
      <c r="IPB284"/>
      <c r="IPC284"/>
      <c r="IPD284"/>
      <c r="IPE284"/>
      <c r="IPF284"/>
      <c r="IPG284"/>
      <c r="IPH284"/>
      <c r="IPI284"/>
      <c r="IPJ284"/>
      <c r="IPK284"/>
      <c r="IPL284"/>
      <c r="IPM284"/>
      <c r="IPN284"/>
      <c r="IPO284"/>
      <c r="IPP284"/>
      <c r="IPQ284"/>
      <c r="IPR284"/>
      <c r="IPS284"/>
      <c r="IPT284"/>
      <c r="IPU284"/>
      <c r="IPV284"/>
      <c r="IPW284"/>
      <c r="IPX284"/>
      <c r="IPY284"/>
      <c r="IPZ284"/>
      <c r="IQA284"/>
      <c r="IQB284"/>
      <c r="IQC284"/>
      <c r="IQD284"/>
      <c r="IQE284"/>
      <c r="IQF284"/>
      <c r="IQG284"/>
      <c r="IQH284"/>
      <c r="IQI284"/>
      <c r="IQJ284"/>
      <c r="IQK284"/>
      <c r="IQL284"/>
      <c r="IQM284"/>
      <c r="IQN284"/>
      <c r="IQO284"/>
      <c r="IQP284"/>
      <c r="IQQ284"/>
      <c r="IQR284"/>
      <c r="IQS284"/>
      <c r="IQT284"/>
      <c r="IQU284"/>
      <c r="IQV284"/>
      <c r="IQW284"/>
      <c r="IQX284"/>
      <c r="IQY284"/>
      <c r="IQZ284"/>
      <c r="IRA284"/>
      <c r="IRB284"/>
      <c r="IRC284"/>
      <c r="IRD284"/>
      <c r="IRE284"/>
      <c r="IRF284"/>
      <c r="IRG284"/>
      <c r="IRH284"/>
      <c r="IRI284"/>
      <c r="IRJ284"/>
      <c r="IRK284"/>
      <c r="IRL284"/>
      <c r="IRM284"/>
      <c r="IRN284"/>
      <c r="IRO284"/>
      <c r="IRP284"/>
      <c r="IRQ284"/>
      <c r="IRR284"/>
      <c r="IRS284"/>
      <c r="IRT284"/>
      <c r="IRU284"/>
      <c r="IRV284"/>
      <c r="IRW284"/>
      <c r="IRX284"/>
      <c r="IRY284"/>
      <c r="IRZ284"/>
      <c r="ISA284"/>
      <c r="ISB284"/>
      <c r="ISC284"/>
      <c r="ISD284"/>
      <c r="ISE284"/>
      <c r="ISF284"/>
      <c r="ISG284"/>
      <c r="ISH284"/>
      <c r="ISI284"/>
      <c r="ISJ284"/>
      <c r="ISK284"/>
      <c r="ISL284"/>
      <c r="ISM284"/>
      <c r="ISN284"/>
      <c r="ISO284"/>
      <c r="ISP284"/>
      <c r="ISQ284"/>
      <c r="ISR284"/>
      <c r="ISS284"/>
      <c r="IST284"/>
      <c r="ISU284"/>
      <c r="ISV284"/>
      <c r="ISW284"/>
      <c r="ISX284"/>
      <c r="ISY284"/>
      <c r="ISZ284"/>
      <c r="ITA284"/>
      <c r="ITB284"/>
      <c r="ITC284"/>
      <c r="ITD284"/>
      <c r="ITE284"/>
      <c r="ITF284"/>
      <c r="ITG284"/>
      <c r="ITH284"/>
      <c r="ITI284"/>
      <c r="ITJ284"/>
      <c r="ITK284"/>
      <c r="ITL284"/>
      <c r="ITM284"/>
      <c r="ITN284"/>
      <c r="ITO284"/>
      <c r="ITP284"/>
      <c r="ITQ284"/>
      <c r="ITR284"/>
      <c r="ITS284"/>
      <c r="ITT284"/>
      <c r="ITU284"/>
      <c r="ITV284"/>
      <c r="ITW284"/>
      <c r="ITX284"/>
      <c r="ITY284"/>
      <c r="ITZ284"/>
      <c r="IUA284"/>
      <c r="IUB284"/>
      <c r="IUC284"/>
      <c r="IUD284"/>
      <c r="IUE284"/>
      <c r="IUF284"/>
      <c r="IUG284"/>
      <c r="IUH284"/>
      <c r="IUI284"/>
      <c r="IUJ284"/>
      <c r="IUK284"/>
      <c r="IUL284"/>
      <c r="IUM284"/>
      <c r="IUN284"/>
      <c r="IUO284"/>
      <c r="IUP284"/>
      <c r="IUQ284"/>
      <c r="IUR284"/>
      <c r="IUS284"/>
      <c r="IUT284"/>
      <c r="IUU284"/>
      <c r="IUV284"/>
      <c r="IUW284"/>
      <c r="IUX284"/>
      <c r="IUY284"/>
      <c r="IUZ284"/>
      <c r="IVA284"/>
      <c r="IVB284"/>
      <c r="IVC284"/>
      <c r="IVD284"/>
      <c r="IVE284"/>
      <c r="IVF284"/>
      <c r="IVG284"/>
      <c r="IVH284"/>
      <c r="IVI284"/>
      <c r="IVJ284"/>
      <c r="IVK284"/>
      <c r="IVL284"/>
      <c r="IVM284"/>
      <c r="IVN284"/>
      <c r="IVO284"/>
      <c r="IVP284"/>
      <c r="IVQ284"/>
      <c r="IVR284"/>
      <c r="IVS284"/>
      <c r="IVT284"/>
      <c r="IVU284"/>
      <c r="IVV284"/>
      <c r="IVW284"/>
      <c r="IVX284"/>
      <c r="IVY284"/>
      <c r="IVZ284"/>
      <c r="IWA284"/>
      <c r="IWB284"/>
      <c r="IWC284"/>
      <c r="IWD284"/>
      <c r="IWE284"/>
      <c r="IWF284"/>
      <c r="IWG284"/>
      <c r="IWH284"/>
      <c r="IWI284"/>
      <c r="IWJ284"/>
      <c r="IWK284"/>
      <c r="IWL284"/>
      <c r="IWM284"/>
      <c r="IWN284"/>
      <c r="IWO284"/>
      <c r="IWP284"/>
      <c r="IWQ284"/>
      <c r="IWR284"/>
      <c r="IWS284"/>
      <c r="IWT284"/>
      <c r="IWU284"/>
      <c r="IWV284"/>
      <c r="IWW284"/>
      <c r="IWX284"/>
      <c r="IWY284"/>
      <c r="IWZ284"/>
      <c r="IXA284"/>
      <c r="IXB284"/>
      <c r="IXC284"/>
      <c r="IXD284"/>
      <c r="IXE284"/>
      <c r="IXF284"/>
      <c r="IXG284"/>
      <c r="IXH284"/>
      <c r="IXI284"/>
      <c r="IXJ284"/>
      <c r="IXK284"/>
      <c r="IXL284"/>
      <c r="IXM284"/>
      <c r="IXN284"/>
      <c r="IXO284"/>
      <c r="IXP284"/>
      <c r="IXQ284"/>
      <c r="IXR284"/>
      <c r="IXS284"/>
      <c r="IXT284"/>
      <c r="IXU284"/>
      <c r="IXV284"/>
      <c r="IXW284"/>
      <c r="IXX284"/>
      <c r="IXY284"/>
      <c r="IXZ284"/>
      <c r="IYA284"/>
      <c r="IYB284"/>
      <c r="IYC284"/>
      <c r="IYD284"/>
      <c r="IYE284"/>
      <c r="IYF284"/>
      <c r="IYG284"/>
      <c r="IYH284"/>
      <c r="IYI284"/>
      <c r="IYJ284"/>
      <c r="IYK284"/>
      <c r="IYL284"/>
      <c r="IYM284"/>
      <c r="IYN284"/>
      <c r="IYO284"/>
      <c r="IYP284"/>
      <c r="IYQ284"/>
      <c r="IYR284"/>
      <c r="IYS284"/>
      <c r="IYT284"/>
      <c r="IYU284"/>
      <c r="IYV284"/>
      <c r="IYW284"/>
      <c r="IYX284"/>
      <c r="IYY284"/>
      <c r="IYZ284"/>
      <c r="IZA284"/>
      <c r="IZB284"/>
      <c r="IZC284"/>
      <c r="IZD284"/>
      <c r="IZE284"/>
      <c r="IZF284"/>
      <c r="IZG284"/>
      <c r="IZH284"/>
      <c r="IZI284"/>
      <c r="IZJ284"/>
      <c r="IZK284"/>
      <c r="IZL284"/>
      <c r="IZM284"/>
      <c r="IZN284"/>
      <c r="IZO284"/>
      <c r="IZP284"/>
      <c r="IZQ284"/>
      <c r="IZR284"/>
      <c r="IZS284"/>
      <c r="IZT284"/>
      <c r="IZU284"/>
      <c r="IZV284"/>
      <c r="IZW284"/>
      <c r="IZX284"/>
      <c r="IZY284"/>
      <c r="IZZ284"/>
      <c r="JAA284"/>
      <c r="JAB284"/>
      <c r="JAC284"/>
      <c r="JAD284"/>
      <c r="JAE284"/>
      <c r="JAF284"/>
      <c r="JAG284"/>
      <c r="JAH284"/>
      <c r="JAI284"/>
      <c r="JAJ284"/>
      <c r="JAK284"/>
      <c r="JAL284"/>
      <c r="JAM284"/>
      <c r="JAN284"/>
      <c r="JAO284"/>
      <c r="JAP284"/>
      <c r="JAQ284"/>
      <c r="JAR284"/>
      <c r="JAS284"/>
      <c r="JAT284"/>
      <c r="JAU284"/>
      <c r="JAV284"/>
      <c r="JAW284"/>
      <c r="JAX284"/>
      <c r="JAY284"/>
      <c r="JAZ284"/>
      <c r="JBA284"/>
      <c r="JBB284"/>
      <c r="JBC284"/>
      <c r="JBD284"/>
      <c r="JBE284"/>
      <c r="JBF284"/>
      <c r="JBG284"/>
      <c r="JBH284"/>
      <c r="JBI284"/>
      <c r="JBJ284"/>
      <c r="JBK284"/>
      <c r="JBL284"/>
      <c r="JBM284"/>
      <c r="JBN284"/>
      <c r="JBO284"/>
      <c r="JBP284"/>
      <c r="JBQ284"/>
      <c r="JBR284"/>
      <c r="JBS284"/>
      <c r="JBT284"/>
      <c r="JBU284"/>
      <c r="JBV284"/>
      <c r="JBW284"/>
      <c r="JBX284"/>
      <c r="JBY284"/>
      <c r="JBZ284"/>
      <c r="JCA284"/>
      <c r="JCB284"/>
      <c r="JCC284"/>
      <c r="JCD284"/>
      <c r="JCE284"/>
      <c r="JCF284"/>
      <c r="JCG284"/>
      <c r="JCH284"/>
      <c r="JCI284"/>
      <c r="JCJ284"/>
      <c r="JCK284"/>
      <c r="JCL284"/>
      <c r="JCM284"/>
      <c r="JCN284"/>
      <c r="JCO284"/>
      <c r="JCP284"/>
      <c r="JCQ284"/>
      <c r="JCR284"/>
      <c r="JCS284"/>
      <c r="JCT284"/>
      <c r="JCU284"/>
      <c r="JCV284"/>
      <c r="JCW284"/>
      <c r="JCX284"/>
      <c r="JCY284"/>
      <c r="JCZ284"/>
      <c r="JDA284"/>
      <c r="JDB284"/>
      <c r="JDC284"/>
      <c r="JDD284"/>
      <c r="JDE284"/>
      <c r="JDF284"/>
      <c r="JDG284"/>
      <c r="JDH284"/>
      <c r="JDI284"/>
      <c r="JDJ284"/>
      <c r="JDK284"/>
      <c r="JDL284"/>
      <c r="JDM284"/>
      <c r="JDN284"/>
      <c r="JDO284"/>
      <c r="JDP284"/>
      <c r="JDQ284"/>
      <c r="JDR284"/>
      <c r="JDS284"/>
      <c r="JDT284"/>
      <c r="JDU284"/>
      <c r="JDV284"/>
      <c r="JDW284"/>
      <c r="JDX284"/>
      <c r="JDY284"/>
      <c r="JDZ284"/>
      <c r="JEA284"/>
      <c r="JEB284"/>
      <c r="JEC284"/>
      <c r="JED284"/>
      <c r="JEE284"/>
      <c r="JEF284"/>
      <c r="JEG284"/>
      <c r="JEH284"/>
      <c r="JEI284"/>
      <c r="JEJ284"/>
      <c r="JEK284"/>
      <c r="JEL284"/>
      <c r="JEM284"/>
      <c r="JEN284"/>
      <c r="JEO284"/>
      <c r="JEP284"/>
      <c r="JEQ284"/>
      <c r="JER284"/>
      <c r="JES284"/>
      <c r="JET284"/>
      <c r="JEU284"/>
      <c r="JEV284"/>
      <c r="JEW284"/>
      <c r="JEX284"/>
      <c r="JEY284"/>
      <c r="JEZ284"/>
      <c r="JFA284"/>
      <c r="JFB284"/>
      <c r="JFC284"/>
      <c r="JFD284"/>
      <c r="JFE284"/>
      <c r="JFF284"/>
      <c r="JFG284"/>
      <c r="JFH284"/>
      <c r="JFI284"/>
      <c r="JFJ284"/>
      <c r="JFK284"/>
      <c r="JFL284"/>
      <c r="JFM284"/>
      <c r="JFN284"/>
      <c r="JFO284"/>
      <c r="JFP284"/>
      <c r="JFQ284"/>
      <c r="JFR284"/>
      <c r="JFS284"/>
      <c r="JFT284"/>
      <c r="JFU284"/>
      <c r="JFV284"/>
      <c r="JFW284"/>
      <c r="JFX284"/>
      <c r="JFY284"/>
      <c r="JFZ284"/>
      <c r="JGA284"/>
      <c r="JGB284"/>
      <c r="JGC284"/>
      <c r="JGD284"/>
      <c r="JGE284"/>
      <c r="JGF284"/>
      <c r="JGG284"/>
      <c r="JGH284"/>
      <c r="JGI284"/>
      <c r="JGJ284"/>
      <c r="JGK284"/>
      <c r="JGL284"/>
      <c r="JGM284"/>
      <c r="JGN284"/>
      <c r="JGO284"/>
      <c r="JGP284"/>
      <c r="JGQ284"/>
      <c r="JGR284"/>
      <c r="JGS284"/>
      <c r="JGT284"/>
      <c r="JGU284"/>
      <c r="JGV284"/>
      <c r="JGW284"/>
      <c r="JGX284"/>
      <c r="JGY284"/>
      <c r="JGZ284"/>
      <c r="JHA284"/>
      <c r="JHB284"/>
      <c r="JHC284"/>
      <c r="JHD284"/>
      <c r="JHE284"/>
      <c r="JHF284"/>
      <c r="JHG284"/>
      <c r="JHH284"/>
      <c r="JHI284"/>
      <c r="JHJ284"/>
      <c r="JHK284"/>
      <c r="JHL284"/>
      <c r="JHM284"/>
      <c r="JHN284"/>
      <c r="JHO284"/>
      <c r="JHP284"/>
      <c r="JHQ284"/>
      <c r="JHR284"/>
      <c r="JHS284"/>
      <c r="JHT284"/>
      <c r="JHU284"/>
      <c r="JHV284"/>
      <c r="JHW284"/>
      <c r="JHX284"/>
      <c r="JHY284"/>
      <c r="JHZ284"/>
      <c r="JIA284"/>
      <c r="JIB284"/>
      <c r="JIC284"/>
      <c r="JID284"/>
      <c r="JIE284"/>
      <c r="JIF284"/>
      <c r="JIG284"/>
      <c r="JIH284"/>
      <c r="JII284"/>
      <c r="JIJ284"/>
      <c r="JIK284"/>
      <c r="JIL284"/>
      <c r="JIM284"/>
      <c r="JIN284"/>
      <c r="JIO284"/>
      <c r="JIP284"/>
      <c r="JIQ284"/>
      <c r="JIR284"/>
      <c r="JIS284"/>
      <c r="JIT284"/>
      <c r="JIU284"/>
      <c r="JIV284"/>
      <c r="JIW284"/>
      <c r="JIX284"/>
      <c r="JIY284"/>
      <c r="JIZ284"/>
      <c r="JJA284"/>
      <c r="JJB284"/>
      <c r="JJC284"/>
      <c r="JJD284"/>
      <c r="JJE284"/>
      <c r="JJF284"/>
      <c r="JJG284"/>
      <c r="JJH284"/>
      <c r="JJI284"/>
      <c r="JJJ284"/>
      <c r="JJK284"/>
      <c r="JJL284"/>
      <c r="JJM284"/>
      <c r="JJN284"/>
      <c r="JJO284"/>
      <c r="JJP284"/>
      <c r="JJQ284"/>
      <c r="JJR284"/>
      <c r="JJS284"/>
      <c r="JJT284"/>
      <c r="JJU284"/>
      <c r="JJV284"/>
      <c r="JJW284"/>
      <c r="JJX284"/>
      <c r="JJY284"/>
      <c r="JJZ284"/>
      <c r="JKA284"/>
      <c r="JKB284"/>
      <c r="JKC284"/>
      <c r="JKD284"/>
      <c r="JKE284"/>
      <c r="JKF284"/>
      <c r="JKG284"/>
      <c r="JKH284"/>
      <c r="JKI284"/>
      <c r="JKJ284"/>
      <c r="JKK284"/>
      <c r="JKL284"/>
      <c r="JKM284"/>
      <c r="JKN284"/>
      <c r="JKO284"/>
      <c r="JKP284"/>
      <c r="JKQ284"/>
      <c r="JKR284"/>
      <c r="JKS284"/>
      <c r="JKT284"/>
      <c r="JKU284"/>
      <c r="JKV284"/>
      <c r="JKW284"/>
      <c r="JKX284"/>
      <c r="JKY284"/>
      <c r="JKZ284"/>
      <c r="JLA284"/>
      <c r="JLB284"/>
      <c r="JLC284"/>
      <c r="JLD284"/>
      <c r="JLE284"/>
      <c r="JLF284"/>
      <c r="JLG284"/>
      <c r="JLH284"/>
      <c r="JLI284"/>
      <c r="JLJ284"/>
      <c r="JLK284"/>
      <c r="JLL284"/>
      <c r="JLM284"/>
      <c r="JLN284"/>
      <c r="JLO284"/>
      <c r="JLP284"/>
      <c r="JLQ284"/>
      <c r="JLR284"/>
      <c r="JLS284"/>
      <c r="JLT284"/>
      <c r="JLU284"/>
      <c r="JLV284"/>
      <c r="JLW284"/>
      <c r="JLX284"/>
      <c r="JLY284"/>
      <c r="JLZ284"/>
      <c r="JMA284"/>
      <c r="JMB284"/>
      <c r="JMC284"/>
      <c r="JMD284"/>
      <c r="JME284"/>
      <c r="JMF284"/>
      <c r="JMG284"/>
      <c r="JMH284"/>
      <c r="JMI284"/>
      <c r="JMJ284"/>
      <c r="JMK284"/>
      <c r="JML284"/>
      <c r="JMM284"/>
      <c r="JMN284"/>
      <c r="JMO284"/>
      <c r="JMP284"/>
      <c r="JMQ284"/>
      <c r="JMR284"/>
      <c r="JMS284"/>
      <c r="JMT284"/>
      <c r="JMU284"/>
      <c r="JMV284"/>
      <c r="JMW284"/>
      <c r="JMX284"/>
      <c r="JMY284"/>
      <c r="JMZ284"/>
      <c r="JNA284"/>
      <c r="JNB284"/>
      <c r="JNC284"/>
      <c r="JND284"/>
      <c r="JNE284"/>
      <c r="JNF284"/>
      <c r="JNG284"/>
      <c r="JNH284"/>
      <c r="JNI284"/>
      <c r="JNJ284"/>
      <c r="JNK284"/>
      <c r="JNL284"/>
      <c r="JNM284"/>
      <c r="JNN284"/>
      <c r="JNO284"/>
      <c r="JNP284"/>
      <c r="JNQ284"/>
      <c r="JNR284"/>
      <c r="JNS284"/>
      <c r="JNT284"/>
      <c r="JNU284"/>
      <c r="JNV284"/>
      <c r="JNW284"/>
      <c r="JNX284"/>
      <c r="JNY284"/>
      <c r="JNZ284"/>
      <c r="JOA284"/>
      <c r="JOB284"/>
      <c r="JOC284"/>
      <c r="JOD284"/>
      <c r="JOE284"/>
      <c r="JOF284"/>
      <c r="JOG284"/>
      <c r="JOH284"/>
      <c r="JOI284"/>
      <c r="JOJ284"/>
      <c r="JOK284"/>
      <c r="JOL284"/>
      <c r="JOM284"/>
      <c r="JON284"/>
      <c r="JOO284"/>
      <c r="JOP284"/>
      <c r="JOQ284"/>
      <c r="JOR284"/>
      <c r="JOS284"/>
      <c r="JOT284"/>
      <c r="JOU284"/>
      <c r="JOV284"/>
      <c r="JOW284"/>
      <c r="JOX284"/>
      <c r="JOY284"/>
      <c r="JOZ284"/>
      <c r="JPA284"/>
      <c r="JPB284"/>
      <c r="JPC284"/>
      <c r="JPD284"/>
      <c r="JPE284"/>
      <c r="JPF284"/>
      <c r="JPG284"/>
      <c r="JPH284"/>
      <c r="JPI284"/>
      <c r="JPJ284"/>
      <c r="JPK284"/>
      <c r="JPL284"/>
      <c r="JPM284"/>
      <c r="JPN284"/>
      <c r="JPO284"/>
      <c r="JPP284"/>
      <c r="JPQ284"/>
      <c r="JPR284"/>
      <c r="JPS284"/>
      <c r="JPT284"/>
      <c r="JPU284"/>
      <c r="JPV284"/>
      <c r="JPW284"/>
      <c r="JPX284"/>
      <c r="JPY284"/>
      <c r="JPZ284"/>
      <c r="JQA284"/>
      <c r="JQB284"/>
      <c r="JQC284"/>
      <c r="JQD284"/>
      <c r="JQE284"/>
      <c r="JQF284"/>
      <c r="JQG284"/>
      <c r="JQH284"/>
      <c r="JQI284"/>
      <c r="JQJ284"/>
      <c r="JQK284"/>
      <c r="JQL284"/>
      <c r="JQM284"/>
      <c r="JQN284"/>
      <c r="JQO284"/>
      <c r="JQP284"/>
      <c r="JQQ284"/>
      <c r="JQR284"/>
      <c r="JQS284"/>
      <c r="JQT284"/>
      <c r="JQU284"/>
      <c r="JQV284"/>
      <c r="JQW284"/>
      <c r="JQX284"/>
      <c r="JQY284"/>
      <c r="JQZ284"/>
      <c r="JRA284"/>
      <c r="JRB284"/>
      <c r="JRC284"/>
      <c r="JRD284"/>
      <c r="JRE284"/>
      <c r="JRF284"/>
      <c r="JRG284"/>
      <c r="JRH284"/>
      <c r="JRI284"/>
      <c r="JRJ284"/>
      <c r="JRK284"/>
      <c r="JRL284"/>
      <c r="JRM284"/>
      <c r="JRN284"/>
      <c r="JRO284"/>
      <c r="JRP284"/>
      <c r="JRQ284"/>
      <c r="JRR284"/>
      <c r="JRS284"/>
      <c r="JRT284"/>
      <c r="JRU284"/>
      <c r="JRV284"/>
      <c r="JRW284"/>
      <c r="JRX284"/>
      <c r="JRY284"/>
      <c r="JRZ284"/>
      <c r="JSA284"/>
      <c r="JSB284"/>
      <c r="JSC284"/>
      <c r="JSD284"/>
      <c r="JSE284"/>
      <c r="JSF284"/>
      <c r="JSG284"/>
      <c r="JSH284"/>
      <c r="JSI284"/>
      <c r="JSJ284"/>
      <c r="JSK284"/>
      <c r="JSL284"/>
      <c r="JSM284"/>
      <c r="JSN284"/>
      <c r="JSO284"/>
      <c r="JSP284"/>
      <c r="JSQ284"/>
      <c r="JSR284"/>
      <c r="JSS284"/>
      <c r="JST284"/>
      <c r="JSU284"/>
      <c r="JSV284"/>
      <c r="JSW284"/>
      <c r="JSX284"/>
      <c r="JSY284"/>
      <c r="JSZ284"/>
      <c r="JTA284"/>
      <c r="JTB284"/>
      <c r="JTC284"/>
      <c r="JTD284"/>
      <c r="JTE284"/>
      <c r="JTF284"/>
      <c r="JTG284"/>
      <c r="JTH284"/>
      <c r="JTI284"/>
      <c r="JTJ284"/>
      <c r="JTK284"/>
      <c r="JTL284"/>
      <c r="JTM284"/>
      <c r="JTN284"/>
      <c r="JTO284"/>
      <c r="JTP284"/>
      <c r="JTQ284"/>
      <c r="JTR284"/>
      <c r="JTS284"/>
      <c r="JTT284"/>
      <c r="JTU284"/>
      <c r="JTV284"/>
      <c r="JTW284"/>
      <c r="JTX284"/>
      <c r="JTY284"/>
      <c r="JTZ284"/>
      <c r="JUA284"/>
      <c r="JUB284"/>
      <c r="JUC284"/>
      <c r="JUD284"/>
      <c r="JUE284"/>
      <c r="JUF284"/>
      <c r="JUG284"/>
      <c r="JUH284"/>
      <c r="JUI284"/>
      <c r="JUJ284"/>
      <c r="JUK284"/>
      <c r="JUL284"/>
      <c r="JUM284"/>
      <c r="JUN284"/>
      <c r="JUO284"/>
      <c r="JUP284"/>
      <c r="JUQ284"/>
      <c r="JUR284"/>
      <c r="JUS284"/>
      <c r="JUT284"/>
      <c r="JUU284"/>
      <c r="JUV284"/>
      <c r="JUW284"/>
      <c r="JUX284"/>
      <c r="JUY284"/>
      <c r="JUZ284"/>
      <c r="JVA284"/>
      <c r="JVB284"/>
      <c r="JVC284"/>
      <c r="JVD284"/>
      <c r="JVE284"/>
      <c r="JVF284"/>
      <c r="JVG284"/>
      <c r="JVH284"/>
      <c r="JVI284"/>
      <c r="JVJ284"/>
      <c r="JVK284"/>
      <c r="JVL284"/>
      <c r="JVM284"/>
      <c r="JVN284"/>
      <c r="JVO284"/>
      <c r="JVP284"/>
      <c r="JVQ284"/>
      <c r="JVR284"/>
      <c r="JVS284"/>
      <c r="JVT284"/>
      <c r="JVU284"/>
      <c r="JVV284"/>
      <c r="JVW284"/>
      <c r="JVX284"/>
      <c r="JVY284"/>
      <c r="JVZ284"/>
      <c r="JWA284"/>
      <c r="JWB284"/>
      <c r="JWC284"/>
      <c r="JWD284"/>
      <c r="JWE284"/>
      <c r="JWF284"/>
      <c r="JWG284"/>
      <c r="JWH284"/>
      <c r="JWI284"/>
      <c r="JWJ284"/>
      <c r="JWK284"/>
      <c r="JWL284"/>
      <c r="JWM284"/>
      <c r="JWN284"/>
      <c r="JWO284"/>
      <c r="JWP284"/>
      <c r="JWQ284"/>
      <c r="JWR284"/>
      <c r="JWS284"/>
      <c r="JWT284"/>
      <c r="JWU284"/>
      <c r="JWV284"/>
      <c r="JWW284"/>
      <c r="JWX284"/>
      <c r="JWY284"/>
      <c r="JWZ284"/>
      <c r="JXA284"/>
      <c r="JXB284"/>
      <c r="JXC284"/>
      <c r="JXD284"/>
      <c r="JXE284"/>
      <c r="JXF284"/>
      <c r="JXG284"/>
      <c r="JXH284"/>
      <c r="JXI284"/>
      <c r="JXJ284"/>
      <c r="JXK284"/>
      <c r="JXL284"/>
      <c r="JXM284"/>
      <c r="JXN284"/>
      <c r="JXO284"/>
      <c r="JXP284"/>
      <c r="JXQ284"/>
      <c r="JXR284"/>
      <c r="JXS284"/>
      <c r="JXT284"/>
      <c r="JXU284"/>
      <c r="JXV284"/>
      <c r="JXW284"/>
      <c r="JXX284"/>
      <c r="JXY284"/>
      <c r="JXZ284"/>
      <c r="JYA284"/>
      <c r="JYB284"/>
      <c r="JYC284"/>
      <c r="JYD284"/>
      <c r="JYE284"/>
      <c r="JYF284"/>
      <c r="JYG284"/>
      <c r="JYH284"/>
      <c r="JYI284"/>
      <c r="JYJ284"/>
      <c r="JYK284"/>
      <c r="JYL284"/>
      <c r="JYM284"/>
      <c r="JYN284"/>
      <c r="JYO284"/>
      <c r="JYP284"/>
      <c r="JYQ284"/>
      <c r="JYR284"/>
      <c r="JYS284"/>
      <c r="JYT284"/>
      <c r="JYU284"/>
      <c r="JYV284"/>
      <c r="JYW284"/>
      <c r="JYX284"/>
      <c r="JYY284"/>
      <c r="JYZ284"/>
      <c r="JZA284"/>
      <c r="JZB284"/>
      <c r="JZC284"/>
      <c r="JZD284"/>
      <c r="JZE284"/>
      <c r="JZF284"/>
      <c r="JZG284"/>
      <c r="JZH284"/>
      <c r="JZI284"/>
      <c r="JZJ284"/>
      <c r="JZK284"/>
      <c r="JZL284"/>
      <c r="JZM284"/>
      <c r="JZN284"/>
      <c r="JZO284"/>
      <c r="JZP284"/>
      <c r="JZQ284"/>
      <c r="JZR284"/>
      <c r="JZS284"/>
      <c r="JZT284"/>
      <c r="JZU284"/>
      <c r="JZV284"/>
      <c r="JZW284"/>
      <c r="JZX284"/>
      <c r="JZY284"/>
      <c r="JZZ284"/>
      <c r="KAA284"/>
      <c r="KAB284"/>
      <c r="KAC284"/>
      <c r="KAD284"/>
      <c r="KAE284"/>
      <c r="KAF284"/>
      <c r="KAG284"/>
      <c r="KAH284"/>
      <c r="KAI284"/>
      <c r="KAJ284"/>
      <c r="KAK284"/>
      <c r="KAL284"/>
      <c r="KAM284"/>
      <c r="KAN284"/>
      <c r="KAO284"/>
      <c r="KAP284"/>
      <c r="KAQ284"/>
      <c r="KAR284"/>
      <c r="KAS284"/>
      <c r="KAT284"/>
      <c r="KAU284"/>
      <c r="KAV284"/>
      <c r="KAW284"/>
      <c r="KAX284"/>
      <c r="KAY284"/>
      <c r="KAZ284"/>
      <c r="KBA284"/>
      <c r="KBB284"/>
      <c r="KBC284"/>
      <c r="KBD284"/>
      <c r="KBE284"/>
      <c r="KBF284"/>
      <c r="KBG284"/>
      <c r="KBH284"/>
      <c r="KBI284"/>
      <c r="KBJ284"/>
      <c r="KBK284"/>
      <c r="KBL284"/>
      <c r="KBM284"/>
      <c r="KBN284"/>
      <c r="KBO284"/>
      <c r="KBP284"/>
      <c r="KBQ284"/>
      <c r="KBR284"/>
      <c r="KBS284"/>
      <c r="KBT284"/>
      <c r="KBU284"/>
      <c r="KBV284"/>
      <c r="KBW284"/>
      <c r="KBX284"/>
      <c r="KBY284"/>
      <c r="KBZ284"/>
      <c r="KCA284"/>
      <c r="KCB284"/>
      <c r="KCC284"/>
      <c r="KCD284"/>
      <c r="KCE284"/>
      <c r="KCF284"/>
      <c r="KCG284"/>
      <c r="KCH284"/>
      <c r="KCI284"/>
      <c r="KCJ284"/>
      <c r="KCK284"/>
      <c r="KCL284"/>
      <c r="KCM284"/>
      <c r="KCN284"/>
      <c r="KCO284"/>
      <c r="KCP284"/>
      <c r="KCQ284"/>
      <c r="KCR284"/>
      <c r="KCS284"/>
      <c r="KCT284"/>
      <c r="KCU284"/>
      <c r="KCV284"/>
      <c r="KCW284"/>
      <c r="KCX284"/>
      <c r="KCY284"/>
      <c r="KCZ284"/>
      <c r="KDA284"/>
      <c r="KDB284"/>
      <c r="KDC284"/>
      <c r="KDD284"/>
      <c r="KDE284"/>
      <c r="KDF284"/>
      <c r="KDG284"/>
      <c r="KDH284"/>
      <c r="KDI284"/>
      <c r="KDJ284"/>
      <c r="KDK284"/>
      <c r="KDL284"/>
      <c r="KDM284"/>
      <c r="KDN284"/>
      <c r="KDO284"/>
      <c r="KDP284"/>
      <c r="KDQ284"/>
      <c r="KDR284"/>
      <c r="KDS284"/>
      <c r="KDT284"/>
      <c r="KDU284"/>
      <c r="KDV284"/>
      <c r="KDW284"/>
      <c r="KDX284"/>
      <c r="KDY284"/>
      <c r="KDZ284"/>
      <c r="KEA284"/>
      <c r="KEB284"/>
      <c r="KEC284"/>
      <c r="KED284"/>
      <c r="KEE284"/>
      <c r="KEF284"/>
      <c r="KEG284"/>
      <c r="KEH284"/>
      <c r="KEI284"/>
      <c r="KEJ284"/>
      <c r="KEK284"/>
      <c r="KEL284"/>
      <c r="KEM284"/>
      <c r="KEN284"/>
      <c r="KEO284"/>
      <c r="KEP284"/>
      <c r="KEQ284"/>
      <c r="KER284"/>
      <c r="KES284"/>
      <c r="KET284"/>
      <c r="KEU284"/>
      <c r="KEV284"/>
      <c r="KEW284"/>
      <c r="KEX284"/>
      <c r="KEY284"/>
      <c r="KEZ284"/>
      <c r="KFA284"/>
      <c r="KFB284"/>
      <c r="KFC284"/>
      <c r="KFD284"/>
      <c r="KFE284"/>
      <c r="KFF284"/>
      <c r="KFG284"/>
      <c r="KFH284"/>
      <c r="KFI284"/>
      <c r="KFJ284"/>
      <c r="KFK284"/>
      <c r="KFL284"/>
      <c r="KFM284"/>
      <c r="KFN284"/>
      <c r="KFO284"/>
      <c r="KFP284"/>
      <c r="KFQ284"/>
      <c r="KFR284"/>
      <c r="KFS284"/>
      <c r="KFT284"/>
      <c r="KFU284"/>
      <c r="KFV284"/>
      <c r="KFW284"/>
      <c r="KFX284"/>
      <c r="KFY284"/>
      <c r="KFZ284"/>
      <c r="KGA284"/>
      <c r="KGB284"/>
      <c r="KGC284"/>
      <c r="KGD284"/>
      <c r="KGE284"/>
      <c r="KGF284"/>
      <c r="KGG284"/>
      <c r="KGH284"/>
      <c r="KGI284"/>
      <c r="KGJ284"/>
      <c r="KGK284"/>
      <c r="KGL284"/>
      <c r="KGM284"/>
      <c r="KGN284"/>
      <c r="KGO284"/>
      <c r="KGP284"/>
      <c r="KGQ284"/>
      <c r="KGR284"/>
      <c r="KGS284"/>
      <c r="KGT284"/>
      <c r="KGU284"/>
      <c r="KGV284"/>
      <c r="KGW284"/>
      <c r="KGX284"/>
      <c r="KGY284"/>
      <c r="KGZ284"/>
      <c r="KHA284"/>
      <c r="KHB284"/>
      <c r="KHC284"/>
      <c r="KHD284"/>
      <c r="KHE284"/>
      <c r="KHF284"/>
      <c r="KHG284"/>
      <c r="KHH284"/>
      <c r="KHI284"/>
      <c r="KHJ284"/>
      <c r="KHK284"/>
      <c r="KHL284"/>
      <c r="KHM284"/>
      <c r="KHN284"/>
      <c r="KHO284"/>
      <c r="KHP284"/>
      <c r="KHQ284"/>
      <c r="KHR284"/>
      <c r="KHS284"/>
      <c r="KHT284"/>
      <c r="KHU284"/>
      <c r="KHV284"/>
      <c r="KHW284"/>
      <c r="KHX284"/>
      <c r="KHY284"/>
      <c r="KHZ284"/>
      <c r="KIA284"/>
      <c r="KIB284"/>
      <c r="KIC284"/>
      <c r="KID284"/>
      <c r="KIE284"/>
      <c r="KIF284"/>
      <c r="KIG284"/>
      <c r="KIH284"/>
      <c r="KII284"/>
      <c r="KIJ284"/>
      <c r="KIK284"/>
      <c r="KIL284"/>
      <c r="KIM284"/>
      <c r="KIN284"/>
      <c r="KIO284"/>
      <c r="KIP284"/>
      <c r="KIQ284"/>
      <c r="KIR284"/>
      <c r="KIS284"/>
      <c r="KIT284"/>
      <c r="KIU284"/>
      <c r="KIV284"/>
      <c r="KIW284"/>
      <c r="KIX284"/>
      <c r="KIY284"/>
      <c r="KIZ284"/>
      <c r="KJA284"/>
      <c r="KJB284"/>
      <c r="KJC284"/>
      <c r="KJD284"/>
      <c r="KJE284"/>
      <c r="KJF284"/>
      <c r="KJG284"/>
      <c r="KJH284"/>
      <c r="KJI284"/>
      <c r="KJJ284"/>
      <c r="KJK284"/>
      <c r="KJL284"/>
      <c r="KJM284"/>
      <c r="KJN284"/>
      <c r="KJO284"/>
      <c r="KJP284"/>
      <c r="KJQ284"/>
      <c r="KJR284"/>
      <c r="KJS284"/>
      <c r="KJT284"/>
      <c r="KJU284"/>
      <c r="KJV284"/>
      <c r="KJW284"/>
      <c r="KJX284"/>
      <c r="KJY284"/>
      <c r="KJZ284"/>
      <c r="KKA284"/>
      <c r="KKB284"/>
      <c r="KKC284"/>
      <c r="KKD284"/>
      <c r="KKE284"/>
      <c r="KKF284"/>
      <c r="KKG284"/>
      <c r="KKH284"/>
      <c r="KKI284"/>
      <c r="KKJ284"/>
      <c r="KKK284"/>
      <c r="KKL284"/>
      <c r="KKM284"/>
      <c r="KKN284"/>
      <c r="KKO284"/>
      <c r="KKP284"/>
      <c r="KKQ284"/>
      <c r="KKR284"/>
      <c r="KKS284"/>
      <c r="KKT284"/>
      <c r="KKU284"/>
      <c r="KKV284"/>
      <c r="KKW284"/>
      <c r="KKX284"/>
      <c r="KKY284"/>
      <c r="KKZ284"/>
      <c r="KLA284"/>
      <c r="KLB284"/>
      <c r="KLC284"/>
      <c r="KLD284"/>
      <c r="KLE284"/>
      <c r="KLF284"/>
      <c r="KLG284"/>
      <c r="KLH284"/>
      <c r="KLI284"/>
      <c r="KLJ284"/>
      <c r="KLK284"/>
      <c r="KLL284"/>
      <c r="KLM284"/>
      <c r="KLN284"/>
      <c r="KLO284"/>
      <c r="KLP284"/>
      <c r="KLQ284"/>
      <c r="KLR284"/>
      <c r="KLS284"/>
      <c r="KLT284"/>
      <c r="KLU284"/>
      <c r="KLV284"/>
      <c r="KLW284"/>
      <c r="KLX284"/>
      <c r="KLY284"/>
      <c r="KLZ284"/>
      <c r="KMA284"/>
      <c r="KMB284"/>
      <c r="KMC284"/>
      <c r="KMD284"/>
      <c r="KME284"/>
      <c r="KMF284"/>
      <c r="KMG284"/>
      <c r="KMH284"/>
      <c r="KMI284"/>
      <c r="KMJ284"/>
      <c r="KMK284"/>
      <c r="KML284"/>
      <c r="KMM284"/>
      <c r="KMN284"/>
      <c r="KMO284"/>
      <c r="KMP284"/>
      <c r="KMQ284"/>
      <c r="KMR284"/>
      <c r="KMS284"/>
      <c r="KMT284"/>
      <c r="KMU284"/>
      <c r="KMV284"/>
      <c r="KMW284"/>
      <c r="KMX284"/>
      <c r="KMY284"/>
      <c r="KMZ284"/>
      <c r="KNA284"/>
      <c r="KNB284"/>
      <c r="KNC284"/>
      <c r="KND284"/>
      <c r="KNE284"/>
      <c r="KNF284"/>
      <c r="KNG284"/>
      <c r="KNH284"/>
      <c r="KNI284"/>
      <c r="KNJ284"/>
      <c r="KNK284"/>
      <c r="KNL284"/>
      <c r="KNM284"/>
      <c r="KNN284"/>
      <c r="KNO284"/>
      <c r="KNP284"/>
      <c r="KNQ284"/>
      <c r="KNR284"/>
      <c r="KNS284"/>
      <c r="KNT284"/>
      <c r="KNU284"/>
      <c r="KNV284"/>
      <c r="KNW284"/>
      <c r="KNX284"/>
      <c r="KNY284"/>
      <c r="KNZ284"/>
      <c r="KOA284"/>
      <c r="KOB284"/>
      <c r="KOC284"/>
      <c r="KOD284"/>
      <c r="KOE284"/>
      <c r="KOF284"/>
      <c r="KOG284"/>
      <c r="KOH284"/>
      <c r="KOI284"/>
      <c r="KOJ284"/>
      <c r="KOK284"/>
      <c r="KOL284"/>
      <c r="KOM284"/>
      <c r="KON284"/>
      <c r="KOO284"/>
      <c r="KOP284"/>
      <c r="KOQ284"/>
      <c r="KOR284"/>
      <c r="KOS284"/>
      <c r="KOT284"/>
      <c r="KOU284"/>
      <c r="KOV284"/>
      <c r="KOW284"/>
      <c r="KOX284"/>
      <c r="KOY284"/>
      <c r="KOZ284"/>
      <c r="KPA284"/>
      <c r="KPB284"/>
      <c r="KPC284"/>
      <c r="KPD284"/>
      <c r="KPE284"/>
      <c r="KPF284"/>
      <c r="KPG284"/>
      <c r="KPH284"/>
      <c r="KPI284"/>
      <c r="KPJ284"/>
      <c r="KPK284"/>
      <c r="KPL284"/>
      <c r="KPM284"/>
      <c r="KPN284"/>
      <c r="KPO284"/>
      <c r="KPP284"/>
      <c r="KPQ284"/>
      <c r="KPR284"/>
      <c r="KPS284"/>
      <c r="KPT284"/>
      <c r="KPU284"/>
      <c r="KPV284"/>
      <c r="KPW284"/>
      <c r="KPX284"/>
      <c r="KPY284"/>
      <c r="KPZ284"/>
      <c r="KQA284"/>
      <c r="KQB284"/>
      <c r="KQC284"/>
      <c r="KQD284"/>
      <c r="KQE284"/>
      <c r="KQF284"/>
      <c r="KQG284"/>
      <c r="KQH284"/>
      <c r="KQI284"/>
      <c r="KQJ284"/>
      <c r="KQK284"/>
      <c r="KQL284"/>
      <c r="KQM284"/>
      <c r="KQN284"/>
      <c r="KQO284"/>
      <c r="KQP284"/>
      <c r="KQQ284"/>
      <c r="KQR284"/>
      <c r="KQS284"/>
      <c r="KQT284"/>
      <c r="KQU284"/>
      <c r="KQV284"/>
      <c r="KQW284"/>
      <c r="KQX284"/>
      <c r="KQY284"/>
      <c r="KQZ284"/>
      <c r="KRA284"/>
      <c r="KRB284"/>
      <c r="KRC284"/>
      <c r="KRD284"/>
      <c r="KRE284"/>
      <c r="KRF284"/>
      <c r="KRG284"/>
      <c r="KRH284"/>
      <c r="KRI284"/>
      <c r="KRJ284"/>
      <c r="KRK284"/>
      <c r="KRL284"/>
      <c r="KRM284"/>
      <c r="KRN284"/>
      <c r="KRO284"/>
      <c r="KRP284"/>
      <c r="KRQ284"/>
      <c r="KRR284"/>
      <c r="KRS284"/>
      <c r="KRT284"/>
      <c r="KRU284"/>
      <c r="KRV284"/>
      <c r="KRW284"/>
      <c r="KRX284"/>
      <c r="KRY284"/>
      <c r="KRZ284"/>
      <c r="KSA284"/>
      <c r="KSB284"/>
      <c r="KSC284"/>
      <c r="KSD284"/>
      <c r="KSE284"/>
      <c r="KSF284"/>
      <c r="KSG284"/>
      <c r="KSH284"/>
      <c r="KSI284"/>
      <c r="KSJ284"/>
      <c r="KSK284"/>
      <c r="KSL284"/>
      <c r="KSM284"/>
      <c r="KSN284"/>
      <c r="KSO284"/>
      <c r="KSP284"/>
      <c r="KSQ284"/>
      <c r="KSR284"/>
      <c r="KSS284"/>
      <c r="KST284"/>
      <c r="KSU284"/>
      <c r="KSV284"/>
      <c r="KSW284"/>
      <c r="KSX284"/>
      <c r="KSY284"/>
      <c r="KSZ284"/>
      <c r="KTA284"/>
      <c r="KTB284"/>
      <c r="KTC284"/>
      <c r="KTD284"/>
      <c r="KTE284"/>
      <c r="KTF284"/>
      <c r="KTG284"/>
      <c r="KTH284"/>
      <c r="KTI284"/>
      <c r="KTJ284"/>
      <c r="KTK284"/>
      <c r="KTL284"/>
      <c r="KTM284"/>
      <c r="KTN284"/>
      <c r="KTO284"/>
      <c r="KTP284"/>
      <c r="KTQ284"/>
      <c r="KTR284"/>
      <c r="KTS284"/>
      <c r="KTT284"/>
      <c r="KTU284"/>
      <c r="KTV284"/>
      <c r="KTW284"/>
      <c r="KTX284"/>
      <c r="KTY284"/>
      <c r="KTZ284"/>
      <c r="KUA284"/>
      <c r="KUB284"/>
      <c r="KUC284"/>
      <c r="KUD284"/>
      <c r="KUE284"/>
      <c r="KUF284"/>
      <c r="KUG284"/>
      <c r="KUH284"/>
      <c r="KUI284"/>
      <c r="KUJ284"/>
      <c r="KUK284"/>
      <c r="KUL284"/>
      <c r="KUM284"/>
      <c r="KUN284"/>
      <c r="KUO284"/>
      <c r="KUP284"/>
      <c r="KUQ284"/>
      <c r="KUR284"/>
      <c r="KUS284"/>
      <c r="KUT284"/>
      <c r="KUU284"/>
      <c r="KUV284"/>
      <c r="KUW284"/>
      <c r="KUX284"/>
      <c r="KUY284"/>
      <c r="KUZ284"/>
      <c r="KVA284"/>
      <c r="KVB284"/>
      <c r="KVC284"/>
      <c r="KVD284"/>
      <c r="KVE284"/>
      <c r="KVF284"/>
      <c r="KVG284"/>
      <c r="KVH284"/>
      <c r="KVI284"/>
      <c r="KVJ284"/>
      <c r="KVK284"/>
      <c r="KVL284"/>
      <c r="KVM284"/>
      <c r="KVN284"/>
      <c r="KVO284"/>
      <c r="KVP284"/>
      <c r="KVQ284"/>
      <c r="KVR284"/>
      <c r="KVS284"/>
      <c r="KVT284"/>
      <c r="KVU284"/>
      <c r="KVV284"/>
      <c r="KVW284"/>
      <c r="KVX284"/>
      <c r="KVY284"/>
      <c r="KVZ284"/>
      <c r="KWA284"/>
      <c r="KWB284"/>
      <c r="KWC284"/>
      <c r="KWD284"/>
      <c r="KWE284"/>
      <c r="KWF284"/>
      <c r="KWG284"/>
      <c r="KWH284"/>
      <c r="KWI284"/>
      <c r="KWJ284"/>
      <c r="KWK284"/>
      <c r="KWL284"/>
      <c r="KWM284"/>
      <c r="KWN284"/>
      <c r="KWO284"/>
      <c r="KWP284"/>
      <c r="KWQ284"/>
      <c r="KWR284"/>
      <c r="KWS284"/>
      <c r="KWT284"/>
      <c r="KWU284"/>
      <c r="KWV284"/>
      <c r="KWW284"/>
      <c r="KWX284"/>
      <c r="KWY284"/>
      <c r="KWZ284"/>
      <c r="KXA284"/>
      <c r="KXB284"/>
      <c r="KXC284"/>
      <c r="KXD284"/>
      <c r="KXE284"/>
      <c r="KXF284"/>
      <c r="KXG284"/>
      <c r="KXH284"/>
      <c r="KXI284"/>
      <c r="KXJ284"/>
      <c r="KXK284"/>
      <c r="KXL284"/>
      <c r="KXM284"/>
      <c r="KXN284"/>
      <c r="KXO284"/>
      <c r="KXP284"/>
      <c r="KXQ284"/>
      <c r="KXR284"/>
      <c r="KXS284"/>
      <c r="KXT284"/>
      <c r="KXU284"/>
      <c r="KXV284"/>
      <c r="KXW284"/>
      <c r="KXX284"/>
      <c r="KXY284"/>
      <c r="KXZ284"/>
      <c r="KYA284"/>
      <c r="KYB284"/>
      <c r="KYC284"/>
      <c r="KYD284"/>
      <c r="KYE284"/>
      <c r="KYF284"/>
      <c r="KYG284"/>
      <c r="KYH284"/>
      <c r="KYI284"/>
      <c r="KYJ284"/>
      <c r="KYK284"/>
      <c r="KYL284"/>
      <c r="KYM284"/>
      <c r="KYN284"/>
      <c r="KYO284"/>
      <c r="KYP284"/>
      <c r="KYQ284"/>
      <c r="KYR284"/>
      <c r="KYS284"/>
      <c r="KYT284"/>
      <c r="KYU284"/>
      <c r="KYV284"/>
      <c r="KYW284"/>
      <c r="KYX284"/>
      <c r="KYY284"/>
      <c r="KYZ284"/>
      <c r="KZA284"/>
      <c r="KZB284"/>
      <c r="KZC284"/>
      <c r="KZD284"/>
      <c r="KZE284"/>
      <c r="KZF284"/>
      <c r="KZG284"/>
      <c r="KZH284"/>
      <c r="KZI284"/>
      <c r="KZJ284"/>
      <c r="KZK284"/>
      <c r="KZL284"/>
      <c r="KZM284"/>
      <c r="KZN284"/>
      <c r="KZO284"/>
      <c r="KZP284"/>
      <c r="KZQ284"/>
      <c r="KZR284"/>
      <c r="KZS284"/>
      <c r="KZT284"/>
      <c r="KZU284"/>
      <c r="KZV284"/>
      <c r="KZW284"/>
      <c r="KZX284"/>
      <c r="KZY284"/>
      <c r="KZZ284"/>
      <c r="LAA284"/>
      <c r="LAB284"/>
      <c r="LAC284"/>
      <c r="LAD284"/>
      <c r="LAE284"/>
      <c r="LAF284"/>
      <c r="LAG284"/>
      <c r="LAH284"/>
      <c r="LAI284"/>
      <c r="LAJ284"/>
      <c r="LAK284"/>
      <c r="LAL284"/>
      <c r="LAM284"/>
      <c r="LAN284"/>
      <c r="LAO284"/>
      <c r="LAP284"/>
      <c r="LAQ284"/>
      <c r="LAR284"/>
      <c r="LAS284"/>
      <c r="LAT284"/>
      <c r="LAU284"/>
      <c r="LAV284"/>
      <c r="LAW284"/>
      <c r="LAX284"/>
      <c r="LAY284"/>
      <c r="LAZ284"/>
      <c r="LBA284"/>
      <c r="LBB284"/>
      <c r="LBC284"/>
      <c r="LBD284"/>
      <c r="LBE284"/>
      <c r="LBF284"/>
      <c r="LBG284"/>
      <c r="LBH284"/>
      <c r="LBI284"/>
      <c r="LBJ284"/>
      <c r="LBK284"/>
      <c r="LBL284"/>
      <c r="LBM284"/>
      <c r="LBN284"/>
      <c r="LBO284"/>
      <c r="LBP284"/>
      <c r="LBQ284"/>
      <c r="LBR284"/>
      <c r="LBS284"/>
      <c r="LBT284"/>
      <c r="LBU284"/>
      <c r="LBV284"/>
      <c r="LBW284"/>
      <c r="LBX284"/>
      <c r="LBY284"/>
      <c r="LBZ284"/>
      <c r="LCA284"/>
      <c r="LCB284"/>
      <c r="LCC284"/>
      <c r="LCD284"/>
      <c r="LCE284"/>
      <c r="LCF284"/>
      <c r="LCG284"/>
      <c r="LCH284"/>
      <c r="LCI284"/>
      <c r="LCJ284"/>
      <c r="LCK284"/>
      <c r="LCL284"/>
      <c r="LCM284"/>
      <c r="LCN284"/>
      <c r="LCO284"/>
      <c r="LCP284"/>
      <c r="LCQ284"/>
      <c r="LCR284"/>
      <c r="LCS284"/>
      <c r="LCT284"/>
      <c r="LCU284"/>
      <c r="LCV284"/>
      <c r="LCW284"/>
      <c r="LCX284"/>
      <c r="LCY284"/>
      <c r="LCZ284"/>
      <c r="LDA284"/>
      <c r="LDB284"/>
      <c r="LDC284"/>
      <c r="LDD284"/>
      <c r="LDE284"/>
      <c r="LDF284"/>
      <c r="LDG284"/>
      <c r="LDH284"/>
      <c r="LDI284"/>
      <c r="LDJ284"/>
      <c r="LDK284"/>
      <c r="LDL284"/>
      <c r="LDM284"/>
      <c r="LDN284"/>
      <c r="LDO284"/>
      <c r="LDP284"/>
      <c r="LDQ284"/>
      <c r="LDR284"/>
      <c r="LDS284"/>
      <c r="LDT284"/>
      <c r="LDU284"/>
      <c r="LDV284"/>
      <c r="LDW284"/>
      <c r="LDX284"/>
      <c r="LDY284"/>
      <c r="LDZ284"/>
      <c r="LEA284"/>
      <c r="LEB284"/>
      <c r="LEC284"/>
      <c r="LED284"/>
      <c r="LEE284"/>
      <c r="LEF284"/>
      <c r="LEG284"/>
      <c r="LEH284"/>
      <c r="LEI284"/>
      <c r="LEJ284"/>
      <c r="LEK284"/>
      <c r="LEL284"/>
      <c r="LEM284"/>
      <c r="LEN284"/>
      <c r="LEO284"/>
      <c r="LEP284"/>
      <c r="LEQ284"/>
      <c r="LER284"/>
      <c r="LES284"/>
      <c r="LET284"/>
      <c r="LEU284"/>
      <c r="LEV284"/>
      <c r="LEW284"/>
      <c r="LEX284"/>
      <c r="LEY284"/>
      <c r="LEZ284"/>
      <c r="LFA284"/>
      <c r="LFB284"/>
      <c r="LFC284"/>
      <c r="LFD284"/>
      <c r="LFE284"/>
      <c r="LFF284"/>
      <c r="LFG284"/>
      <c r="LFH284"/>
      <c r="LFI284"/>
      <c r="LFJ284"/>
      <c r="LFK284"/>
      <c r="LFL284"/>
      <c r="LFM284"/>
      <c r="LFN284"/>
      <c r="LFO284"/>
      <c r="LFP284"/>
      <c r="LFQ284"/>
      <c r="LFR284"/>
      <c r="LFS284"/>
      <c r="LFT284"/>
      <c r="LFU284"/>
      <c r="LFV284"/>
      <c r="LFW284"/>
      <c r="LFX284"/>
      <c r="LFY284"/>
      <c r="LFZ284"/>
      <c r="LGA284"/>
      <c r="LGB284"/>
      <c r="LGC284"/>
      <c r="LGD284"/>
      <c r="LGE284"/>
      <c r="LGF284"/>
      <c r="LGG284"/>
      <c r="LGH284"/>
      <c r="LGI284"/>
      <c r="LGJ284"/>
      <c r="LGK284"/>
      <c r="LGL284"/>
      <c r="LGM284"/>
      <c r="LGN284"/>
      <c r="LGO284"/>
      <c r="LGP284"/>
      <c r="LGQ284"/>
      <c r="LGR284"/>
      <c r="LGS284"/>
      <c r="LGT284"/>
      <c r="LGU284"/>
      <c r="LGV284"/>
      <c r="LGW284"/>
      <c r="LGX284"/>
      <c r="LGY284"/>
      <c r="LGZ284"/>
      <c r="LHA284"/>
      <c r="LHB284"/>
      <c r="LHC284"/>
      <c r="LHD284"/>
      <c r="LHE284"/>
      <c r="LHF284"/>
      <c r="LHG284"/>
      <c r="LHH284"/>
      <c r="LHI284"/>
      <c r="LHJ284"/>
      <c r="LHK284"/>
      <c r="LHL284"/>
      <c r="LHM284"/>
      <c r="LHN284"/>
      <c r="LHO284"/>
      <c r="LHP284"/>
      <c r="LHQ284"/>
      <c r="LHR284"/>
      <c r="LHS284"/>
      <c r="LHT284"/>
      <c r="LHU284"/>
      <c r="LHV284"/>
      <c r="LHW284"/>
      <c r="LHX284"/>
      <c r="LHY284"/>
      <c r="LHZ284"/>
      <c r="LIA284"/>
      <c r="LIB284"/>
      <c r="LIC284"/>
      <c r="LID284"/>
      <c r="LIE284"/>
      <c r="LIF284"/>
      <c r="LIG284"/>
      <c r="LIH284"/>
      <c r="LII284"/>
      <c r="LIJ284"/>
      <c r="LIK284"/>
      <c r="LIL284"/>
      <c r="LIM284"/>
      <c r="LIN284"/>
      <c r="LIO284"/>
      <c r="LIP284"/>
      <c r="LIQ284"/>
      <c r="LIR284"/>
      <c r="LIS284"/>
      <c r="LIT284"/>
      <c r="LIU284"/>
      <c r="LIV284"/>
      <c r="LIW284"/>
      <c r="LIX284"/>
      <c r="LIY284"/>
      <c r="LIZ284"/>
      <c r="LJA284"/>
      <c r="LJB284"/>
      <c r="LJC284"/>
      <c r="LJD284"/>
      <c r="LJE284"/>
      <c r="LJF284"/>
      <c r="LJG284"/>
      <c r="LJH284"/>
      <c r="LJI284"/>
      <c r="LJJ284"/>
      <c r="LJK284"/>
      <c r="LJL284"/>
      <c r="LJM284"/>
      <c r="LJN284"/>
      <c r="LJO284"/>
      <c r="LJP284"/>
      <c r="LJQ284"/>
      <c r="LJR284"/>
      <c r="LJS284"/>
      <c r="LJT284"/>
      <c r="LJU284"/>
      <c r="LJV284"/>
      <c r="LJW284"/>
      <c r="LJX284"/>
      <c r="LJY284"/>
      <c r="LJZ284"/>
      <c r="LKA284"/>
      <c r="LKB284"/>
      <c r="LKC284"/>
      <c r="LKD284"/>
      <c r="LKE284"/>
      <c r="LKF284"/>
      <c r="LKG284"/>
      <c r="LKH284"/>
      <c r="LKI284"/>
      <c r="LKJ284"/>
      <c r="LKK284"/>
      <c r="LKL284"/>
      <c r="LKM284"/>
      <c r="LKN284"/>
      <c r="LKO284"/>
      <c r="LKP284"/>
      <c r="LKQ284"/>
      <c r="LKR284"/>
      <c r="LKS284"/>
      <c r="LKT284"/>
      <c r="LKU284"/>
      <c r="LKV284"/>
      <c r="LKW284"/>
      <c r="LKX284"/>
      <c r="LKY284"/>
      <c r="LKZ284"/>
      <c r="LLA284"/>
      <c r="LLB284"/>
      <c r="LLC284"/>
      <c r="LLD284"/>
      <c r="LLE284"/>
      <c r="LLF284"/>
      <c r="LLG284"/>
      <c r="LLH284"/>
      <c r="LLI284"/>
      <c r="LLJ284"/>
      <c r="LLK284"/>
      <c r="LLL284"/>
      <c r="LLM284"/>
      <c r="LLN284"/>
      <c r="LLO284"/>
      <c r="LLP284"/>
      <c r="LLQ284"/>
      <c r="LLR284"/>
      <c r="LLS284"/>
      <c r="LLT284"/>
      <c r="LLU284"/>
      <c r="LLV284"/>
      <c r="LLW284"/>
      <c r="LLX284"/>
      <c r="LLY284"/>
      <c r="LLZ284"/>
      <c r="LMA284"/>
      <c r="LMB284"/>
      <c r="LMC284"/>
      <c r="LMD284"/>
      <c r="LME284"/>
      <c r="LMF284"/>
      <c r="LMG284"/>
      <c r="LMH284"/>
      <c r="LMI284"/>
      <c r="LMJ284"/>
      <c r="LMK284"/>
      <c r="LML284"/>
      <c r="LMM284"/>
      <c r="LMN284"/>
      <c r="LMO284"/>
      <c r="LMP284"/>
      <c r="LMQ284"/>
      <c r="LMR284"/>
      <c r="LMS284"/>
      <c r="LMT284"/>
      <c r="LMU284"/>
      <c r="LMV284"/>
      <c r="LMW284"/>
      <c r="LMX284"/>
      <c r="LMY284"/>
      <c r="LMZ284"/>
      <c r="LNA284"/>
      <c r="LNB284"/>
      <c r="LNC284"/>
      <c r="LND284"/>
      <c r="LNE284"/>
      <c r="LNF284"/>
      <c r="LNG284"/>
      <c r="LNH284"/>
      <c r="LNI284"/>
      <c r="LNJ284"/>
      <c r="LNK284"/>
      <c r="LNL284"/>
      <c r="LNM284"/>
      <c r="LNN284"/>
      <c r="LNO284"/>
      <c r="LNP284"/>
      <c r="LNQ284"/>
      <c r="LNR284"/>
      <c r="LNS284"/>
      <c r="LNT284"/>
      <c r="LNU284"/>
      <c r="LNV284"/>
      <c r="LNW284"/>
      <c r="LNX284"/>
      <c r="LNY284"/>
      <c r="LNZ284"/>
      <c r="LOA284"/>
      <c r="LOB284"/>
      <c r="LOC284"/>
      <c r="LOD284"/>
      <c r="LOE284"/>
      <c r="LOF284"/>
      <c r="LOG284"/>
      <c r="LOH284"/>
      <c r="LOI284"/>
      <c r="LOJ284"/>
      <c r="LOK284"/>
      <c r="LOL284"/>
      <c r="LOM284"/>
      <c r="LON284"/>
      <c r="LOO284"/>
      <c r="LOP284"/>
      <c r="LOQ284"/>
      <c r="LOR284"/>
      <c r="LOS284"/>
      <c r="LOT284"/>
      <c r="LOU284"/>
      <c r="LOV284"/>
      <c r="LOW284"/>
      <c r="LOX284"/>
      <c r="LOY284"/>
      <c r="LOZ284"/>
      <c r="LPA284"/>
      <c r="LPB284"/>
      <c r="LPC284"/>
      <c r="LPD284"/>
      <c r="LPE284"/>
      <c r="LPF284"/>
      <c r="LPG284"/>
      <c r="LPH284"/>
      <c r="LPI284"/>
      <c r="LPJ284"/>
      <c r="LPK284"/>
      <c r="LPL284"/>
      <c r="LPM284"/>
      <c r="LPN284"/>
      <c r="LPO284"/>
      <c r="LPP284"/>
      <c r="LPQ284"/>
      <c r="LPR284"/>
      <c r="LPS284"/>
      <c r="LPT284"/>
      <c r="LPU284"/>
      <c r="LPV284"/>
      <c r="LPW284"/>
      <c r="LPX284"/>
      <c r="LPY284"/>
      <c r="LPZ284"/>
      <c r="LQA284"/>
      <c r="LQB284"/>
      <c r="LQC284"/>
      <c r="LQD284"/>
      <c r="LQE284"/>
      <c r="LQF284"/>
      <c r="LQG284"/>
      <c r="LQH284"/>
      <c r="LQI284"/>
      <c r="LQJ284"/>
      <c r="LQK284"/>
      <c r="LQL284"/>
      <c r="LQM284"/>
      <c r="LQN284"/>
      <c r="LQO284"/>
      <c r="LQP284"/>
      <c r="LQQ284"/>
      <c r="LQR284"/>
      <c r="LQS284"/>
      <c r="LQT284"/>
      <c r="LQU284"/>
      <c r="LQV284"/>
      <c r="LQW284"/>
      <c r="LQX284"/>
      <c r="LQY284"/>
      <c r="LQZ284"/>
      <c r="LRA284"/>
      <c r="LRB284"/>
      <c r="LRC284"/>
      <c r="LRD284"/>
      <c r="LRE284"/>
      <c r="LRF284"/>
      <c r="LRG284"/>
      <c r="LRH284"/>
      <c r="LRI284"/>
      <c r="LRJ284"/>
      <c r="LRK284"/>
      <c r="LRL284"/>
      <c r="LRM284"/>
      <c r="LRN284"/>
      <c r="LRO284"/>
      <c r="LRP284"/>
      <c r="LRQ284"/>
      <c r="LRR284"/>
      <c r="LRS284"/>
      <c r="LRT284"/>
      <c r="LRU284"/>
      <c r="LRV284"/>
      <c r="LRW284"/>
      <c r="LRX284"/>
      <c r="LRY284"/>
      <c r="LRZ284"/>
      <c r="LSA284"/>
      <c r="LSB284"/>
      <c r="LSC284"/>
      <c r="LSD284"/>
      <c r="LSE284"/>
      <c r="LSF284"/>
      <c r="LSG284"/>
      <c r="LSH284"/>
      <c r="LSI284"/>
      <c r="LSJ284"/>
      <c r="LSK284"/>
      <c r="LSL284"/>
      <c r="LSM284"/>
      <c r="LSN284"/>
      <c r="LSO284"/>
      <c r="LSP284"/>
      <c r="LSQ284"/>
      <c r="LSR284"/>
      <c r="LSS284"/>
      <c r="LST284"/>
      <c r="LSU284"/>
      <c r="LSV284"/>
      <c r="LSW284"/>
      <c r="LSX284"/>
      <c r="LSY284"/>
      <c r="LSZ284"/>
      <c r="LTA284"/>
      <c r="LTB284"/>
      <c r="LTC284"/>
      <c r="LTD284"/>
      <c r="LTE284"/>
      <c r="LTF284"/>
      <c r="LTG284"/>
      <c r="LTH284"/>
      <c r="LTI284"/>
      <c r="LTJ284"/>
      <c r="LTK284"/>
      <c r="LTL284"/>
      <c r="LTM284"/>
      <c r="LTN284"/>
      <c r="LTO284"/>
      <c r="LTP284"/>
      <c r="LTQ284"/>
      <c r="LTR284"/>
      <c r="LTS284"/>
      <c r="LTT284"/>
      <c r="LTU284"/>
      <c r="LTV284"/>
      <c r="LTW284"/>
      <c r="LTX284"/>
      <c r="LTY284"/>
      <c r="LTZ284"/>
      <c r="LUA284"/>
      <c r="LUB284"/>
      <c r="LUC284"/>
      <c r="LUD284"/>
      <c r="LUE284"/>
      <c r="LUF284"/>
      <c r="LUG284"/>
      <c r="LUH284"/>
      <c r="LUI284"/>
      <c r="LUJ284"/>
      <c r="LUK284"/>
      <c r="LUL284"/>
      <c r="LUM284"/>
      <c r="LUN284"/>
      <c r="LUO284"/>
      <c r="LUP284"/>
      <c r="LUQ284"/>
      <c r="LUR284"/>
      <c r="LUS284"/>
      <c r="LUT284"/>
      <c r="LUU284"/>
      <c r="LUV284"/>
      <c r="LUW284"/>
      <c r="LUX284"/>
      <c r="LUY284"/>
      <c r="LUZ284"/>
      <c r="LVA284"/>
      <c r="LVB284"/>
      <c r="LVC284"/>
      <c r="LVD284"/>
      <c r="LVE284"/>
      <c r="LVF284"/>
      <c r="LVG284"/>
      <c r="LVH284"/>
      <c r="LVI284"/>
      <c r="LVJ284"/>
      <c r="LVK284"/>
      <c r="LVL284"/>
      <c r="LVM284"/>
      <c r="LVN284"/>
      <c r="LVO284"/>
      <c r="LVP284"/>
      <c r="LVQ284"/>
      <c r="LVR284"/>
      <c r="LVS284"/>
      <c r="LVT284"/>
      <c r="LVU284"/>
      <c r="LVV284"/>
      <c r="LVW284"/>
      <c r="LVX284"/>
      <c r="LVY284"/>
      <c r="LVZ284"/>
      <c r="LWA284"/>
      <c r="LWB284"/>
      <c r="LWC284"/>
      <c r="LWD284"/>
      <c r="LWE284"/>
      <c r="LWF284"/>
      <c r="LWG284"/>
      <c r="LWH284"/>
      <c r="LWI284"/>
      <c r="LWJ284"/>
      <c r="LWK284"/>
      <c r="LWL284"/>
      <c r="LWM284"/>
      <c r="LWN284"/>
      <c r="LWO284"/>
      <c r="LWP284"/>
      <c r="LWQ284"/>
      <c r="LWR284"/>
      <c r="LWS284"/>
      <c r="LWT284"/>
      <c r="LWU284"/>
      <c r="LWV284"/>
      <c r="LWW284"/>
      <c r="LWX284"/>
      <c r="LWY284"/>
      <c r="LWZ284"/>
      <c r="LXA284"/>
      <c r="LXB284"/>
      <c r="LXC284"/>
      <c r="LXD284"/>
      <c r="LXE284"/>
      <c r="LXF284"/>
      <c r="LXG284"/>
      <c r="LXH284"/>
      <c r="LXI284"/>
      <c r="LXJ284"/>
      <c r="LXK284"/>
      <c r="LXL284"/>
      <c r="LXM284"/>
      <c r="LXN284"/>
      <c r="LXO284"/>
      <c r="LXP284"/>
      <c r="LXQ284"/>
      <c r="LXR284"/>
      <c r="LXS284"/>
      <c r="LXT284"/>
      <c r="LXU284"/>
      <c r="LXV284"/>
      <c r="LXW284"/>
      <c r="LXX284"/>
      <c r="LXY284"/>
      <c r="LXZ284"/>
      <c r="LYA284"/>
      <c r="LYB284"/>
      <c r="LYC284"/>
      <c r="LYD284"/>
      <c r="LYE284"/>
      <c r="LYF284"/>
      <c r="LYG284"/>
      <c r="LYH284"/>
      <c r="LYI284"/>
      <c r="LYJ284"/>
      <c r="LYK284"/>
      <c r="LYL284"/>
      <c r="LYM284"/>
      <c r="LYN284"/>
      <c r="LYO284"/>
      <c r="LYP284"/>
      <c r="LYQ284"/>
      <c r="LYR284"/>
      <c r="LYS284"/>
      <c r="LYT284"/>
      <c r="LYU284"/>
      <c r="LYV284"/>
      <c r="LYW284"/>
      <c r="LYX284"/>
      <c r="LYY284"/>
      <c r="LYZ284"/>
      <c r="LZA284"/>
      <c r="LZB284"/>
      <c r="LZC284"/>
      <c r="LZD284"/>
      <c r="LZE284"/>
      <c r="LZF284"/>
      <c r="LZG284"/>
      <c r="LZH284"/>
      <c r="LZI284"/>
      <c r="LZJ284"/>
      <c r="LZK284"/>
      <c r="LZL284"/>
      <c r="LZM284"/>
      <c r="LZN284"/>
      <c r="LZO284"/>
      <c r="LZP284"/>
      <c r="LZQ284"/>
      <c r="LZR284"/>
      <c r="LZS284"/>
      <c r="LZT284"/>
      <c r="LZU284"/>
      <c r="LZV284"/>
      <c r="LZW284"/>
      <c r="LZX284"/>
      <c r="LZY284"/>
      <c r="LZZ284"/>
      <c r="MAA284"/>
      <c r="MAB284"/>
      <c r="MAC284"/>
      <c r="MAD284"/>
      <c r="MAE284"/>
      <c r="MAF284"/>
      <c r="MAG284"/>
      <c r="MAH284"/>
      <c r="MAI284"/>
      <c r="MAJ284"/>
      <c r="MAK284"/>
      <c r="MAL284"/>
      <c r="MAM284"/>
      <c r="MAN284"/>
      <c r="MAO284"/>
      <c r="MAP284"/>
      <c r="MAQ284"/>
      <c r="MAR284"/>
      <c r="MAS284"/>
      <c r="MAT284"/>
      <c r="MAU284"/>
      <c r="MAV284"/>
      <c r="MAW284"/>
      <c r="MAX284"/>
      <c r="MAY284"/>
      <c r="MAZ284"/>
      <c r="MBA284"/>
      <c r="MBB284"/>
      <c r="MBC284"/>
      <c r="MBD284"/>
      <c r="MBE284"/>
      <c r="MBF284"/>
      <c r="MBG284"/>
      <c r="MBH284"/>
      <c r="MBI284"/>
      <c r="MBJ284"/>
      <c r="MBK284"/>
      <c r="MBL284"/>
      <c r="MBM284"/>
      <c r="MBN284"/>
      <c r="MBO284"/>
      <c r="MBP284"/>
      <c r="MBQ284"/>
      <c r="MBR284"/>
      <c r="MBS284"/>
      <c r="MBT284"/>
      <c r="MBU284"/>
      <c r="MBV284"/>
      <c r="MBW284"/>
      <c r="MBX284"/>
      <c r="MBY284"/>
      <c r="MBZ284"/>
      <c r="MCA284"/>
      <c r="MCB284"/>
      <c r="MCC284"/>
      <c r="MCD284"/>
      <c r="MCE284"/>
      <c r="MCF284"/>
      <c r="MCG284"/>
      <c r="MCH284"/>
      <c r="MCI284"/>
      <c r="MCJ284"/>
      <c r="MCK284"/>
      <c r="MCL284"/>
      <c r="MCM284"/>
      <c r="MCN284"/>
      <c r="MCO284"/>
      <c r="MCP284"/>
      <c r="MCQ284"/>
      <c r="MCR284"/>
      <c r="MCS284"/>
      <c r="MCT284"/>
      <c r="MCU284"/>
      <c r="MCV284"/>
      <c r="MCW284"/>
      <c r="MCX284"/>
      <c r="MCY284"/>
      <c r="MCZ284"/>
      <c r="MDA284"/>
      <c r="MDB284"/>
      <c r="MDC284"/>
      <c r="MDD284"/>
      <c r="MDE284"/>
      <c r="MDF284"/>
      <c r="MDG284"/>
      <c r="MDH284"/>
      <c r="MDI284"/>
      <c r="MDJ284"/>
      <c r="MDK284"/>
      <c r="MDL284"/>
      <c r="MDM284"/>
      <c r="MDN284"/>
      <c r="MDO284"/>
      <c r="MDP284"/>
      <c r="MDQ284"/>
      <c r="MDR284"/>
      <c r="MDS284"/>
      <c r="MDT284"/>
      <c r="MDU284"/>
      <c r="MDV284"/>
      <c r="MDW284"/>
      <c r="MDX284"/>
      <c r="MDY284"/>
      <c r="MDZ284"/>
      <c r="MEA284"/>
      <c r="MEB284"/>
      <c r="MEC284"/>
      <c r="MED284"/>
      <c r="MEE284"/>
      <c r="MEF284"/>
      <c r="MEG284"/>
      <c r="MEH284"/>
      <c r="MEI284"/>
      <c r="MEJ284"/>
      <c r="MEK284"/>
      <c r="MEL284"/>
      <c r="MEM284"/>
      <c r="MEN284"/>
      <c r="MEO284"/>
      <c r="MEP284"/>
      <c r="MEQ284"/>
      <c r="MER284"/>
      <c r="MES284"/>
      <c r="MET284"/>
      <c r="MEU284"/>
      <c r="MEV284"/>
      <c r="MEW284"/>
      <c r="MEX284"/>
      <c r="MEY284"/>
      <c r="MEZ284"/>
      <c r="MFA284"/>
      <c r="MFB284"/>
      <c r="MFC284"/>
      <c r="MFD284"/>
      <c r="MFE284"/>
      <c r="MFF284"/>
      <c r="MFG284"/>
      <c r="MFH284"/>
      <c r="MFI284"/>
      <c r="MFJ284"/>
      <c r="MFK284"/>
      <c r="MFL284"/>
      <c r="MFM284"/>
      <c r="MFN284"/>
      <c r="MFO284"/>
      <c r="MFP284"/>
      <c r="MFQ284"/>
      <c r="MFR284"/>
      <c r="MFS284"/>
      <c r="MFT284"/>
      <c r="MFU284"/>
      <c r="MFV284"/>
      <c r="MFW284"/>
      <c r="MFX284"/>
      <c r="MFY284"/>
      <c r="MFZ284"/>
      <c r="MGA284"/>
      <c r="MGB284"/>
      <c r="MGC284"/>
      <c r="MGD284"/>
      <c r="MGE284"/>
      <c r="MGF284"/>
      <c r="MGG284"/>
      <c r="MGH284"/>
      <c r="MGI284"/>
      <c r="MGJ284"/>
      <c r="MGK284"/>
      <c r="MGL284"/>
      <c r="MGM284"/>
      <c r="MGN284"/>
      <c r="MGO284"/>
      <c r="MGP284"/>
      <c r="MGQ284"/>
      <c r="MGR284"/>
      <c r="MGS284"/>
      <c r="MGT284"/>
      <c r="MGU284"/>
      <c r="MGV284"/>
      <c r="MGW284"/>
      <c r="MGX284"/>
      <c r="MGY284"/>
      <c r="MGZ284"/>
      <c r="MHA284"/>
      <c r="MHB284"/>
      <c r="MHC284"/>
      <c r="MHD284"/>
      <c r="MHE284"/>
      <c r="MHF284"/>
      <c r="MHG284"/>
      <c r="MHH284"/>
      <c r="MHI284"/>
      <c r="MHJ284"/>
      <c r="MHK284"/>
      <c r="MHL284"/>
      <c r="MHM284"/>
      <c r="MHN284"/>
      <c r="MHO284"/>
      <c r="MHP284"/>
      <c r="MHQ284"/>
      <c r="MHR284"/>
      <c r="MHS284"/>
      <c r="MHT284"/>
      <c r="MHU284"/>
      <c r="MHV284"/>
      <c r="MHW284"/>
      <c r="MHX284"/>
      <c r="MHY284"/>
      <c r="MHZ284"/>
      <c r="MIA284"/>
      <c r="MIB284"/>
      <c r="MIC284"/>
      <c r="MID284"/>
      <c r="MIE284"/>
      <c r="MIF284"/>
      <c r="MIG284"/>
      <c r="MIH284"/>
      <c r="MII284"/>
      <c r="MIJ284"/>
      <c r="MIK284"/>
      <c r="MIL284"/>
      <c r="MIM284"/>
      <c r="MIN284"/>
      <c r="MIO284"/>
      <c r="MIP284"/>
      <c r="MIQ284"/>
      <c r="MIR284"/>
      <c r="MIS284"/>
      <c r="MIT284"/>
      <c r="MIU284"/>
      <c r="MIV284"/>
      <c r="MIW284"/>
      <c r="MIX284"/>
      <c r="MIY284"/>
      <c r="MIZ284"/>
      <c r="MJA284"/>
      <c r="MJB284"/>
      <c r="MJC284"/>
      <c r="MJD284"/>
      <c r="MJE284"/>
      <c r="MJF284"/>
      <c r="MJG284"/>
      <c r="MJH284"/>
      <c r="MJI284"/>
      <c r="MJJ284"/>
      <c r="MJK284"/>
      <c r="MJL284"/>
      <c r="MJM284"/>
      <c r="MJN284"/>
      <c r="MJO284"/>
      <c r="MJP284"/>
      <c r="MJQ284"/>
      <c r="MJR284"/>
      <c r="MJS284"/>
      <c r="MJT284"/>
      <c r="MJU284"/>
      <c r="MJV284"/>
      <c r="MJW284"/>
      <c r="MJX284"/>
      <c r="MJY284"/>
      <c r="MJZ284"/>
      <c r="MKA284"/>
      <c r="MKB284"/>
      <c r="MKC284"/>
      <c r="MKD284"/>
      <c r="MKE284"/>
      <c r="MKF284"/>
      <c r="MKG284"/>
      <c r="MKH284"/>
      <c r="MKI284"/>
      <c r="MKJ284"/>
      <c r="MKK284"/>
      <c r="MKL284"/>
      <c r="MKM284"/>
      <c r="MKN284"/>
      <c r="MKO284"/>
      <c r="MKP284"/>
      <c r="MKQ284"/>
      <c r="MKR284"/>
      <c r="MKS284"/>
      <c r="MKT284"/>
      <c r="MKU284"/>
      <c r="MKV284"/>
      <c r="MKW284"/>
      <c r="MKX284"/>
      <c r="MKY284"/>
      <c r="MKZ284"/>
      <c r="MLA284"/>
      <c r="MLB284"/>
      <c r="MLC284"/>
      <c r="MLD284"/>
      <c r="MLE284"/>
      <c r="MLF284"/>
      <c r="MLG284"/>
      <c r="MLH284"/>
      <c r="MLI284"/>
      <c r="MLJ284"/>
      <c r="MLK284"/>
      <c r="MLL284"/>
      <c r="MLM284"/>
      <c r="MLN284"/>
      <c r="MLO284"/>
      <c r="MLP284"/>
      <c r="MLQ284"/>
      <c r="MLR284"/>
      <c r="MLS284"/>
      <c r="MLT284"/>
      <c r="MLU284"/>
      <c r="MLV284"/>
      <c r="MLW284"/>
      <c r="MLX284"/>
      <c r="MLY284"/>
      <c r="MLZ284"/>
      <c r="MMA284"/>
      <c r="MMB284"/>
      <c r="MMC284"/>
      <c r="MMD284"/>
      <c r="MME284"/>
      <c r="MMF284"/>
      <c r="MMG284"/>
      <c r="MMH284"/>
      <c r="MMI284"/>
      <c r="MMJ284"/>
      <c r="MMK284"/>
      <c r="MML284"/>
      <c r="MMM284"/>
      <c r="MMN284"/>
      <c r="MMO284"/>
      <c r="MMP284"/>
      <c r="MMQ284"/>
      <c r="MMR284"/>
      <c r="MMS284"/>
      <c r="MMT284"/>
      <c r="MMU284"/>
      <c r="MMV284"/>
      <c r="MMW284"/>
      <c r="MMX284"/>
      <c r="MMY284"/>
      <c r="MMZ284"/>
      <c r="MNA284"/>
      <c r="MNB284"/>
      <c r="MNC284"/>
      <c r="MND284"/>
      <c r="MNE284"/>
      <c r="MNF284"/>
      <c r="MNG284"/>
      <c r="MNH284"/>
      <c r="MNI284"/>
      <c r="MNJ284"/>
      <c r="MNK284"/>
      <c r="MNL284"/>
      <c r="MNM284"/>
      <c r="MNN284"/>
      <c r="MNO284"/>
      <c r="MNP284"/>
      <c r="MNQ284"/>
      <c r="MNR284"/>
      <c r="MNS284"/>
      <c r="MNT284"/>
      <c r="MNU284"/>
      <c r="MNV284"/>
      <c r="MNW284"/>
      <c r="MNX284"/>
      <c r="MNY284"/>
      <c r="MNZ284"/>
      <c r="MOA284"/>
      <c r="MOB284"/>
      <c r="MOC284"/>
      <c r="MOD284"/>
      <c r="MOE284"/>
      <c r="MOF284"/>
      <c r="MOG284"/>
      <c r="MOH284"/>
      <c r="MOI284"/>
      <c r="MOJ284"/>
      <c r="MOK284"/>
      <c r="MOL284"/>
      <c r="MOM284"/>
      <c r="MON284"/>
      <c r="MOO284"/>
      <c r="MOP284"/>
      <c r="MOQ284"/>
      <c r="MOR284"/>
      <c r="MOS284"/>
      <c r="MOT284"/>
      <c r="MOU284"/>
      <c r="MOV284"/>
      <c r="MOW284"/>
      <c r="MOX284"/>
      <c r="MOY284"/>
      <c r="MOZ284"/>
      <c r="MPA284"/>
      <c r="MPB284"/>
      <c r="MPC284"/>
      <c r="MPD284"/>
      <c r="MPE284"/>
      <c r="MPF284"/>
      <c r="MPG284"/>
      <c r="MPH284"/>
      <c r="MPI284"/>
      <c r="MPJ284"/>
      <c r="MPK284"/>
      <c r="MPL284"/>
      <c r="MPM284"/>
      <c r="MPN284"/>
      <c r="MPO284"/>
      <c r="MPP284"/>
      <c r="MPQ284"/>
      <c r="MPR284"/>
      <c r="MPS284"/>
      <c r="MPT284"/>
      <c r="MPU284"/>
      <c r="MPV284"/>
      <c r="MPW284"/>
      <c r="MPX284"/>
      <c r="MPY284"/>
      <c r="MPZ284"/>
      <c r="MQA284"/>
      <c r="MQB284"/>
      <c r="MQC284"/>
      <c r="MQD284"/>
      <c r="MQE284"/>
      <c r="MQF284"/>
      <c r="MQG284"/>
      <c r="MQH284"/>
      <c r="MQI284"/>
      <c r="MQJ284"/>
      <c r="MQK284"/>
      <c r="MQL284"/>
      <c r="MQM284"/>
      <c r="MQN284"/>
      <c r="MQO284"/>
      <c r="MQP284"/>
      <c r="MQQ284"/>
      <c r="MQR284"/>
      <c r="MQS284"/>
      <c r="MQT284"/>
      <c r="MQU284"/>
      <c r="MQV284"/>
      <c r="MQW284"/>
      <c r="MQX284"/>
      <c r="MQY284"/>
      <c r="MQZ284"/>
      <c r="MRA284"/>
      <c r="MRB284"/>
      <c r="MRC284"/>
      <c r="MRD284"/>
      <c r="MRE284"/>
      <c r="MRF284"/>
      <c r="MRG284"/>
      <c r="MRH284"/>
      <c r="MRI284"/>
      <c r="MRJ284"/>
      <c r="MRK284"/>
      <c r="MRL284"/>
      <c r="MRM284"/>
      <c r="MRN284"/>
      <c r="MRO284"/>
      <c r="MRP284"/>
      <c r="MRQ284"/>
      <c r="MRR284"/>
      <c r="MRS284"/>
      <c r="MRT284"/>
      <c r="MRU284"/>
      <c r="MRV284"/>
      <c r="MRW284"/>
      <c r="MRX284"/>
      <c r="MRY284"/>
      <c r="MRZ284"/>
      <c r="MSA284"/>
      <c r="MSB284"/>
      <c r="MSC284"/>
      <c r="MSD284"/>
      <c r="MSE284"/>
      <c r="MSF284"/>
      <c r="MSG284"/>
      <c r="MSH284"/>
      <c r="MSI284"/>
      <c r="MSJ284"/>
      <c r="MSK284"/>
      <c r="MSL284"/>
      <c r="MSM284"/>
      <c r="MSN284"/>
      <c r="MSO284"/>
      <c r="MSP284"/>
      <c r="MSQ284"/>
      <c r="MSR284"/>
      <c r="MSS284"/>
      <c r="MST284"/>
      <c r="MSU284"/>
      <c r="MSV284"/>
      <c r="MSW284"/>
      <c r="MSX284"/>
      <c r="MSY284"/>
      <c r="MSZ284"/>
      <c r="MTA284"/>
      <c r="MTB284"/>
      <c r="MTC284"/>
      <c r="MTD284"/>
      <c r="MTE284"/>
      <c r="MTF284"/>
      <c r="MTG284"/>
      <c r="MTH284"/>
      <c r="MTI284"/>
      <c r="MTJ284"/>
      <c r="MTK284"/>
      <c r="MTL284"/>
      <c r="MTM284"/>
      <c r="MTN284"/>
      <c r="MTO284"/>
      <c r="MTP284"/>
      <c r="MTQ284"/>
      <c r="MTR284"/>
      <c r="MTS284"/>
      <c r="MTT284"/>
      <c r="MTU284"/>
      <c r="MTV284"/>
      <c r="MTW284"/>
      <c r="MTX284"/>
      <c r="MTY284"/>
      <c r="MTZ284"/>
      <c r="MUA284"/>
      <c r="MUB284"/>
      <c r="MUC284"/>
      <c r="MUD284"/>
      <c r="MUE284"/>
      <c r="MUF284"/>
      <c r="MUG284"/>
      <c r="MUH284"/>
      <c r="MUI284"/>
      <c r="MUJ284"/>
      <c r="MUK284"/>
      <c r="MUL284"/>
      <c r="MUM284"/>
      <c r="MUN284"/>
      <c r="MUO284"/>
      <c r="MUP284"/>
      <c r="MUQ284"/>
      <c r="MUR284"/>
      <c r="MUS284"/>
      <c r="MUT284"/>
      <c r="MUU284"/>
      <c r="MUV284"/>
      <c r="MUW284"/>
      <c r="MUX284"/>
      <c r="MUY284"/>
      <c r="MUZ284"/>
      <c r="MVA284"/>
      <c r="MVB284"/>
      <c r="MVC284"/>
      <c r="MVD284"/>
      <c r="MVE284"/>
      <c r="MVF284"/>
      <c r="MVG284"/>
      <c r="MVH284"/>
      <c r="MVI284"/>
      <c r="MVJ284"/>
      <c r="MVK284"/>
      <c r="MVL284"/>
      <c r="MVM284"/>
      <c r="MVN284"/>
      <c r="MVO284"/>
      <c r="MVP284"/>
      <c r="MVQ284"/>
      <c r="MVR284"/>
      <c r="MVS284"/>
      <c r="MVT284"/>
      <c r="MVU284"/>
      <c r="MVV284"/>
      <c r="MVW284"/>
      <c r="MVX284"/>
      <c r="MVY284"/>
      <c r="MVZ284"/>
      <c r="MWA284"/>
      <c r="MWB284"/>
      <c r="MWC284"/>
      <c r="MWD284"/>
      <c r="MWE284"/>
      <c r="MWF284"/>
      <c r="MWG284"/>
      <c r="MWH284"/>
      <c r="MWI284"/>
      <c r="MWJ284"/>
      <c r="MWK284"/>
      <c r="MWL284"/>
      <c r="MWM284"/>
      <c r="MWN284"/>
      <c r="MWO284"/>
      <c r="MWP284"/>
      <c r="MWQ284"/>
      <c r="MWR284"/>
      <c r="MWS284"/>
      <c r="MWT284"/>
      <c r="MWU284"/>
      <c r="MWV284"/>
      <c r="MWW284"/>
      <c r="MWX284"/>
      <c r="MWY284"/>
      <c r="MWZ284"/>
      <c r="MXA284"/>
      <c r="MXB284"/>
      <c r="MXC284"/>
      <c r="MXD284"/>
      <c r="MXE284"/>
      <c r="MXF284"/>
      <c r="MXG284"/>
      <c r="MXH284"/>
      <c r="MXI284"/>
      <c r="MXJ284"/>
      <c r="MXK284"/>
      <c r="MXL284"/>
      <c r="MXM284"/>
      <c r="MXN284"/>
      <c r="MXO284"/>
      <c r="MXP284"/>
      <c r="MXQ284"/>
      <c r="MXR284"/>
      <c r="MXS284"/>
      <c r="MXT284"/>
      <c r="MXU284"/>
      <c r="MXV284"/>
      <c r="MXW284"/>
      <c r="MXX284"/>
      <c r="MXY284"/>
      <c r="MXZ284"/>
      <c r="MYA284"/>
      <c r="MYB284"/>
      <c r="MYC284"/>
      <c r="MYD284"/>
      <c r="MYE284"/>
      <c r="MYF284"/>
      <c r="MYG284"/>
      <c r="MYH284"/>
      <c r="MYI284"/>
      <c r="MYJ284"/>
      <c r="MYK284"/>
      <c r="MYL284"/>
      <c r="MYM284"/>
      <c r="MYN284"/>
      <c r="MYO284"/>
      <c r="MYP284"/>
      <c r="MYQ284"/>
      <c r="MYR284"/>
      <c r="MYS284"/>
      <c r="MYT284"/>
      <c r="MYU284"/>
      <c r="MYV284"/>
      <c r="MYW284"/>
      <c r="MYX284"/>
      <c r="MYY284"/>
      <c r="MYZ284"/>
      <c r="MZA284"/>
      <c r="MZB284"/>
      <c r="MZC284"/>
      <c r="MZD284"/>
      <c r="MZE284"/>
      <c r="MZF284"/>
      <c r="MZG284"/>
      <c r="MZH284"/>
      <c r="MZI284"/>
      <c r="MZJ284"/>
      <c r="MZK284"/>
      <c r="MZL284"/>
      <c r="MZM284"/>
      <c r="MZN284"/>
      <c r="MZO284"/>
      <c r="MZP284"/>
      <c r="MZQ284"/>
      <c r="MZR284"/>
      <c r="MZS284"/>
      <c r="MZT284"/>
      <c r="MZU284"/>
      <c r="MZV284"/>
      <c r="MZW284"/>
      <c r="MZX284"/>
      <c r="MZY284"/>
      <c r="MZZ284"/>
      <c r="NAA284"/>
      <c r="NAB284"/>
      <c r="NAC284"/>
      <c r="NAD284"/>
      <c r="NAE284"/>
      <c r="NAF284"/>
      <c r="NAG284"/>
      <c r="NAH284"/>
      <c r="NAI284"/>
      <c r="NAJ284"/>
      <c r="NAK284"/>
      <c r="NAL284"/>
      <c r="NAM284"/>
      <c r="NAN284"/>
      <c r="NAO284"/>
      <c r="NAP284"/>
      <c r="NAQ284"/>
      <c r="NAR284"/>
      <c r="NAS284"/>
      <c r="NAT284"/>
      <c r="NAU284"/>
      <c r="NAV284"/>
      <c r="NAW284"/>
      <c r="NAX284"/>
      <c r="NAY284"/>
      <c r="NAZ284"/>
      <c r="NBA284"/>
      <c r="NBB284"/>
      <c r="NBC284"/>
      <c r="NBD284"/>
      <c r="NBE284"/>
      <c r="NBF284"/>
      <c r="NBG284"/>
      <c r="NBH284"/>
      <c r="NBI284"/>
      <c r="NBJ284"/>
      <c r="NBK284"/>
      <c r="NBL284"/>
      <c r="NBM284"/>
      <c r="NBN284"/>
      <c r="NBO284"/>
      <c r="NBP284"/>
      <c r="NBQ284"/>
      <c r="NBR284"/>
      <c r="NBS284"/>
      <c r="NBT284"/>
      <c r="NBU284"/>
      <c r="NBV284"/>
      <c r="NBW284"/>
      <c r="NBX284"/>
      <c r="NBY284"/>
      <c r="NBZ284"/>
      <c r="NCA284"/>
      <c r="NCB284"/>
      <c r="NCC284"/>
      <c r="NCD284"/>
      <c r="NCE284"/>
      <c r="NCF284"/>
      <c r="NCG284"/>
      <c r="NCH284"/>
      <c r="NCI284"/>
      <c r="NCJ284"/>
      <c r="NCK284"/>
      <c r="NCL284"/>
      <c r="NCM284"/>
      <c r="NCN284"/>
      <c r="NCO284"/>
      <c r="NCP284"/>
      <c r="NCQ284"/>
      <c r="NCR284"/>
      <c r="NCS284"/>
      <c r="NCT284"/>
      <c r="NCU284"/>
      <c r="NCV284"/>
      <c r="NCW284"/>
      <c r="NCX284"/>
      <c r="NCY284"/>
      <c r="NCZ284"/>
      <c r="NDA284"/>
      <c r="NDB284"/>
      <c r="NDC284"/>
      <c r="NDD284"/>
      <c r="NDE284"/>
      <c r="NDF284"/>
      <c r="NDG284"/>
      <c r="NDH284"/>
      <c r="NDI284"/>
      <c r="NDJ284"/>
      <c r="NDK284"/>
      <c r="NDL284"/>
      <c r="NDM284"/>
      <c r="NDN284"/>
      <c r="NDO284"/>
      <c r="NDP284"/>
      <c r="NDQ284"/>
      <c r="NDR284"/>
      <c r="NDS284"/>
      <c r="NDT284"/>
      <c r="NDU284"/>
      <c r="NDV284"/>
      <c r="NDW284"/>
      <c r="NDX284"/>
      <c r="NDY284"/>
      <c r="NDZ284"/>
      <c r="NEA284"/>
      <c r="NEB284"/>
      <c r="NEC284"/>
      <c r="NED284"/>
      <c r="NEE284"/>
      <c r="NEF284"/>
      <c r="NEG284"/>
      <c r="NEH284"/>
      <c r="NEI284"/>
      <c r="NEJ284"/>
      <c r="NEK284"/>
      <c r="NEL284"/>
      <c r="NEM284"/>
      <c r="NEN284"/>
      <c r="NEO284"/>
      <c r="NEP284"/>
      <c r="NEQ284"/>
      <c r="NER284"/>
      <c r="NES284"/>
      <c r="NET284"/>
      <c r="NEU284"/>
      <c r="NEV284"/>
      <c r="NEW284"/>
      <c r="NEX284"/>
      <c r="NEY284"/>
      <c r="NEZ284"/>
      <c r="NFA284"/>
      <c r="NFB284"/>
      <c r="NFC284"/>
      <c r="NFD284"/>
      <c r="NFE284"/>
      <c r="NFF284"/>
      <c r="NFG284"/>
      <c r="NFH284"/>
      <c r="NFI284"/>
      <c r="NFJ284"/>
      <c r="NFK284"/>
      <c r="NFL284"/>
      <c r="NFM284"/>
      <c r="NFN284"/>
      <c r="NFO284"/>
      <c r="NFP284"/>
      <c r="NFQ284"/>
      <c r="NFR284"/>
      <c r="NFS284"/>
      <c r="NFT284"/>
      <c r="NFU284"/>
      <c r="NFV284"/>
      <c r="NFW284"/>
      <c r="NFX284"/>
      <c r="NFY284"/>
      <c r="NFZ284"/>
      <c r="NGA284"/>
      <c r="NGB284"/>
      <c r="NGC284"/>
      <c r="NGD284"/>
      <c r="NGE284"/>
      <c r="NGF284"/>
      <c r="NGG284"/>
      <c r="NGH284"/>
      <c r="NGI284"/>
      <c r="NGJ284"/>
      <c r="NGK284"/>
      <c r="NGL284"/>
      <c r="NGM284"/>
      <c r="NGN284"/>
      <c r="NGO284"/>
      <c r="NGP284"/>
      <c r="NGQ284"/>
      <c r="NGR284"/>
      <c r="NGS284"/>
      <c r="NGT284"/>
      <c r="NGU284"/>
      <c r="NGV284"/>
      <c r="NGW284"/>
      <c r="NGX284"/>
      <c r="NGY284"/>
      <c r="NGZ284"/>
      <c r="NHA284"/>
      <c r="NHB284"/>
      <c r="NHC284"/>
      <c r="NHD284"/>
      <c r="NHE284"/>
      <c r="NHF284"/>
      <c r="NHG284"/>
      <c r="NHH284"/>
      <c r="NHI284"/>
      <c r="NHJ284"/>
      <c r="NHK284"/>
      <c r="NHL284"/>
      <c r="NHM284"/>
      <c r="NHN284"/>
      <c r="NHO284"/>
      <c r="NHP284"/>
      <c r="NHQ284"/>
      <c r="NHR284"/>
      <c r="NHS284"/>
      <c r="NHT284"/>
      <c r="NHU284"/>
      <c r="NHV284"/>
      <c r="NHW284"/>
      <c r="NHX284"/>
      <c r="NHY284"/>
      <c r="NHZ284"/>
      <c r="NIA284"/>
      <c r="NIB284"/>
      <c r="NIC284"/>
      <c r="NID284"/>
      <c r="NIE284"/>
      <c r="NIF284"/>
      <c r="NIG284"/>
      <c r="NIH284"/>
      <c r="NII284"/>
      <c r="NIJ284"/>
      <c r="NIK284"/>
      <c r="NIL284"/>
      <c r="NIM284"/>
      <c r="NIN284"/>
      <c r="NIO284"/>
      <c r="NIP284"/>
      <c r="NIQ284"/>
      <c r="NIR284"/>
      <c r="NIS284"/>
      <c r="NIT284"/>
      <c r="NIU284"/>
      <c r="NIV284"/>
      <c r="NIW284"/>
      <c r="NIX284"/>
      <c r="NIY284"/>
      <c r="NIZ284"/>
      <c r="NJA284"/>
      <c r="NJB284"/>
      <c r="NJC284"/>
      <c r="NJD284"/>
      <c r="NJE284"/>
      <c r="NJF284"/>
      <c r="NJG284"/>
      <c r="NJH284"/>
      <c r="NJI284"/>
      <c r="NJJ284"/>
      <c r="NJK284"/>
      <c r="NJL284"/>
      <c r="NJM284"/>
      <c r="NJN284"/>
      <c r="NJO284"/>
      <c r="NJP284"/>
      <c r="NJQ284"/>
      <c r="NJR284"/>
      <c r="NJS284"/>
      <c r="NJT284"/>
      <c r="NJU284"/>
      <c r="NJV284"/>
      <c r="NJW284"/>
      <c r="NJX284"/>
      <c r="NJY284"/>
      <c r="NJZ284"/>
      <c r="NKA284"/>
      <c r="NKB284"/>
      <c r="NKC284"/>
      <c r="NKD284"/>
      <c r="NKE284"/>
      <c r="NKF284"/>
      <c r="NKG284"/>
      <c r="NKH284"/>
      <c r="NKI284"/>
      <c r="NKJ284"/>
      <c r="NKK284"/>
      <c r="NKL284"/>
      <c r="NKM284"/>
      <c r="NKN284"/>
      <c r="NKO284"/>
      <c r="NKP284"/>
      <c r="NKQ284"/>
      <c r="NKR284"/>
      <c r="NKS284"/>
      <c r="NKT284"/>
      <c r="NKU284"/>
      <c r="NKV284"/>
      <c r="NKW284"/>
      <c r="NKX284"/>
      <c r="NKY284"/>
      <c r="NKZ284"/>
      <c r="NLA284"/>
      <c r="NLB284"/>
      <c r="NLC284"/>
      <c r="NLD284"/>
      <c r="NLE284"/>
      <c r="NLF284"/>
      <c r="NLG284"/>
      <c r="NLH284"/>
      <c r="NLI284"/>
      <c r="NLJ284"/>
      <c r="NLK284"/>
      <c r="NLL284"/>
      <c r="NLM284"/>
      <c r="NLN284"/>
      <c r="NLO284"/>
      <c r="NLP284"/>
      <c r="NLQ284"/>
      <c r="NLR284"/>
      <c r="NLS284"/>
      <c r="NLT284"/>
      <c r="NLU284"/>
      <c r="NLV284"/>
      <c r="NLW284"/>
      <c r="NLX284"/>
      <c r="NLY284"/>
      <c r="NLZ284"/>
      <c r="NMA284"/>
      <c r="NMB284"/>
      <c r="NMC284"/>
      <c r="NMD284"/>
      <c r="NME284"/>
      <c r="NMF284"/>
      <c r="NMG284"/>
      <c r="NMH284"/>
      <c r="NMI284"/>
      <c r="NMJ284"/>
      <c r="NMK284"/>
      <c r="NML284"/>
      <c r="NMM284"/>
      <c r="NMN284"/>
      <c r="NMO284"/>
      <c r="NMP284"/>
      <c r="NMQ284"/>
      <c r="NMR284"/>
      <c r="NMS284"/>
      <c r="NMT284"/>
      <c r="NMU284"/>
      <c r="NMV284"/>
      <c r="NMW284"/>
      <c r="NMX284"/>
      <c r="NMY284"/>
      <c r="NMZ284"/>
      <c r="NNA284"/>
      <c r="NNB284"/>
      <c r="NNC284"/>
      <c r="NND284"/>
      <c r="NNE284"/>
      <c r="NNF284"/>
      <c r="NNG284"/>
      <c r="NNH284"/>
      <c r="NNI284"/>
      <c r="NNJ284"/>
      <c r="NNK284"/>
      <c r="NNL284"/>
      <c r="NNM284"/>
      <c r="NNN284"/>
      <c r="NNO284"/>
      <c r="NNP284"/>
      <c r="NNQ284"/>
      <c r="NNR284"/>
      <c r="NNS284"/>
      <c r="NNT284"/>
      <c r="NNU284"/>
      <c r="NNV284"/>
      <c r="NNW284"/>
      <c r="NNX284"/>
      <c r="NNY284"/>
      <c r="NNZ284"/>
      <c r="NOA284"/>
      <c r="NOB284"/>
      <c r="NOC284"/>
      <c r="NOD284"/>
      <c r="NOE284"/>
      <c r="NOF284"/>
      <c r="NOG284"/>
      <c r="NOH284"/>
      <c r="NOI284"/>
      <c r="NOJ284"/>
      <c r="NOK284"/>
      <c r="NOL284"/>
      <c r="NOM284"/>
      <c r="NON284"/>
      <c r="NOO284"/>
      <c r="NOP284"/>
      <c r="NOQ284"/>
      <c r="NOR284"/>
      <c r="NOS284"/>
      <c r="NOT284"/>
      <c r="NOU284"/>
      <c r="NOV284"/>
      <c r="NOW284"/>
      <c r="NOX284"/>
      <c r="NOY284"/>
      <c r="NOZ284"/>
      <c r="NPA284"/>
      <c r="NPB284"/>
      <c r="NPC284"/>
      <c r="NPD284"/>
      <c r="NPE284"/>
      <c r="NPF284"/>
      <c r="NPG284"/>
      <c r="NPH284"/>
      <c r="NPI284"/>
      <c r="NPJ284"/>
      <c r="NPK284"/>
      <c r="NPL284"/>
      <c r="NPM284"/>
      <c r="NPN284"/>
      <c r="NPO284"/>
      <c r="NPP284"/>
      <c r="NPQ284"/>
      <c r="NPR284"/>
      <c r="NPS284"/>
      <c r="NPT284"/>
      <c r="NPU284"/>
      <c r="NPV284"/>
      <c r="NPW284"/>
      <c r="NPX284"/>
      <c r="NPY284"/>
      <c r="NPZ284"/>
      <c r="NQA284"/>
      <c r="NQB284"/>
      <c r="NQC284"/>
      <c r="NQD284"/>
      <c r="NQE284"/>
      <c r="NQF284"/>
      <c r="NQG284"/>
      <c r="NQH284"/>
      <c r="NQI284"/>
      <c r="NQJ284"/>
      <c r="NQK284"/>
      <c r="NQL284"/>
      <c r="NQM284"/>
      <c r="NQN284"/>
      <c r="NQO284"/>
      <c r="NQP284"/>
      <c r="NQQ284"/>
      <c r="NQR284"/>
      <c r="NQS284"/>
      <c r="NQT284"/>
      <c r="NQU284"/>
      <c r="NQV284"/>
      <c r="NQW284"/>
      <c r="NQX284"/>
      <c r="NQY284"/>
      <c r="NQZ284"/>
      <c r="NRA284"/>
      <c r="NRB284"/>
      <c r="NRC284"/>
      <c r="NRD284"/>
      <c r="NRE284"/>
      <c r="NRF284"/>
      <c r="NRG284"/>
      <c r="NRH284"/>
      <c r="NRI284"/>
      <c r="NRJ284"/>
      <c r="NRK284"/>
      <c r="NRL284"/>
      <c r="NRM284"/>
      <c r="NRN284"/>
      <c r="NRO284"/>
      <c r="NRP284"/>
      <c r="NRQ284"/>
      <c r="NRR284"/>
      <c r="NRS284"/>
      <c r="NRT284"/>
      <c r="NRU284"/>
      <c r="NRV284"/>
      <c r="NRW284"/>
      <c r="NRX284"/>
      <c r="NRY284"/>
      <c r="NRZ284"/>
      <c r="NSA284"/>
      <c r="NSB284"/>
      <c r="NSC284"/>
      <c r="NSD284"/>
      <c r="NSE284"/>
      <c r="NSF284"/>
      <c r="NSG284"/>
      <c r="NSH284"/>
      <c r="NSI284"/>
      <c r="NSJ284"/>
      <c r="NSK284"/>
      <c r="NSL284"/>
      <c r="NSM284"/>
      <c r="NSN284"/>
      <c r="NSO284"/>
      <c r="NSP284"/>
      <c r="NSQ284"/>
      <c r="NSR284"/>
      <c r="NSS284"/>
      <c r="NST284"/>
      <c r="NSU284"/>
      <c r="NSV284"/>
      <c r="NSW284"/>
      <c r="NSX284"/>
      <c r="NSY284"/>
      <c r="NSZ284"/>
      <c r="NTA284"/>
      <c r="NTB284"/>
      <c r="NTC284"/>
      <c r="NTD284"/>
      <c r="NTE284"/>
      <c r="NTF284"/>
      <c r="NTG284"/>
      <c r="NTH284"/>
      <c r="NTI284"/>
      <c r="NTJ284"/>
      <c r="NTK284"/>
      <c r="NTL284"/>
      <c r="NTM284"/>
      <c r="NTN284"/>
      <c r="NTO284"/>
      <c r="NTP284"/>
      <c r="NTQ284"/>
      <c r="NTR284"/>
      <c r="NTS284"/>
      <c r="NTT284"/>
      <c r="NTU284"/>
      <c r="NTV284"/>
      <c r="NTW284"/>
      <c r="NTX284"/>
      <c r="NTY284"/>
      <c r="NTZ284"/>
      <c r="NUA284"/>
      <c r="NUB284"/>
      <c r="NUC284"/>
      <c r="NUD284"/>
      <c r="NUE284"/>
      <c r="NUF284"/>
      <c r="NUG284"/>
      <c r="NUH284"/>
      <c r="NUI284"/>
      <c r="NUJ284"/>
      <c r="NUK284"/>
      <c r="NUL284"/>
      <c r="NUM284"/>
      <c r="NUN284"/>
      <c r="NUO284"/>
      <c r="NUP284"/>
      <c r="NUQ284"/>
      <c r="NUR284"/>
      <c r="NUS284"/>
      <c r="NUT284"/>
      <c r="NUU284"/>
      <c r="NUV284"/>
      <c r="NUW284"/>
      <c r="NUX284"/>
      <c r="NUY284"/>
      <c r="NUZ284"/>
      <c r="NVA284"/>
      <c r="NVB284"/>
      <c r="NVC284"/>
      <c r="NVD284"/>
      <c r="NVE284"/>
      <c r="NVF284"/>
      <c r="NVG284"/>
      <c r="NVH284"/>
      <c r="NVI284"/>
      <c r="NVJ284"/>
      <c r="NVK284"/>
      <c r="NVL284"/>
      <c r="NVM284"/>
      <c r="NVN284"/>
      <c r="NVO284"/>
      <c r="NVP284"/>
      <c r="NVQ284"/>
      <c r="NVR284"/>
      <c r="NVS284"/>
      <c r="NVT284"/>
      <c r="NVU284"/>
      <c r="NVV284"/>
      <c r="NVW284"/>
      <c r="NVX284"/>
      <c r="NVY284"/>
      <c r="NVZ284"/>
      <c r="NWA284"/>
      <c r="NWB284"/>
      <c r="NWC284"/>
      <c r="NWD284"/>
      <c r="NWE284"/>
      <c r="NWF284"/>
      <c r="NWG284"/>
      <c r="NWH284"/>
      <c r="NWI284"/>
      <c r="NWJ284"/>
      <c r="NWK284"/>
      <c r="NWL284"/>
      <c r="NWM284"/>
      <c r="NWN284"/>
      <c r="NWO284"/>
      <c r="NWP284"/>
      <c r="NWQ284"/>
      <c r="NWR284"/>
      <c r="NWS284"/>
      <c r="NWT284"/>
      <c r="NWU284"/>
      <c r="NWV284"/>
      <c r="NWW284"/>
      <c r="NWX284"/>
      <c r="NWY284"/>
      <c r="NWZ284"/>
      <c r="NXA284"/>
      <c r="NXB284"/>
      <c r="NXC284"/>
      <c r="NXD284"/>
      <c r="NXE284"/>
      <c r="NXF284"/>
      <c r="NXG284"/>
      <c r="NXH284"/>
      <c r="NXI284"/>
      <c r="NXJ284"/>
      <c r="NXK284"/>
      <c r="NXL284"/>
      <c r="NXM284"/>
      <c r="NXN284"/>
      <c r="NXO284"/>
      <c r="NXP284"/>
      <c r="NXQ284"/>
      <c r="NXR284"/>
      <c r="NXS284"/>
      <c r="NXT284"/>
      <c r="NXU284"/>
      <c r="NXV284"/>
      <c r="NXW284"/>
      <c r="NXX284"/>
      <c r="NXY284"/>
      <c r="NXZ284"/>
      <c r="NYA284"/>
      <c r="NYB284"/>
      <c r="NYC284"/>
      <c r="NYD284"/>
      <c r="NYE284"/>
      <c r="NYF284"/>
      <c r="NYG284"/>
      <c r="NYH284"/>
      <c r="NYI284"/>
      <c r="NYJ284"/>
      <c r="NYK284"/>
      <c r="NYL284"/>
      <c r="NYM284"/>
      <c r="NYN284"/>
      <c r="NYO284"/>
      <c r="NYP284"/>
      <c r="NYQ284"/>
      <c r="NYR284"/>
      <c r="NYS284"/>
      <c r="NYT284"/>
      <c r="NYU284"/>
      <c r="NYV284"/>
      <c r="NYW284"/>
      <c r="NYX284"/>
      <c r="NYY284"/>
      <c r="NYZ284"/>
      <c r="NZA284"/>
      <c r="NZB284"/>
      <c r="NZC284"/>
      <c r="NZD284"/>
      <c r="NZE284"/>
      <c r="NZF284"/>
      <c r="NZG284"/>
      <c r="NZH284"/>
      <c r="NZI284"/>
      <c r="NZJ284"/>
      <c r="NZK284"/>
      <c r="NZL284"/>
      <c r="NZM284"/>
      <c r="NZN284"/>
      <c r="NZO284"/>
      <c r="NZP284"/>
      <c r="NZQ284"/>
      <c r="NZR284"/>
      <c r="NZS284"/>
      <c r="NZT284"/>
      <c r="NZU284"/>
      <c r="NZV284"/>
      <c r="NZW284"/>
      <c r="NZX284"/>
      <c r="NZY284"/>
      <c r="NZZ284"/>
      <c r="OAA284"/>
      <c r="OAB284"/>
      <c r="OAC284"/>
      <c r="OAD284"/>
      <c r="OAE284"/>
      <c r="OAF284"/>
      <c r="OAG284"/>
      <c r="OAH284"/>
      <c r="OAI284"/>
      <c r="OAJ284"/>
      <c r="OAK284"/>
      <c r="OAL284"/>
      <c r="OAM284"/>
      <c r="OAN284"/>
      <c r="OAO284"/>
      <c r="OAP284"/>
      <c r="OAQ284"/>
      <c r="OAR284"/>
      <c r="OAS284"/>
      <c r="OAT284"/>
      <c r="OAU284"/>
      <c r="OAV284"/>
      <c r="OAW284"/>
      <c r="OAX284"/>
      <c r="OAY284"/>
      <c r="OAZ284"/>
      <c r="OBA284"/>
      <c r="OBB284"/>
      <c r="OBC284"/>
      <c r="OBD284"/>
      <c r="OBE284"/>
      <c r="OBF284"/>
      <c r="OBG284"/>
      <c r="OBH284"/>
      <c r="OBI284"/>
      <c r="OBJ284"/>
      <c r="OBK284"/>
      <c r="OBL284"/>
      <c r="OBM284"/>
      <c r="OBN284"/>
      <c r="OBO284"/>
      <c r="OBP284"/>
      <c r="OBQ284"/>
      <c r="OBR284"/>
      <c r="OBS284"/>
      <c r="OBT284"/>
      <c r="OBU284"/>
      <c r="OBV284"/>
      <c r="OBW284"/>
      <c r="OBX284"/>
      <c r="OBY284"/>
      <c r="OBZ284"/>
      <c r="OCA284"/>
      <c r="OCB284"/>
      <c r="OCC284"/>
      <c r="OCD284"/>
      <c r="OCE284"/>
      <c r="OCF284"/>
      <c r="OCG284"/>
      <c r="OCH284"/>
      <c r="OCI284"/>
      <c r="OCJ284"/>
      <c r="OCK284"/>
      <c r="OCL284"/>
      <c r="OCM284"/>
      <c r="OCN284"/>
      <c r="OCO284"/>
      <c r="OCP284"/>
      <c r="OCQ284"/>
      <c r="OCR284"/>
      <c r="OCS284"/>
      <c r="OCT284"/>
      <c r="OCU284"/>
      <c r="OCV284"/>
      <c r="OCW284"/>
      <c r="OCX284"/>
      <c r="OCY284"/>
      <c r="OCZ284"/>
      <c r="ODA284"/>
      <c r="ODB284"/>
      <c r="ODC284"/>
      <c r="ODD284"/>
      <c r="ODE284"/>
      <c r="ODF284"/>
      <c r="ODG284"/>
      <c r="ODH284"/>
      <c r="ODI284"/>
      <c r="ODJ284"/>
      <c r="ODK284"/>
      <c r="ODL284"/>
      <c r="ODM284"/>
      <c r="ODN284"/>
      <c r="ODO284"/>
      <c r="ODP284"/>
      <c r="ODQ284"/>
      <c r="ODR284"/>
      <c r="ODS284"/>
      <c r="ODT284"/>
      <c r="ODU284"/>
      <c r="ODV284"/>
      <c r="ODW284"/>
      <c r="ODX284"/>
      <c r="ODY284"/>
      <c r="ODZ284"/>
      <c r="OEA284"/>
      <c r="OEB284"/>
      <c r="OEC284"/>
      <c r="OED284"/>
      <c r="OEE284"/>
      <c r="OEF284"/>
      <c r="OEG284"/>
      <c r="OEH284"/>
      <c r="OEI284"/>
      <c r="OEJ284"/>
      <c r="OEK284"/>
      <c r="OEL284"/>
      <c r="OEM284"/>
      <c r="OEN284"/>
      <c r="OEO284"/>
      <c r="OEP284"/>
      <c r="OEQ284"/>
      <c r="OER284"/>
      <c r="OES284"/>
      <c r="OET284"/>
      <c r="OEU284"/>
      <c r="OEV284"/>
      <c r="OEW284"/>
      <c r="OEX284"/>
      <c r="OEY284"/>
      <c r="OEZ284"/>
      <c r="OFA284"/>
      <c r="OFB284"/>
      <c r="OFC284"/>
      <c r="OFD284"/>
      <c r="OFE284"/>
      <c r="OFF284"/>
      <c r="OFG284"/>
      <c r="OFH284"/>
      <c r="OFI284"/>
      <c r="OFJ284"/>
      <c r="OFK284"/>
      <c r="OFL284"/>
      <c r="OFM284"/>
      <c r="OFN284"/>
      <c r="OFO284"/>
      <c r="OFP284"/>
      <c r="OFQ284"/>
      <c r="OFR284"/>
      <c r="OFS284"/>
      <c r="OFT284"/>
      <c r="OFU284"/>
      <c r="OFV284"/>
      <c r="OFW284"/>
      <c r="OFX284"/>
      <c r="OFY284"/>
      <c r="OFZ284"/>
      <c r="OGA284"/>
      <c r="OGB284"/>
      <c r="OGC284"/>
      <c r="OGD284"/>
      <c r="OGE284"/>
      <c r="OGF284"/>
      <c r="OGG284"/>
      <c r="OGH284"/>
      <c r="OGI284"/>
      <c r="OGJ284"/>
      <c r="OGK284"/>
      <c r="OGL284"/>
      <c r="OGM284"/>
      <c r="OGN284"/>
      <c r="OGO284"/>
      <c r="OGP284"/>
      <c r="OGQ284"/>
      <c r="OGR284"/>
      <c r="OGS284"/>
      <c r="OGT284"/>
      <c r="OGU284"/>
      <c r="OGV284"/>
      <c r="OGW284"/>
      <c r="OGX284"/>
      <c r="OGY284"/>
      <c r="OGZ284"/>
      <c r="OHA284"/>
      <c r="OHB284"/>
      <c r="OHC284"/>
      <c r="OHD284"/>
      <c r="OHE284"/>
      <c r="OHF284"/>
      <c r="OHG284"/>
      <c r="OHH284"/>
      <c r="OHI284"/>
      <c r="OHJ284"/>
      <c r="OHK284"/>
      <c r="OHL284"/>
      <c r="OHM284"/>
      <c r="OHN284"/>
      <c r="OHO284"/>
      <c r="OHP284"/>
      <c r="OHQ284"/>
      <c r="OHR284"/>
      <c r="OHS284"/>
      <c r="OHT284"/>
      <c r="OHU284"/>
      <c r="OHV284"/>
      <c r="OHW284"/>
      <c r="OHX284"/>
      <c r="OHY284"/>
      <c r="OHZ284"/>
      <c r="OIA284"/>
      <c r="OIB284"/>
      <c r="OIC284"/>
      <c r="OID284"/>
      <c r="OIE284"/>
      <c r="OIF284"/>
      <c r="OIG284"/>
      <c r="OIH284"/>
      <c r="OII284"/>
      <c r="OIJ284"/>
      <c r="OIK284"/>
      <c r="OIL284"/>
      <c r="OIM284"/>
      <c r="OIN284"/>
      <c r="OIO284"/>
      <c r="OIP284"/>
      <c r="OIQ284"/>
      <c r="OIR284"/>
      <c r="OIS284"/>
      <c r="OIT284"/>
      <c r="OIU284"/>
      <c r="OIV284"/>
      <c r="OIW284"/>
      <c r="OIX284"/>
      <c r="OIY284"/>
      <c r="OIZ284"/>
      <c r="OJA284"/>
      <c r="OJB284"/>
      <c r="OJC284"/>
      <c r="OJD284"/>
      <c r="OJE284"/>
      <c r="OJF284"/>
      <c r="OJG284"/>
      <c r="OJH284"/>
      <c r="OJI284"/>
      <c r="OJJ284"/>
      <c r="OJK284"/>
      <c r="OJL284"/>
      <c r="OJM284"/>
      <c r="OJN284"/>
      <c r="OJO284"/>
      <c r="OJP284"/>
      <c r="OJQ284"/>
      <c r="OJR284"/>
      <c r="OJS284"/>
      <c r="OJT284"/>
      <c r="OJU284"/>
      <c r="OJV284"/>
      <c r="OJW284"/>
      <c r="OJX284"/>
      <c r="OJY284"/>
      <c r="OJZ284"/>
      <c r="OKA284"/>
      <c r="OKB284"/>
      <c r="OKC284"/>
      <c r="OKD284"/>
      <c r="OKE284"/>
      <c r="OKF284"/>
      <c r="OKG284"/>
      <c r="OKH284"/>
      <c r="OKI284"/>
      <c r="OKJ284"/>
      <c r="OKK284"/>
      <c r="OKL284"/>
      <c r="OKM284"/>
      <c r="OKN284"/>
      <c r="OKO284"/>
      <c r="OKP284"/>
      <c r="OKQ284"/>
      <c r="OKR284"/>
      <c r="OKS284"/>
      <c r="OKT284"/>
      <c r="OKU284"/>
      <c r="OKV284"/>
      <c r="OKW284"/>
      <c r="OKX284"/>
      <c r="OKY284"/>
      <c r="OKZ284"/>
      <c r="OLA284"/>
      <c r="OLB284"/>
      <c r="OLC284"/>
      <c r="OLD284"/>
      <c r="OLE284"/>
      <c r="OLF284"/>
      <c r="OLG284"/>
      <c r="OLH284"/>
      <c r="OLI284"/>
      <c r="OLJ284"/>
      <c r="OLK284"/>
      <c r="OLL284"/>
      <c r="OLM284"/>
      <c r="OLN284"/>
      <c r="OLO284"/>
      <c r="OLP284"/>
      <c r="OLQ284"/>
      <c r="OLR284"/>
      <c r="OLS284"/>
      <c r="OLT284"/>
      <c r="OLU284"/>
      <c r="OLV284"/>
      <c r="OLW284"/>
      <c r="OLX284"/>
      <c r="OLY284"/>
      <c r="OLZ284"/>
      <c r="OMA284"/>
      <c r="OMB284"/>
      <c r="OMC284"/>
      <c r="OMD284"/>
      <c r="OME284"/>
      <c r="OMF284"/>
      <c r="OMG284"/>
      <c r="OMH284"/>
      <c r="OMI284"/>
      <c r="OMJ284"/>
      <c r="OMK284"/>
      <c r="OML284"/>
      <c r="OMM284"/>
      <c r="OMN284"/>
      <c r="OMO284"/>
      <c r="OMP284"/>
      <c r="OMQ284"/>
      <c r="OMR284"/>
      <c r="OMS284"/>
      <c r="OMT284"/>
      <c r="OMU284"/>
      <c r="OMV284"/>
      <c r="OMW284"/>
      <c r="OMX284"/>
      <c r="OMY284"/>
      <c r="OMZ284"/>
      <c r="ONA284"/>
      <c r="ONB284"/>
      <c r="ONC284"/>
      <c r="OND284"/>
      <c r="ONE284"/>
      <c r="ONF284"/>
      <c r="ONG284"/>
      <c r="ONH284"/>
      <c r="ONI284"/>
      <c r="ONJ284"/>
      <c r="ONK284"/>
      <c r="ONL284"/>
      <c r="ONM284"/>
      <c r="ONN284"/>
      <c r="ONO284"/>
      <c r="ONP284"/>
      <c r="ONQ284"/>
      <c r="ONR284"/>
      <c r="ONS284"/>
      <c r="ONT284"/>
      <c r="ONU284"/>
      <c r="ONV284"/>
      <c r="ONW284"/>
      <c r="ONX284"/>
      <c r="ONY284"/>
      <c r="ONZ284"/>
      <c r="OOA284"/>
      <c r="OOB284"/>
      <c r="OOC284"/>
      <c r="OOD284"/>
      <c r="OOE284"/>
      <c r="OOF284"/>
      <c r="OOG284"/>
      <c r="OOH284"/>
      <c r="OOI284"/>
      <c r="OOJ284"/>
      <c r="OOK284"/>
      <c r="OOL284"/>
      <c r="OOM284"/>
      <c r="OON284"/>
      <c r="OOO284"/>
      <c r="OOP284"/>
      <c r="OOQ284"/>
      <c r="OOR284"/>
      <c r="OOS284"/>
      <c r="OOT284"/>
      <c r="OOU284"/>
      <c r="OOV284"/>
      <c r="OOW284"/>
      <c r="OOX284"/>
      <c r="OOY284"/>
      <c r="OOZ284"/>
      <c r="OPA284"/>
      <c r="OPB284"/>
      <c r="OPC284"/>
      <c r="OPD284"/>
      <c r="OPE284"/>
      <c r="OPF284"/>
      <c r="OPG284"/>
      <c r="OPH284"/>
      <c r="OPI284"/>
      <c r="OPJ284"/>
      <c r="OPK284"/>
      <c r="OPL284"/>
      <c r="OPM284"/>
      <c r="OPN284"/>
      <c r="OPO284"/>
      <c r="OPP284"/>
      <c r="OPQ284"/>
      <c r="OPR284"/>
      <c r="OPS284"/>
      <c r="OPT284"/>
      <c r="OPU284"/>
      <c r="OPV284"/>
      <c r="OPW284"/>
      <c r="OPX284"/>
      <c r="OPY284"/>
      <c r="OPZ284"/>
      <c r="OQA284"/>
      <c r="OQB284"/>
      <c r="OQC284"/>
      <c r="OQD284"/>
      <c r="OQE284"/>
      <c r="OQF284"/>
      <c r="OQG284"/>
      <c r="OQH284"/>
      <c r="OQI284"/>
      <c r="OQJ284"/>
      <c r="OQK284"/>
      <c r="OQL284"/>
      <c r="OQM284"/>
      <c r="OQN284"/>
      <c r="OQO284"/>
      <c r="OQP284"/>
      <c r="OQQ284"/>
      <c r="OQR284"/>
      <c r="OQS284"/>
      <c r="OQT284"/>
      <c r="OQU284"/>
      <c r="OQV284"/>
      <c r="OQW284"/>
      <c r="OQX284"/>
      <c r="OQY284"/>
      <c r="OQZ284"/>
      <c r="ORA284"/>
      <c r="ORB284"/>
      <c r="ORC284"/>
      <c r="ORD284"/>
      <c r="ORE284"/>
      <c r="ORF284"/>
      <c r="ORG284"/>
      <c r="ORH284"/>
      <c r="ORI284"/>
      <c r="ORJ284"/>
      <c r="ORK284"/>
      <c r="ORL284"/>
      <c r="ORM284"/>
      <c r="ORN284"/>
      <c r="ORO284"/>
      <c r="ORP284"/>
      <c r="ORQ284"/>
      <c r="ORR284"/>
      <c r="ORS284"/>
      <c r="ORT284"/>
      <c r="ORU284"/>
      <c r="ORV284"/>
      <c r="ORW284"/>
      <c r="ORX284"/>
      <c r="ORY284"/>
      <c r="ORZ284"/>
      <c r="OSA284"/>
      <c r="OSB284"/>
      <c r="OSC284"/>
      <c r="OSD284"/>
      <c r="OSE284"/>
      <c r="OSF284"/>
      <c r="OSG284"/>
      <c r="OSH284"/>
      <c r="OSI284"/>
      <c r="OSJ284"/>
      <c r="OSK284"/>
      <c r="OSL284"/>
      <c r="OSM284"/>
      <c r="OSN284"/>
      <c r="OSO284"/>
      <c r="OSP284"/>
      <c r="OSQ284"/>
      <c r="OSR284"/>
      <c r="OSS284"/>
      <c r="OST284"/>
      <c r="OSU284"/>
      <c r="OSV284"/>
      <c r="OSW284"/>
      <c r="OSX284"/>
      <c r="OSY284"/>
      <c r="OSZ284"/>
      <c r="OTA284"/>
      <c r="OTB284"/>
      <c r="OTC284"/>
      <c r="OTD284"/>
      <c r="OTE284"/>
      <c r="OTF284"/>
      <c r="OTG284"/>
      <c r="OTH284"/>
      <c r="OTI284"/>
      <c r="OTJ284"/>
      <c r="OTK284"/>
      <c r="OTL284"/>
      <c r="OTM284"/>
      <c r="OTN284"/>
      <c r="OTO284"/>
      <c r="OTP284"/>
      <c r="OTQ284"/>
      <c r="OTR284"/>
      <c r="OTS284"/>
      <c r="OTT284"/>
      <c r="OTU284"/>
      <c r="OTV284"/>
      <c r="OTW284"/>
      <c r="OTX284"/>
      <c r="OTY284"/>
      <c r="OTZ284"/>
      <c r="OUA284"/>
      <c r="OUB284"/>
      <c r="OUC284"/>
      <c r="OUD284"/>
      <c r="OUE284"/>
      <c r="OUF284"/>
      <c r="OUG284"/>
      <c r="OUH284"/>
      <c r="OUI284"/>
      <c r="OUJ284"/>
      <c r="OUK284"/>
      <c r="OUL284"/>
      <c r="OUM284"/>
      <c r="OUN284"/>
      <c r="OUO284"/>
      <c r="OUP284"/>
      <c r="OUQ284"/>
      <c r="OUR284"/>
      <c r="OUS284"/>
      <c r="OUT284"/>
      <c r="OUU284"/>
      <c r="OUV284"/>
      <c r="OUW284"/>
      <c r="OUX284"/>
      <c r="OUY284"/>
      <c r="OUZ284"/>
      <c r="OVA284"/>
      <c r="OVB284"/>
      <c r="OVC284"/>
      <c r="OVD284"/>
      <c r="OVE284"/>
      <c r="OVF284"/>
      <c r="OVG284"/>
      <c r="OVH284"/>
      <c r="OVI284"/>
      <c r="OVJ284"/>
      <c r="OVK284"/>
      <c r="OVL284"/>
      <c r="OVM284"/>
      <c r="OVN284"/>
      <c r="OVO284"/>
      <c r="OVP284"/>
      <c r="OVQ284"/>
      <c r="OVR284"/>
      <c r="OVS284"/>
      <c r="OVT284"/>
      <c r="OVU284"/>
      <c r="OVV284"/>
      <c r="OVW284"/>
      <c r="OVX284"/>
      <c r="OVY284"/>
      <c r="OVZ284"/>
      <c r="OWA284"/>
      <c r="OWB284"/>
      <c r="OWC284"/>
      <c r="OWD284"/>
      <c r="OWE284"/>
      <c r="OWF284"/>
      <c r="OWG284"/>
      <c r="OWH284"/>
      <c r="OWI284"/>
      <c r="OWJ284"/>
      <c r="OWK284"/>
      <c r="OWL284"/>
      <c r="OWM284"/>
      <c r="OWN284"/>
      <c r="OWO284"/>
      <c r="OWP284"/>
      <c r="OWQ284"/>
      <c r="OWR284"/>
      <c r="OWS284"/>
      <c r="OWT284"/>
      <c r="OWU284"/>
      <c r="OWV284"/>
      <c r="OWW284"/>
      <c r="OWX284"/>
      <c r="OWY284"/>
      <c r="OWZ284"/>
      <c r="OXA284"/>
      <c r="OXB284"/>
      <c r="OXC284"/>
      <c r="OXD284"/>
      <c r="OXE284"/>
      <c r="OXF284"/>
      <c r="OXG284"/>
      <c r="OXH284"/>
      <c r="OXI284"/>
      <c r="OXJ284"/>
      <c r="OXK284"/>
      <c r="OXL284"/>
      <c r="OXM284"/>
      <c r="OXN284"/>
      <c r="OXO284"/>
      <c r="OXP284"/>
      <c r="OXQ284"/>
      <c r="OXR284"/>
      <c r="OXS284"/>
      <c r="OXT284"/>
      <c r="OXU284"/>
      <c r="OXV284"/>
      <c r="OXW284"/>
      <c r="OXX284"/>
      <c r="OXY284"/>
      <c r="OXZ284"/>
      <c r="OYA284"/>
      <c r="OYB284"/>
      <c r="OYC284"/>
      <c r="OYD284"/>
      <c r="OYE284"/>
      <c r="OYF284"/>
      <c r="OYG284"/>
      <c r="OYH284"/>
      <c r="OYI284"/>
      <c r="OYJ284"/>
      <c r="OYK284"/>
      <c r="OYL284"/>
      <c r="OYM284"/>
      <c r="OYN284"/>
      <c r="OYO284"/>
      <c r="OYP284"/>
      <c r="OYQ284"/>
      <c r="OYR284"/>
      <c r="OYS284"/>
      <c r="OYT284"/>
      <c r="OYU284"/>
      <c r="OYV284"/>
      <c r="OYW284"/>
      <c r="OYX284"/>
      <c r="OYY284"/>
      <c r="OYZ284"/>
      <c r="OZA284"/>
      <c r="OZB284"/>
      <c r="OZC284"/>
      <c r="OZD284"/>
      <c r="OZE284"/>
      <c r="OZF284"/>
      <c r="OZG284"/>
      <c r="OZH284"/>
      <c r="OZI284"/>
      <c r="OZJ284"/>
      <c r="OZK284"/>
      <c r="OZL284"/>
      <c r="OZM284"/>
      <c r="OZN284"/>
      <c r="OZO284"/>
      <c r="OZP284"/>
      <c r="OZQ284"/>
      <c r="OZR284"/>
      <c r="OZS284"/>
      <c r="OZT284"/>
      <c r="OZU284"/>
      <c r="OZV284"/>
      <c r="OZW284"/>
      <c r="OZX284"/>
      <c r="OZY284"/>
      <c r="OZZ284"/>
      <c r="PAA284"/>
      <c r="PAB284"/>
      <c r="PAC284"/>
      <c r="PAD284"/>
      <c r="PAE284"/>
      <c r="PAF284"/>
      <c r="PAG284"/>
      <c r="PAH284"/>
      <c r="PAI284"/>
      <c r="PAJ284"/>
      <c r="PAK284"/>
      <c r="PAL284"/>
      <c r="PAM284"/>
      <c r="PAN284"/>
      <c r="PAO284"/>
      <c r="PAP284"/>
      <c r="PAQ284"/>
      <c r="PAR284"/>
      <c r="PAS284"/>
      <c r="PAT284"/>
      <c r="PAU284"/>
      <c r="PAV284"/>
      <c r="PAW284"/>
      <c r="PAX284"/>
      <c r="PAY284"/>
      <c r="PAZ284"/>
      <c r="PBA284"/>
      <c r="PBB284"/>
      <c r="PBC284"/>
      <c r="PBD284"/>
      <c r="PBE284"/>
      <c r="PBF284"/>
      <c r="PBG284"/>
      <c r="PBH284"/>
      <c r="PBI284"/>
      <c r="PBJ284"/>
      <c r="PBK284"/>
      <c r="PBL284"/>
      <c r="PBM284"/>
      <c r="PBN284"/>
      <c r="PBO284"/>
      <c r="PBP284"/>
      <c r="PBQ284"/>
      <c r="PBR284"/>
      <c r="PBS284"/>
      <c r="PBT284"/>
      <c r="PBU284"/>
      <c r="PBV284"/>
      <c r="PBW284"/>
      <c r="PBX284"/>
      <c r="PBY284"/>
      <c r="PBZ284"/>
      <c r="PCA284"/>
      <c r="PCB284"/>
      <c r="PCC284"/>
      <c r="PCD284"/>
      <c r="PCE284"/>
      <c r="PCF284"/>
      <c r="PCG284"/>
      <c r="PCH284"/>
      <c r="PCI284"/>
      <c r="PCJ284"/>
      <c r="PCK284"/>
      <c r="PCL284"/>
      <c r="PCM284"/>
      <c r="PCN284"/>
      <c r="PCO284"/>
      <c r="PCP284"/>
      <c r="PCQ284"/>
      <c r="PCR284"/>
      <c r="PCS284"/>
      <c r="PCT284"/>
      <c r="PCU284"/>
      <c r="PCV284"/>
      <c r="PCW284"/>
      <c r="PCX284"/>
      <c r="PCY284"/>
      <c r="PCZ284"/>
      <c r="PDA284"/>
      <c r="PDB284"/>
      <c r="PDC284"/>
      <c r="PDD284"/>
      <c r="PDE284"/>
      <c r="PDF284"/>
      <c r="PDG284"/>
      <c r="PDH284"/>
      <c r="PDI284"/>
      <c r="PDJ284"/>
      <c r="PDK284"/>
      <c r="PDL284"/>
      <c r="PDM284"/>
      <c r="PDN284"/>
      <c r="PDO284"/>
      <c r="PDP284"/>
      <c r="PDQ284"/>
      <c r="PDR284"/>
      <c r="PDS284"/>
      <c r="PDT284"/>
      <c r="PDU284"/>
      <c r="PDV284"/>
      <c r="PDW284"/>
      <c r="PDX284"/>
      <c r="PDY284"/>
      <c r="PDZ284"/>
      <c r="PEA284"/>
      <c r="PEB284"/>
      <c r="PEC284"/>
      <c r="PED284"/>
      <c r="PEE284"/>
      <c r="PEF284"/>
      <c r="PEG284"/>
      <c r="PEH284"/>
      <c r="PEI284"/>
      <c r="PEJ284"/>
      <c r="PEK284"/>
      <c r="PEL284"/>
      <c r="PEM284"/>
      <c r="PEN284"/>
      <c r="PEO284"/>
      <c r="PEP284"/>
      <c r="PEQ284"/>
      <c r="PER284"/>
      <c r="PES284"/>
      <c r="PET284"/>
      <c r="PEU284"/>
      <c r="PEV284"/>
      <c r="PEW284"/>
      <c r="PEX284"/>
      <c r="PEY284"/>
      <c r="PEZ284"/>
      <c r="PFA284"/>
      <c r="PFB284"/>
      <c r="PFC284"/>
      <c r="PFD284"/>
      <c r="PFE284"/>
      <c r="PFF284"/>
      <c r="PFG284"/>
      <c r="PFH284"/>
      <c r="PFI284"/>
      <c r="PFJ284"/>
      <c r="PFK284"/>
      <c r="PFL284"/>
      <c r="PFM284"/>
      <c r="PFN284"/>
      <c r="PFO284"/>
      <c r="PFP284"/>
      <c r="PFQ284"/>
      <c r="PFR284"/>
      <c r="PFS284"/>
      <c r="PFT284"/>
      <c r="PFU284"/>
      <c r="PFV284"/>
      <c r="PFW284"/>
      <c r="PFX284"/>
      <c r="PFY284"/>
      <c r="PFZ284"/>
      <c r="PGA284"/>
      <c r="PGB284"/>
      <c r="PGC284"/>
      <c r="PGD284"/>
      <c r="PGE284"/>
      <c r="PGF284"/>
      <c r="PGG284"/>
      <c r="PGH284"/>
      <c r="PGI284"/>
      <c r="PGJ284"/>
      <c r="PGK284"/>
      <c r="PGL284"/>
      <c r="PGM284"/>
      <c r="PGN284"/>
      <c r="PGO284"/>
      <c r="PGP284"/>
      <c r="PGQ284"/>
      <c r="PGR284"/>
      <c r="PGS284"/>
      <c r="PGT284"/>
      <c r="PGU284"/>
      <c r="PGV284"/>
      <c r="PGW284"/>
      <c r="PGX284"/>
      <c r="PGY284"/>
      <c r="PGZ284"/>
      <c r="PHA284"/>
      <c r="PHB284"/>
      <c r="PHC284"/>
      <c r="PHD284"/>
      <c r="PHE284"/>
      <c r="PHF284"/>
      <c r="PHG284"/>
      <c r="PHH284"/>
      <c r="PHI284"/>
      <c r="PHJ284"/>
      <c r="PHK284"/>
      <c r="PHL284"/>
      <c r="PHM284"/>
      <c r="PHN284"/>
      <c r="PHO284"/>
      <c r="PHP284"/>
      <c r="PHQ284"/>
      <c r="PHR284"/>
      <c r="PHS284"/>
      <c r="PHT284"/>
      <c r="PHU284"/>
      <c r="PHV284"/>
      <c r="PHW284"/>
      <c r="PHX284"/>
      <c r="PHY284"/>
      <c r="PHZ284"/>
      <c r="PIA284"/>
      <c r="PIB284"/>
      <c r="PIC284"/>
      <c r="PID284"/>
      <c r="PIE284"/>
      <c r="PIF284"/>
      <c r="PIG284"/>
      <c r="PIH284"/>
      <c r="PII284"/>
      <c r="PIJ284"/>
      <c r="PIK284"/>
      <c r="PIL284"/>
      <c r="PIM284"/>
      <c r="PIN284"/>
      <c r="PIO284"/>
      <c r="PIP284"/>
      <c r="PIQ284"/>
      <c r="PIR284"/>
      <c r="PIS284"/>
      <c r="PIT284"/>
      <c r="PIU284"/>
      <c r="PIV284"/>
      <c r="PIW284"/>
      <c r="PIX284"/>
      <c r="PIY284"/>
      <c r="PIZ284"/>
      <c r="PJA284"/>
      <c r="PJB284"/>
      <c r="PJC284"/>
      <c r="PJD284"/>
      <c r="PJE284"/>
      <c r="PJF284"/>
      <c r="PJG284"/>
      <c r="PJH284"/>
      <c r="PJI284"/>
      <c r="PJJ284"/>
      <c r="PJK284"/>
      <c r="PJL284"/>
      <c r="PJM284"/>
      <c r="PJN284"/>
      <c r="PJO284"/>
      <c r="PJP284"/>
      <c r="PJQ284"/>
      <c r="PJR284"/>
      <c r="PJS284"/>
      <c r="PJT284"/>
      <c r="PJU284"/>
      <c r="PJV284"/>
      <c r="PJW284"/>
      <c r="PJX284"/>
      <c r="PJY284"/>
      <c r="PJZ284"/>
      <c r="PKA284"/>
      <c r="PKB284"/>
      <c r="PKC284"/>
      <c r="PKD284"/>
      <c r="PKE284"/>
      <c r="PKF284"/>
      <c r="PKG284"/>
      <c r="PKH284"/>
      <c r="PKI284"/>
      <c r="PKJ284"/>
      <c r="PKK284"/>
      <c r="PKL284"/>
      <c r="PKM284"/>
      <c r="PKN284"/>
      <c r="PKO284"/>
      <c r="PKP284"/>
      <c r="PKQ284"/>
      <c r="PKR284"/>
      <c r="PKS284"/>
      <c r="PKT284"/>
      <c r="PKU284"/>
      <c r="PKV284"/>
      <c r="PKW284"/>
      <c r="PKX284"/>
      <c r="PKY284"/>
      <c r="PKZ284"/>
      <c r="PLA284"/>
      <c r="PLB284"/>
      <c r="PLC284"/>
      <c r="PLD284"/>
      <c r="PLE284"/>
      <c r="PLF284"/>
      <c r="PLG284"/>
      <c r="PLH284"/>
      <c r="PLI284"/>
      <c r="PLJ284"/>
      <c r="PLK284"/>
      <c r="PLL284"/>
      <c r="PLM284"/>
      <c r="PLN284"/>
      <c r="PLO284"/>
      <c r="PLP284"/>
      <c r="PLQ284"/>
      <c r="PLR284"/>
      <c r="PLS284"/>
      <c r="PLT284"/>
      <c r="PLU284"/>
      <c r="PLV284"/>
      <c r="PLW284"/>
      <c r="PLX284"/>
      <c r="PLY284"/>
      <c r="PLZ284"/>
      <c r="PMA284"/>
      <c r="PMB284"/>
      <c r="PMC284"/>
      <c r="PMD284"/>
      <c r="PME284"/>
      <c r="PMF284"/>
      <c r="PMG284"/>
      <c r="PMH284"/>
      <c r="PMI284"/>
      <c r="PMJ284"/>
      <c r="PMK284"/>
      <c r="PML284"/>
      <c r="PMM284"/>
      <c r="PMN284"/>
      <c r="PMO284"/>
      <c r="PMP284"/>
      <c r="PMQ284"/>
      <c r="PMR284"/>
      <c r="PMS284"/>
      <c r="PMT284"/>
      <c r="PMU284"/>
      <c r="PMV284"/>
      <c r="PMW284"/>
      <c r="PMX284"/>
      <c r="PMY284"/>
      <c r="PMZ284"/>
      <c r="PNA284"/>
      <c r="PNB284"/>
      <c r="PNC284"/>
      <c r="PND284"/>
      <c r="PNE284"/>
      <c r="PNF284"/>
      <c r="PNG284"/>
      <c r="PNH284"/>
      <c r="PNI284"/>
      <c r="PNJ284"/>
      <c r="PNK284"/>
      <c r="PNL284"/>
      <c r="PNM284"/>
      <c r="PNN284"/>
      <c r="PNO284"/>
      <c r="PNP284"/>
      <c r="PNQ284"/>
      <c r="PNR284"/>
      <c r="PNS284"/>
      <c r="PNT284"/>
      <c r="PNU284"/>
      <c r="PNV284"/>
      <c r="PNW284"/>
      <c r="PNX284"/>
      <c r="PNY284"/>
      <c r="PNZ284"/>
      <c r="POA284"/>
      <c r="POB284"/>
      <c r="POC284"/>
      <c r="POD284"/>
      <c r="POE284"/>
      <c r="POF284"/>
      <c r="POG284"/>
      <c r="POH284"/>
      <c r="POI284"/>
      <c r="POJ284"/>
      <c r="POK284"/>
      <c r="POL284"/>
      <c r="POM284"/>
      <c r="PON284"/>
      <c r="POO284"/>
      <c r="POP284"/>
      <c r="POQ284"/>
      <c r="POR284"/>
      <c r="POS284"/>
      <c r="POT284"/>
      <c r="POU284"/>
      <c r="POV284"/>
      <c r="POW284"/>
      <c r="POX284"/>
      <c r="POY284"/>
      <c r="POZ284"/>
      <c r="PPA284"/>
      <c r="PPB284"/>
      <c r="PPC284"/>
      <c r="PPD284"/>
      <c r="PPE284"/>
      <c r="PPF284"/>
      <c r="PPG284"/>
      <c r="PPH284"/>
      <c r="PPI284"/>
      <c r="PPJ284"/>
      <c r="PPK284"/>
      <c r="PPL284"/>
      <c r="PPM284"/>
      <c r="PPN284"/>
      <c r="PPO284"/>
      <c r="PPP284"/>
      <c r="PPQ284"/>
      <c r="PPR284"/>
      <c r="PPS284"/>
      <c r="PPT284"/>
      <c r="PPU284"/>
      <c r="PPV284"/>
      <c r="PPW284"/>
      <c r="PPX284"/>
      <c r="PPY284"/>
      <c r="PPZ284"/>
      <c r="PQA284"/>
      <c r="PQB284"/>
      <c r="PQC284"/>
      <c r="PQD284"/>
      <c r="PQE284"/>
      <c r="PQF284"/>
      <c r="PQG284"/>
      <c r="PQH284"/>
      <c r="PQI284"/>
      <c r="PQJ284"/>
      <c r="PQK284"/>
      <c r="PQL284"/>
      <c r="PQM284"/>
      <c r="PQN284"/>
      <c r="PQO284"/>
      <c r="PQP284"/>
      <c r="PQQ284"/>
      <c r="PQR284"/>
      <c r="PQS284"/>
      <c r="PQT284"/>
      <c r="PQU284"/>
      <c r="PQV284"/>
      <c r="PQW284"/>
      <c r="PQX284"/>
      <c r="PQY284"/>
      <c r="PQZ284"/>
      <c r="PRA284"/>
      <c r="PRB284"/>
      <c r="PRC284"/>
      <c r="PRD284"/>
      <c r="PRE284"/>
      <c r="PRF284"/>
      <c r="PRG284"/>
      <c r="PRH284"/>
      <c r="PRI284"/>
      <c r="PRJ284"/>
      <c r="PRK284"/>
      <c r="PRL284"/>
      <c r="PRM284"/>
      <c r="PRN284"/>
      <c r="PRO284"/>
      <c r="PRP284"/>
      <c r="PRQ284"/>
      <c r="PRR284"/>
      <c r="PRS284"/>
      <c r="PRT284"/>
      <c r="PRU284"/>
      <c r="PRV284"/>
      <c r="PRW284"/>
      <c r="PRX284"/>
      <c r="PRY284"/>
      <c r="PRZ284"/>
      <c r="PSA284"/>
      <c r="PSB284"/>
      <c r="PSC284"/>
      <c r="PSD284"/>
      <c r="PSE284"/>
      <c r="PSF284"/>
      <c r="PSG284"/>
      <c r="PSH284"/>
      <c r="PSI284"/>
      <c r="PSJ284"/>
      <c r="PSK284"/>
      <c r="PSL284"/>
      <c r="PSM284"/>
      <c r="PSN284"/>
      <c r="PSO284"/>
      <c r="PSP284"/>
      <c r="PSQ284"/>
      <c r="PSR284"/>
      <c r="PSS284"/>
      <c r="PST284"/>
      <c r="PSU284"/>
      <c r="PSV284"/>
      <c r="PSW284"/>
      <c r="PSX284"/>
      <c r="PSY284"/>
      <c r="PSZ284"/>
      <c r="PTA284"/>
      <c r="PTB284"/>
      <c r="PTC284"/>
      <c r="PTD284"/>
      <c r="PTE284"/>
      <c r="PTF284"/>
      <c r="PTG284"/>
      <c r="PTH284"/>
      <c r="PTI284"/>
      <c r="PTJ284"/>
      <c r="PTK284"/>
      <c r="PTL284"/>
      <c r="PTM284"/>
      <c r="PTN284"/>
      <c r="PTO284"/>
      <c r="PTP284"/>
      <c r="PTQ284"/>
      <c r="PTR284"/>
      <c r="PTS284"/>
      <c r="PTT284"/>
      <c r="PTU284"/>
      <c r="PTV284"/>
      <c r="PTW284"/>
      <c r="PTX284"/>
      <c r="PTY284"/>
      <c r="PTZ284"/>
      <c r="PUA284"/>
      <c r="PUB284"/>
      <c r="PUC284"/>
      <c r="PUD284"/>
      <c r="PUE284"/>
      <c r="PUF284"/>
      <c r="PUG284"/>
      <c r="PUH284"/>
      <c r="PUI284"/>
      <c r="PUJ284"/>
      <c r="PUK284"/>
      <c r="PUL284"/>
      <c r="PUM284"/>
      <c r="PUN284"/>
      <c r="PUO284"/>
      <c r="PUP284"/>
      <c r="PUQ284"/>
      <c r="PUR284"/>
      <c r="PUS284"/>
      <c r="PUT284"/>
      <c r="PUU284"/>
      <c r="PUV284"/>
      <c r="PUW284"/>
      <c r="PUX284"/>
      <c r="PUY284"/>
      <c r="PUZ284"/>
      <c r="PVA284"/>
      <c r="PVB284"/>
      <c r="PVC284"/>
      <c r="PVD284"/>
      <c r="PVE284"/>
      <c r="PVF284"/>
      <c r="PVG284"/>
      <c r="PVH284"/>
      <c r="PVI284"/>
      <c r="PVJ284"/>
      <c r="PVK284"/>
      <c r="PVL284"/>
      <c r="PVM284"/>
      <c r="PVN284"/>
      <c r="PVO284"/>
      <c r="PVP284"/>
      <c r="PVQ284"/>
      <c r="PVR284"/>
      <c r="PVS284"/>
      <c r="PVT284"/>
      <c r="PVU284"/>
      <c r="PVV284"/>
      <c r="PVW284"/>
      <c r="PVX284"/>
      <c r="PVY284"/>
      <c r="PVZ284"/>
      <c r="PWA284"/>
      <c r="PWB284"/>
      <c r="PWC284"/>
      <c r="PWD284"/>
      <c r="PWE284"/>
      <c r="PWF284"/>
      <c r="PWG284"/>
      <c r="PWH284"/>
      <c r="PWI284"/>
      <c r="PWJ284"/>
      <c r="PWK284"/>
      <c r="PWL284"/>
      <c r="PWM284"/>
      <c r="PWN284"/>
      <c r="PWO284"/>
      <c r="PWP284"/>
      <c r="PWQ284"/>
      <c r="PWR284"/>
      <c r="PWS284"/>
      <c r="PWT284"/>
      <c r="PWU284"/>
      <c r="PWV284"/>
      <c r="PWW284"/>
      <c r="PWX284"/>
      <c r="PWY284"/>
      <c r="PWZ284"/>
      <c r="PXA284"/>
      <c r="PXB284"/>
      <c r="PXC284"/>
      <c r="PXD284"/>
      <c r="PXE284"/>
      <c r="PXF284"/>
      <c r="PXG284"/>
      <c r="PXH284"/>
      <c r="PXI284"/>
      <c r="PXJ284"/>
      <c r="PXK284"/>
      <c r="PXL284"/>
      <c r="PXM284"/>
      <c r="PXN284"/>
      <c r="PXO284"/>
      <c r="PXP284"/>
      <c r="PXQ284"/>
      <c r="PXR284"/>
      <c r="PXS284"/>
      <c r="PXT284"/>
      <c r="PXU284"/>
      <c r="PXV284"/>
      <c r="PXW284"/>
      <c r="PXX284"/>
      <c r="PXY284"/>
      <c r="PXZ284"/>
      <c r="PYA284"/>
      <c r="PYB284"/>
      <c r="PYC284"/>
      <c r="PYD284"/>
      <c r="PYE284"/>
      <c r="PYF284"/>
      <c r="PYG284"/>
      <c r="PYH284"/>
      <c r="PYI284"/>
      <c r="PYJ284"/>
      <c r="PYK284"/>
      <c r="PYL284"/>
      <c r="PYM284"/>
      <c r="PYN284"/>
      <c r="PYO284"/>
      <c r="PYP284"/>
      <c r="PYQ284"/>
      <c r="PYR284"/>
      <c r="PYS284"/>
      <c r="PYT284"/>
      <c r="PYU284"/>
      <c r="PYV284"/>
      <c r="PYW284"/>
      <c r="PYX284"/>
      <c r="PYY284"/>
      <c r="PYZ284"/>
      <c r="PZA284"/>
      <c r="PZB284"/>
      <c r="PZC284"/>
      <c r="PZD284"/>
      <c r="PZE284"/>
      <c r="PZF284"/>
      <c r="PZG284"/>
      <c r="PZH284"/>
      <c r="PZI284"/>
      <c r="PZJ284"/>
      <c r="PZK284"/>
      <c r="PZL284"/>
      <c r="PZM284"/>
      <c r="PZN284"/>
      <c r="PZO284"/>
      <c r="PZP284"/>
      <c r="PZQ284"/>
      <c r="PZR284"/>
      <c r="PZS284"/>
      <c r="PZT284"/>
      <c r="PZU284"/>
      <c r="PZV284"/>
      <c r="PZW284"/>
      <c r="PZX284"/>
      <c r="PZY284"/>
      <c r="PZZ284"/>
      <c r="QAA284"/>
      <c r="QAB284"/>
      <c r="QAC284"/>
      <c r="QAD284"/>
      <c r="QAE284"/>
      <c r="QAF284"/>
      <c r="QAG284"/>
      <c r="QAH284"/>
      <c r="QAI284"/>
      <c r="QAJ284"/>
      <c r="QAK284"/>
      <c r="QAL284"/>
      <c r="QAM284"/>
      <c r="QAN284"/>
      <c r="QAO284"/>
      <c r="QAP284"/>
      <c r="QAQ284"/>
      <c r="QAR284"/>
      <c r="QAS284"/>
      <c r="QAT284"/>
      <c r="QAU284"/>
      <c r="QAV284"/>
      <c r="QAW284"/>
      <c r="QAX284"/>
      <c r="QAY284"/>
      <c r="QAZ284"/>
      <c r="QBA284"/>
      <c r="QBB284"/>
      <c r="QBC284"/>
      <c r="QBD284"/>
      <c r="QBE284"/>
      <c r="QBF284"/>
      <c r="QBG284"/>
      <c r="QBH284"/>
      <c r="QBI284"/>
      <c r="QBJ284"/>
      <c r="QBK284"/>
      <c r="QBL284"/>
      <c r="QBM284"/>
      <c r="QBN284"/>
      <c r="QBO284"/>
      <c r="QBP284"/>
      <c r="QBQ284"/>
      <c r="QBR284"/>
      <c r="QBS284"/>
      <c r="QBT284"/>
      <c r="QBU284"/>
      <c r="QBV284"/>
      <c r="QBW284"/>
      <c r="QBX284"/>
      <c r="QBY284"/>
      <c r="QBZ284"/>
      <c r="QCA284"/>
      <c r="QCB284"/>
      <c r="QCC284"/>
      <c r="QCD284"/>
      <c r="QCE284"/>
      <c r="QCF284"/>
      <c r="QCG284"/>
      <c r="QCH284"/>
      <c r="QCI284"/>
      <c r="QCJ284"/>
      <c r="QCK284"/>
      <c r="QCL284"/>
      <c r="QCM284"/>
      <c r="QCN284"/>
      <c r="QCO284"/>
      <c r="QCP284"/>
      <c r="QCQ284"/>
      <c r="QCR284"/>
      <c r="QCS284"/>
      <c r="QCT284"/>
      <c r="QCU284"/>
      <c r="QCV284"/>
      <c r="QCW284"/>
      <c r="QCX284"/>
      <c r="QCY284"/>
      <c r="QCZ284"/>
      <c r="QDA284"/>
      <c r="QDB284"/>
      <c r="QDC284"/>
      <c r="QDD284"/>
      <c r="QDE284"/>
      <c r="QDF284"/>
      <c r="QDG284"/>
      <c r="QDH284"/>
      <c r="QDI284"/>
      <c r="QDJ284"/>
      <c r="QDK284"/>
      <c r="QDL284"/>
      <c r="QDM284"/>
      <c r="QDN284"/>
      <c r="QDO284"/>
      <c r="QDP284"/>
      <c r="QDQ284"/>
      <c r="QDR284"/>
      <c r="QDS284"/>
      <c r="QDT284"/>
      <c r="QDU284"/>
      <c r="QDV284"/>
      <c r="QDW284"/>
      <c r="QDX284"/>
      <c r="QDY284"/>
      <c r="QDZ284"/>
      <c r="QEA284"/>
      <c r="QEB284"/>
      <c r="QEC284"/>
      <c r="QED284"/>
      <c r="QEE284"/>
      <c r="QEF284"/>
      <c r="QEG284"/>
      <c r="QEH284"/>
      <c r="QEI284"/>
      <c r="QEJ284"/>
      <c r="QEK284"/>
      <c r="QEL284"/>
      <c r="QEM284"/>
      <c r="QEN284"/>
      <c r="QEO284"/>
      <c r="QEP284"/>
      <c r="QEQ284"/>
      <c r="QER284"/>
      <c r="QES284"/>
      <c r="QET284"/>
      <c r="QEU284"/>
      <c r="QEV284"/>
      <c r="QEW284"/>
      <c r="QEX284"/>
      <c r="QEY284"/>
      <c r="QEZ284"/>
      <c r="QFA284"/>
      <c r="QFB284"/>
      <c r="QFC284"/>
      <c r="QFD284"/>
      <c r="QFE284"/>
      <c r="QFF284"/>
      <c r="QFG284"/>
      <c r="QFH284"/>
      <c r="QFI284"/>
      <c r="QFJ284"/>
      <c r="QFK284"/>
      <c r="QFL284"/>
      <c r="QFM284"/>
      <c r="QFN284"/>
      <c r="QFO284"/>
      <c r="QFP284"/>
      <c r="QFQ284"/>
      <c r="QFR284"/>
      <c r="QFS284"/>
      <c r="QFT284"/>
      <c r="QFU284"/>
      <c r="QFV284"/>
      <c r="QFW284"/>
      <c r="QFX284"/>
      <c r="QFY284"/>
      <c r="QFZ284"/>
      <c r="QGA284"/>
      <c r="QGB284"/>
      <c r="QGC284"/>
      <c r="QGD284"/>
      <c r="QGE284"/>
      <c r="QGF284"/>
      <c r="QGG284"/>
      <c r="QGH284"/>
      <c r="QGI284"/>
      <c r="QGJ284"/>
      <c r="QGK284"/>
      <c r="QGL284"/>
      <c r="QGM284"/>
      <c r="QGN284"/>
      <c r="QGO284"/>
      <c r="QGP284"/>
      <c r="QGQ284"/>
      <c r="QGR284"/>
      <c r="QGS284"/>
      <c r="QGT284"/>
      <c r="QGU284"/>
      <c r="QGV284"/>
      <c r="QGW284"/>
      <c r="QGX284"/>
      <c r="QGY284"/>
      <c r="QGZ284"/>
      <c r="QHA284"/>
      <c r="QHB284"/>
      <c r="QHC284"/>
      <c r="QHD284"/>
      <c r="QHE284"/>
      <c r="QHF284"/>
      <c r="QHG284"/>
      <c r="QHH284"/>
      <c r="QHI284"/>
      <c r="QHJ284"/>
      <c r="QHK284"/>
      <c r="QHL284"/>
      <c r="QHM284"/>
      <c r="QHN284"/>
      <c r="QHO284"/>
      <c r="QHP284"/>
      <c r="QHQ284"/>
      <c r="QHR284"/>
      <c r="QHS284"/>
      <c r="QHT284"/>
      <c r="QHU284"/>
      <c r="QHV284"/>
      <c r="QHW284"/>
      <c r="QHX284"/>
      <c r="QHY284"/>
      <c r="QHZ284"/>
      <c r="QIA284"/>
      <c r="QIB284"/>
      <c r="QIC284"/>
      <c r="QID284"/>
      <c r="QIE284"/>
      <c r="QIF284"/>
      <c r="QIG284"/>
      <c r="QIH284"/>
      <c r="QII284"/>
      <c r="QIJ284"/>
      <c r="QIK284"/>
      <c r="QIL284"/>
      <c r="QIM284"/>
      <c r="QIN284"/>
      <c r="QIO284"/>
      <c r="QIP284"/>
      <c r="QIQ284"/>
      <c r="QIR284"/>
      <c r="QIS284"/>
      <c r="QIT284"/>
      <c r="QIU284"/>
      <c r="QIV284"/>
      <c r="QIW284"/>
      <c r="QIX284"/>
      <c r="QIY284"/>
      <c r="QIZ284"/>
      <c r="QJA284"/>
      <c r="QJB284"/>
      <c r="QJC284"/>
      <c r="QJD284"/>
      <c r="QJE284"/>
      <c r="QJF284"/>
      <c r="QJG284"/>
      <c r="QJH284"/>
      <c r="QJI284"/>
      <c r="QJJ284"/>
      <c r="QJK284"/>
      <c r="QJL284"/>
      <c r="QJM284"/>
      <c r="QJN284"/>
      <c r="QJO284"/>
      <c r="QJP284"/>
      <c r="QJQ284"/>
      <c r="QJR284"/>
      <c r="QJS284"/>
      <c r="QJT284"/>
      <c r="QJU284"/>
      <c r="QJV284"/>
      <c r="QJW284"/>
      <c r="QJX284"/>
      <c r="QJY284"/>
      <c r="QJZ284"/>
      <c r="QKA284"/>
      <c r="QKB284"/>
      <c r="QKC284"/>
      <c r="QKD284"/>
      <c r="QKE284"/>
      <c r="QKF284"/>
      <c r="QKG284"/>
      <c r="QKH284"/>
      <c r="QKI284"/>
      <c r="QKJ284"/>
      <c r="QKK284"/>
      <c r="QKL284"/>
      <c r="QKM284"/>
      <c r="QKN284"/>
      <c r="QKO284"/>
      <c r="QKP284"/>
      <c r="QKQ284"/>
      <c r="QKR284"/>
      <c r="QKS284"/>
      <c r="QKT284"/>
      <c r="QKU284"/>
      <c r="QKV284"/>
      <c r="QKW284"/>
      <c r="QKX284"/>
      <c r="QKY284"/>
      <c r="QKZ284"/>
      <c r="QLA284"/>
      <c r="QLB284"/>
      <c r="QLC284"/>
      <c r="QLD284"/>
      <c r="QLE284"/>
      <c r="QLF284"/>
      <c r="QLG284"/>
      <c r="QLH284"/>
      <c r="QLI284"/>
      <c r="QLJ284"/>
      <c r="QLK284"/>
      <c r="QLL284"/>
      <c r="QLM284"/>
      <c r="QLN284"/>
      <c r="QLO284"/>
      <c r="QLP284"/>
      <c r="QLQ284"/>
      <c r="QLR284"/>
      <c r="QLS284"/>
      <c r="QLT284"/>
      <c r="QLU284"/>
      <c r="QLV284"/>
      <c r="QLW284"/>
      <c r="QLX284"/>
      <c r="QLY284"/>
      <c r="QLZ284"/>
      <c r="QMA284"/>
      <c r="QMB284"/>
      <c r="QMC284"/>
      <c r="QMD284"/>
      <c r="QME284"/>
      <c r="QMF284"/>
      <c r="QMG284"/>
      <c r="QMH284"/>
      <c r="QMI284"/>
      <c r="QMJ284"/>
      <c r="QMK284"/>
      <c r="QML284"/>
      <c r="QMM284"/>
      <c r="QMN284"/>
      <c r="QMO284"/>
      <c r="QMP284"/>
      <c r="QMQ284"/>
      <c r="QMR284"/>
      <c r="QMS284"/>
      <c r="QMT284"/>
      <c r="QMU284"/>
      <c r="QMV284"/>
      <c r="QMW284"/>
      <c r="QMX284"/>
      <c r="QMY284"/>
      <c r="QMZ284"/>
      <c r="QNA284"/>
      <c r="QNB284"/>
      <c r="QNC284"/>
      <c r="QND284"/>
      <c r="QNE284"/>
      <c r="QNF284"/>
      <c r="QNG284"/>
      <c r="QNH284"/>
      <c r="QNI284"/>
      <c r="QNJ284"/>
      <c r="QNK284"/>
      <c r="QNL284"/>
      <c r="QNM284"/>
      <c r="QNN284"/>
      <c r="QNO284"/>
      <c r="QNP284"/>
      <c r="QNQ284"/>
      <c r="QNR284"/>
      <c r="QNS284"/>
      <c r="QNT284"/>
      <c r="QNU284"/>
      <c r="QNV284"/>
      <c r="QNW284"/>
      <c r="QNX284"/>
      <c r="QNY284"/>
      <c r="QNZ284"/>
      <c r="QOA284"/>
      <c r="QOB284"/>
      <c r="QOC284"/>
      <c r="QOD284"/>
      <c r="QOE284"/>
      <c r="QOF284"/>
      <c r="QOG284"/>
      <c r="QOH284"/>
      <c r="QOI284"/>
      <c r="QOJ284"/>
      <c r="QOK284"/>
      <c r="QOL284"/>
      <c r="QOM284"/>
      <c r="QON284"/>
      <c r="QOO284"/>
      <c r="QOP284"/>
      <c r="QOQ284"/>
      <c r="QOR284"/>
      <c r="QOS284"/>
      <c r="QOT284"/>
      <c r="QOU284"/>
      <c r="QOV284"/>
      <c r="QOW284"/>
      <c r="QOX284"/>
      <c r="QOY284"/>
      <c r="QOZ284"/>
      <c r="QPA284"/>
      <c r="QPB284"/>
      <c r="QPC284"/>
      <c r="QPD284"/>
      <c r="QPE284"/>
      <c r="QPF284"/>
      <c r="QPG284"/>
      <c r="QPH284"/>
      <c r="QPI284"/>
      <c r="QPJ284"/>
      <c r="QPK284"/>
      <c r="QPL284"/>
      <c r="QPM284"/>
      <c r="QPN284"/>
      <c r="QPO284"/>
      <c r="QPP284"/>
      <c r="QPQ284"/>
      <c r="QPR284"/>
      <c r="QPS284"/>
      <c r="QPT284"/>
      <c r="QPU284"/>
      <c r="QPV284"/>
      <c r="QPW284"/>
      <c r="QPX284"/>
      <c r="QPY284"/>
      <c r="QPZ284"/>
      <c r="QQA284"/>
      <c r="QQB284"/>
      <c r="QQC284"/>
      <c r="QQD284"/>
      <c r="QQE284"/>
      <c r="QQF284"/>
      <c r="QQG284"/>
      <c r="QQH284"/>
      <c r="QQI284"/>
      <c r="QQJ284"/>
      <c r="QQK284"/>
      <c r="QQL284"/>
      <c r="QQM284"/>
      <c r="QQN284"/>
      <c r="QQO284"/>
      <c r="QQP284"/>
      <c r="QQQ284"/>
      <c r="QQR284"/>
      <c r="QQS284"/>
      <c r="QQT284"/>
      <c r="QQU284"/>
      <c r="QQV284"/>
      <c r="QQW284"/>
      <c r="QQX284"/>
      <c r="QQY284"/>
      <c r="QQZ284"/>
      <c r="QRA284"/>
      <c r="QRB284"/>
      <c r="QRC284"/>
      <c r="QRD284"/>
      <c r="QRE284"/>
      <c r="QRF284"/>
      <c r="QRG284"/>
      <c r="QRH284"/>
      <c r="QRI284"/>
      <c r="QRJ284"/>
      <c r="QRK284"/>
      <c r="QRL284"/>
      <c r="QRM284"/>
      <c r="QRN284"/>
      <c r="QRO284"/>
      <c r="QRP284"/>
      <c r="QRQ284"/>
      <c r="QRR284"/>
      <c r="QRS284"/>
      <c r="QRT284"/>
      <c r="QRU284"/>
      <c r="QRV284"/>
      <c r="QRW284"/>
      <c r="QRX284"/>
      <c r="QRY284"/>
      <c r="QRZ284"/>
      <c r="QSA284"/>
      <c r="QSB284"/>
      <c r="QSC284"/>
      <c r="QSD284"/>
      <c r="QSE284"/>
      <c r="QSF284"/>
      <c r="QSG284"/>
      <c r="QSH284"/>
      <c r="QSI284"/>
      <c r="QSJ284"/>
      <c r="QSK284"/>
      <c r="QSL284"/>
      <c r="QSM284"/>
      <c r="QSN284"/>
      <c r="QSO284"/>
      <c r="QSP284"/>
      <c r="QSQ284"/>
      <c r="QSR284"/>
      <c r="QSS284"/>
      <c r="QST284"/>
      <c r="QSU284"/>
      <c r="QSV284"/>
      <c r="QSW284"/>
      <c r="QSX284"/>
      <c r="QSY284"/>
      <c r="QSZ284"/>
      <c r="QTA284"/>
      <c r="QTB284"/>
      <c r="QTC284"/>
      <c r="QTD284"/>
      <c r="QTE284"/>
      <c r="QTF284"/>
      <c r="QTG284"/>
      <c r="QTH284"/>
      <c r="QTI284"/>
      <c r="QTJ284"/>
      <c r="QTK284"/>
      <c r="QTL284"/>
      <c r="QTM284"/>
      <c r="QTN284"/>
      <c r="QTO284"/>
      <c r="QTP284"/>
      <c r="QTQ284"/>
      <c r="QTR284"/>
      <c r="QTS284"/>
      <c r="QTT284"/>
      <c r="QTU284"/>
      <c r="QTV284"/>
      <c r="QTW284"/>
      <c r="QTX284"/>
      <c r="QTY284"/>
      <c r="QTZ284"/>
      <c r="QUA284"/>
      <c r="QUB284"/>
      <c r="QUC284"/>
      <c r="QUD284"/>
      <c r="QUE284"/>
      <c r="QUF284"/>
      <c r="QUG284"/>
      <c r="QUH284"/>
      <c r="QUI284"/>
      <c r="QUJ284"/>
      <c r="QUK284"/>
      <c r="QUL284"/>
      <c r="QUM284"/>
      <c r="QUN284"/>
      <c r="QUO284"/>
      <c r="QUP284"/>
      <c r="QUQ284"/>
      <c r="QUR284"/>
      <c r="QUS284"/>
      <c r="QUT284"/>
      <c r="QUU284"/>
      <c r="QUV284"/>
      <c r="QUW284"/>
      <c r="QUX284"/>
      <c r="QUY284"/>
      <c r="QUZ284"/>
      <c r="QVA284"/>
      <c r="QVB284"/>
      <c r="QVC284"/>
      <c r="QVD284"/>
      <c r="QVE284"/>
      <c r="QVF284"/>
      <c r="QVG284"/>
      <c r="QVH284"/>
      <c r="QVI284"/>
      <c r="QVJ284"/>
      <c r="QVK284"/>
      <c r="QVL284"/>
      <c r="QVM284"/>
      <c r="QVN284"/>
      <c r="QVO284"/>
      <c r="QVP284"/>
      <c r="QVQ284"/>
      <c r="QVR284"/>
      <c r="QVS284"/>
      <c r="QVT284"/>
      <c r="QVU284"/>
      <c r="QVV284"/>
      <c r="QVW284"/>
      <c r="QVX284"/>
      <c r="QVY284"/>
      <c r="QVZ284"/>
      <c r="QWA284"/>
      <c r="QWB284"/>
      <c r="QWC284"/>
      <c r="QWD284"/>
      <c r="QWE284"/>
      <c r="QWF284"/>
      <c r="QWG284"/>
      <c r="QWH284"/>
      <c r="QWI284"/>
      <c r="QWJ284"/>
      <c r="QWK284"/>
      <c r="QWL284"/>
      <c r="QWM284"/>
      <c r="QWN284"/>
      <c r="QWO284"/>
      <c r="QWP284"/>
      <c r="QWQ284"/>
      <c r="QWR284"/>
      <c r="QWS284"/>
      <c r="QWT284"/>
      <c r="QWU284"/>
      <c r="QWV284"/>
      <c r="QWW284"/>
      <c r="QWX284"/>
      <c r="QWY284"/>
      <c r="QWZ284"/>
      <c r="QXA284"/>
      <c r="QXB284"/>
      <c r="QXC284"/>
      <c r="QXD284"/>
      <c r="QXE284"/>
      <c r="QXF284"/>
      <c r="QXG284"/>
      <c r="QXH284"/>
      <c r="QXI284"/>
      <c r="QXJ284"/>
      <c r="QXK284"/>
      <c r="QXL284"/>
      <c r="QXM284"/>
      <c r="QXN284"/>
      <c r="QXO284"/>
      <c r="QXP284"/>
      <c r="QXQ284"/>
      <c r="QXR284"/>
      <c r="QXS284"/>
      <c r="QXT284"/>
      <c r="QXU284"/>
      <c r="QXV284"/>
      <c r="QXW284"/>
      <c r="QXX284"/>
      <c r="QXY284"/>
      <c r="QXZ284"/>
      <c r="QYA284"/>
      <c r="QYB284"/>
      <c r="QYC284"/>
      <c r="QYD284"/>
      <c r="QYE284"/>
      <c r="QYF284"/>
      <c r="QYG284"/>
      <c r="QYH284"/>
      <c r="QYI284"/>
      <c r="QYJ284"/>
      <c r="QYK284"/>
      <c r="QYL284"/>
      <c r="QYM284"/>
      <c r="QYN284"/>
      <c r="QYO284"/>
      <c r="QYP284"/>
      <c r="QYQ284"/>
      <c r="QYR284"/>
      <c r="QYS284"/>
      <c r="QYT284"/>
      <c r="QYU284"/>
      <c r="QYV284"/>
      <c r="QYW284"/>
      <c r="QYX284"/>
      <c r="QYY284"/>
      <c r="QYZ284"/>
      <c r="QZA284"/>
      <c r="QZB284"/>
      <c r="QZC284"/>
      <c r="QZD284"/>
      <c r="QZE284"/>
      <c r="QZF284"/>
      <c r="QZG284"/>
      <c r="QZH284"/>
      <c r="QZI284"/>
      <c r="QZJ284"/>
      <c r="QZK284"/>
      <c r="QZL284"/>
      <c r="QZM284"/>
      <c r="QZN284"/>
      <c r="QZO284"/>
      <c r="QZP284"/>
      <c r="QZQ284"/>
      <c r="QZR284"/>
      <c r="QZS284"/>
      <c r="QZT284"/>
      <c r="QZU284"/>
      <c r="QZV284"/>
      <c r="QZW284"/>
      <c r="QZX284"/>
      <c r="QZY284"/>
      <c r="QZZ284"/>
      <c r="RAA284"/>
      <c r="RAB284"/>
      <c r="RAC284"/>
      <c r="RAD284"/>
      <c r="RAE284"/>
      <c r="RAF284"/>
      <c r="RAG284"/>
      <c r="RAH284"/>
      <c r="RAI284"/>
      <c r="RAJ284"/>
      <c r="RAK284"/>
      <c r="RAL284"/>
      <c r="RAM284"/>
      <c r="RAN284"/>
      <c r="RAO284"/>
      <c r="RAP284"/>
      <c r="RAQ284"/>
      <c r="RAR284"/>
      <c r="RAS284"/>
      <c r="RAT284"/>
      <c r="RAU284"/>
      <c r="RAV284"/>
      <c r="RAW284"/>
      <c r="RAX284"/>
      <c r="RAY284"/>
      <c r="RAZ284"/>
      <c r="RBA284"/>
      <c r="RBB284"/>
      <c r="RBC284"/>
      <c r="RBD284"/>
      <c r="RBE284"/>
      <c r="RBF284"/>
      <c r="RBG284"/>
      <c r="RBH284"/>
      <c r="RBI284"/>
      <c r="RBJ284"/>
      <c r="RBK284"/>
      <c r="RBL284"/>
      <c r="RBM284"/>
      <c r="RBN284"/>
      <c r="RBO284"/>
      <c r="RBP284"/>
      <c r="RBQ284"/>
      <c r="RBR284"/>
      <c r="RBS284"/>
      <c r="RBT284"/>
      <c r="RBU284"/>
      <c r="RBV284"/>
      <c r="RBW284"/>
      <c r="RBX284"/>
      <c r="RBY284"/>
      <c r="RBZ284"/>
      <c r="RCA284"/>
      <c r="RCB284"/>
      <c r="RCC284"/>
      <c r="RCD284"/>
      <c r="RCE284"/>
      <c r="RCF284"/>
      <c r="RCG284"/>
      <c r="RCH284"/>
      <c r="RCI284"/>
      <c r="RCJ284"/>
      <c r="RCK284"/>
      <c r="RCL284"/>
      <c r="RCM284"/>
      <c r="RCN284"/>
      <c r="RCO284"/>
      <c r="RCP284"/>
      <c r="RCQ284"/>
      <c r="RCR284"/>
      <c r="RCS284"/>
      <c r="RCT284"/>
      <c r="RCU284"/>
      <c r="RCV284"/>
      <c r="RCW284"/>
      <c r="RCX284"/>
      <c r="RCY284"/>
      <c r="RCZ284"/>
      <c r="RDA284"/>
      <c r="RDB284"/>
      <c r="RDC284"/>
      <c r="RDD284"/>
      <c r="RDE284"/>
      <c r="RDF284"/>
      <c r="RDG284"/>
      <c r="RDH284"/>
      <c r="RDI284"/>
      <c r="RDJ284"/>
      <c r="RDK284"/>
      <c r="RDL284"/>
      <c r="RDM284"/>
      <c r="RDN284"/>
      <c r="RDO284"/>
      <c r="RDP284"/>
      <c r="RDQ284"/>
      <c r="RDR284"/>
      <c r="RDS284"/>
      <c r="RDT284"/>
      <c r="RDU284"/>
      <c r="RDV284"/>
      <c r="RDW284"/>
      <c r="RDX284"/>
      <c r="RDY284"/>
      <c r="RDZ284"/>
      <c r="REA284"/>
      <c r="REB284"/>
      <c r="REC284"/>
      <c r="RED284"/>
      <c r="REE284"/>
      <c r="REF284"/>
      <c r="REG284"/>
      <c r="REH284"/>
      <c r="REI284"/>
      <c r="REJ284"/>
      <c r="REK284"/>
      <c r="REL284"/>
      <c r="REM284"/>
      <c r="REN284"/>
      <c r="REO284"/>
      <c r="REP284"/>
      <c r="REQ284"/>
      <c r="RER284"/>
      <c r="RES284"/>
      <c r="RET284"/>
      <c r="REU284"/>
      <c r="REV284"/>
      <c r="REW284"/>
      <c r="REX284"/>
      <c r="REY284"/>
      <c r="REZ284"/>
      <c r="RFA284"/>
      <c r="RFB284"/>
      <c r="RFC284"/>
      <c r="RFD284"/>
      <c r="RFE284"/>
      <c r="RFF284"/>
      <c r="RFG284"/>
      <c r="RFH284"/>
      <c r="RFI284"/>
      <c r="RFJ284"/>
      <c r="RFK284"/>
      <c r="RFL284"/>
      <c r="RFM284"/>
      <c r="RFN284"/>
      <c r="RFO284"/>
      <c r="RFP284"/>
      <c r="RFQ284"/>
      <c r="RFR284"/>
      <c r="RFS284"/>
      <c r="RFT284"/>
      <c r="RFU284"/>
      <c r="RFV284"/>
      <c r="RFW284"/>
      <c r="RFX284"/>
      <c r="RFY284"/>
      <c r="RFZ284"/>
      <c r="RGA284"/>
      <c r="RGB284"/>
      <c r="RGC284"/>
      <c r="RGD284"/>
      <c r="RGE284"/>
      <c r="RGF284"/>
      <c r="RGG284"/>
      <c r="RGH284"/>
      <c r="RGI284"/>
      <c r="RGJ284"/>
      <c r="RGK284"/>
      <c r="RGL284"/>
      <c r="RGM284"/>
      <c r="RGN284"/>
      <c r="RGO284"/>
      <c r="RGP284"/>
      <c r="RGQ284"/>
      <c r="RGR284"/>
      <c r="RGS284"/>
      <c r="RGT284"/>
      <c r="RGU284"/>
      <c r="RGV284"/>
      <c r="RGW284"/>
      <c r="RGX284"/>
      <c r="RGY284"/>
      <c r="RGZ284"/>
      <c r="RHA284"/>
      <c r="RHB284"/>
      <c r="RHC284"/>
      <c r="RHD284"/>
      <c r="RHE284"/>
      <c r="RHF284"/>
      <c r="RHG284"/>
      <c r="RHH284"/>
      <c r="RHI284"/>
      <c r="RHJ284"/>
      <c r="RHK284"/>
      <c r="RHL284"/>
      <c r="RHM284"/>
      <c r="RHN284"/>
      <c r="RHO284"/>
      <c r="RHP284"/>
      <c r="RHQ284"/>
      <c r="RHR284"/>
      <c r="RHS284"/>
      <c r="RHT284"/>
      <c r="RHU284"/>
      <c r="RHV284"/>
      <c r="RHW284"/>
      <c r="RHX284"/>
      <c r="RHY284"/>
      <c r="RHZ284"/>
      <c r="RIA284"/>
      <c r="RIB284"/>
      <c r="RIC284"/>
      <c r="RID284"/>
      <c r="RIE284"/>
      <c r="RIF284"/>
      <c r="RIG284"/>
      <c r="RIH284"/>
      <c r="RII284"/>
      <c r="RIJ284"/>
      <c r="RIK284"/>
      <c r="RIL284"/>
      <c r="RIM284"/>
      <c r="RIN284"/>
      <c r="RIO284"/>
      <c r="RIP284"/>
      <c r="RIQ284"/>
      <c r="RIR284"/>
      <c r="RIS284"/>
      <c r="RIT284"/>
      <c r="RIU284"/>
      <c r="RIV284"/>
      <c r="RIW284"/>
      <c r="RIX284"/>
      <c r="RIY284"/>
      <c r="RIZ284"/>
      <c r="RJA284"/>
      <c r="RJB284"/>
      <c r="RJC284"/>
      <c r="RJD284"/>
      <c r="RJE284"/>
      <c r="RJF284"/>
      <c r="RJG284"/>
      <c r="RJH284"/>
      <c r="RJI284"/>
      <c r="RJJ284"/>
      <c r="RJK284"/>
      <c r="RJL284"/>
      <c r="RJM284"/>
      <c r="RJN284"/>
      <c r="RJO284"/>
      <c r="RJP284"/>
      <c r="RJQ284"/>
      <c r="RJR284"/>
      <c r="RJS284"/>
      <c r="RJT284"/>
      <c r="RJU284"/>
      <c r="RJV284"/>
      <c r="RJW284"/>
      <c r="RJX284"/>
      <c r="RJY284"/>
      <c r="RJZ284"/>
      <c r="RKA284"/>
      <c r="RKB284"/>
      <c r="RKC284"/>
      <c r="RKD284"/>
      <c r="RKE284"/>
      <c r="RKF284"/>
      <c r="RKG284"/>
      <c r="RKH284"/>
      <c r="RKI284"/>
      <c r="RKJ284"/>
      <c r="RKK284"/>
      <c r="RKL284"/>
      <c r="RKM284"/>
      <c r="RKN284"/>
      <c r="RKO284"/>
      <c r="RKP284"/>
      <c r="RKQ284"/>
      <c r="RKR284"/>
      <c r="RKS284"/>
      <c r="RKT284"/>
      <c r="RKU284"/>
      <c r="RKV284"/>
      <c r="RKW284"/>
      <c r="RKX284"/>
      <c r="RKY284"/>
      <c r="RKZ284"/>
      <c r="RLA284"/>
      <c r="RLB284"/>
      <c r="RLC284"/>
      <c r="RLD284"/>
      <c r="RLE284"/>
      <c r="RLF284"/>
      <c r="RLG284"/>
      <c r="RLH284"/>
      <c r="RLI284"/>
      <c r="RLJ284"/>
      <c r="RLK284"/>
      <c r="RLL284"/>
      <c r="RLM284"/>
      <c r="RLN284"/>
      <c r="RLO284"/>
      <c r="RLP284"/>
      <c r="RLQ284"/>
      <c r="RLR284"/>
      <c r="RLS284"/>
      <c r="RLT284"/>
      <c r="RLU284"/>
      <c r="RLV284"/>
      <c r="RLW284"/>
      <c r="RLX284"/>
      <c r="RLY284"/>
      <c r="RLZ284"/>
      <c r="RMA284"/>
      <c r="RMB284"/>
      <c r="RMC284"/>
      <c r="RMD284"/>
      <c r="RME284"/>
      <c r="RMF284"/>
      <c r="RMG284"/>
      <c r="RMH284"/>
      <c r="RMI284"/>
      <c r="RMJ284"/>
      <c r="RMK284"/>
      <c r="RML284"/>
      <c r="RMM284"/>
      <c r="RMN284"/>
      <c r="RMO284"/>
      <c r="RMP284"/>
      <c r="RMQ284"/>
      <c r="RMR284"/>
      <c r="RMS284"/>
      <c r="RMT284"/>
      <c r="RMU284"/>
      <c r="RMV284"/>
      <c r="RMW284"/>
      <c r="RMX284"/>
      <c r="RMY284"/>
      <c r="RMZ284"/>
      <c r="RNA284"/>
      <c r="RNB284"/>
      <c r="RNC284"/>
      <c r="RND284"/>
      <c r="RNE284"/>
      <c r="RNF284"/>
      <c r="RNG284"/>
      <c r="RNH284"/>
      <c r="RNI284"/>
      <c r="RNJ284"/>
      <c r="RNK284"/>
      <c r="RNL284"/>
      <c r="RNM284"/>
      <c r="RNN284"/>
      <c r="RNO284"/>
      <c r="RNP284"/>
      <c r="RNQ284"/>
      <c r="RNR284"/>
      <c r="RNS284"/>
      <c r="RNT284"/>
      <c r="RNU284"/>
      <c r="RNV284"/>
      <c r="RNW284"/>
      <c r="RNX284"/>
      <c r="RNY284"/>
      <c r="RNZ284"/>
      <c r="ROA284"/>
      <c r="ROB284"/>
      <c r="ROC284"/>
      <c r="ROD284"/>
      <c r="ROE284"/>
      <c r="ROF284"/>
      <c r="ROG284"/>
      <c r="ROH284"/>
      <c r="ROI284"/>
      <c r="ROJ284"/>
      <c r="ROK284"/>
      <c r="ROL284"/>
      <c r="ROM284"/>
      <c r="RON284"/>
      <c r="ROO284"/>
      <c r="ROP284"/>
      <c r="ROQ284"/>
      <c r="ROR284"/>
      <c r="ROS284"/>
      <c r="ROT284"/>
      <c r="ROU284"/>
      <c r="ROV284"/>
      <c r="ROW284"/>
      <c r="ROX284"/>
      <c r="ROY284"/>
      <c r="ROZ284"/>
      <c r="RPA284"/>
      <c r="RPB284"/>
      <c r="RPC284"/>
      <c r="RPD284"/>
      <c r="RPE284"/>
      <c r="RPF284"/>
      <c r="RPG284"/>
      <c r="RPH284"/>
      <c r="RPI284"/>
      <c r="RPJ284"/>
      <c r="RPK284"/>
      <c r="RPL284"/>
      <c r="RPM284"/>
      <c r="RPN284"/>
      <c r="RPO284"/>
      <c r="RPP284"/>
      <c r="RPQ284"/>
      <c r="RPR284"/>
      <c r="RPS284"/>
      <c r="RPT284"/>
      <c r="RPU284"/>
      <c r="RPV284"/>
      <c r="RPW284"/>
      <c r="RPX284"/>
      <c r="RPY284"/>
      <c r="RPZ284"/>
      <c r="RQA284"/>
      <c r="RQB284"/>
      <c r="RQC284"/>
      <c r="RQD284"/>
      <c r="RQE284"/>
      <c r="RQF284"/>
      <c r="RQG284"/>
      <c r="RQH284"/>
      <c r="RQI284"/>
      <c r="RQJ284"/>
      <c r="RQK284"/>
      <c r="RQL284"/>
      <c r="RQM284"/>
      <c r="RQN284"/>
      <c r="RQO284"/>
      <c r="RQP284"/>
      <c r="RQQ284"/>
      <c r="RQR284"/>
      <c r="RQS284"/>
      <c r="RQT284"/>
      <c r="RQU284"/>
      <c r="RQV284"/>
      <c r="RQW284"/>
      <c r="RQX284"/>
      <c r="RQY284"/>
      <c r="RQZ284"/>
      <c r="RRA284"/>
      <c r="RRB284"/>
      <c r="RRC284"/>
      <c r="RRD284"/>
      <c r="RRE284"/>
      <c r="RRF284"/>
      <c r="RRG284"/>
      <c r="RRH284"/>
      <c r="RRI284"/>
      <c r="RRJ284"/>
      <c r="RRK284"/>
      <c r="RRL284"/>
      <c r="RRM284"/>
      <c r="RRN284"/>
      <c r="RRO284"/>
      <c r="RRP284"/>
      <c r="RRQ284"/>
      <c r="RRR284"/>
      <c r="RRS284"/>
      <c r="RRT284"/>
      <c r="RRU284"/>
      <c r="RRV284"/>
      <c r="RRW284"/>
      <c r="RRX284"/>
      <c r="RRY284"/>
      <c r="RRZ284"/>
      <c r="RSA284"/>
      <c r="RSB284"/>
      <c r="RSC284"/>
      <c r="RSD284"/>
      <c r="RSE284"/>
      <c r="RSF284"/>
      <c r="RSG284"/>
      <c r="RSH284"/>
      <c r="RSI284"/>
      <c r="RSJ284"/>
      <c r="RSK284"/>
      <c r="RSL284"/>
      <c r="RSM284"/>
      <c r="RSN284"/>
      <c r="RSO284"/>
      <c r="RSP284"/>
      <c r="RSQ284"/>
      <c r="RSR284"/>
      <c r="RSS284"/>
      <c r="RST284"/>
      <c r="RSU284"/>
      <c r="RSV284"/>
      <c r="RSW284"/>
      <c r="RSX284"/>
      <c r="RSY284"/>
      <c r="RSZ284"/>
      <c r="RTA284"/>
      <c r="RTB284"/>
      <c r="RTC284"/>
      <c r="RTD284"/>
      <c r="RTE284"/>
      <c r="RTF284"/>
      <c r="RTG284"/>
      <c r="RTH284"/>
      <c r="RTI284"/>
      <c r="RTJ284"/>
      <c r="RTK284"/>
      <c r="RTL284"/>
      <c r="RTM284"/>
      <c r="RTN284"/>
      <c r="RTO284"/>
      <c r="RTP284"/>
      <c r="RTQ284"/>
      <c r="RTR284"/>
      <c r="RTS284"/>
      <c r="RTT284"/>
      <c r="RTU284"/>
      <c r="RTV284"/>
      <c r="RTW284"/>
      <c r="RTX284"/>
      <c r="RTY284"/>
      <c r="RTZ284"/>
      <c r="RUA284"/>
      <c r="RUB284"/>
      <c r="RUC284"/>
      <c r="RUD284"/>
      <c r="RUE284"/>
      <c r="RUF284"/>
      <c r="RUG284"/>
      <c r="RUH284"/>
      <c r="RUI284"/>
      <c r="RUJ284"/>
      <c r="RUK284"/>
      <c r="RUL284"/>
      <c r="RUM284"/>
      <c r="RUN284"/>
      <c r="RUO284"/>
      <c r="RUP284"/>
      <c r="RUQ284"/>
      <c r="RUR284"/>
      <c r="RUS284"/>
      <c r="RUT284"/>
      <c r="RUU284"/>
      <c r="RUV284"/>
      <c r="RUW284"/>
      <c r="RUX284"/>
      <c r="RUY284"/>
      <c r="RUZ284"/>
      <c r="RVA284"/>
      <c r="RVB284"/>
      <c r="RVC284"/>
      <c r="RVD284"/>
      <c r="RVE284"/>
      <c r="RVF284"/>
      <c r="RVG284"/>
      <c r="RVH284"/>
      <c r="RVI284"/>
      <c r="RVJ284"/>
      <c r="RVK284"/>
      <c r="RVL284"/>
      <c r="RVM284"/>
      <c r="RVN284"/>
      <c r="RVO284"/>
      <c r="RVP284"/>
      <c r="RVQ284"/>
      <c r="RVR284"/>
      <c r="RVS284"/>
      <c r="RVT284"/>
      <c r="RVU284"/>
      <c r="RVV284"/>
      <c r="RVW284"/>
      <c r="RVX284"/>
      <c r="RVY284"/>
      <c r="RVZ284"/>
      <c r="RWA284"/>
      <c r="RWB284"/>
      <c r="RWC284"/>
      <c r="RWD284"/>
      <c r="RWE284"/>
      <c r="RWF284"/>
      <c r="RWG284"/>
      <c r="RWH284"/>
      <c r="RWI284"/>
      <c r="RWJ284"/>
      <c r="RWK284"/>
      <c r="RWL284"/>
      <c r="RWM284"/>
      <c r="RWN284"/>
      <c r="RWO284"/>
      <c r="RWP284"/>
      <c r="RWQ284"/>
      <c r="RWR284"/>
      <c r="RWS284"/>
      <c r="RWT284"/>
      <c r="RWU284"/>
      <c r="RWV284"/>
      <c r="RWW284"/>
      <c r="RWX284"/>
      <c r="RWY284"/>
      <c r="RWZ284"/>
      <c r="RXA284"/>
      <c r="RXB284"/>
      <c r="RXC284"/>
      <c r="RXD284"/>
      <c r="RXE284"/>
      <c r="RXF284"/>
      <c r="RXG284"/>
      <c r="RXH284"/>
      <c r="RXI284"/>
      <c r="RXJ284"/>
      <c r="RXK284"/>
      <c r="RXL284"/>
      <c r="RXM284"/>
      <c r="RXN284"/>
      <c r="RXO284"/>
      <c r="RXP284"/>
      <c r="RXQ284"/>
      <c r="RXR284"/>
      <c r="RXS284"/>
      <c r="RXT284"/>
      <c r="RXU284"/>
      <c r="RXV284"/>
      <c r="RXW284"/>
      <c r="RXX284"/>
      <c r="RXY284"/>
      <c r="RXZ284"/>
      <c r="RYA284"/>
      <c r="RYB284"/>
      <c r="RYC284"/>
      <c r="RYD284"/>
      <c r="RYE284"/>
      <c r="RYF284"/>
      <c r="RYG284"/>
      <c r="RYH284"/>
      <c r="RYI284"/>
      <c r="RYJ284"/>
      <c r="RYK284"/>
      <c r="RYL284"/>
      <c r="RYM284"/>
      <c r="RYN284"/>
      <c r="RYO284"/>
      <c r="RYP284"/>
      <c r="RYQ284"/>
      <c r="RYR284"/>
      <c r="RYS284"/>
      <c r="RYT284"/>
      <c r="RYU284"/>
      <c r="RYV284"/>
      <c r="RYW284"/>
      <c r="RYX284"/>
      <c r="RYY284"/>
      <c r="RYZ284"/>
      <c r="RZA284"/>
      <c r="RZB284"/>
      <c r="RZC284"/>
      <c r="RZD284"/>
      <c r="RZE284"/>
      <c r="RZF284"/>
      <c r="RZG284"/>
      <c r="RZH284"/>
      <c r="RZI284"/>
      <c r="RZJ284"/>
      <c r="RZK284"/>
      <c r="RZL284"/>
      <c r="RZM284"/>
      <c r="RZN284"/>
      <c r="RZO284"/>
      <c r="RZP284"/>
      <c r="RZQ284"/>
      <c r="RZR284"/>
      <c r="RZS284"/>
      <c r="RZT284"/>
      <c r="RZU284"/>
      <c r="RZV284"/>
      <c r="RZW284"/>
      <c r="RZX284"/>
      <c r="RZY284"/>
      <c r="RZZ284"/>
      <c r="SAA284"/>
      <c r="SAB284"/>
      <c r="SAC284"/>
      <c r="SAD284"/>
      <c r="SAE284"/>
      <c r="SAF284"/>
      <c r="SAG284"/>
      <c r="SAH284"/>
      <c r="SAI284"/>
      <c r="SAJ284"/>
      <c r="SAK284"/>
      <c r="SAL284"/>
      <c r="SAM284"/>
      <c r="SAN284"/>
      <c r="SAO284"/>
      <c r="SAP284"/>
      <c r="SAQ284"/>
      <c r="SAR284"/>
      <c r="SAS284"/>
      <c r="SAT284"/>
      <c r="SAU284"/>
      <c r="SAV284"/>
      <c r="SAW284"/>
      <c r="SAX284"/>
      <c r="SAY284"/>
      <c r="SAZ284"/>
      <c r="SBA284"/>
      <c r="SBB284"/>
      <c r="SBC284"/>
      <c r="SBD284"/>
      <c r="SBE284"/>
      <c r="SBF284"/>
      <c r="SBG284"/>
      <c r="SBH284"/>
      <c r="SBI284"/>
      <c r="SBJ284"/>
      <c r="SBK284"/>
      <c r="SBL284"/>
      <c r="SBM284"/>
      <c r="SBN284"/>
      <c r="SBO284"/>
      <c r="SBP284"/>
      <c r="SBQ284"/>
      <c r="SBR284"/>
      <c r="SBS284"/>
      <c r="SBT284"/>
      <c r="SBU284"/>
      <c r="SBV284"/>
      <c r="SBW284"/>
      <c r="SBX284"/>
      <c r="SBY284"/>
      <c r="SBZ284"/>
      <c r="SCA284"/>
      <c r="SCB284"/>
      <c r="SCC284"/>
      <c r="SCD284"/>
      <c r="SCE284"/>
      <c r="SCF284"/>
      <c r="SCG284"/>
      <c r="SCH284"/>
      <c r="SCI284"/>
      <c r="SCJ284"/>
      <c r="SCK284"/>
      <c r="SCL284"/>
      <c r="SCM284"/>
      <c r="SCN284"/>
      <c r="SCO284"/>
      <c r="SCP284"/>
      <c r="SCQ284"/>
      <c r="SCR284"/>
      <c r="SCS284"/>
      <c r="SCT284"/>
      <c r="SCU284"/>
      <c r="SCV284"/>
      <c r="SCW284"/>
      <c r="SCX284"/>
      <c r="SCY284"/>
      <c r="SCZ284"/>
      <c r="SDA284"/>
      <c r="SDB284"/>
      <c r="SDC284"/>
      <c r="SDD284"/>
      <c r="SDE284"/>
      <c r="SDF284"/>
      <c r="SDG284"/>
      <c r="SDH284"/>
      <c r="SDI284"/>
      <c r="SDJ284"/>
      <c r="SDK284"/>
      <c r="SDL284"/>
      <c r="SDM284"/>
      <c r="SDN284"/>
      <c r="SDO284"/>
      <c r="SDP284"/>
      <c r="SDQ284"/>
      <c r="SDR284"/>
      <c r="SDS284"/>
      <c r="SDT284"/>
      <c r="SDU284"/>
      <c r="SDV284"/>
      <c r="SDW284"/>
      <c r="SDX284"/>
      <c r="SDY284"/>
      <c r="SDZ284"/>
      <c r="SEA284"/>
      <c r="SEB284"/>
      <c r="SEC284"/>
      <c r="SED284"/>
      <c r="SEE284"/>
      <c r="SEF284"/>
      <c r="SEG284"/>
      <c r="SEH284"/>
      <c r="SEI284"/>
      <c r="SEJ284"/>
      <c r="SEK284"/>
      <c r="SEL284"/>
      <c r="SEM284"/>
      <c r="SEN284"/>
      <c r="SEO284"/>
      <c r="SEP284"/>
      <c r="SEQ284"/>
      <c r="SER284"/>
      <c r="SES284"/>
      <c r="SET284"/>
      <c r="SEU284"/>
      <c r="SEV284"/>
      <c r="SEW284"/>
      <c r="SEX284"/>
      <c r="SEY284"/>
      <c r="SEZ284"/>
      <c r="SFA284"/>
      <c r="SFB284"/>
      <c r="SFC284"/>
      <c r="SFD284"/>
      <c r="SFE284"/>
      <c r="SFF284"/>
      <c r="SFG284"/>
      <c r="SFH284"/>
      <c r="SFI284"/>
      <c r="SFJ284"/>
      <c r="SFK284"/>
      <c r="SFL284"/>
      <c r="SFM284"/>
      <c r="SFN284"/>
      <c r="SFO284"/>
      <c r="SFP284"/>
      <c r="SFQ284"/>
      <c r="SFR284"/>
      <c r="SFS284"/>
      <c r="SFT284"/>
      <c r="SFU284"/>
      <c r="SFV284"/>
      <c r="SFW284"/>
      <c r="SFX284"/>
      <c r="SFY284"/>
      <c r="SFZ284"/>
      <c r="SGA284"/>
      <c r="SGB284"/>
      <c r="SGC284"/>
      <c r="SGD284"/>
      <c r="SGE284"/>
      <c r="SGF284"/>
      <c r="SGG284"/>
      <c r="SGH284"/>
      <c r="SGI284"/>
      <c r="SGJ284"/>
      <c r="SGK284"/>
      <c r="SGL284"/>
      <c r="SGM284"/>
      <c r="SGN284"/>
      <c r="SGO284"/>
      <c r="SGP284"/>
      <c r="SGQ284"/>
      <c r="SGR284"/>
      <c r="SGS284"/>
      <c r="SGT284"/>
      <c r="SGU284"/>
      <c r="SGV284"/>
      <c r="SGW284"/>
      <c r="SGX284"/>
      <c r="SGY284"/>
      <c r="SGZ284"/>
      <c r="SHA284"/>
      <c r="SHB284"/>
      <c r="SHC284"/>
      <c r="SHD284"/>
      <c r="SHE284"/>
      <c r="SHF284"/>
      <c r="SHG284"/>
      <c r="SHH284"/>
      <c r="SHI284"/>
      <c r="SHJ284"/>
      <c r="SHK284"/>
      <c r="SHL284"/>
      <c r="SHM284"/>
      <c r="SHN284"/>
      <c r="SHO284"/>
      <c r="SHP284"/>
      <c r="SHQ284"/>
      <c r="SHR284"/>
      <c r="SHS284"/>
      <c r="SHT284"/>
      <c r="SHU284"/>
      <c r="SHV284"/>
      <c r="SHW284"/>
      <c r="SHX284"/>
      <c r="SHY284"/>
      <c r="SHZ284"/>
      <c r="SIA284"/>
      <c r="SIB284"/>
      <c r="SIC284"/>
      <c r="SID284"/>
      <c r="SIE284"/>
      <c r="SIF284"/>
      <c r="SIG284"/>
      <c r="SIH284"/>
      <c r="SII284"/>
      <c r="SIJ284"/>
      <c r="SIK284"/>
      <c r="SIL284"/>
      <c r="SIM284"/>
      <c r="SIN284"/>
      <c r="SIO284"/>
      <c r="SIP284"/>
      <c r="SIQ284"/>
      <c r="SIR284"/>
      <c r="SIS284"/>
      <c r="SIT284"/>
      <c r="SIU284"/>
      <c r="SIV284"/>
      <c r="SIW284"/>
      <c r="SIX284"/>
      <c r="SIY284"/>
      <c r="SIZ284"/>
      <c r="SJA284"/>
      <c r="SJB284"/>
      <c r="SJC284"/>
      <c r="SJD284"/>
      <c r="SJE284"/>
      <c r="SJF284"/>
      <c r="SJG284"/>
      <c r="SJH284"/>
      <c r="SJI284"/>
      <c r="SJJ284"/>
      <c r="SJK284"/>
      <c r="SJL284"/>
      <c r="SJM284"/>
      <c r="SJN284"/>
      <c r="SJO284"/>
      <c r="SJP284"/>
      <c r="SJQ284"/>
      <c r="SJR284"/>
      <c r="SJS284"/>
      <c r="SJT284"/>
      <c r="SJU284"/>
      <c r="SJV284"/>
      <c r="SJW284"/>
      <c r="SJX284"/>
      <c r="SJY284"/>
      <c r="SJZ284"/>
      <c r="SKA284"/>
      <c r="SKB284"/>
      <c r="SKC284"/>
      <c r="SKD284"/>
      <c r="SKE284"/>
      <c r="SKF284"/>
      <c r="SKG284"/>
      <c r="SKH284"/>
      <c r="SKI284"/>
      <c r="SKJ284"/>
      <c r="SKK284"/>
      <c r="SKL284"/>
      <c r="SKM284"/>
      <c r="SKN284"/>
      <c r="SKO284"/>
      <c r="SKP284"/>
      <c r="SKQ284"/>
      <c r="SKR284"/>
      <c r="SKS284"/>
      <c r="SKT284"/>
      <c r="SKU284"/>
      <c r="SKV284"/>
      <c r="SKW284"/>
      <c r="SKX284"/>
      <c r="SKY284"/>
      <c r="SKZ284"/>
      <c r="SLA284"/>
      <c r="SLB284"/>
      <c r="SLC284"/>
      <c r="SLD284"/>
      <c r="SLE284"/>
      <c r="SLF284"/>
      <c r="SLG284"/>
      <c r="SLH284"/>
      <c r="SLI284"/>
      <c r="SLJ284"/>
      <c r="SLK284"/>
      <c r="SLL284"/>
      <c r="SLM284"/>
      <c r="SLN284"/>
      <c r="SLO284"/>
      <c r="SLP284"/>
      <c r="SLQ284"/>
      <c r="SLR284"/>
      <c r="SLS284"/>
      <c r="SLT284"/>
      <c r="SLU284"/>
      <c r="SLV284"/>
      <c r="SLW284"/>
      <c r="SLX284"/>
      <c r="SLY284"/>
      <c r="SLZ284"/>
      <c r="SMA284"/>
      <c r="SMB284"/>
      <c r="SMC284"/>
      <c r="SMD284"/>
      <c r="SME284"/>
      <c r="SMF284"/>
      <c r="SMG284"/>
      <c r="SMH284"/>
      <c r="SMI284"/>
      <c r="SMJ284"/>
      <c r="SMK284"/>
      <c r="SML284"/>
      <c r="SMM284"/>
      <c r="SMN284"/>
      <c r="SMO284"/>
      <c r="SMP284"/>
      <c r="SMQ284"/>
      <c r="SMR284"/>
      <c r="SMS284"/>
      <c r="SMT284"/>
      <c r="SMU284"/>
      <c r="SMV284"/>
      <c r="SMW284"/>
      <c r="SMX284"/>
      <c r="SMY284"/>
      <c r="SMZ284"/>
      <c r="SNA284"/>
      <c r="SNB284"/>
      <c r="SNC284"/>
      <c r="SND284"/>
      <c r="SNE284"/>
      <c r="SNF284"/>
      <c r="SNG284"/>
      <c r="SNH284"/>
      <c r="SNI284"/>
      <c r="SNJ284"/>
      <c r="SNK284"/>
      <c r="SNL284"/>
      <c r="SNM284"/>
      <c r="SNN284"/>
      <c r="SNO284"/>
      <c r="SNP284"/>
      <c r="SNQ284"/>
      <c r="SNR284"/>
      <c r="SNS284"/>
      <c r="SNT284"/>
      <c r="SNU284"/>
      <c r="SNV284"/>
      <c r="SNW284"/>
      <c r="SNX284"/>
      <c r="SNY284"/>
      <c r="SNZ284"/>
      <c r="SOA284"/>
      <c r="SOB284"/>
      <c r="SOC284"/>
      <c r="SOD284"/>
      <c r="SOE284"/>
      <c r="SOF284"/>
      <c r="SOG284"/>
      <c r="SOH284"/>
      <c r="SOI284"/>
      <c r="SOJ284"/>
      <c r="SOK284"/>
      <c r="SOL284"/>
      <c r="SOM284"/>
      <c r="SON284"/>
      <c r="SOO284"/>
      <c r="SOP284"/>
      <c r="SOQ284"/>
      <c r="SOR284"/>
      <c r="SOS284"/>
      <c r="SOT284"/>
      <c r="SOU284"/>
      <c r="SOV284"/>
      <c r="SOW284"/>
      <c r="SOX284"/>
      <c r="SOY284"/>
      <c r="SOZ284"/>
      <c r="SPA284"/>
      <c r="SPB284"/>
      <c r="SPC284"/>
      <c r="SPD284"/>
      <c r="SPE284"/>
      <c r="SPF284"/>
      <c r="SPG284"/>
      <c r="SPH284"/>
      <c r="SPI284"/>
      <c r="SPJ284"/>
      <c r="SPK284"/>
      <c r="SPL284"/>
      <c r="SPM284"/>
      <c r="SPN284"/>
      <c r="SPO284"/>
      <c r="SPP284"/>
      <c r="SPQ284"/>
      <c r="SPR284"/>
      <c r="SPS284"/>
      <c r="SPT284"/>
      <c r="SPU284"/>
      <c r="SPV284"/>
      <c r="SPW284"/>
      <c r="SPX284"/>
      <c r="SPY284"/>
      <c r="SPZ284"/>
      <c r="SQA284"/>
      <c r="SQB284"/>
      <c r="SQC284"/>
      <c r="SQD284"/>
      <c r="SQE284"/>
      <c r="SQF284"/>
      <c r="SQG284"/>
      <c r="SQH284"/>
      <c r="SQI284"/>
      <c r="SQJ284"/>
      <c r="SQK284"/>
      <c r="SQL284"/>
      <c r="SQM284"/>
      <c r="SQN284"/>
      <c r="SQO284"/>
      <c r="SQP284"/>
      <c r="SQQ284"/>
      <c r="SQR284"/>
      <c r="SQS284"/>
      <c r="SQT284"/>
      <c r="SQU284"/>
      <c r="SQV284"/>
      <c r="SQW284"/>
      <c r="SQX284"/>
      <c r="SQY284"/>
      <c r="SQZ284"/>
      <c r="SRA284"/>
      <c r="SRB284"/>
      <c r="SRC284"/>
      <c r="SRD284"/>
      <c r="SRE284"/>
      <c r="SRF284"/>
      <c r="SRG284"/>
      <c r="SRH284"/>
      <c r="SRI284"/>
      <c r="SRJ284"/>
      <c r="SRK284"/>
      <c r="SRL284"/>
      <c r="SRM284"/>
      <c r="SRN284"/>
      <c r="SRO284"/>
      <c r="SRP284"/>
      <c r="SRQ284"/>
      <c r="SRR284"/>
      <c r="SRS284"/>
      <c r="SRT284"/>
      <c r="SRU284"/>
      <c r="SRV284"/>
      <c r="SRW284"/>
      <c r="SRX284"/>
      <c r="SRY284"/>
      <c r="SRZ284"/>
      <c r="SSA284"/>
      <c r="SSB284"/>
      <c r="SSC284"/>
      <c r="SSD284"/>
      <c r="SSE284"/>
      <c r="SSF284"/>
      <c r="SSG284"/>
      <c r="SSH284"/>
      <c r="SSI284"/>
      <c r="SSJ284"/>
      <c r="SSK284"/>
      <c r="SSL284"/>
      <c r="SSM284"/>
      <c r="SSN284"/>
      <c r="SSO284"/>
      <c r="SSP284"/>
      <c r="SSQ284"/>
      <c r="SSR284"/>
      <c r="SSS284"/>
      <c r="SST284"/>
      <c r="SSU284"/>
      <c r="SSV284"/>
      <c r="SSW284"/>
      <c r="SSX284"/>
      <c r="SSY284"/>
      <c r="SSZ284"/>
      <c r="STA284"/>
      <c r="STB284"/>
      <c r="STC284"/>
      <c r="STD284"/>
      <c r="STE284"/>
      <c r="STF284"/>
      <c r="STG284"/>
      <c r="STH284"/>
      <c r="STI284"/>
      <c r="STJ284"/>
      <c r="STK284"/>
      <c r="STL284"/>
      <c r="STM284"/>
      <c r="STN284"/>
      <c r="STO284"/>
      <c r="STP284"/>
      <c r="STQ284"/>
      <c r="STR284"/>
      <c r="STS284"/>
      <c r="STT284"/>
      <c r="STU284"/>
      <c r="STV284"/>
      <c r="STW284"/>
      <c r="STX284"/>
      <c r="STY284"/>
      <c r="STZ284"/>
      <c r="SUA284"/>
      <c r="SUB284"/>
      <c r="SUC284"/>
      <c r="SUD284"/>
      <c r="SUE284"/>
      <c r="SUF284"/>
      <c r="SUG284"/>
      <c r="SUH284"/>
      <c r="SUI284"/>
      <c r="SUJ284"/>
      <c r="SUK284"/>
      <c r="SUL284"/>
      <c r="SUM284"/>
      <c r="SUN284"/>
      <c r="SUO284"/>
      <c r="SUP284"/>
      <c r="SUQ284"/>
      <c r="SUR284"/>
      <c r="SUS284"/>
      <c r="SUT284"/>
      <c r="SUU284"/>
      <c r="SUV284"/>
      <c r="SUW284"/>
      <c r="SUX284"/>
      <c r="SUY284"/>
      <c r="SUZ284"/>
      <c r="SVA284"/>
      <c r="SVB284"/>
      <c r="SVC284"/>
      <c r="SVD284"/>
      <c r="SVE284"/>
      <c r="SVF284"/>
      <c r="SVG284"/>
      <c r="SVH284"/>
      <c r="SVI284"/>
      <c r="SVJ284"/>
      <c r="SVK284"/>
      <c r="SVL284"/>
      <c r="SVM284"/>
      <c r="SVN284"/>
      <c r="SVO284"/>
      <c r="SVP284"/>
      <c r="SVQ284"/>
      <c r="SVR284"/>
      <c r="SVS284"/>
      <c r="SVT284"/>
      <c r="SVU284"/>
      <c r="SVV284"/>
      <c r="SVW284"/>
      <c r="SVX284"/>
      <c r="SVY284"/>
      <c r="SVZ284"/>
      <c r="SWA284"/>
      <c r="SWB284"/>
      <c r="SWC284"/>
      <c r="SWD284"/>
      <c r="SWE284"/>
      <c r="SWF284"/>
      <c r="SWG284"/>
      <c r="SWH284"/>
      <c r="SWI284"/>
      <c r="SWJ284"/>
      <c r="SWK284"/>
      <c r="SWL284"/>
      <c r="SWM284"/>
      <c r="SWN284"/>
      <c r="SWO284"/>
      <c r="SWP284"/>
      <c r="SWQ284"/>
      <c r="SWR284"/>
      <c r="SWS284"/>
      <c r="SWT284"/>
      <c r="SWU284"/>
      <c r="SWV284"/>
      <c r="SWW284"/>
      <c r="SWX284"/>
      <c r="SWY284"/>
      <c r="SWZ284"/>
      <c r="SXA284"/>
      <c r="SXB284"/>
      <c r="SXC284"/>
      <c r="SXD284"/>
      <c r="SXE284"/>
      <c r="SXF284"/>
      <c r="SXG284"/>
      <c r="SXH284"/>
      <c r="SXI284"/>
      <c r="SXJ284"/>
      <c r="SXK284"/>
      <c r="SXL284"/>
      <c r="SXM284"/>
      <c r="SXN284"/>
      <c r="SXO284"/>
      <c r="SXP284"/>
      <c r="SXQ284"/>
      <c r="SXR284"/>
      <c r="SXS284"/>
      <c r="SXT284"/>
      <c r="SXU284"/>
      <c r="SXV284"/>
      <c r="SXW284"/>
      <c r="SXX284"/>
      <c r="SXY284"/>
      <c r="SXZ284"/>
      <c r="SYA284"/>
      <c r="SYB284"/>
      <c r="SYC284"/>
      <c r="SYD284"/>
      <c r="SYE284"/>
      <c r="SYF284"/>
      <c r="SYG284"/>
      <c r="SYH284"/>
      <c r="SYI284"/>
      <c r="SYJ284"/>
      <c r="SYK284"/>
      <c r="SYL284"/>
      <c r="SYM284"/>
      <c r="SYN284"/>
      <c r="SYO284"/>
      <c r="SYP284"/>
      <c r="SYQ284"/>
      <c r="SYR284"/>
      <c r="SYS284"/>
      <c r="SYT284"/>
      <c r="SYU284"/>
      <c r="SYV284"/>
      <c r="SYW284"/>
      <c r="SYX284"/>
      <c r="SYY284"/>
      <c r="SYZ284"/>
      <c r="SZA284"/>
      <c r="SZB284"/>
      <c r="SZC284"/>
      <c r="SZD284"/>
      <c r="SZE284"/>
      <c r="SZF284"/>
      <c r="SZG284"/>
      <c r="SZH284"/>
      <c r="SZI284"/>
      <c r="SZJ284"/>
      <c r="SZK284"/>
      <c r="SZL284"/>
      <c r="SZM284"/>
      <c r="SZN284"/>
      <c r="SZO284"/>
      <c r="SZP284"/>
      <c r="SZQ284"/>
      <c r="SZR284"/>
      <c r="SZS284"/>
      <c r="SZT284"/>
      <c r="SZU284"/>
      <c r="SZV284"/>
      <c r="SZW284"/>
      <c r="SZX284"/>
      <c r="SZY284"/>
      <c r="SZZ284"/>
      <c r="TAA284"/>
      <c r="TAB284"/>
      <c r="TAC284"/>
      <c r="TAD284"/>
      <c r="TAE284"/>
      <c r="TAF284"/>
      <c r="TAG284"/>
      <c r="TAH284"/>
      <c r="TAI284"/>
      <c r="TAJ284"/>
      <c r="TAK284"/>
      <c r="TAL284"/>
      <c r="TAM284"/>
      <c r="TAN284"/>
      <c r="TAO284"/>
      <c r="TAP284"/>
      <c r="TAQ284"/>
      <c r="TAR284"/>
      <c r="TAS284"/>
      <c r="TAT284"/>
      <c r="TAU284"/>
      <c r="TAV284"/>
      <c r="TAW284"/>
      <c r="TAX284"/>
      <c r="TAY284"/>
      <c r="TAZ284"/>
      <c r="TBA284"/>
      <c r="TBB284"/>
      <c r="TBC284"/>
      <c r="TBD284"/>
      <c r="TBE284"/>
      <c r="TBF284"/>
      <c r="TBG284"/>
      <c r="TBH284"/>
      <c r="TBI284"/>
      <c r="TBJ284"/>
      <c r="TBK284"/>
      <c r="TBL284"/>
      <c r="TBM284"/>
      <c r="TBN284"/>
      <c r="TBO284"/>
      <c r="TBP284"/>
      <c r="TBQ284"/>
      <c r="TBR284"/>
      <c r="TBS284"/>
      <c r="TBT284"/>
      <c r="TBU284"/>
      <c r="TBV284"/>
      <c r="TBW284"/>
      <c r="TBX284"/>
      <c r="TBY284"/>
      <c r="TBZ284"/>
      <c r="TCA284"/>
      <c r="TCB284"/>
      <c r="TCC284"/>
      <c r="TCD284"/>
      <c r="TCE284"/>
      <c r="TCF284"/>
      <c r="TCG284"/>
      <c r="TCH284"/>
      <c r="TCI284"/>
      <c r="TCJ284"/>
      <c r="TCK284"/>
      <c r="TCL284"/>
      <c r="TCM284"/>
      <c r="TCN284"/>
      <c r="TCO284"/>
      <c r="TCP284"/>
      <c r="TCQ284"/>
      <c r="TCR284"/>
      <c r="TCS284"/>
      <c r="TCT284"/>
      <c r="TCU284"/>
      <c r="TCV284"/>
      <c r="TCW284"/>
      <c r="TCX284"/>
      <c r="TCY284"/>
      <c r="TCZ284"/>
      <c r="TDA284"/>
      <c r="TDB284"/>
      <c r="TDC284"/>
      <c r="TDD284"/>
      <c r="TDE284"/>
      <c r="TDF284"/>
      <c r="TDG284"/>
      <c r="TDH284"/>
      <c r="TDI284"/>
      <c r="TDJ284"/>
      <c r="TDK284"/>
      <c r="TDL284"/>
      <c r="TDM284"/>
      <c r="TDN284"/>
      <c r="TDO284"/>
      <c r="TDP284"/>
      <c r="TDQ284"/>
      <c r="TDR284"/>
      <c r="TDS284"/>
      <c r="TDT284"/>
      <c r="TDU284"/>
      <c r="TDV284"/>
      <c r="TDW284"/>
      <c r="TDX284"/>
      <c r="TDY284"/>
      <c r="TDZ284"/>
      <c r="TEA284"/>
      <c r="TEB284"/>
      <c r="TEC284"/>
      <c r="TED284"/>
      <c r="TEE284"/>
      <c r="TEF284"/>
      <c r="TEG284"/>
      <c r="TEH284"/>
      <c r="TEI284"/>
      <c r="TEJ284"/>
      <c r="TEK284"/>
      <c r="TEL284"/>
      <c r="TEM284"/>
      <c r="TEN284"/>
      <c r="TEO284"/>
      <c r="TEP284"/>
      <c r="TEQ284"/>
      <c r="TER284"/>
      <c r="TES284"/>
      <c r="TET284"/>
      <c r="TEU284"/>
      <c r="TEV284"/>
      <c r="TEW284"/>
      <c r="TEX284"/>
      <c r="TEY284"/>
      <c r="TEZ284"/>
      <c r="TFA284"/>
      <c r="TFB284"/>
      <c r="TFC284"/>
      <c r="TFD284"/>
      <c r="TFE284"/>
      <c r="TFF284"/>
      <c r="TFG284"/>
      <c r="TFH284"/>
      <c r="TFI284"/>
      <c r="TFJ284"/>
      <c r="TFK284"/>
      <c r="TFL284"/>
      <c r="TFM284"/>
      <c r="TFN284"/>
      <c r="TFO284"/>
      <c r="TFP284"/>
      <c r="TFQ284"/>
      <c r="TFR284"/>
      <c r="TFS284"/>
      <c r="TFT284"/>
      <c r="TFU284"/>
      <c r="TFV284"/>
      <c r="TFW284"/>
      <c r="TFX284"/>
      <c r="TFY284"/>
      <c r="TFZ284"/>
      <c r="TGA284"/>
      <c r="TGB284"/>
      <c r="TGC284"/>
      <c r="TGD284"/>
      <c r="TGE284"/>
      <c r="TGF284"/>
      <c r="TGG284"/>
      <c r="TGH284"/>
      <c r="TGI284"/>
      <c r="TGJ284"/>
      <c r="TGK284"/>
      <c r="TGL284"/>
      <c r="TGM284"/>
      <c r="TGN284"/>
      <c r="TGO284"/>
      <c r="TGP284"/>
      <c r="TGQ284"/>
      <c r="TGR284"/>
      <c r="TGS284"/>
      <c r="TGT284"/>
      <c r="TGU284"/>
      <c r="TGV284"/>
      <c r="TGW284"/>
      <c r="TGX284"/>
      <c r="TGY284"/>
      <c r="TGZ284"/>
      <c r="THA284"/>
      <c r="THB284"/>
      <c r="THC284"/>
      <c r="THD284"/>
      <c r="THE284"/>
      <c r="THF284"/>
      <c r="THG284"/>
      <c r="THH284"/>
      <c r="THI284"/>
      <c r="THJ284"/>
      <c r="THK284"/>
      <c r="THL284"/>
      <c r="THM284"/>
      <c r="THN284"/>
      <c r="THO284"/>
      <c r="THP284"/>
      <c r="THQ284"/>
      <c r="THR284"/>
      <c r="THS284"/>
      <c r="THT284"/>
      <c r="THU284"/>
      <c r="THV284"/>
      <c r="THW284"/>
      <c r="THX284"/>
      <c r="THY284"/>
      <c r="THZ284"/>
      <c r="TIA284"/>
      <c r="TIB284"/>
      <c r="TIC284"/>
      <c r="TID284"/>
      <c r="TIE284"/>
      <c r="TIF284"/>
      <c r="TIG284"/>
      <c r="TIH284"/>
      <c r="TII284"/>
      <c r="TIJ284"/>
      <c r="TIK284"/>
      <c r="TIL284"/>
      <c r="TIM284"/>
      <c r="TIN284"/>
      <c r="TIO284"/>
      <c r="TIP284"/>
      <c r="TIQ284"/>
      <c r="TIR284"/>
      <c r="TIS284"/>
      <c r="TIT284"/>
      <c r="TIU284"/>
      <c r="TIV284"/>
      <c r="TIW284"/>
      <c r="TIX284"/>
      <c r="TIY284"/>
      <c r="TIZ284"/>
      <c r="TJA284"/>
      <c r="TJB284"/>
      <c r="TJC284"/>
      <c r="TJD284"/>
      <c r="TJE284"/>
      <c r="TJF284"/>
      <c r="TJG284"/>
      <c r="TJH284"/>
      <c r="TJI284"/>
      <c r="TJJ284"/>
      <c r="TJK284"/>
      <c r="TJL284"/>
      <c r="TJM284"/>
      <c r="TJN284"/>
      <c r="TJO284"/>
      <c r="TJP284"/>
      <c r="TJQ284"/>
      <c r="TJR284"/>
      <c r="TJS284"/>
      <c r="TJT284"/>
      <c r="TJU284"/>
      <c r="TJV284"/>
      <c r="TJW284"/>
      <c r="TJX284"/>
      <c r="TJY284"/>
      <c r="TJZ284"/>
      <c r="TKA284"/>
      <c r="TKB284"/>
      <c r="TKC284"/>
      <c r="TKD284"/>
      <c r="TKE284"/>
      <c r="TKF284"/>
      <c r="TKG284"/>
      <c r="TKH284"/>
      <c r="TKI284"/>
      <c r="TKJ284"/>
      <c r="TKK284"/>
      <c r="TKL284"/>
      <c r="TKM284"/>
      <c r="TKN284"/>
      <c r="TKO284"/>
      <c r="TKP284"/>
      <c r="TKQ284"/>
      <c r="TKR284"/>
      <c r="TKS284"/>
      <c r="TKT284"/>
      <c r="TKU284"/>
      <c r="TKV284"/>
      <c r="TKW284"/>
      <c r="TKX284"/>
      <c r="TKY284"/>
      <c r="TKZ284"/>
      <c r="TLA284"/>
      <c r="TLB284"/>
      <c r="TLC284"/>
      <c r="TLD284"/>
      <c r="TLE284"/>
      <c r="TLF284"/>
      <c r="TLG284"/>
      <c r="TLH284"/>
      <c r="TLI284"/>
      <c r="TLJ284"/>
      <c r="TLK284"/>
      <c r="TLL284"/>
      <c r="TLM284"/>
      <c r="TLN284"/>
      <c r="TLO284"/>
      <c r="TLP284"/>
      <c r="TLQ284"/>
      <c r="TLR284"/>
      <c r="TLS284"/>
      <c r="TLT284"/>
      <c r="TLU284"/>
      <c r="TLV284"/>
      <c r="TLW284"/>
      <c r="TLX284"/>
      <c r="TLY284"/>
      <c r="TLZ284"/>
      <c r="TMA284"/>
      <c r="TMB284"/>
      <c r="TMC284"/>
      <c r="TMD284"/>
      <c r="TME284"/>
      <c r="TMF284"/>
      <c r="TMG284"/>
      <c r="TMH284"/>
      <c r="TMI284"/>
      <c r="TMJ284"/>
      <c r="TMK284"/>
      <c r="TML284"/>
      <c r="TMM284"/>
      <c r="TMN284"/>
      <c r="TMO284"/>
      <c r="TMP284"/>
      <c r="TMQ284"/>
      <c r="TMR284"/>
      <c r="TMS284"/>
      <c r="TMT284"/>
      <c r="TMU284"/>
      <c r="TMV284"/>
      <c r="TMW284"/>
      <c r="TMX284"/>
      <c r="TMY284"/>
      <c r="TMZ284"/>
      <c r="TNA284"/>
      <c r="TNB284"/>
      <c r="TNC284"/>
      <c r="TND284"/>
      <c r="TNE284"/>
      <c r="TNF284"/>
      <c r="TNG284"/>
      <c r="TNH284"/>
      <c r="TNI284"/>
      <c r="TNJ284"/>
      <c r="TNK284"/>
      <c r="TNL284"/>
      <c r="TNM284"/>
      <c r="TNN284"/>
      <c r="TNO284"/>
      <c r="TNP284"/>
      <c r="TNQ284"/>
      <c r="TNR284"/>
      <c r="TNS284"/>
      <c r="TNT284"/>
      <c r="TNU284"/>
      <c r="TNV284"/>
      <c r="TNW284"/>
      <c r="TNX284"/>
      <c r="TNY284"/>
      <c r="TNZ284"/>
      <c r="TOA284"/>
      <c r="TOB284"/>
      <c r="TOC284"/>
      <c r="TOD284"/>
      <c r="TOE284"/>
      <c r="TOF284"/>
      <c r="TOG284"/>
      <c r="TOH284"/>
      <c r="TOI284"/>
      <c r="TOJ284"/>
      <c r="TOK284"/>
      <c r="TOL284"/>
      <c r="TOM284"/>
      <c r="TON284"/>
      <c r="TOO284"/>
      <c r="TOP284"/>
      <c r="TOQ284"/>
      <c r="TOR284"/>
      <c r="TOS284"/>
      <c r="TOT284"/>
      <c r="TOU284"/>
      <c r="TOV284"/>
      <c r="TOW284"/>
      <c r="TOX284"/>
      <c r="TOY284"/>
      <c r="TOZ284"/>
      <c r="TPA284"/>
      <c r="TPB284"/>
      <c r="TPC284"/>
      <c r="TPD284"/>
      <c r="TPE284"/>
      <c r="TPF284"/>
      <c r="TPG284"/>
      <c r="TPH284"/>
      <c r="TPI284"/>
      <c r="TPJ284"/>
      <c r="TPK284"/>
      <c r="TPL284"/>
      <c r="TPM284"/>
      <c r="TPN284"/>
      <c r="TPO284"/>
      <c r="TPP284"/>
      <c r="TPQ284"/>
      <c r="TPR284"/>
      <c r="TPS284"/>
      <c r="TPT284"/>
      <c r="TPU284"/>
      <c r="TPV284"/>
      <c r="TPW284"/>
      <c r="TPX284"/>
      <c r="TPY284"/>
      <c r="TPZ284"/>
      <c r="TQA284"/>
      <c r="TQB284"/>
      <c r="TQC284"/>
      <c r="TQD284"/>
      <c r="TQE284"/>
      <c r="TQF284"/>
      <c r="TQG284"/>
      <c r="TQH284"/>
      <c r="TQI284"/>
      <c r="TQJ284"/>
      <c r="TQK284"/>
      <c r="TQL284"/>
      <c r="TQM284"/>
      <c r="TQN284"/>
      <c r="TQO284"/>
      <c r="TQP284"/>
      <c r="TQQ284"/>
      <c r="TQR284"/>
      <c r="TQS284"/>
      <c r="TQT284"/>
      <c r="TQU284"/>
      <c r="TQV284"/>
      <c r="TQW284"/>
      <c r="TQX284"/>
      <c r="TQY284"/>
      <c r="TQZ284"/>
      <c r="TRA284"/>
      <c r="TRB284"/>
      <c r="TRC284"/>
      <c r="TRD284"/>
      <c r="TRE284"/>
      <c r="TRF284"/>
      <c r="TRG284"/>
      <c r="TRH284"/>
      <c r="TRI284"/>
      <c r="TRJ284"/>
      <c r="TRK284"/>
      <c r="TRL284"/>
      <c r="TRM284"/>
      <c r="TRN284"/>
      <c r="TRO284"/>
      <c r="TRP284"/>
      <c r="TRQ284"/>
      <c r="TRR284"/>
      <c r="TRS284"/>
      <c r="TRT284"/>
      <c r="TRU284"/>
      <c r="TRV284"/>
      <c r="TRW284"/>
      <c r="TRX284"/>
      <c r="TRY284"/>
      <c r="TRZ284"/>
      <c r="TSA284"/>
      <c r="TSB284"/>
      <c r="TSC284"/>
      <c r="TSD284"/>
      <c r="TSE284"/>
      <c r="TSF284"/>
      <c r="TSG284"/>
      <c r="TSH284"/>
      <c r="TSI284"/>
      <c r="TSJ284"/>
      <c r="TSK284"/>
      <c r="TSL284"/>
      <c r="TSM284"/>
      <c r="TSN284"/>
      <c r="TSO284"/>
      <c r="TSP284"/>
      <c r="TSQ284"/>
      <c r="TSR284"/>
      <c r="TSS284"/>
      <c r="TST284"/>
      <c r="TSU284"/>
      <c r="TSV284"/>
      <c r="TSW284"/>
      <c r="TSX284"/>
      <c r="TSY284"/>
      <c r="TSZ284"/>
      <c r="TTA284"/>
      <c r="TTB284"/>
      <c r="TTC284"/>
      <c r="TTD284"/>
      <c r="TTE284"/>
      <c r="TTF284"/>
      <c r="TTG284"/>
      <c r="TTH284"/>
      <c r="TTI284"/>
      <c r="TTJ284"/>
      <c r="TTK284"/>
      <c r="TTL284"/>
      <c r="TTM284"/>
      <c r="TTN284"/>
      <c r="TTO284"/>
      <c r="TTP284"/>
      <c r="TTQ284"/>
      <c r="TTR284"/>
      <c r="TTS284"/>
      <c r="TTT284"/>
      <c r="TTU284"/>
      <c r="TTV284"/>
      <c r="TTW284"/>
      <c r="TTX284"/>
      <c r="TTY284"/>
      <c r="TTZ284"/>
      <c r="TUA284"/>
      <c r="TUB284"/>
      <c r="TUC284"/>
      <c r="TUD284"/>
      <c r="TUE284"/>
      <c r="TUF284"/>
      <c r="TUG284"/>
      <c r="TUH284"/>
      <c r="TUI284"/>
      <c r="TUJ284"/>
      <c r="TUK284"/>
      <c r="TUL284"/>
      <c r="TUM284"/>
      <c r="TUN284"/>
      <c r="TUO284"/>
      <c r="TUP284"/>
      <c r="TUQ284"/>
      <c r="TUR284"/>
      <c r="TUS284"/>
      <c r="TUT284"/>
      <c r="TUU284"/>
      <c r="TUV284"/>
      <c r="TUW284"/>
      <c r="TUX284"/>
      <c r="TUY284"/>
      <c r="TUZ284"/>
      <c r="TVA284"/>
      <c r="TVB284"/>
      <c r="TVC284"/>
      <c r="TVD284"/>
      <c r="TVE284"/>
      <c r="TVF284"/>
      <c r="TVG284"/>
      <c r="TVH284"/>
      <c r="TVI284"/>
      <c r="TVJ284"/>
      <c r="TVK284"/>
      <c r="TVL284"/>
      <c r="TVM284"/>
      <c r="TVN284"/>
      <c r="TVO284"/>
      <c r="TVP284"/>
      <c r="TVQ284"/>
      <c r="TVR284"/>
      <c r="TVS284"/>
      <c r="TVT284"/>
      <c r="TVU284"/>
      <c r="TVV284"/>
      <c r="TVW284"/>
      <c r="TVX284"/>
      <c r="TVY284"/>
      <c r="TVZ284"/>
      <c r="TWA284"/>
      <c r="TWB284"/>
      <c r="TWC284"/>
      <c r="TWD284"/>
      <c r="TWE284"/>
      <c r="TWF284"/>
      <c r="TWG284"/>
      <c r="TWH284"/>
      <c r="TWI284"/>
      <c r="TWJ284"/>
      <c r="TWK284"/>
      <c r="TWL284"/>
      <c r="TWM284"/>
      <c r="TWN284"/>
      <c r="TWO284"/>
      <c r="TWP284"/>
      <c r="TWQ284"/>
      <c r="TWR284"/>
      <c r="TWS284"/>
      <c r="TWT284"/>
      <c r="TWU284"/>
      <c r="TWV284"/>
      <c r="TWW284"/>
      <c r="TWX284"/>
      <c r="TWY284"/>
      <c r="TWZ284"/>
      <c r="TXA284"/>
      <c r="TXB284"/>
      <c r="TXC284"/>
      <c r="TXD284"/>
      <c r="TXE284"/>
      <c r="TXF284"/>
      <c r="TXG284"/>
      <c r="TXH284"/>
      <c r="TXI284"/>
      <c r="TXJ284"/>
      <c r="TXK284"/>
      <c r="TXL284"/>
      <c r="TXM284"/>
      <c r="TXN284"/>
      <c r="TXO284"/>
      <c r="TXP284"/>
      <c r="TXQ284"/>
      <c r="TXR284"/>
      <c r="TXS284"/>
      <c r="TXT284"/>
      <c r="TXU284"/>
      <c r="TXV284"/>
      <c r="TXW284"/>
      <c r="TXX284"/>
      <c r="TXY284"/>
      <c r="TXZ284"/>
      <c r="TYA284"/>
      <c r="TYB284"/>
      <c r="TYC284"/>
      <c r="TYD284"/>
      <c r="TYE284"/>
      <c r="TYF284"/>
      <c r="TYG284"/>
      <c r="TYH284"/>
      <c r="TYI284"/>
      <c r="TYJ284"/>
      <c r="TYK284"/>
      <c r="TYL284"/>
      <c r="TYM284"/>
      <c r="TYN284"/>
      <c r="TYO284"/>
      <c r="TYP284"/>
      <c r="TYQ284"/>
      <c r="TYR284"/>
      <c r="TYS284"/>
      <c r="TYT284"/>
      <c r="TYU284"/>
      <c r="TYV284"/>
      <c r="TYW284"/>
      <c r="TYX284"/>
      <c r="TYY284"/>
      <c r="TYZ284"/>
      <c r="TZA284"/>
      <c r="TZB284"/>
      <c r="TZC284"/>
      <c r="TZD284"/>
      <c r="TZE284"/>
      <c r="TZF284"/>
      <c r="TZG284"/>
      <c r="TZH284"/>
      <c r="TZI284"/>
      <c r="TZJ284"/>
      <c r="TZK284"/>
      <c r="TZL284"/>
      <c r="TZM284"/>
      <c r="TZN284"/>
      <c r="TZO284"/>
      <c r="TZP284"/>
      <c r="TZQ284"/>
      <c r="TZR284"/>
      <c r="TZS284"/>
      <c r="TZT284"/>
      <c r="TZU284"/>
      <c r="TZV284"/>
      <c r="TZW284"/>
      <c r="TZX284"/>
      <c r="TZY284"/>
      <c r="TZZ284"/>
      <c r="UAA284"/>
      <c r="UAB284"/>
      <c r="UAC284"/>
      <c r="UAD284"/>
      <c r="UAE284"/>
      <c r="UAF284"/>
      <c r="UAG284"/>
      <c r="UAH284"/>
      <c r="UAI284"/>
      <c r="UAJ284"/>
      <c r="UAK284"/>
      <c r="UAL284"/>
      <c r="UAM284"/>
      <c r="UAN284"/>
      <c r="UAO284"/>
      <c r="UAP284"/>
      <c r="UAQ284"/>
      <c r="UAR284"/>
      <c r="UAS284"/>
      <c r="UAT284"/>
      <c r="UAU284"/>
      <c r="UAV284"/>
      <c r="UAW284"/>
      <c r="UAX284"/>
      <c r="UAY284"/>
      <c r="UAZ284"/>
      <c r="UBA284"/>
      <c r="UBB284"/>
      <c r="UBC284"/>
      <c r="UBD284"/>
      <c r="UBE284"/>
      <c r="UBF284"/>
      <c r="UBG284"/>
      <c r="UBH284"/>
      <c r="UBI284"/>
      <c r="UBJ284"/>
      <c r="UBK284"/>
      <c r="UBL284"/>
      <c r="UBM284"/>
      <c r="UBN284"/>
      <c r="UBO284"/>
      <c r="UBP284"/>
      <c r="UBQ284"/>
      <c r="UBR284"/>
      <c r="UBS284"/>
      <c r="UBT284"/>
      <c r="UBU284"/>
      <c r="UBV284"/>
      <c r="UBW284"/>
      <c r="UBX284"/>
      <c r="UBY284"/>
      <c r="UBZ284"/>
      <c r="UCA284"/>
      <c r="UCB284"/>
      <c r="UCC284"/>
      <c r="UCD284"/>
      <c r="UCE284"/>
      <c r="UCF284"/>
      <c r="UCG284"/>
      <c r="UCH284"/>
      <c r="UCI284"/>
      <c r="UCJ284"/>
      <c r="UCK284"/>
      <c r="UCL284"/>
      <c r="UCM284"/>
      <c r="UCN284"/>
      <c r="UCO284"/>
      <c r="UCP284"/>
      <c r="UCQ284"/>
      <c r="UCR284"/>
      <c r="UCS284"/>
      <c r="UCT284"/>
      <c r="UCU284"/>
      <c r="UCV284"/>
      <c r="UCW284"/>
      <c r="UCX284"/>
      <c r="UCY284"/>
      <c r="UCZ284"/>
      <c r="UDA284"/>
      <c r="UDB284"/>
      <c r="UDC284"/>
      <c r="UDD284"/>
      <c r="UDE284"/>
      <c r="UDF284"/>
      <c r="UDG284"/>
      <c r="UDH284"/>
      <c r="UDI284"/>
      <c r="UDJ284"/>
      <c r="UDK284"/>
      <c r="UDL284"/>
      <c r="UDM284"/>
      <c r="UDN284"/>
      <c r="UDO284"/>
      <c r="UDP284"/>
      <c r="UDQ284"/>
      <c r="UDR284"/>
      <c r="UDS284"/>
      <c r="UDT284"/>
      <c r="UDU284"/>
      <c r="UDV284"/>
      <c r="UDW284"/>
      <c r="UDX284"/>
      <c r="UDY284"/>
      <c r="UDZ284"/>
      <c r="UEA284"/>
      <c r="UEB284"/>
      <c r="UEC284"/>
      <c r="UED284"/>
      <c r="UEE284"/>
      <c r="UEF284"/>
      <c r="UEG284"/>
      <c r="UEH284"/>
      <c r="UEI284"/>
      <c r="UEJ284"/>
      <c r="UEK284"/>
      <c r="UEL284"/>
      <c r="UEM284"/>
      <c r="UEN284"/>
      <c r="UEO284"/>
      <c r="UEP284"/>
      <c r="UEQ284"/>
      <c r="UER284"/>
      <c r="UES284"/>
      <c r="UET284"/>
      <c r="UEU284"/>
      <c r="UEV284"/>
      <c r="UEW284"/>
      <c r="UEX284"/>
      <c r="UEY284"/>
      <c r="UEZ284"/>
      <c r="UFA284"/>
      <c r="UFB284"/>
      <c r="UFC284"/>
      <c r="UFD284"/>
      <c r="UFE284"/>
      <c r="UFF284"/>
      <c r="UFG284"/>
      <c r="UFH284"/>
      <c r="UFI284"/>
      <c r="UFJ284"/>
      <c r="UFK284"/>
      <c r="UFL284"/>
      <c r="UFM284"/>
      <c r="UFN284"/>
      <c r="UFO284"/>
      <c r="UFP284"/>
      <c r="UFQ284"/>
      <c r="UFR284"/>
      <c r="UFS284"/>
      <c r="UFT284"/>
      <c r="UFU284"/>
      <c r="UFV284"/>
      <c r="UFW284"/>
      <c r="UFX284"/>
      <c r="UFY284"/>
      <c r="UFZ284"/>
      <c r="UGA284"/>
      <c r="UGB284"/>
      <c r="UGC284"/>
      <c r="UGD284"/>
      <c r="UGE284"/>
      <c r="UGF284"/>
      <c r="UGG284"/>
      <c r="UGH284"/>
      <c r="UGI284"/>
      <c r="UGJ284"/>
      <c r="UGK284"/>
      <c r="UGL284"/>
      <c r="UGM284"/>
      <c r="UGN284"/>
      <c r="UGO284"/>
      <c r="UGP284"/>
      <c r="UGQ284"/>
      <c r="UGR284"/>
      <c r="UGS284"/>
      <c r="UGT284"/>
      <c r="UGU284"/>
      <c r="UGV284"/>
      <c r="UGW284"/>
      <c r="UGX284"/>
      <c r="UGY284"/>
      <c r="UGZ284"/>
      <c r="UHA284"/>
      <c r="UHB284"/>
      <c r="UHC284"/>
      <c r="UHD284"/>
      <c r="UHE284"/>
      <c r="UHF284"/>
      <c r="UHG284"/>
      <c r="UHH284"/>
      <c r="UHI284"/>
      <c r="UHJ284"/>
      <c r="UHK284"/>
      <c r="UHL284"/>
      <c r="UHM284"/>
      <c r="UHN284"/>
      <c r="UHO284"/>
      <c r="UHP284"/>
      <c r="UHQ284"/>
      <c r="UHR284"/>
      <c r="UHS284"/>
      <c r="UHT284"/>
      <c r="UHU284"/>
      <c r="UHV284"/>
      <c r="UHW284"/>
      <c r="UHX284"/>
      <c r="UHY284"/>
      <c r="UHZ284"/>
      <c r="UIA284"/>
      <c r="UIB284"/>
      <c r="UIC284"/>
      <c r="UID284"/>
      <c r="UIE284"/>
      <c r="UIF284"/>
      <c r="UIG284"/>
      <c r="UIH284"/>
      <c r="UII284"/>
      <c r="UIJ284"/>
      <c r="UIK284"/>
      <c r="UIL284"/>
      <c r="UIM284"/>
      <c r="UIN284"/>
      <c r="UIO284"/>
      <c r="UIP284"/>
      <c r="UIQ284"/>
      <c r="UIR284"/>
      <c r="UIS284"/>
      <c r="UIT284"/>
      <c r="UIU284"/>
      <c r="UIV284"/>
      <c r="UIW284"/>
      <c r="UIX284"/>
      <c r="UIY284"/>
      <c r="UIZ284"/>
      <c r="UJA284"/>
      <c r="UJB284"/>
      <c r="UJC284"/>
      <c r="UJD284"/>
      <c r="UJE284"/>
      <c r="UJF284"/>
      <c r="UJG284"/>
      <c r="UJH284"/>
      <c r="UJI284"/>
      <c r="UJJ284"/>
      <c r="UJK284"/>
      <c r="UJL284"/>
      <c r="UJM284"/>
      <c r="UJN284"/>
      <c r="UJO284"/>
      <c r="UJP284"/>
      <c r="UJQ284"/>
      <c r="UJR284"/>
      <c r="UJS284"/>
      <c r="UJT284"/>
      <c r="UJU284"/>
      <c r="UJV284"/>
      <c r="UJW284"/>
      <c r="UJX284"/>
      <c r="UJY284"/>
      <c r="UJZ284"/>
      <c r="UKA284"/>
      <c r="UKB284"/>
      <c r="UKC284"/>
      <c r="UKD284"/>
      <c r="UKE284"/>
      <c r="UKF284"/>
      <c r="UKG284"/>
      <c r="UKH284"/>
      <c r="UKI284"/>
      <c r="UKJ284"/>
      <c r="UKK284"/>
      <c r="UKL284"/>
      <c r="UKM284"/>
      <c r="UKN284"/>
      <c r="UKO284"/>
      <c r="UKP284"/>
      <c r="UKQ284"/>
      <c r="UKR284"/>
      <c r="UKS284"/>
      <c r="UKT284"/>
      <c r="UKU284"/>
      <c r="UKV284"/>
      <c r="UKW284"/>
      <c r="UKX284"/>
      <c r="UKY284"/>
      <c r="UKZ284"/>
      <c r="ULA284"/>
      <c r="ULB284"/>
      <c r="ULC284"/>
      <c r="ULD284"/>
      <c r="ULE284"/>
      <c r="ULF284"/>
      <c r="ULG284"/>
      <c r="ULH284"/>
      <c r="ULI284"/>
      <c r="ULJ284"/>
      <c r="ULK284"/>
      <c r="ULL284"/>
      <c r="ULM284"/>
      <c r="ULN284"/>
      <c r="ULO284"/>
      <c r="ULP284"/>
      <c r="ULQ284"/>
      <c r="ULR284"/>
      <c r="ULS284"/>
      <c r="ULT284"/>
      <c r="ULU284"/>
      <c r="ULV284"/>
      <c r="ULW284"/>
      <c r="ULX284"/>
      <c r="ULY284"/>
      <c r="ULZ284"/>
      <c r="UMA284"/>
      <c r="UMB284"/>
      <c r="UMC284"/>
      <c r="UMD284"/>
      <c r="UME284"/>
      <c r="UMF284"/>
      <c r="UMG284"/>
      <c r="UMH284"/>
      <c r="UMI284"/>
      <c r="UMJ284"/>
      <c r="UMK284"/>
      <c r="UML284"/>
      <c r="UMM284"/>
      <c r="UMN284"/>
      <c r="UMO284"/>
      <c r="UMP284"/>
      <c r="UMQ284"/>
      <c r="UMR284"/>
      <c r="UMS284"/>
      <c r="UMT284"/>
      <c r="UMU284"/>
      <c r="UMV284"/>
      <c r="UMW284"/>
      <c r="UMX284"/>
      <c r="UMY284"/>
      <c r="UMZ284"/>
      <c r="UNA284"/>
      <c r="UNB284"/>
      <c r="UNC284"/>
      <c r="UND284"/>
      <c r="UNE284"/>
      <c r="UNF284"/>
      <c r="UNG284"/>
      <c r="UNH284"/>
      <c r="UNI284"/>
      <c r="UNJ284"/>
      <c r="UNK284"/>
      <c r="UNL284"/>
      <c r="UNM284"/>
      <c r="UNN284"/>
      <c r="UNO284"/>
      <c r="UNP284"/>
      <c r="UNQ284"/>
      <c r="UNR284"/>
      <c r="UNS284"/>
      <c r="UNT284"/>
      <c r="UNU284"/>
      <c r="UNV284"/>
      <c r="UNW284"/>
      <c r="UNX284"/>
      <c r="UNY284"/>
      <c r="UNZ284"/>
      <c r="UOA284"/>
      <c r="UOB284"/>
      <c r="UOC284"/>
      <c r="UOD284"/>
      <c r="UOE284"/>
      <c r="UOF284"/>
      <c r="UOG284"/>
      <c r="UOH284"/>
      <c r="UOI284"/>
      <c r="UOJ284"/>
      <c r="UOK284"/>
      <c r="UOL284"/>
      <c r="UOM284"/>
      <c r="UON284"/>
      <c r="UOO284"/>
      <c r="UOP284"/>
      <c r="UOQ284"/>
      <c r="UOR284"/>
      <c r="UOS284"/>
      <c r="UOT284"/>
      <c r="UOU284"/>
      <c r="UOV284"/>
      <c r="UOW284"/>
      <c r="UOX284"/>
      <c r="UOY284"/>
      <c r="UOZ284"/>
      <c r="UPA284"/>
      <c r="UPB284"/>
      <c r="UPC284"/>
      <c r="UPD284"/>
      <c r="UPE284"/>
      <c r="UPF284"/>
      <c r="UPG284"/>
      <c r="UPH284"/>
      <c r="UPI284"/>
      <c r="UPJ284"/>
      <c r="UPK284"/>
      <c r="UPL284"/>
      <c r="UPM284"/>
      <c r="UPN284"/>
      <c r="UPO284"/>
      <c r="UPP284"/>
      <c r="UPQ284"/>
      <c r="UPR284"/>
      <c r="UPS284"/>
      <c r="UPT284"/>
      <c r="UPU284"/>
      <c r="UPV284"/>
      <c r="UPW284"/>
      <c r="UPX284"/>
      <c r="UPY284"/>
      <c r="UPZ284"/>
      <c r="UQA284"/>
      <c r="UQB284"/>
      <c r="UQC284"/>
      <c r="UQD284"/>
      <c r="UQE284"/>
      <c r="UQF284"/>
      <c r="UQG284"/>
      <c r="UQH284"/>
      <c r="UQI284"/>
      <c r="UQJ284"/>
      <c r="UQK284"/>
      <c r="UQL284"/>
      <c r="UQM284"/>
      <c r="UQN284"/>
      <c r="UQO284"/>
      <c r="UQP284"/>
      <c r="UQQ284"/>
      <c r="UQR284"/>
      <c r="UQS284"/>
      <c r="UQT284"/>
      <c r="UQU284"/>
      <c r="UQV284"/>
      <c r="UQW284"/>
      <c r="UQX284"/>
      <c r="UQY284"/>
      <c r="UQZ284"/>
      <c r="URA284"/>
      <c r="URB284"/>
      <c r="URC284"/>
      <c r="URD284"/>
      <c r="URE284"/>
      <c r="URF284"/>
      <c r="URG284"/>
      <c r="URH284"/>
      <c r="URI284"/>
      <c r="URJ284"/>
      <c r="URK284"/>
      <c r="URL284"/>
      <c r="URM284"/>
      <c r="URN284"/>
      <c r="URO284"/>
      <c r="URP284"/>
      <c r="URQ284"/>
      <c r="URR284"/>
      <c r="URS284"/>
      <c r="URT284"/>
      <c r="URU284"/>
      <c r="URV284"/>
      <c r="URW284"/>
      <c r="URX284"/>
      <c r="URY284"/>
      <c r="URZ284"/>
      <c r="USA284"/>
      <c r="USB284"/>
      <c r="USC284"/>
      <c r="USD284"/>
      <c r="USE284"/>
      <c r="USF284"/>
      <c r="USG284"/>
      <c r="USH284"/>
      <c r="USI284"/>
      <c r="USJ284"/>
      <c r="USK284"/>
      <c r="USL284"/>
      <c r="USM284"/>
      <c r="USN284"/>
      <c r="USO284"/>
      <c r="USP284"/>
      <c r="USQ284"/>
      <c r="USR284"/>
      <c r="USS284"/>
      <c r="UST284"/>
      <c r="USU284"/>
      <c r="USV284"/>
      <c r="USW284"/>
      <c r="USX284"/>
      <c r="USY284"/>
      <c r="USZ284"/>
      <c r="UTA284"/>
      <c r="UTB284"/>
      <c r="UTC284"/>
      <c r="UTD284"/>
      <c r="UTE284"/>
      <c r="UTF284"/>
      <c r="UTG284"/>
      <c r="UTH284"/>
      <c r="UTI284"/>
      <c r="UTJ284"/>
      <c r="UTK284"/>
      <c r="UTL284"/>
      <c r="UTM284"/>
      <c r="UTN284"/>
      <c r="UTO284"/>
      <c r="UTP284"/>
      <c r="UTQ284"/>
      <c r="UTR284"/>
      <c r="UTS284"/>
      <c r="UTT284"/>
      <c r="UTU284"/>
      <c r="UTV284"/>
      <c r="UTW284"/>
      <c r="UTX284"/>
      <c r="UTY284"/>
      <c r="UTZ284"/>
      <c r="UUA284"/>
      <c r="UUB284"/>
      <c r="UUC284"/>
      <c r="UUD284"/>
      <c r="UUE284"/>
      <c r="UUF284"/>
      <c r="UUG284"/>
      <c r="UUH284"/>
      <c r="UUI284"/>
      <c r="UUJ284"/>
      <c r="UUK284"/>
      <c r="UUL284"/>
      <c r="UUM284"/>
      <c r="UUN284"/>
      <c r="UUO284"/>
      <c r="UUP284"/>
      <c r="UUQ284"/>
      <c r="UUR284"/>
      <c r="UUS284"/>
      <c r="UUT284"/>
      <c r="UUU284"/>
      <c r="UUV284"/>
      <c r="UUW284"/>
      <c r="UUX284"/>
      <c r="UUY284"/>
      <c r="UUZ284"/>
      <c r="UVA284"/>
      <c r="UVB284"/>
      <c r="UVC284"/>
      <c r="UVD284"/>
      <c r="UVE284"/>
      <c r="UVF284"/>
      <c r="UVG284"/>
      <c r="UVH284"/>
      <c r="UVI284"/>
      <c r="UVJ284"/>
      <c r="UVK284"/>
      <c r="UVL284"/>
      <c r="UVM284"/>
      <c r="UVN284"/>
      <c r="UVO284"/>
      <c r="UVP284"/>
      <c r="UVQ284"/>
      <c r="UVR284"/>
      <c r="UVS284"/>
      <c r="UVT284"/>
      <c r="UVU284"/>
      <c r="UVV284"/>
      <c r="UVW284"/>
      <c r="UVX284"/>
      <c r="UVY284"/>
      <c r="UVZ284"/>
      <c r="UWA284"/>
      <c r="UWB284"/>
      <c r="UWC284"/>
      <c r="UWD284"/>
      <c r="UWE284"/>
      <c r="UWF284"/>
      <c r="UWG284"/>
      <c r="UWH284"/>
      <c r="UWI284"/>
      <c r="UWJ284"/>
      <c r="UWK284"/>
      <c r="UWL284"/>
      <c r="UWM284"/>
      <c r="UWN284"/>
      <c r="UWO284"/>
      <c r="UWP284"/>
      <c r="UWQ284"/>
      <c r="UWR284"/>
      <c r="UWS284"/>
      <c r="UWT284"/>
      <c r="UWU284"/>
      <c r="UWV284"/>
      <c r="UWW284"/>
      <c r="UWX284"/>
      <c r="UWY284"/>
      <c r="UWZ284"/>
      <c r="UXA284"/>
      <c r="UXB284"/>
      <c r="UXC284"/>
      <c r="UXD284"/>
      <c r="UXE284"/>
      <c r="UXF284"/>
      <c r="UXG284"/>
      <c r="UXH284"/>
      <c r="UXI284"/>
      <c r="UXJ284"/>
      <c r="UXK284"/>
      <c r="UXL284"/>
      <c r="UXM284"/>
      <c r="UXN284"/>
      <c r="UXO284"/>
      <c r="UXP284"/>
      <c r="UXQ284"/>
      <c r="UXR284"/>
      <c r="UXS284"/>
      <c r="UXT284"/>
      <c r="UXU284"/>
      <c r="UXV284"/>
      <c r="UXW284"/>
      <c r="UXX284"/>
      <c r="UXY284"/>
      <c r="UXZ284"/>
      <c r="UYA284"/>
      <c r="UYB284"/>
      <c r="UYC284"/>
      <c r="UYD284"/>
      <c r="UYE284"/>
      <c r="UYF284"/>
      <c r="UYG284"/>
      <c r="UYH284"/>
      <c r="UYI284"/>
      <c r="UYJ284"/>
      <c r="UYK284"/>
      <c r="UYL284"/>
      <c r="UYM284"/>
      <c r="UYN284"/>
      <c r="UYO284"/>
      <c r="UYP284"/>
      <c r="UYQ284"/>
      <c r="UYR284"/>
      <c r="UYS284"/>
      <c r="UYT284"/>
      <c r="UYU284"/>
      <c r="UYV284"/>
      <c r="UYW284"/>
      <c r="UYX284"/>
      <c r="UYY284"/>
      <c r="UYZ284"/>
      <c r="UZA284"/>
      <c r="UZB284"/>
      <c r="UZC284"/>
      <c r="UZD284"/>
      <c r="UZE284"/>
      <c r="UZF284"/>
      <c r="UZG284"/>
      <c r="UZH284"/>
      <c r="UZI284"/>
      <c r="UZJ284"/>
      <c r="UZK284"/>
      <c r="UZL284"/>
      <c r="UZM284"/>
      <c r="UZN284"/>
      <c r="UZO284"/>
      <c r="UZP284"/>
      <c r="UZQ284"/>
      <c r="UZR284"/>
      <c r="UZS284"/>
      <c r="UZT284"/>
      <c r="UZU284"/>
      <c r="UZV284"/>
      <c r="UZW284"/>
      <c r="UZX284"/>
      <c r="UZY284"/>
      <c r="UZZ284"/>
      <c r="VAA284"/>
      <c r="VAB284"/>
      <c r="VAC284"/>
      <c r="VAD284"/>
      <c r="VAE284"/>
      <c r="VAF284"/>
      <c r="VAG284"/>
      <c r="VAH284"/>
      <c r="VAI284"/>
      <c r="VAJ284"/>
      <c r="VAK284"/>
      <c r="VAL284"/>
      <c r="VAM284"/>
      <c r="VAN284"/>
      <c r="VAO284"/>
      <c r="VAP284"/>
      <c r="VAQ284"/>
      <c r="VAR284"/>
      <c r="VAS284"/>
      <c r="VAT284"/>
      <c r="VAU284"/>
      <c r="VAV284"/>
      <c r="VAW284"/>
      <c r="VAX284"/>
      <c r="VAY284"/>
      <c r="VAZ284"/>
      <c r="VBA284"/>
      <c r="VBB284"/>
      <c r="VBC284"/>
      <c r="VBD284"/>
      <c r="VBE284"/>
      <c r="VBF284"/>
      <c r="VBG284"/>
      <c r="VBH284"/>
      <c r="VBI284"/>
      <c r="VBJ284"/>
      <c r="VBK284"/>
      <c r="VBL284"/>
      <c r="VBM284"/>
      <c r="VBN284"/>
      <c r="VBO284"/>
      <c r="VBP284"/>
      <c r="VBQ284"/>
      <c r="VBR284"/>
      <c r="VBS284"/>
      <c r="VBT284"/>
      <c r="VBU284"/>
      <c r="VBV284"/>
      <c r="VBW284"/>
      <c r="VBX284"/>
      <c r="VBY284"/>
      <c r="VBZ284"/>
      <c r="VCA284"/>
      <c r="VCB284"/>
      <c r="VCC284"/>
      <c r="VCD284"/>
      <c r="VCE284"/>
      <c r="VCF284"/>
      <c r="VCG284"/>
      <c r="VCH284"/>
      <c r="VCI284"/>
      <c r="VCJ284"/>
      <c r="VCK284"/>
      <c r="VCL284"/>
      <c r="VCM284"/>
      <c r="VCN284"/>
      <c r="VCO284"/>
      <c r="VCP284"/>
      <c r="VCQ284"/>
      <c r="VCR284"/>
      <c r="VCS284"/>
      <c r="VCT284"/>
      <c r="VCU284"/>
      <c r="VCV284"/>
      <c r="VCW284"/>
      <c r="VCX284"/>
      <c r="VCY284"/>
      <c r="VCZ284"/>
      <c r="VDA284"/>
      <c r="VDB284"/>
      <c r="VDC284"/>
      <c r="VDD284"/>
      <c r="VDE284"/>
      <c r="VDF284"/>
      <c r="VDG284"/>
      <c r="VDH284"/>
      <c r="VDI284"/>
      <c r="VDJ284"/>
      <c r="VDK284"/>
      <c r="VDL284"/>
      <c r="VDM284"/>
      <c r="VDN284"/>
      <c r="VDO284"/>
      <c r="VDP284"/>
      <c r="VDQ284"/>
      <c r="VDR284"/>
      <c r="VDS284"/>
      <c r="VDT284"/>
      <c r="VDU284"/>
      <c r="VDV284"/>
      <c r="VDW284"/>
      <c r="VDX284"/>
      <c r="VDY284"/>
      <c r="VDZ284"/>
      <c r="VEA284"/>
      <c r="VEB284"/>
      <c r="VEC284"/>
      <c r="VED284"/>
      <c r="VEE284"/>
      <c r="VEF284"/>
      <c r="VEG284"/>
      <c r="VEH284"/>
      <c r="VEI284"/>
      <c r="VEJ284"/>
      <c r="VEK284"/>
      <c r="VEL284"/>
      <c r="VEM284"/>
      <c r="VEN284"/>
      <c r="VEO284"/>
      <c r="VEP284"/>
      <c r="VEQ284"/>
      <c r="VER284"/>
      <c r="VES284"/>
      <c r="VET284"/>
      <c r="VEU284"/>
      <c r="VEV284"/>
      <c r="VEW284"/>
      <c r="VEX284"/>
      <c r="VEY284"/>
      <c r="VEZ284"/>
      <c r="VFA284"/>
      <c r="VFB284"/>
      <c r="VFC284"/>
      <c r="VFD284"/>
      <c r="VFE284"/>
      <c r="VFF284"/>
      <c r="VFG284"/>
      <c r="VFH284"/>
      <c r="VFI284"/>
      <c r="VFJ284"/>
      <c r="VFK284"/>
      <c r="VFL284"/>
      <c r="VFM284"/>
      <c r="VFN284"/>
      <c r="VFO284"/>
      <c r="VFP284"/>
      <c r="VFQ284"/>
      <c r="VFR284"/>
      <c r="VFS284"/>
      <c r="VFT284"/>
      <c r="VFU284"/>
      <c r="VFV284"/>
      <c r="VFW284"/>
      <c r="VFX284"/>
      <c r="VFY284"/>
      <c r="VFZ284"/>
      <c r="VGA284"/>
      <c r="VGB284"/>
      <c r="VGC284"/>
      <c r="VGD284"/>
      <c r="VGE284"/>
      <c r="VGF284"/>
      <c r="VGG284"/>
      <c r="VGH284"/>
      <c r="VGI284"/>
      <c r="VGJ284"/>
      <c r="VGK284"/>
      <c r="VGL284"/>
      <c r="VGM284"/>
      <c r="VGN284"/>
      <c r="VGO284"/>
      <c r="VGP284"/>
      <c r="VGQ284"/>
      <c r="VGR284"/>
      <c r="VGS284"/>
      <c r="VGT284"/>
      <c r="VGU284"/>
      <c r="VGV284"/>
      <c r="VGW284"/>
      <c r="VGX284"/>
      <c r="VGY284"/>
      <c r="VGZ284"/>
      <c r="VHA284"/>
      <c r="VHB284"/>
      <c r="VHC284"/>
      <c r="VHD284"/>
      <c r="VHE284"/>
      <c r="VHF284"/>
      <c r="VHG284"/>
      <c r="VHH284"/>
      <c r="VHI284"/>
      <c r="VHJ284"/>
      <c r="VHK284"/>
      <c r="VHL284"/>
      <c r="VHM284"/>
      <c r="VHN284"/>
      <c r="VHO284"/>
      <c r="VHP284"/>
      <c r="VHQ284"/>
      <c r="VHR284"/>
      <c r="VHS284"/>
      <c r="VHT284"/>
      <c r="VHU284"/>
      <c r="VHV284"/>
      <c r="VHW284"/>
      <c r="VHX284"/>
      <c r="VHY284"/>
      <c r="VHZ284"/>
      <c r="VIA284"/>
      <c r="VIB284"/>
      <c r="VIC284"/>
      <c r="VID284"/>
      <c r="VIE284"/>
      <c r="VIF284"/>
      <c r="VIG284"/>
      <c r="VIH284"/>
      <c r="VII284"/>
      <c r="VIJ284"/>
      <c r="VIK284"/>
      <c r="VIL284"/>
      <c r="VIM284"/>
      <c r="VIN284"/>
      <c r="VIO284"/>
      <c r="VIP284"/>
      <c r="VIQ284"/>
      <c r="VIR284"/>
      <c r="VIS284"/>
      <c r="VIT284"/>
      <c r="VIU284"/>
      <c r="VIV284"/>
      <c r="VIW284"/>
      <c r="VIX284"/>
      <c r="VIY284"/>
      <c r="VIZ284"/>
      <c r="VJA284"/>
      <c r="VJB284"/>
      <c r="VJC284"/>
      <c r="VJD284"/>
      <c r="VJE284"/>
      <c r="VJF284"/>
      <c r="VJG284"/>
      <c r="VJH284"/>
      <c r="VJI284"/>
      <c r="VJJ284"/>
      <c r="VJK284"/>
      <c r="VJL284"/>
      <c r="VJM284"/>
      <c r="VJN284"/>
      <c r="VJO284"/>
      <c r="VJP284"/>
      <c r="VJQ284"/>
      <c r="VJR284"/>
      <c r="VJS284"/>
      <c r="VJT284"/>
      <c r="VJU284"/>
      <c r="VJV284"/>
      <c r="VJW284"/>
      <c r="VJX284"/>
      <c r="VJY284"/>
      <c r="VJZ284"/>
      <c r="VKA284"/>
      <c r="VKB284"/>
      <c r="VKC284"/>
      <c r="VKD284"/>
      <c r="VKE284"/>
      <c r="VKF284"/>
      <c r="VKG284"/>
      <c r="VKH284"/>
      <c r="VKI284"/>
      <c r="VKJ284"/>
      <c r="VKK284"/>
      <c r="VKL284"/>
      <c r="VKM284"/>
      <c r="VKN284"/>
      <c r="VKO284"/>
      <c r="VKP284"/>
      <c r="VKQ284"/>
      <c r="VKR284"/>
      <c r="VKS284"/>
      <c r="VKT284"/>
      <c r="VKU284"/>
      <c r="VKV284"/>
      <c r="VKW284"/>
      <c r="VKX284"/>
      <c r="VKY284"/>
      <c r="VKZ284"/>
      <c r="VLA284"/>
      <c r="VLB284"/>
      <c r="VLC284"/>
      <c r="VLD284"/>
      <c r="VLE284"/>
      <c r="VLF284"/>
      <c r="VLG284"/>
      <c r="VLH284"/>
      <c r="VLI284"/>
      <c r="VLJ284"/>
      <c r="VLK284"/>
      <c r="VLL284"/>
      <c r="VLM284"/>
      <c r="VLN284"/>
      <c r="VLO284"/>
      <c r="VLP284"/>
      <c r="VLQ284"/>
      <c r="VLR284"/>
      <c r="VLS284"/>
      <c r="VLT284"/>
      <c r="VLU284"/>
      <c r="VLV284"/>
      <c r="VLW284"/>
      <c r="VLX284"/>
      <c r="VLY284"/>
      <c r="VLZ284"/>
      <c r="VMA284"/>
      <c r="VMB284"/>
      <c r="VMC284"/>
      <c r="VMD284"/>
      <c r="VME284"/>
      <c r="VMF284"/>
      <c r="VMG284"/>
      <c r="VMH284"/>
      <c r="VMI284"/>
      <c r="VMJ284"/>
      <c r="VMK284"/>
      <c r="VML284"/>
      <c r="VMM284"/>
      <c r="VMN284"/>
      <c r="VMO284"/>
      <c r="VMP284"/>
      <c r="VMQ284"/>
      <c r="VMR284"/>
      <c r="VMS284"/>
      <c r="VMT284"/>
      <c r="VMU284"/>
      <c r="VMV284"/>
      <c r="VMW284"/>
      <c r="VMX284"/>
      <c r="VMY284"/>
      <c r="VMZ284"/>
      <c r="VNA284"/>
      <c r="VNB284"/>
      <c r="VNC284"/>
      <c r="VND284"/>
      <c r="VNE284"/>
      <c r="VNF284"/>
      <c r="VNG284"/>
      <c r="VNH284"/>
      <c r="VNI284"/>
      <c r="VNJ284"/>
      <c r="VNK284"/>
      <c r="VNL284"/>
      <c r="VNM284"/>
      <c r="VNN284"/>
      <c r="VNO284"/>
      <c r="VNP284"/>
      <c r="VNQ284"/>
      <c r="VNR284"/>
      <c r="VNS284"/>
      <c r="VNT284"/>
      <c r="VNU284"/>
      <c r="VNV284"/>
      <c r="VNW284"/>
      <c r="VNX284"/>
      <c r="VNY284"/>
      <c r="VNZ284"/>
      <c r="VOA284"/>
      <c r="VOB284"/>
      <c r="VOC284"/>
      <c r="VOD284"/>
      <c r="VOE284"/>
      <c r="VOF284"/>
      <c r="VOG284"/>
      <c r="VOH284"/>
      <c r="VOI284"/>
      <c r="VOJ284"/>
      <c r="VOK284"/>
      <c r="VOL284"/>
      <c r="VOM284"/>
      <c r="VON284"/>
      <c r="VOO284"/>
      <c r="VOP284"/>
      <c r="VOQ284"/>
      <c r="VOR284"/>
      <c r="VOS284"/>
      <c r="VOT284"/>
      <c r="VOU284"/>
      <c r="VOV284"/>
      <c r="VOW284"/>
      <c r="VOX284"/>
      <c r="VOY284"/>
      <c r="VOZ284"/>
      <c r="VPA284"/>
      <c r="VPB284"/>
      <c r="VPC284"/>
      <c r="VPD284"/>
      <c r="VPE284"/>
      <c r="VPF284"/>
      <c r="VPG284"/>
      <c r="VPH284"/>
      <c r="VPI284"/>
      <c r="VPJ284"/>
      <c r="VPK284"/>
      <c r="VPL284"/>
      <c r="VPM284"/>
      <c r="VPN284"/>
      <c r="VPO284"/>
      <c r="VPP284"/>
      <c r="VPQ284"/>
      <c r="VPR284"/>
      <c r="VPS284"/>
      <c r="VPT284"/>
      <c r="VPU284"/>
      <c r="VPV284"/>
      <c r="VPW284"/>
      <c r="VPX284"/>
      <c r="VPY284"/>
      <c r="VPZ284"/>
      <c r="VQA284"/>
      <c r="VQB284"/>
      <c r="VQC284"/>
      <c r="VQD284"/>
      <c r="VQE284"/>
      <c r="VQF284"/>
      <c r="VQG284"/>
      <c r="VQH284"/>
      <c r="VQI284"/>
      <c r="VQJ284"/>
      <c r="VQK284"/>
      <c r="VQL284"/>
      <c r="VQM284"/>
      <c r="VQN284"/>
      <c r="VQO284"/>
      <c r="VQP284"/>
      <c r="VQQ284"/>
      <c r="VQR284"/>
      <c r="VQS284"/>
      <c r="VQT284"/>
      <c r="VQU284"/>
      <c r="VQV284"/>
      <c r="VQW284"/>
      <c r="VQX284"/>
      <c r="VQY284"/>
      <c r="VQZ284"/>
      <c r="VRA284"/>
      <c r="VRB284"/>
      <c r="VRC284"/>
      <c r="VRD284"/>
      <c r="VRE284"/>
      <c r="VRF284"/>
      <c r="VRG284"/>
      <c r="VRH284"/>
      <c r="VRI284"/>
      <c r="VRJ284"/>
      <c r="VRK284"/>
      <c r="VRL284"/>
      <c r="VRM284"/>
      <c r="VRN284"/>
      <c r="VRO284"/>
      <c r="VRP284"/>
      <c r="VRQ284"/>
      <c r="VRR284"/>
      <c r="VRS284"/>
      <c r="VRT284"/>
      <c r="VRU284"/>
      <c r="VRV284"/>
      <c r="VRW284"/>
      <c r="VRX284"/>
      <c r="VRY284"/>
      <c r="VRZ284"/>
      <c r="VSA284"/>
      <c r="VSB284"/>
      <c r="VSC284"/>
      <c r="VSD284"/>
      <c r="VSE284"/>
      <c r="VSF284"/>
      <c r="VSG284"/>
      <c r="VSH284"/>
      <c r="VSI284"/>
      <c r="VSJ284"/>
      <c r="VSK284"/>
      <c r="VSL284"/>
      <c r="VSM284"/>
      <c r="VSN284"/>
      <c r="VSO284"/>
      <c r="VSP284"/>
      <c r="VSQ284"/>
      <c r="VSR284"/>
      <c r="VSS284"/>
      <c r="VST284"/>
      <c r="VSU284"/>
      <c r="VSV284"/>
      <c r="VSW284"/>
      <c r="VSX284"/>
      <c r="VSY284"/>
      <c r="VSZ284"/>
      <c r="VTA284"/>
      <c r="VTB284"/>
      <c r="VTC284"/>
      <c r="VTD284"/>
      <c r="VTE284"/>
      <c r="VTF284"/>
      <c r="VTG284"/>
      <c r="VTH284"/>
      <c r="VTI284"/>
      <c r="VTJ284"/>
      <c r="VTK284"/>
      <c r="VTL284"/>
      <c r="VTM284"/>
      <c r="VTN284"/>
      <c r="VTO284"/>
      <c r="VTP284"/>
      <c r="VTQ284"/>
      <c r="VTR284"/>
      <c r="VTS284"/>
      <c r="VTT284"/>
      <c r="VTU284"/>
      <c r="VTV284"/>
      <c r="VTW284"/>
      <c r="VTX284"/>
      <c r="VTY284"/>
      <c r="VTZ284"/>
      <c r="VUA284"/>
      <c r="VUB284"/>
      <c r="VUC284"/>
      <c r="VUD284"/>
      <c r="VUE284"/>
      <c r="VUF284"/>
      <c r="VUG284"/>
      <c r="VUH284"/>
      <c r="VUI284"/>
      <c r="VUJ284"/>
      <c r="VUK284"/>
      <c r="VUL284"/>
      <c r="VUM284"/>
      <c r="VUN284"/>
      <c r="VUO284"/>
      <c r="VUP284"/>
      <c r="VUQ284"/>
      <c r="VUR284"/>
      <c r="VUS284"/>
      <c r="VUT284"/>
      <c r="VUU284"/>
      <c r="VUV284"/>
      <c r="VUW284"/>
      <c r="VUX284"/>
      <c r="VUY284"/>
      <c r="VUZ284"/>
      <c r="VVA284"/>
      <c r="VVB284"/>
      <c r="VVC284"/>
      <c r="VVD284"/>
      <c r="VVE284"/>
      <c r="VVF284"/>
      <c r="VVG284"/>
      <c r="VVH284"/>
      <c r="VVI284"/>
      <c r="VVJ284"/>
      <c r="VVK284"/>
      <c r="VVL284"/>
      <c r="VVM284"/>
      <c r="VVN284"/>
      <c r="VVO284"/>
      <c r="VVP284"/>
      <c r="VVQ284"/>
      <c r="VVR284"/>
      <c r="VVS284"/>
      <c r="VVT284"/>
      <c r="VVU284"/>
      <c r="VVV284"/>
      <c r="VVW284"/>
      <c r="VVX284"/>
      <c r="VVY284"/>
      <c r="VVZ284"/>
      <c r="VWA284"/>
      <c r="VWB284"/>
      <c r="VWC284"/>
      <c r="VWD284"/>
      <c r="VWE284"/>
      <c r="VWF284"/>
      <c r="VWG284"/>
      <c r="VWH284"/>
      <c r="VWI284"/>
      <c r="VWJ284"/>
      <c r="VWK284"/>
      <c r="VWL284"/>
      <c r="VWM284"/>
      <c r="VWN284"/>
      <c r="VWO284"/>
      <c r="VWP284"/>
      <c r="VWQ284"/>
      <c r="VWR284"/>
      <c r="VWS284"/>
      <c r="VWT284"/>
      <c r="VWU284"/>
      <c r="VWV284"/>
      <c r="VWW284"/>
      <c r="VWX284"/>
      <c r="VWY284"/>
      <c r="VWZ284"/>
      <c r="VXA284"/>
      <c r="VXB284"/>
      <c r="VXC284"/>
      <c r="VXD284"/>
      <c r="VXE284"/>
      <c r="VXF284"/>
      <c r="VXG284"/>
      <c r="VXH284"/>
      <c r="VXI284"/>
      <c r="VXJ284"/>
      <c r="VXK284"/>
      <c r="VXL284"/>
      <c r="VXM284"/>
      <c r="VXN284"/>
      <c r="VXO284"/>
      <c r="VXP284"/>
      <c r="VXQ284"/>
      <c r="VXR284"/>
      <c r="VXS284"/>
      <c r="VXT284"/>
      <c r="VXU284"/>
      <c r="VXV284"/>
      <c r="VXW284"/>
      <c r="VXX284"/>
      <c r="VXY284"/>
      <c r="VXZ284"/>
      <c r="VYA284"/>
      <c r="VYB284"/>
      <c r="VYC284"/>
      <c r="VYD284"/>
      <c r="VYE284"/>
      <c r="VYF284"/>
      <c r="VYG284"/>
      <c r="VYH284"/>
      <c r="VYI284"/>
      <c r="VYJ284"/>
      <c r="VYK284"/>
      <c r="VYL284"/>
      <c r="VYM284"/>
      <c r="VYN284"/>
      <c r="VYO284"/>
      <c r="VYP284"/>
      <c r="VYQ284"/>
      <c r="VYR284"/>
      <c r="VYS284"/>
      <c r="VYT284"/>
      <c r="VYU284"/>
      <c r="VYV284"/>
      <c r="VYW284"/>
      <c r="VYX284"/>
      <c r="VYY284"/>
      <c r="VYZ284"/>
      <c r="VZA284"/>
      <c r="VZB284"/>
      <c r="VZC284"/>
      <c r="VZD284"/>
      <c r="VZE284"/>
      <c r="VZF284"/>
      <c r="VZG284"/>
      <c r="VZH284"/>
      <c r="VZI284"/>
      <c r="VZJ284"/>
      <c r="VZK284"/>
      <c r="VZL284"/>
      <c r="VZM284"/>
      <c r="VZN284"/>
      <c r="VZO284"/>
      <c r="VZP284"/>
      <c r="VZQ284"/>
      <c r="VZR284"/>
      <c r="VZS284"/>
      <c r="VZT284"/>
      <c r="VZU284"/>
      <c r="VZV284"/>
      <c r="VZW284"/>
      <c r="VZX284"/>
      <c r="VZY284"/>
      <c r="VZZ284"/>
      <c r="WAA284"/>
      <c r="WAB284"/>
      <c r="WAC284"/>
      <c r="WAD284"/>
      <c r="WAE284"/>
      <c r="WAF284"/>
      <c r="WAG284"/>
      <c r="WAH284"/>
      <c r="WAI284"/>
      <c r="WAJ284"/>
      <c r="WAK284"/>
      <c r="WAL284"/>
      <c r="WAM284"/>
      <c r="WAN284"/>
      <c r="WAO284"/>
      <c r="WAP284"/>
      <c r="WAQ284"/>
      <c r="WAR284"/>
      <c r="WAS284"/>
      <c r="WAT284"/>
      <c r="WAU284"/>
      <c r="WAV284"/>
      <c r="WAW284"/>
      <c r="WAX284"/>
      <c r="WAY284"/>
      <c r="WAZ284"/>
      <c r="WBA284"/>
      <c r="WBB284"/>
      <c r="WBC284"/>
      <c r="WBD284"/>
      <c r="WBE284"/>
      <c r="WBF284"/>
      <c r="WBG284"/>
      <c r="WBH284"/>
      <c r="WBI284"/>
      <c r="WBJ284"/>
      <c r="WBK284"/>
      <c r="WBL284"/>
      <c r="WBM284"/>
      <c r="WBN284"/>
      <c r="WBO284"/>
      <c r="WBP284"/>
      <c r="WBQ284"/>
      <c r="WBR284"/>
      <c r="WBS284"/>
      <c r="WBT284"/>
      <c r="WBU284"/>
      <c r="WBV284"/>
      <c r="WBW284"/>
      <c r="WBX284"/>
      <c r="WBY284"/>
      <c r="WBZ284"/>
      <c r="WCA284"/>
      <c r="WCB284"/>
      <c r="WCC284"/>
      <c r="WCD284"/>
      <c r="WCE284"/>
      <c r="WCF284"/>
      <c r="WCG284"/>
      <c r="WCH284"/>
      <c r="WCI284"/>
      <c r="WCJ284"/>
      <c r="WCK284"/>
      <c r="WCL284"/>
      <c r="WCM284"/>
      <c r="WCN284"/>
      <c r="WCO284"/>
      <c r="WCP284"/>
      <c r="WCQ284"/>
      <c r="WCR284"/>
      <c r="WCS284"/>
      <c r="WCT284"/>
      <c r="WCU284"/>
      <c r="WCV284"/>
      <c r="WCW284"/>
      <c r="WCX284"/>
      <c r="WCY284"/>
      <c r="WCZ284"/>
      <c r="WDA284"/>
      <c r="WDB284"/>
      <c r="WDC284"/>
      <c r="WDD284"/>
      <c r="WDE284"/>
      <c r="WDF284"/>
      <c r="WDG284"/>
      <c r="WDH284"/>
      <c r="WDI284"/>
      <c r="WDJ284"/>
      <c r="WDK284"/>
      <c r="WDL284"/>
      <c r="WDM284"/>
      <c r="WDN284"/>
      <c r="WDO284"/>
      <c r="WDP284"/>
      <c r="WDQ284"/>
      <c r="WDR284"/>
      <c r="WDS284"/>
      <c r="WDT284"/>
      <c r="WDU284"/>
      <c r="WDV284"/>
      <c r="WDW284"/>
      <c r="WDX284"/>
      <c r="WDY284"/>
      <c r="WDZ284"/>
      <c r="WEA284"/>
      <c r="WEB284"/>
      <c r="WEC284"/>
      <c r="WED284"/>
      <c r="WEE284"/>
      <c r="WEF284"/>
      <c r="WEG284"/>
      <c r="WEH284"/>
      <c r="WEI284"/>
      <c r="WEJ284"/>
      <c r="WEK284"/>
      <c r="WEL284"/>
      <c r="WEM284"/>
      <c r="WEN284"/>
      <c r="WEO284"/>
      <c r="WEP284"/>
      <c r="WEQ284"/>
      <c r="WER284"/>
      <c r="WES284"/>
      <c r="WET284"/>
      <c r="WEU284"/>
      <c r="WEV284"/>
      <c r="WEW284"/>
      <c r="WEX284"/>
      <c r="WEY284"/>
      <c r="WEZ284"/>
      <c r="WFA284"/>
      <c r="WFB284"/>
      <c r="WFC284"/>
      <c r="WFD284"/>
      <c r="WFE284"/>
      <c r="WFF284"/>
      <c r="WFG284"/>
      <c r="WFH284"/>
      <c r="WFI284"/>
      <c r="WFJ284"/>
      <c r="WFK284"/>
      <c r="WFL284"/>
      <c r="WFM284"/>
      <c r="WFN284"/>
      <c r="WFO284"/>
      <c r="WFP284"/>
      <c r="WFQ284"/>
      <c r="WFR284"/>
      <c r="WFS284"/>
      <c r="WFT284"/>
      <c r="WFU284"/>
      <c r="WFV284"/>
      <c r="WFW284"/>
      <c r="WFX284"/>
      <c r="WFY284"/>
      <c r="WFZ284"/>
      <c r="WGA284"/>
      <c r="WGB284"/>
      <c r="WGC284"/>
      <c r="WGD284"/>
      <c r="WGE284"/>
      <c r="WGF284"/>
      <c r="WGG284"/>
      <c r="WGH284"/>
      <c r="WGI284"/>
      <c r="WGJ284"/>
      <c r="WGK284"/>
      <c r="WGL284"/>
      <c r="WGM284"/>
      <c r="WGN284"/>
      <c r="WGO284"/>
      <c r="WGP284"/>
      <c r="WGQ284"/>
      <c r="WGR284"/>
      <c r="WGS284"/>
      <c r="WGT284"/>
      <c r="WGU284"/>
      <c r="WGV284"/>
      <c r="WGW284"/>
      <c r="WGX284"/>
      <c r="WGY284"/>
      <c r="WGZ284"/>
      <c r="WHA284"/>
      <c r="WHB284"/>
      <c r="WHC284"/>
      <c r="WHD284"/>
      <c r="WHE284"/>
      <c r="WHF284"/>
      <c r="WHG284"/>
      <c r="WHH284"/>
      <c r="WHI284"/>
      <c r="WHJ284"/>
      <c r="WHK284"/>
      <c r="WHL284"/>
      <c r="WHM284"/>
      <c r="WHN284"/>
      <c r="WHO284"/>
      <c r="WHP284"/>
      <c r="WHQ284"/>
      <c r="WHR284"/>
      <c r="WHS284"/>
      <c r="WHT284"/>
      <c r="WHU284"/>
      <c r="WHV284"/>
      <c r="WHW284"/>
      <c r="WHX284"/>
      <c r="WHY284"/>
      <c r="WHZ284"/>
      <c r="WIA284"/>
      <c r="WIB284"/>
      <c r="WIC284"/>
      <c r="WID284"/>
      <c r="WIE284"/>
      <c r="WIF284"/>
      <c r="WIG284"/>
      <c r="WIH284"/>
      <c r="WII284"/>
      <c r="WIJ284"/>
      <c r="WIK284"/>
      <c r="WIL284"/>
      <c r="WIM284"/>
      <c r="WIN284"/>
      <c r="WIO284"/>
      <c r="WIP284"/>
      <c r="WIQ284"/>
      <c r="WIR284"/>
      <c r="WIS284"/>
      <c r="WIT284"/>
      <c r="WIU284"/>
      <c r="WIV284"/>
      <c r="WIW284"/>
      <c r="WIX284"/>
      <c r="WIY284"/>
      <c r="WIZ284"/>
      <c r="WJA284"/>
      <c r="WJB284"/>
      <c r="WJC284"/>
      <c r="WJD284"/>
      <c r="WJE284"/>
      <c r="WJF284"/>
      <c r="WJG284"/>
      <c r="WJH284"/>
      <c r="WJI284"/>
      <c r="WJJ284"/>
      <c r="WJK284"/>
      <c r="WJL284"/>
      <c r="WJM284"/>
      <c r="WJN284"/>
      <c r="WJO284"/>
      <c r="WJP284"/>
      <c r="WJQ284"/>
      <c r="WJR284"/>
      <c r="WJS284"/>
      <c r="WJT284"/>
      <c r="WJU284"/>
      <c r="WJV284"/>
      <c r="WJW284"/>
      <c r="WJX284"/>
      <c r="WJY284"/>
      <c r="WJZ284"/>
      <c r="WKA284"/>
      <c r="WKB284"/>
      <c r="WKC284"/>
      <c r="WKD284"/>
      <c r="WKE284"/>
      <c r="WKF284"/>
      <c r="WKG284"/>
      <c r="WKH284"/>
      <c r="WKI284"/>
      <c r="WKJ284"/>
      <c r="WKK284"/>
      <c r="WKL284"/>
      <c r="WKM284"/>
      <c r="WKN284"/>
      <c r="WKO284"/>
      <c r="WKP284"/>
      <c r="WKQ284"/>
      <c r="WKR284"/>
      <c r="WKS284"/>
      <c r="WKT284"/>
      <c r="WKU284"/>
      <c r="WKV284"/>
      <c r="WKW284"/>
      <c r="WKX284"/>
      <c r="WKY284"/>
      <c r="WKZ284"/>
      <c r="WLA284"/>
      <c r="WLB284"/>
      <c r="WLC284"/>
      <c r="WLD284"/>
      <c r="WLE284"/>
      <c r="WLF284"/>
      <c r="WLG284"/>
      <c r="WLH284"/>
      <c r="WLI284"/>
      <c r="WLJ284"/>
      <c r="WLK284"/>
      <c r="WLL284"/>
      <c r="WLM284"/>
      <c r="WLN284"/>
      <c r="WLO284"/>
      <c r="WLP284"/>
      <c r="WLQ284"/>
      <c r="WLR284"/>
      <c r="WLS284"/>
      <c r="WLT284"/>
      <c r="WLU284"/>
      <c r="WLV284"/>
      <c r="WLW284"/>
      <c r="WLX284"/>
      <c r="WLY284"/>
      <c r="WLZ284"/>
      <c r="WMA284"/>
      <c r="WMB284"/>
      <c r="WMC284"/>
      <c r="WMD284"/>
      <c r="WME284"/>
      <c r="WMF284"/>
      <c r="WMG284"/>
      <c r="WMH284"/>
      <c r="WMI284"/>
      <c r="WMJ284"/>
      <c r="WMK284"/>
      <c r="WML284"/>
      <c r="WMM284"/>
      <c r="WMN284"/>
      <c r="WMO284"/>
      <c r="WMP284"/>
      <c r="WMQ284"/>
      <c r="WMR284"/>
      <c r="WMS284"/>
      <c r="WMT284"/>
      <c r="WMU284"/>
      <c r="WMV284"/>
      <c r="WMW284"/>
      <c r="WMX284"/>
      <c r="WMY284"/>
      <c r="WMZ284"/>
      <c r="WNA284"/>
      <c r="WNB284"/>
      <c r="WNC284"/>
      <c r="WND284"/>
      <c r="WNE284"/>
      <c r="WNF284"/>
      <c r="WNG284"/>
      <c r="WNH284"/>
      <c r="WNI284"/>
      <c r="WNJ284"/>
      <c r="WNK284"/>
      <c r="WNL284"/>
      <c r="WNM284"/>
      <c r="WNN284"/>
      <c r="WNO284"/>
      <c r="WNP284"/>
      <c r="WNQ284"/>
      <c r="WNR284"/>
      <c r="WNS284"/>
      <c r="WNT284"/>
      <c r="WNU284"/>
      <c r="WNV284"/>
      <c r="WNW284"/>
      <c r="WNX284"/>
      <c r="WNY284"/>
      <c r="WNZ284"/>
      <c r="WOA284"/>
      <c r="WOB284"/>
      <c r="WOC284"/>
      <c r="WOD284"/>
      <c r="WOE284"/>
      <c r="WOF284"/>
      <c r="WOG284"/>
      <c r="WOH284"/>
      <c r="WOI284"/>
      <c r="WOJ284"/>
      <c r="WOK284"/>
      <c r="WOL284"/>
      <c r="WOM284"/>
      <c r="WON284"/>
      <c r="WOO284"/>
      <c r="WOP284"/>
      <c r="WOQ284"/>
      <c r="WOR284"/>
      <c r="WOS284"/>
      <c r="WOT284"/>
      <c r="WOU284"/>
      <c r="WOV284"/>
      <c r="WOW284"/>
      <c r="WOX284"/>
      <c r="WOY284"/>
      <c r="WOZ284"/>
      <c r="WPA284"/>
      <c r="WPB284"/>
      <c r="WPC284"/>
      <c r="WPD284"/>
      <c r="WPE284"/>
      <c r="WPF284"/>
      <c r="WPG284"/>
      <c r="WPH284"/>
      <c r="WPI284"/>
      <c r="WPJ284"/>
      <c r="WPK284"/>
      <c r="WPL284"/>
      <c r="WPM284"/>
      <c r="WPN284"/>
      <c r="WPO284"/>
      <c r="WPP284"/>
      <c r="WPQ284"/>
      <c r="WPR284"/>
      <c r="WPS284"/>
      <c r="WPT284"/>
      <c r="WPU284"/>
      <c r="WPV284"/>
      <c r="WPW284"/>
      <c r="WPX284"/>
      <c r="WPY284"/>
      <c r="WPZ284"/>
      <c r="WQA284"/>
      <c r="WQB284"/>
      <c r="WQC284"/>
      <c r="WQD284"/>
      <c r="WQE284"/>
      <c r="WQF284"/>
      <c r="WQG284"/>
      <c r="WQH284"/>
      <c r="WQI284"/>
      <c r="WQJ284"/>
      <c r="WQK284"/>
      <c r="WQL284"/>
      <c r="WQM284"/>
      <c r="WQN284"/>
      <c r="WQO284"/>
      <c r="WQP284"/>
      <c r="WQQ284"/>
      <c r="WQR284"/>
      <c r="WQS284"/>
      <c r="WQT284"/>
      <c r="WQU284"/>
      <c r="WQV284"/>
      <c r="WQW284"/>
      <c r="WQX284"/>
      <c r="WQY284"/>
      <c r="WQZ284"/>
      <c r="WRA284"/>
      <c r="WRB284"/>
      <c r="WRC284"/>
      <c r="WRD284"/>
      <c r="WRE284"/>
      <c r="WRF284"/>
      <c r="WRG284"/>
      <c r="WRH284"/>
      <c r="WRI284"/>
      <c r="WRJ284"/>
      <c r="WRK284"/>
      <c r="WRL284"/>
      <c r="WRM284"/>
      <c r="WRN284"/>
      <c r="WRO284"/>
      <c r="WRP284"/>
      <c r="WRQ284"/>
      <c r="WRR284"/>
      <c r="WRS284"/>
      <c r="WRT284"/>
      <c r="WRU284"/>
      <c r="WRV284"/>
      <c r="WRW284"/>
      <c r="WRX284"/>
      <c r="WRY284"/>
      <c r="WRZ284"/>
      <c r="WSA284"/>
      <c r="WSB284"/>
      <c r="WSC284"/>
      <c r="WSD284"/>
      <c r="WSE284"/>
      <c r="WSF284"/>
      <c r="WSG284"/>
      <c r="WSH284"/>
      <c r="WSI284"/>
      <c r="WSJ284"/>
      <c r="WSK284"/>
      <c r="WSL284"/>
      <c r="WSM284"/>
      <c r="WSN284"/>
      <c r="WSO284"/>
      <c r="WSP284"/>
      <c r="WSQ284"/>
      <c r="WSR284"/>
      <c r="WSS284"/>
      <c r="WST284"/>
      <c r="WSU284"/>
      <c r="WSV284"/>
      <c r="WSW284"/>
      <c r="WSX284"/>
      <c r="WSY284"/>
      <c r="WSZ284"/>
      <c r="WTA284"/>
      <c r="WTB284"/>
      <c r="WTC284"/>
      <c r="WTD284"/>
      <c r="WTE284"/>
      <c r="WTF284"/>
      <c r="WTG284"/>
      <c r="WTH284"/>
      <c r="WTI284"/>
      <c r="WTJ284"/>
      <c r="WTK284"/>
      <c r="WTL284"/>
      <c r="WTM284"/>
      <c r="WTN284"/>
      <c r="WTO284"/>
      <c r="WTP284"/>
      <c r="WTQ284"/>
      <c r="WTR284"/>
      <c r="WTS284"/>
      <c r="WTT284"/>
      <c r="WTU284"/>
      <c r="WTV284"/>
      <c r="WTW284"/>
      <c r="WTX284"/>
      <c r="WTY284"/>
      <c r="WTZ284"/>
      <c r="WUA284"/>
      <c r="WUB284"/>
      <c r="WUC284"/>
      <c r="WUD284"/>
      <c r="WUE284"/>
      <c r="WUF284"/>
      <c r="WUG284"/>
      <c r="WUH284"/>
      <c r="WUI284"/>
      <c r="WUJ284"/>
      <c r="WUK284"/>
      <c r="WUL284"/>
      <c r="WUM284"/>
      <c r="WUN284"/>
      <c r="WUO284"/>
      <c r="WUP284"/>
      <c r="WUQ284"/>
      <c r="WUR284"/>
      <c r="WUS284"/>
      <c r="WUT284"/>
      <c r="WUU284"/>
      <c r="WUV284"/>
      <c r="WUW284"/>
      <c r="WUX284"/>
      <c r="WUY284"/>
      <c r="WUZ284"/>
      <c r="WVA284"/>
      <c r="WVB284"/>
      <c r="WVC284"/>
      <c r="WVD284"/>
      <c r="WVE284"/>
      <c r="WVF284"/>
      <c r="WVG284"/>
      <c r="WVH284"/>
      <c r="WVI284"/>
      <c r="WVJ284"/>
      <c r="WVK284"/>
      <c r="WVL284"/>
      <c r="WVM284"/>
      <c r="WVN284"/>
      <c r="WVO284"/>
      <c r="WVP284"/>
      <c r="WVQ284"/>
      <c r="WVR284"/>
      <c r="WVS284"/>
      <c r="WVT284"/>
      <c r="WVU284"/>
      <c r="WVV284"/>
      <c r="WVW284"/>
      <c r="WVX284"/>
      <c r="WVY284"/>
      <c r="WVZ284"/>
      <c r="WWA284"/>
      <c r="WWB284"/>
      <c r="WWC284"/>
      <c r="WWD284"/>
      <c r="WWE284"/>
      <c r="WWF284"/>
      <c r="WWG284"/>
      <c r="WWH284"/>
      <c r="WWI284"/>
      <c r="WWJ284"/>
      <c r="WWK284"/>
      <c r="WWL284"/>
      <c r="WWM284"/>
      <c r="WWN284"/>
      <c r="WWO284"/>
      <c r="WWP284"/>
      <c r="WWQ284"/>
      <c r="WWR284"/>
      <c r="WWS284"/>
      <c r="WWT284"/>
      <c r="WWU284"/>
      <c r="WWV284"/>
      <c r="WWW284"/>
      <c r="WWX284"/>
      <c r="WWY284"/>
      <c r="WWZ284"/>
      <c r="WXA284"/>
      <c r="WXB284"/>
      <c r="WXC284"/>
      <c r="WXD284"/>
      <c r="WXE284"/>
      <c r="WXF284"/>
      <c r="WXG284"/>
      <c r="WXH284"/>
      <c r="WXI284"/>
      <c r="WXJ284"/>
      <c r="WXK284"/>
      <c r="WXL284"/>
      <c r="WXM284"/>
      <c r="WXN284"/>
      <c r="WXO284"/>
      <c r="WXP284"/>
      <c r="WXQ284"/>
      <c r="WXR284"/>
      <c r="WXS284"/>
      <c r="WXT284"/>
      <c r="WXU284"/>
      <c r="WXV284"/>
      <c r="WXW284"/>
      <c r="WXX284"/>
      <c r="WXY284"/>
      <c r="WXZ284"/>
      <c r="WYA284"/>
      <c r="WYB284"/>
      <c r="WYC284"/>
      <c r="WYD284"/>
      <c r="WYE284"/>
      <c r="WYF284"/>
      <c r="WYG284"/>
      <c r="WYH284"/>
      <c r="WYI284"/>
      <c r="WYJ284"/>
      <c r="WYK284"/>
      <c r="WYL284"/>
      <c r="WYM284"/>
      <c r="WYN284"/>
      <c r="WYO284"/>
      <c r="WYP284"/>
      <c r="WYQ284"/>
      <c r="WYR284"/>
      <c r="WYS284"/>
      <c r="WYT284"/>
      <c r="WYU284"/>
      <c r="WYV284"/>
      <c r="WYW284"/>
      <c r="WYX284"/>
      <c r="WYY284"/>
      <c r="WYZ284"/>
      <c r="WZA284"/>
      <c r="WZB284"/>
      <c r="WZC284"/>
      <c r="WZD284"/>
      <c r="WZE284"/>
      <c r="WZF284"/>
      <c r="WZG284"/>
      <c r="WZH284"/>
      <c r="WZI284"/>
      <c r="WZJ284"/>
      <c r="WZK284"/>
      <c r="WZL284"/>
      <c r="WZM284"/>
      <c r="WZN284"/>
      <c r="WZO284"/>
      <c r="WZP284"/>
      <c r="WZQ284"/>
      <c r="WZR284"/>
      <c r="WZS284"/>
      <c r="WZT284"/>
      <c r="WZU284"/>
      <c r="WZV284"/>
      <c r="WZW284"/>
      <c r="WZX284"/>
      <c r="WZY284"/>
      <c r="WZZ284"/>
      <c r="XAA284"/>
      <c r="XAB284"/>
      <c r="XAC284"/>
      <c r="XAD284"/>
      <c r="XAE284"/>
      <c r="XAF284"/>
      <c r="XAG284"/>
      <c r="XAH284"/>
      <c r="XAI284"/>
      <c r="XAJ284"/>
      <c r="XAK284"/>
      <c r="XAL284"/>
      <c r="XAM284"/>
      <c r="XAN284"/>
      <c r="XAO284"/>
      <c r="XAP284"/>
      <c r="XAQ284"/>
      <c r="XAR284"/>
      <c r="XAS284"/>
      <c r="XAT284"/>
      <c r="XAU284"/>
      <c r="XAV284"/>
      <c r="XAW284"/>
      <c r="XAX284"/>
      <c r="XAY284"/>
      <c r="XAZ284"/>
      <c r="XBA284"/>
      <c r="XBB284"/>
      <c r="XBC284"/>
      <c r="XBD284"/>
      <c r="XBE284"/>
      <c r="XBF284"/>
      <c r="XBG284"/>
      <c r="XBH284"/>
      <c r="XBI284"/>
      <c r="XBJ284"/>
      <c r="XBK284"/>
      <c r="XBL284"/>
      <c r="XBM284"/>
      <c r="XBN284"/>
      <c r="XBO284"/>
      <c r="XBP284"/>
      <c r="XBQ284"/>
      <c r="XBR284"/>
      <c r="XBS284"/>
      <c r="XBT284"/>
      <c r="XBU284"/>
      <c r="XBV284"/>
      <c r="XBW284"/>
      <c r="XBX284"/>
      <c r="XBY284"/>
      <c r="XBZ284"/>
      <c r="XCA284"/>
      <c r="XCB284"/>
      <c r="XCC284"/>
      <c r="XCD284"/>
      <c r="XCE284"/>
      <c r="XCF284"/>
      <c r="XCG284"/>
      <c r="XCH284"/>
      <c r="XCI284"/>
      <c r="XCJ284"/>
      <c r="XCK284"/>
      <c r="XCL284"/>
      <c r="XCM284"/>
      <c r="XCN284"/>
      <c r="XCO284"/>
      <c r="XCP284"/>
      <c r="XCQ284"/>
      <c r="XCR284"/>
      <c r="XCS284"/>
      <c r="XCT284"/>
      <c r="XCU284"/>
      <c r="XCV284"/>
      <c r="XCW284"/>
      <c r="XCX284"/>
      <c r="XCY284"/>
      <c r="XCZ284"/>
      <c r="XDA284"/>
      <c r="XDB284"/>
      <c r="XDC284"/>
      <c r="XDD284"/>
      <c r="XDE284"/>
      <c r="XDF284"/>
      <c r="XDG284"/>
      <c r="XDH284"/>
      <c r="XDI284"/>
      <c r="XDJ284"/>
      <c r="XDK284"/>
      <c r="XDL284"/>
      <c r="XDM284"/>
      <c r="XDN284"/>
      <c r="XDO284"/>
      <c r="XDP284"/>
      <c r="XDQ284"/>
      <c r="XDR284"/>
      <c r="XDS284"/>
      <c r="XDT284"/>
      <c r="XDU284"/>
      <c r="XDV284"/>
      <c r="XDW284"/>
      <c r="XDX284"/>
      <c r="XDY284"/>
      <c r="XDZ284"/>
      <c r="XEA284"/>
      <c r="XEB284"/>
      <c r="XEC284"/>
      <c r="XED284"/>
      <c r="XEE284"/>
      <c r="XEF284"/>
      <c r="XEG284"/>
      <c r="XEH284"/>
      <c r="XEI284"/>
      <c r="XEJ284"/>
      <c r="XEK284"/>
      <c r="XEL284"/>
      <c r="XEM284"/>
      <c r="XEN284"/>
      <c r="XEO284"/>
      <c r="XEP284"/>
      <c r="XEQ284"/>
      <c r="XER284"/>
      <c r="XES284"/>
      <c r="XET284"/>
      <c r="XEU284"/>
      <c r="XEV284"/>
      <c r="XEW284"/>
      <c r="XEX284"/>
      <c r="XEY284"/>
      <c r="XEZ284"/>
      <c r="XFA284"/>
      <c r="XFB284"/>
      <c r="XFC284"/>
      <c r="XFD284"/>
    </row>
    <row r="285" spans="1:16384">
      <c r="A285"/>
      <c r="B285"/>
      <c r="C285"/>
      <c r="D285"/>
      <c r="E285" s="79">
        <v>0.21</v>
      </c>
      <c r="F285" s="77">
        <f t="shared" si="182"/>
        <v>0.57044152990651653</v>
      </c>
      <c r="G285"/>
      <c r="H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  <c r="IJ285"/>
      <c r="IK285"/>
      <c r="IL285"/>
      <c r="IM285"/>
      <c r="IN285"/>
      <c r="IO285"/>
      <c r="IP285"/>
      <c r="IQ285"/>
      <c r="IR285"/>
      <c r="IS285"/>
      <c r="IT285"/>
      <c r="IU285"/>
      <c r="IV285"/>
      <c r="IW285"/>
      <c r="IX285"/>
      <c r="IY285"/>
      <c r="IZ285"/>
      <c r="JA285"/>
      <c r="JB285"/>
      <c r="JC285"/>
      <c r="JD285"/>
      <c r="JE285"/>
      <c r="JF285"/>
      <c r="JG285"/>
      <c r="JH285"/>
      <c r="JI285"/>
      <c r="JJ285"/>
      <c r="JK285"/>
      <c r="JL285"/>
      <c r="JM285"/>
      <c r="JN285"/>
      <c r="JO285"/>
      <c r="JP285"/>
      <c r="JQ285"/>
      <c r="JR285"/>
      <c r="JS285"/>
      <c r="JT285"/>
      <c r="JU285"/>
      <c r="JV285"/>
      <c r="JW285"/>
      <c r="JX285"/>
      <c r="JY285"/>
      <c r="JZ285"/>
      <c r="KA285"/>
      <c r="KB285"/>
      <c r="KC285"/>
      <c r="KD285"/>
      <c r="KE285"/>
      <c r="KF285"/>
      <c r="KG285"/>
      <c r="KH285"/>
      <c r="KI285"/>
      <c r="KJ285"/>
      <c r="KK285"/>
      <c r="KL285"/>
      <c r="KM285"/>
      <c r="KN285"/>
      <c r="KO285"/>
      <c r="KP285"/>
      <c r="KQ285"/>
      <c r="KR285"/>
      <c r="KS285"/>
      <c r="KT285"/>
      <c r="KU285"/>
      <c r="KV285"/>
      <c r="KW285"/>
      <c r="KX285"/>
      <c r="KY285"/>
      <c r="KZ285"/>
      <c r="LA285"/>
      <c r="LB285"/>
      <c r="LC285"/>
      <c r="LD285"/>
      <c r="LE285"/>
      <c r="LF285"/>
      <c r="LG285"/>
      <c r="LH285"/>
      <c r="LI285"/>
      <c r="LJ285"/>
      <c r="LK285"/>
      <c r="LL285"/>
      <c r="LM285"/>
      <c r="LN285"/>
      <c r="LO285"/>
      <c r="LP285"/>
      <c r="LQ285"/>
      <c r="LR285"/>
      <c r="LS285"/>
      <c r="LT285"/>
      <c r="LU285"/>
      <c r="LV285"/>
      <c r="LW285"/>
      <c r="LX285"/>
      <c r="LY285"/>
      <c r="LZ285"/>
      <c r="MA285"/>
      <c r="MB285"/>
      <c r="MC285"/>
      <c r="MD285"/>
      <c r="ME285"/>
      <c r="MF285"/>
      <c r="MG285"/>
      <c r="MH285"/>
      <c r="MI285"/>
      <c r="MJ285"/>
      <c r="MK285"/>
      <c r="ML285"/>
      <c r="MM285"/>
      <c r="MN285"/>
      <c r="MO285"/>
      <c r="MP285"/>
      <c r="MQ285"/>
      <c r="MR285"/>
      <c r="MS285"/>
      <c r="MT285"/>
      <c r="MU285"/>
      <c r="MV285"/>
      <c r="MW285"/>
      <c r="MX285"/>
      <c r="MY285"/>
      <c r="MZ285"/>
      <c r="NA285"/>
      <c r="NB285"/>
      <c r="NC285"/>
      <c r="ND285"/>
      <c r="NE285"/>
      <c r="NF285"/>
      <c r="NG285"/>
      <c r="NH285"/>
      <c r="NI285"/>
      <c r="NJ285"/>
      <c r="NK285"/>
      <c r="NL285"/>
      <c r="NM285"/>
      <c r="NN285"/>
      <c r="NO285"/>
      <c r="NP285"/>
      <c r="NQ285"/>
      <c r="NR285"/>
      <c r="NS285"/>
      <c r="NT285"/>
      <c r="NU285"/>
      <c r="NV285"/>
      <c r="NW285"/>
      <c r="NX285"/>
      <c r="NY285"/>
      <c r="NZ285"/>
      <c r="OA285"/>
      <c r="OB285"/>
      <c r="OC285"/>
      <c r="OD285"/>
      <c r="OE285"/>
      <c r="OF285"/>
      <c r="OG285"/>
      <c r="OH285"/>
      <c r="OI285"/>
      <c r="OJ285"/>
      <c r="OK285"/>
      <c r="OL285"/>
      <c r="OM285"/>
      <c r="ON285"/>
      <c r="OO285"/>
      <c r="OP285"/>
      <c r="OQ285"/>
      <c r="OR285"/>
      <c r="OS285"/>
      <c r="OT285"/>
      <c r="OU285"/>
      <c r="OV285"/>
      <c r="OW285"/>
      <c r="OX285"/>
      <c r="OY285"/>
      <c r="OZ285"/>
      <c r="PA285"/>
      <c r="PB285"/>
      <c r="PC285"/>
      <c r="PD285"/>
      <c r="PE285"/>
      <c r="PF285"/>
      <c r="PG285"/>
      <c r="PH285"/>
      <c r="PI285"/>
      <c r="PJ285"/>
      <c r="PK285"/>
      <c r="PL285"/>
      <c r="PM285"/>
      <c r="PN285"/>
      <c r="PO285"/>
      <c r="PP285"/>
      <c r="PQ285"/>
      <c r="PR285"/>
      <c r="PS285"/>
      <c r="PT285"/>
      <c r="PU285"/>
      <c r="PV285"/>
      <c r="PW285"/>
      <c r="PX285"/>
      <c r="PY285"/>
      <c r="PZ285"/>
      <c r="QA285"/>
      <c r="QB285"/>
      <c r="QC285"/>
      <c r="QD285"/>
      <c r="QE285"/>
      <c r="QF285"/>
      <c r="QG285"/>
      <c r="QH285"/>
      <c r="QI285"/>
      <c r="QJ285"/>
      <c r="QK285"/>
      <c r="QL285"/>
      <c r="QM285"/>
      <c r="QN285"/>
      <c r="QO285"/>
      <c r="QP285"/>
      <c r="QQ285"/>
      <c r="QR285"/>
      <c r="QS285"/>
      <c r="QT285"/>
      <c r="QU285"/>
      <c r="QV285"/>
      <c r="QW285"/>
      <c r="QX285"/>
      <c r="QY285"/>
      <c r="QZ285"/>
      <c r="RA285"/>
      <c r="RB285"/>
      <c r="RC285"/>
      <c r="RD285"/>
      <c r="RE285"/>
      <c r="RF285"/>
      <c r="RG285"/>
      <c r="RH285"/>
      <c r="RI285"/>
      <c r="RJ285"/>
      <c r="RK285"/>
      <c r="RL285"/>
      <c r="RM285"/>
      <c r="RN285"/>
      <c r="RO285"/>
      <c r="RP285"/>
      <c r="RQ285"/>
      <c r="RR285"/>
      <c r="RS285"/>
      <c r="RT285"/>
      <c r="RU285"/>
      <c r="RV285"/>
      <c r="RW285"/>
      <c r="RX285"/>
      <c r="RY285"/>
      <c r="RZ285"/>
      <c r="SA285"/>
      <c r="SB285"/>
      <c r="SC285"/>
      <c r="SD285"/>
      <c r="SE285"/>
      <c r="SF285"/>
      <c r="SG285"/>
      <c r="SH285"/>
      <c r="SI285"/>
      <c r="SJ285"/>
      <c r="SK285"/>
      <c r="SL285"/>
      <c r="SM285"/>
      <c r="SN285"/>
      <c r="SO285"/>
      <c r="SP285"/>
      <c r="SQ285"/>
      <c r="SR285"/>
      <c r="SS285"/>
      <c r="ST285"/>
      <c r="SU285"/>
      <c r="SV285"/>
      <c r="SW285"/>
      <c r="SX285"/>
      <c r="SY285"/>
      <c r="SZ285"/>
      <c r="TA285"/>
      <c r="TB285"/>
      <c r="TC285"/>
      <c r="TD285"/>
      <c r="TE285"/>
      <c r="TF285"/>
      <c r="TG285"/>
      <c r="TH285"/>
      <c r="TI285"/>
      <c r="TJ285"/>
      <c r="TK285"/>
      <c r="TL285"/>
      <c r="TM285"/>
      <c r="TN285"/>
      <c r="TO285"/>
      <c r="TP285"/>
      <c r="TQ285"/>
      <c r="TR285"/>
      <c r="TS285"/>
      <c r="TT285"/>
      <c r="TU285"/>
      <c r="TV285"/>
      <c r="TW285"/>
      <c r="TX285"/>
      <c r="TY285"/>
      <c r="TZ285"/>
      <c r="UA285"/>
      <c r="UB285"/>
      <c r="UC285"/>
      <c r="UD285"/>
      <c r="UE285"/>
      <c r="UF285"/>
      <c r="UG285"/>
      <c r="UH285"/>
      <c r="UI285"/>
      <c r="UJ285"/>
      <c r="UK285"/>
      <c r="UL285"/>
      <c r="UM285"/>
      <c r="UN285"/>
      <c r="UO285"/>
      <c r="UP285"/>
      <c r="UQ285"/>
      <c r="UR285"/>
      <c r="US285"/>
      <c r="UT285"/>
      <c r="UU285"/>
      <c r="UV285"/>
      <c r="UW285"/>
      <c r="UX285"/>
      <c r="UY285"/>
      <c r="UZ285"/>
      <c r="VA285"/>
      <c r="VB285"/>
      <c r="VC285"/>
      <c r="VD285"/>
      <c r="VE285"/>
      <c r="VF285"/>
      <c r="VG285"/>
      <c r="VH285"/>
      <c r="VI285"/>
      <c r="VJ285"/>
      <c r="VK285"/>
      <c r="VL285"/>
      <c r="VM285"/>
      <c r="VN285"/>
      <c r="VO285"/>
      <c r="VP285"/>
      <c r="VQ285"/>
      <c r="VR285"/>
      <c r="VS285"/>
      <c r="VT285"/>
      <c r="VU285"/>
      <c r="VV285"/>
      <c r="VW285"/>
      <c r="VX285"/>
      <c r="VY285"/>
      <c r="VZ285"/>
      <c r="WA285"/>
      <c r="WB285"/>
      <c r="WC285"/>
      <c r="WD285"/>
      <c r="WE285"/>
      <c r="WF285"/>
      <c r="WG285"/>
      <c r="WH285"/>
      <c r="WI285"/>
      <c r="WJ285"/>
      <c r="WK285"/>
      <c r="WL285"/>
      <c r="WM285"/>
      <c r="WN285"/>
      <c r="WO285"/>
      <c r="WP285"/>
      <c r="WQ285"/>
      <c r="WR285"/>
      <c r="WS285"/>
      <c r="WT285"/>
      <c r="WU285"/>
      <c r="WV285"/>
      <c r="WW285"/>
      <c r="WX285"/>
      <c r="WY285"/>
      <c r="WZ285"/>
      <c r="XA285"/>
      <c r="XB285"/>
      <c r="XC285"/>
      <c r="XD285"/>
      <c r="XE285"/>
      <c r="XF285"/>
      <c r="XG285"/>
      <c r="XH285"/>
      <c r="XI285"/>
      <c r="XJ285"/>
      <c r="XK285"/>
      <c r="XL285"/>
      <c r="XM285"/>
      <c r="XN285"/>
      <c r="XO285"/>
      <c r="XP285"/>
      <c r="XQ285"/>
      <c r="XR285"/>
      <c r="XS285"/>
      <c r="XT285"/>
      <c r="XU285"/>
      <c r="XV285"/>
      <c r="XW285"/>
      <c r="XX285"/>
      <c r="XY285"/>
      <c r="XZ285"/>
      <c r="YA285"/>
      <c r="YB285"/>
      <c r="YC285"/>
      <c r="YD285"/>
      <c r="YE285"/>
      <c r="YF285"/>
      <c r="YG285"/>
      <c r="YH285"/>
      <c r="YI285"/>
      <c r="YJ285"/>
      <c r="YK285"/>
      <c r="YL285"/>
      <c r="YM285"/>
      <c r="YN285"/>
      <c r="YO285"/>
      <c r="YP285"/>
      <c r="YQ285"/>
      <c r="YR285"/>
      <c r="YS285"/>
      <c r="YT285"/>
      <c r="YU285"/>
      <c r="YV285"/>
      <c r="YW285"/>
      <c r="YX285"/>
      <c r="YY285"/>
      <c r="YZ285"/>
      <c r="ZA285"/>
      <c r="ZB285"/>
      <c r="ZC285"/>
      <c r="ZD285"/>
      <c r="ZE285"/>
      <c r="ZF285"/>
      <c r="ZG285"/>
      <c r="ZH285"/>
      <c r="ZI285"/>
      <c r="ZJ285"/>
      <c r="ZK285"/>
      <c r="ZL285"/>
      <c r="ZM285"/>
      <c r="ZN285"/>
      <c r="ZO285"/>
      <c r="ZP285"/>
      <c r="ZQ285"/>
      <c r="ZR285"/>
      <c r="ZS285"/>
      <c r="ZT285"/>
      <c r="ZU285"/>
      <c r="ZV285"/>
      <c r="ZW285"/>
      <c r="ZX285"/>
      <c r="ZY285"/>
      <c r="ZZ285"/>
      <c r="AAA285"/>
      <c r="AAB285"/>
      <c r="AAC285"/>
      <c r="AAD285"/>
      <c r="AAE285"/>
      <c r="AAF285"/>
      <c r="AAG285"/>
      <c r="AAH285"/>
      <c r="AAI285"/>
      <c r="AAJ285"/>
      <c r="AAK285"/>
      <c r="AAL285"/>
      <c r="AAM285"/>
      <c r="AAN285"/>
      <c r="AAO285"/>
      <c r="AAP285"/>
      <c r="AAQ285"/>
      <c r="AAR285"/>
      <c r="AAS285"/>
      <c r="AAT285"/>
      <c r="AAU285"/>
      <c r="AAV285"/>
      <c r="AAW285"/>
      <c r="AAX285"/>
      <c r="AAY285"/>
      <c r="AAZ285"/>
      <c r="ABA285"/>
      <c r="ABB285"/>
      <c r="ABC285"/>
      <c r="ABD285"/>
      <c r="ABE285"/>
      <c r="ABF285"/>
      <c r="ABG285"/>
      <c r="ABH285"/>
      <c r="ABI285"/>
      <c r="ABJ285"/>
      <c r="ABK285"/>
      <c r="ABL285"/>
      <c r="ABM285"/>
      <c r="ABN285"/>
      <c r="ABO285"/>
      <c r="ABP285"/>
      <c r="ABQ285"/>
      <c r="ABR285"/>
      <c r="ABS285"/>
      <c r="ABT285"/>
      <c r="ABU285"/>
      <c r="ABV285"/>
      <c r="ABW285"/>
      <c r="ABX285"/>
      <c r="ABY285"/>
      <c r="ABZ285"/>
      <c r="ACA285"/>
      <c r="ACB285"/>
      <c r="ACC285"/>
      <c r="ACD285"/>
      <c r="ACE285"/>
      <c r="ACF285"/>
      <c r="ACG285"/>
      <c r="ACH285"/>
      <c r="ACI285"/>
      <c r="ACJ285"/>
      <c r="ACK285"/>
      <c r="ACL285"/>
      <c r="ACM285"/>
      <c r="ACN285"/>
      <c r="ACO285"/>
      <c r="ACP285"/>
      <c r="ACQ285"/>
      <c r="ACR285"/>
      <c r="ACS285"/>
      <c r="ACT285"/>
      <c r="ACU285"/>
      <c r="ACV285"/>
      <c r="ACW285"/>
      <c r="ACX285"/>
      <c r="ACY285"/>
      <c r="ACZ285"/>
      <c r="ADA285"/>
      <c r="ADB285"/>
      <c r="ADC285"/>
      <c r="ADD285"/>
      <c r="ADE285"/>
      <c r="ADF285"/>
      <c r="ADG285"/>
      <c r="ADH285"/>
      <c r="ADI285"/>
      <c r="ADJ285"/>
      <c r="ADK285"/>
      <c r="ADL285"/>
      <c r="ADM285"/>
      <c r="ADN285"/>
      <c r="ADO285"/>
      <c r="ADP285"/>
      <c r="ADQ285"/>
      <c r="ADR285"/>
      <c r="ADS285"/>
      <c r="ADT285"/>
      <c r="ADU285"/>
      <c r="ADV285"/>
      <c r="ADW285"/>
      <c r="ADX285"/>
      <c r="ADY285"/>
      <c r="ADZ285"/>
      <c r="AEA285"/>
      <c r="AEB285"/>
      <c r="AEC285"/>
      <c r="AED285"/>
      <c r="AEE285"/>
      <c r="AEF285"/>
      <c r="AEG285"/>
      <c r="AEH285"/>
      <c r="AEI285"/>
      <c r="AEJ285"/>
      <c r="AEK285"/>
      <c r="AEL285"/>
      <c r="AEM285"/>
      <c r="AEN285"/>
      <c r="AEO285"/>
      <c r="AEP285"/>
      <c r="AEQ285"/>
      <c r="AER285"/>
      <c r="AES285"/>
      <c r="AET285"/>
      <c r="AEU285"/>
      <c r="AEV285"/>
      <c r="AEW285"/>
      <c r="AEX285"/>
      <c r="AEY285"/>
      <c r="AEZ285"/>
      <c r="AFA285"/>
      <c r="AFB285"/>
      <c r="AFC285"/>
      <c r="AFD285"/>
      <c r="AFE285"/>
      <c r="AFF285"/>
      <c r="AFG285"/>
      <c r="AFH285"/>
      <c r="AFI285"/>
      <c r="AFJ285"/>
      <c r="AFK285"/>
      <c r="AFL285"/>
      <c r="AFM285"/>
      <c r="AFN285"/>
      <c r="AFO285"/>
      <c r="AFP285"/>
      <c r="AFQ285"/>
      <c r="AFR285"/>
      <c r="AFS285"/>
      <c r="AFT285"/>
      <c r="AFU285"/>
      <c r="AFV285"/>
      <c r="AFW285"/>
      <c r="AFX285"/>
      <c r="AFY285"/>
      <c r="AFZ285"/>
      <c r="AGA285"/>
      <c r="AGB285"/>
      <c r="AGC285"/>
      <c r="AGD285"/>
      <c r="AGE285"/>
      <c r="AGF285"/>
      <c r="AGG285"/>
      <c r="AGH285"/>
      <c r="AGI285"/>
      <c r="AGJ285"/>
      <c r="AGK285"/>
      <c r="AGL285"/>
      <c r="AGM285"/>
      <c r="AGN285"/>
      <c r="AGO285"/>
      <c r="AGP285"/>
      <c r="AGQ285"/>
      <c r="AGR285"/>
      <c r="AGS285"/>
      <c r="AGT285"/>
      <c r="AGU285"/>
      <c r="AGV285"/>
      <c r="AGW285"/>
      <c r="AGX285"/>
      <c r="AGY285"/>
      <c r="AGZ285"/>
      <c r="AHA285"/>
      <c r="AHB285"/>
      <c r="AHC285"/>
      <c r="AHD285"/>
      <c r="AHE285"/>
      <c r="AHF285"/>
      <c r="AHG285"/>
      <c r="AHH285"/>
      <c r="AHI285"/>
      <c r="AHJ285"/>
      <c r="AHK285"/>
      <c r="AHL285"/>
      <c r="AHM285"/>
      <c r="AHN285"/>
      <c r="AHO285"/>
      <c r="AHP285"/>
      <c r="AHQ285"/>
      <c r="AHR285"/>
      <c r="AHS285"/>
      <c r="AHT285"/>
      <c r="AHU285"/>
      <c r="AHV285"/>
      <c r="AHW285"/>
      <c r="AHX285"/>
      <c r="AHY285"/>
      <c r="AHZ285"/>
      <c r="AIA285"/>
      <c r="AIB285"/>
      <c r="AIC285"/>
      <c r="AID285"/>
      <c r="AIE285"/>
      <c r="AIF285"/>
      <c r="AIG285"/>
      <c r="AIH285"/>
      <c r="AII285"/>
      <c r="AIJ285"/>
      <c r="AIK285"/>
      <c r="AIL285"/>
      <c r="AIM285"/>
      <c r="AIN285"/>
      <c r="AIO285"/>
      <c r="AIP285"/>
      <c r="AIQ285"/>
      <c r="AIR285"/>
      <c r="AIS285"/>
      <c r="AIT285"/>
      <c r="AIU285"/>
      <c r="AIV285"/>
      <c r="AIW285"/>
      <c r="AIX285"/>
      <c r="AIY285"/>
      <c r="AIZ285"/>
      <c r="AJA285"/>
      <c r="AJB285"/>
      <c r="AJC285"/>
      <c r="AJD285"/>
      <c r="AJE285"/>
      <c r="AJF285"/>
      <c r="AJG285"/>
      <c r="AJH285"/>
      <c r="AJI285"/>
      <c r="AJJ285"/>
      <c r="AJK285"/>
      <c r="AJL285"/>
      <c r="AJM285"/>
      <c r="AJN285"/>
      <c r="AJO285"/>
      <c r="AJP285"/>
      <c r="AJQ285"/>
      <c r="AJR285"/>
      <c r="AJS285"/>
      <c r="AJT285"/>
      <c r="AJU285"/>
      <c r="AJV285"/>
      <c r="AJW285"/>
      <c r="AJX285"/>
      <c r="AJY285"/>
      <c r="AJZ285"/>
      <c r="AKA285"/>
      <c r="AKB285"/>
      <c r="AKC285"/>
      <c r="AKD285"/>
      <c r="AKE285"/>
      <c r="AKF285"/>
      <c r="AKG285"/>
      <c r="AKH285"/>
      <c r="AKI285"/>
      <c r="AKJ285"/>
      <c r="AKK285"/>
      <c r="AKL285"/>
      <c r="AKM285"/>
      <c r="AKN285"/>
      <c r="AKO285"/>
      <c r="AKP285"/>
      <c r="AKQ285"/>
      <c r="AKR285"/>
      <c r="AKS285"/>
      <c r="AKT285"/>
      <c r="AKU285"/>
      <c r="AKV285"/>
      <c r="AKW285"/>
      <c r="AKX285"/>
      <c r="AKY285"/>
      <c r="AKZ285"/>
      <c r="ALA285"/>
      <c r="ALB285"/>
      <c r="ALC285"/>
      <c r="ALD285"/>
      <c r="ALE285"/>
      <c r="ALF285"/>
      <c r="ALG285"/>
      <c r="ALH285"/>
      <c r="ALI285"/>
      <c r="ALJ285"/>
      <c r="ALK285"/>
      <c r="ALL285"/>
      <c r="ALM285"/>
      <c r="ALN285"/>
      <c r="ALO285"/>
      <c r="ALP285"/>
      <c r="ALQ285"/>
      <c r="ALR285"/>
      <c r="ALS285"/>
      <c r="ALT285"/>
      <c r="ALU285"/>
      <c r="ALV285"/>
      <c r="ALW285"/>
      <c r="ALX285"/>
      <c r="ALY285"/>
      <c r="ALZ285"/>
      <c r="AMA285"/>
      <c r="AMB285"/>
      <c r="AMC285"/>
      <c r="AMD285"/>
      <c r="AME285"/>
      <c r="AMF285"/>
      <c r="AMG285"/>
      <c r="AMH285"/>
      <c r="AMI285"/>
      <c r="AMJ285"/>
      <c r="AMK285"/>
      <c r="AML285"/>
      <c r="AMM285"/>
      <c r="AMN285"/>
      <c r="AMO285"/>
      <c r="AMP285"/>
      <c r="AMQ285"/>
      <c r="AMR285"/>
      <c r="AMS285"/>
      <c r="AMT285"/>
      <c r="AMU285"/>
      <c r="AMV285"/>
      <c r="AMW285"/>
      <c r="AMX285"/>
      <c r="AMY285"/>
      <c r="AMZ285"/>
      <c r="ANA285"/>
      <c r="ANB285"/>
      <c r="ANC285"/>
      <c r="AND285"/>
      <c r="ANE285"/>
      <c r="ANF285"/>
      <c r="ANG285"/>
      <c r="ANH285"/>
      <c r="ANI285"/>
      <c r="ANJ285"/>
      <c r="ANK285"/>
      <c r="ANL285"/>
      <c r="ANM285"/>
      <c r="ANN285"/>
      <c r="ANO285"/>
      <c r="ANP285"/>
      <c r="ANQ285"/>
      <c r="ANR285"/>
      <c r="ANS285"/>
      <c r="ANT285"/>
      <c r="ANU285"/>
      <c r="ANV285"/>
      <c r="ANW285"/>
      <c r="ANX285"/>
      <c r="ANY285"/>
      <c r="ANZ285"/>
      <c r="AOA285"/>
      <c r="AOB285"/>
      <c r="AOC285"/>
      <c r="AOD285"/>
      <c r="AOE285"/>
      <c r="AOF285"/>
      <c r="AOG285"/>
      <c r="AOH285"/>
      <c r="AOI285"/>
      <c r="AOJ285"/>
      <c r="AOK285"/>
      <c r="AOL285"/>
      <c r="AOM285"/>
      <c r="AON285"/>
      <c r="AOO285"/>
      <c r="AOP285"/>
      <c r="AOQ285"/>
      <c r="AOR285"/>
      <c r="AOS285"/>
      <c r="AOT285"/>
      <c r="AOU285"/>
      <c r="AOV285"/>
      <c r="AOW285"/>
      <c r="AOX285"/>
      <c r="AOY285"/>
      <c r="AOZ285"/>
      <c r="APA285"/>
      <c r="APB285"/>
      <c r="APC285"/>
      <c r="APD285"/>
      <c r="APE285"/>
      <c r="APF285"/>
      <c r="APG285"/>
      <c r="APH285"/>
      <c r="API285"/>
      <c r="APJ285"/>
      <c r="APK285"/>
      <c r="APL285"/>
      <c r="APM285"/>
      <c r="APN285"/>
      <c r="APO285"/>
      <c r="APP285"/>
      <c r="APQ285"/>
      <c r="APR285"/>
      <c r="APS285"/>
      <c r="APT285"/>
      <c r="APU285"/>
      <c r="APV285"/>
      <c r="APW285"/>
      <c r="APX285"/>
      <c r="APY285"/>
      <c r="APZ285"/>
      <c r="AQA285"/>
      <c r="AQB285"/>
      <c r="AQC285"/>
      <c r="AQD285"/>
      <c r="AQE285"/>
      <c r="AQF285"/>
      <c r="AQG285"/>
      <c r="AQH285"/>
      <c r="AQI285"/>
      <c r="AQJ285"/>
      <c r="AQK285"/>
      <c r="AQL285"/>
      <c r="AQM285"/>
      <c r="AQN285"/>
      <c r="AQO285"/>
      <c r="AQP285"/>
      <c r="AQQ285"/>
      <c r="AQR285"/>
      <c r="AQS285"/>
      <c r="AQT285"/>
      <c r="AQU285"/>
      <c r="AQV285"/>
      <c r="AQW285"/>
      <c r="AQX285"/>
      <c r="AQY285"/>
      <c r="AQZ285"/>
      <c r="ARA285"/>
      <c r="ARB285"/>
      <c r="ARC285"/>
      <c r="ARD285"/>
      <c r="ARE285"/>
      <c r="ARF285"/>
      <c r="ARG285"/>
      <c r="ARH285"/>
      <c r="ARI285"/>
      <c r="ARJ285"/>
      <c r="ARK285"/>
      <c r="ARL285"/>
      <c r="ARM285"/>
      <c r="ARN285"/>
      <c r="ARO285"/>
      <c r="ARP285"/>
      <c r="ARQ285"/>
      <c r="ARR285"/>
      <c r="ARS285"/>
      <c r="ART285"/>
      <c r="ARU285"/>
      <c r="ARV285"/>
      <c r="ARW285"/>
      <c r="ARX285"/>
      <c r="ARY285"/>
      <c r="ARZ285"/>
      <c r="ASA285"/>
      <c r="ASB285"/>
      <c r="ASC285"/>
      <c r="ASD285"/>
      <c r="ASE285"/>
      <c r="ASF285"/>
      <c r="ASG285"/>
      <c r="ASH285"/>
      <c r="ASI285"/>
      <c r="ASJ285"/>
      <c r="ASK285"/>
      <c r="ASL285"/>
      <c r="ASM285"/>
      <c r="ASN285"/>
      <c r="ASO285"/>
      <c r="ASP285"/>
      <c r="ASQ285"/>
      <c r="ASR285"/>
      <c r="ASS285"/>
      <c r="AST285"/>
      <c r="ASU285"/>
      <c r="ASV285"/>
      <c r="ASW285"/>
      <c r="ASX285"/>
      <c r="ASY285"/>
      <c r="ASZ285"/>
      <c r="ATA285"/>
      <c r="ATB285"/>
      <c r="ATC285"/>
      <c r="ATD285"/>
      <c r="ATE285"/>
      <c r="ATF285"/>
      <c r="ATG285"/>
      <c r="ATH285"/>
      <c r="ATI285"/>
      <c r="ATJ285"/>
      <c r="ATK285"/>
      <c r="ATL285"/>
      <c r="ATM285"/>
      <c r="ATN285"/>
      <c r="ATO285"/>
      <c r="ATP285"/>
      <c r="ATQ285"/>
      <c r="ATR285"/>
      <c r="ATS285"/>
      <c r="ATT285"/>
      <c r="ATU285"/>
      <c r="ATV285"/>
      <c r="ATW285"/>
      <c r="ATX285"/>
      <c r="ATY285"/>
      <c r="ATZ285"/>
      <c r="AUA285"/>
      <c r="AUB285"/>
      <c r="AUC285"/>
      <c r="AUD285"/>
      <c r="AUE285"/>
      <c r="AUF285"/>
      <c r="AUG285"/>
      <c r="AUH285"/>
      <c r="AUI285"/>
      <c r="AUJ285"/>
      <c r="AUK285"/>
      <c r="AUL285"/>
      <c r="AUM285"/>
      <c r="AUN285"/>
      <c r="AUO285"/>
      <c r="AUP285"/>
      <c r="AUQ285"/>
      <c r="AUR285"/>
      <c r="AUS285"/>
      <c r="AUT285"/>
      <c r="AUU285"/>
      <c r="AUV285"/>
      <c r="AUW285"/>
      <c r="AUX285"/>
      <c r="AUY285"/>
      <c r="AUZ285"/>
      <c r="AVA285"/>
      <c r="AVB285"/>
      <c r="AVC285"/>
      <c r="AVD285"/>
      <c r="AVE285"/>
      <c r="AVF285"/>
      <c r="AVG285"/>
      <c r="AVH285"/>
      <c r="AVI285"/>
      <c r="AVJ285"/>
      <c r="AVK285"/>
      <c r="AVL285"/>
      <c r="AVM285"/>
      <c r="AVN285"/>
      <c r="AVO285"/>
      <c r="AVP285"/>
      <c r="AVQ285"/>
      <c r="AVR285"/>
      <c r="AVS285"/>
      <c r="AVT285"/>
      <c r="AVU285"/>
      <c r="AVV285"/>
      <c r="AVW285"/>
      <c r="AVX285"/>
      <c r="AVY285"/>
      <c r="AVZ285"/>
      <c r="AWA285"/>
      <c r="AWB285"/>
      <c r="AWC285"/>
      <c r="AWD285"/>
      <c r="AWE285"/>
      <c r="AWF285"/>
      <c r="AWG285"/>
      <c r="AWH285"/>
      <c r="AWI285"/>
      <c r="AWJ285"/>
      <c r="AWK285"/>
      <c r="AWL285"/>
      <c r="AWM285"/>
      <c r="AWN285"/>
      <c r="AWO285"/>
      <c r="AWP285"/>
      <c r="AWQ285"/>
      <c r="AWR285"/>
      <c r="AWS285"/>
      <c r="AWT285"/>
      <c r="AWU285"/>
      <c r="AWV285"/>
      <c r="AWW285"/>
      <c r="AWX285"/>
      <c r="AWY285"/>
      <c r="AWZ285"/>
      <c r="AXA285"/>
      <c r="AXB285"/>
      <c r="AXC285"/>
      <c r="AXD285"/>
      <c r="AXE285"/>
      <c r="AXF285"/>
      <c r="AXG285"/>
      <c r="AXH285"/>
      <c r="AXI285"/>
      <c r="AXJ285"/>
      <c r="AXK285"/>
      <c r="AXL285"/>
      <c r="AXM285"/>
      <c r="AXN285"/>
      <c r="AXO285"/>
      <c r="AXP285"/>
      <c r="AXQ285"/>
      <c r="AXR285"/>
      <c r="AXS285"/>
      <c r="AXT285"/>
      <c r="AXU285"/>
      <c r="AXV285"/>
      <c r="AXW285"/>
      <c r="AXX285"/>
      <c r="AXY285"/>
      <c r="AXZ285"/>
      <c r="AYA285"/>
      <c r="AYB285"/>
      <c r="AYC285"/>
      <c r="AYD285"/>
      <c r="AYE285"/>
      <c r="AYF285"/>
      <c r="AYG285"/>
      <c r="AYH285"/>
      <c r="AYI285"/>
      <c r="AYJ285"/>
      <c r="AYK285"/>
      <c r="AYL285"/>
      <c r="AYM285"/>
      <c r="AYN285"/>
      <c r="AYO285"/>
      <c r="AYP285"/>
      <c r="AYQ285"/>
      <c r="AYR285"/>
      <c r="AYS285"/>
      <c r="AYT285"/>
      <c r="AYU285"/>
      <c r="AYV285"/>
      <c r="AYW285"/>
      <c r="AYX285"/>
      <c r="AYY285"/>
      <c r="AYZ285"/>
      <c r="AZA285"/>
      <c r="AZB285"/>
      <c r="AZC285"/>
      <c r="AZD285"/>
      <c r="AZE285"/>
      <c r="AZF285"/>
      <c r="AZG285"/>
      <c r="AZH285"/>
      <c r="AZI285"/>
      <c r="AZJ285"/>
      <c r="AZK285"/>
      <c r="AZL285"/>
      <c r="AZM285"/>
      <c r="AZN285"/>
      <c r="AZO285"/>
      <c r="AZP285"/>
      <c r="AZQ285"/>
      <c r="AZR285"/>
      <c r="AZS285"/>
      <c r="AZT285"/>
      <c r="AZU285"/>
      <c r="AZV285"/>
      <c r="AZW285"/>
      <c r="AZX285"/>
      <c r="AZY285"/>
      <c r="AZZ285"/>
      <c r="BAA285"/>
      <c r="BAB285"/>
      <c r="BAC285"/>
      <c r="BAD285"/>
      <c r="BAE285"/>
      <c r="BAF285"/>
      <c r="BAG285"/>
      <c r="BAH285"/>
      <c r="BAI285"/>
      <c r="BAJ285"/>
      <c r="BAK285"/>
      <c r="BAL285"/>
      <c r="BAM285"/>
      <c r="BAN285"/>
      <c r="BAO285"/>
      <c r="BAP285"/>
      <c r="BAQ285"/>
      <c r="BAR285"/>
      <c r="BAS285"/>
      <c r="BAT285"/>
      <c r="BAU285"/>
      <c r="BAV285"/>
      <c r="BAW285"/>
      <c r="BAX285"/>
      <c r="BAY285"/>
      <c r="BAZ285"/>
      <c r="BBA285"/>
      <c r="BBB285"/>
      <c r="BBC285"/>
      <c r="BBD285"/>
      <c r="BBE285"/>
      <c r="BBF285"/>
      <c r="BBG285"/>
      <c r="BBH285"/>
      <c r="BBI285"/>
      <c r="BBJ285"/>
      <c r="BBK285"/>
      <c r="BBL285"/>
      <c r="BBM285"/>
      <c r="BBN285"/>
      <c r="BBO285"/>
      <c r="BBP285"/>
      <c r="BBQ285"/>
      <c r="BBR285"/>
      <c r="BBS285"/>
      <c r="BBT285"/>
      <c r="BBU285"/>
      <c r="BBV285"/>
      <c r="BBW285"/>
      <c r="BBX285"/>
      <c r="BBY285"/>
      <c r="BBZ285"/>
      <c r="BCA285"/>
      <c r="BCB285"/>
      <c r="BCC285"/>
      <c r="BCD285"/>
      <c r="BCE285"/>
      <c r="BCF285"/>
      <c r="BCG285"/>
      <c r="BCH285"/>
      <c r="BCI285"/>
      <c r="BCJ285"/>
      <c r="BCK285"/>
      <c r="BCL285"/>
      <c r="BCM285"/>
      <c r="BCN285"/>
      <c r="BCO285"/>
      <c r="BCP285"/>
      <c r="BCQ285"/>
      <c r="BCR285"/>
      <c r="BCS285"/>
      <c r="BCT285"/>
      <c r="BCU285"/>
      <c r="BCV285"/>
      <c r="BCW285"/>
      <c r="BCX285"/>
      <c r="BCY285"/>
      <c r="BCZ285"/>
      <c r="BDA285"/>
      <c r="BDB285"/>
      <c r="BDC285"/>
      <c r="BDD285"/>
      <c r="BDE285"/>
      <c r="BDF285"/>
      <c r="BDG285"/>
      <c r="BDH285"/>
      <c r="BDI285"/>
      <c r="BDJ285"/>
      <c r="BDK285"/>
      <c r="BDL285"/>
      <c r="BDM285"/>
      <c r="BDN285"/>
      <c r="BDO285"/>
      <c r="BDP285"/>
      <c r="BDQ285"/>
      <c r="BDR285"/>
      <c r="BDS285"/>
      <c r="BDT285"/>
      <c r="BDU285"/>
      <c r="BDV285"/>
      <c r="BDW285"/>
      <c r="BDX285"/>
      <c r="BDY285"/>
      <c r="BDZ285"/>
      <c r="BEA285"/>
      <c r="BEB285"/>
      <c r="BEC285"/>
      <c r="BED285"/>
      <c r="BEE285"/>
      <c r="BEF285"/>
      <c r="BEG285"/>
      <c r="BEH285"/>
      <c r="BEI285"/>
      <c r="BEJ285"/>
      <c r="BEK285"/>
      <c r="BEL285"/>
      <c r="BEM285"/>
      <c r="BEN285"/>
      <c r="BEO285"/>
      <c r="BEP285"/>
      <c r="BEQ285"/>
      <c r="BER285"/>
      <c r="BES285"/>
      <c r="BET285"/>
      <c r="BEU285"/>
      <c r="BEV285"/>
      <c r="BEW285"/>
      <c r="BEX285"/>
      <c r="BEY285"/>
      <c r="BEZ285"/>
      <c r="BFA285"/>
      <c r="BFB285"/>
      <c r="BFC285"/>
      <c r="BFD285"/>
      <c r="BFE285"/>
      <c r="BFF285"/>
      <c r="BFG285"/>
      <c r="BFH285"/>
      <c r="BFI285"/>
      <c r="BFJ285"/>
      <c r="BFK285"/>
      <c r="BFL285"/>
      <c r="BFM285"/>
      <c r="BFN285"/>
      <c r="BFO285"/>
      <c r="BFP285"/>
      <c r="BFQ285"/>
      <c r="BFR285"/>
      <c r="BFS285"/>
      <c r="BFT285"/>
      <c r="BFU285"/>
      <c r="BFV285"/>
      <c r="BFW285"/>
      <c r="BFX285"/>
      <c r="BFY285"/>
      <c r="BFZ285"/>
      <c r="BGA285"/>
      <c r="BGB285"/>
      <c r="BGC285"/>
      <c r="BGD285"/>
      <c r="BGE285"/>
      <c r="BGF285"/>
      <c r="BGG285"/>
      <c r="BGH285"/>
      <c r="BGI285"/>
      <c r="BGJ285"/>
      <c r="BGK285"/>
      <c r="BGL285"/>
      <c r="BGM285"/>
      <c r="BGN285"/>
      <c r="BGO285"/>
      <c r="BGP285"/>
      <c r="BGQ285"/>
      <c r="BGR285"/>
      <c r="BGS285"/>
      <c r="BGT285"/>
      <c r="BGU285"/>
      <c r="BGV285"/>
      <c r="BGW285"/>
      <c r="BGX285"/>
      <c r="BGY285"/>
      <c r="BGZ285"/>
      <c r="BHA285"/>
      <c r="BHB285"/>
      <c r="BHC285"/>
      <c r="BHD285"/>
      <c r="BHE285"/>
      <c r="BHF285"/>
      <c r="BHG285"/>
      <c r="BHH285"/>
      <c r="BHI285"/>
      <c r="BHJ285"/>
      <c r="BHK285"/>
      <c r="BHL285"/>
      <c r="BHM285"/>
      <c r="BHN285"/>
      <c r="BHO285"/>
      <c r="BHP285"/>
      <c r="BHQ285"/>
      <c r="BHR285"/>
      <c r="BHS285"/>
      <c r="BHT285"/>
      <c r="BHU285"/>
      <c r="BHV285"/>
      <c r="BHW285"/>
      <c r="BHX285"/>
      <c r="BHY285"/>
      <c r="BHZ285"/>
      <c r="BIA285"/>
      <c r="BIB285"/>
      <c r="BIC285"/>
      <c r="BID285"/>
      <c r="BIE285"/>
      <c r="BIF285"/>
      <c r="BIG285"/>
      <c r="BIH285"/>
      <c r="BII285"/>
      <c r="BIJ285"/>
      <c r="BIK285"/>
      <c r="BIL285"/>
      <c r="BIM285"/>
      <c r="BIN285"/>
      <c r="BIO285"/>
      <c r="BIP285"/>
      <c r="BIQ285"/>
      <c r="BIR285"/>
      <c r="BIS285"/>
      <c r="BIT285"/>
      <c r="BIU285"/>
      <c r="BIV285"/>
      <c r="BIW285"/>
      <c r="BIX285"/>
      <c r="BIY285"/>
      <c r="BIZ285"/>
      <c r="BJA285"/>
      <c r="BJB285"/>
      <c r="BJC285"/>
      <c r="BJD285"/>
      <c r="BJE285"/>
      <c r="BJF285"/>
      <c r="BJG285"/>
      <c r="BJH285"/>
      <c r="BJI285"/>
      <c r="BJJ285"/>
      <c r="BJK285"/>
      <c r="BJL285"/>
      <c r="BJM285"/>
      <c r="BJN285"/>
      <c r="BJO285"/>
      <c r="BJP285"/>
      <c r="BJQ285"/>
      <c r="BJR285"/>
      <c r="BJS285"/>
      <c r="BJT285"/>
      <c r="BJU285"/>
      <c r="BJV285"/>
      <c r="BJW285"/>
      <c r="BJX285"/>
      <c r="BJY285"/>
      <c r="BJZ285"/>
      <c r="BKA285"/>
      <c r="BKB285"/>
      <c r="BKC285"/>
      <c r="BKD285"/>
      <c r="BKE285"/>
      <c r="BKF285"/>
      <c r="BKG285"/>
      <c r="BKH285"/>
      <c r="BKI285"/>
      <c r="BKJ285"/>
      <c r="BKK285"/>
      <c r="BKL285"/>
      <c r="BKM285"/>
      <c r="BKN285"/>
      <c r="BKO285"/>
      <c r="BKP285"/>
      <c r="BKQ285"/>
      <c r="BKR285"/>
      <c r="BKS285"/>
      <c r="BKT285"/>
      <c r="BKU285"/>
      <c r="BKV285"/>
      <c r="BKW285"/>
      <c r="BKX285"/>
      <c r="BKY285"/>
      <c r="BKZ285"/>
      <c r="BLA285"/>
      <c r="BLB285"/>
      <c r="BLC285"/>
      <c r="BLD285"/>
      <c r="BLE285"/>
      <c r="BLF285"/>
      <c r="BLG285"/>
      <c r="BLH285"/>
      <c r="BLI285"/>
      <c r="BLJ285"/>
      <c r="BLK285"/>
      <c r="BLL285"/>
      <c r="BLM285"/>
      <c r="BLN285"/>
      <c r="BLO285"/>
      <c r="BLP285"/>
      <c r="BLQ285"/>
      <c r="BLR285"/>
      <c r="BLS285"/>
      <c r="BLT285"/>
      <c r="BLU285"/>
      <c r="BLV285"/>
      <c r="BLW285"/>
      <c r="BLX285"/>
      <c r="BLY285"/>
      <c r="BLZ285"/>
      <c r="BMA285"/>
      <c r="BMB285"/>
      <c r="BMC285"/>
      <c r="BMD285"/>
      <c r="BME285"/>
      <c r="BMF285"/>
      <c r="BMG285"/>
      <c r="BMH285"/>
      <c r="BMI285"/>
      <c r="BMJ285"/>
      <c r="BMK285"/>
      <c r="BML285"/>
      <c r="BMM285"/>
      <c r="BMN285"/>
      <c r="BMO285"/>
      <c r="BMP285"/>
      <c r="BMQ285"/>
      <c r="BMR285"/>
      <c r="BMS285"/>
      <c r="BMT285"/>
      <c r="BMU285"/>
      <c r="BMV285"/>
      <c r="BMW285"/>
      <c r="BMX285"/>
      <c r="BMY285"/>
      <c r="BMZ285"/>
      <c r="BNA285"/>
      <c r="BNB285"/>
      <c r="BNC285"/>
      <c r="BND285"/>
      <c r="BNE285"/>
      <c r="BNF285"/>
      <c r="BNG285"/>
      <c r="BNH285"/>
      <c r="BNI285"/>
      <c r="BNJ285"/>
      <c r="BNK285"/>
      <c r="BNL285"/>
      <c r="BNM285"/>
      <c r="BNN285"/>
      <c r="BNO285"/>
      <c r="BNP285"/>
      <c r="BNQ285"/>
      <c r="BNR285"/>
      <c r="BNS285"/>
      <c r="BNT285"/>
      <c r="BNU285"/>
      <c r="BNV285"/>
      <c r="BNW285"/>
      <c r="BNX285"/>
      <c r="BNY285"/>
      <c r="BNZ285"/>
      <c r="BOA285"/>
      <c r="BOB285"/>
      <c r="BOC285"/>
      <c r="BOD285"/>
      <c r="BOE285"/>
      <c r="BOF285"/>
      <c r="BOG285"/>
      <c r="BOH285"/>
      <c r="BOI285"/>
      <c r="BOJ285"/>
      <c r="BOK285"/>
      <c r="BOL285"/>
      <c r="BOM285"/>
      <c r="BON285"/>
      <c r="BOO285"/>
      <c r="BOP285"/>
      <c r="BOQ285"/>
      <c r="BOR285"/>
      <c r="BOS285"/>
      <c r="BOT285"/>
      <c r="BOU285"/>
      <c r="BOV285"/>
      <c r="BOW285"/>
      <c r="BOX285"/>
      <c r="BOY285"/>
      <c r="BOZ285"/>
      <c r="BPA285"/>
      <c r="BPB285"/>
      <c r="BPC285"/>
      <c r="BPD285"/>
      <c r="BPE285"/>
      <c r="BPF285"/>
      <c r="BPG285"/>
      <c r="BPH285"/>
      <c r="BPI285"/>
      <c r="BPJ285"/>
      <c r="BPK285"/>
      <c r="BPL285"/>
      <c r="BPM285"/>
      <c r="BPN285"/>
      <c r="BPO285"/>
      <c r="BPP285"/>
      <c r="BPQ285"/>
      <c r="BPR285"/>
      <c r="BPS285"/>
      <c r="BPT285"/>
      <c r="BPU285"/>
      <c r="BPV285"/>
      <c r="BPW285"/>
      <c r="BPX285"/>
      <c r="BPY285"/>
      <c r="BPZ285"/>
      <c r="BQA285"/>
      <c r="BQB285"/>
      <c r="BQC285"/>
      <c r="BQD285"/>
      <c r="BQE285"/>
      <c r="BQF285"/>
      <c r="BQG285"/>
      <c r="BQH285"/>
      <c r="BQI285"/>
      <c r="BQJ285"/>
      <c r="BQK285"/>
      <c r="BQL285"/>
      <c r="BQM285"/>
      <c r="BQN285"/>
      <c r="BQO285"/>
      <c r="BQP285"/>
      <c r="BQQ285"/>
      <c r="BQR285"/>
      <c r="BQS285"/>
      <c r="BQT285"/>
      <c r="BQU285"/>
      <c r="BQV285"/>
      <c r="BQW285"/>
      <c r="BQX285"/>
      <c r="BQY285"/>
      <c r="BQZ285"/>
      <c r="BRA285"/>
      <c r="BRB285"/>
      <c r="BRC285"/>
      <c r="BRD285"/>
      <c r="BRE285"/>
      <c r="BRF285"/>
      <c r="BRG285"/>
      <c r="BRH285"/>
      <c r="BRI285"/>
      <c r="BRJ285"/>
      <c r="BRK285"/>
      <c r="BRL285"/>
      <c r="BRM285"/>
      <c r="BRN285"/>
      <c r="BRO285"/>
      <c r="BRP285"/>
      <c r="BRQ285"/>
      <c r="BRR285"/>
      <c r="BRS285"/>
      <c r="BRT285"/>
      <c r="BRU285"/>
      <c r="BRV285"/>
      <c r="BRW285"/>
      <c r="BRX285"/>
      <c r="BRY285"/>
      <c r="BRZ285"/>
      <c r="BSA285"/>
      <c r="BSB285"/>
      <c r="BSC285"/>
      <c r="BSD285"/>
      <c r="BSE285"/>
      <c r="BSF285"/>
      <c r="BSG285"/>
      <c r="BSH285"/>
      <c r="BSI285"/>
      <c r="BSJ285"/>
      <c r="BSK285"/>
      <c r="BSL285"/>
      <c r="BSM285"/>
      <c r="BSN285"/>
      <c r="BSO285"/>
      <c r="BSP285"/>
      <c r="BSQ285"/>
      <c r="BSR285"/>
      <c r="BSS285"/>
      <c r="BST285"/>
      <c r="BSU285"/>
      <c r="BSV285"/>
      <c r="BSW285"/>
      <c r="BSX285"/>
      <c r="BSY285"/>
      <c r="BSZ285"/>
      <c r="BTA285"/>
      <c r="BTB285"/>
      <c r="BTC285"/>
      <c r="BTD285"/>
      <c r="BTE285"/>
      <c r="BTF285"/>
      <c r="BTG285"/>
      <c r="BTH285"/>
      <c r="BTI285"/>
      <c r="BTJ285"/>
      <c r="BTK285"/>
      <c r="BTL285"/>
      <c r="BTM285"/>
      <c r="BTN285"/>
      <c r="BTO285"/>
      <c r="BTP285"/>
      <c r="BTQ285"/>
      <c r="BTR285"/>
      <c r="BTS285"/>
      <c r="BTT285"/>
      <c r="BTU285"/>
      <c r="BTV285"/>
      <c r="BTW285"/>
      <c r="BTX285"/>
      <c r="BTY285"/>
      <c r="BTZ285"/>
      <c r="BUA285"/>
      <c r="BUB285"/>
      <c r="BUC285"/>
      <c r="BUD285"/>
      <c r="BUE285"/>
      <c r="BUF285"/>
      <c r="BUG285"/>
      <c r="BUH285"/>
      <c r="BUI285"/>
      <c r="BUJ285"/>
      <c r="BUK285"/>
      <c r="BUL285"/>
      <c r="BUM285"/>
      <c r="BUN285"/>
      <c r="BUO285"/>
      <c r="BUP285"/>
      <c r="BUQ285"/>
      <c r="BUR285"/>
      <c r="BUS285"/>
      <c r="BUT285"/>
      <c r="BUU285"/>
      <c r="BUV285"/>
      <c r="BUW285"/>
      <c r="BUX285"/>
      <c r="BUY285"/>
      <c r="BUZ285"/>
      <c r="BVA285"/>
      <c r="BVB285"/>
      <c r="BVC285"/>
      <c r="BVD285"/>
      <c r="BVE285"/>
      <c r="BVF285"/>
      <c r="BVG285"/>
      <c r="BVH285"/>
      <c r="BVI285"/>
      <c r="BVJ285"/>
      <c r="BVK285"/>
      <c r="BVL285"/>
      <c r="BVM285"/>
      <c r="BVN285"/>
      <c r="BVO285"/>
      <c r="BVP285"/>
      <c r="BVQ285"/>
      <c r="BVR285"/>
      <c r="BVS285"/>
      <c r="BVT285"/>
      <c r="BVU285"/>
      <c r="BVV285"/>
      <c r="BVW285"/>
      <c r="BVX285"/>
      <c r="BVY285"/>
      <c r="BVZ285"/>
      <c r="BWA285"/>
      <c r="BWB285"/>
      <c r="BWC285"/>
      <c r="BWD285"/>
      <c r="BWE285"/>
      <c r="BWF285"/>
      <c r="BWG285"/>
      <c r="BWH285"/>
      <c r="BWI285"/>
      <c r="BWJ285"/>
      <c r="BWK285"/>
      <c r="BWL285"/>
      <c r="BWM285"/>
      <c r="BWN285"/>
      <c r="BWO285"/>
      <c r="BWP285"/>
      <c r="BWQ285"/>
      <c r="BWR285"/>
      <c r="BWS285"/>
      <c r="BWT285"/>
      <c r="BWU285"/>
      <c r="BWV285"/>
      <c r="BWW285"/>
      <c r="BWX285"/>
      <c r="BWY285"/>
      <c r="BWZ285"/>
      <c r="BXA285"/>
      <c r="BXB285"/>
      <c r="BXC285"/>
      <c r="BXD285"/>
      <c r="BXE285"/>
      <c r="BXF285"/>
      <c r="BXG285"/>
      <c r="BXH285"/>
      <c r="BXI285"/>
      <c r="BXJ285"/>
      <c r="BXK285"/>
      <c r="BXL285"/>
      <c r="BXM285"/>
      <c r="BXN285"/>
      <c r="BXO285"/>
      <c r="BXP285"/>
      <c r="BXQ285"/>
      <c r="BXR285"/>
      <c r="BXS285"/>
      <c r="BXT285"/>
      <c r="BXU285"/>
      <c r="BXV285"/>
      <c r="BXW285"/>
      <c r="BXX285"/>
      <c r="BXY285"/>
      <c r="BXZ285"/>
      <c r="BYA285"/>
      <c r="BYB285"/>
      <c r="BYC285"/>
      <c r="BYD285"/>
      <c r="BYE285"/>
      <c r="BYF285"/>
      <c r="BYG285"/>
      <c r="BYH285"/>
      <c r="BYI285"/>
      <c r="BYJ285"/>
      <c r="BYK285"/>
      <c r="BYL285"/>
      <c r="BYM285"/>
      <c r="BYN285"/>
      <c r="BYO285"/>
      <c r="BYP285"/>
      <c r="BYQ285"/>
      <c r="BYR285"/>
      <c r="BYS285"/>
      <c r="BYT285"/>
      <c r="BYU285"/>
      <c r="BYV285"/>
      <c r="BYW285"/>
      <c r="BYX285"/>
      <c r="BYY285"/>
      <c r="BYZ285"/>
      <c r="BZA285"/>
      <c r="BZB285"/>
      <c r="BZC285"/>
      <c r="BZD285"/>
      <c r="BZE285"/>
      <c r="BZF285"/>
      <c r="BZG285"/>
      <c r="BZH285"/>
      <c r="BZI285"/>
      <c r="BZJ285"/>
      <c r="BZK285"/>
      <c r="BZL285"/>
      <c r="BZM285"/>
      <c r="BZN285"/>
      <c r="BZO285"/>
      <c r="BZP285"/>
      <c r="BZQ285"/>
      <c r="BZR285"/>
      <c r="BZS285"/>
      <c r="BZT285"/>
      <c r="BZU285"/>
      <c r="BZV285"/>
      <c r="BZW285"/>
      <c r="BZX285"/>
      <c r="BZY285"/>
      <c r="BZZ285"/>
      <c r="CAA285"/>
      <c r="CAB285"/>
      <c r="CAC285"/>
      <c r="CAD285"/>
      <c r="CAE285"/>
      <c r="CAF285"/>
      <c r="CAG285"/>
      <c r="CAH285"/>
      <c r="CAI285"/>
      <c r="CAJ285"/>
      <c r="CAK285"/>
      <c r="CAL285"/>
      <c r="CAM285"/>
      <c r="CAN285"/>
      <c r="CAO285"/>
      <c r="CAP285"/>
      <c r="CAQ285"/>
      <c r="CAR285"/>
      <c r="CAS285"/>
      <c r="CAT285"/>
      <c r="CAU285"/>
      <c r="CAV285"/>
      <c r="CAW285"/>
      <c r="CAX285"/>
      <c r="CAY285"/>
      <c r="CAZ285"/>
      <c r="CBA285"/>
      <c r="CBB285"/>
      <c r="CBC285"/>
      <c r="CBD285"/>
      <c r="CBE285"/>
      <c r="CBF285"/>
      <c r="CBG285"/>
      <c r="CBH285"/>
      <c r="CBI285"/>
      <c r="CBJ285"/>
      <c r="CBK285"/>
      <c r="CBL285"/>
      <c r="CBM285"/>
      <c r="CBN285"/>
      <c r="CBO285"/>
      <c r="CBP285"/>
      <c r="CBQ285"/>
      <c r="CBR285"/>
      <c r="CBS285"/>
      <c r="CBT285"/>
      <c r="CBU285"/>
      <c r="CBV285"/>
      <c r="CBW285"/>
      <c r="CBX285"/>
      <c r="CBY285"/>
      <c r="CBZ285"/>
      <c r="CCA285"/>
      <c r="CCB285"/>
      <c r="CCC285"/>
      <c r="CCD285"/>
      <c r="CCE285"/>
      <c r="CCF285"/>
      <c r="CCG285"/>
      <c r="CCH285"/>
      <c r="CCI285"/>
      <c r="CCJ285"/>
      <c r="CCK285"/>
      <c r="CCL285"/>
      <c r="CCM285"/>
      <c r="CCN285"/>
      <c r="CCO285"/>
      <c r="CCP285"/>
      <c r="CCQ285"/>
      <c r="CCR285"/>
      <c r="CCS285"/>
      <c r="CCT285"/>
      <c r="CCU285"/>
      <c r="CCV285"/>
      <c r="CCW285"/>
      <c r="CCX285"/>
      <c r="CCY285"/>
      <c r="CCZ285"/>
      <c r="CDA285"/>
      <c r="CDB285"/>
      <c r="CDC285"/>
      <c r="CDD285"/>
      <c r="CDE285"/>
      <c r="CDF285"/>
      <c r="CDG285"/>
      <c r="CDH285"/>
      <c r="CDI285"/>
      <c r="CDJ285"/>
      <c r="CDK285"/>
      <c r="CDL285"/>
      <c r="CDM285"/>
      <c r="CDN285"/>
      <c r="CDO285"/>
      <c r="CDP285"/>
      <c r="CDQ285"/>
      <c r="CDR285"/>
      <c r="CDS285"/>
      <c r="CDT285"/>
      <c r="CDU285"/>
      <c r="CDV285"/>
      <c r="CDW285"/>
      <c r="CDX285"/>
      <c r="CDY285"/>
      <c r="CDZ285"/>
      <c r="CEA285"/>
      <c r="CEB285"/>
      <c r="CEC285"/>
      <c r="CED285"/>
      <c r="CEE285"/>
      <c r="CEF285"/>
      <c r="CEG285"/>
      <c r="CEH285"/>
      <c r="CEI285"/>
      <c r="CEJ285"/>
      <c r="CEK285"/>
      <c r="CEL285"/>
      <c r="CEM285"/>
      <c r="CEN285"/>
      <c r="CEO285"/>
      <c r="CEP285"/>
      <c r="CEQ285"/>
      <c r="CER285"/>
      <c r="CES285"/>
      <c r="CET285"/>
      <c r="CEU285"/>
      <c r="CEV285"/>
      <c r="CEW285"/>
      <c r="CEX285"/>
      <c r="CEY285"/>
      <c r="CEZ285"/>
      <c r="CFA285"/>
      <c r="CFB285"/>
      <c r="CFC285"/>
      <c r="CFD285"/>
      <c r="CFE285"/>
      <c r="CFF285"/>
      <c r="CFG285"/>
      <c r="CFH285"/>
      <c r="CFI285"/>
      <c r="CFJ285"/>
      <c r="CFK285"/>
      <c r="CFL285"/>
      <c r="CFM285"/>
      <c r="CFN285"/>
      <c r="CFO285"/>
      <c r="CFP285"/>
      <c r="CFQ285"/>
      <c r="CFR285"/>
      <c r="CFS285"/>
      <c r="CFT285"/>
      <c r="CFU285"/>
      <c r="CFV285"/>
      <c r="CFW285"/>
      <c r="CFX285"/>
      <c r="CFY285"/>
      <c r="CFZ285"/>
      <c r="CGA285"/>
      <c r="CGB285"/>
      <c r="CGC285"/>
      <c r="CGD285"/>
      <c r="CGE285"/>
      <c r="CGF285"/>
      <c r="CGG285"/>
      <c r="CGH285"/>
      <c r="CGI285"/>
      <c r="CGJ285"/>
      <c r="CGK285"/>
      <c r="CGL285"/>
      <c r="CGM285"/>
      <c r="CGN285"/>
      <c r="CGO285"/>
      <c r="CGP285"/>
      <c r="CGQ285"/>
      <c r="CGR285"/>
      <c r="CGS285"/>
      <c r="CGT285"/>
      <c r="CGU285"/>
      <c r="CGV285"/>
      <c r="CGW285"/>
      <c r="CGX285"/>
      <c r="CGY285"/>
      <c r="CGZ285"/>
      <c r="CHA285"/>
      <c r="CHB285"/>
      <c r="CHC285"/>
      <c r="CHD285"/>
      <c r="CHE285"/>
      <c r="CHF285"/>
      <c r="CHG285"/>
      <c r="CHH285"/>
      <c r="CHI285"/>
      <c r="CHJ285"/>
      <c r="CHK285"/>
      <c r="CHL285"/>
      <c r="CHM285"/>
      <c r="CHN285"/>
      <c r="CHO285"/>
      <c r="CHP285"/>
      <c r="CHQ285"/>
      <c r="CHR285"/>
      <c r="CHS285"/>
      <c r="CHT285"/>
      <c r="CHU285"/>
      <c r="CHV285"/>
      <c r="CHW285"/>
      <c r="CHX285"/>
      <c r="CHY285"/>
      <c r="CHZ285"/>
      <c r="CIA285"/>
      <c r="CIB285"/>
      <c r="CIC285"/>
      <c r="CID285"/>
      <c r="CIE285"/>
      <c r="CIF285"/>
      <c r="CIG285"/>
      <c r="CIH285"/>
      <c r="CII285"/>
      <c r="CIJ285"/>
      <c r="CIK285"/>
      <c r="CIL285"/>
      <c r="CIM285"/>
      <c r="CIN285"/>
      <c r="CIO285"/>
      <c r="CIP285"/>
      <c r="CIQ285"/>
      <c r="CIR285"/>
      <c r="CIS285"/>
      <c r="CIT285"/>
      <c r="CIU285"/>
      <c r="CIV285"/>
      <c r="CIW285"/>
      <c r="CIX285"/>
      <c r="CIY285"/>
      <c r="CIZ285"/>
      <c r="CJA285"/>
      <c r="CJB285"/>
      <c r="CJC285"/>
      <c r="CJD285"/>
      <c r="CJE285"/>
      <c r="CJF285"/>
      <c r="CJG285"/>
      <c r="CJH285"/>
      <c r="CJI285"/>
      <c r="CJJ285"/>
      <c r="CJK285"/>
      <c r="CJL285"/>
      <c r="CJM285"/>
      <c r="CJN285"/>
      <c r="CJO285"/>
      <c r="CJP285"/>
      <c r="CJQ285"/>
      <c r="CJR285"/>
      <c r="CJS285"/>
      <c r="CJT285"/>
      <c r="CJU285"/>
      <c r="CJV285"/>
      <c r="CJW285"/>
      <c r="CJX285"/>
      <c r="CJY285"/>
      <c r="CJZ285"/>
      <c r="CKA285"/>
      <c r="CKB285"/>
      <c r="CKC285"/>
      <c r="CKD285"/>
      <c r="CKE285"/>
      <c r="CKF285"/>
      <c r="CKG285"/>
      <c r="CKH285"/>
      <c r="CKI285"/>
      <c r="CKJ285"/>
      <c r="CKK285"/>
      <c r="CKL285"/>
      <c r="CKM285"/>
      <c r="CKN285"/>
      <c r="CKO285"/>
      <c r="CKP285"/>
      <c r="CKQ285"/>
      <c r="CKR285"/>
      <c r="CKS285"/>
      <c r="CKT285"/>
      <c r="CKU285"/>
      <c r="CKV285"/>
      <c r="CKW285"/>
      <c r="CKX285"/>
      <c r="CKY285"/>
      <c r="CKZ285"/>
      <c r="CLA285"/>
      <c r="CLB285"/>
      <c r="CLC285"/>
      <c r="CLD285"/>
      <c r="CLE285"/>
      <c r="CLF285"/>
      <c r="CLG285"/>
      <c r="CLH285"/>
      <c r="CLI285"/>
      <c r="CLJ285"/>
      <c r="CLK285"/>
      <c r="CLL285"/>
      <c r="CLM285"/>
      <c r="CLN285"/>
      <c r="CLO285"/>
      <c r="CLP285"/>
      <c r="CLQ285"/>
      <c r="CLR285"/>
      <c r="CLS285"/>
      <c r="CLT285"/>
      <c r="CLU285"/>
      <c r="CLV285"/>
      <c r="CLW285"/>
      <c r="CLX285"/>
      <c r="CLY285"/>
      <c r="CLZ285"/>
      <c r="CMA285"/>
      <c r="CMB285"/>
      <c r="CMC285"/>
      <c r="CMD285"/>
      <c r="CME285"/>
      <c r="CMF285"/>
      <c r="CMG285"/>
      <c r="CMH285"/>
      <c r="CMI285"/>
      <c r="CMJ285"/>
      <c r="CMK285"/>
      <c r="CML285"/>
      <c r="CMM285"/>
      <c r="CMN285"/>
      <c r="CMO285"/>
      <c r="CMP285"/>
      <c r="CMQ285"/>
      <c r="CMR285"/>
      <c r="CMS285"/>
      <c r="CMT285"/>
      <c r="CMU285"/>
      <c r="CMV285"/>
      <c r="CMW285"/>
      <c r="CMX285"/>
      <c r="CMY285"/>
      <c r="CMZ285"/>
      <c r="CNA285"/>
      <c r="CNB285"/>
      <c r="CNC285"/>
      <c r="CND285"/>
      <c r="CNE285"/>
      <c r="CNF285"/>
      <c r="CNG285"/>
      <c r="CNH285"/>
      <c r="CNI285"/>
      <c r="CNJ285"/>
      <c r="CNK285"/>
      <c r="CNL285"/>
      <c r="CNM285"/>
      <c r="CNN285"/>
      <c r="CNO285"/>
      <c r="CNP285"/>
      <c r="CNQ285"/>
      <c r="CNR285"/>
      <c r="CNS285"/>
      <c r="CNT285"/>
      <c r="CNU285"/>
      <c r="CNV285"/>
      <c r="CNW285"/>
      <c r="CNX285"/>
      <c r="CNY285"/>
      <c r="CNZ285"/>
      <c r="COA285"/>
      <c r="COB285"/>
      <c r="COC285"/>
      <c r="COD285"/>
      <c r="COE285"/>
      <c r="COF285"/>
      <c r="COG285"/>
      <c r="COH285"/>
      <c r="COI285"/>
      <c r="COJ285"/>
      <c r="COK285"/>
      <c r="COL285"/>
      <c r="COM285"/>
      <c r="CON285"/>
      <c r="COO285"/>
      <c r="COP285"/>
      <c r="COQ285"/>
      <c r="COR285"/>
      <c r="COS285"/>
      <c r="COT285"/>
      <c r="COU285"/>
      <c r="COV285"/>
      <c r="COW285"/>
      <c r="COX285"/>
      <c r="COY285"/>
      <c r="COZ285"/>
      <c r="CPA285"/>
      <c r="CPB285"/>
      <c r="CPC285"/>
      <c r="CPD285"/>
      <c r="CPE285"/>
      <c r="CPF285"/>
      <c r="CPG285"/>
      <c r="CPH285"/>
      <c r="CPI285"/>
      <c r="CPJ285"/>
      <c r="CPK285"/>
      <c r="CPL285"/>
      <c r="CPM285"/>
      <c r="CPN285"/>
      <c r="CPO285"/>
      <c r="CPP285"/>
      <c r="CPQ285"/>
      <c r="CPR285"/>
      <c r="CPS285"/>
      <c r="CPT285"/>
      <c r="CPU285"/>
      <c r="CPV285"/>
      <c r="CPW285"/>
      <c r="CPX285"/>
      <c r="CPY285"/>
      <c r="CPZ285"/>
      <c r="CQA285"/>
      <c r="CQB285"/>
      <c r="CQC285"/>
      <c r="CQD285"/>
      <c r="CQE285"/>
      <c r="CQF285"/>
      <c r="CQG285"/>
      <c r="CQH285"/>
      <c r="CQI285"/>
      <c r="CQJ285"/>
      <c r="CQK285"/>
      <c r="CQL285"/>
      <c r="CQM285"/>
      <c r="CQN285"/>
      <c r="CQO285"/>
      <c r="CQP285"/>
      <c r="CQQ285"/>
      <c r="CQR285"/>
      <c r="CQS285"/>
      <c r="CQT285"/>
      <c r="CQU285"/>
      <c r="CQV285"/>
      <c r="CQW285"/>
      <c r="CQX285"/>
      <c r="CQY285"/>
      <c r="CQZ285"/>
      <c r="CRA285"/>
      <c r="CRB285"/>
      <c r="CRC285"/>
      <c r="CRD285"/>
      <c r="CRE285"/>
      <c r="CRF285"/>
      <c r="CRG285"/>
      <c r="CRH285"/>
      <c r="CRI285"/>
      <c r="CRJ285"/>
      <c r="CRK285"/>
      <c r="CRL285"/>
      <c r="CRM285"/>
      <c r="CRN285"/>
      <c r="CRO285"/>
      <c r="CRP285"/>
      <c r="CRQ285"/>
      <c r="CRR285"/>
      <c r="CRS285"/>
      <c r="CRT285"/>
      <c r="CRU285"/>
      <c r="CRV285"/>
      <c r="CRW285"/>
      <c r="CRX285"/>
      <c r="CRY285"/>
      <c r="CRZ285"/>
      <c r="CSA285"/>
      <c r="CSB285"/>
      <c r="CSC285"/>
      <c r="CSD285"/>
      <c r="CSE285"/>
      <c r="CSF285"/>
      <c r="CSG285"/>
      <c r="CSH285"/>
      <c r="CSI285"/>
      <c r="CSJ285"/>
      <c r="CSK285"/>
      <c r="CSL285"/>
      <c r="CSM285"/>
      <c r="CSN285"/>
      <c r="CSO285"/>
      <c r="CSP285"/>
      <c r="CSQ285"/>
      <c r="CSR285"/>
      <c r="CSS285"/>
      <c r="CST285"/>
      <c r="CSU285"/>
      <c r="CSV285"/>
      <c r="CSW285"/>
      <c r="CSX285"/>
      <c r="CSY285"/>
      <c r="CSZ285"/>
      <c r="CTA285"/>
      <c r="CTB285"/>
      <c r="CTC285"/>
      <c r="CTD285"/>
      <c r="CTE285"/>
      <c r="CTF285"/>
      <c r="CTG285"/>
      <c r="CTH285"/>
      <c r="CTI285"/>
      <c r="CTJ285"/>
      <c r="CTK285"/>
      <c r="CTL285"/>
      <c r="CTM285"/>
      <c r="CTN285"/>
      <c r="CTO285"/>
      <c r="CTP285"/>
      <c r="CTQ285"/>
      <c r="CTR285"/>
      <c r="CTS285"/>
      <c r="CTT285"/>
      <c r="CTU285"/>
      <c r="CTV285"/>
      <c r="CTW285"/>
      <c r="CTX285"/>
      <c r="CTY285"/>
      <c r="CTZ285"/>
      <c r="CUA285"/>
      <c r="CUB285"/>
      <c r="CUC285"/>
      <c r="CUD285"/>
      <c r="CUE285"/>
      <c r="CUF285"/>
      <c r="CUG285"/>
      <c r="CUH285"/>
      <c r="CUI285"/>
      <c r="CUJ285"/>
      <c r="CUK285"/>
      <c r="CUL285"/>
      <c r="CUM285"/>
      <c r="CUN285"/>
      <c r="CUO285"/>
      <c r="CUP285"/>
      <c r="CUQ285"/>
      <c r="CUR285"/>
      <c r="CUS285"/>
      <c r="CUT285"/>
      <c r="CUU285"/>
      <c r="CUV285"/>
      <c r="CUW285"/>
      <c r="CUX285"/>
      <c r="CUY285"/>
      <c r="CUZ285"/>
      <c r="CVA285"/>
      <c r="CVB285"/>
      <c r="CVC285"/>
      <c r="CVD285"/>
      <c r="CVE285"/>
      <c r="CVF285"/>
      <c r="CVG285"/>
      <c r="CVH285"/>
      <c r="CVI285"/>
      <c r="CVJ285"/>
      <c r="CVK285"/>
      <c r="CVL285"/>
      <c r="CVM285"/>
      <c r="CVN285"/>
      <c r="CVO285"/>
      <c r="CVP285"/>
      <c r="CVQ285"/>
      <c r="CVR285"/>
      <c r="CVS285"/>
      <c r="CVT285"/>
      <c r="CVU285"/>
      <c r="CVV285"/>
      <c r="CVW285"/>
      <c r="CVX285"/>
      <c r="CVY285"/>
      <c r="CVZ285"/>
      <c r="CWA285"/>
      <c r="CWB285"/>
      <c r="CWC285"/>
      <c r="CWD285"/>
      <c r="CWE285"/>
      <c r="CWF285"/>
      <c r="CWG285"/>
      <c r="CWH285"/>
      <c r="CWI285"/>
      <c r="CWJ285"/>
      <c r="CWK285"/>
      <c r="CWL285"/>
      <c r="CWM285"/>
      <c r="CWN285"/>
      <c r="CWO285"/>
      <c r="CWP285"/>
      <c r="CWQ285"/>
      <c r="CWR285"/>
      <c r="CWS285"/>
      <c r="CWT285"/>
      <c r="CWU285"/>
      <c r="CWV285"/>
      <c r="CWW285"/>
      <c r="CWX285"/>
      <c r="CWY285"/>
      <c r="CWZ285"/>
      <c r="CXA285"/>
      <c r="CXB285"/>
      <c r="CXC285"/>
      <c r="CXD285"/>
      <c r="CXE285"/>
      <c r="CXF285"/>
      <c r="CXG285"/>
      <c r="CXH285"/>
      <c r="CXI285"/>
      <c r="CXJ285"/>
      <c r="CXK285"/>
      <c r="CXL285"/>
      <c r="CXM285"/>
      <c r="CXN285"/>
      <c r="CXO285"/>
      <c r="CXP285"/>
      <c r="CXQ285"/>
      <c r="CXR285"/>
      <c r="CXS285"/>
      <c r="CXT285"/>
      <c r="CXU285"/>
      <c r="CXV285"/>
      <c r="CXW285"/>
      <c r="CXX285"/>
      <c r="CXY285"/>
      <c r="CXZ285"/>
      <c r="CYA285"/>
      <c r="CYB285"/>
      <c r="CYC285"/>
      <c r="CYD285"/>
      <c r="CYE285"/>
      <c r="CYF285"/>
      <c r="CYG285"/>
      <c r="CYH285"/>
      <c r="CYI285"/>
      <c r="CYJ285"/>
      <c r="CYK285"/>
      <c r="CYL285"/>
      <c r="CYM285"/>
      <c r="CYN285"/>
      <c r="CYO285"/>
      <c r="CYP285"/>
      <c r="CYQ285"/>
      <c r="CYR285"/>
      <c r="CYS285"/>
      <c r="CYT285"/>
      <c r="CYU285"/>
      <c r="CYV285"/>
      <c r="CYW285"/>
      <c r="CYX285"/>
      <c r="CYY285"/>
      <c r="CYZ285"/>
      <c r="CZA285"/>
      <c r="CZB285"/>
      <c r="CZC285"/>
      <c r="CZD285"/>
      <c r="CZE285"/>
      <c r="CZF285"/>
      <c r="CZG285"/>
      <c r="CZH285"/>
      <c r="CZI285"/>
      <c r="CZJ285"/>
      <c r="CZK285"/>
      <c r="CZL285"/>
      <c r="CZM285"/>
      <c r="CZN285"/>
      <c r="CZO285"/>
      <c r="CZP285"/>
      <c r="CZQ285"/>
      <c r="CZR285"/>
      <c r="CZS285"/>
      <c r="CZT285"/>
      <c r="CZU285"/>
      <c r="CZV285"/>
      <c r="CZW285"/>
      <c r="CZX285"/>
      <c r="CZY285"/>
      <c r="CZZ285"/>
      <c r="DAA285"/>
      <c r="DAB285"/>
      <c r="DAC285"/>
      <c r="DAD285"/>
      <c r="DAE285"/>
      <c r="DAF285"/>
      <c r="DAG285"/>
      <c r="DAH285"/>
      <c r="DAI285"/>
      <c r="DAJ285"/>
      <c r="DAK285"/>
      <c r="DAL285"/>
      <c r="DAM285"/>
      <c r="DAN285"/>
      <c r="DAO285"/>
      <c r="DAP285"/>
      <c r="DAQ285"/>
      <c r="DAR285"/>
      <c r="DAS285"/>
      <c r="DAT285"/>
      <c r="DAU285"/>
      <c r="DAV285"/>
      <c r="DAW285"/>
      <c r="DAX285"/>
      <c r="DAY285"/>
      <c r="DAZ285"/>
      <c r="DBA285"/>
      <c r="DBB285"/>
      <c r="DBC285"/>
      <c r="DBD285"/>
      <c r="DBE285"/>
      <c r="DBF285"/>
      <c r="DBG285"/>
      <c r="DBH285"/>
      <c r="DBI285"/>
      <c r="DBJ285"/>
      <c r="DBK285"/>
      <c r="DBL285"/>
      <c r="DBM285"/>
      <c r="DBN285"/>
      <c r="DBO285"/>
      <c r="DBP285"/>
      <c r="DBQ285"/>
      <c r="DBR285"/>
      <c r="DBS285"/>
      <c r="DBT285"/>
      <c r="DBU285"/>
      <c r="DBV285"/>
      <c r="DBW285"/>
      <c r="DBX285"/>
      <c r="DBY285"/>
      <c r="DBZ285"/>
      <c r="DCA285"/>
      <c r="DCB285"/>
      <c r="DCC285"/>
      <c r="DCD285"/>
      <c r="DCE285"/>
      <c r="DCF285"/>
      <c r="DCG285"/>
      <c r="DCH285"/>
      <c r="DCI285"/>
      <c r="DCJ285"/>
      <c r="DCK285"/>
      <c r="DCL285"/>
      <c r="DCM285"/>
      <c r="DCN285"/>
      <c r="DCO285"/>
      <c r="DCP285"/>
      <c r="DCQ285"/>
      <c r="DCR285"/>
      <c r="DCS285"/>
      <c r="DCT285"/>
      <c r="DCU285"/>
      <c r="DCV285"/>
      <c r="DCW285"/>
      <c r="DCX285"/>
      <c r="DCY285"/>
      <c r="DCZ285"/>
      <c r="DDA285"/>
      <c r="DDB285"/>
      <c r="DDC285"/>
      <c r="DDD285"/>
      <c r="DDE285"/>
      <c r="DDF285"/>
      <c r="DDG285"/>
      <c r="DDH285"/>
      <c r="DDI285"/>
      <c r="DDJ285"/>
      <c r="DDK285"/>
      <c r="DDL285"/>
      <c r="DDM285"/>
      <c r="DDN285"/>
      <c r="DDO285"/>
      <c r="DDP285"/>
      <c r="DDQ285"/>
      <c r="DDR285"/>
      <c r="DDS285"/>
      <c r="DDT285"/>
      <c r="DDU285"/>
      <c r="DDV285"/>
      <c r="DDW285"/>
      <c r="DDX285"/>
      <c r="DDY285"/>
      <c r="DDZ285"/>
      <c r="DEA285"/>
      <c r="DEB285"/>
      <c r="DEC285"/>
      <c r="DED285"/>
      <c r="DEE285"/>
      <c r="DEF285"/>
      <c r="DEG285"/>
      <c r="DEH285"/>
      <c r="DEI285"/>
      <c r="DEJ285"/>
      <c r="DEK285"/>
      <c r="DEL285"/>
      <c r="DEM285"/>
      <c r="DEN285"/>
      <c r="DEO285"/>
      <c r="DEP285"/>
      <c r="DEQ285"/>
      <c r="DER285"/>
      <c r="DES285"/>
      <c r="DET285"/>
      <c r="DEU285"/>
      <c r="DEV285"/>
      <c r="DEW285"/>
      <c r="DEX285"/>
      <c r="DEY285"/>
      <c r="DEZ285"/>
      <c r="DFA285"/>
      <c r="DFB285"/>
      <c r="DFC285"/>
      <c r="DFD285"/>
      <c r="DFE285"/>
      <c r="DFF285"/>
      <c r="DFG285"/>
      <c r="DFH285"/>
      <c r="DFI285"/>
      <c r="DFJ285"/>
      <c r="DFK285"/>
      <c r="DFL285"/>
      <c r="DFM285"/>
      <c r="DFN285"/>
      <c r="DFO285"/>
      <c r="DFP285"/>
      <c r="DFQ285"/>
      <c r="DFR285"/>
      <c r="DFS285"/>
      <c r="DFT285"/>
      <c r="DFU285"/>
      <c r="DFV285"/>
      <c r="DFW285"/>
      <c r="DFX285"/>
      <c r="DFY285"/>
      <c r="DFZ285"/>
      <c r="DGA285"/>
      <c r="DGB285"/>
      <c r="DGC285"/>
      <c r="DGD285"/>
      <c r="DGE285"/>
      <c r="DGF285"/>
      <c r="DGG285"/>
      <c r="DGH285"/>
      <c r="DGI285"/>
      <c r="DGJ285"/>
      <c r="DGK285"/>
      <c r="DGL285"/>
      <c r="DGM285"/>
      <c r="DGN285"/>
      <c r="DGO285"/>
      <c r="DGP285"/>
      <c r="DGQ285"/>
      <c r="DGR285"/>
      <c r="DGS285"/>
      <c r="DGT285"/>
      <c r="DGU285"/>
      <c r="DGV285"/>
      <c r="DGW285"/>
      <c r="DGX285"/>
      <c r="DGY285"/>
      <c r="DGZ285"/>
      <c r="DHA285"/>
      <c r="DHB285"/>
      <c r="DHC285"/>
      <c r="DHD285"/>
      <c r="DHE285"/>
      <c r="DHF285"/>
      <c r="DHG285"/>
      <c r="DHH285"/>
      <c r="DHI285"/>
      <c r="DHJ285"/>
      <c r="DHK285"/>
      <c r="DHL285"/>
      <c r="DHM285"/>
      <c r="DHN285"/>
      <c r="DHO285"/>
      <c r="DHP285"/>
      <c r="DHQ285"/>
      <c r="DHR285"/>
      <c r="DHS285"/>
      <c r="DHT285"/>
      <c r="DHU285"/>
      <c r="DHV285"/>
      <c r="DHW285"/>
      <c r="DHX285"/>
      <c r="DHY285"/>
      <c r="DHZ285"/>
      <c r="DIA285"/>
      <c r="DIB285"/>
      <c r="DIC285"/>
      <c r="DID285"/>
      <c r="DIE285"/>
      <c r="DIF285"/>
      <c r="DIG285"/>
      <c r="DIH285"/>
      <c r="DII285"/>
      <c r="DIJ285"/>
      <c r="DIK285"/>
      <c r="DIL285"/>
      <c r="DIM285"/>
      <c r="DIN285"/>
      <c r="DIO285"/>
      <c r="DIP285"/>
      <c r="DIQ285"/>
      <c r="DIR285"/>
      <c r="DIS285"/>
      <c r="DIT285"/>
      <c r="DIU285"/>
      <c r="DIV285"/>
      <c r="DIW285"/>
      <c r="DIX285"/>
      <c r="DIY285"/>
      <c r="DIZ285"/>
      <c r="DJA285"/>
      <c r="DJB285"/>
      <c r="DJC285"/>
      <c r="DJD285"/>
      <c r="DJE285"/>
      <c r="DJF285"/>
      <c r="DJG285"/>
      <c r="DJH285"/>
      <c r="DJI285"/>
      <c r="DJJ285"/>
      <c r="DJK285"/>
      <c r="DJL285"/>
      <c r="DJM285"/>
      <c r="DJN285"/>
      <c r="DJO285"/>
      <c r="DJP285"/>
      <c r="DJQ285"/>
      <c r="DJR285"/>
      <c r="DJS285"/>
      <c r="DJT285"/>
      <c r="DJU285"/>
      <c r="DJV285"/>
      <c r="DJW285"/>
      <c r="DJX285"/>
      <c r="DJY285"/>
      <c r="DJZ285"/>
      <c r="DKA285"/>
      <c r="DKB285"/>
      <c r="DKC285"/>
      <c r="DKD285"/>
      <c r="DKE285"/>
      <c r="DKF285"/>
      <c r="DKG285"/>
      <c r="DKH285"/>
      <c r="DKI285"/>
      <c r="DKJ285"/>
      <c r="DKK285"/>
      <c r="DKL285"/>
      <c r="DKM285"/>
      <c r="DKN285"/>
      <c r="DKO285"/>
      <c r="DKP285"/>
      <c r="DKQ285"/>
      <c r="DKR285"/>
      <c r="DKS285"/>
      <c r="DKT285"/>
      <c r="DKU285"/>
      <c r="DKV285"/>
      <c r="DKW285"/>
      <c r="DKX285"/>
      <c r="DKY285"/>
      <c r="DKZ285"/>
      <c r="DLA285"/>
      <c r="DLB285"/>
      <c r="DLC285"/>
      <c r="DLD285"/>
      <c r="DLE285"/>
      <c r="DLF285"/>
      <c r="DLG285"/>
      <c r="DLH285"/>
      <c r="DLI285"/>
      <c r="DLJ285"/>
      <c r="DLK285"/>
      <c r="DLL285"/>
      <c r="DLM285"/>
      <c r="DLN285"/>
      <c r="DLO285"/>
      <c r="DLP285"/>
      <c r="DLQ285"/>
      <c r="DLR285"/>
      <c r="DLS285"/>
      <c r="DLT285"/>
      <c r="DLU285"/>
      <c r="DLV285"/>
      <c r="DLW285"/>
      <c r="DLX285"/>
      <c r="DLY285"/>
      <c r="DLZ285"/>
      <c r="DMA285"/>
      <c r="DMB285"/>
      <c r="DMC285"/>
      <c r="DMD285"/>
      <c r="DME285"/>
      <c r="DMF285"/>
      <c r="DMG285"/>
      <c r="DMH285"/>
      <c r="DMI285"/>
      <c r="DMJ285"/>
      <c r="DMK285"/>
      <c r="DML285"/>
      <c r="DMM285"/>
      <c r="DMN285"/>
      <c r="DMO285"/>
      <c r="DMP285"/>
      <c r="DMQ285"/>
      <c r="DMR285"/>
      <c r="DMS285"/>
      <c r="DMT285"/>
      <c r="DMU285"/>
      <c r="DMV285"/>
      <c r="DMW285"/>
      <c r="DMX285"/>
      <c r="DMY285"/>
      <c r="DMZ285"/>
      <c r="DNA285"/>
      <c r="DNB285"/>
      <c r="DNC285"/>
      <c r="DND285"/>
      <c r="DNE285"/>
      <c r="DNF285"/>
      <c r="DNG285"/>
      <c r="DNH285"/>
      <c r="DNI285"/>
      <c r="DNJ285"/>
      <c r="DNK285"/>
      <c r="DNL285"/>
      <c r="DNM285"/>
      <c r="DNN285"/>
      <c r="DNO285"/>
      <c r="DNP285"/>
      <c r="DNQ285"/>
      <c r="DNR285"/>
      <c r="DNS285"/>
      <c r="DNT285"/>
      <c r="DNU285"/>
      <c r="DNV285"/>
      <c r="DNW285"/>
      <c r="DNX285"/>
      <c r="DNY285"/>
      <c r="DNZ285"/>
      <c r="DOA285"/>
      <c r="DOB285"/>
      <c r="DOC285"/>
      <c r="DOD285"/>
      <c r="DOE285"/>
      <c r="DOF285"/>
      <c r="DOG285"/>
      <c r="DOH285"/>
      <c r="DOI285"/>
      <c r="DOJ285"/>
      <c r="DOK285"/>
      <c r="DOL285"/>
      <c r="DOM285"/>
      <c r="DON285"/>
      <c r="DOO285"/>
      <c r="DOP285"/>
      <c r="DOQ285"/>
      <c r="DOR285"/>
      <c r="DOS285"/>
      <c r="DOT285"/>
      <c r="DOU285"/>
      <c r="DOV285"/>
      <c r="DOW285"/>
      <c r="DOX285"/>
      <c r="DOY285"/>
      <c r="DOZ285"/>
      <c r="DPA285"/>
      <c r="DPB285"/>
      <c r="DPC285"/>
      <c r="DPD285"/>
      <c r="DPE285"/>
      <c r="DPF285"/>
      <c r="DPG285"/>
      <c r="DPH285"/>
      <c r="DPI285"/>
      <c r="DPJ285"/>
      <c r="DPK285"/>
      <c r="DPL285"/>
      <c r="DPM285"/>
      <c r="DPN285"/>
      <c r="DPO285"/>
      <c r="DPP285"/>
      <c r="DPQ285"/>
      <c r="DPR285"/>
      <c r="DPS285"/>
      <c r="DPT285"/>
      <c r="DPU285"/>
      <c r="DPV285"/>
      <c r="DPW285"/>
      <c r="DPX285"/>
      <c r="DPY285"/>
      <c r="DPZ285"/>
      <c r="DQA285"/>
      <c r="DQB285"/>
      <c r="DQC285"/>
      <c r="DQD285"/>
      <c r="DQE285"/>
      <c r="DQF285"/>
      <c r="DQG285"/>
      <c r="DQH285"/>
      <c r="DQI285"/>
      <c r="DQJ285"/>
      <c r="DQK285"/>
      <c r="DQL285"/>
      <c r="DQM285"/>
      <c r="DQN285"/>
      <c r="DQO285"/>
      <c r="DQP285"/>
      <c r="DQQ285"/>
      <c r="DQR285"/>
      <c r="DQS285"/>
      <c r="DQT285"/>
      <c r="DQU285"/>
      <c r="DQV285"/>
      <c r="DQW285"/>
      <c r="DQX285"/>
      <c r="DQY285"/>
      <c r="DQZ285"/>
      <c r="DRA285"/>
      <c r="DRB285"/>
      <c r="DRC285"/>
      <c r="DRD285"/>
      <c r="DRE285"/>
      <c r="DRF285"/>
      <c r="DRG285"/>
      <c r="DRH285"/>
      <c r="DRI285"/>
      <c r="DRJ285"/>
      <c r="DRK285"/>
      <c r="DRL285"/>
      <c r="DRM285"/>
      <c r="DRN285"/>
      <c r="DRO285"/>
      <c r="DRP285"/>
      <c r="DRQ285"/>
      <c r="DRR285"/>
      <c r="DRS285"/>
      <c r="DRT285"/>
      <c r="DRU285"/>
      <c r="DRV285"/>
      <c r="DRW285"/>
      <c r="DRX285"/>
      <c r="DRY285"/>
      <c r="DRZ285"/>
      <c r="DSA285"/>
      <c r="DSB285"/>
      <c r="DSC285"/>
      <c r="DSD285"/>
      <c r="DSE285"/>
      <c r="DSF285"/>
      <c r="DSG285"/>
      <c r="DSH285"/>
      <c r="DSI285"/>
      <c r="DSJ285"/>
      <c r="DSK285"/>
      <c r="DSL285"/>
      <c r="DSM285"/>
      <c r="DSN285"/>
      <c r="DSO285"/>
      <c r="DSP285"/>
      <c r="DSQ285"/>
      <c r="DSR285"/>
      <c r="DSS285"/>
      <c r="DST285"/>
      <c r="DSU285"/>
      <c r="DSV285"/>
      <c r="DSW285"/>
      <c r="DSX285"/>
      <c r="DSY285"/>
      <c r="DSZ285"/>
      <c r="DTA285"/>
      <c r="DTB285"/>
      <c r="DTC285"/>
      <c r="DTD285"/>
      <c r="DTE285"/>
      <c r="DTF285"/>
      <c r="DTG285"/>
      <c r="DTH285"/>
      <c r="DTI285"/>
      <c r="DTJ285"/>
      <c r="DTK285"/>
      <c r="DTL285"/>
      <c r="DTM285"/>
      <c r="DTN285"/>
      <c r="DTO285"/>
      <c r="DTP285"/>
      <c r="DTQ285"/>
      <c r="DTR285"/>
      <c r="DTS285"/>
      <c r="DTT285"/>
      <c r="DTU285"/>
      <c r="DTV285"/>
      <c r="DTW285"/>
      <c r="DTX285"/>
      <c r="DTY285"/>
      <c r="DTZ285"/>
      <c r="DUA285"/>
      <c r="DUB285"/>
      <c r="DUC285"/>
      <c r="DUD285"/>
      <c r="DUE285"/>
      <c r="DUF285"/>
      <c r="DUG285"/>
      <c r="DUH285"/>
      <c r="DUI285"/>
      <c r="DUJ285"/>
      <c r="DUK285"/>
      <c r="DUL285"/>
      <c r="DUM285"/>
      <c r="DUN285"/>
      <c r="DUO285"/>
      <c r="DUP285"/>
      <c r="DUQ285"/>
      <c r="DUR285"/>
      <c r="DUS285"/>
      <c r="DUT285"/>
      <c r="DUU285"/>
      <c r="DUV285"/>
      <c r="DUW285"/>
      <c r="DUX285"/>
      <c r="DUY285"/>
      <c r="DUZ285"/>
      <c r="DVA285"/>
      <c r="DVB285"/>
      <c r="DVC285"/>
      <c r="DVD285"/>
      <c r="DVE285"/>
      <c r="DVF285"/>
      <c r="DVG285"/>
      <c r="DVH285"/>
      <c r="DVI285"/>
      <c r="DVJ285"/>
      <c r="DVK285"/>
      <c r="DVL285"/>
      <c r="DVM285"/>
      <c r="DVN285"/>
      <c r="DVO285"/>
      <c r="DVP285"/>
      <c r="DVQ285"/>
      <c r="DVR285"/>
      <c r="DVS285"/>
      <c r="DVT285"/>
      <c r="DVU285"/>
      <c r="DVV285"/>
      <c r="DVW285"/>
      <c r="DVX285"/>
      <c r="DVY285"/>
      <c r="DVZ285"/>
      <c r="DWA285"/>
      <c r="DWB285"/>
      <c r="DWC285"/>
      <c r="DWD285"/>
      <c r="DWE285"/>
      <c r="DWF285"/>
      <c r="DWG285"/>
      <c r="DWH285"/>
      <c r="DWI285"/>
      <c r="DWJ285"/>
      <c r="DWK285"/>
      <c r="DWL285"/>
      <c r="DWM285"/>
      <c r="DWN285"/>
      <c r="DWO285"/>
      <c r="DWP285"/>
      <c r="DWQ285"/>
      <c r="DWR285"/>
      <c r="DWS285"/>
      <c r="DWT285"/>
      <c r="DWU285"/>
      <c r="DWV285"/>
      <c r="DWW285"/>
      <c r="DWX285"/>
      <c r="DWY285"/>
      <c r="DWZ285"/>
      <c r="DXA285"/>
      <c r="DXB285"/>
      <c r="DXC285"/>
      <c r="DXD285"/>
      <c r="DXE285"/>
      <c r="DXF285"/>
      <c r="DXG285"/>
      <c r="DXH285"/>
      <c r="DXI285"/>
      <c r="DXJ285"/>
      <c r="DXK285"/>
      <c r="DXL285"/>
      <c r="DXM285"/>
      <c r="DXN285"/>
      <c r="DXO285"/>
      <c r="DXP285"/>
      <c r="DXQ285"/>
      <c r="DXR285"/>
      <c r="DXS285"/>
      <c r="DXT285"/>
      <c r="DXU285"/>
      <c r="DXV285"/>
      <c r="DXW285"/>
      <c r="DXX285"/>
      <c r="DXY285"/>
      <c r="DXZ285"/>
      <c r="DYA285"/>
      <c r="DYB285"/>
      <c r="DYC285"/>
      <c r="DYD285"/>
      <c r="DYE285"/>
      <c r="DYF285"/>
      <c r="DYG285"/>
      <c r="DYH285"/>
      <c r="DYI285"/>
      <c r="DYJ285"/>
      <c r="DYK285"/>
      <c r="DYL285"/>
      <c r="DYM285"/>
      <c r="DYN285"/>
      <c r="DYO285"/>
      <c r="DYP285"/>
      <c r="DYQ285"/>
      <c r="DYR285"/>
      <c r="DYS285"/>
      <c r="DYT285"/>
      <c r="DYU285"/>
      <c r="DYV285"/>
      <c r="DYW285"/>
      <c r="DYX285"/>
      <c r="DYY285"/>
      <c r="DYZ285"/>
      <c r="DZA285"/>
      <c r="DZB285"/>
      <c r="DZC285"/>
      <c r="DZD285"/>
      <c r="DZE285"/>
      <c r="DZF285"/>
      <c r="DZG285"/>
      <c r="DZH285"/>
      <c r="DZI285"/>
      <c r="DZJ285"/>
      <c r="DZK285"/>
      <c r="DZL285"/>
      <c r="DZM285"/>
      <c r="DZN285"/>
      <c r="DZO285"/>
      <c r="DZP285"/>
      <c r="DZQ285"/>
      <c r="DZR285"/>
      <c r="DZS285"/>
      <c r="DZT285"/>
      <c r="DZU285"/>
      <c r="DZV285"/>
      <c r="DZW285"/>
      <c r="DZX285"/>
      <c r="DZY285"/>
      <c r="DZZ285"/>
      <c r="EAA285"/>
      <c r="EAB285"/>
      <c r="EAC285"/>
      <c r="EAD285"/>
      <c r="EAE285"/>
      <c r="EAF285"/>
      <c r="EAG285"/>
      <c r="EAH285"/>
      <c r="EAI285"/>
      <c r="EAJ285"/>
      <c r="EAK285"/>
      <c r="EAL285"/>
      <c r="EAM285"/>
      <c r="EAN285"/>
      <c r="EAO285"/>
      <c r="EAP285"/>
      <c r="EAQ285"/>
      <c r="EAR285"/>
      <c r="EAS285"/>
      <c r="EAT285"/>
      <c r="EAU285"/>
      <c r="EAV285"/>
      <c r="EAW285"/>
      <c r="EAX285"/>
      <c r="EAY285"/>
      <c r="EAZ285"/>
      <c r="EBA285"/>
      <c r="EBB285"/>
      <c r="EBC285"/>
      <c r="EBD285"/>
      <c r="EBE285"/>
      <c r="EBF285"/>
      <c r="EBG285"/>
      <c r="EBH285"/>
      <c r="EBI285"/>
      <c r="EBJ285"/>
      <c r="EBK285"/>
      <c r="EBL285"/>
      <c r="EBM285"/>
      <c r="EBN285"/>
      <c r="EBO285"/>
      <c r="EBP285"/>
      <c r="EBQ285"/>
      <c r="EBR285"/>
      <c r="EBS285"/>
      <c r="EBT285"/>
      <c r="EBU285"/>
      <c r="EBV285"/>
      <c r="EBW285"/>
      <c r="EBX285"/>
      <c r="EBY285"/>
      <c r="EBZ285"/>
      <c r="ECA285"/>
      <c r="ECB285"/>
      <c r="ECC285"/>
      <c r="ECD285"/>
      <c r="ECE285"/>
      <c r="ECF285"/>
      <c r="ECG285"/>
      <c r="ECH285"/>
      <c r="ECI285"/>
      <c r="ECJ285"/>
      <c r="ECK285"/>
      <c r="ECL285"/>
      <c r="ECM285"/>
      <c r="ECN285"/>
      <c r="ECO285"/>
      <c r="ECP285"/>
      <c r="ECQ285"/>
      <c r="ECR285"/>
      <c r="ECS285"/>
      <c r="ECT285"/>
      <c r="ECU285"/>
      <c r="ECV285"/>
      <c r="ECW285"/>
      <c r="ECX285"/>
      <c r="ECY285"/>
      <c r="ECZ285"/>
      <c r="EDA285"/>
      <c r="EDB285"/>
      <c r="EDC285"/>
      <c r="EDD285"/>
      <c r="EDE285"/>
      <c r="EDF285"/>
      <c r="EDG285"/>
      <c r="EDH285"/>
      <c r="EDI285"/>
      <c r="EDJ285"/>
      <c r="EDK285"/>
      <c r="EDL285"/>
      <c r="EDM285"/>
      <c r="EDN285"/>
      <c r="EDO285"/>
      <c r="EDP285"/>
      <c r="EDQ285"/>
      <c r="EDR285"/>
      <c r="EDS285"/>
      <c r="EDT285"/>
      <c r="EDU285"/>
      <c r="EDV285"/>
      <c r="EDW285"/>
      <c r="EDX285"/>
      <c r="EDY285"/>
      <c r="EDZ285"/>
      <c r="EEA285"/>
      <c r="EEB285"/>
      <c r="EEC285"/>
      <c r="EED285"/>
      <c r="EEE285"/>
      <c r="EEF285"/>
      <c r="EEG285"/>
      <c r="EEH285"/>
      <c r="EEI285"/>
      <c r="EEJ285"/>
      <c r="EEK285"/>
      <c r="EEL285"/>
      <c r="EEM285"/>
      <c r="EEN285"/>
      <c r="EEO285"/>
      <c r="EEP285"/>
      <c r="EEQ285"/>
      <c r="EER285"/>
      <c r="EES285"/>
      <c r="EET285"/>
      <c r="EEU285"/>
      <c r="EEV285"/>
      <c r="EEW285"/>
      <c r="EEX285"/>
      <c r="EEY285"/>
      <c r="EEZ285"/>
      <c r="EFA285"/>
      <c r="EFB285"/>
      <c r="EFC285"/>
      <c r="EFD285"/>
      <c r="EFE285"/>
      <c r="EFF285"/>
      <c r="EFG285"/>
      <c r="EFH285"/>
      <c r="EFI285"/>
      <c r="EFJ285"/>
      <c r="EFK285"/>
      <c r="EFL285"/>
      <c r="EFM285"/>
      <c r="EFN285"/>
      <c r="EFO285"/>
      <c r="EFP285"/>
      <c r="EFQ285"/>
      <c r="EFR285"/>
      <c r="EFS285"/>
      <c r="EFT285"/>
      <c r="EFU285"/>
      <c r="EFV285"/>
      <c r="EFW285"/>
      <c r="EFX285"/>
      <c r="EFY285"/>
      <c r="EFZ285"/>
      <c r="EGA285"/>
      <c r="EGB285"/>
      <c r="EGC285"/>
      <c r="EGD285"/>
      <c r="EGE285"/>
      <c r="EGF285"/>
      <c r="EGG285"/>
      <c r="EGH285"/>
      <c r="EGI285"/>
      <c r="EGJ285"/>
      <c r="EGK285"/>
      <c r="EGL285"/>
      <c r="EGM285"/>
      <c r="EGN285"/>
      <c r="EGO285"/>
      <c r="EGP285"/>
      <c r="EGQ285"/>
      <c r="EGR285"/>
      <c r="EGS285"/>
      <c r="EGT285"/>
      <c r="EGU285"/>
      <c r="EGV285"/>
      <c r="EGW285"/>
      <c r="EGX285"/>
      <c r="EGY285"/>
      <c r="EGZ285"/>
      <c r="EHA285"/>
      <c r="EHB285"/>
      <c r="EHC285"/>
      <c r="EHD285"/>
      <c r="EHE285"/>
      <c r="EHF285"/>
      <c r="EHG285"/>
      <c r="EHH285"/>
      <c r="EHI285"/>
      <c r="EHJ285"/>
      <c r="EHK285"/>
      <c r="EHL285"/>
      <c r="EHM285"/>
      <c r="EHN285"/>
      <c r="EHO285"/>
      <c r="EHP285"/>
      <c r="EHQ285"/>
      <c r="EHR285"/>
      <c r="EHS285"/>
      <c r="EHT285"/>
      <c r="EHU285"/>
      <c r="EHV285"/>
      <c r="EHW285"/>
      <c r="EHX285"/>
      <c r="EHY285"/>
      <c r="EHZ285"/>
      <c r="EIA285"/>
      <c r="EIB285"/>
      <c r="EIC285"/>
      <c r="EID285"/>
      <c r="EIE285"/>
      <c r="EIF285"/>
      <c r="EIG285"/>
      <c r="EIH285"/>
      <c r="EII285"/>
      <c r="EIJ285"/>
      <c r="EIK285"/>
      <c r="EIL285"/>
      <c r="EIM285"/>
      <c r="EIN285"/>
      <c r="EIO285"/>
      <c r="EIP285"/>
      <c r="EIQ285"/>
      <c r="EIR285"/>
      <c r="EIS285"/>
      <c r="EIT285"/>
      <c r="EIU285"/>
      <c r="EIV285"/>
      <c r="EIW285"/>
      <c r="EIX285"/>
      <c r="EIY285"/>
      <c r="EIZ285"/>
      <c r="EJA285"/>
      <c r="EJB285"/>
      <c r="EJC285"/>
      <c r="EJD285"/>
      <c r="EJE285"/>
      <c r="EJF285"/>
      <c r="EJG285"/>
      <c r="EJH285"/>
      <c r="EJI285"/>
      <c r="EJJ285"/>
      <c r="EJK285"/>
      <c r="EJL285"/>
      <c r="EJM285"/>
      <c r="EJN285"/>
      <c r="EJO285"/>
      <c r="EJP285"/>
      <c r="EJQ285"/>
      <c r="EJR285"/>
      <c r="EJS285"/>
      <c r="EJT285"/>
      <c r="EJU285"/>
      <c r="EJV285"/>
      <c r="EJW285"/>
      <c r="EJX285"/>
      <c r="EJY285"/>
      <c r="EJZ285"/>
      <c r="EKA285"/>
      <c r="EKB285"/>
      <c r="EKC285"/>
      <c r="EKD285"/>
      <c r="EKE285"/>
      <c r="EKF285"/>
      <c r="EKG285"/>
      <c r="EKH285"/>
      <c r="EKI285"/>
      <c r="EKJ285"/>
      <c r="EKK285"/>
      <c r="EKL285"/>
      <c r="EKM285"/>
      <c r="EKN285"/>
      <c r="EKO285"/>
      <c r="EKP285"/>
      <c r="EKQ285"/>
      <c r="EKR285"/>
      <c r="EKS285"/>
      <c r="EKT285"/>
      <c r="EKU285"/>
      <c r="EKV285"/>
      <c r="EKW285"/>
      <c r="EKX285"/>
      <c r="EKY285"/>
      <c r="EKZ285"/>
      <c r="ELA285"/>
      <c r="ELB285"/>
      <c r="ELC285"/>
      <c r="ELD285"/>
      <c r="ELE285"/>
      <c r="ELF285"/>
      <c r="ELG285"/>
      <c r="ELH285"/>
      <c r="ELI285"/>
      <c r="ELJ285"/>
      <c r="ELK285"/>
      <c r="ELL285"/>
      <c r="ELM285"/>
      <c r="ELN285"/>
      <c r="ELO285"/>
      <c r="ELP285"/>
      <c r="ELQ285"/>
      <c r="ELR285"/>
      <c r="ELS285"/>
      <c r="ELT285"/>
      <c r="ELU285"/>
      <c r="ELV285"/>
      <c r="ELW285"/>
      <c r="ELX285"/>
      <c r="ELY285"/>
      <c r="ELZ285"/>
      <c r="EMA285"/>
      <c r="EMB285"/>
      <c r="EMC285"/>
      <c r="EMD285"/>
      <c r="EME285"/>
      <c r="EMF285"/>
      <c r="EMG285"/>
      <c r="EMH285"/>
      <c r="EMI285"/>
      <c r="EMJ285"/>
      <c r="EMK285"/>
      <c r="EML285"/>
      <c r="EMM285"/>
      <c r="EMN285"/>
      <c r="EMO285"/>
      <c r="EMP285"/>
      <c r="EMQ285"/>
      <c r="EMR285"/>
      <c r="EMS285"/>
      <c r="EMT285"/>
      <c r="EMU285"/>
      <c r="EMV285"/>
      <c r="EMW285"/>
      <c r="EMX285"/>
      <c r="EMY285"/>
      <c r="EMZ285"/>
      <c r="ENA285"/>
      <c r="ENB285"/>
      <c r="ENC285"/>
      <c r="END285"/>
      <c r="ENE285"/>
      <c r="ENF285"/>
      <c r="ENG285"/>
      <c r="ENH285"/>
      <c r="ENI285"/>
      <c r="ENJ285"/>
      <c r="ENK285"/>
      <c r="ENL285"/>
      <c r="ENM285"/>
      <c r="ENN285"/>
      <c r="ENO285"/>
      <c r="ENP285"/>
      <c r="ENQ285"/>
      <c r="ENR285"/>
      <c r="ENS285"/>
      <c r="ENT285"/>
      <c r="ENU285"/>
      <c r="ENV285"/>
      <c r="ENW285"/>
      <c r="ENX285"/>
      <c r="ENY285"/>
      <c r="ENZ285"/>
      <c r="EOA285"/>
      <c r="EOB285"/>
      <c r="EOC285"/>
      <c r="EOD285"/>
      <c r="EOE285"/>
      <c r="EOF285"/>
      <c r="EOG285"/>
      <c r="EOH285"/>
      <c r="EOI285"/>
      <c r="EOJ285"/>
      <c r="EOK285"/>
      <c r="EOL285"/>
      <c r="EOM285"/>
      <c r="EON285"/>
      <c r="EOO285"/>
      <c r="EOP285"/>
      <c r="EOQ285"/>
      <c r="EOR285"/>
      <c r="EOS285"/>
      <c r="EOT285"/>
      <c r="EOU285"/>
      <c r="EOV285"/>
      <c r="EOW285"/>
      <c r="EOX285"/>
      <c r="EOY285"/>
      <c r="EOZ285"/>
      <c r="EPA285"/>
      <c r="EPB285"/>
      <c r="EPC285"/>
      <c r="EPD285"/>
      <c r="EPE285"/>
      <c r="EPF285"/>
      <c r="EPG285"/>
      <c r="EPH285"/>
      <c r="EPI285"/>
      <c r="EPJ285"/>
      <c r="EPK285"/>
      <c r="EPL285"/>
      <c r="EPM285"/>
      <c r="EPN285"/>
      <c r="EPO285"/>
      <c r="EPP285"/>
      <c r="EPQ285"/>
      <c r="EPR285"/>
      <c r="EPS285"/>
      <c r="EPT285"/>
      <c r="EPU285"/>
      <c r="EPV285"/>
      <c r="EPW285"/>
      <c r="EPX285"/>
      <c r="EPY285"/>
      <c r="EPZ285"/>
      <c r="EQA285"/>
      <c r="EQB285"/>
      <c r="EQC285"/>
      <c r="EQD285"/>
      <c r="EQE285"/>
      <c r="EQF285"/>
      <c r="EQG285"/>
      <c r="EQH285"/>
      <c r="EQI285"/>
      <c r="EQJ285"/>
      <c r="EQK285"/>
      <c r="EQL285"/>
      <c r="EQM285"/>
      <c r="EQN285"/>
      <c r="EQO285"/>
      <c r="EQP285"/>
      <c r="EQQ285"/>
      <c r="EQR285"/>
      <c r="EQS285"/>
      <c r="EQT285"/>
      <c r="EQU285"/>
      <c r="EQV285"/>
      <c r="EQW285"/>
      <c r="EQX285"/>
      <c r="EQY285"/>
      <c r="EQZ285"/>
      <c r="ERA285"/>
      <c r="ERB285"/>
      <c r="ERC285"/>
      <c r="ERD285"/>
      <c r="ERE285"/>
      <c r="ERF285"/>
      <c r="ERG285"/>
      <c r="ERH285"/>
      <c r="ERI285"/>
      <c r="ERJ285"/>
      <c r="ERK285"/>
      <c r="ERL285"/>
      <c r="ERM285"/>
      <c r="ERN285"/>
      <c r="ERO285"/>
      <c r="ERP285"/>
      <c r="ERQ285"/>
      <c r="ERR285"/>
      <c r="ERS285"/>
      <c r="ERT285"/>
      <c r="ERU285"/>
      <c r="ERV285"/>
      <c r="ERW285"/>
      <c r="ERX285"/>
      <c r="ERY285"/>
      <c r="ERZ285"/>
      <c r="ESA285"/>
      <c r="ESB285"/>
      <c r="ESC285"/>
      <c r="ESD285"/>
      <c r="ESE285"/>
      <c r="ESF285"/>
      <c r="ESG285"/>
      <c r="ESH285"/>
      <c r="ESI285"/>
      <c r="ESJ285"/>
      <c r="ESK285"/>
      <c r="ESL285"/>
      <c r="ESM285"/>
      <c r="ESN285"/>
      <c r="ESO285"/>
      <c r="ESP285"/>
      <c r="ESQ285"/>
      <c r="ESR285"/>
      <c r="ESS285"/>
      <c r="EST285"/>
      <c r="ESU285"/>
      <c r="ESV285"/>
      <c r="ESW285"/>
      <c r="ESX285"/>
      <c r="ESY285"/>
      <c r="ESZ285"/>
      <c r="ETA285"/>
      <c r="ETB285"/>
      <c r="ETC285"/>
      <c r="ETD285"/>
      <c r="ETE285"/>
      <c r="ETF285"/>
      <c r="ETG285"/>
      <c r="ETH285"/>
      <c r="ETI285"/>
      <c r="ETJ285"/>
      <c r="ETK285"/>
      <c r="ETL285"/>
      <c r="ETM285"/>
      <c r="ETN285"/>
      <c r="ETO285"/>
      <c r="ETP285"/>
      <c r="ETQ285"/>
      <c r="ETR285"/>
      <c r="ETS285"/>
      <c r="ETT285"/>
      <c r="ETU285"/>
      <c r="ETV285"/>
      <c r="ETW285"/>
      <c r="ETX285"/>
      <c r="ETY285"/>
      <c r="ETZ285"/>
      <c r="EUA285"/>
      <c r="EUB285"/>
      <c r="EUC285"/>
      <c r="EUD285"/>
      <c r="EUE285"/>
      <c r="EUF285"/>
      <c r="EUG285"/>
      <c r="EUH285"/>
      <c r="EUI285"/>
      <c r="EUJ285"/>
      <c r="EUK285"/>
      <c r="EUL285"/>
      <c r="EUM285"/>
      <c r="EUN285"/>
      <c r="EUO285"/>
      <c r="EUP285"/>
      <c r="EUQ285"/>
      <c r="EUR285"/>
      <c r="EUS285"/>
      <c r="EUT285"/>
      <c r="EUU285"/>
      <c r="EUV285"/>
      <c r="EUW285"/>
      <c r="EUX285"/>
      <c r="EUY285"/>
      <c r="EUZ285"/>
      <c r="EVA285"/>
      <c r="EVB285"/>
      <c r="EVC285"/>
      <c r="EVD285"/>
      <c r="EVE285"/>
      <c r="EVF285"/>
      <c r="EVG285"/>
      <c r="EVH285"/>
      <c r="EVI285"/>
      <c r="EVJ285"/>
      <c r="EVK285"/>
      <c r="EVL285"/>
      <c r="EVM285"/>
      <c r="EVN285"/>
      <c r="EVO285"/>
      <c r="EVP285"/>
      <c r="EVQ285"/>
      <c r="EVR285"/>
      <c r="EVS285"/>
      <c r="EVT285"/>
      <c r="EVU285"/>
      <c r="EVV285"/>
      <c r="EVW285"/>
      <c r="EVX285"/>
      <c r="EVY285"/>
      <c r="EVZ285"/>
      <c r="EWA285"/>
      <c r="EWB285"/>
      <c r="EWC285"/>
      <c r="EWD285"/>
      <c r="EWE285"/>
      <c r="EWF285"/>
      <c r="EWG285"/>
      <c r="EWH285"/>
      <c r="EWI285"/>
      <c r="EWJ285"/>
      <c r="EWK285"/>
      <c r="EWL285"/>
      <c r="EWM285"/>
      <c r="EWN285"/>
      <c r="EWO285"/>
      <c r="EWP285"/>
      <c r="EWQ285"/>
      <c r="EWR285"/>
      <c r="EWS285"/>
      <c r="EWT285"/>
      <c r="EWU285"/>
      <c r="EWV285"/>
      <c r="EWW285"/>
      <c r="EWX285"/>
      <c r="EWY285"/>
      <c r="EWZ285"/>
      <c r="EXA285"/>
      <c r="EXB285"/>
      <c r="EXC285"/>
      <c r="EXD285"/>
      <c r="EXE285"/>
      <c r="EXF285"/>
      <c r="EXG285"/>
      <c r="EXH285"/>
      <c r="EXI285"/>
      <c r="EXJ285"/>
      <c r="EXK285"/>
      <c r="EXL285"/>
      <c r="EXM285"/>
      <c r="EXN285"/>
      <c r="EXO285"/>
      <c r="EXP285"/>
      <c r="EXQ285"/>
      <c r="EXR285"/>
      <c r="EXS285"/>
      <c r="EXT285"/>
      <c r="EXU285"/>
      <c r="EXV285"/>
      <c r="EXW285"/>
      <c r="EXX285"/>
      <c r="EXY285"/>
      <c r="EXZ285"/>
      <c r="EYA285"/>
      <c r="EYB285"/>
      <c r="EYC285"/>
      <c r="EYD285"/>
      <c r="EYE285"/>
      <c r="EYF285"/>
      <c r="EYG285"/>
      <c r="EYH285"/>
      <c r="EYI285"/>
      <c r="EYJ285"/>
      <c r="EYK285"/>
      <c r="EYL285"/>
      <c r="EYM285"/>
      <c r="EYN285"/>
      <c r="EYO285"/>
      <c r="EYP285"/>
      <c r="EYQ285"/>
      <c r="EYR285"/>
      <c r="EYS285"/>
      <c r="EYT285"/>
      <c r="EYU285"/>
      <c r="EYV285"/>
      <c r="EYW285"/>
      <c r="EYX285"/>
      <c r="EYY285"/>
      <c r="EYZ285"/>
      <c r="EZA285"/>
      <c r="EZB285"/>
      <c r="EZC285"/>
      <c r="EZD285"/>
      <c r="EZE285"/>
      <c r="EZF285"/>
      <c r="EZG285"/>
      <c r="EZH285"/>
      <c r="EZI285"/>
      <c r="EZJ285"/>
      <c r="EZK285"/>
      <c r="EZL285"/>
      <c r="EZM285"/>
      <c r="EZN285"/>
      <c r="EZO285"/>
      <c r="EZP285"/>
      <c r="EZQ285"/>
      <c r="EZR285"/>
      <c r="EZS285"/>
      <c r="EZT285"/>
      <c r="EZU285"/>
      <c r="EZV285"/>
      <c r="EZW285"/>
      <c r="EZX285"/>
      <c r="EZY285"/>
      <c r="EZZ285"/>
      <c r="FAA285"/>
      <c r="FAB285"/>
      <c r="FAC285"/>
      <c r="FAD285"/>
      <c r="FAE285"/>
      <c r="FAF285"/>
      <c r="FAG285"/>
      <c r="FAH285"/>
      <c r="FAI285"/>
      <c r="FAJ285"/>
      <c r="FAK285"/>
      <c r="FAL285"/>
      <c r="FAM285"/>
      <c r="FAN285"/>
      <c r="FAO285"/>
      <c r="FAP285"/>
      <c r="FAQ285"/>
      <c r="FAR285"/>
      <c r="FAS285"/>
      <c r="FAT285"/>
      <c r="FAU285"/>
      <c r="FAV285"/>
      <c r="FAW285"/>
      <c r="FAX285"/>
      <c r="FAY285"/>
      <c r="FAZ285"/>
      <c r="FBA285"/>
      <c r="FBB285"/>
      <c r="FBC285"/>
      <c r="FBD285"/>
      <c r="FBE285"/>
      <c r="FBF285"/>
      <c r="FBG285"/>
      <c r="FBH285"/>
      <c r="FBI285"/>
      <c r="FBJ285"/>
      <c r="FBK285"/>
      <c r="FBL285"/>
      <c r="FBM285"/>
      <c r="FBN285"/>
      <c r="FBO285"/>
      <c r="FBP285"/>
      <c r="FBQ285"/>
      <c r="FBR285"/>
      <c r="FBS285"/>
      <c r="FBT285"/>
      <c r="FBU285"/>
      <c r="FBV285"/>
      <c r="FBW285"/>
      <c r="FBX285"/>
      <c r="FBY285"/>
      <c r="FBZ285"/>
      <c r="FCA285"/>
      <c r="FCB285"/>
      <c r="FCC285"/>
      <c r="FCD285"/>
      <c r="FCE285"/>
      <c r="FCF285"/>
      <c r="FCG285"/>
      <c r="FCH285"/>
      <c r="FCI285"/>
      <c r="FCJ285"/>
      <c r="FCK285"/>
      <c r="FCL285"/>
      <c r="FCM285"/>
      <c r="FCN285"/>
      <c r="FCO285"/>
      <c r="FCP285"/>
      <c r="FCQ285"/>
      <c r="FCR285"/>
      <c r="FCS285"/>
      <c r="FCT285"/>
      <c r="FCU285"/>
      <c r="FCV285"/>
      <c r="FCW285"/>
      <c r="FCX285"/>
      <c r="FCY285"/>
      <c r="FCZ285"/>
      <c r="FDA285"/>
      <c r="FDB285"/>
      <c r="FDC285"/>
      <c r="FDD285"/>
      <c r="FDE285"/>
      <c r="FDF285"/>
      <c r="FDG285"/>
      <c r="FDH285"/>
      <c r="FDI285"/>
      <c r="FDJ285"/>
      <c r="FDK285"/>
      <c r="FDL285"/>
      <c r="FDM285"/>
      <c r="FDN285"/>
      <c r="FDO285"/>
      <c r="FDP285"/>
      <c r="FDQ285"/>
      <c r="FDR285"/>
      <c r="FDS285"/>
      <c r="FDT285"/>
      <c r="FDU285"/>
      <c r="FDV285"/>
      <c r="FDW285"/>
      <c r="FDX285"/>
      <c r="FDY285"/>
      <c r="FDZ285"/>
      <c r="FEA285"/>
      <c r="FEB285"/>
      <c r="FEC285"/>
      <c r="FED285"/>
      <c r="FEE285"/>
      <c r="FEF285"/>
      <c r="FEG285"/>
      <c r="FEH285"/>
      <c r="FEI285"/>
      <c r="FEJ285"/>
      <c r="FEK285"/>
      <c r="FEL285"/>
      <c r="FEM285"/>
      <c r="FEN285"/>
      <c r="FEO285"/>
      <c r="FEP285"/>
      <c r="FEQ285"/>
      <c r="FER285"/>
      <c r="FES285"/>
      <c r="FET285"/>
      <c r="FEU285"/>
      <c r="FEV285"/>
      <c r="FEW285"/>
      <c r="FEX285"/>
      <c r="FEY285"/>
      <c r="FEZ285"/>
      <c r="FFA285"/>
      <c r="FFB285"/>
      <c r="FFC285"/>
      <c r="FFD285"/>
      <c r="FFE285"/>
      <c r="FFF285"/>
      <c r="FFG285"/>
      <c r="FFH285"/>
      <c r="FFI285"/>
      <c r="FFJ285"/>
      <c r="FFK285"/>
      <c r="FFL285"/>
      <c r="FFM285"/>
      <c r="FFN285"/>
      <c r="FFO285"/>
      <c r="FFP285"/>
      <c r="FFQ285"/>
      <c r="FFR285"/>
      <c r="FFS285"/>
      <c r="FFT285"/>
      <c r="FFU285"/>
      <c r="FFV285"/>
      <c r="FFW285"/>
      <c r="FFX285"/>
      <c r="FFY285"/>
      <c r="FFZ285"/>
      <c r="FGA285"/>
      <c r="FGB285"/>
      <c r="FGC285"/>
      <c r="FGD285"/>
      <c r="FGE285"/>
      <c r="FGF285"/>
      <c r="FGG285"/>
      <c r="FGH285"/>
      <c r="FGI285"/>
      <c r="FGJ285"/>
      <c r="FGK285"/>
      <c r="FGL285"/>
      <c r="FGM285"/>
      <c r="FGN285"/>
      <c r="FGO285"/>
      <c r="FGP285"/>
      <c r="FGQ285"/>
      <c r="FGR285"/>
      <c r="FGS285"/>
      <c r="FGT285"/>
      <c r="FGU285"/>
      <c r="FGV285"/>
      <c r="FGW285"/>
      <c r="FGX285"/>
      <c r="FGY285"/>
      <c r="FGZ285"/>
      <c r="FHA285"/>
      <c r="FHB285"/>
      <c r="FHC285"/>
      <c r="FHD285"/>
      <c r="FHE285"/>
      <c r="FHF285"/>
      <c r="FHG285"/>
      <c r="FHH285"/>
      <c r="FHI285"/>
      <c r="FHJ285"/>
      <c r="FHK285"/>
      <c r="FHL285"/>
      <c r="FHM285"/>
      <c r="FHN285"/>
      <c r="FHO285"/>
      <c r="FHP285"/>
      <c r="FHQ285"/>
      <c r="FHR285"/>
      <c r="FHS285"/>
      <c r="FHT285"/>
      <c r="FHU285"/>
      <c r="FHV285"/>
      <c r="FHW285"/>
      <c r="FHX285"/>
      <c r="FHY285"/>
      <c r="FHZ285"/>
      <c r="FIA285"/>
      <c r="FIB285"/>
      <c r="FIC285"/>
      <c r="FID285"/>
      <c r="FIE285"/>
      <c r="FIF285"/>
      <c r="FIG285"/>
      <c r="FIH285"/>
      <c r="FII285"/>
      <c r="FIJ285"/>
      <c r="FIK285"/>
      <c r="FIL285"/>
      <c r="FIM285"/>
      <c r="FIN285"/>
      <c r="FIO285"/>
      <c r="FIP285"/>
      <c r="FIQ285"/>
      <c r="FIR285"/>
      <c r="FIS285"/>
      <c r="FIT285"/>
      <c r="FIU285"/>
      <c r="FIV285"/>
      <c r="FIW285"/>
      <c r="FIX285"/>
      <c r="FIY285"/>
      <c r="FIZ285"/>
      <c r="FJA285"/>
      <c r="FJB285"/>
      <c r="FJC285"/>
      <c r="FJD285"/>
      <c r="FJE285"/>
      <c r="FJF285"/>
      <c r="FJG285"/>
      <c r="FJH285"/>
      <c r="FJI285"/>
      <c r="FJJ285"/>
      <c r="FJK285"/>
      <c r="FJL285"/>
      <c r="FJM285"/>
      <c r="FJN285"/>
      <c r="FJO285"/>
      <c r="FJP285"/>
      <c r="FJQ285"/>
      <c r="FJR285"/>
      <c r="FJS285"/>
      <c r="FJT285"/>
      <c r="FJU285"/>
      <c r="FJV285"/>
      <c r="FJW285"/>
      <c r="FJX285"/>
      <c r="FJY285"/>
      <c r="FJZ285"/>
      <c r="FKA285"/>
      <c r="FKB285"/>
      <c r="FKC285"/>
      <c r="FKD285"/>
      <c r="FKE285"/>
      <c r="FKF285"/>
      <c r="FKG285"/>
      <c r="FKH285"/>
      <c r="FKI285"/>
      <c r="FKJ285"/>
      <c r="FKK285"/>
      <c r="FKL285"/>
      <c r="FKM285"/>
      <c r="FKN285"/>
      <c r="FKO285"/>
      <c r="FKP285"/>
      <c r="FKQ285"/>
      <c r="FKR285"/>
      <c r="FKS285"/>
      <c r="FKT285"/>
      <c r="FKU285"/>
      <c r="FKV285"/>
      <c r="FKW285"/>
      <c r="FKX285"/>
      <c r="FKY285"/>
      <c r="FKZ285"/>
      <c r="FLA285"/>
      <c r="FLB285"/>
      <c r="FLC285"/>
      <c r="FLD285"/>
      <c r="FLE285"/>
      <c r="FLF285"/>
      <c r="FLG285"/>
      <c r="FLH285"/>
      <c r="FLI285"/>
      <c r="FLJ285"/>
      <c r="FLK285"/>
      <c r="FLL285"/>
      <c r="FLM285"/>
      <c r="FLN285"/>
      <c r="FLO285"/>
      <c r="FLP285"/>
      <c r="FLQ285"/>
      <c r="FLR285"/>
      <c r="FLS285"/>
      <c r="FLT285"/>
      <c r="FLU285"/>
      <c r="FLV285"/>
      <c r="FLW285"/>
      <c r="FLX285"/>
      <c r="FLY285"/>
      <c r="FLZ285"/>
      <c r="FMA285"/>
      <c r="FMB285"/>
      <c r="FMC285"/>
      <c r="FMD285"/>
      <c r="FME285"/>
      <c r="FMF285"/>
      <c r="FMG285"/>
      <c r="FMH285"/>
      <c r="FMI285"/>
      <c r="FMJ285"/>
      <c r="FMK285"/>
      <c r="FML285"/>
      <c r="FMM285"/>
      <c r="FMN285"/>
      <c r="FMO285"/>
      <c r="FMP285"/>
      <c r="FMQ285"/>
      <c r="FMR285"/>
      <c r="FMS285"/>
      <c r="FMT285"/>
      <c r="FMU285"/>
      <c r="FMV285"/>
      <c r="FMW285"/>
      <c r="FMX285"/>
      <c r="FMY285"/>
      <c r="FMZ285"/>
      <c r="FNA285"/>
      <c r="FNB285"/>
      <c r="FNC285"/>
      <c r="FND285"/>
      <c r="FNE285"/>
      <c r="FNF285"/>
      <c r="FNG285"/>
      <c r="FNH285"/>
      <c r="FNI285"/>
      <c r="FNJ285"/>
      <c r="FNK285"/>
      <c r="FNL285"/>
      <c r="FNM285"/>
      <c r="FNN285"/>
      <c r="FNO285"/>
      <c r="FNP285"/>
      <c r="FNQ285"/>
      <c r="FNR285"/>
      <c r="FNS285"/>
      <c r="FNT285"/>
      <c r="FNU285"/>
      <c r="FNV285"/>
      <c r="FNW285"/>
      <c r="FNX285"/>
      <c r="FNY285"/>
      <c r="FNZ285"/>
      <c r="FOA285"/>
      <c r="FOB285"/>
      <c r="FOC285"/>
      <c r="FOD285"/>
      <c r="FOE285"/>
      <c r="FOF285"/>
      <c r="FOG285"/>
      <c r="FOH285"/>
      <c r="FOI285"/>
      <c r="FOJ285"/>
      <c r="FOK285"/>
      <c r="FOL285"/>
      <c r="FOM285"/>
      <c r="FON285"/>
      <c r="FOO285"/>
      <c r="FOP285"/>
      <c r="FOQ285"/>
      <c r="FOR285"/>
      <c r="FOS285"/>
      <c r="FOT285"/>
      <c r="FOU285"/>
      <c r="FOV285"/>
      <c r="FOW285"/>
      <c r="FOX285"/>
      <c r="FOY285"/>
      <c r="FOZ285"/>
      <c r="FPA285"/>
      <c r="FPB285"/>
      <c r="FPC285"/>
      <c r="FPD285"/>
      <c r="FPE285"/>
      <c r="FPF285"/>
      <c r="FPG285"/>
      <c r="FPH285"/>
      <c r="FPI285"/>
      <c r="FPJ285"/>
      <c r="FPK285"/>
      <c r="FPL285"/>
      <c r="FPM285"/>
      <c r="FPN285"/>
      <c r="FPO285"/>
      <c r="FPP285"/>
      <c r="FPQ285"/>
      <c r="FPR285"/>
      <c r="FPS285"/>
      <c r="FPT285"/>
      <c r="FPU285"/>
      <c r="FPV285"/>
      <c r="FPW285"/>
      <c r="FPX285"/>
      <c r="FPY285"/>
      <c r="FPZ285"/>
      <c r="FQA285"/>
      <c r="FQB285"/>
      <c r="FQC285"/>
      <c r="FQD285"/>
      <c r="FQE285"/>
      <c r="FQF285"/>
      <c r="FQG285"/>
      <c r="FQH285"/>
      <c r="FQI285"/>
      <c r="FQJ285"/>
      <c r="FQK285"/>
      <c r="FQL285"/>
      <c r="FQM285"/>
      <c r="FQN285"/>
      <c r="FQO285"/>
      <c r="FQP285"/>
      <c r="FQQ285"/>
      <c r="FQR285"/>
      <c r="FQS285"/>
      <c r="FQT285"/>
      <c r="FQU285"/>
      <c r="FQV285"/>
      <c r="FQW285"/>
      <c r="FQX285"/>
      <c r="FQY285"/>
      <c r="FQZ285"/>
      <c r="FRA285"/>
      <c r="FRB285"/>
      <c r="FRC285"/>
      <c r="FRD285"/>
      <c r="FRE285"/>
      <c r="FRF285"/>
      <c r="FRG285"/>
      <c r="FRH285"/>
      <c r="FRI285"/>
      <c r="FRJ285"/>
      <c r="FRK285"/>
      <c r="FRL285"/>
      <c r="FRM285"/>
      <c r="FRN285"/>
      <c r="FRO285"/>
      <c r="FRP285"/>
      <c r="FRQ285"/>
      <c r="FRR285"/>
      <c r="FRS285"/>
      <c r="FRT285"/>
      <c r="FRU285"/>
      <c r="FRV285"/>
      <c r="FRW285"/>
      <c r="FRX285"/>
      <c r="FRY285"/>
      <c r="FRZ285"/>
      <c r="FSA285"/>
      <c r="FSB285"/>
      <c r="FSC285"/>
      <c r="FSD285"/>
      <c r="FSE285"/>
      <c r="FSF285"/>
      <c r="FSG285"/>
      <c r="FSH285"/>
      <c r="FSI285"/>
      <c r="FSJ285"/>
      <c r="FSK285"/>
      <c r="FSL285"/>
      <c r="FSM285"/>
      <c r="FSN285"/>
      <c r="FSO285"/>
      <c r="FSP285"/>
      <c r="FSQ285"/>
      <c r="FSR285"/>
      <c r="FSS285"/>
      <c r="FST285"/>
      <c r="FSU285"/>
      <c r="FSV285"/>
      <c r="FSW285"/>
      <c r="FSX285"/>
      <c r="FSY285"/>
      <c r="FSZ285"/>
      <c r="FTA285"/>
      <c r="FTB285"/>
      <c r="FTC285"/>
      <c r="FTD285"/>
      <c r="FTE285"/>
      <c r="FTF285"/>
      <c r="FTG285"/>
      <c r="FTH285"/>
      <c r="FTI285"/>
      <c r="FTJ285"/>
      <c r="FTK285"/>
      <c r="FTL285"/>
      <c r="FTM285"/>
      <c r="FTN285"/>
      <c r="FTO285"/>
      <c r="FTP285"/>
      <c r="FTQ285"/>
      <c r="FTR285"/>
      <c r="FTS285"/>
      <c r="FTT285"/>
      <c r="FTU285"/>
      <c r="FTV285"/>
      <c r="FTW285"/>
      <c r="FTX285"/>
      <c r="FTY285"/>
      <c r="FTZ285"/>
      <c r="FUA285"/>
      <c r="FUB285"/>
      <c r="FUC285"/>
      <c r="FUD285"/>
      <c r="FUE285"/>
      <c r="FUF285"/>
      <c r="FUG285"/>
      <c r="FUH285"/>
      <c r="FUI285"/>
      <c r="FUJ285"/>
      <c r="FUK285"/>
      <c r="FUL285"/>
      <c r="FUM285"/>
      <c r="FUN285"/>
      <c r="FUO285"/>
      <c r="FUP285"/>
      <c r="FUQ285"/>
      <c r="FUR285"/>
      <c r="FUS285"/>
      <c r="FUT285"/>
      <c r="FUU285"/>
      <c r="FUV285"/>
      <c r="FUW285"/>
      <c r="FUX285"/>
      <c r="FUY285"/>
      <c r="FUZ285"/>
      <c r="FVA285"/>
      <c r="FVB285"/>
      <c r="FVC285"/>
      <c r="FVD285"/>
      <c r="FVE285"/>
      <c r="FVF285"/>
      <c r="FVG285"/>
      <c r="FVH285"/>
      <c r="FVI285"/>
      <c r="FVJ285"/>
      <c r="FVK285"/>
      <c r="FVL285"/>
      <c r="FVM285"/>
      <c r="FVN285"/>
      <c r="FVO285"/>
      <c r="FVP285"/>
      <c r="FVQ285"/>
      <c r="FVR285"/>
      <c r="FVS285"/>
      <c r="FVT285"/>
      <c r="FVU285"/>
      <c r="FVV285"/>
      <c r="FVW285"/>
      <c r="FVX285"/>
      <c r="FVY285"/>
      <c r="FVZ285"/>
      <c r="FWA285"/>
      <c r="FWB285"/>
      <c r="FWC285"/>
      <c r="FWD285"/>
      <c r="FWE285"/>
      <c r="FWF285"/>
      <c r="FWG285"/>
      <c r="FWH285"/>
      <c r="FWI285"/>
      <c r="FWJ285"/>
      <c r="FWK285"/>
      <c r="FWL285"/>
      <c r="FWM285"/>
      <c r="FWN285"/>
      <c r="FWO285"/>
      <c r="FWP285"/>
      <c r="FWQ285"/>
      <c r="FWR285"/>
      <c r="FWS285"/>
      <c r="FWT285"/>
      <c r="FWU285"/>
      <c r="FWV285"/>
      <c r="FWW285"/>
      <c r="FWX285"/>
      <c r="FWY285"/>
      <c r="FWZ285"/>
      <c r="FXA285"/>
      <c r="FXB285"/>
      <c r="FXC285"/>
      <c r="FXD285"/>
      <c r="FXE285"/>
      <c r="FXF285"/>
      <c r="FXG285"/>
      <c r="FXH285"/>
      <c r="FXI285"/>
      <c r="FXJ285"/>
      <c r="FXK285"/>
      <c r="FXL285"/>
      <c r="FXM285"/>
      <c r="FXN285"/>
      <c r="FXO285"/>
      <c r="FXP285"/>
      <c r="FXQ285"/>
      <c r="FXR285"/>
      <c r="FXS285"/>
      <c r="FXT285"/>
      <c r="FXU285"/>
      <c r="FXV285"/>
      <c r="FXW285"/>
      <c r="FXX285"/>
      <c r="FXY285"/>
      <c r="FXZ285"/>
      <c r="FYA285"/>
      <c r="FYB285"/>
      <c r="FYC285"/>
      <c r="FYD285"/>
      <c r="FYE285"/>
      <c r="FYF285"/>
      <c r="FYG285"/>
      <c r="FYH285"/>
      <c r="FYI285"/>
      <c r="FYJ285"/>
      <c r="FYK285"/>
      <c r="FYL285"/>
      <c r="FYM285"/>
      <c r="FYN285"/>
      <c r="FYO285"/>
      <c r="FYP285"/>
      <c r="FYQ285"/>
      <c r="FYR285"/>
      <c r="FYS285"/>
      <c r="FYT285"/>
      <c r="FYU285"/>
      <c r="FYV285"/>
      <c r="FYW285"/>
      <c r="FYX285"/>
      <c r="FYY285"/>
      <c r="FYZ285"/>
      <c r="FZA285"/>
      <c r="FZB285"/>
      <c r="FZC285"/>
      <c r="FZD285"/>
      <c r="FZE285"/>
      <c r="FZF285"/>
      <c r="FZG285"/>
      <c r="FZH285"/>
      <c r="FZI285"/>
      <c r="FZJ285"/>
      <c r="FZK285"/>
      <c r="FZL285"/>
      <c r="FZM285"/>
      <c r="FZN285"/>
      <c r="FZO285"/>
      <c r="FZP285"/>
      <c r="FZQ285"/>
      <c r="FZR285"/>
      <c r="FZS285"/>
      <c r="FZT285"/>
      <c r="FZU285"/>
      <c r="FZV285"/>
      <c r="FZW285"/>
      <c r="FZX285"/>
      <c r="FZY285"/>
      <c r="FZZ285"/>
      <c r="GAA285"/>
      <c r="GAB285"/>
      <c r="GAC285"/>
      <c r="GAD285"/>
      <c r="GAE285"/>
      <c r="GAF285"/>
      <c r="GAG285"/>
      <c r="GAH285"/>
      <c r="GAI285"/>
      <c r="GAJ285"/>
      <c r="GAK285"/>
      <c r="GAL285"/>
      <c r="GAM285"/>
      <c r="GAN285"/>
      <c r="GAO285"/>
      <c r="GAP285"/>
      <c r="GAQ285"/>
      <c r="GAR285"/>
      <c r="GAS285"/>
      <c r="GAT285"/>
      <c r="GAU285"/>
      <c r="GAV285"/>
      <c r="GAW285"/>
      <c r="GAX285"/>
      <c r="GAY285"/>
      <c r="GAZ285"/>
      <c r="GBA285"/>
      <c r="GBB285"/>
      <c r="GBC285"/>
      <c r="GBD285"/>
      <c r="GBE285"/>
      <c r="GBF285"/>
      <c r="GBG285"/>
      <c r="GBH285"/>
      <c r="GBI285"/>
      <c r="GBJ285"/>
      <c r="GBK285"/>
      <c r="GBL285"/>
      <c r="GBM285"/>
      <c r="GBN285"/>
      <c r="GBO285"/>
      <c r="GBP285"/>
      <c r="GBQ285"/>
      <c r="GBR285"/>
      <c r="GBS285"/>
      <c r="GBT285"/>
      <c r="GBU285"/>
      <c r="GBV285"/>
      <c r="GBW285"/>
      <c r="GBX285"/>
      <c r="GBY285"/>
      <c r="GBZ285"/>
      <c r="GCA285"/>
      <c r="GCB285"/>
      <c r="GCC285"/>
      <c r="GCD285"/>
      <c r="GCE285"/>
      <c r="GCF285"/>
      <c r="GCG285"/>
      <c r="GCH285"/>
      <c r="GCI285"/>
      <c r="GCJ285"/>
      <c r="GCK285"/>
      <c r="GCL285"/>
      <c r="GCM285"/>
      <c r="GCN285"/>
      <c r="GCO285"/>
      <c r="GCP285"/>
      <c r="GCQ285"/>
      <c r="GCR285"/>
      <c r="GCS285"/>
      <c r="GCT285"/>
      <c r="GCU285"/>
      <c r="GCV285"/>
      <c r="GCW285"/>
      <c r="GCX285"/>
      <c r="GCY285"/>
      <c r="GCZ285"/>
      <c r="GDA285"/>
      <c r="GDB285"/>
      <c r="GDC285"/>
      <c r="GDD285"/>
      <c r="GDE285"/>
      <c r="GDF285"/>
      <c r="GDG285"/>
      <c r="GDH285"/>
      <c r="GDI285"/>
      <c r="GDJ285"/>
      <c r="GDK285"/>
      <c r="GDL285"/>
      <c r="GDM285"/>
      <c r="GDN285"/>
      <c r="GDO285"/>
      <c r="GDP285"/>
      <c r="GDQ285"/>
      <c r="GDR285"/>
      <c r="GDS285"/>
      <c r="GDT285"/>
      <c r="GDU285"/>
      <c r="GDV285"/>
      <c r="GDW285"/>
      <c r="GDX285"/>
      <c r="GDY285"/>
      <c r="GDZ285"/>
      <c r="GEA285"/>
      <c r="GEB285"/>
      <c r="GEC285"/>
      <c r="GED285"/>
      <c r="GEE285"/>
      <c r="GEF285"/>
      <c r="GEG285"/>
      <c r="GEH285"/>
      <c r="GEI285"/>
      <c r="GEJ285"/>
      <c r="GEK285"/>
      <c r="GEL285"/>
      <c r="GEM285"/>
      <c r="GEN285"/>
      <c r="GEO285"/>
      <c r="GEP285"/>
      <c r="GEQ285"/>
      <c r="GER285"/>
      <c r="GES285"/>
      <c r="GET285"/>
      <c r="GEU285"/>
      <c r="GEV285"/>
      <c r="GEW285"/>
      <c r="GEX285"/>
      <c r="GEY285"/>
      <c r="GEZ285"/>
      <c r="GFA285"/>
      <c r="GFB285"/>
      <c r="GFC285"/>
      <c r="GFD285"/>
      <c r="GFE285"/>
      <c r="GFF285"/>
      <c r="GFG285"/>
      <c r="GFH285"/>
      <c r="GFI285"/>
      <c r="GFJ285"/>
      <c r="GFK285"/>
      <c r="GFL285"/>
      <c r="GFM285"/>
      <c r="GFN285"/>
      <c r="GFO285"/>
      <c r="GFP285"/>
      <c r="GFQ285"/>
      <c r="GFR285"/>
      <c r="GFS285"/>
      <c r="GFT285"/>
      <c r="GFU285"/>
      <c r="GFV285"/>
      <c r="GFW285"/>
      <c r="GFX285"/>
      <c r="GFY285"/>
      <c r="GFZ285"/>
      <c r="GGA285"/>
      <c r="GGB285"/>
      <c r="GGC285"/>
      <c r="GGD285"/>
      <c r="GGE285"/>
      <c r="GGF285"/>
      <c r="GGG285"/>
      <c r="GGH285"/>
      <c r="GGI285"/>
      <c r="GGJ285"/>
      <c r="GGK285"/>
      <c r="GGL285"/>
      <c r="GGM285"/>
      <c r="GGN285"/>
      <c r="GGO285"/>
      <c r="GGP285"/>
      <c r="GGQ285"/>
      <c r="GGR285"/>
      <c r="GGS285"/>
      <c r="GGT285"/>
      <c r="GGU285"/>
      <c r="GGV285"/>
      <c r="GGW285"/>
      <c r="GGX285"/>
      <c r="GGY285"/>
      <c r="GGZ285"/>
      <c r="GHA285"/>
      <c r="GHB285"/>
      <c r="GHC285"/>
      <c r="GHD285"/>
      <c r="GHE285"/>
      <c r="GHF285"/>
      <c r="GHG285"/>
      <c r="GHH285"/>
      <c r="GHI285"/>
      <c r="GHJ285"/>
      <c r="GHK285"/>
      <c r="GHL285"/>
      <c r="GHM285"/>
      <c r="GHN285"/>
      <c r="GHO285"/>
      <c r="GHP285"/>
      <c r="GHQ285"/>
      <c r="GHR285"/>
      <c r="GHS285"/>
      <c r="GHT285"/>
      <c r="GHU285"/>
      <c r="GHV285"/>
      <c r="GHW285"/>
      <c r="GHX285"/>
      <c r="GHY285"/>
      <c r="GHZ285"/>
      <c r="GIA285"/>
      <c r="GIB285"/>
      <c r="GIC285"/>
      <c r="GID285"/>
      <c r="GIE285"/>
      <c r="GIF285"/>
      <c r="GIG285"/>
      <c r="GIH285"/>
      <c r="GII285"/>
      <c r="GIJ285"/>
      <c r="GIK285"/>
      <c r="GIL285"/>
      <c r="GIM285"/>
      <c r="GIN285"/>
      <c r="GIO285"/>
      <c r="GIP285"/>
      <c r="GIQ285"/>
      <c r="GIR285"/>
      <c r="GIS285"/>
      <c r="GIT285"/>
      <c r="GIU285"/>
      <c r="GIV285"/>
      <c r="GIW285"/>
      <c r="GIX285"/>
      <c r="GIY285"/>
      <c r="GIZ285"/>
      <c r="GJA285"/>
      <c r="GJB285"/>
      <c r="GJC285"/>
      <c r="GJD285"/>
      <c r="GJE285"/>
      <c r="GJF285"/>
      <c r="GJG285"/>
      <c r="GJH285"/>
      <c r="GJI285"/>
      <c r="GJJ285"/>
      <c r="GJK285"/>
      <c r="GJL285"/>
      <c r="GJM285"/>
      <c r="GJN285"/>
      <c r="GJO285"/>
      <c r="GJP285"/>
      <c r="GJQ285"/>
      <c r="GJR285"/>
      <c r="GJS285"/>
      <c r="GJT285"/>
      <c r="GJU285"/>
      <c r="GJV285"/>
      <c r="GJW285"/>
      <c r="GJX285"/>
      <c r="GJY285"/>
      <c r="GJZ285"/>
      <c r="GKA285"/>
      <c r="GKB285"/>
      <c r="GKC285"/>
      <c r="GKD285"/>
      <c r="GKE285"/>
      <c r="GKF285"/>
      <c r="GKG285"/>
      <c r="GKH285"/>
      <c r="GKI285"/>
      <c r="GKJ285"/>
      <c r="GKK285"/>
      <c r="GKL285"/>
      <c r="GKM285"/>
      <c r="GKN285"/>
      <c r="GKO285"/>
      <c r="GKP285"/>
      <c r="GKQ285"/>
      <c r="GKR285"/>
      <c r="GKS285"/>
      <c r="GKT285"/>
      <c r="GKU285"/>
      <c r="GKV285"/>
      <c r="GKW285"/>
      <c r="GKX285"/>
      <c r="GKY285"/>
      <c r="GKZ285"/>
      <c r="GLA285"/>
      <c r="GLB285"/>
      <c r="GLC285"/>
      <c r="GLD285"/>
      <c r="GLE285"/>
      <c r="GLF285"/>
      <c r="GLG285"/>
      <c r="GLH285"/>
      <c r="GLI285"/>
      <c r="GLJ285"/>
      <c r="GLK285"/>
      <c r="GLL285"/>
      <c r="GLM285"/>
      <c r="GLN285"/>
      <c r="GLO285"/>
      <c r="GLP285"/>
      <c r="GLQ285"/>
      <c r="GLR285"/>
      <c r="GLS285"/>
      <c r="GLT285"/>
      <c r="GLU285"/>
      <c r="GLV285"/>
      <c r="GLW285"/>
      <c r="GLX285"/>
      <c r="GLY285"/>
      <c r="GLZ285"/>
      <c r="GMA285"/>
      <c r="GMB285"/>
      <c r="GMC285"/>
      <c r="GMD285"/>
      <c r="GME285"/>
      <c r="GMF285"/>
      <c r="GMG285"/>
      <c r="GMH285"/>
      <c r="GMI285"/>
      <c r="GMJ285"/>
      <c r="GMK285"/>
      <c r="GML285"/>
      <c r="GMM285"/>
      <c r="GMN285"/>
      <c r="GMO285"/>
      <c r="GMP285"/>
      <c r="GMQ285"/>
      <c r="GMR285"/>
      <c r="GMS285"/>
      <c r="GMT285"/>
      <c r="GMU285"/>
      <c r="GMV285"/>
      <c r="GMW285"/>
      <c r="GMX285"/>
      <c r="GMY285"/>
      <c r="GMZ285"/>
      <c r="GNA285"/>
      <c r="GNB285"/>
      <c r="GNC285"/>
      <c r="GND285"/>
      <c r="GNE285"/>
      <c r="GNF285"/>
      <c r="GNG285"/>
      <c r="GNH285"/>
      <c r="GNI285"/>
      <c r="GNJ285"/>
      <c r="GNK285"/>
      <c r="GNL285"/>
      <c r="GNM285"/>
      <c r="GNN285"/>
      <c r="GNO285"/>
      <c r="GNP285"/>
      <c r="GNQ285"/>
      <c r="GNR285"/>
      <c r="GNS285"/>
      <c r="GNT285"/>
      <c r="GNU285"/>
      <c r="GNV285"/>
      <c r="GNW285"/>
      <c r="GNX285"/>
      <c r="GNY285"/>
      <c r="GNZ285"/>
      <c r="GOA285"/>
      <c r="GOB285"/>
      <c r="GOC285"/>
      <c r="GOD285"/>
      <c r="GOE285"/>
      <c r="GOF285"/>
      <c r="GOG285"/>
      <c r="GOH285"/>
      <c r="GOI285"/>
      <c r="GOJ285"/>
      <c r="GOK285"/>
      <c r="GOL285"/>
      <c r="GOM285"/>
      <c r="GON285"/>
      <c r="GOO285"/>
      <c r="GOP285"/>
      <c r="GOQ285"/>
      <c r="GOR285"/>
      <c r="GOS285"/>
      <c r="GOT285"/>
      <c r="GOU285"/>
      <c r="GOV285"/>
      <c r="GOW285"/>
      <c r="GOX285"/>
      <c r="GOY285"/>
      <c r="GOZ285"/>
      <c r="GPA285"/>
      <c r="GPB285"/>
      <c r="GPC285"/>
      <c r="GPD285"/>
      <c r="GPE285"/>
      <c r="GPF285"/>
      <c r="GPG285"/>
      <c r="GPH285"/>
      <c r="GPI285"/>
      <c r="GPJ285"/>
      <c r="GPK285"/>
      <c r="GPL285"/>
      <c r="GPM285"/>
      <c r="GPN285"/>
      <c r="GPO285"/>
      <c r="GPP285"/>
      <c r="GPQ285"/>
      <c r="GPR285"/>
      <c r="GPS285"/>
      <c r="GPT285"/>
      <c r="GPU285"/>
      <c r="GPV285"/>
      <c r="GPW285"/>
      <c r="GPX285"/>
      <c r="GPY285"/>
      <c r="GPZ285"/>
      <c r="GQA285"/>
      <c r="GQB285"/>
      <c r="GQC285"/>
      <c r="GQD285"/>
      <c r="GQE285"/>
      <c r="GQF285"/>
      <c r="GQG285"/>
      <c r="GQH285"/>
      <c r="GQI285"/>
      <c r="GQJ285"/>
      <c r="GQK285"/>
      <c r="GQL285"/>
      <c r="GQM285"/>
      <c r="GQN285"/>
      <c r="GQO285"/>
      <c r="GQP285"/>
      <c r="GQQ285"/>
      <c r="GQR285"/>
      <c r="GQS285"/>
      <c r="GQT285"/>
      <c r="GQU285"/>
      <c r="GQV285"/>
      <c r="GQW285"/>
      <c r="GQX285"/>
      <c r="GQY285"/>
      <c r="GQZ285"/>
      <c r="GRA285"/>
      <c r="GRB285"/>
      <c r="GRC285"/>
      <c r="GRD285"/>
      <c r="GRE285"/>
      <c r="GRF285"/>
      <c r="GRG285"/>
      <c r="GRH285"/>
      <c r="GRI285"/>
      <c r="GRJ285"/>
      <c r="GRK285"/>
      <c r="GRL285"/>
      <c r="GRM285"/>
      <c r="GRN285"/>
      <c r="GRO285"/>
      <c r="GRP285"/>
      <c r="GRQ285"/>
      <c r="GRR285"/>
      <c r="GRS285"/>
      <c r="GRT285"/>
      <c r="GRU285"/>
      <c r="GRV285"/>
      <c r="GRW285"/>
      <c r="GRX285"/>
      <c r="GRY285"/>
      <c r="GRZ285"/>
      <c r="GSA285"/>
      <c r="GSB285"/>
      <c r="GSC285"/>
      <c r="GSD285"/>
      <c r="GSE285"/>
      <c r="GSF285"/>
      <c r="GSG285"/>
      <c r="GSH285"/>
      <c r="GSI285"/>
      <c r="GSJ285"/>
      <c r="GSK285"/>
      <c r="GSL285"/>
      <c r="GSM285"/>
      <c r="GSN285"/>
      <c r="GSO285"/>
      <c r="GSP285"/>
      <c r="GSQ285"/>
      <c r="GSR285"/>
      <c r="GSS285"/>
      <c r="GST285"/>
      <c r="GSU285"/>
      <c r="GSV285"/>
      <c r="GSW285"/>
      <c r="GSX285"/>
      <c r="GSY285"/>
      <c r="GSZ285"/>
      <c r="GTA285"/>
      <c r="GTB285"/>
      <c r="GTC285"/>
      <c r="GTD285"/>
      <c r="GTE285"/>
      <c r="GTF285"/>
      <c r="GTG285"/>
      <c r="GTH285"/>
      <c r="GTI285"/>
      <c r="GTJ285"/>
      <c r="GTK285"/>
      <c r="GTL285"/>
      <c r="GTM285"/>
      <c r="GTN285"/>
      <c r="GTO285"/>
      <c r="GTP285"/>
      <c r="GTQ285"/>
      <c r="GTR285"/>
      <c r="GTS285"/>
      <c r="GTT285"/>
      <c r="GTU285"/>
      <c r="GTV285"/>
      <c r="GTW285"/>
      <c r="GTX285"/>
      <c r="GTY285"/>
      <c r="GTZ285"/>
      <c r="GUA285"/>
      <c r="GUB285"/>
      <c r="GUC285"/>
      <c r="GUD285"/>
      <c r="GUE285"/>
      <c r="GUF285"/>
      <c r="GUG285"/>
      <c r="GUH285"/>
      <c r="GUI285"/>
      <c r="GUJ285"/>
      <c r="GUK285"/>
      <c r="GUL285"/>
      <c r="GUM285"/>
      <c r="GUN285"/>
      <c r="GUO285"/>
      <c r="GUP285"/>
      <c r="GUQ285"/>
      <c r="GUR285"/>
      <c r="GUS285"/>
      <c r="GUT285"/>
      <c r="GUU285"/>
      <c r="GUV285"/>
      <c r="GUW285"/>
      <c r="GUX285"/>
      <c r="GUY285"/>
      <c r="GUZ285"/>
      <c r="GVA285"/>
      <c r="GVB285"/>
      <c r="GVC285"/>
      <c r="GVD285"/>
      <c r="GVE285"/>
      <c r="GVF285"/>
      <c r="GVG285"/>
      <c r="GVH285"/>
      <c r="GVI285"/>
      <c r="GVJ285"/>
      <c r="GVK285"/>
      <c r="GVL285"/>
      <c r="GVM285"/>
      <c r="GVN285"/>
      <c r="GVO285"/>
      <c r="GVP285"/>
      <c r="GVQ285"/>
      <c r="GVR285"/>
      <c r="GVS285"/>
      <c r="GVT285"/>
      <c r="GVU285"/>
      <c r="GVV285"/>
      <c r="GVW285"/>
      <c r="GVX285"/>
      <c r="GVY285"/>
      <c r="GVZ285"/>
      <c r="GWA285"/>
      <c r="GWB285"/>
      <c r="GWC285"/>
      <c r="GWD285"/>
      <c r="GWE285"/>
      <c r="GWF285"/>
      <c r="GWG285"/>
      <c r="GWH285"/>
      <c r="GWI285"/>
      <c r="GWJ285"/>
      <c r="GWK285"/>
      <c r="GWL285"/>
      <c r="GWM285"/>
      <c r="GWN285"/>
      <c r="GWO285"/>
      <c r="GWP285"/>
      <c r="GWQ285"/>
      <c r="GWR285"/>
      <c r="GWS285"/>
      <c r="GWT285"/>
      <c r="GWU285"/>
      <c r="GWV285"/>
      <c r="GWW285"/>
      <c r="GWX285"/>
      <c r="GWY285"/>
      <c r="GWZ285"/>
      <c r="GXA285"/>
      <c r="GXB285"/>
      <c r="GXC285"/>
      <c r="GXD285"/>
      <c r="GXE285"/>
      <c r="GXF285"/>
      <c r="GXG285"/>
      <c r="GXH285"/>
      <c r="GXI285"/>
      <c r="GXJ285"/>
      <c r="GXK285"/>
      <c r="GXL285"/>
      <c r="GXM285"/>
      <c r="GXN285"/>
      <c r="GXO285"/>
      <c r="GXP285"/>
      <c r="GXQ285"/>
      <c r="GXR285"/>
      <c r="GXS285"/>
      <c r="GXT285"/>
      <c r="GXU285"/>
      <c r="GXV285"/>
      <c r="GXW285"/>
      <c r="GXX285"/>
      <c r="GXY285"/>
      <c r="GXZ285"/>
      <c r="GYA285"/>
      <c r="GYB285"/>
      <c r="GYC285"/>
      <c r="GYD285"/>
      <c r="GYE285"/>
      <c r="GYF285"/>
      <c r="GYG285"/>
      <c r="GYH285"/>
      <c r="GYI285"/>
      <c r="GYJ285"/>
      <c r="GYK285"/>
      <c r="GYL285"/>
      <c r="GYM285"/>
      <c r="GYN285"/>
      <c r="GYO285"/>
      <c r="GYP285"/>
      <c r="GYQ285"/>
      <c r="GYR285"/>
      <c r="GYS285"/>
      <c r="GYT285"/>
      <c r="GYU285"/>
      <c r="GYV285"/>
      <c r="GYW285"/>
      <c r="GYX285"/>
      <c r="GYY285"/>
      <c r="GYZ285"/>
      <c r="GZA285"/>
      <c r="GZB285"/>
      <c r="GZC285"/>
      <c r="GZD285"/>
      <c r="GZE285"/>
      <c r="GZF285"/>
      <c r="GZG285"/>
      <c r="GZH285"/>
      <c r="GZI285"/>
      <c r="GZJ285"/>
      <c r="GZK285"/>
      <c r="GZL285"/>
      <c r="GZM285"/>
      <c r="GZN285"/>
      <c r="GZO285"/>
      <c r="GZP285"/>
      <c r="GZQ285"/>
      <c r="GZR285"/>
      <c r="GZS285"/>
      <c r="GZT285"/>
      <c r="GZU285"/>
      <c r="GZV285"/>
      <c r="GZW285"/>
      <c r="GZX285"/>
      <c r="GZY285"/>
      <c r="GZZ285"/>
      <c r="HAA285"/>
      <c r="HAB285"/>
      <c r="HAC285"/>
      <c r="HAD285"/>
      <c r="HAE285"/>
      <c r="HAF285"/>
      <c r="HAG285"/>
      <c r="HAH285"/>
      <c r="HAI285"/>
      <c r="HAJ285"/>
      <c r="HAK285"/>
      <c r="HAL285"/>
      <c r="HAM285"/>
      <c r="HAN285"/>
      <c r="HAO285"/>
      <c r="HAP285"/>
      <c r="HAQ285"/>
      <c r="HAR285"/>
      <c r="HAS285"/>
      <c r="HAT285"/>
      <c r="HAU285"/>
      <c r="HAV285"/>
      <c r="HAW285"/>
      <c r="HAX285"/>
      <c r="HAY285"/>
      <c r="HAZ285"/>
      <c r="HBA285"/>
      <c r="HBB285"/>
      <c r="HBC285"/>
      <c r="HBD285"/>
      <c r="HBE285"/>
      <c r="HBF285"/>
      <c r="HBG285"/>
      <c r="HBH285"/>
      <c r="HBI285"/>
      <c r="HBJ285"/>
      <c r="HBK285"/>
      <c r="HBL285"/>
      <c r="HBM285"/>
      <c r="HBN285"/>
      <c r="HBO285"/>
      <c r="HBP285"/>
      <c r="HBQ285"/>
      <c r="HBR285"/>
      <c r="HBS285"/>
      <c r="HBT285"/>
      <c r="HBU285"/>
      <c r="HBV285"/>
      <c r="HBW285"/>
      <c r="HBX285"/>
      <c r="HBY285"/>
      <c r="HBZ285"/>
      <c r="HCA285"/>
      <c r="HCB285"/>
      <c r="HCC285"/>
      <c r="HCD285"/>
      <c r="HCE285"/>
      <c r="HCF285"/>
      <c r="HCG285"/>
      <c r="HCH285"/>
      <c r="HCI285"/>
      <c r="HCJ285"/>
      <c r="HCK285"/>
      <c r="HCL285"/>
      <c r="HCM285"/>
      <c r="HCN285"/>
      <c r="HCO285"/>
      <c r="HCP285"/>
      <c r="HCQ285"/>
      <c r="HCR285"/>
      <c r="HCS285"/>
      <c r="HCT285"/>
      <c r="HCU285"/>
      <c r="HCV285"/>
      <c r="HCW285"/>
      <c r="HCX285"/>
      <c r="HCY285"/>
      <c r="HCZ285"/>
      <c r="HDA285"/>
      <c r="HDB285"/>
      <c r="HDC285"/>
      <c r="HDD285"/>
      <c r="HDE285"/>
      <c r="HDF285"/>
      <c r="HDG285"/>
      <c r="HDH285"/>
      <c r="HDI285"/>
      <c r="HDJ285"/>
      <c r="HDK285"/>
      <c r="HDL285"/>
      <c r="HDM285"/>
      <c r="HDN285"/>
      <c r="HDO285"/>
      <c r="HDP285"/>
      <c r="HDQ285"/>
      <c r="HDR285"/>
      <c r="HDS285"/>
      <c r="HDT285"/>
      <c r="HDU285"/>
      <c r="HDV285"/>
      <c r="HDW285"/>
      <c r="HDX285"/>
      <c r="HDY285"/>
      <c r="HDZ285"/>
      <c r="HEA285"/>
      <c r="HEB285"/>
      <c r="HEC285"/>
      <c r="HED285"/>
      <c r="HEE285"/>
      <c r="HEF285"/>
      <c r="HEG285"/>
      <c r="HEH285"/>
      <c r="HEI285"/>
      <c r="HEJ285"/>
      <c r="HEK285"/>
      <c r="HEL285"/>
      <c r="HEM285"/>
      <c r="HEN285"/>
      <c r="HEO285"/>
      <c r="HEP285"/>
      <c r="HEQ285"/>
      <c r="HER285"/>
      <c r="HES285"/>
      <c r="HET285"/>
      <c r="HEU285"/>
      <c r="HEV285"/>
      <c r="HEW285"/>
      <c r="HEX285"/>
      <c r="HEY285"/>
      <c r="HEZ285"/>
      <c r="HFA285"/>
      <c r="HFB285"/>
      <c r="HFC285"/>
      <c r="HFD285"/>
      <c r="HFE285"/>
      <c r="HFF285"/>
      <c r="HFG285"/>
      <c r="HFH285"/>
      <c r="HFI285"/>
      <c r="HFJ285"/>
      <c r="HFK285"/>
      <c r="HFL285"/>
      <c r="HFM285"/>
      <c r="HFN285"/>
      <c r="HFO285"/>
      <c r="HFP285"/>
      <c r="HFQ285"/>
      <c r="HFR285"/>
      <c r="HFS285"/>
      <c r="HFT285"/>
      <c r="HFU285"/>
      <c r="HFV285"/>
      <c r="HFW285"/>
      <c r="HFX285"/>
      <c r="HFY285"/>
      <c r="HFZ285"/>
      <c r="HGA285"/>
      <c r="HGB285"/>
      <c r="HGC285"/>
      <c r="HGD285"/>
      <c r="HGE285"/>
      <c r="HGF285"/>
      <c r="HGG285"/>
      <c r="HGH285"/>
      <c r="HGI285"/>
      <c r="HGJ285"/>
      <c r="HGK285"/>
      <c r="HGL285"/>
      <c r="HGM285"/>
      <c r="HGN285"/>
      <c r="HGO285"/>
      <c r="HGP285"/>
      <c r="HGQ285"/>
      <c r="HGR285"/>
      <c r="HGS285"/>
      <c r="HGT285"/>
      <c r="HGU285"/>
      <c r="HGV285"/>
      <c r="HGW285"/>
      <c r="HGX285"/>
      <c r="HGY285"/>
      <c r="HGZ285"/>
      <c r="HHA285"/>
      <c r="HHB285"/>
      <c r="HHC285"/>
      <c r="HHD285"/>
      <c r="HHE285"/>
      <c r="HHF285"/>
      <c r="HHG285"/>
      <c r="HHH285"/>
      <c r="HHI285"/>
      <c r="HHJ285"/>
      <c r="HHK285"/>
      <c r="HHL285"/>
      <c r="HHM285"/>
      <c r="HHN285"/>
      <c r="HHO285"/>
      <c r="HHP285"/>
      <c r="HHQ285"/>
      <c r="HHR285"/>
      <c r="HHS285"/>
      <c r="HHT285"/>
      <c r="HHU285"/>
      <c r="HHV285"/>
      <c r="HHW285"/>
      <c r="HHX285"/>
      <c r="HHY285"/>
      <c r="HHZ285"/>
      <c r="HIA285"/>
      <c r="HIB285"/>
      <c r="HIC285"/>
      <c r="HID285"/>
      <c r="HIE285"/>
      <c r="HIF285"/>
      <c r="HIG285"/>
      <c r="HIH285"/>
      <c r="HII285"/>
      <c r="HIJ285"/>
      <c r="HIK285"/>
      <c r="HIL285"/>
      <c r="HIM285"/>
      <c r="HIN285"/>
      <c r="HIO285"/>
      <c r="HIP285"/>
      <c r="HIQ285"/>
      <c r="HIR285"/>
      <c r="HIS285"/>
      <c r="HIT285"/>
      <c r="HIU285"/>
      <c r="HIV285"/>
      <c r="HIW285"/>
      <c r="HIX285"/>
      <c r="HIY285"/>
      <c r="HIZ285"/>
      <c r="HJA285"/>
      <c r="HJB285"/>
      <c r="HJC285"/>
      <c r="HJD285"/>
      <c r="HJE285"/>
      <c r="HJF285"/>
      <c r="HJG285"/>
      <c r="HJH285"/>
      <c r="HJI285"/>
      <c r="HJJ285"/>
      <c r="HJK285"/>
      <c r="HJL285"/>
      <c r="HJM285"/>
      <c r="HJN285"/>
      <c r="HJO285"/>
      <c r="HJP285"/>
      <c r="HJQ285"/>
      <c r="HJR285"/>
      <c r="HJS285"/>
      <c r="HJT285"/>
      <c r="HJU285"/>
      <c r="HJV285"/>
      <c r="HJW285"/>
      <c r="HJX285"/>
      <c r="HJY285"/>
      <c r="HJZ285"/>
      <c r="HKA285"/>
      <c r="HKB285"/>
      <c r="HKC285"/>
      <c r="HKD285"/>
      <c r="HKE285"/>
      <c r="HKF285"/>
      <c r="HKG285"/>
      <c r="HKH285"/>
      <c r="HKI285"/>
      <c r="HKJ285"/>
      <c r="HKK285"/>
      <c r="HKL285"/>
      <c r="HKM285"/>
      <c r="HKN285"/>
      <c r="HKO285"/>
      <c r="HKP285"/>
      <c r="HKQ285"/>
      <c r="HKR285"/>
      <c r="HKS285"/>
      <c r="HKT285"/>
      <c r="HKU285"/>
      <c r="HKV285"/>
      <c r="HKW285"/>
      <c r="HKX285"/>
      <c r="HKY285"/>
      <c r="HKZ285"/>
      <c r="HLA285"/>
      <c r="HLB285"/>
      <c r="HLC285"/>
      <c r="HLD285"/>
      <c r="HLE285"/>
      <c r="HLF285"/>
      <c r="HLG285"/>
      <c r="HLH285"/>
      <c r="HLI285"/>
      <c r="HLJ285"/>
      <c r="HLK285"/>
      <c r="HLL285"/>
      <c r="HLM285"/>
      <c r="HLN285"/>
      <c r="HLO285"/>
      <c r="HLP285"/>
      <c r="HLQ285"/>
      <c r="HLR285"/>
      <c r="HLS285"/>
      <c r="HLT285"/>
      <c r="HLU285"/>
      <c r="HLV285"/>
      <c r="HLW285"/>
      <c r="HLX285"/>
      <c r="HLY285"/>
      <c r="HLZ285"/>
      <c r="HMA285"/>
      <c r="HMB285"/>
      <c r="HMC285"/>
      <c r="HMD285"/>
      <c r="HME285"/>
      <c r="HMF285"/>
      <c r="HMG285"/>
      <c r="HMH285"/>
      <c r="HMI285"/>
      <c r="HMJ285"/>
      <c r="HMK285"/>
      <c r="HML285"/>
      <c r="HMM285"/>
      <c r="HMN285"/>
      <c r="HMO285"/>
      <c r="HMP285"/>
      <c r="HMQ285"/>
      <c r="HMR285"/>
      <c r="HMS285"/>
      <c r="HMT285"/>
      <c r="HMU285"/>
      <c r="HMV285"/>
      <c r="HMW285"/>
      <c r="HMX285"/>
      <c r="HMY285"/>
      <c r="HMZ285"/>
      <c r="HNA285"/>
      <c r="HNB285"/>
      <c r="HNC285"/>
      <c r="HND285"/>
      <c r="HNE285"/>
      <c r="HNF285"/>
      <c r="HNG285"/>
      <c r="HNH285"/>
      <c r="HNI285"/>
      <c r="HNJ285"/>
      <c r="HNK285"/>
      <c r="HNL285"/>
      <c r="HNM285"/>
      <c r="HNN285"/>
      <c r="HNO285"/>
      <c r="HNP285"/>
      <c r="HNQ285"/>
      <c r="HNR285"/>
      <c r="HNS285"/>
      <c r="HNT285"/>
      <c r="HNU285"/>
      <c r="HNV285"/>
      <c r="HNW285"/>
      <c r="HNX285"/>
      <c r="HNY285"/>
      <c r="HNZ285"/>
      <c r="HOA285"/>
      <c r="HOB285"/>
      <c r="HOC285"/>
      <c r="HOD285"/>
      <c r="HOE285"/>
      <c r="HOF285"/>
      <c r="HOG285"/>
      <c r="HOH285"/>
      <c r="HOI285"/>
      <c r="HOJ285"/>
      <c r="HOK285"/>
      <c r="HOL285"/>
      <c r="HOM285"/>
      <c r="HON285"/>
      <c r="HOO285"/>
      <c r="HOP285"/>
      <c r="HOQ285"/>
      <c r="HOR285"/>
      <c r="HOS285"/>
      <c r="HOT285"/>
      <c r="HOU285"/>
      <c r="HOV285"/>
      <c r="HOW285"/>
      <c r="HOX285"/>
      <c r="HOY285"/>
      <c r="HOZ285"/>
      <c r="HPA285"/>
      <c r="HPB285"/>
      <c r="HPC285"/>
      <c r="HPD285"/>
      <c r="HPE285"/>
      <c r="HPF285"/>
      <c r="HPG285"/>
      <c r="HPH285"/>
      <c r="HPI285"/>
      <c r="HPJ285"/>
      <c r="HPK285"/>
      <c r="HPL285"/>
      <c r="HPM285"/>
      <c r="HPN285"/>
      <c r="HPO285"/>
      <c r="HPP285"/>
      <c r="HPQ285"/>
      <c r="HPR285"/>
      <c r="HPS285"/>
      <c r="HPT285"/>
      <c r="HPU285"/>
      <c r="HPV285"/>
      <c r="HPW285"/>
      <c r="HPX285"/>
      <c r="HPY285"/>
      <c r="HPZ285"/>
      <c r="HQA285"/>
      <c r="HQB285"/>
      <c r="HQC285"/>
      <c r="HQD285"/>
      <c r="HQE285"/>
      <c r="HQF285"/>
      <c r="HQG285"/>
      <c r="HQH285"/>
      <c r="HQI285"/>
      <c r="HQJ285"/>
      <c r="HQK285"/>
      <c r="HQL285"/>
      <c r="HQM285"/>
      <c r="HQN285"/>
      <c r="HQO285"/>
      <c r="HQP285"/>
      <c r="HQQ285"/>
      <c r="HQR285"/>
      <c r="HQS285"/>
      <c r="HQT285"/>
      <c r="HQU285"/>
      <c r="HQV285"/>
      <c r="HQW285"/>
      <c r="HQX285"/>
      <c r="HQY285"/>
      <c r="HQZ285"/>
      <c r="HRA285"/>
      <c r="HRB285"/>
      <c r="HRC285"/>
      <c r="HRD285"/>
      <c r="HRE285"/>
      <c r="HRF285"/>
      <c r="HRG285"/>
      <c r="HRH285"/>
      <c r="HRI285"/>
      <c r="HRJ285"/>
      <c r="HRK285"/>
      <c r="HRL285"/>
      <c r="HRM285"/>
      <c r="HRN285"/>
      <c r="HRO285"/>
      <c r="HRP285"/>
      <c r="HRQ285"/>
      <c r="HRR285"/>
      <c r="HRS285"/>
      <c r="HRT285"/>
      <c r="HRU285"/>
      <c r="HRV285"/>
      <c r="HRW285"/>
      <c r="HRX285"/>
      <c r="HRY285"/>
      <c r="HRZ285"/>
      <c r="HSA285"/>
      <c r="HSB285"/>
      <c r="HSC285"/>
      <c r="HSD285"/>
      <c r="HSE285"/>
      <c r="HSF285"/>
      <c r="HSG285"/>
      <c r="HSH285"/>
      <c r="HSI285"/>
      <c r="HSJ285"/>
      <c r="HSK285"/>
      <c r="HSL285"/>
      <c r="HSM285"/>
      <c r="HSN285"/>
      <c r="HSO285"/>
      <c r="HSP285"/>
      <c r="HSQ285"/>
      <c r="HSR285"/>
      <c r="HSS285"/>
      <c r="HST285"/>
      <c r="HSU285"/>
      <c r="HSV285"/>
      <c r="HSW285"/>
      <c r="HSX285"/>
      <c r="HSY285"/>
      <c r="HSZ285"/>
      <c r="HTA285"/>
      <c r="HTB285"/>
      <c r="HTC285"/>
      <c r="HTD285"/>
      <c r="HTE285"/>
      <c r="HTF285"/>
      <c r="HTG285"/>
      <c r="HTH285"/>
      <c r="HTI285"/>
      <c r="HTJ285"/>
      <c r="HTK285"/>
      <c r="HTL285"/>
      <c r="HTM285"/>
      <c r="HTN285"/>
      <c r="HTO285"/>
      <c r="HTP285"/>
      <c r="HTQ285"/>
      <c r="HTR285"/>
      <c r="HTS285"/>
      <c r="HTT285"/>
      <c r="HTU285"/>
      <c r="HTV285"/>
      <c r="HTW285"/>
      <c r="HTX285"/>
      <c r="HTY285"/>
      <c r="HTZ285"/>
      <c r="HUA285"/>
      <c r="HUB285"/>
      <c r="HUC285"/>
      <c r="HUD285"/>
      <c r="HUE285"/>
      <c r="HUF285"/>
      <c r="HUG285"/>
      <c r="HUH285"/>
      <c r="HUI285"/>
      <c r="HUJ285"/>
      <c r="HUK285"/>
      <c r="HUL285"/>
      <c r="HUM285"/>
      <c r="HUN285"/>
      <c r="HUO285"/>
      <c r="HUP285"/>
      <c r="HUQ285"/>
      <c r="HUR285"/>
      <c r="HUS285"/>
      <c r="HUT285"/>
      <c r="HUU285"/>
      <c r="HUV285"/>
      <c r="HUW285"/>
      <c r="HUX285"/>
      <c r="HUY285"/>
      <c r="HUZ285"/>
      <c r="HVA285"/>
      <c r="HVB285"/>
      <c r="HVC285"/>
      <c r="HVD285"/>
      <c r="HVE285"/>
      <c r="HVF285"/>
      <c r="HVG285"/>
      <c r="HVH285"/>
      <c r="HVI285"/>
      <c r="HVJ285"/>
      <c r="HVK285"/>
      <c r="HVL285"/>
      <c r="HVM285"/>
      <c r="HVN285"/>
      <c r="HVO285"/>
      <c r="HVP285"/>
      <c r="HVQ285"/>
      <c r="HVR285"/>
      <c r="HVS285"/>
      <c r="HVT285"/>
      <c r="HVU285"/>
      <c r="HVV285"/>
      <c r="HVW285"/>
      <c r="HVX285"/>
      <c r="HVY285"/>
      <c r="HVZ285"/>
      <c r="HWA285"/>
      <c r="HWB285"/>
      <c r="HWC285"/>
      <c r="HWD285"/>
      <c r="HWE285"/>
      <c r="HWF285"/>
      <c r="HWG285"/>
      <c r="HWH285"/>
      <c r="HWI285"/>
      <c r="HWJ285"/>
      <c r="HWK285"/>
      <c r="HWL285"/>
      <c r="HWM285"/>
      <c r="HWN285"/>
      <c r="HWO285"/>
      <c r="HWP285"/>
      <c r="HWQ285"/>
      <c r="HWR285"/>
      <c r="HWS285"/>
      <c r="HWT285"/>
      <c r="HWU285"/>
      <c r="HWV285"/>
      <c r="HWW285"/>
      <c r="HWX285"/>
      <c r="HWY285"/>
      <c r="HWZ285"/>
      <c r="HXA285"/>
      <c r="HXB285"/>
      <c r="HXC285"/>
      <c r="HXD285"/>
      <c r="HXE285"/>
      <c r="HXF285"/>
      <c r="HXG285"/>
      <c r="HXH285"/>
      <c r="HXI285"/>
      <c r="HXJ285"/>
      <c r="HXK285"/>
      <c r="HXL285"/>
      <c r="HXM285"/>
      <c r="HXN285"/>
      <c r="HXO285"/>
      <c r="HXP285"/>
      <c r="HXQ285"/>
      <c r="HXR285"/>
      <c r="HXS285"/>
      <c r="HXT285"/>
      <c r="HXU285"/>
      <c r="HXV285"/>
      <c r="HXW285"/>
      <c r="HXX285"/>
      <c r="HXY285"/>
      <c r="HXZ285"/>
      <c r="HYA285"/>
      <c r="HYB285"/>
      <c r="HYC285"/>
      <c r="HYD285"/>
      <c r="HYE285"/>
      <c r="HYF285"/>
      <c r="HYG285"/>
      <c r="HYH285"/>
      <c r="HYI285"/>
      <c r="HYJ285"/>
      <c r="HYK285"/>
      <c r="HYL285"/>
      <c r="HYM285"/>
      <c r="HYN285"/>
      <c r="HYO285"/>
      <c r="HYP285"/>
      <c r="HYQ285"/>
      <c r="HYR285"/>
      <c r="HYS285"/>
      <c r="HYT285"/>
      <c r="HYU285"/>
      <c r="HYV285"/>
      <c r="HYW285"/>
      <c r="HYX285"/>
      <c r="HYY285"/>
      <c r="HYZ285"/>
      <c r="HZA285"/>
      <c r="HZB285"/>
      <c r="HZC285"/>
      <c r="HZD285"/>
      <c r="HZE285"/>
      <c r="HZF285"/>
      <c r="HZG285"/>
      <c r="HZH285"/>
      <c r="HZI285"/>
      <c r="HZJ285"/>
      <c r="HZK285"/>
      <c r="HZL285"/>
      <c r="HZM285"/>
      <c r="HZN285"/>
      <c r="HZO285"/>
      <c r="HZP285"/>
      <c r="HZQ285"/>
      <c r="HZR285"/>
      <c r="HZS285"/>
      <c r="HZT285"/>
      <c r="HZU285"/>
      <c r="HZV285"/>
      <c r="HZW285"/>
      <c r="HZX285"/>
      <c r="HZY285"/>
      <c r="HZZ285"/>
      <c r="IAA285"/>
      <c r="IAB285"/>
      <c r="IAC285"/>
      <c r="IAD285"/>
      <c r="IAE285"/>
      <c r="IAF285"/>
      <c r="IAG285"/>
      <c r="IAH285"/>
      <c r="IAI285"/>
      <c r="IAJ285"/>
      <c r="IAK285"/>
      <c r="IAL285"/>
      <c r="IAM285"/>
      <c r="IAN285"/>
      <c r="IAO285"/>
      <c r="IAP285"/>
      <c r="IAQ285"/>
      <c r="IAR285"/>
      <c r="IAS285"/>
      <c r="IAT285"/>
      <c r="IAU285"/>
      <c r="IAV285"/>
      <c r="IAW285"/>
      <c r="IAX285"/>
      <c r="IAY285"/>
      <c r="IAZ285"/>
      <c r="IBA285"/>
      <c r="IBB285"/>
      <c r="IBC285"/>
      <c r="IBD285"/>
      <c r="IBE285"/>
      <c r="IBF285"/>
      <c r="IBG285"/>
      <c r="IBH285"/>
      <c r="IBI285"/>
      <c r="IBJ285"/>
      <c r="IBK285"/>
      <c r="IBL285"/>
      <c r="IBM285"/>
      <c r="IBN285"/>
      <c r="IBO285"/>
      <c r="IBP285"/>
      <c r="IBQ285"/>
      <c r="IBR285"/>
      <c r="IBS285"/>
      <c r="IBT285"/>
      <c r="IBU285"/>
      <c r="IBV285"/>
      <c r="IBW285"/>
      <c r="IBX285"/>
      <c r="IBY285"/>
      <c r="IBZ285"/>
      <c r="ICA285"/>
      <c r="ICB285"/>
      <c r="ICC285"/>
      <c r="ICD285"/>
      <c r="ICE285"/>
      <c r="ICF285"/>
      <c r="ICG285"/>
      <c r="ICH285"/>
      <c r="ICI285"/>
      <c r="ICJ285"/>
      <c r="ICK285"/>
      <c r="ICL285"/>
      <c r="ICM285"/>
      <c r="ICN285"/>
      <c r="ICO285"/>
      <c r="ICP285"/>
      <c r="ICQ285"/>
      <c r="ICR285"/>
      <c r="ICS285"/>
      <c r="ICT285"/>
      <c r="ICU285"/>
      <c r="ICV285"/>
      <c r="ICW285"/>
      <c r="ICX285"/>
      <c r="ICY285"/>
      <c r="ICZ285"/>
      <c r="IDA285"/>
      <c r="IDB285"/>
      <c r="IDC285"/>
      <c r="IDD285"/>
      <c r="IDE285"/>
      <c r="IDF285"/>
      <c r="IDG285"/>
      <c r="IDH285"/>
      <c r="IDI285"/>
      <c r="IDJ285"/>
      <c r="IDK285"/>
      <c r="IDL285"/>
      <c r="IDM285"/>
      <c r="IDN285"/>
      <c r="IDO285"/>
      <c r="IDP285"/>
      <c r="IDQ285"/>
      <c r="IDR285"/>
      <c r="IDS285"/>
      <c r="IDT285"/>
      <c r="IDU285"/>
      <c r="IDV285"/>
      <c r="IDW285"/>
      <c r="IDX285"/>
      <c r="IDY285"/>
      <c r="IDZ285"/>
      <c r="IEA285"/>
      <c r="IEB285"/>
      <c r="IEC285"/>
      <c r="IED285"/>
      <c r="IEE285"/>
      <c r="IEF285"/>
      <c r="IEG285"/>
      <c r="IEH285"/>
      <c r="IEI285"/>
      <c r="IEJ285"/>
      <c r="IEK285"/>
      <c r="IEL285"/>
      <c r="IEM285"/>
      <c r="IEN285"/>
      <c r="IEO285"/>
      <c r="IEP285"/>
      <c r="IEQ285"/>
      <c r="IER285"/>
      <c r="IES285"/>
      <c r="IET285"/>
      <c r="IEU285"/>
      <c r="IEV285"/>
      <c r="IEW285"/>
      <c r="IEX285"/>
      <c r="IEY285"/>
      <c r="IEZ285"/>
      <c r="IFA285"/>
      <c r="IFB285"/>
      <c r="IFC285"/>
      <c r="IFD285"/>
      <c r="IFE285"/>
      <c r="IFF285"/>
      <c r="IFG285"/>
      <c r="IFH285"/>
      <c r="IFI285"/>
      <c r="IFJ285"/>
      <c r="IFK285"/>
      <c r="IFL285"/>
      <c r="IFM285"/>
      <c r="IFN285"/>
      <c r="IFO285"/>
      <c r="IFP285"/>
      <c r="IFQ285"/>
      <c r="IFR285"/>
      <c r="IFS285"/>
      <c r="IFT285"/>
      <c r="IFU285"/>
      <c r="IFV285"/>
      <c r="IFW285"/>
      <c r="IFX285"/>
      <c r="IFY285"/>
      <c r="IFZ285"/>
      <c r="IGA285"/>
      <c r="IGB285"/>
      <c r="IGC285"/>
      <c r="IGD285"/>
      <c r="IGE285"/>
      <c r="IGF285"/>
      <c r="IGG285"/>
      <c r="IGH285"/>
      <c r="IGI285"/>
      <c r="IGJ285"/>
      <c r="IGK285"/>
      <c r="IGL285"/>
      <c r="IGM285"/>
      <c r="IGN285"/>
      <c r="IGO285"/>
      <c r="IGP285"/>
      <c r="IGQ285"/>
      <c r="IGR285"/>
      <c r="IGS285"/>
      <c r="IGT285"/>
      <c r="IGU285"/>
      <c r="IGV285"/>
      <c r="IGW285"/>
      <c r="IGX285"/>
      <c r="IGY285"/>
      <c r="IGZ285"/>
      <c r="IHA285"/>
      <c r="IHB285"/>
      <c r="IHC285"/>
      <c r="IHD285"/>
      <c r="IHE285"/>
      <c r="IHF285"/>
      <c r="IHG285"/>
      <c r="IHH285"/>
      <c r="IHI285"/>
      <c r="IHJ285"/>
      <c r="IHK285"/>
      <c r="IHL285"/>
      <c r="IHM285"/>
      <c r="IHN285"/>
      <c r="IHO285"/>
      <c r="IHP285"/>
      <c r="IHQ285"/>
      <c r="IHR285"/>
      <c r="IHS285"/>
      <c r="IHT285"/>
      <c r="IHU285"/>
      <c r="IHV285"/>
      <c r="IHW285"/>
      <c r="IHX285"/>
      <c r="IHY285"/>
      <c r="IHZ285"/>
      <c r="IIA285"/>
      <c r="IIB285"/>
      <c r="IIC285"/>
      <c r="IID285"/>
      <c r="IIE285"/>
      <c r="IIF285"/>
      <c r="IIG285"/>
      <c r="IIH285"/>
      <c r="III285"/>
      <c r="IIJ285"/>
      <c r="IIK285"/>
      <c r="IIL285"/>
      <c r="IIM285"/>
      <c r="IIN285"/>
      <c r="IIO285"/>
      <c r="IIP285"/>
      <c r="IIQ285"/>
      <c r="IIR285"/>
      <c r="IIS285"/>
      <c r="IIT285"/>
      <c r="IIU285"/>
      <c r="IIV285"/>
      <c r="IIW285"/>
      <c r="IIX285"/>
      <c r="IIY285"/>
      <c r="IIZ285"/>
      <c r="IJA285"/>
      <c r="IJB285"/>
      <c r="IJC285"/>
      <c r="IJD285"/>
      <c r="IJE285"/>
      <c r="IJF285"/>
      <c r="IJG285"/>
      <c r="IJH285"/>
      <c r="IJI285"/>
      <c r="IJJ285"/>
      <c r="IJK285"/>
      <c r="IJL285"/>
      <c r="IJM285"/>
      <c r="IJN285"/>
      <c r="IJO285"/>
      <c r="IJP285"/>
      <c r="IJQ285"/>
      <c r="IJR285"/>
      <c r="IJS285"/>
      <c r="IJT285"/>
      <c r="IJU285"/>
      <c r="IJV285"/>
      <c r="IJW285"/>
      <c r="IJX285"/>
      <c r="IJY285"/>
      <c r="IJZ285"/>
      <c r="IKA285"/>
      <c r="IKB285"/>
      <c r="IKC285"/>
      <c r="IKD285"/>
      <c r="IKE285"/>
      <c r="IKF285"/>
      <c r="IKG285"/>
      <c r="IKH285"/>
      <c r="IKI285"/>
      <c r="IKJ285"/>
      <c r="IKK285"/>
      <c r="IKL285"/>
      <c r="IKM285"/>
      <c r="IKN285"/>
      <c r="IKO285"/>
      <c r="IKP285"/>
      <c r="IKQ285"/>
      <c r="IKR285"/>
      <c r="IKS285"/>
      <c r="IKT285"/>
      <c r="IKU285"/>
      <c r="IKV285"/>
      <c r="IKW285"/>
      <c r="IKX285"/>
      <c r="IKY285"/>
      <c r="IKZ285"/>
      <c r="ILA285"/>
      <c r="ILB285"/>
      <c r="ILC285"/>
      <c r="ILD285"/>
      <c r="ILE285"/>
      <c r="ILF285"/>
      <c r="ILG285"/>
      <c r="ILH285"/>
      <c r="ILI285"/>
      <c r="ILJ285"/>
      <c r="ILK285"/>
      <c r="ILL285"/>
      <c r="ILM285"/>
      <c r="ILN285"/>
      <c r="ILO285"/>
      <c r="ILP285"/>
      <c r="ILQ285"/>
      <c r="ILR285"/>
      <c r="ILS285"/>
      <c r="ILT285"/>
      <c r="ILU285"/>
      <c r="ILV285"/>
      <c r="ILW285"/>
      <c r="ILX285"/>
      <c r="ILY285"/>
      <c r="ILZ285"/>
      <c r="IMA285"/>
      <c r="IMB285"/>
      <c r="IMC285"/>
      <c r="IMD285"/>
      <c r="IME285"/>
      <c r="IMF285"/>
      <c r="IMG285"/>
      <c r="IMH285"/>
      <c r="IMI285"/>
      <c r="IMJ285"/>
      <c r="IMK285"/>
      <c r="IML285"/>
      <c r="IMM285"/>
      <c r="IMN285"/>
      <c r="IMO285"/>
      <c r="IMP285"/>
      <c r="IMQ285"/>
      <c r="IMR285"/>
      <c r="IMS285"/>
      <c r="IMT285"/>
      <c r="IMU285"/>
      <c r="IMV285"/>
      <c r="IMW285"/>
      <c r="IMX285"/>
      <c r="IMY285"/>
      <c r="IMZ285"/>
      <c r="INA285"/>
      <c r="INB285"/>
      <c r="INC285"/>
      <c r="IND285"/>
      <c r="INE285"/>
      <c r="INF285"/>
      <c r="ING285"/>
      <c r="INH285"/>
      <c r="INI285"/>
      <c r="INJ285"/>
      <c r="INK285"/>
      <c r="INL285"/>
      <c r="INM285"/>
      <c r="INN285"/>
      <c r="INO285"/>
      <c r="INP285"/>
      <c r="INQ285"/>
      <c r="INR285"/>
      <c r="INS285"/>
      <c r="INT285"/>
      <c r="INU285"/>
      <c r="INV285"/>
      <c r="INW285"/>
      <c r="INX285"/>
      <c r="INY285"/>
      <c r="INZ285"/>
      <c r="IOA285"/>
      <c r="IOB285"/>
      <c r="IOC285"/>
      <c r="IOD285"/>
      <c r="IOE285"/>
      <c r="IOF285"/>
      <c r="IOG285"/>
      <c r="IOH285"/>
      <c r="IOI285"/>
      <c r="IOJ285"/>
      <c r="IOK285"/>
      <c r="IOL285"/>
      <c r="IOM285"/>
      <c r="ION285"/>
      <c r="IOO285"/>
      <c r="IOP285"/>
      <c r="IOQ285"/>
      <c r="IOR285"/>
      <c r="IOS285"/>
      <c r="IOT285"/>
      <c r="IOU285"/>
      <c r="IOV285"/>
      <c r="IOW285"/>
      <c r="IOX285"/>
      <c r="IOY285"/>
      <c r="IOZ285"/>
      <c r="IPA285"/>
      <c r="IPB285"/>
      <c r="IPC285"/>
      <c r="IPD285"/>
      <c r="IPE285"/>
      <c r="IPF285"/>
      <c r="IPG285"/>
      <c r="IPH285"/>
      <c r="IPI285"/>
      <c r="IPJ285"/>
      <c r="IPK285"/>
      <c r="IPL285"/>
      <c r="IPM285"/>
      <c r="IPN285"/>
      <c r="IPO285"/>
      <c r="IPP285"/>
      <c r="IPQ285"/>
      <c r="IPR285"/>
      <c r="IPS285"/>
      <c r="IPT285"/>
      <c r="IPU285"/>
      <c r="IPV285"/>
      <c r="IPW285"/>
      <c r="IPX285"/>
      <c r="IPY285"/>
      <c r="IPZ285"/>
      <c r="IQA285"/>
      <c r="IQB285"/>
      <c r="IQC285"/>
      <c r="IQD285"/>
      <c r="IQE285"/>
      <c r="IQF285"/>
      <c r="IQG285"/>
      <c r="IQH285"/>
      <c r="IQI285"/>
      <c r="IQJ285"/>
      <c r="IQK285"/>
      <c r="IQL285"/>
      <c r="IQM285"/>
      <c r="IQN285"/>
      <c r="IQO285"/>
      <c r="IQP285"/>
      <c r="IQQ285"/>
      <c r="IQR285"/>
      <c r="IQS285"/>
      <c r="IQT285"/>
      <c r="IQU285"/>
      <c r="IQV285"/>
      <c r="IQW285"/>
      <c r="IQX285"/>
      <c r="IQY285"/>
      <c r="IQZ285"/>
      <c r="IRA285"/>
      <c r="IRB285"/>
      <c r="IRC285"/>
      <c r="IRD285"/>
      <c r="IRE285"/>
      <c r="IRF285"/>
      <c r="IRG285"/>
      <c r="IRH285"/>
      <c r="IRI285"/>
      <c r="IRJ285"/>
      <c r="IRK285"/>
      <c r="IRL285"/>
      <c r="IRM285"/>
      <c r="IRN285"/>
      <c r="IRO285"/>
      <c r="IRP285"/>
      <c r="IRQ285"/>
      <c r="IRR285"/>
      <c r="IRS285"/>
      <c r="IRT285"/>
      <c r="IRU285"/>
      <c r="IRV285"/>
      <c r="IRW285"/>
      <c r="IRX285"/>
      <c r="IRY285"/>
      <c r="IRZ285"/>
      <c r="ISA285"/>
      <c r="ISB285"/>
      <c r="ISC285"/>
      <c r="ISD285"/>
      <c r="ISE285"/>
      <c r="ISF285"/>
      <c r="ISG285"/>
      <c r="ISH285"/>
      <c r="ISI285"/>
      <c r="ISJ285"/>
      <c r="ISK285"/>
      <c r="ISL285"/>
      <c r="ISM285"/>
      <c r="ISN285"/>
      <c r="ISO285"/>
      <c r="ISP285"/>
      <c r="ISQ285"/>
      <c r="ISR285"/>
      <c r="ISS285"/>
      <c r="IST285"/>
      <c r="ISU285"/>
      <c r="ISV285"/>
      <c r="ISW285"/>
      <c r="ISX285"/>
      <c r="ISY285"/>
      <c r="ISZ285"/>
      <c r="ITA285"/>
      <c r="ITB285"/>
      <c r="ITC285"/>
      <c r="ITD285"/>
      <c r="ITE285"/>
      <c r="ITF285"/>
      <c r="ITG285"/>
      <c r="ITH285"/>
      <c r="ITI285"/>
      <c r="ITJ285"/>
      <c r="ITK285"/>
      <c r="ITL285"/>
      <c r="ITM285"/>
      <c r="ITN285"/>
      <c r="ITO285"/>
      <c r="ITP285"/>
      <c r="ITQ285"/>
      <c r="ITR285"/>
      <c r="ITS285"/>
      <c r="ITT285"/>
      <c r="ITU285"/>
      <c r="ITV285"/>
      <c r="ITW285"/>
      <c r="ITX285"/>
      <c r="ITY285"/>
      <c r="ITZ285"/>
      <c r="IUA285"/>
      <c r="IUB285"/>
      <c r="IUC285"/>
      <c r="IUD285"/>
      <c r="IUE285"/>
      <c r="IUF285"/>
      <c r="IUG285"/>
      <c r="IUH285"/>
      <c r="IUI285"/>
      <c r="IUJ285"/>
      <c r="IUK285"/>
      <c r="IUL285"/>
      <c r="IUM285"/>
      <c r="IUN285"/>
      <c r="IUO285"/>
      <c r="IUP285"/>
      <c r="IUQ285"/>
      <c r="IUR285"/>
      <c r="IUS285"/>
      <c r="IUT285"/>
      <c r="IUU285"/>
      <c r="IUV285"/>
      <c r="IUW285"/>
      <c r="IUX285"/>
      <c r="IUY285"/>
      <c r="IUZ285"/>
      <c r="IVA285"/>
      <c r="IVB285"/>
      <c r="IVC285"/>
      <c r="IVD285"/>
      <c r="IVE285"/>
      <c r="IVF285"/>
      <c r="IVG285"/>
      <c r="IVH285"/>
      <c r="IVI285"/>
      <c r="IVJ285"/>
      <c r="IVK285"/>
      <c r="IVL285"/>
      <c r="IVM285"/>
      <c r="IVN285"/>
      <c r="IVO285"/>
      <c r="IVP285"/>
      <c r="IVQ285"/>
      <c r="IVR285"/>
      <c r="IVS285"/>
      <c r="IVT285"/>
      <c r="IVU285"/>
      <c r="IVV285"/>
      <c r="IVW285"/>
      <c r="IVX285"/>
      <c r="IVY285"/>
      <c r="IVZ285"/>
      <c r="IWA285"/>
      <c r="IWB285"/>
      <c r="IWC285"/>
      <c r="IWD285"/>
      <c r="IWE285"/>
      <c r="IWF285"/>
      <c r="IWG285"/>
      <c r="IWH285"/>
      <c r="IWI285"/>
      <c r="IWJ285"/>
      <c r="IWK285"/>
      <c r="IWL285"/>
      <c r="IWM285"/>
      <c r="IWN285"/>
      <c r="IWO285"/>
      <c r="IWP285"/>
      <c r="IWQ285"/>
      <c r="IWR285"/>
      <c r="IWS285"/>
      <c r="IWT285"/>
      <c r="IWU285"/>
      <c r="IWV285"/>
      <c r="IWW285"/>
      <c r="IWX285"/>
      <c r="IWY285"/>
      <c r="IWZ285"/>
      <c r="IXA285"/>
      <c r="IXB285"/>
      <c r="IXC285"/>
      <c r="IXD285"/>
      <c r="IXE285"/>
      <c r="IXF285"/>
      <c r="IXG285"/>
      <c r="IXH285"/>
      <c r="IXI285"/>
      <c r="IXJ285"/>
      <c r="IXK285"/>
      <c r="IXL285"/>
      <c r="IXM285"/>
      <c r="IXN285"/>
      <c r="IXO285"/>
      <c r="IXP285"/>
      <c r="IXQ285"/>
      <c r="IXR285"/>
      <c r="IXS285"/>
      <c r="IXT285"/>
      <c r="IXU285"/>
      <c r="IXV285"/>
      <c r="IXW285"/>
      <c r="IXX285"/>
      <c r="IXY285"/>
      <c r="IXZ285"/>
      <c r="IYA285"/>
      <c r="IYB285"/>
      <c r="IYC285"/>
      <c r="IYD285"/>
      <c r="IYE285"/>
      <c r="IYF285"/>
      <c r="IYG285"/>
      <c r="IYH285"/>
      <c r="IYI285"/>
      <c r="IYJ285"/>
      <c r="IYK285"/>
      <c r="IYL285"/>
      <c r="IYM285"/>
      <c r="IYN285"/>
      <c r="IYO285"/>
      <c r="IYP285"/>
      <c r="IYQ285"/>
      <c r="IYR285"/>
      <c r="IYS285"/>
      <c r="IYT285"/>
      <c r="IYU285"/>
      <c r="IYV285"/>
      <c r="IYW285"/>
      <c r="IYX285"/>
      <c r="IYY285"/>
      <c r="IYZ285"/>
      <c r="IZA285"/>
      <c r="IZB285"/>
      <c r="IZC285"/>
      <c r="IZD285"/>
      <c r="IZE285"/>
      <c r="IZF285"/>
      <c r="IZG285"/>
      <c r="IZH285"/>
      <c r="IZI285"/>
      <c r="IZJ285"/>
      <c r="IZK285"/>
      <c r="IZL285"/>
      <c r="IZM285"/>
      <c r="IZN285"/>
      <c r="IZO285"/>
      <c r="IZP285"/>
      <c r="IZQ285"/>
      <c r="IZR285"/>
      <c r="IZS285"/>
      <c r="IZT285"/>
      <c r="IZU285"/>
      <c r="IZV285"/>
      <c r="IZW285"/>
      <c r="IZX285"/>
      <c r="IZY285"/>
      <c r="IZZ285"/>
      <c r="JAA285"/>
      <c r="JAB285"/>
      <c r="JAC285"/>
      <c r="JAD285"/>
      <c r="JAE285"/>
      <c r="JAF285"/>
      <c r="JAG285"/>
      <c r="JAH285"/>
      <c r="JAI285"/>
      <c r="JAJ285"/>
      <c r="JAK285"/>
      <c r="JAL285"/>
      <c r="JAM285"/>
      <c r="JAN285"/>
      <c r="JAO285"/>
      <c r="JAP285"/>
      <c r="JAQ285"/>
      <c r="JAR285"/>
      <c r="JAS285"/>
      <c r="JAT285"/>
      <c r="JAU285"/>
      <c r="JAV285"/>
      <c r="JAW285"/>
      <c r="JAX285"/>
      <c r="JAY285"/>
      <c r="JAZ285"/>
      <c r="JBA285"/>
      <c r="JBB285"/>
      <c r="JBC285"/>
      <c r="JBD285"/>
      <c r="JBE285"/>
      <c r="JBF285"/>
      <c r="JBG285"/>
      <c r="JBH285"/>
      <c r="JBI285"/>
      <c r="JBJ285"/>
      <c r="JBK285"/>
      <c r="JBL285"/>
      <c r="JBM285"/>
      <c r="JBN285"/>
      <c r="JBO285"/>
      <c r="JBP285"/>
      <c r="JBQ285"/>
      <c r="JBR285"/>
      <c r="JBS285"/>
      <c r="JBT285"/>
      <c r="JBU285"/>
      <c r="JBV285"/>
      <c r="JBW285"/>
      <c r="JBX285"/>
      <c r="JBY285"/>
      <c r="JBZ285"/>
      <c r="JCA285"/>
      <c r="JCB285"/>
      <c r="JCC285"/>
      <c r="JCD285"/>
      <c r="JCE285"/>
      <c r="JCF285"/>
      <c r="JCG285"/>
      <c r="JCH285"/>
      <c r="JCI285"/>
      <c r="JCJ285"/>
      <c r="JCK285"/>
      <c r="JCL285"/>
      <c r="JCM285"/>
      <c r="JCN285"/>
      <c r="JCO285"/>
      <c r="JCP285"/>
      <c r="JCQ285"/>
      <c r="JCR285"/>
      <c r="JCS285"/>
      <c r="JCT285"/>
      <c r="JCU285"/>
      <c r="JCV285"/>
      <c r="JCW285"/>
      <c r="JCX285"/>
      <c r="JCY285"/>
      <c r="JCZ285"/>
      <c r="JDA285"/>
      <c r="JDB285"/>
      <c r="JDC285"/>
      <c r="JDD285"/>
      <c r="JDE285"/>
      <c r="JDF285"/>
      <c r="JDG285"/>
      <c r="JDH285"/>
      <c r="JDI285"/>
      <c r="JDJ285"/>
      <c r="JDK285"/>
      <c r="JDL285"/>
      <c r="JDM285"/>
      <c r="JDN285"/>
      <c r="JDO285"/>
      <c r="JDP285"/>
      <c r="JDQ285"/>
      <c r="JDR285"/>
      <c r="JDS285"/>
      <c r="JDT285"/>
      <c r="JDU285"/>
      <c r="JDV285"/>
      <c r="JDW285"/>
      <c r="JDX285"/>
      <c r="JDY285"/>
      <c r="JDZ285"/>
      <c r="JEA285"/>
      <c r="JEB285"/>
      <c r="JEC285"/>
      <c r="JED285"/>
      <c r="JEE285"/>
      <c r="JEF285"/>
      <c r="JEG285"/>
      <c r="JEH285"/>
      <c r="JEI285"/>
      <c r="JEJ285"/>
      <c r="JEK285"/>
      <c r="JEL285"/>
      <c r="JEM285"/>
      <c r="JEN285"/>
      <c r="JEO285"/>
      <c r="JEP285"/>
      <c r="JEQ285"/>
      <c r="JER285"/>
      <c r="JES285"/>
      <c r="JET285"/>
      <c r="JEU285"/>
      <c r="JEV285"/>
      <c r="JEW285"/>
      <c r="JEX285"/>
      <c r="JEY285"/>
      <c r="JEZ285"/>
      <c r="JFA285"/>
      <c r="JFB285"/>
      <c r="JFC285"/>
      <c r="JFD285"/>
      <c r="JFE285"/>
      <c r="JFF285"/>
      <c r="JFG285"/>
      <c r="JFH285"/>
      <c r="JFI285"/>
      <c r="JFJ285"/>
      <c r="JFK285"/>
      <c r="JFL285"/>
      <c r="JFM285"/>
      <c r="JFN285"/>
      <c r="JFO285"/>
      <c r="JFP285"/>
      <c r="JFQ285"/>
      <c r="JFR285"/>
      <c r="JFS285"/>
      <c r="JFT285"/>
      <c r="JFU285"/>
      <c r="JFV285"/>
      <c r="JFW285"/>
      <c r="JFX285"/>
      <c r="JFY285"/>
      <c r="JFZ285"/>
      <c r="JGA285"/>
      <c r="JGB285"/>
      <c r="JGC285"/>
      <c r="JGD285"/>
      <c r="JGE285"/>
      <c r="JGF285"/>
      <c r="JGG285"/>
      <c r="JGH285"/>
      <c r="JGI285"/>
      <c r="JGJ285"/>
      <c r="JGK285"/>
      <c r="JGL285"/>
      <c r="JGM285"/>
      <c r="JGN285"/>
      <c r="JGO285"/>
      <c r="JGP285"/>
      <c r="JGQ285"/>
      <c r="JGR285"/>
      <c r="JGS285"/>
      <c r="JGT285"/>
      <c r="JGU285"/>
      <c r="JGV285"/>
      <c r="JGW285"/>
      <c r="JGX285"/>
      <c r="JGY285"/>
      <c r="JGZ285"/>
      <c r="JHA285"/>
      <c r="JHB285"/>
      <c r="JHC285"/>
      <c r="JHD285"/>
      <c r="JHE285"/>
      <c r="JHF285"/>
      <c r="JHG285"/>
      <c r="JHH285"/>
      <c r="JHI285"/>
      <c r="JHJ285"/>
      <c r="JHK285"/>
      <c r="JHL285"/>
      <c r="JHM285"/>
      <c r="JHN285"/>
      <c r="JHO285"/>
      <c r="JHP285"/>
      <c r="JHQ285"/>
      <c r="JHR285"/>
      <c r="JHS285"/>
      <c r="JHT285"/>
      <c r="JHU285"/>
      <c r="JHV285"/>
      <c r="JHW285"/>
      <c r="JHX285"/>
      <c r="JHY285"/>
      <c r="JHZ285"/>
      <c r="JIA285"/>
      <c r="JIB285"/>
      <c r="JIC285"/>
      <c r="JID285"/>
      <c r="JIE285"/>
      <c r="JIF285"/>
      <c r="JIG285"/>
      <c r="JIH285"/>
      <c r="JII285"/>
      <c r="JIJ285"/>
      <c r="JIK285"/>
      <c r="JIL285"/>
      <c r="JIM285"/>
      <c r="JIN285"/>
      <c r="JIO285"/>
      <c r="JIP285"/>
      <c r="JIQ285"/>
      <c r="JIR285"/>
      <c r="JIS285"/>
      <c r="JIT285"/>
      <c r="JIU285"/>
      <c r="JIV285"/>
      <c r="JIW285"/>
      <c r="JIX285"/>
      <c r="JIY285"/>
      <c r="JIZ285"/>
      <c r="JJA285"/>
      <c r="JJB285"/>
      <c r="JJC285"/>
      <c r="JJD285"/>
      <c r="JJE285"/>
      <c r="JJF285"/>
      <c r="JJG285"/>
      <c r="JJH285"/>
      <c r="JJI285"/>
      <c r="JJJ285"/>
      <c r="JJK285"/>
      <c r="JJL285"/>
      <c r="JJM285"/>
      <c r="JJN285"/>
      <c r="JJO285"/>
      <c r="JJP285"/>
      <c r="JJQ285"/>
      <c r="JJR285"/>
      <c r="JJS285"/>
      <c r="JJT285"/>
      <c r="JJU285"/>
      <c r="JJV285"/>
      <c r="JJW285"/>
      <c r="JJX285"/>
      <c r="JJY285"/>
      <c r="JJZ285"/>
      <c r="JKA285"/>
      <c r="JKB285"/>
      <c r="JKC285"/>
      <c r="JKD285"/>
      <c r="JKE285"/>
      <c r="JKF285"/>
      <c r="JKG285"/>
      <c r="JKH285"/>
      <c r="JKI285"/>
      <c r="JKJ285"/>
      <c r="JKK285"/>
      <c r="JKL285"/>
      <c r="JKM285"/>
      <c r="JKN285"/>
      <c r="JKO285"/>
      <c r="JKP285"/>
      <c r="JKQ285"/>
      <c r="JKR285"/>
      <c r="JKS285"/>
      <c r="JKT285"/>
      <c r="JKU285"/>
      <c r="JKV285"/>
      <c r="JKW285"/>
      <c r="JKX285"/>
      <c r="JKY285"/>
      <c r="JKZ285"/>
      <c r="JLA285"/>
      <c r="JLB285"/>
      <c r="JLC285"/>
      <c r="JLD285"/>
      <c r="JLE285"/>
      <c r="JLF285"/>
      <c r="JLG285"/>
      <c r="JLH285"/>
      <c r="JLI285"/>
      <c r="JLJ285"/>
      <c r="JLK285"/>
      <c r="JLL285"/>
      <c r="JLM285"/>
      <c r="JLN285"/>
      <c r="JLO285"/>
      <c r="JLP285"/>
      <c r="JLQ285"/>
      <c r="JLR285"/>
      <c r="JLS285"/>
      <c r="JLT285"/>
      <c r="JLU285"/>
      <c r="JLV285"/>
      <c r="JLW285"/>
      <c r="JLX285"/>
      <c r="JLY285"/>
      <c r="JLZ285"/>
      <c r="JMA285"/>
      <c r="JMB285"/>
      <c r="JMC285"/>
      <c r="JMD285"/>
      <c r="JME285"/>
      <c r="JMF285"/>
      <c r="JMG285"/>
      <c r="JMH285"/>
      <c r="JMI285"/>
      <c r="JMJ285"/>
      <c r="JMK285"/>
      <c r="JML285"/>
      <c r="JMM285"/>
      <c r="JMN285"/>
      <c r="JMO285"/>
      <c r="JMP285"/>
      <c r="JMQ285"/>
      <c r="JMR285"/>
      <c r="JMS285"/>
      <c r="JMT285"/>
      <c r="JMU285"/>
      <c r="JMV285"/>
      <c r="JMW285"/>
      <c r="JMX285"/>
      <c r="JMY285"/>
      <c r="JMZ285"/>
      <c r="JNA285"/>
      <c r="JNB285"/>
      <c r="JNC285"/>
      <c r="JND285"/>
      <c r="JNE285"/>
      <c r="JNF285"/>
      <c r="JNG285"/>
      <c r="JNH285"/>
      <c r="JNI285"/>
      <c r="JNJ285"/>
      <c r="JNK285"/>
      <c r="JNL285"/>
      <c r="JNM285"/>
      <c r="JNN285"/>
      <c r="JNO285"/>
      <c r="JNP285"/>
      <c r="JNQ285"/>
      <c r="JNR285"/>
      <c r="JNS285"/>
      <c r="JNT285"/>
      <c r="JNU285"/>
      <c r="JNV285"/>
      <c r="JNW285"/>
      <c r="JNX285"/>
      <c r="JNY285"/>
      <c r="JNZ285"/>
      <c r="JOA285"/>
      <c r="JOB285"/>
      <c r="JOC285"/>
      <c r="JOD285"/>
      <c r="JOE285"/>
      <c r="JOF285"/>
      <c r="JOG285"/>
      <c r="JOH285"/>
      <c r="JOI285"/>
      <c r="JOJ285"/>
      <c r="JOK285"/>
      <c r="JOL285"/>
      <c r="JOM285"/>
      <c r="JON285"/>
      <c r="JOO285"/>
      <c r="JOP285"/>
      <c r="JOQ285"/>
      <c r="JOR285"/>
      <c r="JOS285"/>
      <c r="JOT285"/>
      <c r="JOU285"/>
      <c r="JOV285"/>
      <c r="JOW285"/>
      <c r="JOX285"/>
      <c r="JOY285"/>
      <c r="JOZ285"/>
      <c r="JPA285"/>
      <c r="JPB285"/>
      <c r="JPC285"/>
      <c r="JPD285"/>
      <c r="JPE285"/>
      <c r="JPF285"/>
      <c r="JPG285"/>
      <c r="JPH285"/>
      <c r="JPI285"/>
      <c r="JPJ285"/>
      <c r="JPK285"/>
      <c r="JPL285"/>
      <c r="JPM285"/>
      <c r="JPN285"/>
      <c r="JPO285"/>
      <c r="JPP285"/>
      <c r="JPQ285"/>
      <c r="JPR285"/>
      <c r="JPS285"/>
      <c r="JPT285"/>
      <c r="JPU285"/>
      <c r="JPV285"/>
      <c r="JPW285"/>
      <c r="JPX285"/>
      <c r="JPY285"/>
      <c r="JPZ285"/>
      <c r="JQA285"/>
      <c r="JQB285"/>
      <c r="JQC285"/>
      <c r="JQD285"/>
      <c r="JQE285"/>
      <c r="JQF285"/>
      <c r="JQG285"/>
      <c r="JQH285"/>
      <c r="JQI285"/>
      <c r="JQJ285"/>
      <c r="JQK285"/>
      <c r="JQL285"/>
      <c r="JQM285"/>
      <c r="JQN285"/>
      <c r="JQO285"/>
      <c r="JQP285"/>
      <c r="JQQ285"/>
      <c r="JQR285"/>
      <c r="JQS285"/>
      <c r="JQT285"/>
      <c r="JQU285"/>
      <c r="JQV285"/>
      <c r="JQW285"/>
      <c r="JQX285"/>
      <c r="JQY285"/>
      <c r="JQZ285"/>
      <c r="JRA285"/>
      <c r="JRB285"/>
      <c r="JRC285"/>
      <c r="JRD285"/>
      <c r="JRE285"/>
      <c r="JRF285"/>
      <c r="JRG285"/>
      <c r="JRH285"/>
      <c r="JRI285"/>
      <c r="JRJ285"/>
      <c r="JRK285"/>
      <c r="JRL285"/>
      <c r="JRM285"/>
      <c r="JRN285"/>
      <c r="JRO285"/>
      <c r="JRP285"/>
      <c r="JRQ285"/>
      <c r="JRR285"/>
      <c r="JRS285"/>
      <c r="JRT285"/>
      <c r="JRU285"/>
      <c r="JRV285"/>
      <c r="JRW285"/>
      <c r="JRX285"/>
      <c r="JRY285"/>
      <c r="JRZ285"/>
      <c r="JSA285"/>
      <c r="JSB285"/>
      <c r="JSC285"/>
      <c r="JSD285"/>
      <c r="JSE285"/>
      <c r="JSF285"/>
      <c r="JSG285"/>
      <c r="JSH285"/>
      <c r="JSI285"/>
      <c r="JSJ285"/>
      <c r="JSK285"/>
      <c r="JSL285"/>
      <c r="JSM285"/>
      <c r="JSN285"/>
      <c r="JSO285"/>
      <c r="JSP285"/>
      <c r="JSQ285"/>
      <c r="JSR285"/>
      <c r="JSS285"/>
      <c r="JST285"/>
      <c r="JSU285"/>
      <c r="JSV285"/>
      <c r="JSW285"/>
      <c r="JSX285"/>
      <c r="JSY285"/>
      <c r="JSZ285"/>
      <c r="JTA285"/>
      <c r="JTB285"/>
      <c r="JTC285"/>
      <c r="JTD285"/>
      <c r="JTE285"/>
      <c r="JTF285"/>
      <c r="JTG285"/>
      <c r="JTH285"/>
      <c r="JTI285"/>
      <c r="JTJ285"/>
      <c r="JTK285"/>
      <c r="JTL285"/>
      <c r="JTM285"/>
      <c r="JTN285"/>
      <c r="JTO285"/>
      <c r="JTP285"/>
      <c r="JTQ285"/>
      <c r="JTR285"/>
      <c r="JTS285"/>
      <c r="JTT285"/>
      <c r="JTU285"/>
      <c r="JTV285"/>
      <c r="JTW285"/>
      <c r="JTX285"/>
      <c r="JTY285"/>
      <c r="JTZ285"/>
      <c r="JUA285"/>
      <c r="JUB285"/>
      <c r="JUC285"/>
      <c r="JUD285"/>
      <c r="JUE285"/>
      <c r="JUF285"/>
      <c r="JUG285"/>
      <c r="JUH285"/>
      <c r="JUI285"/>
      <c r="JUJ285"/>
      <c r="JUK285"/>
      <c r="JUL285"/>
      <c r="JUM285"/>
      <c r="JUN285"/>
      <c r="JUO285"/>
      <c r="JUP285"/>
      <c r="JUQ285"/>
      <c r="JUR285"/>
      <c r="JUS285"/>
      <c r="JUT285"/>
      <c r="JUU285"/>
      <c r="JUV285"/>
      <c r="JUW285"/>
      <c r="JUX285"/>
      <c r="JUY285"/>
      <c r="JUZ285"/>
      <c r="JVA285"/>
      <c r="JVB285"/>
      <c r="JVC285"/>
      <c r="JVD285"/>
      <c r="JVE285"/>
      <c r="JVF285"/>
      <c r="JVG285"/>
      <c r="JVH285"/>
      <c r="JVI285"/>
      <c r="JVJ285"/>
      <c r="JVK285"/>
      <c r="JVL285"/>
      <c r="JVM285"/>
      <c r="JVN285"/>
      <c r="JVO285"/>
      <c r="JVP285"/>
      <c r="JVQ285"/>
      <c r="JVR285"/>
      <c r="JVS285"/>
      <c r="JVT285"/>
      <c r="JVU285"/>
      <c r="JVV285"/>
      <c r="JVW285"/>
      <c r="JVX285"/>
      <c r="JVY285"/>
      <c r="JVZ285"/>
      <c r="JWA285"/>
      <c r="JWB285"/>
      <c r="JWC285"/>
      <c r="JWD285"/>
      <c r="JWE285"/>
      <c r="JWF285"/>
      <c r="JWG285"/>
      <c r="JWH285"/>
      <c r="JWI285"/>
      <c r="JWJ285"/>
      <c r="JWK285"/>
      <c r="JWL285"/>
      <c r="JWM285"/>
      <c r="JWN285"/>
      <c r="JWO285"/>
      <c r="JWP285"/>
      <c r="JWQ285"/>
      <c r="JWR285"/>
      <c r="JWS285"/>
      <c r="JWT285"/>
      <c r="JWU285"/>
      <c r="JWV285"/>
      <c r="JWW285"/>
      <c r="JWX285"/>
      <c r="JWY285"/>
      <c r="JWZ285"/>
      <c r="JXA285"/>
      <c r="JXB285"/>
      <c r="JXC285"/>
      <c r="JXD285"/>
      <c r="JXE285"/>
      <c r="JXF285"/>
      <c r="JXG285"/>
      <c r="JXH285"/>
      <c r="JXI285"/>
      <c r="JXJ285"/>
      <c r="JXK285"/>
      <c r="JXL285"/>
      <c r="JXM285"/>
      <c r="JXN285"/>
      <c r="JXO285"/>
      <c r="JXP285"/>
      <c r="JXQ285"/>
      <c r="JXR285"/>
      <c r="JXS285"/>
      <c r="JXT285"/>
      <c r="JXU285"/>
      <c r="JXV285"/>
      <c r="JXW285"/>
      <c r="JXX285"/>
      <c r="JXY285"/>
      <c r="JXZ285"/>
      <c r="JYA285"/>
      <c r="JYB285"/>
      <c r="JYC285"/>
      <c r="JYD285"/>
      <c r="JYE285"/>
      <c r="JYF285"/>
      <c r="JYG285"/>
      <c r="JYH285"/>
      <c r="JYI285"/>
      <c r="JYJ285"/>
      <c r="JYK285"/>
      <c r="JYL285"/>
      <c r="JYM285"/>
      <c r="JYN285"/>
      <c r="JYO285"/>
      <c r="JYP285"/>
      <c r="JYQ285"/>
      <c r="JYR285"/>
      <c r="JYS285"/>
      <c r="JYT285"/>
      <c r="JYU285"/>
      <c r="JYV285"/>
      <c r="JYW285"/>
      <c r="JYX285"/>
      <c r="JYY285"/>
      <c r="JYZ285"/>
      <c r="JZA285"/>
      <c r="JZB285"/>
      <c r="JZC285"/>
      <c r="JZD285"/>
      <c r="JZE285"/>
      <c r="JZF285"/>
      <c r="JZG285"/>
      <c r="JZH285"/>
      <c r="JZI285"/>
      <c r="JZJ285"/>
      <c r="JZK285"/>
      <c r="JZL285"/>
      <c r="JZM285"/>
      <c r="JZN285"/>
      <c r="JZO285"/>
      <c r="JZP285"/>
      <c r="JZQ285"/>
      <c r="JZR285"/>
      <c r="JZS285"/>
      <c r="JZT285"/>
      <c r="JZU285"/>
      <c r="JZV285"/>
      <c r="JZW285"/>
      <c r="JZX285"/>
      <c r="JZY285"/>
      <c r="JZZ285"/>
      <c r="KAA285"/>
      <c r="KAB285"/>
      <c r="KAC285"/>
      <c r="KAD285"/>
      <c r="KAE285"/>
      <c r="KAF285"/>
      <c r="KAG285"/>
      <c r="KAH285"/>
      <c r="KAI285"/>
      <c r="KAJ285"/>
      <c r="KAK285"/>
      <c r="KAL285"/>
      <c r="KAM285"/>
      <c r="KAN285"/>
      <c r="KAO285"/>
      <c r="KAP285"/>
      <c r="KAQ285"/>
      <c r="KAR285"/>
      <c r="KAS285"/>
      <c r="KAT285"/>
      <c r="KAU285"/>
      <c r="KAV285"/>
      <c r="KAW285"/>
      <c r="KAX285"/>
      <c r="KAY285"/>
      <c r="KAZ285"/>
      <c r="KBA285"/>
      <c r="KBB285"/>
      <c r="KBC285"/>
      <c r="KBD285"/>
      <c r="KBE285"/>
      <c r="KBF285"/>
      <c r="KBG285"/>
      <c r="KBH285"/>
      <c r="KBI285"/>
      <c r="KBJ285"/>
      <c r="KBK285"/>
      <c r="KBL285"/>
      <c r="KBM285"/>
      <c r="KBN285"/>
      <c r="KBO285"/>
      <c r="KBP285"/>
      <c r="KBQ285"/>
      <c r="KBR285"/>
      <c r="KBS285"/>
      <c r="KBT285"/>
      <c r="KBU285"/>
      <c r="KBV285"/>
      <c r="KBW285"/>
      <c r="KBX285"/>
      <c r="KBY285"/>
      <c r="KBZ285"/>
      <c r="KCA285"/>
      <c r="KCB285"/>
      <c r="KCC285"/>
      <c r="KCD285"/>
      <c r="KCE285"/>
      <c r="KCF285"/>
      <c r="KCG285"/>
      <c r="KCH285"/>
      <c r="KCI285"/>
      <c r="KCJ285"/>
      <c r="KCK285"/>
      <c r="KCL285"/>
      <c r="KCM285"/>
      <c r="KCN285"/>
      <c r="KCO285"/>
      <c r="KCP285"/>
      <c r="KCQ285"/>
      <c r="KCR285"/>
      <c r="KCS285"/>
      <c r="KCT285"/>
      <c r="KCU285"/>
      <c r="KCV285"/>
      <c r="KCW285"/>
      <c r="KCX285"/>
      <c r="KCY285"/>
      <c r="KCZ285"/>
      <c r="KDA285"/>
      <c r="KDB285"/>
      <c r="KDC285"/>
      <c r="KDD285"/>
      <c r="KDE285"/>
      <c r="KDF285"/>
      <c r="KDG285"/>
      <c r="KDH285"/>
      <c r="KDI285"/>
      <c r="KDJ285"/>
      <c r="KDK285"/>
      <c r="KDL285"/>
      <c r="KDM285"/>
      <c r="KDN285"/>
      <c r="KDO285"/>
      <c r="KDP285"/>
      <c r="KDQ285"/>
      <c r="KDR285"/>
      <c r="KDS285"/>
      <c r="KDT285"/>
      <c r="KDU285"/>
      <c r="KDV285"/>
      <c r="KDW285"/>
      <c r="KDX285"/>
      <c r="KDY285"/>
      <c r="KDZ285"/>
      <c r="KEA285"/>
      <c r="KEB285"/>
      <c r="KEC285"/>
      <c r="KED285"/>
      <c r="KEE285"/>
      <c r="KEF285"/>
      <c r="KEG285"/>
      <c r="KEH285"/>
      <c r="KEI285"/>
      <c r="KEJ285"/>
      <c r="KEK285"/>
      <c r="KEL285"/>
      <c r="KEM285"/>
      <c r="KEN285"/>
      <c r="KEO285"/>
      <c r="KEP285"/>
      <c r="KEQ285"/>
      <c r="KER285"/>
      <c r="KES285"/>
      <c r="KET285"/>
      <c r="KEU285"/>
      <c r="KEV285"/>
      <c r="KEW285"/>
      <c r="KEX285"/>
      <c r="KEY285"/>
      <c r="KEZ285"/>
      <c r="KFA285"/>
      <c r="KFB285"/>
      <c r="KFC285"/>
      <c r="KFD285"/>
      <c r="KFE285"/>
      <c r="KFF285"/>
      <c r="KFG285"/>
      <c r="KFH285"/>
      <c r="KFI285"/>
      <c r="KFJ285"/>
      <c r="KFK285"/>
      <c r="KFL285"/>
      <c r="KFM285"/>
      <c r="KFN285"/>
      <c r="KFO285"/>
      <c r="KFP285"/>
      <c r="KFQ285"/>
      <c r="KFR285"/>
      <c r="KFS285"/>
      <c r="KFT285"/>
      <c r="KFU285"/>
      <c r="KFV285"/>
      <c r="KFW285"/>
      <c r="KFX285"/>
      <c r="KFY285"/>
      <c r="KFZ285"/>
      <c r="KGA285"/>
      <c r="KGB285"/>
      <c r="KGC285"/>
      <c r="KGD285"/>
      <c r="KGE285"/>
      <c r="KGF285"/>
      <c r="KGG285"/>
      <c r="KGH285"/>
      <c r="KGI285"/>
      <c r="KGJ285"/>
      <c r="KGK285"/>
      <c r="KGL285"/>
      <c r="KGM285"/>
      <c r="KGN285"/>
      <c r="KGO285"/>
      <c r="KGP285"/>
      <c r="KGQ285"/>
      <c r="KGR285"/>
      <c r="KGS285"/>
      <c r="KGT285"/>
      <c r="KGU285"/>
      <c r="KGV285"/>
      <c r="KGW285"/>
      <c r="KGX285"/>
      <c r="KGY285"/>
      <c r="KGZ285"/>
      <c r="KHA285"/>
      <c r="KHB285"/>
      <c r="KHC285"/>
      <c r="KHD285"/>
      <c r="KHE285"/>
      <c r="KHF285"/>
      <c r="KHG285"/>
      <c r="KHH285"/>
      <c r="KHI285"/>
      <c r="KHJ285"/>
      <c r="KHK285"/>
      <c r="KHL285"/>
      <c r="KHM285"/>
      <c r="KHN285"/>
      <c r="KHO285"/>
      <c r="KHP285"/>
      <c r="KHQ285"/>
      <c r="KHR285"/>
      <c r="KHS285"/>
      <c r="KHT285"/>
      <c r="KHU285"/>
      <c r="KHV285"/>
      <c r="KHW285"/>
      <c r="KHX285"/>
      <c r="KHY285"/>
      <c r="KHZ285"/>
      <c r="KIA285"/>
      <c r="KIB285"/>
      <c r="KIC285"/>
      <c r="KID285"/>
      <c r="KIE285"/>
      <c r="KIF285"/>
      <c r="KIG285"/>
      <c r="KIH285"/>
      <c r="KII285"/>
      <c r="KIJ285"/>
      <c r="KIK285"/>
      <c r="KIL285"/>
      <c r="KIM285"/>
      <c r="KIN285"/>
      <c r="KIO285"/>
      <c r="KIP285"/>
      <c r="KIQ285"/>
      <c r="KIR285"/>
      <c r="KIS285"/>
      <c r="KIT285"/>
      <c r="KIU285"/>
      <c r="KIV285"/>
      <c r="KIW285"/>
      <c r="KIX285"/>
      <c r="KIY285"/>
      <c r="KIZ285"/>
      <c r="KJA285"/>
      <c r="KJB285"/>
      <c r="KJC285"/>
      <c r="KJD285"/>
      <c r="KJE285"/>
      <c r="KJF285"/>
      <c r="KJG285"/>
      <c r="KJH285"/>
      <c r="KJI285"/>
      <c r="KJJ285"/>
      <c r="KJK285"/>
      <c r="KJL285"/>
      <c r="KJM285"/>
      <c r="KJN285"/>
      <c r="KJO285"/>
      <c r="KJP285"/>
      <c r="KJQ285"/>
      <c r="KJR285"/>
      <c r="KJS285"/>
      <c r="KJT285"/>
      <c r="KJU285"/>
      <c r="KJV285"/>
      <c r="KJW285"/>
      <c r="KJX285"/>
      <c r="KJY285"/>
      <c r="KJZ285"/>
      <c r="KKA285"/>
      <c r="KKB285"/>
      <c r="KKC285"/>
      <c r="KKD285"/>
      <c r="KKE285"/>
      <c r="KKF285"/>
      <c r="KKG285"/>
      <c r="KKH285"/>
      <c r="KKI285"/>
      <c r="KKJ285"/>
      <c r="KKK285"/>
      <c r="KKL285"/>
      <c r="KKM285"/>
      <c r="KKN285"/>
      <c r="KKO285"/>
      <c r="KKP285"/>
      <c r="KKQ285"/>
      <c r="KKR285"/>
      <c r="KKS285"/>
      <c r="KKT285"/>
      <c r="KKU285"/>
      <c r="KKV285"/>
      <c r="KKW285"/>
      <c r="KKX285"/>
      <c r="KKY285"/>
      <c r="KKZ285"/>
      <c r="KLA285"/>
      <c r="KLB285"/>
      <c r="KLC285"/>
      <c r="KLD285"/>
      <c r="KLE285"/>
      <c r="KLF285"/>
      <c r="KLG285"/>
      <c r="KLH285"/>
      <c r="KLI285"/>
      <c r="KLJ285"/>
      <c r="KLK285"/>
      <c r="KLL285"/>
      <c r="KLM285"/>
      <c r="KLN285"/>
      <c r="KLO285"/>
      <c r="KLP285"/>
      <c r="KLQ285"/>
      <c r="KLR285"/>
      <c r="KLS285"/>
      <c r="KLT285"/>
      <c r="KLU285"/>
      <c r="KLV285"/>
      <c r="KLW285"/>
      <c r="KLX285"/>
      <c r="KLY285"/>
      <c r="KLZ285"/>
      <c r="KMA285"/>
      <c r="KMB285"/>
      <c r="KMC285"/>
      <c r="KMD285"/>
      <c r="KME285"/>
      <c r="KMF285"/>
      <c r="KMG285"/>
      <c r="KMH285"/>
      <c r="KMI285"/>
      <c r="KMJ285"/>
      <c r="KMK285"/>
      <c r="KML285"/>
      <c r="KMM285"/>
      <c r="KMN285"/>
      <c r="KMO285"/>
      <c r="KMP285"/>
      <c r="KMQ285"/>
      <c r="KMR285"/>
      <c r="KMS285"/>
      <c r="KMT285"/>
      <c r="KMU285"/>
      <c r="KMV285"/>
      <c r="KMW285"/>
      <c r="KMX285"/>
      <c r="KMY285"/>
      <c r="KMZ285"/>
      <c r="KNA285"/>
      <c r="KNB285"/>
      <c r="KNC285"/>
      <c r="KND285"/>
      <c r="KNE285"/>
      <c r="KNF285"/>
      <c r="KNG285"/>
      <c r="KNH285"/>
      <c r="KNI285"/>
      <c r="KNJ285"/>
      <c r="KNK285"/>
      <c r="KNL285"/>
      <c r="KNM285"/>
      <c r="KNN285"/>
      <c r="KNO285"/>
      <c r="KNP285"/>
      <c r="KNQ285"/>
      <c r="KNR285"/>
      <c r="KNS285"/>
      <c r="KNT285"/>
      <c r="KNU285"/>
      <c r="KNV285"/>
      <c r="KNW285"/>
      <c r="KNX285"/>
      <c r="KNY285"/>
      <c r="KNZ285"/>
      <c r="KOA285"/>
      <c r="KOB285"/>
      <c r="KOC285"/>
      <c r="KOD285"/>
      <c r="KOE285"/>
      <c r="KOF285"/>
      <c r="KOG285"/>
      <c r="KOH285"/>
      <c r="KOI285"/>
      <c r="KOJ285"/>
      <c r="KOK285"/>
      <c r="KOL285"/>
      <c r="KOM285"/>
      <c r="KON285"/>
      <c r="KOO285"/>
      <c r="KOP285"/>
      <c r="KOQ285"/>
      <c r="KOR285"/>
      <c r="KOS285"/>
      <c r="KOT285"/>
      <c r="KOU285"/>
      <c r="KOV285"/>
      <c r="KOW285"/>
      <c r="KOX285"/>
      <c r="KOY285"/>
      <c r="KOZ285"/>
      <c r="KPA285"/>
      <c r="KPB285"/>
      <c r="KPC285"/>
      <c r="KPD285"/>
      <c r="KPE285"/>
      <c r="KPF285"/>
      <c r="KPG285"/>
      <c r="KPH285"/>
      <c r="KPI285"/>
      <c r="KPJ285"/>
      <c r="KPK285"/>
      <c r="KPL285"/>
      <c r="KPM285"/>
      <c r="KPN285"/>
      <c r="KPO285"/>
      <c r="KPP285"/>
      <c r="KPQ285"/>
      <c r="KPR285"/>
      <c r="KPS285"/>
      <c r="KPT285"/>
      <c r="KPU285"/>
      <c r="KPV285"/>
      <c r="KPW285"/>
      <c r="KPX285"/>
      <c r="KPY285"/>
      <c r="KPZ285"/>
      <c r="KQA285"/>
      <c r="KQB285"/>
      <c r="KQC285"/>
      <c r="KQD285"/>
      <c r="KQE285"/>
      <c r="KQF285"/>
      <c r="KQG285"/>
      <c r="KQH285"/>
      <c r="KQI285"/>
      <c r="KQJ285"/>
      <c r="KQK285"/>
      <c r="KQL285"/>
      <c r="KQM285"/>
      <c r="KQN285"/>
      <c r="KQO285"/>
      <c r="KQP285"/>
      <c r="KQQ285"/>
      <c r="KQR285"/>
      <c r="KQS285"/>
      <c r="KQT285"/>
      <c r="KQU285"/>
      <c r="KQV285"/>
      <c r="KQW285"/>
      <c r="KQX285"/>
      <c r="KQY285"/>
      <c r="KQZ285"/>
      <c r="KRA285"/>
      <c r="KRB285"/>
      <c r="KRC285"/>
      <c r="KRD285"/>
      <c r="KRE285"/>
      <c r="KRF285"/>
      <c r="KRG285"/>
      <c r="KRH285"/>
      <c r="KRI285"/>
      <c r="KRJ285"/>
      <c r="KRK285"/>
      <c r="KRL285"/>
      <c r="KRM285"/>
      <c r="KRN285"/>
      <c r="KRO285"/>
      <c r="KRP285"/>
      <c r="KRQ285"/>
      <c r="KRR285"/>
      <c r="KRS285"/>
      <c r="KRT285"/>
      <c r="KRU285"/>
      <c r="KRV285"/>
      <c r="KRW285"/>
      <c r="KRX285"/>
      <c r="KRY285"/>
      <c r="KRZ285"/>
      <c r="KSA285"/>
      <c r="KSB285"/>
      <c r="KSC285"/>
      <c r="KSD285"/>
      <c r="KSE285"/>
      <c r="KSF285"/>
      <c r="KSG285"/>
      <c r="KSH285"/>
      <c r="KSI285"/>
      <c r="KSJ285"/>
      <c r="KSK285"/>
      <c r="KSL285"/>
      <c r="KSM285"/>
      <c r="KSN285"/>
      <c r="KSO285"/>
      <c r="KSP285"/>
      <c r="KSQ285"/>
      <c r="KSR285"/>
      <c r="KSS285"/>
      <c r="KST285"/>
      <c r="KSU285"/>
      <c r="KSV285"/>
      <c r="KSW285"/>
      <c r="KSX285"/>
      <c r="KSY285"/>
      <c r="KSZ285"/>
      <c r="KTA285"/>
      <c r="KTB285"/>
      <c r="KTC285"/>
      <c r="KTD285"/>
      <c r="KTE285"/>
      <c r="KTF285"/>
      <c r="KTG285"/>
      <c r="KTH285"/>
      <c r="KTI285"/>
      <c r="KTJ285"/>
      <c r="KTK285"/>
      <c r="KTL285"/>
      <c r="KTM285"/>
      <c r="KTN285"/>
      <c r="KTO285"/>
      <c r="KTP285"/>
      <c r="KTQ285"/>
      <c r="KTR285"/>
      <c r="KTS285"/>
      <c r="KTT285"/>
      <c r="KTU285"/>
      <c r="KTV285"/>
      <c r="KTW285"/>
      <c r="KTX285"/>
      <c r="KTY285"/>
      <c r="KTZ285"/>
      <c r="KUA285"/>
      <c r="KUB285"/>
      <c r="KUC285"/>
      <c r="KUD285"/>
      <c r="KUE285"/>
      <c r="KUF285"/>
      <c r="KUG285"/>
      <c r="KUH285"/>
      <c r="KUI285"/>
      <c r="KUJ285"/>
      <c r="KUK285"/>
      <c r="KUL285"/>
      <c r="KUM285"/>
      <c r="KUN285"/>
      <c r="KUO285"/>
      <c r="KUP285"/>
      <c r="KUQ285"/>
      <c r="KUR285"/>
      <c r="KUS285"/>
      <c r="KUT285"/>
      <c r="KUU285"/>
      <c r="KUV285"/>
      <c r="KUW285"/>
      <c r="KUX285"/>
      <c r="KUY285"/>
      <c r="KUZ285"/>
      <c r="KVA285"/>
      <c r="KVB285"/>
      <c r="KVC285"/>
      <c r="KVD285"/>
      <c r="KVE285"/>
      <c r="KVF285"/>
      <c r="KVG285"/>
      <c r="KVH285"/>
      <c r="KVI285"/>
      <c r="KVJ285"/>
      <c r="KVK285"/>
      <c r="KVL285"/>
      <c r="KVM285"/>
      <c r="KVN285"/>
      <c r="KVO285"/>
      <c r="KVP285"/>
      <c r="KVQ285"/>
      <c r="KVR285"/>
      <c r="KVS285"/>
      <c r="KVT285"/>
      <c r="KVU285"/>
      <c r="KVV285"/>
      <c r="KVW285"/>
      <c r="KVX285"/>
      <c r="KVY285"/>
      <c r="KVZ285"/>
      <c r="KWA285"/>
      <c r="KWB285"/>
      <c r="KWC285"/>
      <c r="KWD285"/>
      <c r="KWE285"/>
      <c r="KWF285"/>
      <c r="KWG285"/>
      <c r="KWH285"/>
      <c r="KWI285"/>
      <c r="KWJ285"/>
      <c r="KWK285"/>
      <c r="KWL285"/>
      <c r="KWM285"/>
      <c r="KWN285"/>
      <c r="KWO285"/>
      <c r="KWP285"/>
      <c r="KWQ285"/>
      <c r="KWR285"/>
      <c r="KWS285"/>
      <c r="KWT285"/>
      <c r="KWU285"/>
      <c r="KWV285"/>
      <c r="KWW285"/>
      <c r="KWX285"/>
      <c r="KWY285"/>
      <c r="KWZ285"/>
      <c r="KXA285"/>
      <c r="KXB285"/>
      <c r="KXC285"/>
      <c r="KXD285"/>
      <c r="KXE285"/>
      <c r="KXF285"/>
      <c r="KXG285"/>
      <c r="KXH285"/>
      <c r="KXI285"/>
      <c r="KXJ285"/>
      <c r="KXK285"/>
      <c r="KXL285"/>
      <c r="KXM285"/>
      <c r="KXN285"/>
      <c r="KXO285"/>
      <c r="KXP285"/>
      <c r="KXQ285"/>
      <c r="KXR285"/>
      <c r="KXS285"/>
      <c r="KXT285"/>
      <c r="KXU285"/>
      <c r="KXV285"/>
      <c r="KXW285"/>
      <c r="KXX285"/>
      <c r="KXY285"/>
      <c r="KXZ285"/>
      <c r="KYA285"/>
      <c r="KYB285"/>
      <c r="KYC285"/>
      <c r="KYD285"/>
      <c r="KYE285"/>
      <c r="KYF285"/>
      <c r="KYG285"/>
      <c r="KYH285"/>
      <c r="KYI285"/>
      <c r="KYJ285"/>
      <c r="KYK285"/>
      <c r="KYL285"/>
      <c r="KYM285"/>
      <c r="KYN285"/>
      <c r="KYO285"/>
      <c r="KYP285"/>
      <c r="KYQ285"/>
      <c r="KYR285"/>
      <c r="KYS285"/>
      <c r="KYT285"/>
      <c r="KYU285"/>
      <c r="KYV285"/>
      <c r="KYW285"/>
      <c r="KYX285"/>
      <c r="KYY285"/>
      <c r="KYZ285"/>
      <c r="KZA285"/>
      <c r="KZB285"/>
      <c r="KZC285"/>
      <c r="KZD285"/>
      <c r="KZE285"/>
      <c r="KZF285"/>
      <c r="KZG285"/>
      <c r="KZH285"/>
      <c r="KZI285"/>
      <c r="KZJ285"/>
      <c r="KZK285"/>
      <c r="KZL285"/>
      <c r="KZM285"/>
      <c r="KZN285"/>
      <c r="KZO285"/>
      <c r="KZP285"/>
      <c r="KZQ285"/>
      <c r="KZR285"/>
      <c r="KZS285"/>
      <c r="KZT285"/>
      <c r="KZU285"/>
      <c r="KZV285"/>
      <c r="KZW285"/>
      <c r="KZX285"/>
      <c r="KZY285"/>
      <c r="KZZ285"/>
      <c r="LAA285"/>
      <c r="LAB285"/>
      <c r="LAC285"/>
      <c r="LAD285"/>
      <c r="LAE285"/>
      <c r="LAF285"/>
      <c r="LAG285"/>
      <c r="LAH285"/>
      <c r="LAI285"/>
      <c r="LAJ285"/>
      <c r="LAK285"/>
      <c r="LAL285"/>
      <c r="LAM285"/>
      <c r="LAN285"/>
      <c r="LAO285"/>
      <c r="LAP285"/>
      <c r="LAQ285"/>
      <c r="LAR285"/>
      <c r="LAS285"/>
      <c r="LAT285"/>
      <c r="LAU285"/>
      <c r="LAV285"/>
      <c r="LAW285"/>
      <c r="LAX285"/>
      <c r="LAY285"/>
      <c r="LAZ285"/>
      <c r="LBA285"/>
      <c r="LBB285"/>
      <c r="LBC285"/>
      <c r="LBD285"/>
      <c r="LBE285"/>
      <c r="LBF285"/>
      <c r="LBG285"/>
      <c r="LBH285"/>
      <c r="LBI285"/>
      <c r="LBJ285"/>
      <c r="LBK285"/>
      <c r="LBL285"/>
      <c r="LBM285"/>
      <c r="LBN285"/>
      <c r="LBO285"/>
      <c r="LBP285"/>
      <c r="LBQ285"/>
      <c r="LBR285"/>
      <c r="LBS285"/>
      <c r="LBT285"/>
      <c r="LBU285"/>
      <c r="LBV285"/>
      <c r="LBW285"/>
      <c r="LBX285"/>
      <c r="LBY285"/>
      <c r="LBZ285"/>
      <c r="LCA285"/>
      <c r="LCB285"/>
      <c r="LCC285"/>
      <c r="LCD285"/>
      <c r="LCE285"/>
      <c r="LCF285"/>
      <c r="LCG285"/>
      <c r="LCH285"/>
      <c r="LCI285"/>
      <c r="LCJ285"/>
      <c r="LCK285"/>
      <c r="LCL285"/>
      <c r="LCM285"/>
      <c r="LCN285"/>
      <c r="LCO285"/>
      <c r="LCP285"/>
      <c r="LCQ285"/>
      <c r="LCR285"/>
      <c r="LCS285"/>
      <c r="LCT285"/>
      <c r="LCU285"/>
      <c r="LCV285"/>
      <c r="LCW285"/>
      <c r="LCX285"/>
      <c r="LCY285"/>
      <c r="LCZ285"/>
      <c r="LDA285"/>
      <c r="LDB285"/>
      <c r="LDC285"/>
      <c r="LDD285"/>
      <c r="LDE285"/>
      <c r="LDF285"/>
      <c r="LDG285"/>
      <c r="LDH285"/>
      <c r="LDI285"/>
      <c r="LDJ285"/>
      <c r="LDK285"/>
      <c r="LDL285"/>
      <c r="LDM285"/>
      <c r="LDN285"/>
      <c r="LDO285"/>
      <c r="LDP285"/>
      <c r="LDQ285"/>
      <c r="LDR285"/>
      <c r="LDS285"/>
      <c r="LDT285"/>
      <c r="LDU285"/>
      <c r="LDV285"/>
      <c r="LDW285"/>
      <c r="LDX285"/>
      <c r="LDY285"/>
      <c r="LDZ285"/>
      <c r="LEA285"/>
      <c r="LEB285"/>
      <c r="LEC285"/>
      <c r="LED285"/>
      <c r="LEE285"/>
      <c r="LEF285"/>
      <c r="LEG285"/>
      <c r="LEH285"/>
      <c r="LEI285"/>
      <c r="LEJ285"/>
      <c r="LEK285"/>
      <c r="LEL285"/>
      <c r="LEM285"/>
      <c r="LEN285"/>
      <c r="LEO285"/>
      <c r="LEP285"/>
      <c r="LEQ285"/>
      <c r="LER285"/>
      <c r="LES285"/>
      <c r="LET285"/>
      <c r="LEU285"/>
      <c r="LEV285"/>
      <c r="LEW285"/>
      <c r="LEX285"/>
      <c r="LEY285"/>
      <c r="LEZ285"/>
      <c r="LFA285"/>
      <c r="LFB285"/>
      <c r="LFC285"/>
      <c r="LFD285"/>
      <c r="LFE285"/>
      <c r="LFF285"/>
      <c r="LFG285"/>
      <c r="LFH285"/>
      <c r="LFI285"/>
      <c r="LFJ285"/>
      <c r="LFK285"/>
      <c r="LFL285"/>
      <c r="LFM285"/>
      <c r="LFN285"/>
      <c r="LFO285"/>
      <c r="LFP285"/>
      <c r="LFQ285"/>
      <c r="LFR285"/>
      <c r="LFS285"/>
      <c r="LFT285"/>
      <c r="LFU285"/>
      <c r="LFV285"/>
      <c r="LFW285"/>
      <c r="LFX285"/>
      <c r="LFY285"/>
      <c r="LFZ285"/>
      <c r="LGA285"/>
      <c r="LGB285"/>
      <c r="LGC285"/>
      <c r="LGD285"/>
      <c r="LGE285"/>
      <c r="LGF285"/>
      <c r="LGG285"/>
      <c r="LGH285"/>
      <c r="LGI285"/>
      <c r="LGJ285"/>
      <c r="LGK285"/>
      <c r="LGL285"/>
      <c r="LGM285"/>
      <c r="LGN285"/>
      <c r="LGO285"/>
      <c r="LGP285"/>
      <c r="LGQ285"/>
      <c r="LGR285"/>
      <c r="LGS285"/>
      <c r="LGT285"/>
      <c r="LGU285"/>
      <c r="LGV285"/>
      <c r="LGW285"/>
      <c r="LGX285"/>
      <c r="LGY285"/>
      <c r="LGZ285"/>
      <c r="LHA285"/>
      <c r="LHB285"/>
      <c r="LHC285"/>
      <c r="LHD285"/>
      <c r="LHE285"/>
      <c r="LHF285"/>
      <c r="LHG285"/>
      <c r="LHH285"/>
      <c r="LHI285"/>
      <c r="LHJ285"/>
      <c r="LHK285"/>
      <c r="LHL285"/>
      <c r="LHM285"/>
      <c r="LHN285"/>
      <c r="LHO285"/>
      <c r="LHP285"/>
      <c r="LHQ285"/>
      <c r="LHR285"/>
      <c r="LHS285"/>
      <c r="LHT285"/>
      <c r="LHU285"/>
      <c r="LHV285"/>
      <c r="LHW285"/>
      <c r="LHX285"/>
      <c r="LHY285"/>
      <c r="LHZ285"/>
      <c r="LIA285"/>
      <c r="LIB285"/>
      <c r="LIC285"/>
      <c r="LID285"/>
      <c r="LIE285"/>
      <c r="LIF285"/>
      <c r="LIG285"/>
      <c r="LIH285"/>
      <c r="LII285"/>
      <c r="LIJ285"/>
      <c r="LIK285"/>
      <c r="LIL285"/>
      <c r="LIM285"/>
      <c r="LIN285"/>
      <c r="LIO285"/>
      <c r="LIP285"/>
      <c r="LIQ285"/>
      <c r="LIR285"/>
      <c r="LIS285"/>
      <c r="LIT285"/>
      <c r="LIU285"/>
      <c r="LIV285"/>
      <c r="LIW285"/>
      <c r="LIX285"/>
      <c r="LIY285"/>
      <c r="LIZ285"/>
      <c r="LJA285"/>
      <c r="LJB285"/>
      <c r="LJC285"/>
      <c r="LJD285"/>
      <c r="LJE285"/>
      <c r="LJF285"/>
      <c r="LJG285"/>
      <c r="LJH285"/>
      <c r="LJI285"/>
      <c r="LJJ285"/>
      <c r="LJK285"/>
      <c r="LJL285"/>
      <c r="LJM285"/>
      <c r="LJN285"/>
      <c r="LJO285"/>
      <c r="LJP285"/>
      <c r="LJQ285"/>
      <c r="LJR285"/>
      <c r="LJS285"/>
      <c r="LJT285"/>
      <c r="LJU285"/>
      <c r="LJV285"/>
      <c r="LJW285"/>
      <c r="LJX285"/>
      <c r="LJY285"/>
      <c r="LJZ285"/>
      <c r="LKA285"/>
      <c r="LKB285"/>
      <c r="LKC285"/>
      <c r="LKD285"/>
      <c r="LKE285"/>
      <c r="LKF285"/>
      <c r="LKG285"/>
      <c r="LKH285"/>
      <c r="LKI285"/>
      <c r="LKJ285"/>
      <c r="LKK285"/>
      <c r="LKL285"/>
      <c r="LKM285"/>
      <c r="LKN285"/>
      <c r="LKO285"/>
      <c r="LKP285"/>
      <c r="LKQ285"/>
      <c r="LKR285"/>
      <c r="LKS285"/>
      <c r="LKT285"/>
      <c r="LKU285"/>
      <c r="LKV285"/>
      <c r="LKW285"/>
      <c r="LKX285"/>
      <c r="LKY285"/>
      <c r="LKZ285"/>
      <c r="LLA285"/>
      <c r="LLB285"/>
      <c r="LLC285"/>
      <c r="LLD285"/>
      <c r="LLE285"/>
      <c r="LLF285"/>
      <c r="LLG285"/>
      <c r="LLH285"/>
      <c r="LLI285"/>
      <c r="LLJ285"/>
      <c r="LLK285"/>
      <c r="LLL285"/>
      <c r="LLM285"/>
      <c r="LLN285"/>
      <c r="LLO285"/>
      <c r="LLP285"/>
      <c r="LLQ285"/>
      <c r="LLR285"/>
      <c r="LLS285"/>
      <c r="LLT285"/>
      <c r="LLU285"/>
      <c r="LLV285"/>
      <c r="LLW285"/>
      <c r="LLX285"/>
      <c r="LLY285"/>
      <c r="LLZ285"/>
      <c r="LMA285"/>
      <c r="LMB285"/>
      <c r="LMC285"/>
      <c r="LMD285"/>
      <c r="LME285"/>
      <c r="LMF285"/>
      <c r="LMG285"/>
      <c r="LMH285"/>
      <c r="LMI285"/>
      <c r="LMJ285"/>
      <c r="LMK285"/>
      <c r="LML285"/>
      <c r="LMM285"/>
      <c r="LMN285"/>
      <c r="LMO285"/>
      <c r="LMP285"/>
      <c r="LMQ285"/>
      <c r="LMR285"/>
      <c r="LMS285"/>
      <c r="LMT285"/>
      <c r="LMU285"/>
      <c r="LMV285"/>
      <c r="LMW285"/>
      <c r="LMX285"/>
      <c r="LMY285"/>
      <c r="LMZ285"/>
      <c r="LNA285"/>
      <c r="LNB285"/>
      <c r="LNC285"/>
      <c r="LND285"/>
      <c r="LNE285"/>
      <c r="LNF285"/>
      <c r="LNG285"/>
      <c r="LNH285"/>
      <c r="LNI285"/>
      <c r="LNJ285"/>
      <c r="LNK285"/>
      <c r="LNL285"/>
      <c r="LNM285"/>
      <c r="LNN285"/>
      <c r="LNO285"/>
      <c r="LNP285"/>
      <c r="LNQ285"/>
      <c r="LNR285"/>
      <c r="LNS285"/>
      <c r="LNT285"/>
      <c r="LNU285"/>
      <c r="LNV285"/>
      <c r="LNW285"/>
      <c r="LNX285"/>
      <c r="LNY285"/>
      <c r="LNZ285"/>
      <c r="LOA285"/>
      <c r="LOB285"/>
      <c r="LOC285"/>
      <c r="LOD285"/>
      <c r="LOE285"/>
      <c r="LOF285"/>
      <c r="LOG285"/>
      <c r="LOH285"/>
      <c r="LOI285"/>
      <c r="LOJ285"/>
      <c r="LOK285"/>
      <c r="LOL285"/>
      <c r="LOM285"/>
      <c r="LON285"/>
      <c r="LOO285"/>
      <c r="LOP285"/>
      <c r="LOQ285"/>
      <c r="LOR285"/>
      <c r="LOS285"/>
      <c r="LOT285"/>
      <c r="LOU285"/>
      <c r="LOV285"/>
      <c r="LOW285"/>
      <c r="LOX285"/>
      <c r="LOY285"/>
      <c r="LOZ285"/>
      <c r="LPA285"/>
      <c r="LPB285"/>
      <c r="LPC285"/>
      <c r="LPD285"/>
      <c r="LPE285"/>
      <c r="LPF285"/>
      <c r="LPG285"/>
      <c r="LPH285"/>
      <c r="LPI285"/>
      <c r="LPJ285"/>
      <c r="LPK285"/>
      <c r="LPL285"/>
      <c r="LPM285"/>
      <c r="LPN285"/>
      <c r="LPO285"/>
      <c r="LPP285"/>
      <c r="LPQ285"/>
      <c r="LPR285"/>
      <c r="LPS285"/>
      <c r="LPT285"/>
      <c r="LPU285"/>
      <c r="LPV285"/>
      <c r="LPW285"/>
      <c r="LPX285"/>
      <c r="LPY285"/>
      <c r="LPZ285"/>
      <c r="LQA285"/>
      <c r="LQB285"/>
      <c r="LQC285"/>
      <c r="LQD285"/>
      <c r="LQE285"/>
      <c r="LQF285"/>
      <c r="LQG285"/>
      <c r="LQH285"/>
      <c r="LQI285"/>
      <c r="LQJ285"/>
      <c r="LQK285"/>
      <c r="LQL285"/>
      <c r="LQM285"/>
      <c r="LQN285"/>
      <c r="LQO285"/>
      <c r="LQP285"/>
      <c r="LQQ285"/>
      <c r="LQR285"/>
      <c r="LQS285"/>
      <c r="LQT285"/>
      <c r="LQU285"/>
      <c r="LQV285"/>
      <c r="LQW285"/>
      <c r="LQX285"/>
      <c r="LQY285"/>
      <c r="LQZ285"/>
      <c r="LRA285"/>
      <c r="LRB285"/>
      <c r="LRC285"/>
      <c r="LRD285"/>
      <c r="LRE285"/>
      <c r="LRF285"/>
      <c r="LRG285"/>
      <c r="LRH285"/>
      <c r="LRI285"/>
      <c r="LRJ285"/>
      <c r="LRK285"/>
      <c r="LRL285"/>
      <c r="LRM285"/>
      <c r="LRN285"/>
      <c r="LRO285"/>
      <c r="LRP285"/>
      <c r="LRQ285"/>
      <c r="LRR285"/>
      <c r="LRS285"/>
      <c r="LRT285"/>
      <c r="LRU285"/>
      <c r="LRV285"/>
      <c r="LRW285"/>
      <c r="LRX285"/>
      <c r="LRY285"/>
      <c r="LRZ285"/>
      <c r="LSA285"/>
      <c r="LSB285"/>
      <c r="LSC285"/>
      <c r="LSD285"/>
      <c r="LSE285"/>
      <c r="LSF285"/>
      <c r="LSG285"/>
      <c r="LSH285"/>
      <c r="LSI285"/>
      <c r="LSJ285"/>
      <c r="LSK285"/>
      <c r="LSL285"/>
      <c r="LSM285"/>
      <c r="LSN285"/>
      <c r="LSO285"/>
      <c r="LSP285"/>
      <c r="LSQ285"/>
      <c r="LSR285"/>
      <c r="LSS285"/>
      <c r="LST285"/>
      <c r="LSU285"/>
      <c r="LSV285"/>
      <c r="LSW285"/>
      <c r="LSX285"/>
      <c r="LSY285"/>
      <c r="LSZ285"/>
      <c r="LTA285"/>
      <c r="LTB285"/>
      <c r="LTC285"/>
      <c r="LTD285"/>
      <c r="LTE285"/>
      <c r="LTF285"/>
      <c r="LTG285"/>
      <c r="LTH285"/>
      <c r="LTI285"/>
      <c r="LTJ285"/>
      <c r="LTK285"/>
      <c r="LTL285"/>
      <c r="LTM285"/>
      <c r="LTN285"/>
      <c r="LTO285"/>
      <c r="LTP285"/>
      <c r="LTQ285"/>
      <c r="LTR285"/>
      <c r="LTS285"/>
      <c r="LTT285"/>
      <c r="LTU285"/>
      <c r="LTV285"/>
      <c r="LTW285"/>
      <c r="LTX285"/>
      <c r="LTY285"/>
      <c r="LTZ285"/>
      <c r="LUA285"/>
      <c r="LUB285"/>
      <c r="LUC285"/>
      <c r="LUD285"/>
      <c r="LUE285"/>
      <c r="LUF285"/>
      <c r="LUG285"/>
      <c r="LUH285"/>
      <c r="LUI285"/>
      <c r="LUJ285"/>
      <c r="LUK285"/>
      <c r="LUL285"/>
      <c r="LUM285"/>
      <c r="LUN285"/>
      <c r="LUO285"/>
      <c r="LUP285"/>
      <c r="LUQ285"/>
      <c r="LUR285"/>
      <c r="LUS285"/>
      <c r="LUT285"/>
      <c r="LUU285"/>
      <c r="LUV285"/>
      <c r="LUW285"/>
      <c r="LUX285"/>
      <c r="LUY285"/>
      <c r="LUZ285"/>
      <c r="LVA285"/>
      <c r="LVB285"/>
      <c r="LVC285"/>
      <c r="LVD285"/>
      <c r="LVE285"/>
      <c r="LVF285"/>
      <c r="LVG285"/>
      <c r="LVH285"/>
      <c r="LVI285"/>
      <c r="LVJ285"/>
      <c r="LVK285"/>
      <c r="LVL285"/>
      <c r="LVM285"/>
      <c r="LVN285"/>
      <c r="LVO285"/>
      <c r="LVP285"/>
      <c r="LVQ285"/>
      <c r="LVR285"/>
      <c r="LVS285"/>
      <c r="LVT285"/>
      <c r="LVU285"/>
      <c r="LVV285"/>
      <c r="LVW285"/>
      <c r="LVX285"/>
      <c r="LVY285"/>
      <c r="LVZ285"/>
      <c r="LWA285"/>
      <c r="LWB285"/>
      <c r="LWC285"/>
      <c r="LWD285"/>
      <c r="LWE285"/>
      <c r="LWF285"/>
      <c r="LWG285"/>
      <c r="LWH285"/>
      <c r="LWI285"/>
      <c r="LWJ285"/>
      <c r="LWK285"/>
      <c r="LWL285"/>
      <c r="LWM285"/>
      <c r="LWN285"/>
      <c r="LWO285"/>
      <c r="LWP285"/>
      <c r="LWQ285"/>
      <c r="LWR285"/>
      <c r="LWS285"/>
      <c r="LWT285"/>
      <c r="LWU285"/>
      <c r="LWV285"/>
      <c r="LWW285"/>
      <c r="LWX285"/>
      <c r="LWY285"/>
      <c r="LWZ285"/>
      <c r="LXA285"/>
      <c r="LXB285"/>
      <c r="LXC285"/>
      <c r="LXD285"/>
      <c r="LXE285"/>
      <c r="LXF285"/>
      <c r="LXG285"/>
      <c r="LXH285"/>
      <c r="LXI285"/>
      <c r="LXJ285"/>
      <c r="LXK285"/>
      <c r="LXL285"/>
      <c r="LXM285"/>
      <c r="LXN285"/>
      <c r="LXO285"/>
      <c r="LXP285"/>
      <c r="LXQ285"/>
      <c r="LXR285"/>
      <c r="LXS285"/>
      <c r="LXT285"/>
      <c r="LXU285"/>
      <c r="LXV285"/>
      <c r="LXW285"/>
      <c r="LXX285"/>
      <c r="LXY285"/>
      <c r="LXZ285"/>
      <c r="LYA285"/>
      <c r="LYB285"/>
      <c r="LYC285"/>
      <c r="LYD285"/>
      <c r="LYE285"/>
      <c r="LYF285"/>
      <c r="LYG285"/>
      <c r="LYH285"/>
      <c r="LYI285"/>
      <c r="LYJ285"/>
      <c r="LYK285"/>
      <c r="LYL285"/>
      <c r="LYM285"/>
      <c r="LYN285"/>
      <c r="LYO285"/>
      <c r="LYP285"/>
      <c r="LYQ285"/>
      <c r="LYR285"/>
      <c r="LYS285"/>
      <c r="LYT285"/>
      <c r="LYU285"/>
      <c r="LYV285"/>
      <c r="LYW285"/>
      <c r="LYX285"/>
      <c r="LYY285"/>
      <c r="LYZ285"/>
      <c r="LZA285"/>
      <c r="LZB285"/>
      <c r="LZC285"/>
      <c r="LZD285"/>
      <c r="LZE285"/>
      <c r="LZF285"/>
      <c r="LZG285"/>
      <c r="LZH285"/>
      <c r="LZI285"/>
      <c r="LZJ285"/>
      <c r="LZK285"/>
      <c r="LZL285"/>
      <c r="LZM285"/>
      <c r="LZN285"/>
      <c r="LZO285"/>
      <c r="LZP285"/>
      <c r="LZQ285"/>
      <c r="LZR285"/>
      <c r="LZS285"/>
      <c r="LZT285"/>
      <c r="LZU285"/>
      <c r="LZV285"/>
      <c r="LZW285"/>
      <c r="LZX285"/>
      <c r="LZY285"/>
      <c r="LZZ285"/>
      <c r="MAA285"/>
      <c r="MAB285"/>
      <c r="MAC285"/>
      <c r="MAD285"/>
      <c r="MAE285"/>
      <c r="MAF285"/>
      <c r="MAG285"/>
      <c r="MAH285"/>
      <c r="MAI285"/>
      <c r="MAJ285"/>
      <c r="MAK285"/>
      <c r="MAL285"/>
      <c r="MAM285"/>
      <c r="MAN285"/>
      <c r="MAO285"/>
      <c r="MAP285"/>
      <c r="MAQ285"/>
      <c r="MAR285"/>
      <c r="MAS285"/>
      <c r="MAT285"/>
      <c r="MAU285"/>
      <c r="MAV285"/>
      <c r="MAW285"/>
      <c r="MAX285"/>
      <c r="MAY285"/>
      <c r="MAZ285"/>
      <c r="MBA285"/>
      <c r="MBB285"/>
      <c r="MBC285"/>
      <c r="MBD285"/>
      <c r="MBE285"/>
      <c r="MBF285"/>
      <c r="MBG285"/>
      <c r="MBH285"/>
      <c r="MBI285"/>
      <c r="MBJ285"/>
      <c r="MBK285"/>
      <c r="MBL285"/>
      <c r="MBM285"/>
      <c r="MBN285"/>
      <c r="MBO285"/>
      <c r="MBP285"/>
      <c r="MBQ285"/>
      <c r="MBR285"/>
      <c r="MBS285"/>
      <c r="MBT285"/>
      <c r="MBU285"/>
      <c r="MBV285"/>
      <c r="MBW285"/>
      <c r="MBX285"/>
      <c r="MBY285"/>
      <c r="MBZ285"/>
      <c r="MCA285"/>
      <c r="MCB285"/>
      <c r="MCC285"/>
      <c r="MCD285"/>
      <c r="MCE285"/>
      <c r="MCF285"/>
      <c r="MCG285"/>
      <c r="MCH285"/>
      <c r="MCI285"/>
      <c r="MCJ285"/>
      <c r="MCK285"/>
      <c r="MCL285"/>
      <c r="MCM285"/>
      <c r="MCN285"/>
      <c r="MCO285"/>
      <c r="MCP285"/>
      <c r="MCQ285"/>
      <c r="MCR285"/>
      <c r="MCS285"/>
      <c r="MCT285"/>
      <c r="MCU285"/>
      <c r="MCV285"/>
      <c r="MCW285"/>
      <c r="MCX285"/>
      <c r="MCY285"/>
      <c r="MCZ285"/>
      <c r="MDA285"/>
      <c r="MDB285"/>
      <c r="MDC285"/>
      <c r="MDD285"/>
      <c r="MDE285"/>
      <c r="MDF285"/>
      <c r="MDG285"/>
      <c r="MDH285"/>
      <c r="MDI285"/>
      <c r="MDJ285"/>
      <c r="MDK285"/>
      <c r="MDL285"/>
      <c r="MDM285"/>
      <c r="MDN285"/>
      <c r="MDO285"/>
      <c r="MDP285"/>
      <c r="MDQ285"/>
      <c r="MDR285"/>
      <c r="MDS285"/>
      <c r="MDT285"/>
      <c r="MDU285"/>
      <c r="MDV285"/>
      <c r="MDW285"/>
      <c r="MDX285"/>
      <c r="MDY285"/>
      <c r="MDZ285"/>
      <c r="MEA285"/>
      <c r="MEB285"/>
      <c r="MEC285"/>
      <c r="MED285"/>
      <c r="MEE285"/>
      <c r="MEF285"/>
      <c r="MEG285"/>
      <c r="MEH285"/>
      <c r="MEI285"/>
      <c r="MEJ285"/>
      <c r="MEK285"/>
      <c r="MEL285"/>
      <c r="MEM285"/>
      <c r="MEN285"/>
      <c r="MEO285"/>
      <c r="MEP285"/>
      <c r="MEQ285"/>
      <c r="MER285"/>
      <c r="MES285"/>
      <c r="MET285"/>
      <c r="MEU285"/>
      <c r="MEV285"/>
      <c r="MEW285"/>
      <c r="MEX285"/>
      <c r="MEY285"/>
      <c r="MEZ285"/>
      <c r="MFA285"/>
      <c r="MFB285"/>
      <c r="MFC285"/>
      <c r="MFD285"/>
      <c r="MFE285"/>
      <c r="MFF285"/>
      <c r="MFG285"/>
      <c r="MFH285"/>
      <c r="MFI285"/>
      <c r="MFJ285"/>
      <c r="MFK285"/>
      <c r="MFL285"/>
      <c r="MFM285"/>
      <c r="MFN285"/>
      <c r="MFO285"/>
      <c r="MFP285"/>
      <c r="MFQ285"/>
      <c r="MFR285"/>
      <c r="MFS285"/>
      <c r="MFT285"/>
      <c r="MFU285"/>
      <c r="MFV285"/>
      <c r="MFW285"/>
      <c r="MFX285"/>
      <c r="MFY285"/>
      <c r="MFZ285"/>
      <c r="MGA285"/>
      <c r="MGB285"/>
      <c r="MGC285"/>
      <c r="MGD285"/>
      <c r="MGE285"/>
      <c r="MGF285"/>
      <c r="MGG285"/>
      <c r="MGH285"/>
      <c r="MGI285"/>
      <c r="MGJ285"/>
      <c r="MGK285"/>
      <c r="MGL285"/>
      <c r="MGM285"/>
      <c r="MGN285"/>
      <c r="MGO285"/>
      <c r="MGP285"/>
      <c r="MGQ285"/>
      <c r="MGR285"/>
      <c r="MGS285"/>
      <c r="MGT285"/>
      <c r="MGU285"/>
      <c r="MGV285"/>
      <c r="MGW285"/>
      <c r="MGX285"/>
      <c r="MGY285"/>
      <c r="MGZ285"/>
      <c r="MHA285"/>
      <c r="MHB285"/>
      <c r="MHC285"/>
      <c r="MHD285"/>
      <c r="MHE285"/>
      <c r="MHF285"/>
      <c r="MHG285"/>
      <c r="MHH285"/>
      <c r="MHI285"/>
      <c r="MHJ285"/>
      <c r="MHK285"/>
      <c r="MHL285"/>
      <c r="MHM285"/>
      <c r="MHN285"/>
      <c r="MHO285"/>
      <c r="MHP285"/>
      <c r="MHQ285"/>
      <c r="MHR285"/>
      <c r="MHS285"/>
      <c r="MHT285"/>
      <c r="MHU285"/>
      <c r="MHV285"/>
      <c r="MHW285"/>
      <c r="MHX285"/>
      <c r="MHY285"/>
      <c r="MHZ285"/>
      <c r="MIA285"/>
      <c r="MIB285"/>
      <c r="MIC285"/>
      <c r="MID285"/>
      <c r="MIE285"/>
      <c r="MIF285"/>
      <c r="MIG285"/>
      <c r="MIH285"/>
      <c r="MII285"/>
      <c r="MIJ285"/>
      <c r="MIK285"/>
      <c r="MIL285"/>
      <c r="MIM285"/>
      <c r="MIN285"/>
      <c r="MIO285"/>
      <c r="MIP285"/>
      <c r="MIQ285"/>
      <c r="MIR285"/>
      <c r="MIS285"/>
      <c r="MIT285"/>
      <c r="MIU285"/>
      <c r="MIV285"/>
      <c r="MIW285"/>
      <c r="MIX285"/>
      <c r="MIY285"/>
      <c r="MIZ285"/>
      <c r="MJA285"/>
      <c r="MJB285"/>
      <c r="MJC285"/>
      <c r="MJD285"/>
      <c r="MJE285"/>
      <c r="MJF285"/>
      <c r="MJG285"/>
      <c r="MJH285"/>
      <c r="MJI285"/>
      <c r="MJJ285"/>
      <c r="MJK285"/>
      <c r="MJL285"/>
      <c r="MJM285"/>
      <c r="MJN285"/>
      <c r="MJO285"/>
      <c r="MJP285"/>
      <c r="MJQ285"/>
      <c r="MJR285"/>
      <c r="MJS285"/>
      <c r="MJT285"/>
      <c r="MJU285"/>
      <c r="MJV285"/>
      <c r="MJW285"/>
      <c r="MJX285"/>
      <c r="MJY285"/>
      <c r="MJZ285"/>
      <c r="MKA285"/>
      <c r="MKB285"/>
      <c r="MKC285"/>
      <c r="MKD285"/>
      <c r="MKE285"/>
      <c r="MKF285"/>
      <c r="MKG285"/>
      <c r="MKH285"/>
      <c r="MKI285"/>
      <c r="MKJ285"/>
      <c r="MKK285"/>
      <c r="MKL285"/>
      <c r="MKM285"/>
      <c r="MKN285"/>
      <c r="MKO285"/>
      <c r="MKP285"/>
      <c r="MKQ285"/>
      <c r="MKR285"/>
      <c r="MKS285"/>
      <c r="MKT285"/>
      <c r="MKU285"/>
      <c r="MKV285"/>
      <c r="MKW285"/>
      <c r="MKX285"/>
      <c r="MKY285"/>
      <c r="MKZ285"/>
      <c r="MLA285"/>
      <c r="MLB285"/>
      <c r="MLC285"/>
      <c r="MLD285"/>
      <c r="MLE285"/>
      <c r="MLF285"/>
      <c r="MLG285"/>
      <c r="MLH285"/>
      <c r="MLI285"/>
      <c r="MLJ285"/>
      <c r="MLK285"/>
      <c r="MLL285"/>
      <c r="MLM285"/>
      <c r="MLN285"/>
      <c r="MLO285"/>
      <c r="MLP285"/>
      <c r="MLQ285"/>
      <c r="MLR285"/>
      <c r="MLS285"/>
      <c r="MLT285"/>
      <c r="MLU285"/>
      <c r="MLV285"/>
      <c r="MLW285"/>
      <c r="MLX285"/>
      <c r="MLY285"/>
      <c r="MLZ285"/>
      <c r="MMA285"/>
      <c r="MMB285"/>
      <c r="MMC285"/>
      <c r="MMD285"/>
      <c r="MME285"/>
      <c r="MMF285"/>
      <c r="MMG285"/>
      <c r="MMH285"/>
      <c r="MMI285"/>
      <c r="MMJ285"/>
      <c r="MMK285"/>
      <c r="MML285"/>
      <c r="MMM285"/>
      <c r="MMN285"/>
      <c r="MMO285"/>
      <c r="MMP285"/>
      <c r="MMQ285"/>
      <c r="MMR285"/>
      <c r="MMS285"/>
      <c r="MMT285"/>
      <c r="MMU285"/>
      <c r="MMV285"/>
      <c r="MMW285"/>
      <c r="MMX285"/>
      <c r="MMY285"/>
      <c r="MMZ285"/>
      <c r="MNA285"/>
      <c r="MNB285"/>
      <c r="MNC285"/>
      <c r="MND285"/>
      <c r="MNE285"/>
      <c r="MNF285"/>
      <c r="MNG285"/>
      <c r="MNH285"/>
      <c r="MNI285"/>
      <c r="MNJ285"/>
      <c r="MNK285"/>
      <c r="MNL285"/>
      <c r="MNM285"/>
      <c r="MNN285"/>
      <c r="MNO285"/>
      <c r="MNP285"/>
      <c r="MNQ285"/>
      <c r="MNR285"/>
      <c r="MNS285"/>
      <c r="MNT285"/>
      <c r="MNU285"/>
      <c r="MNV285"/>
      <c r="MNW285"/>
      <c r="MNX285"/>
      <c r="MNY285"/>
      <c r="MNZ285"/>
      <c r="MOA285"/>
      <c r="MOB285"/>
      <c r="MOC285"/>
      <c r="MOD285"/>
      <c r="MOE285"/>
      <c r="MOF285"/>
      <c r="MOG285"/>
      <c r="MOH285"/>
      <c r="MOI285"/>
      <c r="MOJ285"/>
      <c r="MOK285"/>
      <c r="MOL285"/>
      <c r="MOM285"/>
      <c r="MON285"/>
      <c r="MOO285"/>
      <c r="MOP285"/>
      <c r="MOQ285"/>
      <c r="MOR285"/>
      <c r="MOS285"/>
      <c r="MOT285"/>
      <c r="MOU285"/>
      <c r="MOV285"/>
      <c r="MOW285"/>
      <c r="MOX285"/>
      <c r="MOY285"/>
      <c r="MOZ285"/>
      <c r="MPA285"/>
      <c r="MPB285"/>
      <c r="MPC285"/>
      <c r="MPD285"/>
      <c r="MPE285"/>
      <c r="MPF285"/>
      <c r="MPG285"/>
      <c r="MPH285"/>
      <c r="MPI285"/>
      <c r="MPJ285"/>
      <c r="MPK285"/>
      <c r="MPL285"/>
      <c r="MPM285"/>
      <c r="MPN285"/>
      <c r="MPO285"/>
      <c r="MPP285"/>
      <c r="MPQ285"/>
      <c r="MPR285"/>
      <c r="MPS285"/>
      <c r="MPT285"/>
      <c r="MPU285"/>
      <c r="MPV285"/>
      <c r="MPW285"/>
      <c r="MPX285"/>
      <c r="MPY285"/>
      <c r="MPZ285"/>
      <c r="MQA285"/>
      <c r="MQB285"/>
      <c r="MQC285"/>
      <c r="MQD285"/>
      <c r="MQE285"/>
      <c r="MQF285"/>
      <c r="MQG285"/>
      <c r="MQH285"/>
      <c r="MQI285"/>
      <c r="MQJ285"/>
      <c r="MQK285"/>
      <c r="MQL285"/>
      <c r="MQM285"/>
      <c r="MQN285"/>
      <c r="MQO285"/>
      <c r="MQP285"/>
      <c r="MQQ285"/>
      <c r="MQR285"/>
      <c r="MQS285"/>
      <c r="MQT285"/>
      <c r="MQU285"/>
      <c r="MQV285"/>
      <c r="MQW285"/>
      <c r="MQX285"/>
      <c r="MQY285"/>
      <c r="MQZ285"/>
      <c r="MRA285"/>
      <c r="MRB285"/>
      <c r="MRC285"/>
      <c r="MRD285"/>
      <c r="MRE285"/>
      <c r="MRF285"/>
      <c r="MRG285"/>
      <c r="MRH285"/>
      <c r="MRI285"/>
      <c r="MRJ285"/>
      <c r="MRK285"/>
      <c r="MRL285"/>
      <c r="MRM285"/>
      <c r="MRN285"/>
      <c r="MRO285"/>
      <c r="MRP285"/>
      <c r="MRQ285"/>
      <c r="MRR285"/>
      <c r="MRS285"/>
      <c r="MRT285"/>
      <c r="MRU285"/>
      <c r="MRV285"/>
      <c r="MRW285"/>
      <c r="MRX285"/>
      <c r="MRY285"/>
      <c r="MRZ285"/>
      <c r="MSA285"/>
      <c r="MSB285"/>
      <c r="MSC285"/>
      <c r="MSD285"/>
      <c r="MSE285"/>
      <c r="MSF285"/>
      <c r="MSG285"/>
      <c r="MSH285"/>
      <c r="MSI285"/>
      <c r="MSJ285"/>
      <c r="MSK285"/>
      <c r="MSL285"/>
      <c r="MSM285"/>
      <c r="MSN285"/>
      <c r="MSO285"/>
      <c r="MSP285"/>
      <c r="MSQ285"/>
      <c r="MSR285"/>
      <c r="MSS285"/>
      <c r="MST285"/>
      <c r="MSU285"/>
      <c r="MSV285"/>
      <c r="MSW285"/>
      <c r="MSX285"/>
      <c r="MSY285"/>
      <c r="MSZ285"/>
      <c r="MTA285"/>
      <c r="MTB285"/>
      <c r="MTC285"/>
      <c r="MTD285"/>
      <c r="MTE285"/>
      <c r="MTF285"/>
      <c r="MTG285"/>
      <c r="MTH285"/>
      <c r="MTI285"/>
      <c r="MTJ285"/>
      <c r="MTK285"/>
      <c r="MTL285"/>
      <c r="MTM285"/>
      <c r="MTN285"/>
      <c r="MTO285"/>
      <c r="MTP285"/>
      <c r="MTQ285"/>
      <c r="MTR285"/>
      <c r="MTS285"/>
      <c r="MTT285"/>
      <c r="MTU285"/>
      <c r="MTV285"/>
      <c r="MTW285"/>
      <c r="MTX285"/>
      <c r="MTY285"/>
      <c r="MTZ285"/>
      <c r="MUA285"/>
      <c r="MUB285"/>
      <c r="MUC285"/>
      <c r="MUD285"/>
      <c r="MUE285"/>
      <c r="MUF285"/>
      <c r="MUG285"/>
      <c r="MUH285"/>
      <c r="MUI285"/>
      <c r="MUJ285"/>
      <c r="MUK285"/>
      <c r="MUL285"/>
      <c r="MUM285"/>
      <c r="MUN285"/>
      <c r="MUO285"/>
      <c r="MUP285"/>
      <c r="MUQ285"/>
      <c r="MUR285"/>
      <c r="MUS285"/>
      <c r="MUT285"/>
      <c r="MUU285"/>
      <c r="MUV285"/>
      <c r="MUW285"/>
      <c r="MUX285"/>
      <c r="MUY285"/>
      <c r="MUZ285"/>
      <c r="MVA285"/>
      <c r="MVB285"/>
      <c r="MVC285"/>
      <c r="MVD285"/>
      <c r="MVE285"/>
      <c r="MVF285"/>
      <c r="MVG285"/>
      <c r="MVH285"/>
      <c r="MVI285"/>
      <c r="MVJ285"/>
      <c r="MVK285"/>
      <c r="MVL285"/>
      <c r="MVM285"/>
      <c r="MVN285"/>
      <c r="MVO285"/>
      <c r="MVP285"/>
      <c r="MVQ285"/>
      <c r="MVR285"/>
      <c r="MVS285"/>
      <c r="MVT285"/>
      <c r="MVU285"/>
      <c r="MVV285"/>
      <c r="MVW285"/>
      <c r="MVX285"/>
      <c r="MVY285"/>
      <c r="MVZ285"/>
      <c r="MWA285"/>
      <c r="MWB285"/>
      <c r="MWC285"/>
      <c r="MWD285"/>
      <c r="MWE285"/>
      <c r="MWF285"/>
      <c r="MWG285"/>
      <c r="MWH285"/>
      <c r="MWI285"/>
      <c r="MWJ285"/>
      <c r="MWK285"/>
      <c r="MWL285"/>
      <c r="MWM285"/>
      <c r="MWN285"/>
      <c r="MWO285"/>
      <c r="MWP285"/>
      <c r="MWQ285"/>
      <c r="MWR285"/>
      <c r="MWS285"/>
      <c r="MWT285"/>
      <c r="MWU285"/>
      <c r="MWV285"/>
      <c r="MWW285"/>
      <c r="MWX285"/>
      <c r="MWY285"/>
      <c r="MWZ285"/>
      <c r="MXA285"/>
      <c r="MXB285"/>
      <c r="MXC285"/>
      <c r="MXD285"/>
      <c r="MXE285"/>
      <c r="MXF285"/>
      <c r="MXG285"/>
      <c r="MXH285"/>
      <c r="MXI285"/>
      <c r="MXJ285"/>
      <c r="MXK285"/>
      <c r="MXL285"/>
      <c r="MXM285"/>
      <c r="MXN285"/>
      <c r="MXO285"/>
      <c r="MXP285"/>
      <c r="MXQ285"/>
      <c r="MXR285"/>
      <c r="MXS285"/>
      <c r="MXT285"/>
      <c r="MXU285"/>
      <c r="MXV285"/>
      <c r="MXW285"/>
      <c r="MXX285"/>
      <c r="MXY285"/>
      <c r="MXZ285"/>
      <c r="MYA285"/>
      <c r="MYB285"/>
      <c r="MYC285"/>
      <c r="MYD285"/>
      <c r="MYE285"/>
      <c r="MYF285"/>
      <c r="MYG285"/>
      <c r="MYH285"/>
      <c r="MYI285"/>
      <c r="MYJ285"/>
      <c r="MYK285"/>
      <c r="MYL285"/>
      <c r="MYM285"/>
      <c r="MYN285"/>
      <c r="MYO285"/>
      <c r="MYP285"/>
      <c r="MYQ285"/>
      <c r="MYR285"/>
      <c r="MYS285"/>
      <c r="MYT285"/>
      <c r="MYU285"/>
      <c r="MYV285"/>
      <c r="MYW285"/>
      <c r="MYX285"/>
      <c r="MYY285"/>
      <c r="MYZ285"/>
      <c r="MZA285"/>
      <c r="MZB285"/>
      <c r="MZC285"/>
      <c r="MZD285"/>
      <c r="MZE285"/>
      <c r="MZF285"/>
      <c r="MZG285"/>
      <c r="MZH285"/>
      <c r="MZI285"/>
      <c r="MZJ285"/>
      <c r="MZK285"/>
      <c r="MZL285"/>
      <c r="MZM285"/>
      <c r="MZN285"/>
      <c r="MZO285"/>
      <c r="MZP285"/>
      <c r="MZQ285"/>
      <c r="MZR285"/>
      <c r="MZS285"/>
      <c r="MZT285"/>
      <c r="MZU285"/>
      <c r="MZV285"/>
      <c r="MZW285"/>
      <c r="MZX285"/>
      <c r="MZY285"/>
      <c r="MZZ285"/>
      <c r="NAA285"/>
      <c r="NAB285"/>
      <c r="NAC285"/>
      <c r="NAD285"/>
      <c r="NAE285"/>
      <c r="NAF285"/>
      <c r="NAG285"/>
      <c r="NAH285"/>
      <c r="NAI285"/>
      <c r="NAJ285"/>
      <c r="NAK285"/>
      <c r="NAL285"/>
      <c r="NAM285"/>
      <c r="NAN285"/>
      <c r="NAO285"/>
      <c r="NAP285"/>
      <c r="NAQ285"/>
      <c r="NAR285"/>
      <c r="NAS285"/>
      <c r="NAT285"/>
      <c r="NAU285"/>
      <c r="NAV285"/>
      <c r="NAW285"/>
      <c r="NAX285"/>
      <c r="NAY285"/>
      <c r="NAZ285"/>
      <c r="NBA285"/>
      <c r="NBB285"/>
      <c r="NBC285"/>
      <c r="NBD285"/>
      <c r="NBE285"/>
      <c r="NBF285"/>
      <c r="NBG285"/>
      <c r="NBH285"/>
      <c r="NBI285"/>
      <c r="NBJ285"/>
      <c r="NBK285"/>
      <c r="NBL285"/>
      <c r="NBM285"/>
      <c r="NBN285"/>
      <c r="NBO285"/>
      <c r="NBP285"/>
      <c r="NBQ285"/>
      <c r="NBR285"/>
      <c r="NBS285"/>
      <c r="NBT285"/>
      <c r="NBU285"/>
      <c r="NBV285"/>
      <c r="NBW285"/>
      <c r="NBX285"/>
      <c r="NBY285"/>
      <c r="NBZ285"/>
      <c r="NCA285"/>
      <c r="NCB285"/>
      <c r="NCC285"/>
      <c r="NCD285"/>
      <c r="NCE285"/>
      <c r="NCF285"/>
      <c r="NCG285"/>
      <c r="NCH285"/>
      <c r="NCI285"/>
      <c r="NCJ285"/>
      <c r="NCK285"/>
      <c r="NCL285"/>
      <c r="NCM285"/>
      <c r="NCN285"/>
      <c r="NCO285"/>
      <c r="NCP285"/>
      <c r="NCQ285"/>
      <c r="NCR285"/>
      <c r="NCS285"/>
      <c r="NCT285"/>
      <c r="NCU285"/>
      <c r="NCV285"/>
      <c r="NCW285"/>
      <c r="NCX285"/>
      <c r="NCY285"/>
      <c r="NCZ285"/>
      <c r="NDA285"/>
      <c r="NDB285"/>
      <c r="NDC285"/>
      <c r="NDD285"/>
      <c r="NDE285"/>
      <c r="NDF285"/>
      <c r="NDG285"/>
      <c r="NDH285"/>
      <c r="NDI285"/>
      <c r="NDJ285"/>
      <c r="NDK285"/>
      <c r="NDL285"/>
      <c r="NDM285"/>
      <c r="NDN285"/>
      <c r="NDO285"/>
      <c r="NDP285"/>
      <c r="NDQ285"/>
      <c r="NDR285"/>
      <c r="NDS285"/>
      <c r="NDT285"/>
      <c r="NDU285"/>
      <c r="NDV285"/>
      <c r="NDW285"/>
      <c r="NDX285"/>
      <c r="NDY285"/>
      <c r="NDZ285"/>
      <c r="NEA285"/>
      <c r="NEB285"/>
      <c r="NEC285"/>
      <c r="NED285"/>
      <c r="NEE285"/>
      <c r="NEF285"/>
      <c r="NEG285"/>
      <c r="NEH285"/>
      <c r="NEI285"/>
      <c r="NEJ285"/>
      <c r="NEK285"/>
      <c r="NEL285"/>
      <c r="NEM285"/>
      <c r="NEN285"/>
      <c r="NEO285"/>
      <c r="NEP285"/>
      <c r="NEQ285"/>
      <c r="NER285"/>
      <c r="NES285"/>
      <c r="NET285"/>
      <c r="NEU285"/>
      <c r="NEV285"/>
      <c r="NEW285"/>
      <c r="NEX285"/>
      <c r="NEY285"/>
      <c r="NEZ285"/>
      <c r="NFA285"/>
      <c r="NFB285"/>
      <c r="NFC285"/>
      <c r="NFD285"/>
      <c r="NFE285"/>
      <c r="NFF285"/>
      <c r="NFG285"/>
      <c r="NFH285"/>
      <c r="NFI285"/>
      <c r="NFJ285"/>
      <c r="NFK285"/>
      <c r="NFL285"/>
      <c r="NFM285"/>
      <c r="NFN285"/>
      <c r="NFO285"/>
      <c r="NFP285"/>
      <c r="NFQ285"/>
      <c r="NFR285"/>
      <c r="NFS285"/>
      <c r="NFT285"/>
      <c r="NFU285"/>
      <c r="NFV285"/>
      <c r="NFW285"/>
      <c r="NFX285"/>
      <c r="NFY285"/>
      <c r="NFZ285"/>
      <c r="NGA285"/>
      <c r="NGB285"/>
      <c r="NGC285"/>
      <c r="NGD285"/>
      <c r="NGE285"/>
      <c r="NGF285"/>
      <c r="NGG285"/>
      <c r="NGH285"/>
      <c r="NGI285"/>
      <c r="NGJ285"/>
      <c r="NGK285"/>
      <c r="NGL285"/>
      <c r="NGM285"/>
      <c r="NGN285"/>
      <c r="NGO285"/>
      <c r="NGP285"/>
      <c r="NGQ285"/>
      <c r="NGR285"/>
      <c r="NGS285"/>
      <c r="NGT285"/>
      <c r="NGU285"/>
      <c r="NGV285"/>
      <c r="NGW285"/>
      <c r="NGX285"/>
      <c r="NGY285"/>
      <c r="NGZ285"/>
      <c r="NHA285"/>
      <c r="NHB285"/>
      <c r="NHC285"/>
      <c r="NHD285"/>
      <c r="NHE285"/>
      <c r="NHF285"/>
      <c r="NHG285"/>
      <c r="NHH285"/>
      <c r="NHI285"/>
      <c r="NHJ285"/>
      <c r="NHK285"/>
      <c r="NHL285"/>
      <c r="NHM285"/>
      <c r="NHN285"/>
      <c r="NHO285"/>
      <c r="NHP285"/>
      <c r="NHQ285"/>
      <c r="NHR285"/>
      <c r="NHS285"/>
      <c r="NHT285"/>
      <c r="NHU285"/>
      <c r="NHV285"/>
      <c r="NHW285"/>
      <c r="NHX285"/>
      <c r="NHY285"/>
      <c r="NHZ285"/>
      <c r="NIA285"/>
      <c r="NIB285"/>
      <c r="NIC285"/>
      <c r="NID285"/>
      <c r="NIE285"/>
      <c r="NIF285"/>
      <c r="NIG285"/>
      <c r="NIH285"/>
      <c r="NII285"/>
      <c r="NIJ285"/>
      <c r="NIK285"/>
      <c r="NIL285"/>
      <c r="NIM285"/>
      <c r="NIN285"/>
      <c r="NIO285"/>
      <c r="NIP285"/>
      <c r="NIQ285"/>
      <c r="NIR285"/>
      <c r="NIS285"/>
      <c r="NIT285"/>
      <c r="NIU285"/>
      <c r="NIV285"/>
      <c r="NIW285"/>
      <c r="NIX285"/>
      <c r="NIY285"/>
      <c r="NIZ285"/>
      <c r="NJA285"/>
      <c r="NJB285"/>
      <c r="NJC285"/>
      <c r="NJD285"/>
      <c r="NJE285"/>
      <c r="NJF285"/>
      <c r="NJG285"/>
      <c r="NJH285"/>
      <c r="NJI285"/>
      <c r="NJJ285"/>
      <c r="NJK285"/>
      <c r="NJL285"/>
      <c r="NJM285"/>
      <c r="NJN285"/>
      <c r="NJO285"/>
      <c r="NJP285"/>
      <c r="NJQ285"/>
      <c r="NJR285"/>
      <c r="NJS285"/>
      <c r="NJT285"/>
      <c r="NJU285"/>
      <c r="NJV285"/>
      <c r="NJW285"/>
      <c r="NJX285"/>
      <c r="NJY285"/>
      <c r="NJZ285"/>
      <c r="NKA285"/>
      <c r="NKB285"/>
      <c r="NKC285"/>
      <c r="NKD285"/>
      <c r="NKE285"/>
      <c r="NKF285"/>
      <c r="NKG285"/>
      <c r="NKH285"/>
      <c r="NKI285"/>
      <c r="NKJ285"/>
      <c r="NKK285"/>
      <c r="NKL285"/>
      <c r="NKM285"/>
      <c r="NKN285"/>
      <c r="NKO285"/>
      <c r="NKP285"/>
      <c r="NKQ285"/>
      <c r="NKR285"/>
      <c r="NKS285"/>
      <c r="NKT285"/>
      <c r="NKU285"/>
      <c r="NKV285"/>
      <c r="NKW285"/>
      <c r="NKX285"/>
      <c r="NKY285"/>
      <c r="NKZ285"/>
      <c r="NLA285"/>
      <c r="NLB285"/>
      <c r="NLC285"/>
      <c r="NLD285"/>
      <c r="NLE285"/>
      <c r="NLF285"/>
      <c r="NLG285"/>
      <c r="NLH285"/>
      <c r="NLI285"/>
      <c r="NLJ285"/>
      <c r="NLK285"/>
      <c r="NLL285"/>
      <c r="NLM285"/>
      <c r="NLN285"/>
      <c r="NLO285"/>
      <c r="NLP285"/>
      <c r="NLQ285"/>
      <c r="NLR285"/>
      <c r="NLS285"/>
      <c r="NLT285"/>
      <c r="NLU285"/>
      <c r="NLV285"/>
      <c r="NLW285"/>
      <c r="NLX285"/>
      <c r="NLY285"/>
      <c r="NLZ285"/>
      <c r="NMA285"/>
      <c r="NMB285"/>
      <c r="NMC285"/>
      <c r="NMD285"/>
      <c r="NME285"/>
      <c r="NMF285"/>
      <c r="NMG285"/>
      <c r="NMH285"/>
      <c r="NMI285"/>
      <c r="NMJ285"/>
      <c r="NMK285"/>
      <c r="NML285"/>
      <c r="NMM285"/>
      <c r="NMN285"/>
      <c r="NMO285"/>
      <c r="NMP285"/>
      <c r="NMQ285"/>
      <c r="NMR285"/>
      <c r="NMS285"/>
      <c r="NMT285"/>
      <c r="NMU285"/>
      <c r="NMV285"/>
      <c r="NMW285"/>
      <c r="NMX285"/>
      <c r="NMY285"/>
      <c r="NMZ285"/>
      <c r="NNA285"/>
      <c r="NNB285"/>
      <c r="NNC285"/>
      <c r="NND285"/>
      <c r="NNE285"/>
      <c r="NNF285"/>
      <c r="NNG285"/>
      <c r="NNH285"/>
      <c r="NNI285"/>
      <c r="NNJ285"/>
      <c r="NNK285"/>
      <c r="NNL285"/>
      <c r="NNM285"/>
      <c r="NNN285"/>
      <c r="NNO285"/>
      <c r="NNP285"/>
      <c r="NNQ285"/>
      <c r="NNR285"/>
      <c r="NNS285"/>
      <c r="NNT285"/>
      <c r="NNU285"/>
      <c r="NNV285"/>
      <c r="NNW285"/>
      <c r="NNX285"/>
      <c r="NNY285"/>
      <c r="NNZ285"/>
      <c r="NOA285"/>
      <c r="NOB285"/>
      <c r="NOC285"/>
      <c r="NOD285"/>
      <c r="NOE285"/>
      <c r="NOF285"/>
      <c r="NOG285"/>
      <c r="NOH285"/>
      <c r="NOI285"/>
      <c r="NOJ285"/>
      <c r="NOK285"/>
      <c r="NOL285"/>
      <c r="NOM285"/>
      <c r="NON285"/>
      <c r="NOO285"/>
      <c r="NOP285"/>
      <c r="NOQ285"/>
      <c r="NOR285"/>
      <c r="NOS285"/>
      <c r="NOT285"/>
      <c r="NOU285"/>
      <c r="NOV285"/>
      <c r="NOW285"/>
      <c r="NOX285"/>
      <c r="NOY285"/>
      <c r="NOZ285"/>
      <c r="NPA285"/>
      <c r="NPB285"/>
      <c r="NPC285"/>
      <c r="NPD285"/>
      <c r="NPE285"/>
      <c r="NPF285"/>
      <c r="NPG285"/>
      <c r="NPH285"/>
      <c r="NPI285"/>
      <c r="NPJ285"/>
      <c r="NPK285"/>
      <c r="NPL285"/>
      <c r="NPM285"/>
      <c r="NPN285"/>
      <c r="NPO285"/>
      <c r="NPP285"/>
      <c r="NPQ285"/>
      <c r="NPR285"/>
      <c r="NPS285"/>
      <c r="NPT285"/>
      <c r="NPU285"/>
      <c r="NPV285"/>
      <c r="NPW285"/>
      <c r="NPX285"/>
      <c r="NPY285"/>
      <c r="NPZ285"/>
      <c r="NQA285"/>
      <c r="NQB285"/>
      <c r="NQC285"/>
      <c r="NQD285"/>
      <c r="NQE285"/>
      <c r="NQF285"/>
      <c r="NQG285"/>
      <c r="NQH285"/>
      <c r="NQI285"/>
      <c r="NQJ285"/>
      <c r="NQK285"/>
      <c r="NQL285"/>
      <c r="NQM285"/>
      <c r="NQN285"/>
      <c r="NQO285"/>
      <c r="NQP285"/>
      <c r="NQQ285"/>
      <c r="NQR285"/>
      <c r="NQS285"/>
      <c r="NQT285"/>
      <c r="NQU285"/>
      <c r="NQV285"/>
      <c r="NQW285"/>
      <c r="NQX285"/>
      <c r="NQY285"/>
      <c r="NQZ285"/>
      <c r="NRA285"/>
      <c r="NRB285"/>
      <c r="NRC285"/>
      <c r="NRD285"/>
      <c r="NRE285"/>
      <c r="NRF285"/>
      <c r="NRG285"/>
      <c r="NRH285"/>
      <c r="NRI285"/>
      <c r="NRJ285"/>
      <c r="NRK285"/>
      <c r="NRL285"/>
      <c r="NRM285"/>
      <c r="NRN285"/>
      <c r="NRO285"/>
      <c r="NRP285"/>
      <c r="NRQ285"/>
      <c r="NRR285"/>
      <c r="NRS285"/>
      <c r="NRT285"/>
      <c r="NRU285"/>
      <c r="NRV285"/>
      <c r="NRW285"/>
      <c r="NRX285"/>
      <c r="NRY285"/>
      <c r="NRZ285"/>
      <c r="NSA285"/>
      <c r="NSB285"/>
      <c r="NSC285"/>
      <c r="NSD285"/>
      <c r="NSE285"/>
      <c r="NSF285"/>
      <c r="NSG285"/>
      <c r="NSH285"/>
      <c r="NSI285"/>
      <c r="NSJ285"/>
      <c r="NSK285"/>
      <c r="NSL285"/>
      <c r="NSM285"/>
      <c r="NSN285"/>
      <c r="NSO285"/>
      <c r="NSP285"/>
      <c r="NSQ285"/>
      <c r="NSR285"/>
      <c r="NSS285"/>
      <c r="NST285"/>
      <c r="NSU285"/>
      <c r="NSV285"/>
      <c r="NSW285"/>
      <c r="NSX285"/>
      <c r="NSY285"/>
      <c r="NSZ285"/>
      <c r="NTA285"/>
      <c r="NTB285"/>
      <c r="NTC285"/>
      <c r="NTD285"/>
      <c r="NTE285"/>
      <c r="NTF285"/>
      <c r="NTG285"/>
      <c r="NTH285"/>
      <c r="NTI285"/>
      <c r="NTJ285"/>
      <c r="NTK285"/>
      <c r="NTL285"/>
      <c r="NTM285"/>
      <c r="NTN285"/>
      <c r="NTO285"/>
      <c r="NTP285"/>
      <c r="NTQ285"/>
      <c r="NTR285"/>
      <c r="NTS285"/>
      <c r="NTT285"/>
      <c r="NTU285"/>
      <c r="NTV285"/>
      <c r="NTW285"/>
      <c r="NTX285"/>
      <c r="NTY285"/>
      <c r="NTZ285"/>
      <c r="NUA285"/>
      <c r="NUB285"/>
      <c r="NUC285"/>
      <c r="NUD285"/>
      <c r="NUE285"/>
      <c r="NUF285"/>
      <c r="NUG285"/>
      <c r="NUH285"/>
      <c r="NUI285"/>
      <c r="NUJ285"/>
      <c r="NUK285"/>
      <c r="NUL285"/>
      <c r="NUM285"/>
      <c r="NUN285"/>
      <c r="NUO285"/>
      <c r="NUP285"/>
      <c r="NUQ285"/>
      <c r="NUR285"/>
      <c r="NUS285"/>
      <c r="NUT285"/>
      <c r="NUU285"/>
      <c r="NUV285"/>
      <c r="NUW285"/>
      <c r="NUX285"/>
      <c r="NUY285"/>
      <c r="NUZ285"/>
      <c r="NVA285"/>
      <c r="NVB285"/>
      <c r="NVC285"/>
      <c r="NVD285"/>
      <c r="NVE285"/>
      <c r="NVF285"/>
      <c r="NVG285"/>
      <c r="NVH285"/>
      <c r="NVI285"/>
      <c r="NVJ285"/>
      <c r="NVK285"/>
      <c r="NVL285"/>
      <c r="NVM285"/>
      <c r="NVN285"/>
      <c r="NVO285"/>
      <c r="NVP285"/>
      <c r="NVQ285"/>
      <c r="NVR285"/>
      <c r="NVS285"/>
      <c r="NVT285"/>
      <c r="NVU285"/>
      <c r="NVV285"/>
      <c r="NVW285"/>
      <c r="NVX285"/>
      <c r="NVY285"/>
      <c r="NVZ285"/>
      <c r="NWA285"/>
      <c r="NWB285"/>
      <c r="NWC285"/>
      <c r="NWD285"/>
      <c r="NWE285"/>
      <c r="NWF285"/>
      <c r="NWG285"/>
      <c r="NWH285"/>
      <c r="NWI285"/>
      <c r="NWJ285"/>
      <c r="NWK285"/>
      <c r="NWL285"/>
      <c r="NWM285"/>
      <c r="NWN285"/>
      <c r="NWO285"/>
      <c r="NWP285"/>
      <c r="NWQ285"/>
      <c r="NWR285"/>
      <c r="NWS285"/>
      <c r="NWT285"/>
      <c r="NWU285"/>
      <c r="NWV285"/>
      <c r="NWW285"/>
      <c r="NWX285"/>
      <c r="NWY285"/>
      <c r="NWZ285"/>
      <c r="NXA285"/>
      <c r="NXB285"/>
      <c r="NXC285"/>
      <c r="NXD285"/>
      <c r="NXE285"/>
      <c r="NXF285"/>
      <c r="NXG285"/>
      <c r="NXH285"/>
      <c r="NXI285"/>
      <c r="NXJ285"/>
      <c r="NXK285"/>
      <c r="NXL285"/>
      <c r="NXM285"/>
      <c r="NXN285"/>
      <c r="NXO285"/>
      <c r="NXP285"/>
      <c r="NXQ285"/>
      <c r="NXR285"/>
      <c r="NXS285"/>
      <c r="NXT285"/>
      <c r="NXU285"/>
      <c r="NXV285"/>
      <c r="NXW285"/>
      <c r="NXX285"/>
      <c r="NXY285"/>
      <c r="NXZ285"/>
      <c r="NYA285"/>
      <c r="NYB285"/>
      <c r="NYC285"/>
      <c r="NYD285"/>
      <c r="NYE285"/>
      <c r="NYF285"/>
      <c r="NYG285"/>
      <c r="NYH285"/>
      <c r="NYI285"/>
      <c r="NYJ285"/>
      <c r="NYK285"/>
      <c r="NYL285"/>
      <c r="NYM285"/>
      <c r="NYN285"/>
      <c r="NYO285"/>
      <c r="NYP285"/>
      <c r="NYQ285"/>
      <c r="NYR285"/>
      <c r="NYS285"/>
      <c r="NYT285"/>
      <c r="NYU285"/>
      <c r="NYV285"/>
      <c r="NYW285"/>
      <c r="NYX285"/>
      <c r="NYY285"/>
      <c r="NYZ285"/>
      <c r="NZA285"/>
      <c r="NZB285"/>
      <c r="NZC285"/>
      <c r="NZD285"/>
      <c r="NZE285"/>
      <c r="NZF285"/>
      <c r="NZG285"/>
      <c r="NZH285"/>
      <c r="NZI285"/>
      <c r="NZJ285"/>
      <c r="NZK285"/>
      <c r="NZL285"/>
      <c r="NZM285"/>
      <c r="NZN285"/>
      <c r="NZO285"/>
      <c r="NZP285"/>
      <c r="NZQ285"/>
      <c r="NZR285"/>
      <c r="NZS285"/>
      <c r="NZT285"/>
      <c r="NZU285"/>
      <c r="NZV285"/>
      <c r="NZW285"/>
      <c r="NZX285"/>
      <c r="NZY285"/>
      <c r="NZZ285"/>
      <c r="OAA285"/>
      <c r="OAB285"/>
      <c r="OAC285"/>
      <c r="OAD285"/>
      <c r="OAE285"/>
      <c r="OAF285"/>
      <c r="OAG285"/>
      <c r="OAH285"/>
      <c r="OAI285"/>
      <c r="OAJ285"/>
      <c r="OAK285"/>
      <c r="OAL285"/>
      <c r="OAM285"/>
      <c r="OAN285"/>
      <c r="OAO285"/>
      <c r="OAP285"/>
      <c r="OAQ285"/>
      <c r="OAR285"/>
      <c r="OAS285"/>
      <c r="OAT285"/>
      <c r="OAU285"/>
      <c r="OAV285"/>
      <c r="OAW285"/>
      <c r="OAX285"/>
      <c r="OAY285"/>
      <c r="OAZ285"/>
      <c r="OBA285"/>
      <c r="OBB285"/>
      <c r="OBC285"/>
      <c r="OBD285"/>
      <c r="OBE285"/>
      <c r="OBF285"/>
      <c r="OBG285"/>
      <c r="OBH285"/>
      <c r="OBI285"/>
      <c r="OBJ285"/>
      <c r="OBK285"/>
      <c r="OBL285"/>
      <c r="OBM285"/>
      <c r="OBN285"/>
      <c r="OBO285"/>
      <c r="OBP285"/>
      <c r="OBQ285"/>
      <c r="OBR285"/>
      <c r="OBS285"/>
      <c r="OBT285"/>
      <c r="OBU285"/>
      <c r="OBV285"/>
      <c r="OBW285"/>
      <c r="OBX285"/>
      <c r="OBY285"/>
      <c r="OBZ285"/>
      <c r="OCA285"/>
      <c r="OCB285"/>
      <c r="OCC285"/>
      <c r="OCD285"/>
      <c r="OCE285"/>
      <c r="OCF285"/>
      <c r="OCG285"/>
      <c r="OCH285"/>
      <c r="OCI285"/>
      <c r="OCJ285"/>
      <c r="OCK285"/>
      <c r="OCL285"/>
      <c r="OCM285"/>
      <c r="OCN285"/>
      <c r="OCO285"/>
      <c r="OCP285"/>
      <c r="OCQ285"/>
      <c r="OCR285"/>
      <c r="OCS285"/>
      <c r="OCT285"/>
      <c r="OCU285"/>
      <c r="OCV285"/>
      <c r="OCW285"/>
      <c r="OCX285"/>
      <c r="OCY285"/>
      <c r="OCZ285"/>
      <c r="ODA285"/>
      <c r="ODB285"/>
      <c r="ODC285"/>
      <c r="ODD285"/>
      <c r="ODE285"/>
      <c r="ODF285"/>
      <c r="ODG285"/>
      <c r="ODH285"/>
      <c r="ODI285"/>
      <c r="ODJ285"/>
      <c r="ODK285"/>
      <c r="ODL285"/>
      <c r="ODM285"/>
      <c r="ODN285"/>
      <c r="ODO285"/>
      <c r="ODP285"/>
      <c r="ODQ285"/>
      <c r="ODR285"/>
      <c r="ODS285"/>
      <c r="ODT285"/>
      <c r="ODU285"/>
      <c r="ODV285"/>
      <c r="ODW285"/>
      <c r="ODX285"/>
      <c r="ODY285"/>
      <c r="ODZ285"/>
      <c r="OEA285"/>
      <c r="OEB285"/>
      <c r="OEC285"/>
      <c r="OED285"/>
      <c r="OEE285"/>
      <c r="OEF285"/>
      <c r="OEG285"/>
      <c r="OEH285"/>
      <c r="OEI285"/>
      <c r="OEJ285"/>
      <c r="OEK285"/>
      <c r="OEL285"/>
      <c r="OEM285"/>
      <c r="OEN285"/>
      <c r="OEO285"/>
      <c r="OEP285"/>
      <c r="OEQ285"/>
      <c r="OER285"/>
      <c r="OES285"/>
      <c r="OET285"/>
      <c r="OEU285"/>
      <c r="OEV285"/>
      <c r="OEW285"/>
      <c r="OEX285"/>
      <c r="OEY285"/>
      <c r="OEZ285"/>
      <c r="OFA285"/>
      <c r="OFB285"/>
      <c r="OFC285"/>
      <c r="OFD285"/>
      <c r="OFE285"/>
      <c r="OFF285"/>
      <c r="OFG285"/>
      <c r="OFH285"/>
      <c r="OFI285"/>
      <c r="OFJ285"/>
      <c r="OFK285"/>
      <c r="OFL285"/>
      <c r="OFM285"/>
      <c r="OFN285"/>
      <c r="OFO285"/>
      <c r="OFP285"/>
      <c r="OFQ285"/>
      <c r="OFR285"/>
      <c r="OFS285"/>
      <c r="OFT285"/>
      <c r="OFU285"/>
      <c r="OFV285"/>
      <c r="OFW285"/>
      <c r="OFX285"/>
      <c r="OFY285"/>
      <c r="OFZ285"/>
      <c r="OGA285"/>
      <c r="OGB285"/>
      <c r="OGC285"/>
      <c r="OGD285"/>
      <c r="OGE285"/>
      <c r="OGF285"/>
      <c r="OGG285"/>
      <c r="OGH285"/>
      <c r="OGI285"/>
      <c r="OGJ285"/>
      <c r="OGK285"/>
      <c r="OGL285"/>
      <c r="OGM285"/>
      <c r="OGN285"/>
      <c r="OGO285"/>
      <c r="OGP285"/>
      <c r="OGQ285"/>
      <c r="OGR285"/>
      <c r="OGS285"/>
      <c r="OGT285"/>
      <c r="OGU285"/>
      <c r="OGV285"/>
      <c r="OGW285"/>
      <c r="OGX285"/>
      <c r="OGY285"/>
      <c r="OGZ285"/>
      <c r="OHA285"/>
      <c r="OHB285"/>
      <c r="OHC285"/>
      <c r="OHD285"/>
      <c r="OHE285"/>
      <c r="OHF285"/>
      <c r="OHG285"/>
      <c r="OHH285"/>
      <c r="OHI285"/>
      <c r="OHJ285"/>
      <c r="OHK285"/>
      <c r="OHL285"/>
      <c r="OHM285"/>
      <c r="OHN285"/>
      <c r="OHO285"/>
      <c r="OHP285"/>
      <c r="OHQ285"/>
      <c r="OHR285"/>
      <c r="OHS285"/>
      <c r="OHT285"/>
      <c r="OHU285"/>
      <c r="OHV285"/>
      <c r="OHW285"/>
      <c r="OHX285"/>
      <c r="OHY285"/>
      <c r="OHZ285"/>
      <c r="OIA285"/>
      <c r="OIB285"/>
      <c r="OIC285"/>
      <c r="OID285"/>
      <c r="OIE285"/>
      <c r="OIF285"/>
      <c r="OIG285"/>
      <c r="OIH285"/>
      <c r="OII285"/>
      <c r="OIJ285"/>
      <c r="OIK285"/>
      <c r="OIL285"/>
      <c r="OIM285"/>
      <c r="OIN285"/>
      <c r="OIO285"/>
      <c r="OIP285"/>
      <c r="OIQ285"/>
      <c r="OIR285"/>
      <c r="OIS285"/>
      <c r="OIT285"/>
      <c r="OIU285"/>
      <c r="OIV285"/>
      <c r="OIW285"/>
      <c r="OIX285"/>
      <c r="OIY285"/>
      <c r="OIZ285"/>
      <c r="OJA285"/>
      <c r="OJB285"/>
      <c r="OJC285"/>
      <c r="OJD285"/>
      <c r="OJE285"/>
      <c r="OJF285"/>
      <c r="OJG285"/>
      <c r="OJH285"/>
      <c r="OJI285"/>
      <c r="OJJ285"/>
      <c r="OJK285"/>
      <c r="OJL285"/>
      <c r="OJM285"/>
      <c r="OJN285"/>
      <c r="OJO285"/>
      <c r="OJP285"/>
      <c r="OJQ285"/>
      <c r="OJR285"/>
      <c r="OJS285"/>
      <c r="OJT285"/>
      <c r="OJU285"/>
      <c r="OJV285"/>
      <c r="OJW285"/>
      <c r="OJX285"/>
      <c r="OJY285"/>
      <c r="OJZ285"/>
      <c r="OKA285"/>
      <c r="OKB285"/>
      <c r="OKC285"/>
      <c r="OKD285"/>
      <c r="OKE285"/>
      <c r="OKF285"/>
      <c r="OKG285"/>
      <c r="OKH285"/>
      <c r="OKI285"/>
      <c r="OKJ285"/>
      <c r="OKK285"/>
      <c r="OKL285"/>
      <c r="OKM285"/>
      <c r="OKN285"/>
      <c r="OKO285"/>
      <c r="OKP285"/>
      <c r="OKQ285"/>
      <c r="OKR285"/>
      <c r="OKS285"/>
      <c r="OKT285"/>
      <c r="OKU285"/>
      <c r="OKV285"/>
      <c r="OKW285"/>
      <c r="OKX285"/>
      <c r="OKY285"/>
      <c r="OKZ285"/>
      <c r="OLA285"/>
      <c r="OLB285"/>
      <c r="OLC285"/>
      <c r="OLD285"/>
      <c r="OLE285"/>
      <c r="OLF285"/>
      <c r="OLG285"/>
      <c r="OLH285"/>
      <c r="OLI285"/>
      <c r="OLJ285"/>
      <c r="OLK285"/>
      <c r="OLL285"/>
      <c r="OLM285"/>
      <c r="OLN285"/>
      <c r="OLO285"/>
      <c r="OLP285"/>
      <c r="OLQ285"/>
      <c r="OLR285"/>
      <c r="OLS285"/>
      <c r="OLT285"/>
      <c r="OLU285"/>
      <c r="OLV285"/>
      <c r="OLW285"/>
      <c r="OLX285"/>
      <c r="OLY285"/>
      <c r="OLZ285"/>
      <c r="OMA285"/>
      <c r="OMB285"/>
      <c r="OMC285"/>
      <c r="OMD285"/>
      <c r="OME285"/>
      <c r="OMF285"/>
      <c r="OMG285"/>
      <c r="OMH285"/>
      <c r="OMI285"/>
      <c r="OMJ285"/>
      <c r="OMK285"/>
      <c r="OML285"/>
      <c r="OMM285"/>
      <c r="OMN285"/>
      <c r="OMO285"/>
      <c r="OMP285"/>
      <c r="OMQ285"/>
      <c r="OMR285"/>
      <c r="OMS285"/>
      <c r="OMT285"/>
      <c r="OMU285"/>
      <c r="OMV285"/>
      <c r="OMW285"/>
      <c r="OMX285"/>
      <c r="OMY285"/>
      <c r="OMZ285"/>
      <c r="ONA285"/>
      <c r="ONB285"/>
      <c r="ONC285"/>
      <c r="OND285"/>
      <c r="ONE285"/>
      <c r="ONF285"/>
      <c r="ONG285"/>
      <c r="ONH285"/>
      <c r="ONI285"/>
      <c r="ONJ285"/>
      <c r="ONK285"/>
      <c r="ONL285"/>
      <c r="ONM285"/>
      <c r="ONN285"/>
      <c r="ONO285"/>
      <c r="ONP285"/>
      <c r="ONQ285"/>
      <c r="ONR285"/>
      <c r="ONS285"/>
      <c r="ONT285"/>
      <c r="ONU285"/>
      <c r="ONV285"/>
      <c r="ONW285"/>
      <c r="ONX285"/>
      <c r="ONY285"/>
      <c r="ONZ285"/>
      <c r="OOA285"/>
      <c r="OOB285"/>
      <c r="OOC285"/>
      <c r="OOD285"/>
      <c r="OOE285"/>
      <c r="OOF285"/>
      <c r="OOG285"/>
      <c r="OOH285"/>
      <c r="OOI285"/>
      <c r="OOJ285"/>
      <c r="OOK285"/>
      <c r="OOL285"/>
      <c r="OOM285"/>
      <c r="OON285"/>
      <c r="OOO285"/>
      <c r="OOP285"/>
      <c r="OOQ285"/>
      <c r="OOR285"/>
      <c r="OOS285"/>
      <c r="OOT285"/>
      <c r="OOU285"/>
      <c r="OOV285"/>
      <c r="OOW285"/>
      <c r="OOX285"/>
      <c r="OOY285"/>
      <c r="OOZ285"/>
      <c r="OPA285"/>
      <c r="OPB285"/>
      <c r="OPC285"/>
      <c r="OPD285"/>
      <c r="OPE285"/>
      <c r="OPF285"/>
      <c r="OPG285"/>
      <c r="OPH285"/>
      <c r="OPI285"/>
      <c r="OPJ285"/>
      <c r="OPK285"/>
      <c r="OPL285"/>
      <c r="OPM285"/>
      <c r="OPN285"/>
      <c r="OPO285"/>
      <c r="OPP285"/>
      <c r="OPQ285"/>
      <c r="OPR285"/>
      <c r="OPS285"/>
      <c r="OPT285"/>
      <c r="OPU285"/>
      <c r="OPV285"/>
      <c r="OPW285"/>
      <c r="OPX285"/>
      <c r="OPY285"/>
      <c r="OPZ285"/>
      <c r="OQA285"/>
      <c r="OQB285"/>
      <c r="OQC285"/>
      <c r="OQD285"/>
      <c r="OQE285"/>
      <c r="OQF285"/>
      <c r="OQG285"/>
      <c r="OQH285"/>
      <c r="OQI285"/>
      <c r="OQJ285"/>
      <c r="OQK285"/>
      <c r="OQL285"/>
      <c r="OQM285"/>
      <c r="OQN285"/>
      <c r="OQO285"/>
      <c r="OQP285"/>
      <c r="OQQ285"/>
      <c r="OQR285"/>
      <c r="OQS285"/>
      <c r="OQT285"/>
      <c r="OQU285"/>
      <c r="OQV285"/>
      <c r="OQW285"/>
      <c r="OQX285"/>
      <c r="OQY285"/>
      <c r="OQZ285"/>
      <c r="ORA285"/>
      <c r="ORB285"/>
      <c r="ORC285"/>
      <c r="ORD285"/>
      <c r="ORE285"/>
      <c r="ORF285"/>
      <c r="ORG285"/>
      <c r="ORH285"/>
      <c r="ORI285"/>
      <c r="ORJ285"/>
      <c r="ORK285"/>
      <c r="ORL285"/>
      <c r="ORM285"/>
      <c r="ORN285"/>
      <c r="ORO285"/>
      <c r="ORP285"/>
      <c r="ORQ285"/>
      <c r="ORR285"/>
      <c r="ORS285"/>
      <c r="ORT285"/>
      <c r="ORU285"/>
      <c r="ORV285"/>
      <c r="ORW285"/>
      <c r="ORX285"/>
      <c r="ORY285"/>
      <c r="ORZ285"/>
      <c r="OSA285"/>
      <c r="OSB285"/>
      <c r="OSC285"/>
      <c r="OSD285"/>
      <c r="OSE285"/>
      <c r="OSF285"/>
      <c r="OSG285"/>
      <c r="OSH285"/>
      <c r="OSI285"/>
      <c r="OSJ285"/>
      <c r="OSK285"/>
      <c r="OSL285"/>
      <c r="OSM285"/>
      <c r="OSN285"/>
      <c r="OSO285"/>
      <c r="OSP285"/>
      <c r="OSQ285"/>
      <c r="OSR285"/>
      <c r="OSS285"/>
      <c r="OST285"/>
      <c r="OSU285"/>
      <c r="OSV285"/>
      <c r="OSW285"/>
      <c r="OSX285"/>
      <c r="OSY285"/>
      <c r="OSZ285"/>
      <c r="OTA285"/>
      <c r="OTB285"/>
      <c r="OTC285"/>
      <c r="OTD285"/>
      <c r="OTE285"/>
      <c r="OTF285"/>
      <c r="OTG285"/>
      <c r="OTH285"/>
      <c r="OTI285"/>
      <c r="OTJ285"/>
      <c r="OTK285"/>
      <c r="OTL285"/>
      <c r="OTM285"/>
      <c r="OTN285"/>
      <c r="OTO285"/>
      <c r="OTP285"/>
      <c r="OTQ285"/>
      <c r="OTR285"/>
      <c r="OTS285"/>
      <c r="OTT285"/>
      <c r="OTU285"/>
      <c r="OTV285"/>
      <c r="OTW285"/>
      <c r="OTX285"/>
      <c r="OTY285"/>
      <c r="OTZ285"/>
      <c r="OUA285"/>
      <c r="OUB285"/>
      <c r="OUC285"/>
      <c r="OUD285"/>
      <c r="OUE285"/>
      <c r="OUF285"/>
      <c r="OUG285"/>
      <c r="OUH285"/>
      <c r="OUI285"/>
      <c r="OUJ285"/>
      <c r="OUK285"/>
      <c r="OUL285"/>
      <c r="OUM285"/>
      <c r="OUN285"/>
      <c r="OUO285"/>
      <c r="OUP285"/>
      <c r="OUQ285"/>
      <c r="OUR285"/>
      <c r="OUS285"/>
      <c r="OUT285"/>
      <c r="OUU285"/>
      <c r="OUV285"/>
      <c r="OUW285"/>
      <c r="OUX285"/>
      <c r="OUY285"/>
      <c r="OUZ285"/>
      <c r="OVA285"/>
      <c r="OVB285"/>
      <c r="OVC285"/>
      <c r="OVD285"/>
      <c r="OVE285"/>
      <c r="OVF285"/>
      <c r="OVG285"/>
      <c r="OVH285"/>
      <c r="OVI285"/>
      <c r="OVJ285"/>
      <c r="OVK285"/>
      <c r="OVL285"/>
      <c r="OVM285"/>
      <c r="OVN285"/>
      <c r="OVO285"/>
      <c r="OVP285"/>
      <c r="OVQ285"/>
      <c r="OVR285"/>
      <c r="OVS285"/>
      <c r="OVT285"/>
      <c r="OVU285"/>
      <c r="OVV285"/>
      <c r="OVW285"/>
      <c r="OVX285"/>
      <c r="OVY285"/>
      <c r="OVZ285"/>
      <c r="OWA285"/>
      <c r="OWB285"/>
      <c r="OWC285"/>
      <c r="OWD285"/>
      <c r="OWE285"/>
      <c r="OWF285"/>
      <c r="OWG285"/>
      <c r="OWH285"/>
      <c r="OWI285"/>
      <c r="OWJ285"/>
      <c r="OWK285"/>
      <c r="OWL285"/>
      <c r="OWM285"/>
      <c r="OWN285"/>
      <c r="OWO285"/>
      <c r="OWP285"/>
      <c r="OWQ285"/>
      <c r="OWR285"/>
      <c r="OWS285"/>
      <c r="OWT285"/>
      <c r="OWU285"/>
      <c r="OWV285"/>
      <c r="OWW285"/>
      <c r="OWX285"/>
      <c r="OWY285"/>
      <c r="OWZ285"/>
      <c r="OXA285"/>
      <c r="OXB285"/>
      <c r="OXC285"/>
      <c r="OXD285"/>
      <c r="OXE285"/>
      <c r="OXF285"/>
      <c r="OXG285"/>
      <c r="OXH285"/>
      <c r="OXI285"/>
      <c r="OXJ285"/>
      <c r="OXK285"/>
      <c r="OXL285"/>
      <c r="OXM285"/>
      <c r="OXN285"/>
      <c r="OXO285"/>
      <c r="OXP285"/>
      <c r="OXQ285"/>
      <c r="OXR285"/>
      <c r="OXS285"/>
      <c r="OXT285"/>
      <c r="OXU285"/>
      <c r="OXV285"/>
      <c r="OXW285"/>
      <c r="OXX285"/>
      <c r="OXY285"/>
      <c r="OXZ285"/>
      <c r="OYA285"/>
      <c r="OYB285"/>
      <c r="OYC285"/>
      <c r="OYD285"/>
      <c r="OYE285"/>
      <c r="OYF285"/>
      <c r="OYG285"/>
      <c r="OYH285"/>
      <c r="OYI285"/>
      <c r="OYJ285"/>
      <c r="OYK285"/>
      <c r="OYL285"/>
      <c r="OYM285"/>
      <c r="OYN285"/>
      <c r="OYO285"/>
      <c r="OYP285"/>
      <c r="OYQ285"/>
      <c r="OYR285"/>
      <c r="OYS285"/>
      <c r="OYT285"/>
      <c r="OYU285"/>
      <c r="OYV285"/>
      <c r="OYW285"/>
      <c r="OYX285"/>
      <c r="OYY285"/>
      <c r="OYZ285"/>
      <c r="OZA285"/>
      <c r="OZB285"/>
      <c r="OZC285"/>
      <c r="OZD285"/>
      <c r="OZE285"/>
      <c r="OZF285"/>
      <c r="OZG285"/>
      <c r="OZH285"/>
      <c r="OZI285"/>
      <c r="OZJ285"/>
      <c r="OZK285"/>
      <c r="OZL285"/>
      <c r="OZM285"/>
      <c r="OZN285"/>
      <c r="OZO285"/>
      <c r="OZP285"/>
      <c r="OZQ285"/>
      <c r="OZR285"/>
      <c r="OZS285"/>
      <c r="OZT285"/>
      <c r="OZU285"/>
      <c r="OZV285"/>
      <c r="OZW285"/>
      <c r="OZX285"/>
      <c r="OZY285"/>
      <c r="OZZ285"/>
      <c r="PAA285"/>
      <c r="PAB285"/>
      <c r="PAC285"/>
      <c r="PAD285"/>
      <c r="PAE285"/>
      <c r="PAF285"/>
      <c r="PAG285"/>
      <c r="PAH285"/>
      <c r="PAI285"/>
      <c r="PAJ285"/>
      <c r="PAK285"/>
      <c r="PAL285"/>
      <c r="PAM285"/>
      <c r="PAN285"/>
      <c r="PAO285"/>
      <c r="PAP285"/>
      <c r="PAQ285"/>
      <c r="PAR285"/>
      <c r="PAS285"/>
      <c r="PAT285"/>
      <c r="PAU285"/>
      <c r="PAV285"/>
      <c r="PAW285"/>
      <c r="PAX285"/>
      <c r="PAY285"/>
      <c r="PAZ285"/>
      <c r="PBA285"/>
      <c r="PBB285"/>
      <c r="PBC285"/>
      <c r="PBD285"/>
      <c r="PBE285"/>
      <c r="PBF285"/>
      <c r="PBG285"/>
      <c r="PBH285"/>
      <c r="PBI285"/>
      <c r="PBJ285"/>
      <c r="PBK285"/>
      <c r="PBL285"/>
      <c r="PBM285"/>
      <c r="PBN285"/>
      <c r="PBO285"/>
      <c r="PBP285"/>
      <c r="PBQ285"/>
      <c r="PBR285"/>
      <c r="PBS285"/>
      <c r="PBT285"/>
      <c r="PBU285"/>
      <c r="PBV285"/>
      <c r="PBW285"/>
      <c r="PBX285"/>
      <c r="PBY285"/>
      <c r="PBZ285"/>
      <c r="PCA285"/>
      <c r="PCB285"/>
      <c r="PCC285"/>
      <c r="PCD285"/>
      <c r="PCE285"/>
      <c r="PCF285"/>
      <c r="PCG285"/>
      <c r="PCH285"/>
      <c r="PCI285"/>
      <c r="PCJ285"/>
      <c r="PCK285"/>
      <c r="PCL285"/>
      <c r="PCM285"/>
      <c r="PCN285"/>
      <c r="PCO285"/>
      <c r="PCP285"/>
      <c r="PCQ285"/>
      <c r="PCR285"/>
      <c r="PCS285"/>
      <c r="PCT285"/>
      <c r="PCU285"/>
      <c r="PCV285"/>
      <c r="PCW285"/>
      <c r="PCX285"/>
      <c r="PCY285"/>
      <c r="PCZ285"/>
      <c r="PDA285"/>
      <c r="PDB285"/>
      <c r="PDC285"/>
      <c r="PDD285"/>
      <c r="PDE285"/>
      <c r="PDF285"/>
      <c r="PDG285"/>
      <c r="PDH285"/>
      <c r="PDI285"/>
      <c r="PDJ285"/>
      <c r="PDK285"/>
      <c r="PDL285"/>
      <c r="PDM285"/>
      <c r="PDN285"/>
      <c r="PDO285"/>
      <c r="PDP285"/>
      <c r="PDQ285"/>
      <c r="PDR285"/>
      <c r="PDS285"/>
      <c r="PDT285"/>
      <c r="PDU285"/>
      <c r="PDV285"/>
      <c r="PDW285"/>
      <c r="PDX285"/>
      <c r="PDY285"/>
      <c r="PDZ285"/>
      <c r="PEA285"/>
      <c r="PEB285"/>
      <c r="PEC285"/>
      <c r="PED285"/>
      <c r="PEE285"/>
      <c r="PEF285"/>
      <c r="PEG285"/>
      <c r="PEH285"/>
      <c r="PEI285"/>
      <c r="PEJ285"/>
      <c r="PEK285"/>
      <c r="PEL285"/>
      <c r="PEM285"/>
      <c r="PEN285"/>
      <c r="PEO285"/>
      <c r="PEP285"/>
      <c r="PEQ285"/>
      <c r="PER285"/>
      <c r="PES285"/>
      <c r="PET285"/>
      <c r="PEU285"/>
      <c r="PEV285"/>
      <c r="PEW285"/>
      <c r="PEX285"/>
      <c r="PEY285"/>
      <c r="PEZ285"/>
      <c r="PFA285"/>
      <c r="PFB285"/>
      <c r="PFC285"/>
      <c r="PFD285"/>
      <c r="PFE285"/>
      <c r="PFF285"/>
      <c r="PFG285"/>
      <c r="PFH285"/>
      <c r="PFI285"/>
      <c r="PFJ285"/>
      <c r="PFK285"/>
      <c r="PFL285"/>
      <c r="PFM285"/>
      <c r="PFN285"/>
      <c r="PFO285"/>
      <c r="PFP285"/>
      <c r="PFQ285"/>
      <c r="PFR285"/>
      <c r="PFS285"/>
      <c r="PFT285"/>
      <c r="PFU285"/>
      <c r="PFV285"/>
      <c r="PFW285"/>
      <c r="PFX285"/>
      <c r="PFY285"/>
      <c r="PFZ285"/>
      <c r="PGA285"/>
      <c r="PGB285"/>
      <c r="PGC285"/>
      <c r="PGD285"/>
      <c r="PGE285"/>
      <c r="PGF285"/>
      <c r="PGG285"/>
      <c r="PGH285"/>
      <c r="PGI285"/>
      <c r="PGJ285"/>
      <c r="PGK285"/>
      <c r="PGL285"/>
      <c r="PGM285"/>
      <c r="PGN285"/>
      <c r="PGO285"/>
      <c r="PGP285"/>
      <c r="PGQ285"/>
      <c r="PGR285"/>
      <c r="PGS285"/>
      <c r="PGT285"/>
      <c r="PGU285"/>
      <c r="PGV285"/>
      <c r="PGW285"/>
      <c r="PGX285"/>
      <c r="PGY285"/>
      <c r="PGZ285"/>
      <c r="PHA285"/>
      <c r="PHB285"/>
      <c r="PHC285"/>
      <c r="PHD285"/>
      <c r="PHE285"/>
      <c r="PHF285"/>
      <c r="PHG285"/>
      <c r="PHH285"/>
      <c r="PHI285"/>
      <c r="PHJ285"/>
      <c r="PHK285"/>
      <c r="PHL285"/>
      <c r="PHM285"/>
      <c r="PHN285"/>
      <c r="PHO285"/>
      <c r="PHP285"/>
      <c r="PHQ285"/>
      <c r="PHR285"/>
      <c r="PHS285"/>
      <c r="PHT285"/>
      <c r="PHU285"/>
      <c r="PHV285"/>
      <c r="PHW285"/>
      <c r="PHX285"/>
      <c r="PHY285"/>
      <c r="PHZ285"/>
      <c r="PIA285"/>
      <c r="PIB285"/>
      <c r="PIC285"/>
      <c r="PID285"/>
      <c r="PIE285"/>
      <c r="PIF285"/>
      <c r="PIG285"/>
      <c r="PIH285"/>
      <c r="PII285"/>
      <c r="PIJ285"/>
      <c r="PIK285"/>
      <c r="PIL285"/>
      <c r="PIM285"/>
      <c r="PIN285"/>
      <c r="PIO285"/>
      <c r="PIP285"/>
      <c r="PIQ285"/>
      <c r="PIR285"/>
      <c r="PIS285"/>
      <c r="PIT285"/>
      <c r="PIU285"/>
      <c r="PIV285"/>
      <c r="PIW285"/>
      <c r="PIX285"/>
      <c r="PIY285"/>
      <c r="PIZ285"/>
      <c r="PJA285"/>
      <c r="PJB285"/>
      <c r="PJC285"/>
      <c r="PJD285"/>
      <c r="PJE285"/>
      <c r="PJF285"/>
      <c r="PJG285"/>
      <c r="PJH285"/>
      <c r="PJI285"/>
      <c r="PJJ285"/>
      <c r="PJK285"/>
      <c r="PJL285"/>
      <c r="PJM285"/>
      <c r="PJN285"/>
      <c r="PJO285"/>
      <c r="PJP285"/>
      <c r="PJQ285"/>
      <c r="PJR285"/>
      <c r="PJS285"/>
      <c r="PJT285"/>
      <c r="PJU285"/>
      <c r="PJV285"/>
      <c r="PJW285"/>
      <c r="PJX285"/>
      <c r="PJY285"/>
      <c r="PJZ285"/>
      <c r="PKA285"/>
      <c r="PKB285"/>
      <c r="PKC285"/>
      <c r="PKD285"/>
      <c r="PKE285"/>
      <c r="PKF285"/>
      <c r="PKG285"/>
      <c r="PKH285"/>
      <c r="PKI285"/>
      <c r="PKJ285"/>
      <c r="PKK285"/>
      <c r="PKL285"/>
      <c r="PKM285"/>
      <c r="PKN285"/>
      <c r="PKO285"/>
      <c r="PKP285"/>
      <c r="PKQ285"/>
      <c r="PKR285"/>
      <c r="PKS285"/>
      <c r="PKT285"/>
      <c r="PKU285"/>
      <c r="PKV285"/>
      <c r="PKW285"/>
      <c r="PKX285"/>
      <c r="PKY285"/>
      <c r="PKZ285"/>
      <c r="PLA285"/>
      <c r="PLB285"/>
      <c r="PLC285"/>
      <c r="PLD285"/>
      <c r="PLE285"/>
      <c r="PLF285"/>
      <c r="PLG285"/>
      <c r="PLH285"/>
      <c r="PLI285"/>
      <c r="PLJ285"/>
      <c r="PLK285"/>
      <c r="PLL285"/>
      <c r="PLM285"/>
      <c r="PLN285"/>
      <c r="PLO285"/>
      <c r="PLP285"/>
      <c r="PLQ285"/>
      <c r="PLR285"/>
      <c r="PLS285"/>
      <c r="PLT285"/>
      <c r="PLU285"/>
      <c r="PLV285"/>
      <c r="PLW285"/>
      <c r="PLX285"/>
      <c r="PLY285"/>
      <c r="PLZ285"/>
      <c r="PMA285"/>
      <c r="PMB285"/>
      <c r="PMC285"/>
      <c r="PMD285"/>
      <c r="PME285"/>
      <c r="PMF285"/>
      <c r="PMG285"/>
      <c r="PMH285"/>
      <c r="PMI285"/>
      <c r="PMJ285"/>
      <c r="PMK285"/>
      <c r="PML285"/>
      <c r="PMM285"/>
      <c r="PMN285"/>
      <c r="PMO285"/>
      <c r="PMP285"/>
      <c r="PMQ285"/>
      <c r="PMR285"/>
      <c r="PMS285"/>
      <c r="PMT285"/>
      <c r="PMU285"/>
      <c r="PMV285"/>
      <c r="PMW285"/>
      <c r="PMX285"/>
      <c r="PMY285"/>
      <c r="PMZ285"/>
      <c r="PNA285"/>
      <c r="PNB285"/>
      <c r="PNC285"/>
      <c r="PND285"/>
      <c r="PNE285"/>
      <c r="PNF285"/>
      <c r="PNG285"/>
      <c r="PNH285"/>
      <c r="PNI285"/>
      <c r="PNJ285"/>
      <c r="PNK285"/>
      <c r="PNL285"/>
      <c r="PNM285"/>
      <c r="PNN285"/>
      <c r="PNO285"/>
      <c r="PNP285"/>
      <c r="PNQ285"/>
      <c r="PNR285"/>
      <c r="PNS285"/>
      <c r="PNT285"/>
      <c r="PNU285"/>
      <c r="PNV285"/>
      <c r="PNW285"/>
      <c r="PNX285"/>
      <c r="PNY285"/>
      <c r="PNZ285"/>
      <c r="POA285"/>
      <c r="POB285"/>
      <c r="POC285"/>
      <c r="POD285"/>
      <c r="POE285"/>
      <c r="POF285"/>
      <c r="POG285"/>
      <c r="POH285"/>
      <c r="POI285"/>
      <c r="POJ285"/>
      <c r="POK285"/>
      <c r="POL285"/>
      <c r="POM285"/>
      <c r="PON285"/>
      <c r="POO285"/>
      <c r="POP285"/>
      <c r="POQ285"/>
      <c r="POR285"/>
      <c r="POS285"/>
      <c r="POT285"/>
      <c r="POU285"/>
      <c r="POV285"/>
      <c r="POW285"/>
      <c r="POX285"/>
      <c r="POY285"/>
      <c r="POZ285"/>
      <c r="PPA285"/>
      <c r="PPB285"/>
      <c r="PPC285"/>
      <c r="PPD285"/>
      <c r="PPE285"/>
      <c r="PPF285"/>
      <c r="PPG285"/>
      <c r="PPH285"/>
      <c r="PPI285"/>
      <c r="PPJ285"/>
      <c r="PPK285"/>
      <c r="PPL285"/>
      <c r="PPM285"/>
      <c r="PPN285"/>
      <c r="PPO285"/>
      <c r="PPP285"/>
      <c r="PPQ285"/>
      <c r="PPR285"/>
      <c r="PPS285"/>
      <c r="PPT285"/>
      <c r="PPU285"/>
      <c r="PPV285"/>
      <c r="PPW285"/>
      <c r="PPX285"/>
      <c r="PPY285"/>
      <c r="PPZ285"/>
      <c r="PQA285"/>
      <c r="PQB285"/>
      <c r="PQC285"/>
      <c r="PQD285"/>
      <c r="PQE285"/>
      <c r="PQF285"/>
      <c r="PQG285"/>
      <c r="PQH285"/>
      <c r="PQI285"/>
      <c r="PQJ285"/>
      <c r="PQK285"/>
      <c r="PQL285"/>
      <c r="PQM285"/>
      <c r="PQN285"/>
      <c r="PQO285"/>
      <c r="PQP285"/>
      <c r="PQQ285"/>
      <c r="PQR285"/>
      <c r="PQS285"/>
      <c r="PQT285"/>
      <c r="PQU285"/>
      <c r="PQV285"/>
      <c r="PQW285"/>
      <c r="PQX285"/>
      <c r="PQY285"/>
      <c r="PQZ285"/>
      <c r="PRA285"/>
      <c r="PRB285"/>
      <c r="PRC285"/>
      <c r="PRD285"/>
      <c r="PRE285"/>
      <c r="PRF285"/>
      <c r="PRG285"/>
      <c r="PRH285"/>
      <c r="PRI285"/>
      <c r="PRJ285"/>
      <c r="PRK285"/>
      <c r="PRL285"/>
      <c r="PRM285"/>
      <c r="PRN285"/>
      <c r="PRO285"/>
      <c r="PRP285"/>
      <c r="PRQ285"/>
      <c r="PRR285"/>
      <c r="PRS285"/>
      <c r="PRT285"/>
      <c r="PRU285"/>
      <c r="PRV285"/>
      <c r="PRW285"/>
      <c r="PRX285"/>
      <c r="PRY285"/>
      <c r="PRZ285"/>
      <c r="PSA285"/>
      <c r="PSB285"/>
      <c r="PSC285"/>
      <c r="PSD285"/>
      <c r="PSE285"/>
      <c r="PSF285"/>
      <c r="PSG285"/>
      <c r="PSH285"/>
      <c r="PSI285"/>
      <c r="PSJ285"/>
      <c r="PSK285"/>
      <c r="PSL285"/>
      <c r="PSM285"/>
      <c r="PSN285"/>
      <c r="PSO285"/>
      <c r="PSP285"/>
      <c r="PSQ285"/>
      <c r="PSR285"/>
      <c r="PSS285"/>
      <c r="PST285"/>
      <c r="PSU285"/>
      <c r="PSV285"/>
      <c r="PSW285"/>
      <c r="PSX285"/>
      <c r="PSY285"/>
      <c r="PSZ285"/>
      <c r="PTA285"/>
      <c r="PTB285"/>
      <c r="PTC285"/>
      <c r="PTD285"/>
      <c r="PTE285"/>
      <c r="PTF285"/>
      <c r="PTG285"/>
      <c r="PTH285"/>
      <c r="PTI285"/>
      <c r="PTJ285"/>
      <c r="PTK285"/>
      <c r="PTL285"/>
      <c r="PTM285"/>
      <c r="PTN285"/>
      <c r="PTO285"/>
      <c r="PTP285"/>
      <c r="PTQ285"/>
      <c r="PTR285"/>
      <c r="PTS285"/>
      <c r="PTT285"/>
      <c r="PTU285"/>
      <c r="PTV285"/>
      <c r="PTW285"/>
      <c r="PTX285"/>
      <c r="PTY285"/>
      <c r="PTZ285"/>
      <c r="PUA285"/>
      <c r="PUB285"/>
      <c r="PUC285"/>
      <c r="PUD285"/>
      <c r="PUE285"/>
      <c r="PUF285"/>
      <c r="PUG285"/>
      <c r="PUH285"/>
      <c r="PUI285"/>
      <c r="PUJ285"/>
      <c r="PUK285"/>
      <c r="PUL285"/>
      <c r="PUM285"/>
      <c r="PUN285"/>
      <c r="PUO285"/>
      <c r="PUP285"/>
      <c r="PUQ285"/>
      <c r="PUR285"/>
      <c r="PUS285"/>
      <c r="PUT285"/>
      <c r="PUU285"/>
      <c r="PUV285"/>
      <c r="PUW285"/>
      <c r="PUX285"/>
      <c r="PUY285"/>
      <c r="PUZ285"/>
      <c r="PVA285"/>
      <c r="PVB285"/>
      <c r="PVC285"/>
      <c r="PVD285"/>
      <c r="PVE285"/>
      <c r="PVF285"/>
      <c r="PVG285"/>
      <c r="PVH285"/>
      <c r="PVI285"/>
      <c r="PVJ285"/>
      <c r="PVK285"/>
      <c r="PVL285"/>
      <c r="PVM285"/>
      <c r="PVN285"/>
      <c r="PVO285"/>
      <c r="PVP285"/>
      <c r="PVQ285"/>
      <c r="PVR285"/>
      <c r="PVS285"/>
      <c r="PVT285"/>
      <c r="PVU285"/>
      <c r="PVV285"/>
      <c r="PVW285"/>
      <c r="PVX285"/>
      <c r="PVY285"/>
      <c r="PVZ285"/>
      <c r="PWA285"/>
      <c r="PWB285"/>
      <c r="PWC285"/>
      <c r="PWD285"/>
      <c r="PWE285"/>
      <c r="PWF285"/>
      <c r="PWG285"/>
      <c r="PWH285"/>
      <c r="PWI285"/>
      <c r="PWJ285"/>
      <c r="PWK285"/>
      <c r="PWL285"/>
      <c r="PWM285"/>
      <c r="PWN285"/>
      <c r="PWO285"/>
      <c r="PWP285"/>
      <c r="PWQ285"/>
      <c r="PWR285"/>
      <c r="PWS285"/>
      <c r="PWT285"/>
      <c r="PWU285"/>
      <c r="PWV285"/>
      <c r="PWW285"/>
      <c r="PWX285"/>
      <c r="PWY285"/>
      <c r="PWZ285"/>
      <c r="PXA285"/>
      <c r="PXB285"/>
      <c r="PXC285"/>
      <c r="PXD285"/>
      <c r="PXE285"/>
      <c r="PXF285"/>
      <c r="PXG285"/>
      <c r="PXH285"/>
      <c r="PXI285"/>
      <c r="PXJ285"/>
      <c r="PXK285"/>
      <c r="PXL285"/>
      <c r="PXM285"/>
      <c r="PXN285"/>
      <c r="PXO285"/>
      <c r="PXP285"/>
      <c r="PXQ285"/>
      <c r="PXR285"/>
      <c r="PXS285"/>
      <c r="PXT285"/>
      <c r="PXU285"/>
      <c r="PXV285"/>
      <c r="PXW285"/>
      <c r="PXX285"/>
      <c r="PXY285"/>
      <c r="PXZ285"/>
      <c r="PYA285"/>
      <c r="PYB285"/>
      <c r="PYC285"/>
      <c r="PYD285"/>
      <c r="PYE285"/>
      <c r="PYF285"/>
      <c r="PYG285"/>
      <c r="PYH285"/>
      <c r="PYI285"/>
      <c r="PYJ285"/>
      <c r="PYK285"/>
      <c r="PYL285"/>
      <c r="PYM285"/>
      <c r="PYN285"/>
      <c r="PYO285"/>
      <c r="PYP285"/>
      <c r="PYQ285"/>
      <c r="PYR285"/>
      <c r="PYS285"/>
      <c r="PYT285"/>
      <c r="PYU285"/>
      <c r="PYV285"/>
      <c r="PYW285"/>
      <c r="PYX285"/>
      <c r="PYY285"/>
      <c r="PYZ285"/>
      <c r="PZA285"/>
      <c r="PZB285"/>
      <c r="PZC285"/>
      <c r="PZD285"/>
      <c r="PZE285"/>
      <c r="PZF285"/>
      <c r="PZG285"/>
      <c r="PZH285"/>
      <c r="PZI285"/>
      <c r="PZJ285"/>
      <c r="PZK285"/>
      <c r="PZL285"/>
      <c r="PZM285"/>
      <c r="PZN285"/>
      <c r="PZO285"/>
      <c r="PZP285"/>
      <c r="PZQ285"/>
      <c r="PZR285"/>
      <c r="PZS285"/>
      <c r="PZT285"/>
      <c r="PZU285"/>
      <c r="PZV285"/>
      <c r="PZW285"/>
      <c r="PZX285"/>
      <c r="PZY285"/>
      <c r="PZZ285"/>
      <c r="QAA285"/>
      <c r="QAB285"/>
      <c r="QAC285"/>
      <c r="QAD285"/>
      <c r="QAE285"/>
      <c r="QAF285"/>
      <c r="QAG285"/>
      <c r="QAH285"/>
      <c r="QAI285"/>
      <c r="QAJ285"/>
      <c r="QAK285"/>
      <c r="QAL285"/>
      <c r="QAM285"/>
      <c r="QAN285"/>
      <c r="QAO285"/>
      <c r="QAP285"/>
      <c r="QAQ285"/>
      <c r="QAR285"/>
      <c r="QAS285"/>
      <c r="QAT285"/>
      <c r="QAU285"/>
      <c r="QAV285"/>
      <c r="QAW285"/>
      <c r="QAX285"/>
      <c r="QAY285"/>
      <c r="QAZ285"/>
      <c r="QBA285"/>
      <c r="QBB285"/>
      <c r="QBC285"/>
      <c r="QBD285"/>
      <c r="QBE285"/>
      <c r="QBF285"/>
      <c r="QBG285"/>
      <c r="QBH285"/>
      <c r="QBI285"/>
      <c r="QBJ285"/>
      <c r="QBK285"/>
      <c r="QBL285"/>
      <c r="QBM285"/>
      <c r="QBN285"/>
      <c r="QBO285"/>
      <c r="QBP285"/>
      <c r="QBQ285"/>
      <c r="QBR285"/>
      <c r="QBS285"/>
      <c r="QBT285"/>
      <c r="QBU285"/>
      <c r="QBV285"/>
      <c r="QBW285"/>
      <c r="QBX285"/>
      <c r="QBY285"/>
      <c r="QBZ285"/>
      <c r="QCA285"/>
      <c r="QCB285"/>
      <c r="QCC285"/>
      <c r="QCD285"/>
      <c r="QCE285"/>
      <c r="QCF285"/>
      <c r="QCG285"/>
      <c r="QCH285"/>
      <c r="QCI285"/>
      <c r="QCJ285"/>
      <c r="QCK285"/>
      <c r="QCL285"/>
      <c r="QCM285"/>
      <c r="QCN285"/>
      <c r="QCO285"/>
      <c r="QCP285"/>
      <c r="QCQ285"/>
      <c r="QCR285"/>
      <c r="QCS285"/>
      <c r="QCT285"/>
      <c r="QCU285"/>
      <c r="QCV285"/>
      <c r="QCW285"/>
      <c r="QCX285"/>
      <c r="QCY285"/>
      <c r="QCZ285"/>
      <c r="QDA285"/>
      <c r="QDB285"/>
      <c r="QDC285"/>
      <c r="QDD285"/>
      <c r="QDE285"/>
      <c r="QDF285"/>
      <c r="QDG285"/>
      <c r="QDH285"/>
      <c r="QDI285"/>
      <c r="QDJ285"/>
      <c r="QDK285"/>
      <c r="QDL285"/>
      <c r="QDM285"/>
      <c r="QDN285"/>
      <c r="QDO285"/>
      <c r="QDP285"/>
      <c r="QDQ285"/>
      <c r="QDR285"/>
      <c r="QDS285"/>
      <c r="QDT285"/>
      <c r="QDU285"/>
      <c r="QDV285"/>
      <c r="QDW285"/>
      <c r="QDX285"/>
      <c r="QDY285"/>
      <c r="QDZ285"/>
      <c r="QEA285"/>
      <c r="QEB285"/>
      <c r="QEC285"/>
      <c r="QED285"/>
      <c r="QEE285"/>
      <c r="QEF285"/>
      <c r="QEG285"/>
      <c r="QEH285"/>
      <c r="QEI285"/>
      <c r="QEJ285"/>
      <c r="QEK285"/>
      <c r="QEL285"/>
      <c r="QEM285"/>
      <c r="QEN285"/>
      <c r="QEO285"/>
      <c r="QEP285"/>
      <c r="QEQ285"/>
      <c r="QER285"/>
      <c r="QES285"/>
      <c r="QET285"/>
      <c r="QEU285"/>
      <c r="QEV285"/>
      <c r="QEW285"/>
      <c r="QEX285"/>
      <c r="QEY285"/>
      <c r="QEZ285"/>
      <c r="QFA285"/>
      <c r="QFB285"/>
      <c r="QFC285"/>
      <c r="QFD285"/>
      <c r="QFE285"/>
      <c r="QFF285"/>
      <c r="QFG285"/>
      <c r="QFH285"/>
      <c r="QFI285"/>
      <c r="QFJ285"/>
      <c r="QFK285"/>
      <c r="QFL285"/>
      <c r="QFM285"/>
      <c r="QFN285"/>
      <c r="QFO285"/>
      <c r="QFP285"/>
      <c r="QFQ285"/>
      <c r="QFR285"/>
      <c r="QFS285"/>
      <c r="QFT285"/>
      <c r="QFU285"/>
      <c r="QFV285"/>
      <c r="QFW285"/>
      <c r="QFX285"/>
      <c r="QFY285"/>
      <c r="QFZ285"/>
      <c r="QGA285"/>
      <c r="QGB285"/>
      <c r="QGC285"/>
      <c r="QGD285"/>
      <c r="QGE285"/>
      <c r="QGF285"/>
      <c r="QGG285"/>
      <c r="QGH285"/>
      <c r="QGI285"/>
      <c r="QGJ285"/>
      <c r="QGK285"/>
      <c r="QGL285"/>
      <c r="QGM285"/>
      <c r="QGN285"/>
      <c r="QGO285"/>
      <c r="QGP285"/>
      <c r="QGQ285"/>
      <c r="QGR285"/>
      <c r="QGS285"/>
      <c r="QGT285"/>
      <c r="QGU285"/>
      <c r="QGV285"/>
      <c r="QGW285"/>
      <c r="QGX285"/>
      <c r="QGY285"/>
      <c r="QGZ285"/>
      <c r="QHA285"/>
      <c r="QHB285"/>
      <c r="QHC285"/>
      <c r="QHD285"/>
      <c r="QHE285"/>
      <c r="QHF285"/>
      <c r="QHG285"/>
      <c r="QHH285"/>
      <c r="QHI285"/>
      <c r="QHJ285"/>
      <c r="QHK285"/>
      <c r="QHL285"/>
      <c r="QHM285"/>
      <c r="QHN285"/>
      <c r="QHO285"/>
      <c r="QHP285"/>
      <c r="QHQ285"/>
      <c r="QHR285"/>
      <c r="QHS285"/>
      <c r="QHT285"/>
      <c r="QHU285"/>
      <c r="QHV285"/>
      <c r="QHW285"/>
      <c r="QHX285"/>
      <c r="QHY285"/>
      <c r="QHZ285"/>
      <c r="QIA285"/>
      <c r="QIB285"/>
      <c r="QIC285"/>
      <c r="QID285"/>
      <c r="QIE285"/>
      <c r="QIF285"/>
      <c r="QIG285"/>
      <c r="QIH285"/>
      <c r="QII285"/>
      <c r="QIJ285"/>
      <c r="QIK285"/>
      <c r="QIL285"/>
      <c r="QIM285"/>
      <c r="QIN285"/>
      <c r="QIO285"/>
      <c r="QIP285"/>
      <c r="QIQ285"/>
      <c r="QIR285"/>
      <c r="QIS285"/>
      <c r="QIT285"/>
      <c r="QIU285"/>
      <c r="QIV285"/>
      <c r="QIW285"/>
      <c r="QIX285"/>
      <c r="QIY285"/>
      <c r="QIZ285"/>
      <c r="QJA285"/>
      <c r="QJB285"/>
      <c r="QJC285"/>
      <c r="QJD285"/>
      <c r="QJE285"/>
      <c r="QJF285"/>
      <c r="QJG285"/>
      <c r="QJH285"/>
      <c r="QJI285"/>
      <c r="QJJ285"/>
      <c r="QJK285"/>
      <c r="QJL285"/>
      <c r="QJM285"/>
      <c r="QJN285"/>
      <c r="QJO285"/>
      <c r="QJP285"/>
      <c r="QJQ285"/>
      <c r="QJR285"/>
      <c r="QJS285"/>
      <c r="QJT285"/>
      <c r="QJU285"/>
      <c r="QJV285"/>
      <c r="QJW285"/>
      <c r="QJX285"/>
      <c r="QJY285"/>
      <c r="QJZ285"/>
      <c r="QKA285"/>
      <c r="QKB285"/>
      <c r="QKC285"/>
      <c r="QKD285"/>
      <c r="QKE285"/>
      <c r="QKF285"/>
      <c r="QKG285"/>
      <c r="QKH285"/>
      <c r="QKI285"/>
      <c r="QKJ285"/>
      <c r="QKK285"/>
      <c r="QKL285"/>
      <c r="QKM285"/>
      <c r="QKN285"/>
      <c r="QKO285"/>
      <c r="QKP285"/>
      <c r="QKQ285"/>
      <c r="QKR285"/>
      <c r="QKS285"/>
      <c r="QKT285"/>
      <c r="QKU285"/>
      <c r="QKV285"/>
      <c r="QKW285"/>
      <c r="QKX285"/>
      <c r="QKY285"/>
      <c r="QKZ285"/>
      <c r="QLA285"/>
      <c r="QLB285"/>
      <c r="QLC285"/>
      <c r="QLD285"/>
      <c r="QLE285"/>
      <c r="QLF285"/>
      <c r="QLG285"/>
      <c r="QLH285"/>
      <c r="QLI285"/>
      <c r="QLJ285"/>
      <c r="QLK285"/>
      <c r="QLL285"/>
      <c r="QLM285"/>
      <c r="QLN285"/>
      <c r="QLO285"/>
      <c r="QLP285"/>
      <c r="QLQ285"/>
      <c r="QLR285"/>
      <c r="QLS285"/>
      <c r="QLT285"/>
      <c r="QLU285"/>
      <c r="QLV285"/>
      <c r="QLW285"/>
      <c r="QLX285"/>
      <c r="QLY285"/>
      <c r="QLZ285"/>
      <c r="QMA285"/>
      <c r="QMB285"/>
      <c r="QMC285"/>
      <c r="QMD285"/>
      <c r="QME285"/>
      <c r="QMF285"/>
      <c r="QMG285"/>
      <c r="QMH285"/>
      <c r="QMI285"/>
      <c r="QMJ285"/>
      <c r="QMK285"/>
      <c r="QML285"/>
      <c r="QMM285"/>
      <c r="QMN285"/>
      <c r="QMO285"/>
      <c r="QMP285"/>
      <c r="QMQ285"/>
      <c r="QMR285"/>
      <c r="QMS285"/>
      <c r="QMT285"/>
      <c r="QMU285"/>
      <c r="QMV285"/>
      <c r="QMW285"/>
      <c r="QMX285"/>
      <c r="QMY285"/>
      <c r="QMZ285"/>
      <c r="QNA285"/>
      <c r="QNB285"/>
      <c r="QNC285"/>
      <c r="QND285"/>
      <c r="QNE285"/>
      <c r="QNF285"/>
      <c r="QNG285"/>
      <c r="QNH285"/>
      <c r="QNI285"/>
      <c r="QNJ285"/>
      <c r="QNK285"/>
      <c r="QNL285"/>
      <c r="QNM285"/>
      <c r="QNN285"/>
      <c r="QNO285"/>
      <c r="QNP285"/>
      <c r="QNQ285"/>
      <c r="QNR285"/>
      <c r="QNS285"/>
      <c r="QNT285"/>
      <c r="QNU285"/>
      <c r="QNV285"/>
      <c r="QNW285"/>
      <c r="QNX285"/>
      <c r="QNY285"/>
      <c r="QNZ285"/>
      <c r="QOA285"/>
      <c r="QOB285"/>
      <c r="QOC285"/>
      <c r="QOD285"/>
      <c r="QOE285"/>
      <c r="QOF285"/>
      <c r="QOG285"/>
      <c r="QOH285"/>
      <c r="QOI285"/>
      <c r="QOJ285"/>
      <c r="QOK285"/>
      <c r="QOL285"/>
      <c r="QOM285"/>
      <c r="QON285"/>
      <c r="QOO285"/>
      <c r="QOP285"/>
      <c r="QOQ285"/>
      <c r="QOR285"/>
      <c r="QOS285"/>
      <c r="QOT285"/>
      <c r="QOU285"/>
      <c r="QOV285"/>
      <c r="QOW285"/>
      <c r="QOX285"/>
      <c r="QOY285"/>
      <c r="QOZ285"/>
      <c r="QPA285"/>
      <c r="QPB285"/>
      <c r="QPC285"/>
      <c r="QPD285"/>
      <c r="QPE285"/>
      <c r="QPF285"/>
      <c r="QPG285"/>
      <c r="QPH285"/>
      <c r="QPI285"/>
      <c r="QPJ285"/>
      <c r="QPK285"/>
      <c r="QPL285"/>
      <c r="QPM285"/>
      <c r="QPN285"/>
      <c r="QPO285"/>
      <c r="QPP285"/>
      <c r="QPQ285"/>
      <c r="QPR285"/>
      <c r="QPS285"/>
      <c r="QPT285"/>
      <c r="QPU285"/>
      <c r="QPV285"/>
      <c r="QPW285"/>
      <c r="QPX285"/>
      <c r="QPY285"/>
      <c r="QPZ285"/>
      <c r="QQA285"/>
      <c r="QQB285"/>
      <c r="QQC285"/>
      <c r="QQD285"/>
      <c r="QQE285"/>
      <c r="QQF285"/>
      <c r="QQG285"/>
      <c r="QQH285"/>
      <c r="QQI285"/>
      <c r="QQJ285"/>
      <c r="QQK285"/>
      <c r="QQL285"/>
      <c r="QQM285"/>
      <c r="QQN285"/>
      <c r="QQO285"/>
      <c r="QQP285"/>
      <c r="QQQ285"/>
      <c r="QQR285"/>
      <c r="QQS285"/>
      <c r="QQT285"/>
      <c r="QQU285"/>
      <c r="QQV285"/>
      <c r="QQW285"/>
      <c r="QQX285"/>
      <c r="QQY285"/>
      <c r="QQZ285"/>
      <c r="QRA285"/>
      <c r="QRB285"/>
      <c r="QRC285"/>
      <c r="QRD285"/>
      <c r="QRE285"/>
      <c r="QRF285"/>
      <c r="QRG285"/>
      <c r="QRH285"/>
      <c r="QRI285"/>
      <c r="QRJ285"/>
      <c r="QRK285"/>
      <c r="QRL285"/>
      <c r="QRM285"/>
      <c r="QRN285"/>
      <c r="QRO285"/>
      <c r="QRP285"/>
      <c r="QRQ285"/>
      <c r="QRR285"/>
      <c r="QRS285"/>
      <c r="QRT285"/>
      <c r="QRU285"/>
      <c r="QRV285"/>
      <c r="QRW285"/>
      <c r="QRX285"/>
      <c r="QRY285"/>
      <c r="QRZ285"/>
      <c r="QSA285"/>
      <c r="QSB285"/>
      <c r="QSC285"/>
      <c r="QSD285"/>
      <c r="QSE285"/>
      <c r="QSF285"/>
      <c r="QSG285"/>
      <c r="QSH285"/>
      <c r="QSI285"/>
      <c r="QSJ285"/>
      <c r="QSK285"/>
      <c r="QSL285"/>
      <c r="QSM285"/>
      <c r="QSN285"/>
      <c r="QSO285"/>
      <c r="QSP285"/>
      <c r="QSQ285"/>
      <c r="QSR285"/>
      <c r="QSS285"/>
      <c r="QST285"/>
      <c r="QSU285"/>
      <c r="QSV285"/>
      <c r="QSW285"/>
      <c r="QSX285"/>
      <c r="QSY285"/>
      <c r="QSZ285"/>
      <c r="QTA285"/>
      <c r="QTB285"/>
      <c r="QTC285"/>
      <c r="QTD285"/>
      <c r="QTE285"/>
      <c r="QTF285"/>
      <c r="QTG285"/>
      <c r="QTH285"/>
      <c r="QTI285"/>
      <c r="QTJ285"/>
      <c r="QTK285"/>
      <c r="QTL285"/>
      <c r="QTM285"/>
      <c r="QTN285"/>
      <c r="QTO285"/>
      <c r="QTP285"/>
      <c r="QTQ285"/>
      <c r="QTR285"/>
      <c r="QTS285"/>
      <c r="QTT285"/>
      <c r="QTU285"/>
      <c r="QTV285"/>
      <c r="QTW285"/>
      <c r="QTX285"/>
      <c r="QTY285"/>
      <c r="QTZ285"/>
      <c r="QUA285"/>
      <c r="QUB285"/>
      <c r="QUC285"/>
      <c r="QUD285"/>
      <c r="QUE285"/>
      <c r="QUF285"/>
      <c r="QUG285"/>
      <c r="QUH285"/>
      <c r="QUI285"/>
      <c r="QUJ285"/>
      <c r="QUK285"/>
      <c r="QUL285"/>
      <c r="QUM285"/>
      <c r="QUN285"/>
      <c r="QUO285"/>
      <c r="QUP285"/>
      <c r="QUQ285"/>
      <c r="QUR285"/>
      <c r="QUS285"/>
      <c r="QUT285"/>
      <c r="QUU285"/>
      <c r="QUV285"/>
      <c r="QUW285"/>
      <c r="QUX285"/>
      <c r="QUY285"/>
      <c r="QUZ285"/>
      <c r="QVA285"/>
      <c r="QVB285"/>
      <c r="QVC285"/>
      <c r="QVD285"/>
      <c r="QVE285"/>
      <c r="QVF285"/>
      <c r="QVG285"/>
      <c r="QVH285"/>
      <c r="QVI285"/>
      <c r="QVJ285"/>
      <c r="QVK285"/>
      <c r="QVL285"/>
      <c r="QVM285"/>
      <c r="QVN285"/>
      <c r="QVO285"/>
      <c r="QVP285"/>
      <c r="QVQ285"/>
      <c r="QVR285"/>
      <c r="QVS285"/>
      <c r="QVT285"/>
      <c r="QVU285"/>
      <c r="QVV285"/>
      <c r="QVW285"/>
      <c r="QVX285"/>
      <c r="QVY285"/>
      <c r="QVZ285"/>
      <c r="QWA285"/>
      <c r="QWB285"/>
      <c r="QWC285"/>
      <c r="QWD285"/>
      <c r="QWE285"/>
      <c r="QWF285"/>
      <c r="QWG285"/>
      <c r="QWH285"/>
      <c r="QWI285"/>
      <c r="QWJ285"/>
      <c r="QWK285"/>
      <c r="QWL285"/>
      <c r="QWM285"/>
      <c r="QWN285"/>
      <c r="QWO285"/>
      <c r="QWP285"/>
      <c r="QWQ285"/>
      <c r="QWR285"/>
      <c r="QWS285"/>
      <c r="QWT285"/>
      <c r="QWU285"/>
      <c r="QWV285"/>
      <c r="QWW285"/>
      <c r="QWX285"/>
      <c r="QWY285"/>
      <c r="QWZ285"/>
      <c r="QXA285"/>
      <c r="QXB285"/>
      <c r="QXC285"/>
      <c r="QXD285"/>
      <c r="QXE285"/>
      <c r="QXF285"/>
      <c r="QXG285"/>
      <c r="QXH285"/>
      <c r="QXI285"/>
      <c r="QXJ285"/>
      <c r="QXK285"/>
      <c r="QXL285"/>
      <c r="QXM285"/>
      <c r="QXN285"/>
      <c r="QXO285"/>
      <c r="QXP285"/>
      <c r="QXQ285"/>
      <c r="QXR285"/>
      <c r="QXS285"/>
      <c r="QXT285"/>
      <c r="QXU285"/>
      <c r="QXV285"/>
      <c r="QXW285"/>
      <c r="QXX285"/>
      <c r="QXY285"/>
      <c r="QXZ285"/>
      <c r="QYA285"/>
      <c r="QYB285"/>
      <c r="QYC285"/>
      <c r="QYD285"/>
      <c r="QYE285"/>
      <c r="QYF285"/>
      <c r="QYG285"/>
      <c r="QYH285"/>
      <c r="QYI285"/>
      <c r="QYJ285"/>
      <c r="QYK285"/>
      <c r="QYL285"/>
      <c r="QYM285"/>
      <c r="QYN285"/>
      <c r="QYO285"/>
      <c r="QYP285"/>
      <c r="QYQ285"/>
      <c r="QYR285"/>
      <c r="QYS285"/>
      <c r="QYT285"/>
      <c r="QYU285"/>
      <c r="QYV285"/>
      <c r="QYW285"/>
      <c r="QYX285"/>
      <c r="QYY285"/>
      <c r="QYZ285"/>
      <c r="QZA285"/>
      <c r="QZB285"/>
      <c r="QZC285"/>
      <c r="QZD285"/>
      <c r="QZE285"/>
      <c r="QZF285"/>
      <c r="QZG285"/>
      <c r="QZH285"/>
      <c r="QZI285"/>
      <c r="QZJ285"/>
      <c r="QZK285"/>
      <c r="QZL285"/>
      <c r="QZM285"/>
      <c r="QZN285"/>
      <c r="QZO285"/>
      <c r="QZP285"/>
      <c r="QZQ285"/>
      <c r="QZR285"/>
      <c r="QZS285"/>
      <c r="QZT285"/>
      <c r="QZU285"/>
      <c r="QZV285"/>
      <c r="QZW285"/>
      <c r="QZX285"/>
      <c r="QZY285"/>
      <c r="QZZ285"/>
      <c r="RAA285"/>
      <c r="RAB285"/>
      <c r="RAC285"/>
      <c r="RAD285"/>
      <c r="RAE285"/>
      <c r="RAF285"/>
      <c r="RAG285"/>
      <c r="RAH285"/>
      <c r="RAI285"/>
      <c r="RAJ285"/>
      <c r="RAK285"/>
      <c r="RAL285"/>
      <c r="RAM285"/>
      <c r="RAN285"/>
      <c r="RAO285"/>
      <c r="RAP285"/>
      <c r="RAQ285"/>
      <c r="RAR285"/>
      <c r="RAS285"/>
      <c r="RAT285"/>
      <c r="RAU285"/>
      <c r="RAV285"/>
      <c r="RAW285"/>
      <c r="RAX285"/>
      <c r="RAY285"/>
      <c r="RAZ285"/>
      <c r="RBA285"/>
      <c r="RBB285"/>
      <c r="RBC285"/>
      <c r="RBD285"/>
      <c r="RBE285"/>
      <c r="RBF285"/>
      <c r="RBG285"/>
      <c r="RBH285"/>
      <c r="RBI285"/>
      <c r="RBJ285"/>
      <c r="RBK285"/>
      <c r="RBL285"/>
      <c r="RBM285"/>
      <c r="RBN285"/>
      <c r="RBO285"/>
      <c r="RBP285"/>
      <c r="RBQ285"/>
      <c r="RBR285"/>
      <c r="RBS285"/>
      <c r="RBT285"/>
      <c r="RBU285"/>
      <c r="RBV285"/>
      <c r="RBW285"/>
      <c r="RBX285"/>
      <c r="RBY285"/>
      <c r="RBZ285"/>
      <c r="RCA285"/>
      <c r="RCB285"/>
      <c r="RCC285"/>
      <c r="RCD285"/>
      <c r="RCE285"/>
      <c r="RCF285"/>
      <c r="RCG285"/>
      <c r="RCH285"/>
      <c r="RCI285"/>
      <c r="RCJ285"/>
      <c r="RCK285"/>
      <c r="RCL285"/>
      <c r="RCM285"/>
      <c r="RCN285"/>
      <c r="RCO285"/>
      <c r="RCP285"/>
      <c r="RCQ285"/>
      <c r="RCR285"/>
      <c r="RCS285"/>
      <c r="RCT285"/>
      <c r="RCU285"/>
      <c r="RCV285"/>
      <c r="RCW285"/>
      <c r="RCX285"/>
      <c r="RCY285"/>
      <c r="RCZ285"/>
      <c r="RDA285"/>
      <c r="RDB285"/>
      <c r="RDC285"/>
      <c r="RDD285"/>
      <c r="RDE285"/>
      <c r="RDF285"/>
      <c r="RDG285"/>
      <c r="RDH285"/>
      <c r="RDI285"/>
      <c r="RDJ285"/>
      <c r="RDK285"/>
      <c r="RDL285"/>
      <c r="RDM285"/>
      <c r="RDN285"/>
      <c r="RDO285"/>
      <c r="RDP285"/>
      <c r="RDQ285"/>
      <c r="RDR285"/>
      <c r="RDS285"/>
      <c r="RDT285"/>
      <c r="RDU285"/>
      <c r="RDV285"/>
      <c r="RDW285"/>
      <c r="RDX285"/>
      <c r="RDY285"/>
      <c r="RDZ285"/>
      <c r="REA285"/>
      <c r="REB285"/>
      <c r="REC285"/>
      <c r="RED285"/>
      <c r="REE285"/>
      <c r="REF285"/>
      <c r="REG285"/>
      <c r="REH285"/>
      <c r="REI285"/>
      <c r="REJ285"/>
      <c r="REK285"/>
      <c r="REL285"/>
      <c r="REM285"/>
      <c r="REN285"/>
      <c r="REO285"/>
      <c r="REP285"/>
      <c r="REQ285"/>
      <c r="RER285"/>
      <c r="RES285"/>
      <c r="RET285"/>
      <c r="REU285"/>
      <c r="REV285"/>
      <c r="REW285"/>
      <c r="REX285"/>
      <c r="REY285"/>
      <c r="REZ285"/>
      <c r="RFA285"/>
      <c r="RFB285"/>
      <c r="RFC285"/>
      <c r="RFD285"/>
      <c r="RFE285"/>
      <c r="RFF285"/>
      <c r="RFG285"/>
      <c r="RFH285"/>
      <c r="RFI285"/>
      <c r="RFJ285"/>
      <c r="RFK285"/>
      <c r="RFL285"/>
      <c r="RFM285"/>
      <c r="RFN285"/>
      <c r="RFO285"/>
      <c r="RFP285"/>
      <c r="RFQ285"/>
      <c r="RFR285"/>
      <c r="RFS285"/>
      <c r="RFT285"/>
      <c r="RFU285"/>
      <c r="RFV285"/>
      <c r="RFW285"/>
      <c r="RFX285"/>
      <c r="RFY285"/>
      <c r="RFZ285"/>
      <c r="RGA285"/>
      <c r="RGB285"/>
      <c r="RGC285"/>
      <c r="RGD285"/>
      <c r="RGE285"/>
      <c r="RGF285"/>
      <c r="RGG285"/>
      <c r="RGH285"/>
      <c r="RGI285"/>
      <c r="RGJ285"/>
      <c r="RGK285"/>
      <c r="RGL285"/>
      <c r="RGM285"/>
      <c r="RGN285"/>
      <c r="RGO285"/>
      <c r="RGP285"/>
      <c r="RGQ285"/>
      <c r="RGR285"/>
      <c r="RGS285"/>
      <c r="RGT285"/>
      <c r="RGU285"/>
      <c r="RGV285"/>
      <c r="RGW285"/>
      <c r="RGX285"/>
      <c r="RGY285"/>
      <c r="RGZ285"/>
      <c r="RHA285"/>
      <c r="RHB285"/>
      <c r="RHC285"/>
      <c r="RHD285"/>
      <c r="RHE285"/>
      <c r="RHF285"/>
      <c r="RHG285"/>
      <c r="RHH285"/>
      <c r="RHI285"/>
      <c r="RHJ285"/>
      <c r="RHK285"/>
      <c r="RHL285"/>
      <c r="RHM285"/>
      <c r="RHN285"/>
      <c r="RHO285"/>
      <c r="RHP285"/>
      <c r="RHQ285"/>
      <c r="RHR285"/>
      <c r="RHS285"/>
      <c r="RHT285"/>
      <c r="RHU285"/>
      <c r="RHV285"/>
      <c r="RHW285"/>
      <c r="RHX285"/>
      <c r="RHY285"/>
      <c r="RHZ285"/>
      <c r="RIA285"/>
      <c r="RIB285"/>
      <c r="RIC285"/>
      <c r="RID285"/>
      <c r="RIE285"/>
      <c r="RIF285"/>
      <c r="RIG285"/>
      <c r="RIH285"/>
      <c r="RII285"/>
      <c r="RIJ285"/>
      <c r="RIK285"/>
      <c r="RIL285"/>
      <c r="RIM285"/>
      <c r="RIN285"/>
      <c r="RIO285"/>
      <c r="RIP285"/>
      <c r="RIQ285"/>
      <c r="RIR285"/>
      <c r="RIS285"/>
      <c r="RIT285"/>
      <c r="RIU285"/>
      <c r="RIV285"/>
      <c r="RIW285"/>
      <c r="RIX285"/>
      <c r="RIY285"/>
      <c r="RIZ285"/>
      <c r="RJA285"/>
      <c r="RJB285"/>
      <c r="RJC285"/>
      <c r="RJD285"/>
      <c r="RJE285"/>
      <c r="RJF285"/>
      <c r="RJG285"/>
      <c r="RJH285"/>
      <c r="RJI285"/>
      <c r="RJJ285"/>
      <c r="RJK285"/>
      <c r="RJL285"/>
      <c r="RJM285"/>
      <c r="RJN285"/>
      <c r="RJO285"/>
      <c r="RJP285"/>
      <c r="RJQ285"/>
      <c r="RJR285"/>
      <c r="RJS285"/>
      <c r="RJT285"/>
      <c r="RJU285"/>
      <c r="RJV285"/>
      <c r="RJW285"/>
      <c r="RJX285"/>
      <c r="RJY285"/>
      <c r="RJZ285"/>
      <c r="RKA285"/>
      <c r="RKB285"/>
      <c r="RKC285"/>
      <c r="RKD285"/>
      <c r="RKE285"/>
      <c r="RKF285"/>
      <c r="RKG285"/>
      <c r="RKH285"/>
      <c r="RKI285"/>
      <c r="RKJ285"/>
      <c r="RKK285"/>
      <c r="RKL285"/>
      <c r="RKM285"/>
      <c r="RKN285"/>
      <c r="RKO285"/>
      <c r="RKP285"/>
      <c r="RKQ285"/>
      <c r="RKR285"/>
      <c r="RKS285"/>
      <c r="RKT285"/>
      <c r="RKU285"/>
      <c r="RKV285"/>
      <c r="RKW285"/>
      <c r="RKX285"/>
      <c r="RKY285"/>
      <c r="RKZ285"/>
      <c r="RLA285"/>
      <c r="RLB285"/>
      <c r="RLC285"/>
      <c r="RLD285"/>
      <c r="RLE285"/>
      <c r="RLF285"/>
      <c r="RLG285"/>
      <c r="RLH285"/>
      <c r="RLI285"/>
      <c r="RLJ285"/>
      <c r="RLK285"/>
      <c r="RLL285"/>
      <c r="RLM285"/>
      <c r="RLN285"/>
      <c r="RLO285"/>
      <c r="RLP285"/>
      <c r="RLQ285"/>
      <c r="RLR285"/>
      <c r="RLS285"/>
      <c r="RLT285"/>
      <c r="RLU285"/>
      <c r="RLV285"/>
      <c r="RLW285"/>
      <c r="RLX285"/>
      <c r="RLY285"/>
      <c r="RLZ285"/>
      <c r="RMA285"/>
      <c r="RMB285"/>
      <c r="RMC285"/>
      <c r="RMD285"/>
      <c r="RME285"/>
      <c r="RMF285"/>
      <c r="RMG285"/>
      <c r="RMH285"/>
      <c r="RMI285"/>
      <c r="RMJ285"/>
      <c r="RMK285"/>
      <c r="RML285"/>
      <c r="RMM285"/>
      <c r="RMN285"/>
      <c r="RMO285"/>
      <c r="RMP285"/>
      <c r="RMQ285"/>
      <c r="RMR285"/>
      <c r="RMS285"/>
      <c r="RMT285"/>
      <c r="RMU285"/>
      <c r="RMV285"/>
      <c r="RMW285"/>
      <c r="RMX285"/>
      <c r="RMY285"/>
      <c r="RMZ285"/>
      <c r="RNA285"/>
      <c r="RNB285"/>
      <c r="RNC285"/>
      <c r="RND285"/>
      <c r="RNE285"/>
      <c r="RNF285"/>
      <c r="RNG285"/>
      <c r="RNH285"/>
      <c r="RNI285"/>
      <c r="RNJ285"/>
      <c r="RNK285"/>
      <c r="RNL285"/>
      <c r="RNM285"/>
      <c r="RNN285"/>
      <c r="RNO285"/>
      <c r="RNP285"/>
      <c r="RNQ285"/>
      <c r="RNR285"/>
      <c r="RNS285"/>
      <c r="RNT285"/>
      <c r="RNU285"/>
      <c r="RNV285"/>
      <c r="RNW285"/>
      <c r="RNX285"/>
      <c r="RNY285"/>
      <c r="RNZ285"/>
      <c r="ROA285"/>
      <c r="ROB285"/>
      <c r="ROC285"/>
      <c r="ROD285"/>
      <c r="ROE285"/>
      <c r="ROF285"/>
      <c r="ROG285"/>
      <c r="ROH285"/>
      <c r="ROI285"/>
      <c r="ROJ285"/>
      <c r="ROK285"/>
      <c r="ROL285"/>
      <c r="ROM285"/>
      <c r="RON285"/>
      <c r="ROO285"/>
      <c r="ROP285"/>
      <c r="ROQ285"/>
      <c r="ROR285"/>
      <c r="ROS285"/>
      <c r="ROT285"/>
      <c r="ROU285"/>
      <c r="ROV285"/>
      <c r="ROW285"/>
      <c r="ROX285"/>
      <c r="ROY285"/>
      <c r="ROZ285"/>
      <c r="RPA285"/>
      <c r="RPB285"/>
      <c r="RPC285"/>
      <c r="RPD285"/>
      <c r="RPE285"/>
      <c r="RPF285"/>
      <c r="RPG285"/>
      <c r="RPH285"/>
      <c r="RPI285"/>
      <c r="RPJ285"/>
      <c r="RPK285"/>
      <c r="RPL285"/>
      <c r="RPM285"/>
      <c r="RPN285"/>
      <c r="RPO285"/>
      <c r="RPP285"/>
      <c r="RPQ285"/>
      <c r="RPR285"/>
      <c r="RPS285"/>
      <c r="RPT285"/>
      <c r="RPU285"/>
      <c r="RPV285"/>
      <c r="RPW285"/>
      <c r="RPX285"/>
      <c r="RPY285"/>
      <c r="RPZ285"/>
      <c r="RQA285"/>
      <c r="RQB285"/>
      <c r="RQC285"/>
      <c r="RQD285"/>
      <c r="RQE285"/>
      <c r="RQF285"/>
      <c r="RQG285"/>
      <c r="RQH285"/>
      <c r="RQI285"/>
      <c r="RQJ285"/>
      <c r="RQK285"/>
      <c r="RQL285"/>
      <c r="RQM285"/>
      <c r="RQN285"/>
      <c r="RQO285"/>
      <c r="RQP285"/>
      <c r="RQQ285"/>
      <c r="RQR285"/>
      <c r="RQS285"/>
      <c r="RQT285"/>
      <c r="RQU285"/>
      <c r="RQV285"/>
      <c r="RQW285"/>
      <c r="RQX285"/>
      <c r="RQY285"/>
      <c r="RQZ285"/>
      <c r="RRA285"/>
      <c r="RRB285"/>
      <c r="RRC285"/>
      <c r="RRD285"/>
      <c r="RRE285"/>
      <c r="RRF285"/>
      <c r="RRG285"/>
      <c r="RRH285"/>
      <c r="RRI285"/>
      <c r="RRJ285"/>
      <c r="RRK285"/>
      <c r="RRL285"/>
      <c r="RRM285"/>
      <c r="RRN285"/>
      <c r="RRO285"/>
      <c r="RRP285"/>
      <c r="RRQ285"/>
      <c r="RRR285"/>
      <c r="RRS285"/>
      <c r="RRT285"/>
      <c r="RRU285"/>
      <c r="RRV285"/>
      <c r="RRW285"/>
      <c r="RRX285"/>
      <c r="RRY285"/>
      <c r="RRZ285"/>
      <c r="RSA285"/>
      <c r="RSB285"/>
      <c r="RSC285"/>
      <c r="RSD285"/>
      <c r="RSE285"/>
      <c r="RSF285"/>
      <c r="RSG285"/>
      <c r="RSH285"/>
      <c r="RSI285"/>
      <c r="RSJ285"/>
      <c r="RSK285"/>
      <c r="RSL285"/>
      <c r="RSM285"/>
      <c r="RSN285"/>
      <c r="RSO285"/>
      <c r="RSP285"/>
      <c r="RSQ285"/>
      <c r="RSR285"/>
      <c r="RSS285"/>
      <c r="RST285"/>
      <c r="RSU285"/>
      <c r="RSV285"/>
      <c r="RSW285"/>
      <c r="RSX285"/>
      <c r="RSY285"/>
      <c r="RSZ285"/>
      <c r="RTA285"/>
      <c r="RTB285"/>
      <c r="RTC285"/>
      <c r="RTD285"/>
      <c r="RTE285"/>
      <c r="RTF285"/>
      <c r="RTG285"/>
      <c r="RTH285"/>
      <c r="RTI285"/>
      <c r="RTJ285"/>
      <c r="RTK285"/>
      <c r="RTL285"/>
      <c r="RTM285"/>
      <c r="RTN285"/>
      <c r="RTO285"/>
      <c r="RTP285"/>
      <c r="RTQ285"/>
      <c r="RTR285"/>
      <c r="RTS285"/>
      <c r="RTT285"/>
      <c r="RTU285"/>
      <c r="RTV285"/>
      <c r="RTW285"/>
      <c r="RTX285"/>
      <c r="RTY285"/>
      <c r="RTZ285"/>
      <c r="RUA285"/>
      <c r="RUB285"/>
      <c r="RUC285"/>
      <c r="RUD285"/>
      <c r="RUE285"/>
      <c r="RUF285"/>
      <c r="RUG285"/>
      <c r="RUH285"/>
      <c r="RUI285"/>
      <c r="RUJ285"/>
      <c r="RUK285"/>
      <c r="RUL285"/>
      <c r="RUM285"/>
      <c r="RUN285"/>
      <c r="RUO285"/>
      <c r="RUP285"/>
      <c r="RUQ285"/>
      <c r="RUR285"/>
      <c r="RUS285"/>
      <c r="RUT285"/>
      <c r="RUU285"/>
      <c r="RUV285"/>
      <c r="RUW285"/>
      <c r="RUX285"/>
      <c r="RUY285"/>
      <c r="RUZ285"/>
      <c r="RVA285"/>
      <c r="RVB285"/>
      <c r="RVC285"/>
      <c r="RVD285"/>
      <c r="RVE285"/>
      <c r="RVF285"/>
      <c r="RVG285"/>
      <c r="RVH285"/>
      <c r="RVI285"/>
      <c r="RVJ285"/>
      <c r="RVK285"/>
      <c r="RVL285"/>
      <c r="RVM285"/>
      <c r="RVN285"/>
      <c r="RVO285"/>
      <c r="RVP285"/>
      <c r="RVQ285"/>
      <c r="RVR285"/>
      <c r="RVS285"/>
      <c r="RVT285"/>
      <c r="RVU285"/>
      <c r="RVV285"/>
      <c r="RVW285"/>
      <c r="RVX285"/>
      <c r="RVY285"/>
      <c r="RVZ285"/>
      <c r="RWA285"/>
      <c r="RWB285"/>
      <c r="RWC285"/>
      <c r="RWD285"/>
      <c r="RWE285"/>
      <c r="RWF285"/>
      <c r="RWG285"/>
      <c r="RWH285"/>
      <c r="RWI285"/>
      <c r="RWJ285"/>
      <c r="RWK285"/>
      <c r="RWL285"/>
      <c r="RWM285"/>
      <c r="RWN285"/>
      <c r="RWO285"/>
      <c r="RWP285"/>
      <c r="RWQ285"/>
      <c r="RWR285"/>
      <c r="RWS285"/>
      <c r="RWT285"/>
      <c r="RWU285"/>
      <c r="RWV285"/>
      <c r="RWW285"/>
      <c r="RWX285"/>
      <c r="RWY285"/>
      <c r="RWZ285"/>
      <c r="RXA285"/>
      <c r="RXB285"/>
      <c r="RXC285"/>
      <c r="RXD285"/>
      <c r="RXE285"/>
      <c r="RXF285"/>
      <c r="RXG285"/>
      <c r="RXH285"/>
      <c r="RXI285"/>
      <c r="RXJ285"/>
      <c r="RXK285"/>
      <c r="RXL285"/>
      <c r="RXM285"/>
      <c r="RXN285"/>
      <c r="RXO285"/>
      <c r="RXP285"/>
      <c r="RXQ285"/>
      <c r="RXR285"/>
      <c r="RXS285"/>
      <c r="RXT285"/>
      <c r="RXU285"/>
      <c r="RXV285"/>
      <c r="RXW285"/>
      <c r="RXX285"/>
      <c r="RXY285"/>
      <c r="RXZ285"/>
      <c r="RYA285"/>
      <c r="RYB285"/>
      <c r="RYC285"/>
      <c r="RYD285"/>
      <c r="RYE285"/>
      <c r="RYF285"/>
      <c r="RYG285"/>
      <c r="RYH285"/>
      <c r="RYI285"/>
      <c r="RYJ285"/>
      <c r="RYK285"/>
      <c r="RYL285"/>
      <c r="RYM285"/>
      <c r="RYN285"/>
      <c r="RYO285"/>
      <c r="RYP285"/>
      <c r="RYQ285"/>
      <c r="RYR285"/>
      <c r="RYS285"/>
      <c r="RYT285"/>
      <c r="RYU285"/>
      <c r="RYV285"/>
      <c r="RYW285"/>
      <c r="RYX285"/>
      <c r="RYY285"/>
      <c r="RYZ285"/>
      <c r="RZA285"/>
      <c r="RZB285"/>
      <c r="RZC285"/>
      <c r="RZD285"/>
      <c r="RZE285"/>
      <c r="RZF285"/>
      <c r="RZG285"/>
      <c r="RZH285"/>
      <c r="RZI285"/>
      <c r="RZJ285"/>
      <c r="RZK285"/>
      <c r="RZL285"/>
      <c r="RZM285"/>
      <c r="RZN285"/>
      <c r="RZO285"/>
      <c r="RZP285"/>
      <c r="RZQ285"/>
      <c r="RZR285"/>
      <c r="RZS285"/>
      <c r="RZT285"/>
      <c r="RZU285"/>
      <c r="RZV285"/>
      <c r="RZW285"/>
      <c r="RZX285"/>
      <c r="RZY285"/>
      <c r="RZZ285"/>
      <c r="SAA285"/>
      <c r="SAB285"/>
      <c r="SAC285"/>
      <c r="SAD285"/>
      <c r="SAE285"/>
      <c r="SAF285"/>
      <c r="SAG285"/>
      <c r="SAH285"/>
      <c r="SAI285"/>
      <c r="SAJ285"/>
      <c r="SAK285"/>
      <c r="SAL285"/>
      <c r="SAM285"/>
      <c r="SAN285"/>
      <c r="SAO285"/>
      <c r="SAP285"/>
      <c r="SAQ285"/>
      <c r="SAR285"/>
      <c r="SAS285"/>
      <c r="SAT285"/>
      <c r="SAU285"/>
      <c r="SAV285"/>
      <c r="SAW285"/>
      <c r="SAX285"/>
      <c r="SAY285"/>
      <c r="SAZ285"/>
      <c r="SBA285"/>
      <c r="SBB285"/>
      <c r="SBC285"/>
      <c r="SBD285"/>
      <c r="SBE285"/>
      <c r="SBF285"/>
      <c r="SBG285"/>
      <c r="SBH285"/>
      <c r="SBI285"/>
      <c r="SBJ285"/>
      <c r="SBK285"/>
      <c r="SBL285"/>
      <c r="SBM285"/>
      <c r="SBN285"/>
      <c r="SBO285"/>
      <c r="SBP285"/>
      <c r="SBQ285"/>
      <c r="SBR285"/>
      <c r="SBS285"/>
      <c r="SBT285"/>
      <c r="SBU285"/>
      <c r="SBV285"/>
      <c r="SBW285"/>
      <c r="SBX285"/>
      <c r="SBY285"/>
      <c r="SBZ285"/>
      <c r="SCA285"/>
      <c r="SCB285"/>
      <c r="SCC285"/>
      <c r="SCD285"/>
      <c r="SCE285"/>
      <c r="SCF285"/>
      <c r="SCG285"/>
      <c r="SCH285"/>
      <c r="SCI285"/>
      <c r="SCJ285"/>
      <c r="SCK285"/>
      <c r="SCL285"/>
      <c r="SCM285"/>
      <c r="SCN285"/>
      <c r="SCO285"/>
      <c r="SCP285"/>
      <c r="SCQ285"/>
      <c r="SCR285"/>
      <c r="SCS285"/>
      <c r="SCT285"/>
      <c r="SCU285"/>
      <c r="SCV285"/>
      <c r="SCW285"/>
      <c r="SCX285"/>
      <c r="SCY285"/>
      <c r="SCZ285"/>
      <c r="SDA285"/>
      <c r="SDB285"/>
      <c r="SDC285"/>
      <c r="SDD285"/>
      <c r="SDE285"/>
      <c r="SDF285"/>
      <c r="SDG285"/>
      <c r="SDH285"/>
      <c r="SDI285"/>
      <c r="SDJ285"/>
      <c r="SDK285"/>
      <c r="SDL285"/>
      <c r="SDM285"/>
      <c r="SDN285"/>
      <c r="SDO285"/>
      <c r="SDP285"/>
      <c r="SDQ285"/>
      <c r="SDR285"/>
      <c r="SDS285"/>
      <c r="SDT285"/>
      <c r="SDU285"/>
      <c r="SDV285"/>
      <c r="SDW285"/>
      <c r="SDX285"/>
      <c r="SDY285"/>
      <c r="SDZ285"/>
      <c r="SEA285"/>
      <c r="SEB285"/>
      <c r="SEC285"/>
      <c r="SED285"/>
      <c r="SEE285"/>
      <c r="SEF285"/>
      <c r="SEG285"/>
      <c r="SEH285"/>
      <c r="SEI285"/>
      <c r="SEJ285"/>
      <c r="SEK285"/>
      <c r="SEL285"/>
      <c r="SEM285"/>
      <c r="SEN285"/>
      <c r="SEO285"/>
      <c r="SEP285"/>
      <c r="SEQ285"/>
      <c r="SER285"/>
      <c r="SES285"/>
      <c r="SET285"/>
      <c r="SEU285"/>
      <c r="SEV285"/>
      <c r="SEW285"/>
      <c r="SEX285"/>
      <c r="SEY285"/>
      <c r="SEZ285"/>
      <c r="SFA285"/>
      <c r="SFB285"/>
      <c r="SFC285"/>
      <c r="SFD285"/>
      <c r="SFE285"/>
      <c r="SFF285"/>
      <c r="SFG285"/>
      <c r="SFH285"/>
      <c r="SFI285"/>
      <c r="SFJ285"/>
      <c r="SFK285"/>
      <c r="SFL285"/>
      <c r="SFM285"/>
      <c r="SFN285"/>
      <c r="SFO285"/>
      <c r="SFP285"/>
      <c r="SFQ285"/>
      <c r="SFR285"/>
      <c r="SFS285"/>
      <c r="SFT285"/>
      <c r="SFU285"/>
      <c r="SFV285"/>
      <c r="SFW285"/>
      <c r="SFX285"/>
      <c r="SFY285"/>
      <c r="SFZ285"/>
      <c r="SGA285"/>
      <c r="SGB285"/>
      <c r="SGC285"/>
      <c r="SGD285"/>
      <c r="SGE285"/>
      <c r="SGF285"/>
      <c r="SGG285"/>
      <c r="SGH285"/>
      <c r="SGI285"/>
      <c r="SGJ285"/>
      <c r="SGK285"/>
      <c r="SGL285"/>
      <c r="SGM285"/>
      <c r="SGN285"/>
      <c r="SGO285"/>
      <c r="SGP285"/>
      <c r="SGQ285"/>
      <c r="SGR285"/>
      <c r="SGS285"/>
      <c r="SGT285"/>
      <c r="SGU285"/>
      <c r="SGV285"/>
      <c r="SGW285"/>
      <c r="SGX285"/>
      <c r="SGY285"/>
      <c r="SGZ285"/>
      <c r="SHA285"/>
      <c r="SHB285"/>
      <c r="SHC285"/>
      <c r="SHD285"/>
      <c r="SHE285"/>
      <c r="SHF285"/>
      <c r="SHG285"/>
      <c r="SHH285"/>
      <c r="SHI285"/>
      <c r="SHJ285"/>
      <c r="SHK285"/>
      <c r="SHL285"/>
      <c r="SHM285"/>
      <c r="SHN285"/>
      <c r="SHO285"/>
      <c r="SHP285"/>
      <c r="SHQ285"/>
      <c r="SHR285"/>
      <c r="SHS285"/>
      <c r="SHT285"/>
      <c r="SHU285"/>
      <c r="SHV285"/>
      <c r="SHW285"/>
      <c r="SHX285"/>
      <c r="SHY285"/>
      <c r="SHZ285"/>
      <c r="SIA285"/>
      <c r="SIB285"/>
      <c r="SIC285"/>
      <c r="SID285"/>
      <c r="SIE285"/>
      <c r="SIF285"/>
      <c r="SIG285"/>
      <c r="SIH285"/>
      <c r="SII285"/>
      <c r="SIJ285"/>
      <c r="SIK285"/>
      <c r="SIL285"/>
      <c r="SIM285"/>
      <c r="SIN285"/>
      <c r="SIO285"/>
      <c r="SIP285"/>
      <c r="SIQ285"/>
      <c r="SIR285"/>
      <c r="SIS285"/>
      <c r="SIT285"/>
      <c r="SIU285"/>
      <c r="SIV285"/>
      <c r="SIW285"/>
      <c r="SIX285"/>
      <c r="SIY285"/>
      <c r="SIZ285"/>
      <c r="SJA285"/>
      <c r="SJB285"/>
      <c r="SJC285"/>
      <c r="SJD285"/>
      <c r="SJE285"/>
      <c r="SJF285"/>
      <c r="SJG285"/>
      <c r="SJH285"/>
      <c r="SJI285"/>
      <c r="SJJ285"/>
      <c r="SJK285"/>
      <c r="SJL285"/>
      <c r="SJM285"/>
      <c r="SJN285"/>
      <c r="SJO285"/>
      <c r="SJP285"/>
      <c r="SJQ285"/>
      <c r="SJR285"/>
      <c r="SJS285"/>
      <c r="SJT285"/>
      <c r="SJU285"/>
      <c r="SJV285"/>
      <c r="SJW285"/>
      <c r="SJX285"/>
      <c r="SJY285"/>
      <c r="SJZ285"/>
      <c r="SKA285"/>
      <c r="SKB285"/>
      <c r="SKC285"/>
      <c r="SKD285"/>
      <c r="SKE285"/>
      <c r="SKF285"/>
      <c r="SKG285"/>
      <c r="SKH285"/>
      <c r="SKI285"/>
      <c r="SKJ285"/>
      <c r="SKK285"/>
      <c r="SKL285"/>
      <c r="SKM285"/>
      <c r="SKN285"/>
      <c r="SKO285"/>
      <c r="SKP285"/>
      <c r="SKQ285"/>
      <c r="SKR285"/>
      <c r="SKS285"/>
      <c r="SKT285"/>
      <c r="SKU285"/>
      <c r="SKV285"/>
      <c r="SKW285"/>
      <c r="SKX285"/>
      <c r="SKY285"/>
      <c r="SKZ285"/>
      <c r="SLA285"/>
      <c r="SLB285"/>
      <c r="SLC285"/>
      <c r="SLD285"/>
      <c r="SLE285"/>
      <c r="SLF285"/>
      <c r="SLG285"/>
      <c r="SLH285"/>
      <c r="SLI285"/>
      <c r="SLJ285"/>
      <c r="SLK285"/>
      <c r="SLL285"/>
      <c r="SLM285"/>
      <c r="SLN285"/>
      <c r="SLO285"/>
      <c r="SLP285"/>
      <c r="SLQ285"/>
      <c r="SLR285"/>
      <c r="SLS285"/>
      <c r="SLT285"/>
      <c r="SLU285"/>
      <c r="SLV285"/>
      <c r="SLW285"/>
      <c r="SLX285"/>
      <c r="SLY285"/>
      <c r="SLZ285"/>
      <c r="SMA285"/>
      <c r="SMB285"/>
      <c r="SMC285"/>
      <c r="SMD285"/>
      <c r="SME285"/>
      <c r="SMF285"/>
      <c r="SMG285"/>
      <c r="SMH285"/>
      <c r="SMI285"/>
      <c r="SMJ285"/>
      <c r="SMK285"/>
      <c r="SML285"/>
      <c r="SMM285"/>
      <c r="SMN285"/>
      <c r="SMO285"/>
      <c r="SMP285"/>
      <c r="SMQ285"/>
      <c r="SMR285"/>
      <c r="SMS285"/>
      <c r="SMT285"/>
      <c r="SMU285"/>
      <c r="SMV285"/>
      <c r="SMW285"/>
      <c r="SMX285"/>
      <c r="SMY285"/>
      <c r="SMZ285"/>
      <c r="SNA285"/>
      <c r="SNB285"/>
      <c r="SNC285"/>
      <c r="SND285"/>
      <c r="SNE285"/>
      <c r="SNF285"/>
      <c r="SNG285"/>
      <c r="SNH285"/>
      <c r="SNI285"/>
      <c r="SNJ285"/>
      <c r="SNK285"/>
      <c r="SNL285"/>
      <c r="SNM285"/>
      <c r="SNN285"/>
      <c r="SNO285"/>
      <c r="SNP285"/>
      <c r="SNQ285"/>
      <c r="SNR285"/>
      <c r="SNS285"/>
      <c r="SNT285"/>
      <c r="SNU285"/>
      <c r="SNV285"/>
      <c r="SNW285"/>
      <c r="SNX285"/>
      <c r="SNY285"/>
      <c r="SNZ285"/>
      <c r="SOA285"/>
      <c r="SOB285"/>
      <c r="SOC285"/>
      <c r="SOD285"/>
      <c r="SOE285"/>
      <c r="SOF285"/>
      <c r="SOG285"/>
      <c r="SOH285"/>
      <c r="SOI285"/>
      <c r="SOJ285"/>
      <c r="SOK285"/>
      <c r="SOL285"/>
      <c r="SOM285"/>
      <c r="SON285"/>
      <c r="SOO285"/>
      <c r="SOP285"/>
      <c r="SOQ285"/>
      <c r="SOR285"/>
      <c r="SOS285"/>
      <c r="SOT285"/>
      <c r="SOU285"/>
      <c r="SOV285"/>
      <c r="SOW285"/>
      <c r="SOX285"/>
      <c r="SOY285"/>
      <c r="SOZ285"/>
      <c r="SPA285"/>
      <c r="SPB285"/>
      <c r="SPC285"/>
      <c r="SPD285"/>
      <c r="SPE285"/>
      <c r="SPF285"/>
      <c r="SPG285"/>
      <c r="SPH285"/>
      <c r="SPI285"/>
      <c r="SPJ285"/>
      <c r="SPK285"/>
      <c r="SPL285"/>
      <c r="SPM285"/>
      <c r="SPN285"/>
      <c r="SPO285"/>
      <c r="SPP285"/>
      <c r="SPQ285"/>
      <c r="SPR285"/>
      <c r="SPS285"/>
      <c r="SPT285"/>
      <c r="SPU285"/>
      <c r="SPV285"/>
      <c r="SPW285"/>
      <c r="SPX285"/>
      <c r="SPY285"/>
      <c r="SPZ285"/>
      <c r="SQA285"/>
      <c r="SQB285"/>
      <c r="SQC285"/>
      <c r="SQD285"/>
      <c r="SQE285"/>
      <c r="SQF285"/>
      <c r="SQG285"/>
      <c r="SQH285"/>
      <c r="SQI285"/>
      <c r="SQJ285"/>
      <c r="SQK285"/>
      <c r="SQL285"/>
      <c r="SQM285"/>
      <c r="SQN285"/>
      <c r="SQO285"/>
      <c r="SQP285"/>
      <c r="SQQ285"/>
      <c r="SQR285"/>
      <c r="SQS285"/>
      <c r="SQT285"/>
      <c r="SQU285"/>
      <c r="SQV285"/>
      <c r="SQW285"/>
      <c r="SQX285"/>
      <c r="SQY285"/>
      <c r="SQZ285"/>
      <c r="SRA285"/>
      <c r="SRB285"/>
      <c r="SRC285"/>
      <c r="SRD285"/>
      <c r="SRE285"/>
      <c r="SRF285"/>
      <c r="SRG285"/>
      <c r="SRH285"/>
      <c r="SRI285"/>
      <c r="SRJ285"/>
      <c r="SRK285"/>
      <c r="SRL285"/>
      <c r="SRM285"/>
      <c r="SRN285"/>
      <c r="SRO285"/>
      <c r="SRP285"/>
      <c r="SRQ285"/>
      <c r="SRR285"/>
      <c r="SRS285"/>
      <c r="SRT285"/>
      <c r="SRU285"/>
      <c r="SRV285"/>
      <c r="SRW285"/>
      <c r="SRX285"/>
      <c r="SRY285"/>
      <c r="SRZ285"/>
      <c r="SSA285"/>
      <c r="SSB285"/>
      <c r="SSC285"/>
      <c r="SSD285"/>
      <c r="SSE285"/>
      <c r="SSF285"/>
      <c r="SSG285"/>
      <c r="SSH285"/>
      <c r="SSI285"/>
      <c r="SSJ285"/>
      <c r="SSK285"/>
      <c r="SSL285"/>
      <c r="SSM285"/>
      <c r="SSN285"/>
      <c r="SSO285"/>
      <c r="SSP285"/>
      <c r="SSQ285"/>
      <c r="SSR285"/>
      <c r="SSS285"/>
      <c r="SST285"/>
      <c r="SSU285"/>
      <c r="SSV285"/>
      <c r="SSW285"/>
      <c r="SSX285"/>
      <c r="SSY285"/>
      <c r="SSZ285"/>
      <c r="STA285"/>
      <c r="STB285"/>
      <c r="STC285"/>
      <c r="STD285"/>
      <c r="STE285"/>
      <c r="STF285"/>
      <c r="STG285"/>
      <c r="STH285"/>
      <c r="STI285"/>
      <c r="STJ285"/>
      <c r="STK285"/>
      <c r="STL285"/>
      <c r="STM285"/>
      <c r="STN285"/>
      <c r="STO285"/>
      <c r="STP285"/>
      <c r="STQ285"/>
      <c r="STR285"/>
      <c r="STS285"/>
      <c r="STT285"/>
      <c r="STU285"/>
      <c r="STV285"/>
      <c r="STW285"/>
      <c r="STX285"/>
      <c r="STY285"/>
      <c r="STZ285"/>
      <c r="SUA285"/>
      <c r="SUB285"/>
      <c r="SUC285"/>
      <c r="SUD285"/>
      <c r="SUE285"/>
      <c r="SUF285"/>
      <c r="SUG285"/>
      <c r="SUH285"/>
      <c r="SUI285"/>
      <c r="SUJ285"/>
      <c r="SUK285"/>
      <c r="SUL285"/>
      <c r="SUM285"/>
      <c r="SUN285"/>
      <c r="SUO285"/>
      <c r="SUP285"/>
      <c r="SUQ285"/>
      <c r="SUR285"/>
      <c r="SUS285"/>
      <c r="SUT285"/>
      <c r="SUU285"/>
      <c r="SUV285"/>
      <c r="SUW285"/>
      <c r="SUX285"/>
      <c r="SUY285"/>
      <c r="SUZ285"/>
      <c r="SVA285"/>
      <c r="SVB285"/>
      <c r="SVC285"/>
      <c r="SVD285"/>
      <c r="SVE285"/>
      <c r="SVF285"/>
      <c r="SVG285"/>
      <c r="SVH285"/>
      <c r="SVI285"/>
      <c r="SVJ285"/>
      <c r="SVK285"/>
      <c r="SVL285"/>
      <c r="SVM285"/>
      <c r="SVN285"/>
      <c r="SVO285"/>
      <c r="SVP285"/>
      <c r="SVQ285"/>
      <c r="SVR285"/>
      <c r="SVS285"/>
      <c r="SVT285"/>
      <c r="SVU285"/>
      <c r="SVV285"/>
      <c r="SVW285"/>
      <c r="SVX285"/>
      <c r="SVY285"/>
      <c r="SVZ285"/>
      <c r="SWA285"/>
      <c r="SWB285"/>
      <c r="SWC285"/>
      <c r="SWD285"/>
      <c r="SWE285"/>
      <c r="SWF285"/>
      <c r="SWG285"/>
      <c r="SWH285"/>
      <c r="SWI285"/>
      <c r="SWJ285"/>
      <c r="SWK285"/>
      <c r="SWL285"/>
      <c r="SWM285"/>
      <c r="SWN285"/>
      <c r="SWO285"/>
      <c r="SWP285"/>
      <c r="SWQ285"/>
      <c r="SWR285"/>
      <c r="SWS285"/>
      <c r="SWT285"/>
      <c r="SWU285"/>
      <c r="SWV285"/>
      <c r="SWW285"/>
      <c r="SWX285"/>
      <c r="SWY285"/>
      <c r="SWZ285"/>
      <c r="SXA285"/>
      <c r="SXB285"/>
      <c r="SXC285"/>
      <c r="SXD285"/>
      <c r="SXE285"/>
      <c r="SXF285"/>
      <c r="SXG285"/>
      <c r="SXH285"/>
      <c r="SXI285"/>
      <c r="SXJ285"/>
      <c r="SXK285"/>
      <c r="SXL285"/>
      <c r="SXM285"/>
      <c r="SXN285"/>
      <c r="SXO285"/>
      <c r="SXP285"/>
      <c r="SXQ285"/>
      <c r="SXR285"/>
      <c r="SXS285"/>
      <c r="SXT285"/>
      <c r="SXU285"/>
      <c r="SXV285"/>
      <c r="SXW285"/>
      <c r="SXX285"/>
      <c r="SXY285"/>
      <c r="SXZ285"/>
      <c r="SYA285"/>
      <c r="SYB285"/>
      <c r="SYC285"/>
      <c r="SYD285"/>
      <c r="SYE285"/>
      <c r="SYF285"/>
      <c r="SYG285"/>
      <c r="SYH285"/>
      <c r="SYI285"/>
      <c r="SYJ285"/>
      <c r="SYK285"/>
      <c r="SYL285"/>
      <c r="SYM285"/>
      <c r="SYN285"/>
      <c r="SYO285"/>
      <c r="SYP285"/>
      <c r="SYQ285"/>
      <c r="SYR285"/>
      <c r="SYS285"/>
      <c r="SYT285"/>
      <c r="SYU285"/>
      <c r="SYV285"/>
      <c r="SYW285"/>
      <c r="SYX285"/>
      <c r="SYY285"/>
      <c r="SYZ285"/>
      <c r="SZA285"/>
      <c r="SZB285"/>
      <c r="SZC285"/>
      <c r="SZD285"/>
      <c r="SZE285"/>
      <c r="SZF285"/>
      <c r="SZG285"/>
      <c r="SZH285"/>
      <c r="SZI285"/>
      <c r="SZJ285"/>
      <c r="SZK285"/>
      <c r="SZL285"/>
      <c r="SZM285"/>
      <c r="SZN285"/>
      <c r="SZO285"/>
      <c r="SZP285"/>
      <c r="SZQ285"/>
      <c r="SZR285"/>
      <c r="SZS285"/>
      <c r="SZT285"/>
      <c r="SZU285"/>
      <c r="SZV285"/>
      <c r="SZW285"/>
      <c r="SZX285"/>
      <c r="SZY285"/>
      <c r="SZZ285"/>
      <c r="TAA285"/>
      <c r="TAB285"/>
      <c r="TAC285"/>
      <c r="TAD285"/>
      <c r="TAE285"/>
      <c r="TAF285"/>
      <c r="TAG285"/>
      <c r="TAH285"/>
      <c r="TAI285"/>
      <c r="TAJ285"/>
      <c r="TAK285"/>
      <c r="TAL285"/>
      <c r="TAM285"/>
      <c r="TAN285"/>
      <c r="TAO285"/>
      <c r="TAP285"/>
      <c r="TAQ285"/>
      <c r="TAR285"/>
      <c r="TAS285"/>
      <c r="TAT285"/>
      <c r="TAU285"/>
      <c r="TAV285"/>
      <c r="TAW285"/>
      <c r="TAX285"/>
      <c r="TAY285"/>
      <c r="TAZ285"/>
      <c r="TBA285"/>
      <c r="TBB285"/>
      <c r="TBC285"/>
      <c r="TBD285"/>
      <c r="TBE285"/>
      <c r="TBF285"/>
      <c r="TBG285"/>
      <c r="TBH285"/>
      <c r="TBI285"/>
      <c r="TBJ285"/>
      <c r="TBK285"/>
      <c r="TBL285"/>
      <c r="TBM285"/>
      <c r="TBN285"/>
      <c r="TBO285"/>
      <c r="TBP285"/>
      <c r="TBQ285"/>
      <c r="TBR285"/>
      <c r="TBS285"/>
      <c r="TBT285"/>
      <c r="TBU285"/>
      <c r="TBV285"/>
      <c r="TBW285"/>
      <c r="TBX285"/>
      <c r="TBY285"/>
      <c r="TBZ285"/>
      <c r="TCA285"/>
      <c r="TCB285"/>
      <c r="TCC285"/>
      <c r="TCD285"/>
      <c r="TCE285"/>
      <c r="TCF285"/>
      <c r="TCG285"/>
      <c r="TCH285"/>
      <c r="TCI285"/>
      <c r="TCJ285"/>
      <c r="TCK285"/>
      <c r="TCL285"/>
      <c r="TCM285"/>
      <c r="TCN285"/>
      <c r="TCO285"/>
      <c r="TCP285"/>
      <c r="TCQ285"/>
      <c r="TCR285"/>
      <c r="TCS285"/>
      <c r="TCT285"/>
      <c r="TCU285"/>
      <c r="TCV285"/>
      <c r="TCW285"/>
      <c r="TCX285"/>
      <c r="TCY285"/>
      <c r="TCZ285"/>
      <c r="TDA285"/>
      <c r="TDB285"/>
      <c r="TDC285"/>
      <c r="TDD285"/>
      <c r="TDE285"/>
      <c r="TDF285"/>
      <c r="TDG285"/>
      <c r="TDH285"/>
      <c r="TDI285"/>
      <c r="TDJ285"/>
      <c r="TDK285"/>
      <c r="TDL285"/>
      <c r="TDM285"/>
      <c r="TDN285"/>
      <c r="TDO285"/>
      <c r="TDP285"/>
      <c r="TDQ285"/>
      <c r="TDR285"/>
      <c r="TDS285"/>
      <c r="TDT285"/>
      <c r="TDU285"/>
      <c r="TDV285"/>
      <c r="TDW285"/>
      <c r="TDX285"/>
      <c r="TDY285"/>
      <c r="TDZ285"/>
      <c r="TEA285"/>
      <c r="TEB285"/>
      <c r="TEC285"/>
      <c r="TED285"/>
      <c r="TEE285"/>
      <c r="TEF285"/>
      <c r="TEG285"/>
      <c r="TEH285"/>
      <c r="TEI285"/>
      <c r="TEJ285"/>
      <c r="TEK285"/>
      <c r="TEL285"/>
      <c r="TEM285"/>
      <c r="TEN285"/>
      <c r="TEO285"/>
      <c r="TEP285"/>
      <c r="TEQ285"/>
      <c r="TER285"/>
      <c r="TES285"/>
      <c r="TET285"/>
      <c r="TEU285"/>
      <c r="TEV285"/>
      <c r="TEW285"/>
      <c r="TEX285"/>
      <c r="TEY285"/>
      <c r="TEZ285"/>
      <c r="TFA285"/>
      <c r="TFB285"/>
      <c r="TFC285"/>
      <c r="TFD285"/>
      <c r="TFE285"/>
      <c r="TFF285"/>
      <c r="TFG285"/>
      <c r="TFH285"/>
      <c r="TFI285"/>
      <c r="TFJ285"/>
      <c r="TFK285"/>
      <c r="TFL285"/>
      <c r="TFM285"/>
      <c r="TFN285"/>
      <c r="TFO285"/>
      <c r="TFP285"/>
      <c r="TFQ285"/>
      <c r="TFR285"/>
      <c r="TFS285"/>
      <c r="TFT285"/>
      <c r="TFU285"/>
      <c r="TFV285"/>
      <c r="TFW285"/>
      <c r="TFX285"/>
      <c r="TFY285"/>
      <c r="TFZ285"/>
      <c r="TGA285"/>
      <c r="TGB285"/>
      <c r="TGC285"/>
      <c r="TGD285"/>
      <c r="TGE285"/>
      <c r="TGF285"/>
      <c r="TGG285"/>
      <c r="TGH285"/>
      <c r="TGI285"/>
      <c r="TGJ285"/>
      <c r="TGK285"/>
      <c r="TGL285"/>
      <c r="TGM285"/>
      <c r="TGN285"/>
      <c r="TGO285"/>
      <c r="TGP285"/>
      <c r="TGQ285"/>
      <c r="TGR285"/>
      <c r="TGS285"/>
      <c r="TGT285"/>
      <c r="TGU285"/>
      <c r="TGV285"/>
      <c r="TGW285"/>
      <c r="TGX285"/>
      <c r="TGY285"/>
      <c r="TGZ285"/>
      <c r="THA285"/>
      <c r="THB285"/>
      <c r="THC285"/>
      <c r="THD285"/>
      <c r="THE285"/>
      <c r="THF285"/>
      <c r="THG285"/>
      <c r="THH285"/>
      <c r="THI285"/>
      <c r="THJ285"/>
      <c r="THK285"/>
      <c r="THL285"/>
      <c r="THM285"/>
      <c r="THN285"/>
      <c r="THO285"/>
      <c r="THP285"/>
      <c r="THQ285"/>
      <c r="THR285"/>
      <c r="THS285"/>
      <c r="THT285"/>
      <c r="THU285"/>
      <c r="THV285"/>
      <c r="THW285"/>
      <c r="THX285"/>
      <c r="THY285"/>
      <c r="THZ285"/>
      <c r="TIA285"/>
      <c r="TIB285"/>
      <c r="TIC285"/>
      <c r="TID285"/>
      <c r="TIE285"/>
      <c r="TIF285"/>
      <c r="TIG285"/>
      <c r="TIH285"/>
      <c r="TII285"/>
      <c r="TIJ285"/>
      <c r="TIK285"/>
      <c r="TIL285"/>
      <c r="TIM285"/>
      <c r="TIN285"/>
      <c r="TIO285"/>
      <c r="TIP285"/>
      <c r="TIQ285"/>
      <c r="TIR285"/>
      <c r="TIS285"/>
      <c r="TIT285"/>
      <c r="TIU285"/>
      <c r="TIV285"/>
      <c r="TIW285"/>
      <c r="TIX285"/>
      <c r="TIY285"/>
      <c r="TIZ285"/>
      <c r="TJA285"/>
      <c r="TJB285"/>
      <c r="TJC285"/>
      <c r="TJD285"/>
      <c r="TJE285"/>
      <c r="TJF285"/>
      <c r="TJG285"/>
      <c r="TJH285"/>
      <c r="TJI285"/>
      <c r="TJJ285"/>
      <c r="TJK285"/>
      <c r="TJL285"/>
      <c r="TJM285"/>
      <c r="TJN285"/>
      <c r="TJO285"/>
      <c r="TJP285"/>
      <c r="TJQ285"/>
      <c r="TJR285"/>
      <c r="TJS285"/>
      <c r="TJT285"/>
      <c r="TJU285"/>
      <c r="TJV285"/>
      <c r="TJW285"/>
      <c r="TJX285"/>
      <c r="TJY285"/>
      <c r="TJZ285"/>
      <c r="TKA285"/>
      <c r="TKB285"/>
      <c r="TKC285"/>
      <c r="TKD285"/>
      <c r="TKE285"/>
      <c r="TKF285"/>
      <c r="TKG285"/>
      <c r="TKH285"/>
      <c r="TKI285"/>
      <c r="TKJ285"/>
      <c r="TKK285"/>
      <c r="TKL285"/>
      <c r="TKM285"/>
      <c r="TKN285"/>
      <c r="TKO285"/>
      <c r="TKP285"/>
      <c r="TKQ285"/>
      <c r="TKR285"/>
      <c r="TKS285"/>
      <c r="TKT285"/>
      <c r="TKU285"/>
      <c r="TKV285"/>
      <c r="TKW285"/>
      <c r="TKX285"/>
      <c r="TKY285"/>
      <c r="TKZ285"/>
      <c r="TLA285"/>
      <c r="TLB285"/>
      <c r="TLC285"/>
      <c r="TLD285"/>
      <c r="TLE285"/>
      <c r="TLF285"/>
      <c r="TLG285"/>
      <c r="TLH285"/>
      <c r="TLI285"/>
      <c r="TLJ285"/>
      <c r="TLK285"/>
      <c r="TLL285"/>
      <c r="TLM285"/>
      <c r="TLN285"/>
      <c r="TLO285"/>
      <c r="TLP285"/>
      <c r="TLQ285"/>
      <c r="TLR285"/>
      <c r="TLS285"/>
      <c r="TLT285"/>
      <c r="TLU285"/>
      <c r="TLV285"/>
      <c r="TLW285"/>
      <c r="TLX285"/>
      <c r="TLY285"/>
      <c r="TLZ285"/>
      <c r="TMA285"/>
      <c r="TMB285"/>
      <c r="TMC285"/>
      <c r="TMD285"/>
      <c r="TME285"/>
      <c r="TMF285"/>
      <c r="TMG285"/>
      <c r="TMH285"/>
      <c r="TMI285"/>
      <c r="TMJ285"/>
      <c r="TMK285"/>
      <c r="TML285"/>
      <c r="TMM285"/>
      <c r="TMN285"/>
      <c r="TMO285"/>
      <c r="TMP285"/>
      <c r="TMQ285"/>
      <c r="TMR285"/>
      <c r="TMS285"/>
      <c r="TMT285"/>
      <c r="TMU285"/>
      <c r="TMV285"/>
      <c r="TMW285"/>
      <c r="TMX285"/>
      <c r="TMY285"/>
      <c r="TMZ285"/>
      <c r="TNA285"/>
      <c r="TNB285"/>
      <c r="TNC285"/>
      <c r="TND285"/>
      <c r="TNE285"/>
      <c r="TNF285"/>
      <c r="TNG285"/>
      <c r="TNH285"/>
      <c r="TNI285"/>
      <c r="TNJ285"/>
      <c r="TNK285"/>
      <c r="TNL285"/>
      <c r="TNM285"/>
      <c r="TNN285"/>
      <c r="TNO285"/>
      <c r="TNP285"/>
      <c r="TNQ285"/>
      <c r="TNR285"/>
      <c r="TNS285"/>
      <c r="TNT285"/>
      <c r="TNU285"/>
      <c r="TNV285"/>
      <c r="TNW285"/>
      <c r="TNX285"/>
      <c r="TNY285"/>
      <c r="TNZ285"/>
      <c r="TOA285"/>
      <c r="TOB285"/>
      <c r="TOC285"/>
      <c r="TOD285"/>
      <c r="TOE285"/>
      <c r="TOF285"/>
      <c r="TOG285"/>
      <c r="TOH285"/>
      <c r="TOI285"/>
      <c r="TOJ285"/>
      <c r="TOK285"/>
      <c r="TOL285"/>
      <c r="TOM285"/>
      <c r="TON285"/>
      <c r="TOO285"/>
      <c r="TOP285"/>
      <c r="TOQ285"/>
      <c r="TOR285"/>
      <c r="TOS285"/>
      <c r="TOT285"/>
      <c r="TOU285"/>
      <c r="TOV285"/>
      <c r="TOW285"/>
      <c r="TOX285"/>
      <c r="TOY285"/>
      <c r="TOZ285"/>
      <c r="TPA285"/>
      <c r="TPB285"/>
      <c r="TPC285"/>
      <c r="TPD285"/>
      <c r="TPE285"/>
      <c r="TPF285"/>
      <c r="TPG285"/>
      <c r="TPH285"/>
      <c r="TPI285"/>
      <c r="TPJ285"/>
      <c r="TPK285"/>
      <c r="TPL285"/>
      <c r="TPM285"/>
      <c r="TPN285"/>
      <c r="TPO285"/>
      <c r="TPP285"/>
      <c r="TPQ285"/>
      <c r="TPR285"/>
      <c r="TPS285"/>
      <c r="TPT285"/>
      <c r="TPU285"/>
      <c r="TPV285"/>
      <c r="TPW285"/>
      <c r="TPX285"/>
      <c r="TPY285"/>
      <c r="TPZ285"/>
      <c r="TQA285"/>
      <c r="TQB285"/>
      <c r="TQC285"/>
      <c r="TQD285"/>
      <c r="TQE285"/>
      <c r="TQF285"/>
      <c r="TQG285"/>
      <c r="TQH285"/>
      <c r="TQI285"/>
      <c r="TQJ285"/>
      <c r="TQK285"/>
      <c r="TQL285"/>
      <c r="TQM285"/>
      <c r="TQN285"/>
      <c r="TQO285"/>
      <c r="TQP285"/>
      <c r="TQQ285"/>
      <c r="TQR285"/>
      <c r="TQS285"/>
      <c r="TQT285"/>
      <c r="TQU285"/>
      <c r="TQV285"/>
      <c r="TQW285"/>
      <c r="TQX285"/>
      <c r="TQY285"/>
      <c r="TQZ285"/>
      <c r="TRA285"/>
      <c r="TRB285"/>
      <c r="TRC285"/>
      <c r="TRD285"/>
      <c r="TRE285"/>
      <c r="TRF285"/>
      <c r="TRG285"/>
      <c r="TRH285"/>
      <c r="TRI285"/>
      <c r="TRJ285"/>
      <c r="TRK285"/>
      <c r="TRL285"/>
      <c r="TRM285"/>
      <c r="TRN285"/>
      <c r="TRO285"/>
      <c r="TRP285"/>
      <c r="TRQ285"/>
      <c r="TRR285"/>
      <c r="TRS285"/>
      <c r="TRT285"/>
      <c r="TRU285"/>
      <c r="TRV285"/>
      <c r="TRW285"/>
      <c r="TRX285"/>
      <c r="TRY285"/>
      <c r="TRZ285"/>
      <c r="TSA285"/>
      <c r="TSB285"/>
      <c r="TSC285"/>
      <c r="TSD285"/>
      <c r="TSE285"/>
      <c r="TSF285"/>
      <c r="TSG285"/>
      <c r="TSH285"/>
      <c r="TSI285"/>
      <c r="TSJ285"/>
      <c r="TSK285"/>
      <c r="TSL285"/>
      <c r="TSM285"/>
      <c r="TSN285"/>
      <c r="TSO285"/>
      <c r="TSP285"/>
      <c r="TSQ285"/>
      <c r="TSR285"/>
      <c r="TSS285"/>
      <c r="TST285"/>
      <c r="TSU285"/>
      <c r="TSV285"/>
      <c r="TSW285"/>
      <c r="TSX285"/>
      <c r="TSY285"/>
      <c r="TSZ285"/>
      <c r="TTA285"/>
      <c r="TTB285"/>
      <c r="TTC285"/>
      <c r="TTD285"/>
      <c r="TTE285"/>
      <c r="TTF285"/>
      <c r="TTG285"/>
      <c r="TTH285"/>
      <c r="TTI285"/>
      <c r="TTJ285"/>
      <c r="TTK285"/>
      <c r="TTL285"/>
      <c r="TTM285"/>
      <c r="TTN285"/>
      <c r="TTO285"/>
      <c r="TTP285"/>
      <c r="TTQ285"/>
      <c r="TTR285"/>
      <c r="TTS285"/>
      <c r="TTT285"/>
      <c r="TTU285"/>
      <c r="TTV285"/>
      <c r="TTW285"/>
      <c r="TTX285"/>
      <c r="TTY285"/>
      <c r="TTZ285"/>
      <c r="TUA285"/>
      <c r="TUB285"/>
      <c r="TUC285"/>
      <c r="TUD285"/>
      <c r="TUE285"/>
      <c r="TUF285"/>
      <c r="TUG285"/>
      <c r="TUH285"/>
      <c r="TUI285"/>
      <c r="TUJ285"/>
      <c r="TUK285"/>
      <c r="TUL285"/>
      <c r="TUM285"/>
      <c r="TUN285"/>
      <c r="TUO285"/>
      <c r="TUP285"/>
      <c r="TUQ285"/>
      <c r="TUR285"/>
      <c r="TUS285"/>
      <c r="TUT285"/>
      <c r="TUU285"/>
      <c r="TUV285"/>
      <c r="TUW285"/>
      <c r="TUX285"/>
      <c r="TUY285"/>
      <c r="TUZ285"/>
      <c r="TVA285"/>
      <c r="TVB285"/>
      <c r="TVC285"/>
      <c r="TVD285"/>
      <c r="TVE285"/>
      <c r="TVF285"/>
      <c r="TVG285"/>
      <c r="TVH285"/>
      <c r="TVI285"/>
      <c r="TVJ285"/>
      <c r="TVK285"/>
      <c r="TVL285"/>
      <c r="TVM285"/>
      <c r="TVN285"/>
      <c r="TVO285"/>
      <c r="TVP285"/>
      <c r="TVQ285"/>
      <c r="TVR285"/>
      <c r="TVS285"/>
      <c r="TVT285"/>
      <c r="TVU285"/>
      <c r="TVV285"/>
      <c r="TVW285"/>
      <c r="TVX285"/>
      <c r="TVY285"/>
      <c r="TVZ285"/>
      <c r="TWA285"/>
      <c r="TWB285"/>
      <c r="TWC285"/>
      <c r="TWD285"/>
      <c r="TWE285"/>
      <c r="TWF285"/>
      <c r="TWG285"/>
      <c r="TWH285"/>
      <c r="TWI285"/>
      <c r="TWJ285"/>
      <c r="TWK285"/>
      <c r="TWL285"/>
      <c r="TWM285"/>
      <c r="TWN285"/>
      <c r="TWO285"/>
      <c r="TWP285"/>
      <c r="TWQ285"/>
      <c r="TWR285"/>
      <c r="TWS285"/>
      <c r="TWT285"/>
      <c r="TWU285"/>
      <c r="TWV285"/>
      <c r="TWW285"/>
      <c r="TWX285"/>
      <c r="TWY285"/>
      <c r="TWZ285"/>
      <c r="TXA285"/>
      <c r="TXB285"/>
      <c r="TXC285"/>
      <c r="TXD285"/>
      <c r="TXE285"/>
      <c r="TXF285"/>
      <c r="TXG285"/>
      <c r="TXH285"/>
      <c r="TXI285"/>
      <c r="TXJ285"/>
      <c r="TXK285"/>
      <c r="TXL285"/>
      <c r="TXM285"/>
      <c r="TXN285"/>
      <c r="TXO285"/>
      <c r="TXP285"/>
      <c r="TXQ285"/>
      <c r="TXR285"/>
      <c r="TXS285"/>
      <c r="TXT285"/>
      <c r="TXU285"/>
      <c r="TXV285"/>
      <c r="TXW285"/>
      <c r="TXX285"/>
      <c r="TXY285"/>
      <c r="TXZ285"/>
      <c r="TYA285"/>
      <c r="TYB285"/>
      <c r="TYC285"/>
      <c r="TYD285"/>
      <c r="TYE285"/>
      <c r="TYF285"/>
      <c r="TYG285"/>
      <c r="TYH285"/>
      <c r="TYI285"/>
      <c r="TYJ285"/>
      <c r="TYK285"/>
      <c r="TYL285"/>
      <c r="TYM285"/>
      <c r="TYN285"/>
      <c r="TYO285"/>
      <c r="TYP285"/>
      <c r="TYQ285"/>
      <c r="TYR285"/>
      <c r="TYS285"/>
      <c r="TYT285"/>
      <c r="TYU285"/>
      <c r="TYV285"/>
      <c r="TYW285"/>
      <c r="TYX285"/>
      <c r="TYY285"/>
      <c r="TYZ285"/>
      <c r="TZA285"/>
      <c r="TZB285"/>
      <c r="TZC285"/>
      <c r="TZD285"/>
      <c r="TZE285"/>
      <c r="TZF285"/>
      <c r="TZG285"/>
      <c r="TZH285"/>
      <c r="TZI285"/>
      <c r="TZJ285"/>
      <c r="TZK285"/>
      <c r="TZL285"/>
      <c r="TZM285"/>
      <c r="TZN285"/>
      <c r="TZO285"/>
      <c r="TZP285"/>
      <c r="TZQ285"/>
      <c r="TZR285"/>
      <c r="TZS285"/>
      <c r="TZT285"/>
      <c r="TZU285"/>
      <c r="TZV285"/>
      <c r="TZW285"/>
      <c r="TZX285"/>
      <c r="TZY285"/>
      <c r="TZZ285"/>
      <c r="UAA285"/>
      <c r="UAB285"/>
      <c r="UAC285"/>
      <c r="UAD285"/>
      <c r="UAE285"/>
      <c r="UAF285"/>
      <c r="UAG285"/>
      <c r="UAH285"/>
      <c r="UAI285"/>
      <c r="UAJ285"/>
      <c r="UAK285"/>
      <c r="UAL285"/>
      <c r="UAM285"/>
      <c r="UAN285"/>
      <c r="UAO285"/>
      <c r="UAP285"/>
      <c r="UAQ285"/>
      <c r="UAR285"/>
      <c r="UAS285"/>
      <c r="UAT285"/>
      <c r="UAU285"/>
      <c r="UAV285"/>
      <c r="UAW285"/>
      <c r="UAX285"/>
      <c r="UAY285"/>
      <c r="UAZ285"/>
      <c r="UBA285"/>
      <c r="UBB285"/>
      <c r="UBC285"/>
      <c r="UBD285"/>
      <c r="UBE285"/>
      <c r="UBF285"/>
      <c r="UBG285"/>
      <c r="UBH285"/>
      <c r="UBI285"/>
      <c r="UBJ285"/>
      <c r="UBK285"/>
      <c r="UBL285"/>
      <c r="UBM285"/>
      <c r="UBN285"/>
      <c r="UBO285"/>
      <c r="UBP285"/>
      <c r="UBQ285"/>
      <c r="UBR285"/>
      <c r="UBS285"/>
      <c r="UBT285"/>
      <c r="UBU285"/>
      <c r="UBV285"/>
      <c r="UBW285"/>
      <c r="UBX285"/>
      <c r="UBY285"/>
      <c r="UBZ285"/>
      <c r="UCA285"/>
      <c r="UCB285"/>
      <c r="UCC285"/>
      <c r="UCD285"/>
      <c r="UCE285"/>
      <c r="UCF285"/>
      <c r="UCG285"/>
      <c r="UCH285"/>
      <c r="UCI285"/>
      <c r="UCJ285"/>
      <c r="UCK285"/>
      <c r="UCL285"/>
      <c r="UCM285"/>
      <c r="UCN285"/>
      <c r="UCO285"/>
      <c r="UCP285"/>
      <c r="UCQ285"/>
      <c r="UCR285"/>
      <c r="UCS285"/>
      <c r="UCT285"/>
      <c r="UCU285"/>
      <c r="UCV285"/>
      <c r="UCW285"/>
      <c r="UCX285"/>
      <c r="UCY285"/>
      <c r="UCZ285"/>
      <c r="UDA285"/>
      <c r="UDB285"/>
      <c r="UDC285"/>
      <c r="UDD285"/>
      <c r="UDE285"/>
      <c r="UDF285"/>
      <c r="UDG285"/>
      <c r="UDH285"/>
      <c r="UDI285"/>
      <c r="UDJ285"/>
      <c r="UDK285"/>
      <c r="UDL285"/>
      <c r="UDM285"/>
      <c r="UDN285"/>
      <c r="UDO285"/>
      <c r="UDP285"/>
      <c r="UDQ285"/>
      <c r="UDR285"/>
      <c r="UDS285"/>
      <c r="UDT285"/>
      <c r="UDU285"/>
      <c r="UDV285"/>
      <c r="UDW285"/>
      <c r="UDX285"/>
      <c r="UDY285"/>
      <c r="UDZ285"/>
      <c r="UEA285"/>
      <c r="UEB285"/>
      <c r="UEC285"/>
      <c r="UED285"/>
      <c r="UEE285"/>
      <c r="UEF285"/>
      <c r="UEG285"/>
      <c r="UEH285"/>
      <c r="UEI285"/>
      <c r="UEJ285"/>
      <c r="UEK285"/>
      <c r="UEL285"/>
      <c r="UEM285"/>
      <c r="UEN285"/>
      <c r="UEO285"/>
      <c r="UEP285"/>
      <c r="UEQ285"/>
      <c r="UER285"/>
      <c r="UES285"/>
      <c r="UET285"/>
      <c r="UEU285"/>
      <c r="UEV285"/>
      <c r="UEW285"/>
      <c r="UEX285"/>
      <c r="UEY285"/>
      <c r="UEZ285"/>
      <c r="UFA285"/>
      <c r="UFB285"/>
      <c r="UFC285"/>
      <c r="UFD285"/>
      <c r="UFE285"/>
      <c r="UFF285"/>
      <c r="UFG285"/>
      <c r="UFH285"/>
      <c r="UFI285"/>
      <c r="UFJ285"/>
      <c r="UFK285"/>
      <c r="UFL285"/>
      <c r="UFM285"/>
      <c r="UFN285"/>
      <c r="UFO285"/>
      <c r="UFP285"/>
      <c r="UFQ285"/>
      <c r="UFR285"/>
      <c r="UFS285"/>
      <c r="UFT285"/>
      <c r="UFU285"/>
      <c r="UFV285"/>
      <c r="UFW285"/>
      <c r="UFX285"/>
      <c r="UFY285"/>
      <c r="UFZ285"/>
      <c r="UGA285"/>
      <c r="UGB285"/>
      <c r="UGC285"/>
      <c r="UGD285"/>
      <c r="UGE285"/>
      <c r="UGF285"/>
      <c r="UGG285"/>
      <c r="UGH285"/>
      <c r="UGI285"/>
      <c r="UGJ285"/>
      <c r="UGK285"/>
      <c r="UGL285"/>
      <c r="UGM285"/>
      <c r="UGN285"/>
      <c r="UGO285"/>
      <c r="UGP285"/>
      <c r="UGQ285"/>
      <c r="UGR285"/>
      <c r="UGS285"/>
      <c r="UGT285"/>
      <c r="UGU285"/>
      <c r="UGV285"/>
      <c r="UGW285"/>
      <c r="UGX285"/>
      <c r="UGY285"/>
      <c r="UGZ285"/>
      <c r="UHA285"/>
      <c r="UHB285"/>
      <c r="UHC285"/>
      <c r="UHD285"/>
      <c r="UHE285"/>
      <c r="UHF285"/>
      <c r="UHG285"/>
      <c r="UHH285"/>
      <c r="UHI285"/>
      <c r="UHJ285"/>
      <c r="UHK285"/>
      <c r="UHL285"/>
      <c r="UHM285"/>
      <c r="UHN285"/>
      <c r="UHO285"/>
      <c r="UHP285"/>
      <c r="UHQ285"/>
      <c r="UHR285"/>
      <c r="UHS285"/>
      <c r="UHT285"/>
      <c r="UHU285"/>
      <c r="UHV285"/>
      <c r="UHW285"/>
      <c r="UHX285"/>
      <c r="UHY285"/>
      <c r="UHZ285"/>
      <c r="UIA285"/>
      <c r="UIB285"/>
      <c r="UIC285"/>
      <c r="UID285"/>
      <c r="UIE285"/>
      <c r="UIF285"/>
      <c r="UIG285"/>
      <c r="UIH285"/>
      <c r="UII285"/>
      <c r="UIJ285"/>
      <c r="UIK285"/>
      <c r="UIL285"/>
      <c r="UIM285"/>
      <c r="UIN285"/>
      <c r="UIO285"/>
      <c r="UIP285"/>
      <c r="UIQ285"/>
      <c r="UIR285"/>
      <c r="UIS285"/>
      <c r="UIT285"/>
      <c r="UIU285"/>
      <c r="UIV285"/>
      <c r="UIW285"/>
      <c r="UIX285"/>
      <c r="UIY285"/>
      <c r="UIZ285"/>
      <c r="UJA285"/>
      <c r="UJB285"/>
      <c r="UJC285"/>
      <c r="UJD285"/>
      <c r="UJE285"/>
      <c r="UJF285"/>
      <c r="UJG285"/>
      <c r="UJH285"/>
      <c r="UJI285"/>
      <c r="UJJ285"/>
      <c r="UJK285"/>
      <c r="UJL285"/>
      <c r="UJM285"/>
      <c r="UJN285"/>
      <c r="UJO285"/>
      <c r="UJP285"/>
      <c r="UJQ285"/>
      <c r="UJR285"/>
      <c r="UJS285"/>
      <c r="UJT285"/>
      <c r="UJU285"/>
      <c r="UJV285"/>
      <c r="UJW285"/>
      <c r="UJX285"/>
      <c r="UJY285"/>
      <c r="UJZ285"/>
      <c r="UKA285"/>
      <c r="UKB285"/>
      <c r="UKC285"/>
      <c r="UKD285"/>
      <c r="UKE285"/>
      <c r="UKF285"/>
      <c r="UKG285"/>
      <c r="UKH285"/>
      <c r="UKI285"/>
      <c r="UKJ285"/>
      <c r="UKK285"/>
      <c r="UKL285"/>
      <c r="UKM285"/>
      <c r="UKN285"/>
      <c r="UKO285"/>
      <c r="UKP285"/>
      <c r="UKQ285"/>
      <c r="UKR285"/>
      <c r="UKS285"/>
      <c r="UKT285"/>
      <c r="UKU285"/>
      <c r="UKV285"/>
      <c r="UKW285"/>
      <c r="UKX285"/>
      <c r="UKY285"/>
      <c r="UKZ285"/>
      <c r="ULA285"/>
      <c r="ULB285"/>
      <c r="ULC285"/>
      <c r="ULD285"/>
      <c r="ULE285"/>
      <c r="ULF285"/>
      <c r="ULG285"/>
      <c r="ULH285"/>
      <c r="ULI285"/>
      <c r="ULJ285"/>
      <c r="ULK285"/>
      <c r="ULL285"/>
      <c r="ULM285"/>
      <c r="ULN285"/>
      <c r="ULO285"/>
      <c r="ULP285"/>
      <c r="ULQ285"/>
      <c r="ULR285"/>
      <c r="ULS285"/>
      <c r="ULT285"/>
      <c r="ULU285"/>
      <c r="ULV285"/>
      <c r="ULW285"/>
      <c r="ULX285"/>
      <c r="ULY285"/>
      <c r="ULZ285"/>
      <c r="UMA285"/>
      <c r="UMB285"/>
      <c r="UMC285"/>
      <c r="UMD285"/>
      <c r="UME285"/>
      <c r="UMF285"/>
      <c r="UMG285"/>
      <c r="UMH285"/>
      <c r="UMI285"/>
      <c r="UMJ285"/>
      <c r="UMK285"/>
      <c r="UML285"/>
      <c r="UMM285"/>
      <c r="UMN285"/>
      <c r="UMO285"/>
      <c r="UMP285"/>
      <c r="UMQ285"/>
      <c r="UMR285"/>
      <c r="UMS285"/>
      <c r="UMT285"/>
      <c r="UMU285"/>
      <c r="UMV285"/>
      <c r="UMW285"/>
      <c r="UMX285"/>
      <c r="UMY285"/>
      <c r="UMZ285"/>
      <c r="UNA285"/>
      <c r="UNB285"/>
      <c r="UNC285"/>
      <c r="UND285"/>
      <c r="UNE285"/>
      <c r="UNF285"/>
      <c r="UNG285"/>
      <c r="UNH285"/>
      <c r="UNI285"/>
      <c r="UNJ285"/>
      <c r="UNK285"/>
      <c r="UNL285"/>
      <c r="UNM285"/>
      <c r="UNN285"/>
      <c r="UNO285"/>
      <c r="UNP285"/>
      <c r="UNQ285"/>
      <c r="UNR285"/>
      <c r="UNS285"/>
      <c r="UNT285"/>
      <c r="UNU285"/>
      <c r="UNV285"/>
      <c r="UNW285"/>
      <c r="UNX285"/>
      <c r="UNY285"/>
      <c r="UNZ285"/>
      <c r="UOA285"/>
      <c r="UOB285"/>
      <c r="UOC285"/>
      <c r="UOD285"/>
      <c r="UOE285"/>
      <c r="UOF285"/>
      <c r="UOG285"/>
      <c r="UOH285"/>
      <c r="UOI285"/>
      <c r="UOJ285"/>
      <c r="UOK285"/>
      <c r="UOL285"/>
      <c r="UOM285"/>
      <c r="UON285"/>
      <c r="UOO285"/>
      <c r="UOP285"/>
      <c r="UOQ285"/>
      <c r="UOR285"/>
      <c r="UOS285"/>
      <c r="UOT285"/>
      <c r="UOU285"/>
      <c r="UOV285"/>
      <c r="UOW285"/>
      <c r="UOX285"/>
      <c r="UOY285"/>
      <c r="UOZ285"/>
      <c r="UPA285"/>
      <c r="UPB285"/>
      <c r="UPC285"/>
      <c r="UPD285"/>
      <c r="UPE285"/>
      <c r="UPF285"/>
      <c r="UPG285"/>
      <c r="UPH285"/>
      <c r="UPI285"/>
      <c r="UPJ285"/>
      <c r="UPK285"/>
      <c r="UPL285"/>
      <c r="UPM285"/>
      <c r="UPN285"/>
      <c r="UPO285"/>
      <c r="UPP285"/>
      <c r="UPQ285"/>
      <c r="UPR285"/>
      <c r="UPS285"/>
      <c r="UPT285"/>
      <c r="UPU285"/>
      <c r="UPV285"/>
      <c r="UPW285"/>
      <c r="UPX285"/>
      <c r="UPY285"/>
      <c r="UPZ285"/>
      <c r="UQA285"/>
      <c r="UQB285"/>
      <c r="UQC285"/>
      <c r="UQD285"/>
      <c r="UQE285"/>
      <c r="UQF285"/>
      <c r="UQG285"/>
      <c r="UQH285"/>
      <c r="UQI285"/>
      <c r="UQJ285"/>
      <c r="UQK285"/>
      <c r="UQL285"/>
      <c r="UQM285"/>
      <c r="UQN285"/>
      <c r="UQO285"/>
      <c r="UQP285"/>
      <c r="UQQ285"/>
      <c r="UQR285"/>
      <c r="UQS285"/>
      <c r="UQT285"/>
      <c r="UQU285"/>
      <c r="UQV285"/>
      <c r="UQW285"/>
      <c r="UQX285"/>
      <c r="UQY285"/>
      <c r="UQZ285"/>
      <c r="URA285"/>
      <c r="URB285"/>
      <c r="URC285"/>
      <c r="URD285"/>
      <c r="URE285"/>
      <c r="URF285"/>
      <c r="URG285"/>
      <c r="URH285"/>
      <c r="URI285"/>
      <c r="URJ285"/>
      <c r="URK285"/>
      <c r="URL285"/>
      <c r="URM285"/>
      <c r="URN285"/>
      <c r="URO285"/>
      <c r="URP285"/>
      <c r="URQ285"/>
      <c r="URR285"/>
      <c r="URS285"/>
      <c r="URT285"/>
      <c r="URU285"/>
      <c r="URV285"/>
      <c r="URW285"/>
      <c r="URX285"/>
      <c r="URY285"/>
      <c r="URZ285"/>
      <c r="USA285"/>
      <c r="USB285"/>
      <c r="USC285"/>
      <c r="USD285"/>
      <c r="USE285"/>
      <c r="USF285"/>
      <c r="USG285"/>
      <c r="USH285"/>
      <c r="USI285"/>
      <c r="USJ285"/>
      <c r="USK285"/>
      <c r="USL285"/>
      <c r="USM285"/>
      <c r="USN285"/>
      <c r="USO285"/>
      <c r="USP285"/>
      <c r="USQ285"/>
      <c r="USR285"/>
      <c r="USS285"/>
      <c r="UST285"/>
      <c r="USU285"/>
      <c r="USV285"/>
      <c r="USW285"/>
      <c r="USX285"/>
      <c r="USY285"/>
      <c r="USZ285"/>
      <c r="UTA285"/>
      <c r="UTB285"/>
      <c r="UTC285"/>
      <c r="UTD285"/>
      <c r="UTE285"/>
      <c r="UTF285"/>
      <c r="UTG285"/>
      <c r="UTH285"/>
      <c r="UTI285"/>
      <c r="UTJ285"/>
      <c r="UTK285"/>
      <c r="UTL285"/>
      <c r="UTM285"/>
      <c r="UTN285"/>
      <c r="UTO285"/>
      <c r="UTP285"/>
      <c r="UTQ285"/>
      <c r="UTR285"/>
      <c r="UTS285"/>
      <c r="UTT285"/>
      <c r="UTU285"/>
      <c r="UTV285"/>
      <c r="UTW285"/>
      <c r="UTX285"/>
      <c r="UTY285"/>
      <c r="UTZ285"/>
      <c r="UUA285"/>
      <c r="UUB285"/>
      <c r="UUC285"/>
      <c r="UUD285"/>
      <c r="UUE285"/>
      <c r="UUF285"/>
      <c r="UUG285"/>
      <c r="UUH285"/>
      <c r="UUI285"/>
      <c r="UUJ285"/>
      <c r="UUK285"/>
      <c r="UUL285"/>
      <c r="UUM285"/>
      <c r="UUN285"/>
      <c r="UUO285"/>
      <c r="UUP285"/>
      <c r="UUQ285"/>
      <c r="UUR285"/>
      <c r="UUS285"/>
      <c r="UUT285"/>
      <c r="UUU285"/>
      <c r="UUV285"/>
      <c r="UUW285"/>
      <c r="UUX285"/>
      <c r="UUY285"/>
      <c r="UUZ285"/>
      <c r="UVA285"/>
      <c r="UVB285"/>
      <c r="UVC285"/>
      <c r="UVD285"/>
      <c r="UVE285"/>
      <c r="UVF285"/>
      <c r="UVG285"/>
      <c r="UVH285"/>
      <c r="UVI285"/>
      <c r="UVJ285"/>
      <c r="UVK285"/>
      <c r="UVL285"/>
      <c r="UVM285"/>
      <c r="UVN285"/>
      <c r="UVO285"/>
      <c r="UVP285"/>
      <c r="UVQ285"/>
      <c r="UVR285"/>
      <c r="UVS285"/>
      <c r="UVT285"/>
      <c r="UVU285"/>
      <c r="UVV285"/>
      <c r="UVW285"/>
      <c r="UVX285"/>
      <c r="UVY285"/>
      <c r="UVZ285"/>
      <c r="UWA285"/>
      <c r="UWB285"/>
      <c r="UWC285"/>
      <c r="UWD285"/>
      <c r="UWE285"/>
      <c r="UWF285"/>
      <c r="UWG285"/>
      <c r="UWH285"/>
      <c r="UWI285"/>
      <c r="UWJ285"/>
      <c r="UWK285"/>
      <c r="UWL285"/>
      <c r="UWM285"/>
      <c r="UWN285"/>
      <c r="UWO285"/>
      <c r="UWP285"/>
      <c r="UWQ285"/>
      <c r="UWR285"/>
      <c r="UWS285"/>
      <c r="UWT285"/>
      <c r="UWU285"/>
      <c r="UWV285"/>
      <c r="UWW285"/>
      <c r="UWX285"/>
      <c r="UWY285"/>
      <c r="UWZ285"/>
      <c r="UXA285"/>
      <c r="UXB285"/>
      <c r="UXC285"/>
      <c r="UXD285"/>
      <c r="UXE285"/>
      <c r="UXF285"/>
      <c r="UXG285"/>
      <c r="UXH285"/>
      <c r="UXI285"/>
      <c r="UXJ285"/>
      <c r="UXK285"/>
      <c r="UXL285"/>
      <c r="UXM285"/>
      <c r="UXN285"/>
      <c r="UXO285"/>
      <c r="UXP285"/>
      <c r="UXQ285"/>
      <c r="UXR285"/>
      <c r="UXS285"/>
      <c r="UXT285"/>
      <c r="UXU285"/>
      <c r="UXV285"/>
      <c r="UXW285"/>
      <c r="UXX285"/>
      <c r="UXY285"/>
      <c r="UXZ285"/>
      <c r="UYA285"/>
      <c r="UYB285"/>
      <c r="UYC285"/>
      <c r="UYD285"/>
      <c r="UYE285"/>
      <c r="UYF285"/>
      <c r="UYG285"/>
      <c r="UYH285"/>
      <c r="UYI285"/>
      <c r="UYJ285"/>
      <c r="UYK285"/>
      <c r="UYL285"/>
      <c r="UYM285"/>
      <c r="UYN285"/>
      <c r="UYO285"/>
      <c r="UYP285"/>
      <c r="UYQ285"/>
      <c r="UYR285"/>
      <c r="UYS285"/>
      <c r="UYT285"/>
      <c r="UYU285"/>
      <c r="UYV285"/>
      <c r="UYW285"/>
      <c r="UYX285"/>
      <c r="UYY285"/>
      <c r="UYZ285"/>
      <c r="UZA285"/>
      <c r="UZB285"/>
      <c r="UZC285"/>
      <c r="UZD285"/>
      <c r="UZE285"/>
      <c r="UZF285"/>
      <c r="UZG285"/>
      <c r="UZH285"/>
      <c r="UZI285"/>
      <c r="UZJ285"/>
      <c r="UZK285"/>
      <c r="UZL285"/>
      <c r="UZM285"/>
      <c r="UZN285"/>
      <c r="UZO285"/>
      <c r="UZP285"/>
      <c r="UZQ285"/>
      <c r="UZR285"/>
      <c r="UZS285"/>
      <c r="UZT285"/>
      <c r="UZU285"/>
      <c r="UZV285"/>
      <c r="UZW285"/>
      <c r="UZX285"/>
      <c r="UZY285"/>
      <c r="UZZ285"/>
      <c r="VAA285"/>
      <c r="VAB285"/>
      <c r="VAC285"/>
      <c r="VAD285"/>
      <c r="VAE285"/>
      <c r="VAF285"/>
      <c r="VAG285"/>
      <c r="VAH285"/>
      <c r="VAI285"/>
      <c r="VAJ285"/>
      <c r="VAK285"/>
      <c r="VAL285"/>
      <c r="VAM285"/>
      <c r="VAN285"/>
      <c r="VAO285"/>
      <c r="VAP285"/>
      <c r="VAQ285"/>
      <c r="VAR285"/>
      <c r="VAS285"/>
      <c r="VAT285"/>
      <c r="VAU285"/>
      <c r="VAV285"/>
      <c r="VAW285"/>
      <c r="VAX285"/>
      <c r="VAY285"/>
      <c r="VAZ285"/>
      <c r="VBA285"/>
      <c r="VBB285"/>
      <c r="VBC285"/>
      <c r="VBD285"/>
      <c r="VBE285"/>
      <c r="VBF285"/>
      <c r="VBG285"/>
      <c r="VBH285"/>
      <c r="VBI285"/>
      <c r="VBJ285"/>
      <c r="VBK285"/>
      <c r="VBL285"/>
      <c r="VBM285"/>
      <c r="VBN285"/>
      <c r="VBO285"/>
      <c r="VBP285"/>
      <c r="VBQ285"/>
      <c r="VBR285"/>
      <c r="VBS285"/>
      <c r="VBT285"/>
      <c r="VBU285"/>
      <c r="VBV285"/>
      <c r="VBW285"/>
      <c r="VBX285"/>
      <c r="VBY285"/>
      <c r="VBZ285"/>
      <c r="VCA285"/>
      <c r="VCB285"/>
      <c r="VCC285"/>
      <c r="VCD285"/>
      <c r="VCE285"/>
      <c r="VCF285"/>
      <c r="VCG285"/>
      <c r="VCH285"/>
      <c r="VCI285"/>
      <c r="VCJ285"/>
      <c r="VCK285"/>
      <c r="VCL285"/>
      <c r="VCM285"/>
      <c r="VCN285"/>
      <c r="VCO285"/>
      <c r="VCP285"/>
      <c r="VCQ285"/>
      <c r="VCR285"/>
      <c r="VCS285"/>
      <c r="VCT285"/>
      <c r="VCU285"/>
      <c r="VCV285"/>
      <c r="VCW285"/>
      <c r="VCX285"/>
      <c r="VCY285"/>
      <c r="VCZ285"/>
      <c r="VDA285"/>
      <c r="VDB285"/>
      <c r="VDC285"/>
      <c r="VDD285"/>
      <c r="VDE285"/>
      <c r="VDF285"/>
      <c r="VDG285"/>
      <c r="VDH285"/>
      <c r="VDI285"/>
      <c r="VDJ285"/>
      <c r="VDK285"/>
      <c r="VDL285"/>
      <c r="VDM285"/>
      <c r="VDN285"/>
      <c r="VDO285"/>
      <c r="VDP285"/>
      <c r="VDQ285"/>
      <c r="VDR285"/>
      <c r="VDS285"/>
      <c r="VDT285"/>
      <c r="VDU285"/>
      <c r="VDV285"/>
      <c r="VDW285"/>
      <c r="VDX285"/>
      <c r="VDY285"/>
      <c r="VDZ285"/>
      <c r="VEA285"/>
      <c r="VEB285"/>
      <c r="VEC285"/>
      <c r="VED285"/>
      <c r="VEE285"/>
      <c r="VEF285"/>
      <c r="VEG285"/>
      <c r="VEH285"/>
      <c r="VEI285"/>
      <c r="VEJ285"/>
      <c r="VEK285"/>
      <c r="VEL285"/>
      <c r="VEM285"/>
      <c r="VEN285"/>
      <c r="VEO285"/>
      <c r="VEP285"/>
      <c r="VEQ285"/>
      <c r="VER285"/>
      <c r="VES285"/>
      <c r="VET285"/>
      <c r="VEU285"/>
      <c r="VEV285"/>
      <c r="VEW285"/>
      <c r="VEX285"/>
      <c r="VEY285"/>
      <c r="VEZ285"/>
      <c r="VFA285"/>
      <c r="VFB285"/>
      <c r="VFC285"/>
      <c r="VFD285"/>
      <c r="VFE285"/>
      <c r="VFF285"/>
      <c r="VFG285"/>
      <c r="VFH285"/>
      <c r="VFI285"/>
      <c r="VFJ285"/>
      <c r="VFK285"/>
      <c r="VFL285"/>
      <c r="VFM285"/>
      <c r="VFN285"/>
      <c r="VFO285"/>
      <c r="VFP285"/>
      <c r="VFQ285"/>
      <c r="VFR285"/>
      <c r="VFS285"/>
      <c r="VFT285"/>
      <c r="VFU285"/>
      <c r="VFV285"/>
      <c r="VFW285"/>
      <c r="VFX285"/>
      <c r="VFY285"/>
      <c r="VFZ285"/>
      <c r="VGA285"/>
      <c r="VGB285"/>
      <c r="VGC285"/>
      <c r="VGD285"/>
      <c r="VGE285"/>
      <c r="VGF285"/>
      <c r="VGG285"/>
      <c r="VGH285"/>
      <c r="VGI285"/>
      <c r="VGJ285"/>
      <c r="VGK285"/>
      <c r="VGL285"/>
      <c r="VGM285"/>
      <c r="VGN285"/>
      <c r="VGO285"/>
      <c r="VGP285"/>
      <c r="VGQ285"/>
      <c r="VGR285"/>
      <c r="VGS285"/>
      <c r="VGT285"/>
      <c r="VGU285"/>
      <c r="VGV285"/>
      <c r="VGW285"/>
      <c r="VGX285"/>
      <c r="VGY285"/>
      <c r="VGZ285"/>
      <c r="VHA285"/>
      <c r="VHB285"/>
      <c r="VHC285"/>
      <c r="VHD285"/>
      <c r="VHE285"/>
      <c r="VHF285"/>
      <c r="VHG285"/>
      <c r="VHH285"/>
      <c r="VHI285"/>
      <c r="VHJ285"/>
      <c r="VHK285"/>
      <c r="VHL285"/>
      <c r="VHM285"/>
      <c r="VHN285"/>
      <c r="VHO285"/>
      <c r="VHP285"/>
      <c r="VHQ285"/>
      <c r="VHR285"/>
      <c r="VHS285"/>
      <c r="VHT285"/>
      <c r="VHU285"/>
      <c r="VHV285"/>
      <c r="VHW285"/>
      <c r="VHX285"/>
      <c r="VHY285"/>
      <c r="VHZ285"/>
      <c r="VIA285"/>
      <c r="VIB285"/>
      <c r="VIC285"/>
      <c r="VID285"/>
      <c r="VIE285"/>
      <c r="VIF285"/>
      <c r="VIG285"/>
      <c r="VIH285"/>
      <c r="VII285"/>
      <c r="VIJ285"/>
      <c r="VIK285"/>
      <c r="VIL285"/>
      <c r="VIM285"/>
      <c r="VIN285"/>
      <c r="VIO285"/>
      <c r="VIP285"/>
      <c r="VIQ285"/>
      <c r="VIR285"/>
      <c r="VIS285"/>
      <c r="VIT285"/>
      <c r="VIU285"/>
      <c r="VIV285"/>
      <c r="VIW285"/>
      <c r="VIX285"/>
      <c r="VIY285"/>
      <c r="VIZ285"/>
      <c r="VJA285"/>
      <c r="VJB285"/>
      <c r="VJC285"/>
      <c r="VJD285"/>
      <c r="VJE285"/>
      <c r="VJF285"/>
      <c r="VJG285"/>
      <c r="VJH285"/>
      <c r="VJI285"/>
      <c r="VJJ285"/>
      <c r="VJK285"/>
      <c r="VJL285"/>
      <c r="VJM285"/>
      <c r="VJN285"/>
      <c r="VJO285"/>
      <c r="VJP285"/>
      <c r="VJQ285"/>
      <c r="VJR285"/>
      <c r="VJS285"/>
      <c r="VJT285"/>
      <c r="VJU285"/>
      <c r="VJV285"/>
      <c r="VJW285"/>
      <c r="VJX285"/>
      <c r="VJY285"/>
      <c r="VJZ285"/>
      <c r="VKA285"/>
      <c r="VKB285"/>
      <c r="VKC285"/>
      <c r="VKD285"/>
      <c r="VKE285"/>
      <c r="VKF285"/>
      <c r="VKG285"/>
      <c r="VKH285"/>
      <c r="VKI285"/>
      <c r="VKJ285"/>
      <c r="VKK285"/>
      <c r="VKL285"/>
      <c r="VKM285"/>
      <c r="VKN285"/>
      <c r="VKO285"/>
      <c r="VKP285"/>
      <c r="VKQ285"/>
      <c r="VKR285"/>
      <c r="VKS285"/>
      <c r="VKT285"/>
      <c r="VKU285"/>
      <c r="VKV285"/>
      <c r="VKW285"/>
      <c r="VKX285"/>
      <c r="VKY285"/>
      <c r="VKZ285"/>
      <c r="VLA285"/>
      <c r="VLB285"/>
      <c r="VLC285"/>
      <c r="VLD285"/>
      <c r="VLE285"/>
      <c r="VLF285"/>
      <c r="VLG285"/>
      <c r="VLH285"/>
      <c r="VLI285"/>
      <c r="VLJ285"/>
      <c r="VLK285"/>
      <c r="VLL285"/>
      <c r="VLM285"/>
      <c r="VLN285"/>
      <c r="VLO285"/>
      <c r="VLP285"/>
      <c r="VLQ285"/>
      <c r="VLR285"/>
      <c r="VLS285"/>
      <c r="VLT285"/>
      <c r="VLU285"/>
      <c r="VLV285"/>
      <c r="VLW285"/>
      <c r="VLX285"/>
      <c r="VLY285"/>
      <c r="VLZ285"/>
      <c r="VMA285"/>
      <c r="VMB285"/>
      <c r="VMC285"/>
      <c r="VMD285"/>
      <c r="VME285"/>
      <c r="VMF285"/>
      <c r="VMG285"/>
      <c r="VMH285"/>
      <c r="VMI285"/>
      <c r="VMJ285"/>
      <c r="VMK285"/>
      <c r="VML285"/>
      <c r="VMM285"/>
      <c r="VMN285"/>
      <c r="VMO285"/>
      <c r="VMP285"/>
      <c r="VMQ285"/>
      <c r="VMR285"/>
      <c r="VMS285"/>
      <c r="VMT285"/>
      <c r="VMU285"/>
      <c r="VMV285"/>
      <c r="VMW285"/>
      <c r="VMX285"/>
      <c r="VMY285"/>
      <c r="VMZ285"/>
      <c r="VNA285"/>
      <c r="VNB285"/>
      <c r="VNC285"/>
      <c r="VND285"/>
      <c r="VNE285"/>
      <c r="VNF285"/>
      <c r="VNG285"/>
      <c r="VNH285"/>
      <c r="VNI285"/>
      <c r="VNJ285"/>
      <c r="VNK285"/>
      <c r="VNL285"/>
      <c r="VNM285"/>
      <c r="VNN285"/>
      <c r="VNO285"/>
      <c r="VNP285"/>
      <c r="VNQ285"/>
      <c r="VNR285"/>
      <c r="VNS285"/>
      <c r="VNT285"/>
      <c r="VNU285"/>
      <c r="VNV285"/>
      <c r="VNW285"/>
      <c r="VNX285"/>
      <c r="VNY285"/>
      <c r="VNZ285"/>
      <c r="VOA285"/>
      <c r="VOB285"/>
      <c r="VOC285"/>
      <c r="VOD285"/>
      <c r="VOE285"/>
      <c r="VOF285"/>
      <c r="VOG285"/>
      <c r="VOH285"/>
      <c r="VOI285"/>
      <c r="VOJ285"/>
      <c r="VOK285"/>
      <c r="VOL285"/>
      <c r="VOM285"/>
      <c r="VON285"/>
      <c r="VOO285"/>
      <c r="VOP285"/>
      <c r="VOQ285"/>
      <c r="VOR285"/>
      <c r="VOS285"/>
      <c r="VOT285"/>
      <c r="VOU285"/>
      <c r="VOV285"/>
      <c r="VOW285"/>
      <c r="VOX285"/>
      <c r="VOY285"/>
      <c r="VOZ285"/>
      <c r="VPA285"/>
      <c r="VPB285"/>
      <c r="VPC285"/>
      <c r="VPD285"/>
      <c r="VPE285"/>
      <c r="VPF285"/>
      <c r="VPG285"/>
      <c r="VPH285"/>
      <c r="VPI285"/>
      <c r="VPJ285"/>
      <c r="VPK285"/>
      <c r="VPL285"/>
      <c r="VPM285"/>
      <c r="VPN285"/>
      <c r="VPO285"/>
      <c r="VPP285"/>
      <c r="VPQ285"/>
      <c r="VPR285"/>
      <c r="VPS285"/>
      <c r="VPT285"/>
      <c r="VPU285"/>
      <c r="VPV285"/>
      <c r="VPW285"/>
      <c r="VPX285"/>
      <c r="VPY285"/>
      <c r="VPZ285"/>
      <c r="VQA285"/>
      <c r="VQB285"/>
      <c r="VQC285"/>
      <c r="VQD285"/>
      <c r="VQE285"/>
      <c r="VQF285"/>
      <c r="VQG285"/>
      <c r="VQH285"/>
      <c r="VQI285"/>
      <c r="VQJ285"/>
      <c r="VQK285"/>
      <c r="VQL285"/>
      <c r="VQM285"/>
      <c r="VQN285"/>
      <c r="VQO285"/>
      <c r="VQP285"/>
      <c r="VQQ285"/>
      <c r="VQR285"/>
      <c r="VQS285"/>
      <c r="VQT285"/>
      <c r="VQU285"/>
      <c r="VQV285"/>
      <c r="VQW285"/>
      <c r="VQX285"/>
      <c r="VQY285"/>
      <c r="VQZ285"/>
      <c r="VRA285"/>
      <c r="VRB285"/>
      <c r="VRC285"/>
      <c r="VRD285"/>
      <c r="VRE285"/>
      <c r="VRF285"/>
      <c r="VRG285"/>
      <c r="VRH285"/>
      <c r="VRI285"/>
      <c r="VRJ285"/>
      <c r="VRK285"/>
      <c r="VRL285"/>
      <c r="VRM285"/>
      <c r="VRN285"/>
      <c r="VRO285"/>
      <c r="VRP285"/>
      <c r="VRQ285"/>
      <c r="VRR285"/>
      <c r="VRS285"/>
      <c r="VRT285"/>
      <c r="VRU285"/>
      <c r="VRV285"/>
      <c r="VRW285"/>
      <c r="VRX285"/>
      <c r="VRY285"/>
      <c r="VRZ285"/>
      <c r="VSA285"/>
      <c r="VSB285"/>
      <c r="VSC285"/>
      <c r="VSD285"/>
      <c r="VSE285"/>
      <c r="VSF285"/>
      <c r="VSG285"/>
      <c r="VSH285"/>
      <c r="VSI285"/>
      <c r="VSJ285"/>
      <c r="VSK285"/>
      <c r="VSL285"/>
      <c r="VSM285"/>
      <c r="VSN285"/>
      <c r="VSO285"/>
      <c r="VSP285"/>
      <c r="VSQ285"/>
      <c r="VSR285"/>
      <c r="VSS285"/>
      <c r="VST285"/>
      <c r="VSU285"/>
      <c r="VSV285"/>
      <c r="VSW285"/>
      <c r="VSX285"/>
      <c r="VSY285"/>
      <c r="VSZ285"/>
      <c r="VTA285"/>
      <c r="VTB285"/>
      <c r="VTC285"/>
      <c r="VTD285"/>
      <c r="VTE285"/>
      <c r="VTF285"/>
      <c r="VTG285"/>
      <c r="VTH285"/>
      <c r="VTI285"/>
      <c r="VTJ285"/>
      <c r="VTK285"/>
      <c r="VTL285"/>
      <c r="VTM285"/>
      <c r="VTN285"/>
      <c r="VTO285"/>
      <c r="VTP285"/>
      <c r="VTQ285"/>
      <c r="VTR285"/>
      <c r="VTS285"/>
      <c r="VTT285"/>
      <c r="VTU285"/>
      <c r="VTV285"/>
      <c r="VTW285"/>
      <c r="VTX285"/>
      <c r="VTY285"/>
      <c r="VTZ285"/>
      <c r="VUA285"/>
      <c r="VUB285"/>
      <c r="VUC285"/>
      <c r="VUD285"/>
      <c r="VUE285"/>
      <c r="VUF285"/>
      <c r="VUG285"/>
      <c r="VUH285"/>
      <c r="VUI285"/>
      <c r="VUJ285"/>
      <c r="VUK285"/>
      <c r="VUL285"/>
      <c r="VUM285"/>
      <c r="VUN285"/>
      <c r="VUO285"/>
      <c r="VUP285"/>
      <c r="VUQ285"/>
      <c r="VUR285"/>
      <c r="VUS285"/>
      <c r="VUT285"/>
      <c r="VUU285"/>
      <c r="VUV285"/>
      <c r="VUW285"/>
      <c r="VUX285"/>
      <c r="VUY285"/>
      <c r="VUZ285"/>
      <c r="VVA285"/>
      <c r="VVB285"/>
      <c r="VVC285"/>
      <c r="VVD285"/>
      <c r="VVE285"/>
      <c r="VVF285"/>
      <c r="VVG285"/>
      <c r="VVH285"/>
      <c r="VVI285"/>
      <c r="VVJ285"/>
      <c r="VVK285"/>
      <c r="VVL285"/>
      <c r="VVM285"/>
      <c r="VVN285"/>
      <c r="VVO285"/>
      <c r="VVP285"/>
      <c r="VVQ285"/>
      <c r="VVR285"/>
      <c r="VVS285"/>
      <c r="VVT285"/>
      <c r="VVU285"/>
      <c r="VVV285"/>
      <c r="VVW285"/>
      <c r="VVX285"/>
      <c r="VVY285"/>
      <c r="VVZ285"/>
      <c r="VWA285"/>
      <c r="VWB285"/>
      <c r="VWC285"/>
      <c r="VWD285"/>
      <c r="VWE285"/>
      <c r="VWF285"/>
      <c r="VWG285"/>
      <c r="VWH285"/>
      <c r="VWI285"/>
      <c r="VWJ285"/>
      <c r="VWK285"/>
      <c r="VWL285"/>
      <c r="VWM285"/>
      <c r="VWN285"/>
      <c r="VWO285"/>
      <c r="VWP285"/>
      <c r="VWQ285"/>
      <c r="VWR285"/>
      <c r="VWS285"/>
      <c r="VWT285"/>
      <c r="VWU285"/>
      <c r="VWV285"/>
      <c r="VWW285"/>
      <c r="VWX285"/>
      <c r="VWY285"/>
      <c r="VWZ285"/>
      <c r="VXA285"/>
      <c r="VXB285"/>
      <c r="VXC285"/>
      <c r="VXD285"/>
      <c r="VXE285"/>
      <c r="VXF285"/>
      <c r="VXG285"/>
      <c r="VXH285"/>
      <c r="VXI285"/>
      <c r="VXJ285"/>
      <c r="VXK285"/>
      <c r="VXL285"/>
      <c r="VXM285"/>
      <c r="VXN285"/>
      <c r="VXO285"/>
      <c r="VXP285"/>
      <c r="VXQ285"/>
      <c r="VXR285"/>
      <c r="VXS285"/>
      <c r="VXT285"/>
      <c r="VXU285"/>
      <c r="VXV285"/>
      <c r="VXW285"/>
      <c r="VXX285"/>
      <c r="VXY285"/>
      <c r="VXZ285"/>
      <c r="VYA285"/>
      <c r="VYB285"/>
      <c r="VYC285"/>
      <c r="VYD285"/>
      <c r="VYE285"/>
      <c r="VYF285"/>
      <c r="VYG285"/>
      <c r="VYH285"/>
      <c r="VYI285"/>
      <c r="VYJ285"/>
      <c r="VYK285"/>
      <c r="VYL285"/>
      <c r="VYM285"/>
      <c r="VYN285"/>
      <c r="VYO285"/>
      <c r="VYP285"/>
      <c r="VYQ285"/>
      <c r="VYR285"/>
      <c r="VYS285"/>
      <c r="VYT285"/>
      <c r="VYU285"/>
      <c r="VYV285"/>
      <c r="VYW285"/>
      <c r="VYX285"/>
      <c r="VYY285"/>
      <c r="VYZ285"/>
      <c r="VZA285"/>
      <c r="VZB285"/>
      <c r="VZC285"/>
      <c r="VZD285"/>
      <c r="VZE285"/>
      <c r="VZF285"/>
      <c r="VZG285"/>
      <c r="VZH285"/>
      <c r="VZI285"/>
      <c r="VZJ285"/>
      <c r="VZK285"/>
      <c r="VZL285"/>
      <c r="VZM285"/>
      <c r="VZN285"/>
      <c r="VZO285"/>
      <c r="VZP285"/>
      <c r="VZQ285"/>
      <c r="VZR285"/>
      <c r="VZS285"/>
      <c r="VZT285"/>
      <c r="VZU285"/>
      <c r="VZV285"/>
      <c r="VZW285"/>
      <c r="VZX285"/>
      <c r="VZY285"/>
      <c r="VZZ285"/>
      <c r="WAA285"/>
      <c r="WAB285"/>
      <c r="WAC285"/>
      <c r="WAD285"/>
      <c r="WAE285"/>
      <c r="WAF285"/>
      <c r="WAG285"/>
      <c r="WAH285"/>
      <c r="WAI285"/>
      <c r="WAJ285"/>
      <c r="WAK285"/>
      <c r="WAL285"/>
      <c r="WAM285"/>
      <c r="WAN285"/>
      <c r="WAO285"/>
      <c r="WAP285"/>
      <c r="WAQ285"/>
      <c r="WAR285"/>
      <c r="WAS285"/>
      <c r="WAT285"/>
      <c r="WAU285"/>
      <c r="WAV285"/>
      <c r="WAW285"/>
      <c r="WAX285"/>
      <c r="WAY285"/>
      <c r="WAZ285"/>
      <c r="WBA285"/>
      <c r="WBB285"/>
      <c r="WBC285"/>
      <c r="WBD285"/>
      <c r="WBE285"/>
      <c r="WBF285"/>
      <c r="WBG285"/>
      <c r="WBH285"/>
      <c r="WBI285"/>
      <c r="WBJ285"/>
      <c r="WBK285"/>
      <c r="WBL285"/>
      <c r="WBM285"/>
      <c r="WBN285"/>
      <c r="WBO285"/>
      <c r="WBP285"/>
      <c r="WBQ285"/>
      <c r="WBR285"/>
      <c r="WBS285"/>
      <c r="WBT285"/>
      <c r="WBU285"/>
      <c r="WBV285"/>
      <c r="WBW285"/>
      <c r="WBX285"/>
      <c r="WBY285"/>
      <c r="WBZ285"/>
      <c r="WCA285"/>
      <c r="WCB285"/>
      <c r="WCC285"/>
      <c r="WCD285"/>
      <c r="WCE285"/>
      <c r="WCF285"/>
      <c r="WCG285"/>
      <c r="WCH285"/>
      <c r="WCI285"/>
      <c r="WCJ285"/>
      <c r="WCK285"/>
      <c r="WCL285"/>
      <c r="WCM285"/>
      <c r="WCN285"/>
      <c r="WCO285"/>
      <c r="WCP285"/>
      <c r="WCQ285"/>
      <c r="WCR285"/>
      <c r="WCS285"/>
      <c r="WCT285"/>
      <c r="WCU285"/>
      <c r="WCV285"/>
      <c r="WCW285"/>
      <c r="WCX285"/>
      <c r="WCY285"/>
      <c r="WCZ285"/>
      <c r="WDA285"/>
      <c r="WDB285"/>
      <c r="WDC285"/>
      <c r="WDD285"/>
      <c r="WDE285"/>
      <c r="WDF285"/>
      <c r="WDG285"/>
      <c r="WDH285"/>
      <c r="WDI285"/>
      <c r="WDJ285"/>
      <c r="WDK285"/>
      <c r="WDL285"/>
      <c r="WDM285"/>
      <c r="WDN285"/>
      <c r="WDO285"/>
      <c r="WDP285"/>
      <c r="WDQ285"/>
      <c r="WDR285"/>
      <c r="WDS285"/>
      <c r="WDT285"/>
      <c r="WDU285"/>
      <c r="WDV285"/>
      <c r="WDW285"/>
      <c r="WDX285"/>
      <c r="WDY285"/>
      <c r="WDZ285"/>
      <c r="WEA285"/>
      <c r="WEB285"/>
      <c r="WEC285"/>
      <c r="WED285"/>
      <c r="WEE285"/>
      <c r="WEF285"/>
      <c r="WEG285"/>
      <c r="WEH285"/>
      <c r="WEI285"/>
      <c r="WEJ285"/>
      <c r="WEK285"/>
      <c r="WEL285"/>
      <c r="WEM285"/>
      <c r="WEN285"/>
      <c r="WEO285"/>
      <c r="WEP285"/>
      <c r="WEQ285"/>
      <c r="WER285"/>
      <c r="WES285"/>
      <c r="WET285"/>
      <c r="WEU285"/>
      <c r="WEV285"/>
      <c r="WEW285"/>
      <c r="WEX285"/>
      <c r="WEY285"/>
      <c r="WEZ285"/>
      <c r="WFA285"/>
      <c r="WFB285"/>
      <c r="WFC285"/>
      <c r="WFD285"/>
      <c r="WFE285"/>
      <c r="WFF285"/>
      <c r="WFG285"/>
      <c r="WFH285"/>
      <c r="WFI285"/>
      <c r="WFJ285"/>
      <c r="WFK285"/>
      <c r="WFL285"/>
      <c r="WFM285"/>
      <c r="WFN285"/>
      <c r="WFO285"/>
      <c r="WFP285"/>
      <c r="WFQ285"/>
      <c r="WFR285"/>
      <c r="WFS285"/>
      <c r="WFT285"/>
      <c r="WFU285"/>
      <c r="WFV285"/>
      <c r="WFW285"/>
      <c r="WFX285"/>
      <c r="WFY285"/>
      <c r="WFZ285"/>
      <c r="WGA285"/>
      <c r="WGB285"/>
      <c r="WGC285"/>
      <c r="WGD285"/>
      <c r="WGE285"/>
      <c r="WGF285"/>
      <c r="WGG285"/>
      <c r="WGH285"/>
      <c r="WGI285"/>
      <c r="WGJ285"/>
      <c r="WGK285"/>
      <c r="WGL285"/>
      <c r="WGM285"/>
      <c r="WGN285"/>
      <c r="WGO285"/>
      <c r="WGP285"/>
      <c r="WGQ285"/>
      <c r="WGR285"/>
      <c r="WGS285"/>
      <c r="WGT285"/>
      <c r="WGU285"/>
      <c r="WGV285"/>
      <c r="WGW285"/>
      <c r="WGX285"/>
      <c r="WGY285"/>
      <c r="WGZ285"/>
      <c r="WHA285"/>
      <c r="WHB285"/>
      <c r="WHC285"/>
      <c r="WHD285"/>
      <c r="WHE285"/>
      <c r="WHF285"/>
      <c r="WHG285"/>
      <c r="WHH285"/>
      <c r="WHI285"/>
      <c r="WHJ285"/>
      <c r="WHK285"/>
      <c r="WHL285"/>
      <c r="WHM285"/>
      <c r="WHN285"/>
      <c r="WHO285"/>
      <c r="WHP285"/>
      <c r="WHQ285"/>
      <c r="WHR285"/>
      <c r="WHS285"/>
      <c r="WHT285"/>
      <c r="WHU285"/>
      <c r="WHV285"/>
      <c r="WHW285"/>
      <c r="WHX285"/>
      <c r="WHY285"/>
      <c r="WHZ285"/>
      <c r="WIA285"/>
      <c r="WIB285"/>
      <c r="WIC285"/>
      <c r="WID285"/>
      <c r="WIE285"/>
      <c r="WIF285"/>
      <c r="WIG285"/>
      <c r="WIH285"/>
      <c r="WII285"/>
      <c r="WIJ285"/>
      <c r="WIK285"/>
      <c r="WIL285"/>
      <c r="WIM285"/>
      <c r="WIN285"/>
      <c r="WIO285"/>
      <c r="WIP285"/>
      <c r="WIQ285"/>
      <c r="WIR285"/>
      <c r="WIS285"/>
      <c r="WIT285"/>
      <c r="WIU285"/>
      <c r="WIV285"/>
      <c r="WIW285"/>
      <c r="WIX285"/>
      <c r="WIY285"/>
      <c r="WIZ285"/>
      <c r="WJA285"/>
      <c r="WJB285"/>
      <c r="WJC285"/>
      <c r="WJD285"/>
      <c r="WJE285"/>
      <c r="WJF285"/>
      <c r="WJG285"/>
      <c r="WJH285"/>
      <c r="WJI285"/>
      <c r="WJJ285"/>
      <c r="WJK285"/>
      <c r="WJL285"/>
      <c r="WJM285"/>
      <c r="WJN285"/>
      <c r="WJO285"/>
      <c r="WJP285"/>
      <c r="WJQ285"/>
      <c r="WJR285"/>
      <c r="WJS285"/>
      <c r="WJT285"/>
      <c r="WJU285"/>
      <c r="WJV285"/>
      <c r="WJW285"/>
      <c r="WJX285"/>
      <c r="WJY285"/>
      <c r="WJZ285"/>
      <c r="WKA285"/>
      <c r="WKB285"/>
      <c r="WKC285"/>
      <c r="WKD285"/>
      <c r="WKE285"/>
      <c r="WKF285"/>
      <c r="WKG285"/>
      <c r="WKH285"/>
      <c r="WKI285"/>
      <c r="WKJ285"/>
      <c r="WKK285"/>
      <c r="WKL285"/>
      <c r="WKM285"/>
      <c r="WKN285"/>
      <c r="WKO285"/>
      <c r="WKP285"/>
      <c r="WKQ285"/>
      <c r="WKR285"/>
      <c r="WKS285"/>
      <c r="WKT285"/>
      <c r="WKU285"/>
      <c r="WKV285"/>
      <c r="WKW285"/>
      <c r="WKX285"/>
      <c r="WKY285"/>
      <c r="WKZ285"/>
      <c r="WLA285"/>
      <c r="WLB285"/>
      <c r="WLC285"/>
      <c r="WLD285"/>
      <c r="WLE285"/>
      <c r="WLF285"/>
      <c r="WLG285"/>
      <c r="WLH285"/>
      <c r="WLI285"/>
      <c r="WLJ285"/>
      <c r="WLK285"/>
      <c r="WLL285"/>
      <c r="WLM285"/>
      <c r="WLN285"/>
      <c r="WLO285"/>
      <c r="WLP285"/>
      <c r="WLQ285"/>
      <c r="WLR285"/>
      <c r="WLS285"/>
      <c r="WLT285"/>
      <c r="WLU285"/>
      <c r="WLV285"/>
      <c r="WLW285"/>
      <c r="WLX285"/>
      <c r="WLY285"/>
      <c r="WLZ285"/>
      <c r="WMA285"/>
      <c r="WMB285"/>
      <c r="WMC285"/>
      <c r="WMD285"/>
      <c r="WME285"/>
      <c r="WMF285"/>
      <c r="WMG285"/>
      <c r="WMH285"/>
      <c r="WMI285"/>
      <c r="WMJ285"/>
      <c r="WMK285"/>
      <c r="WML285"/>
      <c r="WMM285"/>
      <c r="WMN285"/>
      <c r="WMO285"/>
      <c r="WMP285"/>
      <c r="WMQ285"/>
      <c r="WMR285"/>
      <c r="WMS285"/>
      <c r="WMT285"/>
      <c r="WMU285"/>
      <c r="WMV285"/>
      <c r="WMW285"/>
      <c r="WMX285"/>
      <c r="WMY285"/>
      <c r="WMZ285"/>
      <c r="WNA285"/>
      <c r="WNB285"/>
      <c r="WNC285"/>
      <c r="WND285"/>
      <c r="WNE285"/>
      <c r="WNF285"/>
      <c r="WNG285"/>
      <c r="WNH285"/>
      <c r="WNI285"/>
      <c r="WNJ285"/>
      <c r="WNK285"/>
      <c r="WNL285"/>
      <c r="WNM285"/>
      <c r="WNN285"/>
      <c r="WNO285"/>
      <c r="WNP285"/>
      <c r="WNQ285"/>
      <c r="WNR285"/>
      <c r="WNS285"/>
      <c r="WNT285"/>
      <c r="WNU285"/>
      <c r="WNV285"/>
      <c r="WNW285"/>
      <c r="WNX285"/>
      <c r="WNY285"/>
      <c r="WNZ285"/>
      <c r="WOA285"/>
      <c r="WOB285"/>
      <c r="WOC285"/>
      <c r="WOD285"/>
      <c r="WOE285"/>
      <c r="WOF285"/>
      <c r="WOG285"/>
      <c r="WOH285"/>
      <c r="WOI285"/>
      <c r="WOJ285"/>
      <c r="WOK285"/>
      <c r="WOL285"/>
      <c r="WOM285"/>
      <c r="WON285"/>
      <c r="WOO285"/>
      <c r="WOP285"/>
      <c r="WOQ285"/>
      <c r="WOR285"/>
      <c r="WOS285"/>
      <c r="WOT285"/>
      <c r="WOU285"/>
      <c r="WOV285"/>
      <c r="WOW285"/>
      <c r="WOX285"/>
      <c r="WOY285"/>
      <c r="WOZ285"/>
      <c r="WPA285"/>
      <c r="WPB285"/>
      <c r="WPC285"/>
      <c r="WPD285"/>
      <c r="WPE285"/>
      <c r="WPF285"/>
      <c r="WPG285"/>
      <c r="WPH285"/>
      <c r="WPI285"/>
      <c r="WPJ285"/>
      <c r="WPK285"/>
      <c r="WPL285"/>
      <c r="WPM285"/>
      <c r="WPN285"/>
      <c r="WPO285"/>
      <c r="WPP285"/>
      <c r="WPQ285"/>
      <c r="WPR285"/>
      <c r="WPS285"/>
      <c r="WPT285"/>
      <c r="WPU285"/>
      <c r="WPV285"/>
      <c r="WPW285"/>
      <c r="WPX285"/>
      <c r="WPY285"/>
      <c r="WPZ285"/>
      <c r="WQA285"/>
      <c r="WQB285"/>
      <c r="WQC285"/>
      <c r="WQD285"/>
      <c r="WQE285"/>
      <c r="WQF285"/>
      <c r="WQG285"/>
      <c r="WQH285"/>
      <c r="WQI285"/>
      <c r="WQJ285"/>
      <c r="WQK285"/>
      <c r="WQL285"/>
      <c r="WQM285"/>
      <c r="WQN285"/>
      <c r="WQO285"/>
      <c r="WQP285"/>
      <c r="WQQ285"/>
      <c r="WQR285"/>
      <c r="WQS285"/>
      <c r="WQT285"/>
      <c r="WQU285"/>
      <c r="WQV285"/>
      <c r="WQW285"/>
      <c r="WQX285"/>
      <c r="WQY285"/>
      <c r="WQZ285"/>
      <c r="WRA285"/>
      <c r="WRB285"/>
      <c r="WRC285"/>
      <c r="WRD285"/>
      <c r="WRE285"/>
      <c r="WRF285"/>
      <c r="WRG285"/>
      <c r="WRH285"/>
      <c r="WRI285"/>
      <c r="WRJ285"/>
      <c r="WRK285"/>
      <c r="WRL285"/>
      <c r="WRM285"/>
      <c r="WRN285"/>
      <c r="WRO285"/>
      <c r="WRP285"/>
      <c r="WRQ285"/>
      <c r="WRR285"/>
      <c r="WRS285"/>
      <c r="WRT285"/>
      <c r="WRU285"/>
      <c r="WRV285"/>
      <c r="WRW285"/>
      <c r="WRX285"/>
      <c r="WRY285"/>
      <c r="WRZ285"/>
      <c r="WSA285"/>
      <c r="WSB285"/>
      <c r="WSC285"/>
      <c r="WSD285"/>
      <c r="WSE285"/>
      <c r="WSF285"/>
      <c r="WSG285"/>
      <c r="WSH285"/>
      <c r="WSI285"/>
      <c r="WSJ285"/>
      <c r="WSK285"/>
      <c r="WSL285"/>
      <c r="WSM285"/>
      <c r="WSN285"/>
      <c r="WSO285"/>
      <c r="WSP285"/>
      <c r="WSQ285"/>
      <c r="WSR285"/>
      <c r="WSS285"/>
      <c r="WST285"/>
      <c r="WSU285"/>
      <c r="WSV285"/>
      <c r="WSW285"/>
      <c r="WSX285"/>
      <c r="WSY285"/>
      <c r="WSZ285"/>
      <c r="WTA285"/>
      <c r="WTB285"/>
      <c r="WTC285"/>
      <c r="WTD285"/>
      <c r="WTE285"/>
      <c r="WTF285"/>
      <c r="WTG285"/>
      <c r="WTH285"/>
      <c r="WTI285"/>
      <c r="WTJ285"/>
      <c r="WTK285"/>
      <c r="WTL285"/>
      <c r="WTM285"/>
      <c r="WTN285"/>
      <c r="WTO285"/>
      <c r="WTP285"/>
      <c r="WTQ285"/>
      <c r="WTR285"/>
      <c r="WTS285"/>
      <c r="WTT285"/>
      <c r="WTU285"/>
      <c r="WTV285"/>
      <c r="WTW285"/>
      <c r="WTX285"/>
      <c r="WTY285"/>
      <c r="WTZ285"/>
      <c r="WUA285"/>
      <c r="WUB285"/>
      <c r="WUC285"/>
      <c r="WUD285"/>
      <c r="WUE285"/>
      <c r="WUF285"/>
      <c r="WUG285"/>
      <c r="WUH285"/>
      <c r="WUI285"/>
      <c r="WUJ285"/>
      <c r="WUK285"/>
      <c r="WUL285"/>
      <c r="WUM285"/>
      <c r="WUN285"/>
      <c r="WUO285"/>
      <c r="WUP285"/>
      <c r="WUQ285"/>
      <c r="WUR285"/>
      <c r="WUS285"/>
      <c r="WUT285"/>
      <c r="WUU285"/>
      <c r="WUV285"/>
      <c r="WUW285"/>
      <c r="WUX285"/>
      <c r="WUY285"/>
      <c r="WUZ285"/>
      <c r="WVA285"/>
      <c r="WVB285"/>
      <c r="WVC285"/>
      <c r="WVD285"/>
      <c r="WVE285"/>
      <c r="WVF285"/>
      <c r="WVG285"/>
      <c r="WVH285"/>
      <c r="WVI285"/>
      <c r="WVJ285"/>
      <c r="WVK285"/>
      <c r="WVL285"/>
      <c r="WVM285"/>
      <c r="WVN285"/>
      <c r="WVO285"/>
      <c r="WVP285"/>
      <c r="WVQ285"/>
      <c r="WVR285"/>
      <c r="WVS285"/>
      <c r="WVT285"/>
      <c r="WVU285"/>
      <c r="WVV285"/>
      <c r="WVW285"/>
      <c r="WVX285"/>
      <c r="WVY285"/>
      <c r="WVZ285"/>
      <c r="WWA285"/>
      <c r="WWB285"/>
      <c r="WWC285"/>
      <c r="WWD285"/>
      <c r="WWE285"/>
      <c r="WWF285"/>
      <c r="WWG285"/>
      <c r="WWH285"/>
      <c r="WWI285"/>
      <c r="WWJ285"/>
      <c r="WWK285"/>
      <c r="WWL285"/>
      <c r="WWM285"/>
      <c r="WWN285"/>
      <c r="WWO285"/>
      <c r="WWP285"/>
      <c r="WWQ285"/>
      <c r="WWR285"/>
      <c r="WWS285"/>
      <c r="WWT285"/>
      <c r="WWU285"/>
      <c r="WWV285"/>
      <c r="WWW285"/>
      <c r="WWX285"/>
      <c r="WWY285"/>
      <c r="WWZ285"/>
      <c r="WXA285"/>
      <c r="WXB285"/>
      <c r="WXC285"/>
      <c r="WXD285"/>
      <c r="WXE285"/>
      <c r="WXF285"/>
      <c r="WXG285"/>
      <c r="WXH285"/>
      <c r="WXI285"/>
      <c r="WXJ285"/>
      <c r="WXK285"/>
      <c r="WXL285"/>
      <c r="WXM285"/>
      <c r="WXN285"/>
      <c r="WXO285"/>
      <c r="WXP285"/>
      <c r="WXQ285"/>
      <c r="WXR285"/>
      <c r="WXS285"/>
      <c r="WXT285"/>
      <c r="WXU285"/>
      <c r="WXV285"/>
      <c r="WXW285"/>
      <c r="WXX285"/>
      <c r="WXY285"/>
      <c r="WXZ285"/>
      <c r="WYA285"/>
      <c r="WYB285"/>
      <c r="WYC285"/>
      <c r="WYD285"/>
      <c r="WYE285"/>
      <c r="WYF285"/>
      <c r="WYG285"/>
      <c r="WYH285"/>
      <c r="WYI285"/>
      <c r="WYJ285"/>
      <c r="WYK285"/>
      <c r="WYL285"/>
      <c r="WYM285"/>
      <c r="WYN285"/>
      <c r="WYO285"/>
      <c r="WYP285"/>
      <c r="WYQ285"/>
      <c r="WYR285"/>
      <c r="WYS285"/>
      <c r="WYT285"/>
      <c r="WYU285"/>
      <c r="WYV285"/>
      <c r="WYW285"/>
      <c r="WYX285"/>
      <c r="WYY285"/>
      <c r="WYZ285"/>
      <c r="WZA285"/>
      <c r="WZB285"/>
      <c r="WZC285"/>
      <c r="WZD285"/>
      <c r="WZE285"/>
      <c r="WZF285"/>
      <c r="WZG285"/>
      <c r="WZH285"/>
      <c r="WZI285"/>
      <c r="WZJ285"/>
      <c r="WZK285"/>
      <c r="WZL285"/>
      <c r="WZM285"/>
      <c r="WZN285"/>
      <c r="WZO285"/>
      <c r="WZP285"/>
      <c r="WZQ285"/>
      <c r="WZR285"/>
      <c r="WZS285"/>
      <c r="WZT285"/>
      <c r="WZU285"/>
      <c r="WZV285"/>
      <c r="WZW285"/>
      <c r="WZX285"/>
      <c r="WZY285"/>
      <c r="WZZ285"/>
      <c r="XAA285"/>
      <c r="XAB285"/>
      <c r="XAC285"/>
      <c r="XAD285"/>
      <c r="XAE285"/>
      <c r="XAF285"/>
      <c r="XAG285"/>
      <c r="XAH285"/>
      <c r="XAI285"/>
      <c r="XAJ285"/>
      <c r="XAK285"/>
      <c r="XAL285"/>
      <c r="XAM285"/>
      <c r="XAN285"/>
      <c r="XAO285"/>
      <c r="XAP285"/>
      <c r="XAQ285"/>
      <c r="XAR285"/>
      <c r="XAS285"/>
      <c r="XAT285"/>
      <c r="XAU285"/>
      <c r="XAV285"/>
      <c r="XAW285"/>
      <c r="XAX285"/>
      <c r="XAY285"/>
      <c r="XAZ285"/>
      <c r="XBA285"/>
      <c r="XBB285"/>
      <c r="XBC285"/>
      <c r="XBD285"/>
      <c r="XBE285"/>
      <c r="XBF285"/>
      <c r="XBG285"/>
      <c r="XBH285"/>
      <c r="XBI285"/>
      <c r="XBJ285"/>
      <c r="XBK285"/>
      <c r="XBL285"/>
      <c r="XBM285"/>
      <c r="XBN285"/>
      <c r="XBO285"/>
      <c r="XBP285"/>
      <c r="XBQ285"/>
      <c r="XBR285"/>
      <c r="XBS285"/>
      <c r="XBT285"/>
      <c r="XBU285"/>
      <c r="XBV285"/>
      <c r="XBW285"/>
      <c r="XBX285"/>
      <c r="XBY285"/>
      <c r="XBZ285"/>
      <c r="XCA285"/>
      <c r="XCB285"/>
      <c r="XCC285"/>
      <c r="XCD285"/>
      <c r="XCE285"/>
      <c r="XCF285"/>
      <c r="XCG285"/>
      <c r="XCH285"/>
      <c r="XCI285"/>
      <c r="XCJ285"/>
      <c r="XCK285"/>
      <c r="XCL285"/>
      <c r="XCM285"/>
      <c r="XCN285"/>
      <c r="XCO285"/>
      <c r="XCP285"/>
      <c r="XCQ285"/>
      <c r="XCR285"/>
      <c r="XCS285"/>
      <c r="XCT285"/>
      <c r="XCU285"/>
      <c r="XCV285"/>
      <c r="XCW285"/>
      <c r="XCX285"/>
      <c r="XCY285"/>
      <c r="XCZ285"/>
      <c r="XDA285"/>
      <c r="XDB285"/>
      <c r="XDC285"/>
      <c r="XDD285"/>
      <c r="XDE285"/>
      <c r="XDF285"/>
      <c r="XDG285"/>
      <c r="XDH285"/>
      <c r="XDI285"/>
      <c r="XDJ285"/>
      <c r="XDK285"/>
      <c r="XDL285"/>
      <c r="XDM285"/>
      <c r="XDN285"/>
      <c r="XDO285"/>
      <c r="XDP285"/>
      <c r="XDQ285"/>
      <c r="XDR285"/>
      <c r="XDS285"/>
      <c r="XDT285"/>
      <c r="XDU285"/>
      <c r="XDV285"/>
      <c r="XDW285"/>
      <c r="XDX285"/>
      <c r="XDY285"/>
      <c r="XDZ285"/>
      <c r="XEA285"/>
      <c r="XEB285"/>
      <c r="XEC285"/>
      <c r="XED285"/>
      <c r="XEE285"/>
      <c r="XEF285"/>
      <c r="XEG285"/>
      <c r="XEH285"/>
      <c r="XEI285"/>
      <c r="XEJ285"/>
      <c r="XEK285"/>
      <c r="XEL285"/>
      <c r="XEM285"/>
      <c r="XEN285"/>
      <c r="XEO285"/>
      <c r="XEP285"/>
      <c r="XEQ285"/>
      <c r="XER285"/>
      <c r="XES285"/>
      <c r="XET285"/>
      <c r="XEU285"/>
      <c r="XEV285"/>
      <c r="XEW285"/>
      <c r="XEX285"/>
      <c r="XEY285"/>
      <c r="XEZ285"/>
      <c r="XFA285"/>
      <c r="XFB285"/>
      <c r="XFC285"/>
      <c r="XFD285"/>
    </row>
    <row r="286" spans="1:16384">
      <c r="A286"/>
      <c r="B286"/>
      <c r="C286"/>
      <c r="D286"/>
      <c r="E286" s="79">
        <v>0.22</v>
      </c>
      <c r="F286" s="77">
        <f t="shared" si="182"/>
        <v>0.55453168455938318</v>
      </c>
      <c r="G286"/>
      <c r="H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  <c r="IJ286"/>
      <c r="IK286"/>
      <c r="IL286"/>
      <c r="IM286"/>
      <c r="IN286"/>
      <c r="IO286"/>
      <c r="IP286"/>
      <c r="IQ286"/>
      <c r="IR286"/>
      <c r="IS286"/>
      <c r="IT286"/>
      <c r="IU286"/>
      <c r="IV286"/>
      <c r="IW286"/>
      <c r="IX286"/>
      <c r="IY286"/>
      <c r="IZ286"/>
      <c r="JA286"/>
      <c r="JB286"/>
      <c r="JC286"/>
      <c r="JD286"/>
      <c r="JE286"/>
      <c r="JF286"/>
      <c r="JG286"/>
      <c r="JH286"/>
      <c r="JI286"/>
      <c r="JJ286"/>
      <c r="JK286"/>
      <c r="JL286"/>
      <c r="JM286"/>
      <c r="JN286"/>
      <c r="JO286"/>
      <c r="JP286"/>
      <c r="JQ286"/>
      <c r="JR286"/>
      <c r="JS286"/>
      <c r="JT286"/>
      <c r="JU286"/>
      <c r="JV286"/>
      <c r="JW286"/>
      <c r="JX286"/>
      <c r="JY286"/>
      <c r="JZ286"/>
      <c r="KA286"/>
      <c r="KB286"/>
      <c r="KC286"/>
      <c r="KD286"/>
      <c r="KE286"/>
      <c r="KF286"/>
      <c r="KG286"/>
      <c r="KH286"/>
      <c r="KI286"/>
      <c r="KJ286"/>
      <c r="KK286"/>
      <c r="KL286"/>
      <c r="KM286"/>
      <c r="KN286"/>
      <c r="KO286"/>
      <c r="KP286"/>
      <c r="KQ286"/>
      <c r="KR286"/>
      <c r="KS286"/>
      <c r="KT286"/>
      <c r="KU286"/>
      <c r="KV286"/>
      <c r="KW286"/>
      <c r="KX286"/>
      <c r="KY286"/>
      <c r="KZ286"/>
      <c r="LA286"/>
      <c r="LB286"/>
      <c r="LC286"/>
      <c r="LD286"/>
      <c r="LE286"/>
      <c r="LF286"/>
      <c r="LG286"/>
      <c r="LH286"/>
      <c r="LI286"/>
      <c r="LJ286"/>
      <c r="LK286"/>
      <c r="LL286"/>
      <c r="LM286"/>
      <c r="LN286"/>
      <c r="LO286"/>
      <c r="LP286"/>
      <c r="LQ286"/>
      <c r="LR286"/>
      <c r="LS286"/>
      <c r="LT286"/>
      <c r="LU286"/>
      <c r="LV286"/>
      <c r="LW286"/>
      <c r="LX286"/>
      <c r="LY286"/>
      <c r="LZ286"/>
      <c r="MA286"/>
      <c r="MB286"/>
      <c r="MC286"/>
      <c r="MD286"/>
      <c r="ME286"/>
      <c r="MF286"/>
      <c r="MG286"/>
      <c r="MH286"/>
      <c r="MI286"/>
      <c r="MJ286"/>
      <c r="MK286"/>
      <c r="ML286"/>
      <c r="MM286"/>
      <c r="MN286"/>
      <c r="MO286"/>
      <c r="MP286"/>
      <c r="MQ286"/>
      <c r="MR286"/>
      <c r="MS286"/>
      <c r="MT286"/>
      <c r="MU286"/>
      <c r="MV286"/>
      <c r="MW286"/>
      <c r="MX286"/>
      <c r="MY286"/>
      <c r="MZ286"/>
      <c r="NA286"/>
      <c r="NB286"/>
      <c r="NC286"/>
      <c r="ND286"/>
      <c r="NE286"/>
      <c r="NF286"/>
      <c r="NG286"/>
      <c r="NH286"/>
      <c r="NI286"/>
      <c r="NJ286"/>
      <c r="NK286"/>
      <c r="NL286"/>
      <c r="NM286"/>
      <c r="NN286"/>
      <c r="NO286"/>
      <c r="NP286"/>
      <c r="NQ286"/>
      <c r="NR286"/>
      <c r="NS286"/>
      <c r="NT286"/>
      <c r="NU286"/>
      <c r="NV286"/>
      <c r="NW286"/>
      <c r="NX286"/>
      <c r="NY286"/>
      <c r="NZ286"/>
      <c r="OA286"/>
      <c r="OB286"/>
      <c r="OC286"/>
      <c r="OD286"/>
      <c r="OE286"/>
      <c r="OF286"/>
      <c r="OG286"/>
      <c r="OH286"/>
      <c r="OI286"/>
      <c r="OJ286"/>
      <c r="OK286"/>
      <c r="OL286"/>
      <c r="OM286"/>
      <c r="ON286"/>
      <c r="OO286"/>
      <c r="OP286"/>
      <c r="OQ286"/>
      <c r="OR286"/>
      <c r="OS286"/>
      <c r="OT286"/>
      <c r="OU286"/>
      <c r="OV286"/>
      <c r="OW286"/>
      <c r="OX286"/>
      <c r="OY286"/>
      <c r="OZ286"/>
      <c r="PA286"/>
      <c r="PB286"/>
      <c r="PC286"/>
      <c r="PD286"/>
      <c r="PE286"/>
      <c r="PF286"/>
      <c r="PG286"/>
      <c r="PH286"/>
      <c r="PI286"/>
      <c r="PJ286"/>
      <c r="PK286"/>
      <c r="PL286"/>
      <c r="PM286"/>
      <c r="PN286"/>
      <c r="PO286"/>
      <c r="PP286"/>
      <c r="PQ286"/>
      <c r="PR286"/>
      <c r="PS286"/>
      <c r="PT286"/>
      <c r="PU286"/>
      <c r="PV286"/>
      <c r="PW286"/>
      <c r="PX286"/>
      <c r="PY286"/>
      <c r="PZ286"/>
      <c r="QA286"/>
      <c r="QB286"/>
      <c r="QC286"/>
      <c r="QD286"/>
      <c r="QE286"/>
      <c r="QF286"/>
      <c r="QG286"/>
      <c r="QH286"/>
      <c r="QI286"/>
      <c r="QJ286"/>
      <c r="QK286"/>
      <c r="QL286"/>
      <c r="QM286"/>
      <c r="QN286"/>
      <c r="QO286"/>
      <c r="QP286"/>
      <c r="QQ286"/>
      <c r="QR286"/>
      <c r="QS286"/>
      <c r="QT286"/>
      <c r="QU286"/>
      <c r="QV286"/>
      <c r="QW286"/>
      <c r="QX286"/>
      <c r="QY286"/>
      <c r="QZ286"/>
      <c r="RA286"/>
      <c r="RB286"/>
      <c r="RC286"/>
      <c r="RD286"/>
      <c r="RE286"/>
      <c r="RF286"/>
      <c r="RG286"/>
      <c r="RH286"/>
      <c r="RI286"/>
      <c r="RJ286"/>
      <c r="RK286"/>
      <c r="RL286"/>
      <c r="RM286"/>
      <c r="RN286"/>
      <c r="RO286"/>
      <c r="RP286"/>
      <c r="RQ286"/>
      <c r="RR286"/>
      <c r="RS286"/>
      <c r="RT286"/>
      <c r="RU286"/>
      <c r="RV286"/>
      <c r="RW286"/>
      <c r="RX286"/>
      <c r="RY286"/>
      <c r="RZ286"/>
      <c r="SA286"/>
      <c r="SB286"/>
      <c r="SC286"/>
      <c r="SD286"/>
      <c r="SE286"/>
      <c r="SF286"/>
      <c r="SG286"/>
      <c r="SH286"/>
      <c r="SI286"/>
      <c r="SJ286"/>
      <c r="SK286"/>
      <c r="SL286"/>
      <c r="SM286"/>
      <c r="SN286"/>
      <c r="SO286"/>
      <c r="SP286"/>
      <c r="SQ286"/>
      <c r="SR286"/>
      <c r="SS286"/>
      <c r="ST286"/>
      <c r="SU286"/>
      <c r="SV286"/>
      <c r="SW286"/>
      <c r="SX286"/>
      <c r="SY286"/>
      <c r="SZ286"/>
      <c r="TA286"/>
      <c r="TB286"/>
      <c r="TC286"/>
      <c r="TD286"/>
      <c r="TE286"/>
      <c r="TF286"/>
      <c r="TG286"/>
      <c r="TH286"/>
      <c r="TI286"/>
      <c r="TJ286"/>
      <c r="TK286"/>
      <c r="TL286"/>
      <c r="TM286"/>
      <c r="TN286"/>
      <c r="TO286"/>
      <c r="TP286"/>
      <c r="TQ286"/>
      <c r="TR286"/>
      <c r="TS286"/>
      <c r="TT286"/>
      <c r="TU286"/>
      <c r="TV286"/>
      <c r="TW286"/>
      <c r="TX286"/>
      <c r="TY286"/>
      <c r="TZ286"/>
      <c r="UA286"/>
      <c r="UB286"/>
      <c r="UC286"/>
      <c r="UD286"/>
      <c r="UE286"/>
      <c r="UF286"/>
      <c r="UG286"/>
      <c r="UH286"/>
      <c r="UI286"/>
      <c r="UJ286"/>
      <c r="UK286"/>
      <c r="UL286"/>
      <c r="UM286"/>
      <c r="UN286"/>
      <c r="UO286"/>
      <c r="UP286"/>
      <c r="UQ286"/>
      <c r="UR286"/>
      <c r="US286"/>
      <c r="UT286"/>
      <c r="UU286"/>
      <c r="UV286"/>
      <c r="UW286"/>
      <c r="UX286"/>
      <c r="UY286"/>
      <c r="UZ286"/>
      <c r="VA286"/>
      <c r="VB286"/>
      <c r="VC286"/>
      <c r="VD286"/>
      <c r="VE286"/>
      <c r="VF286"/>
      <c r="VG286"/>
      <c r="VH286"/>
      <c r="VI286"/>
      <c r="VJ286"/>
      <c r="VK286"/>
      <c r="VL286"/>
      <c r="VM286"/>
      <c r="VN286"/>
      <c r="VO286"/>
      <c r="VP286"/>
      <c r="VQ286"/>
      <c r="VR286"/>
      <c r="VS286"/>
      <c r="VT286"/>
      <c r="VU286"/>
      <c r="VV286"/>
      <c r="VW286"/>
      <c r="VX286"/>
      <c r="VY286"/>
      <c r="VZ286"/>
      <c r="WA286"/>
      <c r="WB286"/>
      <c r="WC286"/>
      <c r="WD286"/>
      <c r="WE286"/>
      <c r="WF286"/>
      <c r="WG286"/>
      <c r="WH286"/>
      <c r="WI286"/>
      <c r="WJ286"/>
      <c r="WK286"/>
      <c r="WL286"/>
      <c r="WM286"/>
      <c r="WN286"/>
      <c r="WO286"/>
      <c r="WP286"/>
      <c r="WQ286"/>
      <c r="WR286"/>
      <c r="WS286"/>
      <c r="WT286"/>
      <c r="WU286"/>
      <c r="WV286"/>
      <c r="WW286"/>
      <c r="WX286"/>
      <c r="WY286"/>
      <c r="WZ286"/>
      <c r="XA286"/>
      <c r="XB286"/>
      <c r="XC286"/>
      <c r="XD286"/>
      <c r="XE286"/>
      <c r="XF286"/>
      <c r="XG286"/>
      <c r="XH286"/>
      <c r="XI286"/>
      <c r="XJ286"/>
      <c r="XK286"/>
      <c r="XL286"/>
      <c r="XM286"/>
      <c r="XN286"/>
      <c r="XO286"/>
      <c r="XP286"/>
      <c r="XQ286"/>
      <c r="XR286"/>
      <c r="XS286"/>
      <c r="XT286"/>
      <c r="XU286"/>
      <c r="XV286"/>
      <c r="XW286"/>
      <c r="XX286"/>
      <c r="XY286"/>
      <c r="XZ286"/>
      <c r="YA286"/>
      <c r="YB286"/>
      <c r="YC286"/>
      <c r="YD286"/>
      <c r="YE286"/>
      <c r="YF286"/>
      <c r="YG286"/>
      <c r="YH286"/>
      <c r="YI286"/>
      <c r="YJ286"/>
      <c r="YK286"/>
      <c r="YL286"/>
      <c r="YM286"/>
      <c r="YN286"/>
      <c r="YO286"/>
      <c r="YP286"/>
      <c r="YQ286"/>
      <c r="YR286"/>
      <c r="YS286"/>
      <c r="YT286"/>
      <c r="YU286"/>
      <c r="YV286"/>
      <c r="YW286"/>
      <c r="YX286"/>
      <c r="YY286"/>
      <c r="YZ286"/>
      <c r="ZA286"/>
      <c r="ZB286"/>
      <c r="ZC286"/>
      <c r="ZD286"/>
      <c r="ZE286"/>
      <c r="ZF286"/>
      <c r="ZG286"/>
      <c r="ZH286"/>
      <c r="ZI286"/>
      <c r="ZJ286"/>
      <c r="ZK286"/>
      <c r="ZL286"/>
      <c r="ZM286"/>
      <c r="ZN286"/>
      <c r="ZO286"/>
      <c r="ZP286"/>
      <c r="ZQ286"/>
      <c r="ZR286"/>
      <c r="ZS286"/>
      <c r="ZT286"/>
      <c r="ZU286"/>
      <c r="ZV286"/>
      <c r="ZW286"/>
      <c r="ZX286"/>
      <c r="ZY286"/>
      <c r="ZZ286"/>
      <c r="AAA286"/>
      <c r="AAB286"/>
      <c r="AAC286"/>
      <c r="AAD286"/>
      <c r="AAE286"/>
      <c r="AAF286"/>
      <c r="AAG286"/>
      <c r="AAH286"/>
      <c r="AAI286"/>
      <c r="AAJ286"/>
      <c r="AAK286"/>
      <c r="AAL286"/>
      <c r="AAM286"/>
      <c r="AAN286"/>
      <c r="AAO286"/>
      <c r="AAP286"/>
      <c r="AAQ286"/>
      <c r="AAR286"/>
      <c r="AAS286"/>
      <c r="AAT286"/>
      <c r="AAU286"/>
      <c r="AAV286"/>
      <c r="AAW286"/>
      <c r="AAX286"/>
      <c r="AAY286"/>
      <c r="AAZ286"/>
      <c r="ABA286"/>
      <c r="ABB286"/>
      <c r="ABC286"/>
      <c r="ABD286"/>
      <c r="ABE286"/>
      <c r="ABF286"/>
      <c r="ABG286"/>
      <c r="ABH286"/>
      <c r="ABI286"/>
      <c r="ABJ286"/>
      <c r="ABK286"/>
      <c r="ABL286"/>
      <c r="ABM286"/>
      <c r="ABN286"/>
      <c r="ABO286"/>
      <c r="ABP286"/>
      <c r="ABQ286"/>
      <c r="ABR286"/>
      <c r="ABS286"/>
      <c r="ABT286"/>
      <c r="ABU286"/>
      <c r="ABV286"/>
      <c r="ABW286"/>
      <c r="ABX286"/>
      <c r="ABY286"/>
      <c r="ABZ286"/>
      <c r="ACA286"/>
      <c r="ACB286"/>
      <c r="ACC286"/>
      <c r="ACD286"/>
      <c r="ACE286"/>
      <c r="ACF286"/>
      <c r="ACG286"/>
      <c r="ACH286"/>
      <c r="ACI286"/>
      <c r="ACJ286"/>
      <c r="ACK286"/>
      <c r="ACL286"/>
      <c r="ACM286"/>
      <c r="ACN286"/>
      <c r="ACO286"/>
      <c r="ACP286"/>
      <c r="ACQ286"/>
      <c r="ACR286"/>
      <c r="ACS286"/>
      <c r="ACT286"/>
      <c r="ACU286"/>
      <c r="ACV286"/>
      <c r="ACW286"/>
      <c r="ACX286"/>
      <c r="ACY286"/>
      <c r="ACZ286"/>
      <c r="ADA286"/>
      <c r="ADB286"/>
      <c r="ADC286"/>
      <c r="ADD286"/>
      <c r="ADE286"/>
      <c r="ADF286"/>
      <c r="ADG286"/>
      <c r="ADH286"/>
      <c r="ADI286"/>
      <c r="ADJ286"/>
      <c r="ADK286"/>
      <c r="ADL286"/>
      <c r="ADM286"/>
      <c r="ADN286"/>
      <c r="ADO286"/>
      <c r="ADP286"/>
      <c r="ADQ286"/>
      <c r="ADR286"/>
      <c r="ADS286"/>
      <c r="ADT286"/>
      <c r="ADU286"/>
      <c r="ADV286"/>
      <c r="ADW286"/>
      <c r="ADX286"/>
      <c r="ADY286"/>
      <c r="ADZ286"/>
      <c r="AEA286"/>
      <c r="AEB286"/>
      <c r="AEC286"/>
      <c r="AED286"/>
      <c r="AEE286"/>
      <c r="AEF286"/>
      <c r="AEG286"/>
      <c r="AEH286"/>
      <c r="AEI286"/>
      <c r="AEJ286"/>
      <c r="AEK286"/>
      <c r="AEL286"/>
      <c r="AEM286"/>
      <c r="AEN286"/>
      <c r="AEO286"/>
      <c r="AEP286"/>
      <c r="AEQ286"/>
      <c r="AER286"/>
      <c r="AES286"/>
      <c r="AET286"/>
      <c r="AEU286"/>
      <c r="AEV286"/>
      <c r="AEW286"/>
      <c r="AEX286"/>
      <c r="AEY286"/>
      <c r="AEZ286"/>
      <c r="AFA286"/>
      <c r="AFB286"/>
      <c r="AFC286"/>
      <c r="AFD286"/>
      <c r="AFE286"/>
      <c r="AFF286"/>
      <c r="AFG286"/>
      <c r="AFH286"/>
      <c r="AFI286"/>
      <c r="AFJ286"/>
      <c r="AFK286"/>
      <c r="AFL286"/>
      <c r="AFM286"/>
      <c r="AFN286"/>
      <c r="AFO286"/>
      <c r="AFP286"/>
      <c r="AFQ286"/>
      <c r="AFR286"/>
      <c r="AFS286"/>
      <c r="AFT286"/>
      <c r="AFU286"/>
      <c r="AFV286"/>
      <c r="AFW286"/>
      <c r="AFX286"/>
      <c r="AFY286"/>
      <c r="AFZ286"/>
      <c r="AGA286"/>
      <c r="AGB286"/>
      <c r="AGC286"/>
      <c r="AGD286"/>
      <c r="AGE286"/>
      <c r="AGF286"/>
      <c r="AGG286"/>
      <c r="AGH286"/>
      <c r="AGI286"/>
      <c r="AGJ286"/>
      <c r="AGK286"/>
      <c r="AGL286"/>
      <c r="AGM286"/>
      <c r="AGN286"/>
      <c r="AGO286"/>
      <c r="AGP286"/>
      <c r="AGQ286"/>
      <c r="AGR286"/>
      <c r="AGS286"/>
      <c r="AGT286"/>
      <c r="AGU286"/>
      <c r="AGV286"/>
      <c r="AGW286"/>
      <c r="AGX286"/>
      <c r="AGY286"/>
      <c r="AGZ286"/>
      <c r="AHA286"/>
      <c r="AHB286"/>
      <c r="AHC286"/>
      <c r="AHD286"/>
      <c r="AHE286"/>
      <c r="AHF286"/>
      <c r="AHG286"/>
      <c r="AHH286"/>
      <c r="AHI286"/>
      <c r="AHJ286"/>
      <c r="AHK286"/>
      <c r="AHL286"/>
      <c r="AHM286"/>
      <c r="AHN286"/>
      <c r="AHO286"/>
      <c r="AHP286"/>
      <c r="AHQ286"/>
      <c r="AHR286"/>
      <c r="AHS286"/>
      <c r="AHT286"/>
      <c r="AHU286"/>
      <c r="AHV286"/>
      <c r="AHW286"/>
      <c r="AHX286"/>
      <c r="AHY286"/>
      <c r="AHZ286"/>
      <c r="AIA286"/>
      <c r="AIB286"/>
      <c r="AIC286"/>
      <c r="AID286"/>
      <c r="AIE286"/>
      <c r="AIF286"/>
      <c r="AIG286"/>
      <c r="AIH286"/>
      <c r="AII286"/>
      <c r="AIJ286"/>
      <c r="AIK286"/>
      <c r="AIL286"/>
      <c r="AIM286"/>
      <c r="AIN286"/>
      <c r="AIO286"/>
      <c r="AIP286"/>
      <c r="AIQ286"/>
      <c r="AIR286"/>
      <c r="AIS286"/>
      <c r="AIT286"/>
      <c r="AIU286"/>
      <c r="AIV286"/>
      <c r="AIW286"/>
      <c r="AIX286"/>
      <c r="AIY286"/>
      <c r="AIZ286"/>
      <c r="AJA286"/>
      <c r="AJB286"/>
      <c r="AJC286"/>
      <c r="AJD286"/>
      <c r="AJE286"/>
      <c r="AJF286"/>
      <c r="AJG286"/>
      <c r="AJH286"/>
      <c r="AJI286"/>
      <c r="AJJ286"/>
      <c r="AJK286"/>
      <c r="AJL286"/>
      <c r="AJM286"/>
      <c r="AJN286"/>
      <c r="AJO286"/>
      <c r="AJP286"/>
      <c r="AJQ286"/>
      <c r="AJR286"/>
      <c r="AJS286"/>
      <c r="AJT286"/>
      <c r="AJU286"/>
      <c r="AJV286"/>
      <c r="AJW286"/>
      <c r="AJX286"/>
      <c r="AJY286"/>
      <c r="AJZ286"/>
      <c r="AKA286"/>
      <c r="AKB286"/>
      <c r="AKC286"/>
      <c r="AKD286"/>
      <c r="AKE286"/>
      <c r="AKF286"/>
      <c r="AKG286"/>
      <c r="AKH286"/>
      <c r="AKI286"/>
      <c r="AKJ286"/>
      <c r="AKK286"/>
      <c r="AKL286"/>
      <c r="AKM286"/>
      <c r="AKN286"/>
      <c r="AKO286"/>
      <c r="AKP286"/>
      <c r="AKQ286"/>
      <c r="AKR286"/>
      <c r="AKS286"/>
      <c r="AKT286"/>
      <c r="AKU286"/>
      <c r="AKV286"/>
      <c r="AKW286"/>
      <c r="AKX286"/>
      <c r="AKY286"/>
      <c r="AKZ286"/>
      <c r="ALA286"/>
      <c r="ALB286"/>
      <c r="ALC286"/>
      <c r="ALD286"/>
      <c r="ALE286"/>
      <c r="ALF286"/>
      <c r="ALG286"/>
      <c r="ALH286"/>
      <c r="ALI286"/>
      <c r="ALJ286"/>
      <c r="ALK286"/>
      <c r="ALL286"/>
      <c r="ALM286"/>
      <c r="ALN286"/>
      <c r="ALO286"/>
      <c r="ALP286"/>
      <c r="ALQ286"/>
      <c r="ALR286"/>
      <c r="ALS286"/>
      <c r="ALT286"/>
      <c r="ALU286"/>
      <c r="ALV286"/>
      <c r="ALW286"/>
      <c r="ALX286"/>
      <c r="ALY286"/>
      <c r="ALZ286"/>
      <c r="AMA286"/>
      <c r="AMB286"/>
      <c r="AMC286"/>
      <c r="AMD286"/>
      <c r="AME286"/>
      <c r="AMF286"/>
      <c r="AMG286"/>
      <c r="AMH286"/>
      <c r="AMI286"/>
      <c r="AMJ286"/>
      <c r="AMK286"/>
      <c r="AML286"/>
      <c r="AMM286"/>
      <c r="AMN286"/>
      <c r="AMO286"/>
      <c r="AMP286"/>
      <c r="AMQ286"/>
      <c r="AMR286"/>
      <c r="AMS286"/>
      <c r="AMT286"/>
      <c r="AMU286"/>
      <c r="AMV286"/>
      <c r="AMW286"/>
      <c r="AMX286"/>
      <c r="AMY286"/>
      <c r="AMZ286"/>
      <c r="ANA286"/>
      <c r="ANB286"/>
      <c r="ANC286"/>
      <c r="AND286"/>
      <c r="ANE286"/>
      <c r="ANF286"/>
      <c r="ANG286"/>
      <c r="ANH286"/>
      <c r="ANI286"/>
      <c r="ANJ286"/>
      <c r="ANK286"/>
      <c r="ANL286"/>
      <c r="ANM286"/>
      <c r="ANN286"/>
      <c r="ANO286"/>
      <c r="ANP286"/>
      <c r="ANQ286"/>
      <c r="ANR286"/>
      <c r="ANS286"/>
      <c r="ANT286"/>
      <c r="ANU286"/>
      <c r="ANV286"/>
      <c r="ANW286"/>
      <c r="ANX286"/>
      <c r="ANY286"/>
      <c r="ANZ286"/>
      <c r="AOA286"/>
      <c r="AOB286"/>
      <c r="AOC286"/>
      <c r="AOD286"/>
      <c r="AOE286"/>
      <c r="AOF286"/>
      <c r="AOG286"/>
      <c r="AOH286"/>
      <c r="AOI286"/>
      <c r="AOJ286"/>
      <c r="AOK286"/>
      <c r="AOL286"/>
      <c r="AOM286"/>
      <c r="AON286"/>
      <c r="AOO286"/>
      <c r="AOP286"/>
      <c r="AOQ286"/>
      <c r="AOR286"/>
      <c r="AOS286"/>
      <c r="AOT286"/>
      <c r="AOU286"/>
      <c r="AOV286"/>
      <c r="AOW286"/>
      <c r="AOX286"/>
      <c r="AOY286"/>
      <c r="AOZ286"/>
      <c r="APA286"/>
      <c r="APB286"/>
      <c r="APC286"/>
      <c r="APD286"/>
      <c r="APE286"/>
      <c r="APF286"/>
      <c r="APG286"/>
      <c r="APH286"/>
      <c r="API286"/>
      <c r="APJ286"/>
      <c r="APK286"/>
      <c r="APL286"/>
      <c r="APM286"/>
      <c r="APN286"/>
      <c r="APO286"/>
      <c r="APP286"/>
      <c r="APQ286"/>
      <c r="APR286"/>
      <c r="APS286"/>
      <c r="APT286"/>
      <c r="APU286"/>
      <c r="APV286"/>
      <c r="APW286"/>
      <c r="APX286"/>
      <c r="APY286"/>
      <c r="APZ286"/>
      <c r="AQA286"/>
      <c r="AQB286"/>
      <c r="AQC286"/>
      <c r="AQD286"/>
      <c r="AQE286"/>
      <c r="AQF286"/>
      <c r="AQG286"/>
      <c r="AQH286"/>
      <c r="AQI286"/>
      <c r="AQJ286"/>
      <c r="AQK286"/>
      <c r="AQL286"/>
      <c r="AQM286"/>
      <c r="AQN286"/>
      <c r="AQO286"/>
      <c r="AQP286"/>
      <c r="AQQ286"/>
      <c r="AQR286"/>
      <c r="AQS286"/>
      <c r="AQT286"/>
      <c r="AQU286"/>
      <c r="AQV286"/>
      <c r="AQW286"/>
      <c r="AQX286"/>
      <c r="AQY286"/>
      <c r="AQZ286"/>
      <c r="ARA286"/>
      <c r="ARB286"/>
      <c r="ARC286"/>
      <c r="ARD286"/>
      <c r="ARE286"/>
      <c r="ARF286"/>
      <c r="ARG286"/>
      <c r="ARH286"/>
      <c r="ARI286"/>
      <c r="ARJ286"/>
      <c r="ARK286"/>
      <c r="ARL286"/>
      <c r="ARM286"/>
      <c r="ARN286"/>
      <c r="ARO286"/>
      <c r="ARP286"/>
      <c r="ARQ286"/>
      <c r="ARR286"/>
      <c r="ARS286"/>
      <c r="ART286"/>
      <c r="ARU286"/>
      <c r="ARV286"/>
      <c r="ARW286"/>
      <c r="ARX286"/>
      <c r="ARY286"/>
      <c r="ARZ286"/>
      <c r="ASA286"/>
      <c r="ASB286"/>
      <c r="ASC286"/>
      <c r="ASD286"/>
      <c r="ASE286"/>
      <c r="ASF286"/>
      <c r="ASG286"/>
      <c r="ASH286"/>
      <c r="ASI286"/>
      <c r="ASJ286"/>
      <c r="ASK286"/>
      <c r="ASL286"/>
      <c r="ASM286"/>
      <c r="ASN286"/>
      <c r="ASO286"/>
      <c r="ASP286"/>
      <c r="ASQ286"/>
      <c r="ASR286"/>
      <c r="ASS286"/>
      <c r="AST286"/>
      <c r="ASU286"/>
      <c r="ASV286"/>
      <c r="ASW286"/>
      <c r="ASX286"/>
      <c r="ASY286"/>
      <c r="ASZ286"/>
      <c r="ATA286"/>
      <c r="ATB286"/>
      <c r="ATC286"/>
      <c r="ATD286"/>
      <c r="ATE286"/>
      <c r="ATF286"/>
      <c r="ATG286"/>
      <c r="ATH286"/>
      <c r="ATI286"/>
      <c r="ATJ286"/>
      <c r="ATK286"/>
      <c r="ATL286"/>
      <c r="ATM286"/>
      <c r="ATN286"/>
      <c r="ATO286"/>
      <c r="ATP286"/>
      <c r="ATQ286"/>
      <c r="ATR286"/>
      <c r="ATS286"/>
      <c r="ATT286"/>
      <c r="ATU286"/>
      <c r="ATV286"/>
      <c r="ATW286"/>
      <c r="ATX286"/>
      <c r="ATY286"/>
      <c r="ATZ286"/>
      <c r="AUA286"/>
      <c r="AUB286"/>
      <c r="AUC286"/>
      <c r="AUD286"/>
      <c r="AUE286"/>
      <c r="AUF286"/>
      <c r="AUG286"/>
      <c r="AUH286"/>
      <c r="AUI286"/>
      <c r="AUJ286"/>
      <c r="AUK286"/>
      <c r="AUL286"/>
      <c r="AUM286"/>
      <c r="AUN286"/>
      <c r="AUO286"/>
      <c r="AUP286"/>
      <c r="AUQ286"/>
      <c r="AUR286"/>
      <c r="AUS286"/>
      <c r="AUT286"/>
      <c r="AUU286"/>
      <c r="AUV286"/>
      <c r="AUW286"/>
      <c r="AUX286"/>
      <c r="AUY286"/>
      <c r="AUZ286"/>
      <c r="AVA286"/>
      <c r="AVB286"/>
      <c r="AVC286"/>
      <c r="AVD286"/>
      <c r="AVE286"/>
      <c r="AVF286"/>
      <c r="AVG286"/>
      <c r="AVH286"/>
      <c r="AVI286"/>
      <c r="AVJ286"/>
      <c r="AVK286"/>
      <c r="AVL286"/>
      <c r="AVM286"/>
      <c r="AVN286"/>
      <c r="AVO286"/>
      <c r="AVP286"/>
      <c r="AVQ286"/>
      <c r="AVR286"/>
      <c r="AVS286"/>
      <c r="AVT286"/>
      <c r="AVU286"/>
      <c r="AVV286"/>
      <c r="AVW286"/>
      <c r="AVX286"/>
      <c r="AVY286"/>
      <c r="AVZ286"/>
      <c r="AWA286"/>
      <c r="AWB286"/>
      <c r="AWC286"/>
      <c r="AWD286"/>
      <c r="AWE286"/>
      <c r="AWF286"/>
      <c r="AWG286"/>
      <c r="AWH286"/>
      <c r="AWI286"/>
      <c r="AWJ286"/>
      <c r="AWK286"/>
      <c r="AWL286"/>
      <c r="AWM286"/>
      <c r="AWN286"/>
      <c r="AWO286"/>
      <c r="AWP286"/>
      <c r="AWQ286"/>
      <c r="AWR286"/>
      <c r="AWS286"/>
      <c r="AWT286"/>
      <c r="AWU286"/>
      <c r="AWV286"/>
      <c r="AWW286"/>
      <c r="AWX286"/>
      <c r="AWY286"/>
      <c r="AWZ286"/>
      <c r="AXA286"/>
      <c r="AXB286"/>
      <c r="AXC286"/>
      <c r="AXD286"/>
      <c r="AXE286"/>
      <c r="AXF286"/>
      <c r="AXG286"/>
      <c r="AXH286"/>
      <c r="AXI286"/>
      <c r="AXJ286"/>
      <c r="AXK286"/>
      <c r="AXL286"/>
      <c r="AXM286"/>
      <c r="AXN286"/>
      <c r="AXO286"/>
      <c r="AXP286"/>
      <c r="AXQ286"/>
      <c r="AXR286"/>
      <c r="AXS286"/>
      <c r="AXT286"/>
      <c r="AXU286"/>
      <c r="AXV286"/>
      <c r="AXW286"/>
      <c r="AXX286"/>
      <c r="AXY286"/>
      <c r="AXZ286"/>
      <c r="AYA286"/>
      <c r="AYB286"/>
      <c r="AYC286"/>
      <c r="AYD286"/>
      <c r="AYE286"/>
      <c r="AYF286"/>
      <c r="AYG286"/>
      <c r="AYH286"/>
      <c r="AYI286"/>
      <c r="AYJ286"/>
      <c r="AYK286"/>
      <c r="AYL286"/>
      <c r="AYM286"/>
      <c r="AYN286"/>
      <c r="AYO286"/>
      <c r="AYP286"/>
      <c r="AYQ286"/>
      <c r="AYR286"/>
      <c r="AYS286"/>
      <c r="AYT286"/>
      <c r="AYU286"/>
      <c r="AYV286"/>
      <c r="AYW286"/>
      <c r="AYX286"/>
      <c r="AYY286"/>
      <c r="AYZ286"/>
      <c r="AZA286"/>
      <c r="AZB286"/>
      <c r="AZC286"/>
      <c r="AZD286"/>
      <c r="AZE286"/>
      <c r="AZF286"/>
      <c r="AZG286"/>
      <c r="AZH286"/>
      <c r="AZI286"/>
      <c r="AZJ286"/>
      <c r="AZK286"/>
      <c r="AZL286"/>
      <c r="AZM286"/>
      <c r="AZN286"/>
      <c r="AZO286"/>
      <c r="AZP286"/>
      <c r="AZQ286"/>
      <c r="AZR286"/>
      <c r="AZS286"/>
      <c r="AZT286"/>
      <c r="AZU286"/>
      <c r="AZV286"/>
      <c r="AZW286"/>
      <c r="AZX286"/>
      <c r="AZY286"/>
      <c r="AZZ286"/>
      <c r="BAA286"/>
      <c r="BAB286"/>
      <c r="BAC286"/>
      <c r="BAD286"/>
      <c r="BAE286"/>
      <c r="BAF286"/>
      <c r="BAG286"/>
      <c r="BAH286"/>
      <c r="BAI286"/>
      <c r="BAJ286"/>
      <c r="BAK286"/>
      <c r="BAL286"/>
      <c r="BAM286"/>
      <c r="BAN286"/>
      <c r="BAO286"/>
      <c r="BAP286"/>
      <c r="BAQ286"/>
      <c r="BAR286"/>
      <c r="BAS286"/>
      <c r="BAT286"/>
      <c r="BAU286"/>
      <c r="BAV286"/>
      <c r="BAW286"/>
      <c r="BAX286"/>
      <c r="BAY286"/>
      <c r="BAZ286"/>
      <c r="BBA286"/>
      <c r="BBB286"/>
      <c r="BBC286"/>
      <c r="BBD286"/>
      <c r="BBE286"/>
      <c r="BBF286"/>
      <c r="BBG286"/>
      <c r="BBH286"/>
      <c r="BBI286"/>
      <c r="BBJ286"/>
      <c r="BBK286"/>
      <c r="BBL286"/>
      <c r="BBM286"/>
      <c r="BBN286"/>
      <c r="BBO286"/>
      <c r="BBP286"/>
      <c r="BBQ286"/>
      <c r="BBR286"/>
      <c r="BBS286"/>
      <c r="BBT286"/>
      <c r="BBU286"/>
      <c r="BBV286"/>
      <c r="BBW286"/>
      <c r="BBX286"/>
      <c r="BBY286"/>
      <c r="BBZ286"/>
      <c r="BCA286"/>
      <c r="BCB286"/>
      <c r="BCC286"/>
      <c r="BCD286"/>
      <c r="BCE286"/>
      <c r="BCF286"/>
      <c r="BCG286"/>
      <c r="BCH286"/>
      <c r="BCI286"/>
      <c r="BCJ286"/>
      <c r="BCK286"/>
      <c r="BCL286"/>
      <c r="BCM286"/>
      <c r="BCN286"/>
      <c r="BCO286"/>
      <c r="BCP286"/>
      <c r="BCQ286"/>
      <c r="BCR286"/>
      <c r="BCS286"/>
      <c r="BCT286"/>
      <c r="BCU286"/>
      <c r="BCV286"/>
      <c r="BCW286"/>
      <c r="BCX286"/>
      <c r="BCY286"/>
      <c r="BCZ286"/>
      <c r="BDA286"/>
      <c r="BDB286"/>
      <c r="BDC286"/>
      <c r="BDD286"/>
      <c r="BDE286"/>
      <c r="BDF286"/>
      <c r="BDG286"/>
      <c r="BDH286"/>
      <c r="BDI286"/>
      <c r="BDJ286"/>
      <c r="BDK286"/>
      <c r="BDL286"/>
      <c r="BDM286"/>
      <c r="BDN286"/>
      <c r="BDO286"/>
      <c r="BDP286"/>
      <c r="BDQ286"/>
      <c r="BDR286"/>
      <c r="BDS286"/>
      <c r="BDT286"/>
      <c r="BDU286"/>
      <c r="BDV286"/>
      <c r="BDW286"/>
      <c r="BDX286"/>
      <c r="BDY286"/>
      <c r="BDZ286"/>
      <c r="BEA286"/>
      <c r="BEB286"/>
      <c r="BEC286"/>
      <c r="BED286"/>
      <c r="BEE286"/>
      <c r="BEF286"/>
      <c r="BEG286"/>
      <c r="BEH286"/>
      <c r="BEI286"/>
      <c r="BEJ286"/>
      <c r="BEK286"/>
      <c r="BEL286"/>
      <c r="BEM286"/>
      <c r="BEN286"/>
      <c r="BEO286"/>
      <c r="BEP286"/>
      <c r="BEQ286"/>
      <c r="BER286"/>
      <c r="BES286"/>
      <c r="BET286"/>
      <c r="BEU286"/>
      <c r="BEV286"/>
      <c r="BEW286"/>
      <c r="BEX286"/>
      <c r="BEY286"/>
      <c r="BEZ286"/>
      <c r="BFA286"/>
      <c r="BFB286"/>
      <c r="BFC286"/>
      <c r="BFD286"/>
      <c r="BFE286"/>
      <c r="BFF286"/>
      <c r="BFG286"/>
      <c r="BFH286"/>
      <c r="BFI286"/>
      <c r="BFJ286"/>
      <c r="BFK286"/>
      <c r="BFL286"/>
      <c r="BFM286"/>
      <c r="BFN286"/>
      <c r="BFO286"/>
      <c r="BFP286"/>
      <c r="BFQ286"/>
      <c r="BFR286"/>
      <c r="BFS286"/>
      <c r="BFT286"/>
      <c r="BFU286"/>
      <c r="BFV286"/>
      <c r="BFW286"/>
      <c r="BFX286"/>
      <c r="BFY286"/>
      <c r="BFZ286"/>
      <c r="BGA286"/>
      <c r="BGB286"/>
      <c r="BGC286"/>
      <c r="BGD286"/>
      <c r="BGE286"/>
      <c r="BGF286"/>
      <c r="BGG286"/>
      <c r="BGH286"/>
      <c r="BGI286"/>
      <c r="BGJ286"/>
      <c r="BGK286"/>
      <c r="BGL286"/>
      <c r="BGM286"/>
      <c r="BGN286"/>
      <c r="BGO286"/>
      <c r="BGP286"/>
      <c r="BGQ286"/>
      <c r="BGR286"/>
      <c r="BGS286"/>
      <c r="BGT286"/>
      <c r="BGU286"/>
      <c r="BGV286"/>
      <c r="BGW286"/>
      <c r="BGX286"/>
      <c r="BGY286"/>
      <c r="BGZ286"/>
      <c r="BHA286"/>
      <c r="BHB286"/>
      <c r="BHC286"/>
      <c r="BHD286"/>
      <c r="BHE286"/>
      <c r="BHF286"/>
      <c r="BHG286"/>
      <c r="BHH286"/>
      <c r="BHI286"/>
      <c r="BHJ286"/>
      <c r="BHK286"/>
      <c r="BHL286"/>
      <c r="BHM286"/>
      <c r="BHN286"/>
      <c r="BHO286"/>
      <c r="BHP286"/>
      <c r="BHQ286"/>
      <c r="BHR286"/>
      <c r="BHS286"/>
      <c r="BHT286"/>
      <c r="BHU286"/>
      <c r="BHV286"/>
      <c r="BHW286"/>
      <c r="BHX286"/>
      <c r="BHY286"/>
      <c r="BHZ286"/>
      <c r="BIA286"/>
      <c r="BIB286"/>
      <c r="BIC286"/>
      <c r="BID286"/>
      <c r="BIE286"/>
      <c r="BIF286"/>
      <c r="BIG286"/>
      <c r="BIH286"/>
      <c r="BII286"/>
      <c r="BIJ286"/>
      <c r="BIK286"/>
      <c r="BIL286"/>
      <c r="BIM286"/>
      <c r="BIN286"/>
      <c r="BIO286"/>
      <c r="BIP286"/>
      <c r="BIQ286"/>
      <c r="BIR286"/>
      <c r="BIS286"/>
      <c r="BIT286"/>
      <c r="BIU286"/>
      <c r="BIV286"/>
      <c r="BIW286"/>
      <c r="BIX286"/>
      <c r="BIY286"/>
      <c r="BIZ286"/>
      <c r="BJA286"/>
      <c r="BJB286"/>
      <c r="BJC286"/>
      <c r="BJD286"/>
      <c r="BJE286"/>
      <c r="BJF286"/>
      <c r="BJG286"/>
      <c r="BJH286"/>
      <c r="BJI286"/>
      <c r="BJJ286"/>
      <c r="BJK286"/>
      <c r="BJL286"/>
      <c r="BJM286"/>
      <c r="BJN286"/>
      <c r="BJO286"/>
      <c r="BJP286"/>
      <c r="BJQ286"/>
      <c r="BJR286"/>
      <c r="BJS286"/>
      <c r="BJT286"/>
      <c r="BJU286"/>
      <c r="BJV286"/>
      <c r="BJW286"/>
      <c r="BJX286"/>
      <c r="BJY286"/>
      <c r="BJZ286"/>
      <c r="BKA286"/>
      <c r="BKB286"/>
      <c r="BKC286"/>
      <c r="BKD286"/>
      <c r="BKE286"/>
      <c r="BKF286"/>
      <c r="BKG286"/>
      <c r="BKH286"/>
      <c r="BKI286"/>
      <c r="BKJ286"/>
      <c r="BKK286"/>
      <c r="BKL286"/>
      <c r="BKM286"/>
      <c r="BKN286"/>
      <c r="BKO286"/>
      <c r="BKP286"/>
      <c r="BKQ286"/>
      <c r="BKR286"/>
      <c r="BKS286"/>
      <c r="BKT286"/>
      <c r="BKU286"/>
      <c r="BKV286"/>
      <c r="BKW286"/>
      <c r="BKX286"/>
      <c r="BKY286"/>
      <c r="BKZ286"/>
      <c r="BLA286"/>
      <c r="BLB286"/>
      <c r="BLC286"/>
      <c r="BLD286"/>
      <c r="BLE286"/>
      <c r="BLF286"/>
      <c r="BLG286"/>
      <c r="BLH286"/>
      <c r="BLI286"/>
      <c r="BLJ286"/>
      <c r="BLK286"/>
      <c r="BLL286"/>
      <c r="BLM286"/>
      <c r="BLN286"/>
      <c r="BLO286"/>
      <c r="BLP286"/>
      <c r="BLQ286"/>
      <c r="BLR286"/>
      <c r="BLS286"/>
      <c r="BLT286"/>
      <c r="BLU286"/>
      <c r="BLV286"/>
      <c r="BLW286"/>
      <c r="BLX286"/>
      <c r="BLY286"/>
      <c r="BLZ286"/>
      <c r="BMA286"/>
      <c r="BMB286"/>
      <c r="BMC286"/>
      <c r="BMD286"/>
      <c r="BME286"/>
      <c r="BMF286"/>
      <c r="BMG286"/>
      <c r="BMH286"/>
      <c r="BMI286"/>
      <c r="BMJ286"/>
      <c r="BMK286"/>
      <c r="BML286"/>
      <c r="BMM286"/>
      <c r="BMN286"/>
      <c r="BMO286"/>
      <c r="BMP286"/>
      <c r="BMQ286"/>
      <c r="BMR286"/>
      <c r="BMS286"/>
      <c r="BMT286"/>
      <c r="BMU286"/>
      <c r="BMV286"/>
      <c r="BMW286"/>
      <c r="BMX286"/>
      <c r="BMY286"/>
      <c r="BMZ286"/>
      <c r="BNA286"/>
      <c r="BNB286"/>
      <c r="BNC286"/>
      <c r="BND286"/>
      <c r="BNE286"/>
      <c r="BNF286"/>
      <c r="BNG286"/>
      <c r="BNH286"/>
      <c r="BNI286"/>
      <c r="BNJ286"/>
      <c r="BNK286"/>
      <c r="BNL286"/>
      <c r="BNM286"/>
      <c r="BNN286"/>
      <c r="BNO286"/>
      <c r="BNP286"/>
      <c r="BNQ286"/>
      <c r="BNR286"/>
      <c r="BNS286"/>
      <c r="BNT286"/>
      <c r="BNU286"/>
      <c r="BNV286"/>
      <c r="BNW286"/>
      <c r="BNX286"/>
      <c r="BNY286"/>
      <c r="BNZ286"/>
      <c r="BOA286"/>
      <c r="BOB286"/>
      <c r="BOC286"/>
      <c r="BOD286"/>
      <c r="BOE286"/>
      <c r="BOF286"/>
      <c r="BOG286"/>
      <c r="BOH286"/>
      <c r="BOI286"/>
      <c r="BOJ286"/>
      <c r="BOK286"/>
      <c r="BOL286"/>
      <c r="BOM286"/>
      <c r="BON286"/>
      <c r="BOO286"/>
      <c r="BOP286"/>
      <c r="BOQ286"/>
      <c r="BOR286"/>
      <c r="BOS286"/>
      <c r="BOT286"/>
      <c r="BOU286"/>
      <c r="BOV286"/>
      <c r="BOW286"/>
      <c r="BOX286"/>
      <c r="BOY286"/>
      <c r="BOZ286"/>
      <c r="BPA286"/>
      <c r="BPB286"/>
      <c r="BPC286"/>
      <c r="BPD286"/>
      <c r="BPE286"/>
      <c r="BPF286"/>
      <c r="BPG286"/>
      <c r="BPH286"/>
      <c r="BPI286"/>
      <c r="BPJ286"/>
      <c r="BPK286"/>
      <c r="BPL286"/>
      <c r="BPM286"/>
      <c r="BPN286"/>
      <c r="BPO286"/>
      <c r="BPP286"/>
      <c r="BPQ286"/>
      <c r="BPR286"/>
      <c r="BPS286"/>
      <c r="BPT286"/>
      <c r="BPU286"/>
      <c r="BPV286"/>
      <c r="BPW286"/>
      <c r="BPX286"/>
      <c r="BPY286"/>
      <c r="BPZ286"/>
      <c r="BQA286"/>
      <c r="BQB286"/>
      <c r="BQC286"/>
      <c r="BQD286"/>
      <c r="BQE286"/>
      <c r="BQF286"/>
      <c r="BQG286"/>
      <c r="BQH286"/>
      <c r="BQI286"/>
      <c r="BQJ286"/>
      <c r="BQK286"/>
      <c r="BQL286"/>
      <c r="BQM286"/>
      <c r="BQN286"/>
      <c r="BQO286"/>
      <c r="BQP286"/>
      <c r="BQQ286"/>
      <c r="BQR286"/>
      <c r="BQS286"/>
      <c r="BQT286"/>
      <c r="BQU286"/>
      <c r="BQV286"/>
      <c r="BQW286"/>
      <c r="BQX286"/>
      <c r="BQY286"/>
      <c r="BQZ286"/>
      <c r="BRA286"/>
      <c r="BRB286"/>
      <c r="BRC286"/>
      <c r="BRD286"/>
      <c r="BRE286"/>
      <c r="BRF286"/>
      <c r="BRG286"/>
      <c r="BRH286"/>
      <c r="BRI286"/>
      <c r="BRJ286"/>
      <c r="BRK286"/>
      <c r="BRL286"/>
      <c r="BRM286"/>
      <c r="BRN286"/>
      <c r="BRO286"/>
      <c r="BRP286"/>
      <c r="BRQ286"/>
      <c r="BRR286"/>
      <c r="BRS286"/>
      <c r="BRT286"/>
      <c r="BRU286"/>
      <c r="BRV286"/>
      <c r="BRW286"/>
      <c r="BRX286"/>
      <c r="BRY286"/>
      <c r="BRZ286"/>
      <c r="BSA286"/>
      <c r="BSB286"/>
      <c r="BSC286"/>
      <c r="BSD286"/>
      <c r="BSE286"/>
      <c r="BSF286"/>
      <c r="BSG286"/>
      <c r="BSH286"/>
      <c r="BSI286"/>
      <c r="BSJ286"/>
      <c r="BSK286"/>
      <c r="BSL286"/>
      <c r="BSM286"/>
      <c r="BSN286"/>
      <c r="BSO286"/>
      <c r="BSP286"/>
      <c r="BSQ286"/>
      <c r="BSR286"/>
      <c r="BSS286"/>
      <c r="BST286"/>
      <c r="BSU286"/>
      <c r="BSV286"/>
      <c r="BSW286"/>
      <c r="BSX286"/>
      <c r="BSY286"/>
      <c r="BSZ286"/>
      <c r="BTA286"/>
      <c r="BTB286"/>
      <c r="BTC286"/>
      <c r="BTD286"/>
      <c r="BTE286"/>
      <c r="BTF286"/>
      <c r="BTG286"/>
      <c r="BTH286"/>
      <c r="BTI286"/>
      <c r="BTJ286"/>
      <c r="BTK286"/>
      <c r="BTL286"/>
      <c r="BTM286"/>
      <c r="BTN286"/>
      <c r="BTO286"/>
      <c r="BTP286"/>
      <c r="BTQ286"/>
      <c r="BTR286"/>
      <c r="BTS286"/>
      <c r="BTT286"/>
      <c r="BTU286"/>
      <c r="BTV286"/>
      <c r="BTW286"/>
      <c r="BTX286"/>
      <c r="BTY286"/>
      <c r="BTZ286"/>
      <c r="BUA286"/>
      <c r="BUB286"/>
      <c r="BUC286"/>
      <c r="BUD286"/>
      <c r="BUE286"/>
      <c r="BUF286"/>
      <c r="BUG286"/>
      <c r="BUH286"/>
      <c r="BUI286"/>
      <c r="BUJ286"/>
      <c r="BUK286"/>
      <c r="BUL286"/>
      <c r="BUM286"/>
      <c r="BUN286"/>
      <c r="BUO286"/>
      <c r="BUP286"/>
      <c r="BUQ286"/>
      <c r="BUR286"/>
      <c r="BUS286"/>
      <c r="BUT286"/>
      <c r="BUU286"/>
      <c r="BUV286"/>
      <c r="BUW286"/>
      <c r="BUX286"/>
      <c r="BUY286"/>
      <c r="BUZ286"/>
      <c r="BVA286"/>
      <c r="BVB286"/>
      <c r="BVC286"/>
      <c r="BVD286"/>
      <c r="BVE286"/>
      <c r="BVF286"/>
      <c r="BVG286"/>
      <c r="BVH286"/>
      <c r="BVI286"/>
      <c r="BVJ286"/>
      <c r="BVK286"/>
      <c r="BVL286"/>
      <c r="BVM286"/>
      <c r="BVN286"/>
      <c r="BVO286"/>
      <c r="BVP286"/>
      <c r="BVQ286"/>
      <c r="BVR286"/>
      <c r="BVS286"/>
      <c r="BVT286"/>
      <c r="BVU286"/>
      <c r="BVV286"/>
      <c r="BVW286"/>
      <c r="BVX286"/>
      <c r="BVY286"/>
      <c r="BVZ286"/>
      <c r="BWA286"/>
      <c r="BWB286"/>
      <c r="BWC286"/>
      <c r="BWD286"/>
      <c r="BWE286"/>
      <c r="BWF286"/>
      <c r="BWG286"/>
      <c r="BWH286"/>
      <c r="BWI286"/>
      <c r="BWJ286"/>
      <c r="BWK286"/>
      <c r="BWL286"/>
      <c r="BWM286"/>
      <c r="BWN286"/>
      <c r="BWO286"/>
      <c r="BWP286"/>
      <c r="BWQ286"/>
      <c r="BWR286"/>
      <c r="BWS286"/>
      <c r="BWT286"/>
      <c r="BWU286"/>
      <c r="BWV286"/>
      <c r="BWW286"/>
      <c r="BWX286"/>
      <c r="BWY286"/>
      <c r="BWZ286"/>
      <c r="BXA286"/>
      <c r="BXB286"/>
      <c r="BXC286"/>
      <c r="BXD286"/>
      <c r="BXE286"/>
      <c r="BXF286"/>
      <c r="BXG286"/>
      <c r="BXH286"/>
      <c r="BXI286"/>
      <c r="BXJ286"/>
      <c r="BXK286"/>
      <c r="BXL286"/>
      <c r="BXM286"/>
      <c r="BXN286"/>
      <c r="BXO286"/>
      <c r="BXP286"/>
      <c r="BXQ286"/>
      <c r="BXR286"/>
      <c r="BXS286"/>
      <c r="BXT286"/>
      <c r="BXU286"/>
      <c r="BXV286"/>
      <c r="BXW286"/>
      <c r="BXX286"/>
      <c r="BXY286"/>
      <c r="BXZ286"/>
      <c r="BYA286"/>
      <c r="BYB286"/>
      <c r="BYC286"/>
      <c r="BYD286"/>
      <c r="BYE286"/>
      <c r="BYF286"/>
      <c r="BYG286"/>
      <c r="BYH286"/>
      <c r="BYI286"/>
      <c r="BYJ286"/>
      <c r="BYK286"/>
      <c r="BYL286"/>
      <c r="BYM286"/>
      <c r="BYN286"/>
      <c r="BYO286"/>
      <c r="BYP286"/>
      <c r="BYQ286"/>
      <c r="BYR286"/>
      <c r="BYS286"/>
      <c r="BYT286"/>
      <c r="BYU286"/>
      <c r="BYV286"/>
      <c r="BYW286"/>
      <c r="BYX286"/>
      <c r="BYY286"/>
      <c r="BYZ286"/>
      <c r="BZA286"/>
      <c r="BZB286"/>
      <c r="BZC286"/>
      <c r="BZD286"/>
      <c r="BZE286"/>
      <c r="BZF286"/>
      <c r="BZG286"/>
      <c r="BZH286"/>
      <c r="BZI286"/>
      <c r="BZJ286"/>
      <c r="BZK286"/>
      <c r="BZL286"/>
      <c r="BZM286"/>
      <c r="BZN286"/>
      <c r="BZO286"/>
      <c r="BZP286"/>
      <c r="BZQ286"/>
      <c r="BZR286"/>
      <c r="BZS286"/>
      <c r="BZT286"/>
      <c r="BZU286"/>
      <c r="BZV286"/>
      <c r="BZW286"/>
      <c r="BZX286"/>
      <c r="BZY286"/>
      <c r="BZZ286"/>
      <c r="CAA286"/>
      <c r="CAB286"/>
      <c r="CAC286"/>
      <c r="CAD286"/>
      <c r="CAE286"/>
      <c r="CAF286"/>
      <c r="CAG286"/>
      <c r="CAH286"/>
      <c r="CAI286"/>
      <c r="CAJ286"/>
      <c r="CAK286"/>
      <c r="CAL286"/>
      <c r="CAM286"/>
      <c r="CAN286"/>
      <c r="CAO286"/>
      <c r="CAP286"/>
      <c r="CAQ286"/>
      <c r="CAR286"/>
      <c r="CAS286"/>
      <c r="CAT286"/>
      <c r="CAU286"/>
      <c r="CAV286"/>
      <c r="CAW286"/>
      <c r="CAX286"/>
      <c r="CAY286"/>
      <c r="CAZ286"/>
      <c r="CBA286"/>
      <c r="CBB286"/>
      <c r="CBC286"/>
      <c r="CBD286"/>
      <c r="CBE286"/>
      <c r="CBF286"/>
      <c r="CBG286"/>
      <c r="CBH286"/>
      <c r="CBI286"/>
      <c r="CBJ286"/>
      <c r="CBK286"/>
      <c r="CBL286"/>
      <c r="CBM286"/>
      <c r="CBN286"/>
      <c r="CBO286"/>
      <c r="CBP286"/>
      <c r="CBQ286"/>
      <c r="CBR286"/>
      <c r="CBS286"/>
      <c r="CBT286"/>
      <c r="CBU286"/>
      <c r="CBV286"/>
      <c r="CBW286"/>
      <c r="CBX286"/>
      <c r="CBY286"/>
      <c r="CBZ286"/>
      <c r="CCA286"/>
      <c r="CCB286"/>
      <c r="CCC286"/>
      <c r="CCD286"/>
      <c r="CCE286"/>
      <c r="CCF286"/>
      <c r="CCG286"/>
      <c r="CCH286"/>
      <c r="CCI286"/>
      <c r="CCJ286"/>
      <c r="CCK286"/>
      <c r="CCL286"/>
      <c r="CCM286"/>
      <c r="CCN286"/>
      <c r="CCO286"/>
      <c r="CCP286"/>
      <c r="CCQ286"/>
      <c r="CCR286"/>
      <c r="CCS286"/>
      <c r="CCT286"/>
      <c r="CCU286"/>
      <c r="CCV286"/>
      <c r="CCW286"/>
      <c r="CCX286"/>
      <c r="CCY286"/>
      <c r="CCZ286"/>
      <c r="CDA286"/>
      <c r="CDB286"/>
      <c r="CDC286"/>
      <c r="CDD286"/>
      <c r="CDE286"/>
      <c r="CDF286"/>
      <c r="CDG286"/>
      <c r="CDH286"/>
      <c r="CDI286"/>
      <c r="CDJ286"/>
      <c r="CDK286"/>
      <c r="CDL286"/>
      <c r="CDM286"/>
      <c r="CDN286"/>
      <c r="CDO286"/>
      <c r="CDP286"/>
      <c r="CDQ286"/>
      <c r="CDR286"/>
      <c r="CDS286"/>
      <c r="CDT286"/>
      <c r="CDU286"/>
      <c r="CDV286"/>
      <c r="CDW286"/>
      <c r="CDX286"/>
      <c r="CDY286"/>
      <c r="CDZ286"/>
      <c r="CEA286"/>
      <c r="CEB286"/>
      <c r="CEC286"/>
      <c r="CED286"/>
      <c r="CEE286"/>
      <c r="CEF286"/>
      <c r="CEG286"/>
      <c r="CEH286"/>
      <c r="CEI286"/>
      <c r="CEJ286"/>
      <c r="CEK286"/>
      <c r="CEL286"/>
      <c r="CEM286"/>
      <c r="CEN286"/>
      <c r="CEO286"/>
      <c r="CEP286"/>
      <c r="CEQ286"/>
      <c r="CER286"/>
      <c r="CES286"/>
      <c r="CET286"/>
      <c r="CEU286"/>
      <c r="CEV286"/>
      <c r="CEW286"/>
      <c r="CEX286"/>
      <c r="CEY286"/>
      <c r="CEZ286"/>
      <c r="CFA286"/>
      <c r="CFB286"/>
      <c r="CFC286"/>
      <c r="CFD286"/>
      <c r="CFE286"/>
      <c r="CFF286"/>
      <c r="CFG286"/>
      <c r="CFH286"/>
      <c r="CFI286"/>
      <c r="CFJ286"/>
      <c r="CFK286"/>
      <c r="CFL286"/>
      <c r="CFM286"/>
      <c r="CFN286"/>
      <c r="CFO286"/>
      <c r="CFP286"/>
      <c r="CFQ286"/>
      <c r="CFR286"/>
      <c r="CFS286"/>
      <c r="CFT286"/>
      <c r="CFU286"/>
      <c r="CFV286"/>
      <c r="CFW286"/>
      <c r="CFX286"/>
      <c r="CFY286"/>
      <c r="CFZ286"/>
      <c r="CGA286"/>
      <c r="CGB286"/>
      <c r="CGC286"/>
      <c r="CGD286"/>
      <c r="CGE286"/>
      <c r="CGF286"/>
      <c r="CGG286"/>
      <c r="CGH286"/>
      <c r="CGI286"/>
      <c r="CGJ286"/>
      <c r="CGK286"/>
      <c r="CGL286"/>
      <c r="CGM286"/>
      <c r="CGN286"/>
      <c r="CGO286"/>
      <c r="CGP286"/>
      <c r="CGQ286"/>
      <c r="CGR286"/>
      <c r="CGS286"/>
      <c r="CGT286"/>
      <c r="CGU286"/>
      <c r="CGV286"/>
      <c r="CGW286"/>
      <c r="CGX286"/>
      <c r="CGY286"/>
      <c r="CGZ286"/>
      <c r="CHA286"/>
      <c r="CHB286"/>
      <c r="CHC286"/>
      <c r="CHD286"/>
      <c r="CHE286"/>
      <c r="CHF286"/>
      <c r="CHG286"/>
      <c r="CHH286"/>
      <c r="CHI286"/>
      <c r="CHJ286"/>
      <c r="CHK286"/>
      <c r="CHL286"/>
      <c r="CHM286"/>
      <c r="CHN286"/>
      <c r="CHO286"/>
      <c r="CHP286"/>
      <c r="CHQ286"/>
      <c r="CHR286"/>
      <c r="CHS286"/>
      <c r="CHT286"/>
      <c r="CHU286"/>
      <c r="CHV286"/>
      <c r="CHW286"/>
      <c r="CHX286"/>
      <c r="CHY286"/>
      <c r="CHZ286"/>
      <c r="CIA286"/>
      <c r="CIB286"/>
      <c r="CIC286"/>
      <c r="CID286"/>
      <c r="CIE286"/>
      <c r="CIF286"/>
      <c r="CIG286"/>
      <c r="CIH286"/>
      <c r="CII286"/>
      <c r="CIJ286"/>
      <c r="CIK286"/>
      <c r="CIL286"/>
      <c r="CIM286"/>
      <c r="CIN286"/>
      <c r="CIO286"/>
      <c r="CIP286"/>
      <c r="CIQ286"/>
      <c r="CIR286"/>
      <c r="CIS286"/>
      <c r="CIT286"/>
      <c r="CIU286"/>
      <c r="CIV286"/>
      <c r="CIW286"/>
      <c r="CIX286"/>
      <c r="CIY286"/>
      <c r="CIZ286"/>
      <c r="CJA286"/>
      <c r="CJB286"/>
      <c r="CJC286"/>
      <c r="CJD286"/>
      <c r="CJE286"/>
      <c r="CJF286"/>
      <c r="CJG286"/>
      <c r="CJH286"/>
      <c r="CJI286"/>
      <c r="CJJ286"/>
      <c r="CJK286"/>
      <c r="CJL286"/>
      <c r="CJM286"/>
      <c r="CJN286"/>
      <c r="CJO286"/>
      <c r="CJP286"/>
      <c r="CJQ286"/>
      <c r="CJR286"/>
      <c r="CJS286"/>
      <c r="CJT286"/>
      <c r="CJU286"/>
      <c r="CJV286"/>
      <c r="CJW286"/>
      <c r="CJX286"/>
      <c r="CJY286"/>
      <c r="CJZ286"/>
      <c r="CKA286"/>
      <c r="CKB286"/>
      <c r="CKC286"/>
      <c r="CKD286"/>
      <c r="CKE286"/>
      <c r="CKF286"/>
      <c r="CKG286"/>
      <c r="CKH286"/>
      <c r="CKI286"/>
      <c r="CKJ286"/>
      <c r="CKK286"/>
      <c r="CKL286"/>
      <c r="CKM286"/>
      <c r="CKN286"/>
      <c r="CKO286"/>
      <c r="CKP286"/>
      <c r="CKQ286"/>
      <c r="CKR286"/>
      <c r="CKS286"/>
      <c r="CKT286"/>
      <c r="CKU286"/>
      <c r="CKV286"/>
      <c r="CKW286"/>
      <c r="CKX286"/>
      <c r="CKY286"/>
      <c r="CKZ286"/>
      <c r="CLA286"/>
      <c r="CLB286"/>
      <c r="CLC286"/>
      <c r="CLD286"/>
      <c r="CLE286"/>
      <c r="CLF286"/>
      <c r="CLG286"/>
      <c r="CLH286"/>
      <c r="CLI286"/>
      <c r="CLJ286"/>
      <c r="CLK286"/>
      <c r="CLL286"/>
      <c r="CLM286"/>
      <c r="CLN286"/>
      <c r="CLO286"/>
      <c r="CLP286"/>
      <c r="CLQ286"/>
      <c r="CLR286"/>
      <c r="CLS286"/>
      <c r="CLT286"/>
      <c r="CLU286"/>
      <c r="CLV286"/>
      <c r="CLW286"/>
      <c r="CLX286"/>
      <c r="CLY286"/>
      <c r="CLZ286"/>
      <c r="CMA286"/>
      <c r="CMB286"/>
      <c r="CMC286"/>
      <c r="CMD286"/>
      <c r="CME286"/>
      <c r="CMF286"/>
      <c r="CMG286"/>
      <c r="CMH286"/>
      <c r="CMI286"/>
      <c r="CMJ286"/>
      <c r="CMK286"/>
      <c r="CML286"/>
      <c r="CMM286"/>
      <c r="CMN286"/>
      <c r="CMO286"/>
      <c r="CMP286"/>
      <c r="CMQ286"/>
      <c r="CMR286"/>
      <c r="CMS286"/>
      <c r="CMT286"/>
      <c r="CMU286"/>
      <c r="CMV286"/>
      <c r="CMW286"/>
      <c r="CMX286"/>
      <c r="CMY286"/>
      <c r="CMZ286"/>
      <c r="CNA286"/>
      <c r="CNB286"/>
      <c r="CNC286"/>
      <c r="CND286"/>
      <c r="CNE286"/>
      <c r="CNF286"/>
      <c r="CNG286"/>
      <c r="CNH286"/>
      <c r="CNI286"/>
      <c r="CNJ286"/>
      <c r="CNK286"/>
      <c r="CNL286"/>
      <c r="CNM286"/>
      <c r="CNN286"/>
      <c r="CNO286"/>
      <c r="CNP286"/>
      <c r="CNQ286"/>
      <c r="CNR286"/>
      <c r="CNS286"/>
      <c r="CNT286"/>
      <c r="CNU286"/>
      <c r="CNV286"/>
      <c r="CNW286"/>
      <c r="CNX286"/>
      <c r="CNY286"/>
      <c r="CNZ286"/>
      <c r="COA286"/>
      <c r="COB286"/>
      <c r="COC286"/>
      <c r="COD286"/>
      <c r="COE286"/>
      <c r="COF286"/>
      <c r="COG286"/>
      <c r="COH286"/>
      <c r="COI286"/>
      <c r="COJ286"/>
      <c r="COK286"/>
      <c r="COL286"/>
      <c r="COM286"/>
      <c r="CON286"/>
      <c r="COO286"/>
      <c r="COP286"/>
      <c r="COQ286"/>
      <c r="COR286"/>
      <c r="COS286"/>
      <c r="COT286"/>
      <c r="COU286"/>
      <c r="COV286"/>
      <c r="COW286"/>
      <c r="COX286"/>
      <c r="COY286"/>
      <c r="COZ286"/>
      <c r="CPA286"/>
      <c r="CPB286"/>
      <c r="CPC286"/>
      <c r="CPD286"/>
      <c r="CPE286"/>
      <c r="CPF286"/>
      <c r="CPG286"/>
      <c r="CPH286"/>
      <c r="CPI286"/>
      <c r="CPJ286"/>
      <c r="CPK286"/>
      <c r="CPL286"/>
      <c r="CPM286"/>
      <c r="CPN286"/>
      <c r="CPO286"/>
      <c r="CPP286"/>
      <c r="CPQ286"/>
      <c r="CPR286"/>
      <c r="CPS286"/>
      <c r="CPT286"/>
      <c r="CPU286"/>
      <c r="CPV286"/>
      <c r="CPW286"/>
      <c r="CPX286"/>
      <c r="CPY286"/>
      <c r="CPZ286"/>
      <c r="CQA286"/>
      <c r="CQB286"/>
      <c r="CQC286"/>
      <c r="CQD286"/>
      <c r="CQE286"/>
      <c r="CQF286"/>
      <c r="CQG286"/>
      <c r="CQH286"/>
      <c r="CQI286"/>
      <c r="CQJ286"/>
      <c r="CQK286"/>
      <c r="CQL286"/>
      <c r="CQM286"/>
      <c r="CQN286"/>
      <c r="CQO286"/>
      <c r="CQP286"/>
      <c r="CQQ286"/>
      <c r="CQR286"/>
      <c r="CQS286"/>
      <c r="CQT286"/>
      <c r="CQU286"/>
      <c r="CQV286"/>
      <c r="CQW286"/>
      <c r="CQX286"/>
      <c r="CQY286"/>
      <c r="CQZ286"/>
      <c r="CRA286"/>
      <c r="CRB286"/>
      <c r="CRC286"/>
      <c r="CRD286"/>
      <c r="CRE286"/>
      <c r="CRF286"/>
      <c r="CRG286"/>
      <c r="CRH286"/>
      <c r="CRI286"/>
      <c r="CRJ286"/>
      <c r="CRK286"/>
      <c r="CRL286"/>
      <c r="CRM286"/>
      <c r="CRN286"/>
      <c r="CRO286"/>
      <c r="CRP286"/>
      <c r="CRQ286"/>
      <c r="CRR286"/>
      <c r="CRS286"/>
      <c r="CRT286"/>
      <c r="CRU286"/>
      <c r="CRV286"/>
      <c r="CRW286"/>
      <c r="CRX286"/>
      <c r="CRY286"/>
      <c r="CRZ286"/>
      <c r="CSA286"/>
      <c r="CSB286"/>
      <c r="CSC286"/>
      <c r="CSD286"/>
      <c r="CSE286"/>
      <c r="CSF286"/>
      <c r="CSG286"/>
      <c r="CSH286"/>
      <c r="CSI286"/>
      <c r="CSJ286"/>
      <c r="CSK286"/>
      <c r="CSL286"/>
      <c r="CSM286"/>
      <c r="CSN286"/>
      <c r="CSO286"/>
      <c r="CSP286"/>
      <c r="CSQ286"/>
      <c r="CSR286"/>
      <c r="CSS286"/>
      <c r="CST286"/>
      <c r="CSU286"/>
      <c r="CSV286"/>
      <c r="CSW286"/>
      <c r="CSX286"/>
      <c r="CSY286"/>
      <c r="CSZ286"/>
      <c r="CTA286"/>
      <c r="CTB286"/>
      <c r="CTC286"/>
      <c r="CTD286"/>
      <c r="CTE286"/>
      <c r="CTF286"/>
      <c r="CTG286"/>
      <c r="CTH286"/>
      <c r="CTI286"/>
      <c r="CTJ286"/>
      <c r="CTK286"/>
      <c r="CTL286"/>
      <c r="CTM286"/>
      <c r="CTN286"/>
      <c r="CTO286"/>
      <c r="CTP286"/>
      <c r="CTQ286"/>
      <c r="CTR286"/>
      <c r="CTS286"/>
      <c r="CTT286"/>
      <c r="CTU286"/>
      <c r="CTV286"/>
      <c r="CTW286"/>
      <c r="CTX286"/>
      <c r="CTY286"/>
      <c r="CTZ286"/>
      <c r="CUA286"/>
      <c r="CUB286"/>
      <c r="CUC286"/>
      <c r="CUD286"/>
      <c r="CUE286"/>
      <c r="CUF286"/>
      <c r="CUG286"/>
      <c r="CUH286"/>
      <c r="CUI286"/>
      <c r="CUJ286"/>
      <c r="CUK286"/>
      <c r="CUL286"/>
      <c r="CUM286"/>
      <c r="CUN286"/>
      <c r="CUO286"/>
      <c r="CUP286"/>
      <c r="CUQ286"/>
      <c r="CUR286"/>
      <c r="CUS286"/>
      <c r="CUT286"/>
      <c r="CUU286"/>
      <c r="CUV286"/>
      <c r="CUW286"/>
      <c r="CUX286"/>
      <c r="CUY286"/>
      <c r="CUZ286"/>
      <c r="CVA286"/>
      <c r="CVB286"/>
      <c r="CVC286"/>
      <c r="CVD286"/>
      <c r="CVE286"/>
      <c r="CVF286"/>
      <c r="CVG286"/>
      <c r="CVH286"/>
      <c r="CVI286"/>
      <c r="CVJ286"/>
      <c r="CVK286"/>
      <c r="CVL286"/>
      <c r="CVM286"/>
      <c r="CVN286"/>
      <c r="CVO286"/>
      <c r="CVP286"/>
      <c r="CVQ286"/>
      <c r="CVR286"/>
      <c r="CVS286"/>
      <c r="CVT286"/>
      <c r="CVU286"/>
      <c r="CVV286"/>
      <c r="CVW286"/>
      <c r="CVX286"/>
      <c r="CVY286"/>
      <c r="CVZ286"/>
      <c r="CWA286"/>
      <c r="CWB286"/>
      <c r="CWC286"/>
      <c r="CWD286"/>
      <c r="CWE286"/>
      <c r="CWF286"/>
      <c r="CWG286"/>
      <c r="CWH286"/>
      <c r="CWI286"/>
      <c r="CWJ286"/>
      <c r="CWK286"/>
      <c r="CWL286"/>
      <c r="CWM286"/>
      <c r="CWN286"/>
      <c r="CWO286"/>
      <c r="CWP286"/>
      <c r="CWQ286"/>
      <c r="CWR286"/>
      <c r="CWS286"/>
      <c r="CWT286"/>
      <c r="CWU286"/>
      <c r="CWV286"/>
      <c r="CWW286"/>
      <c r="CWX286"/>
      <c r="CWY286"/>
      <c r="CWZ286"/>
      <c r="CXA286"/>
      <c r="CXB286"/>
      <c r="CXC286"/>
      <c r="CXD286"/>
      <c r="CXE286"/>
      <c r="CXF286"/>
      <c r="CXG286"/>
      <c r="CXH286"/>
      <c r="CXI286"/>
      <c r="CXJ286"/>
      <c r="CXK286"/>
      <c r="CXL286"/>
      <c r="CXM286"/>
      <c r="CXN286"/>
      <c r="CXO286"/>
      <c r="CXP286"/>
      <c r="CXQ286"/>
      <c r="CXR286"/>
      <c r="CXS286"/>
      <c r="CXT286"/>
      <c r="CXU286"/>
      <c r="CXV286"/>
      <c r="CXW286"/>
      <c r="CXX286"/>
      <c r="CXY286"/>
      <c r="CXZ286"/>
      <c r="CYA286"/>
      <c r="CYB286"/>
      <c r="CYC286"/>
      <c r="CYD286"/>
      <c r="CYE286"/>
      <c r="CYF286"/>
      <c r="CYG286"/>
      <c r="CYH286"/>
      <c r="CYI286"/>
      <c r="CYJ286"/>
      <c r="CYK286"/>
      <c r="CYL286"/>
      <c r="CYM286"/>
      <c r="CYN286"/>
      <c r="CYO286"/>
      <c r="CYP286"/>
      <c r="CYQ286"/>
      <c r="CYR286"/>
      <c r="CYS286"/>
      <c r="CYT286"/>
      <c r="CYU286"/>
      <c r="CYV286"/>
      <c r="CYW286"/>
      <c r="CYX286"/>
      <c r="CYY286"/>
      <c r="CYZ286"/>
      <c r="CZA286"/>
      <c r="CZB286"/>
      <c r="CZC286"/>
      <c r="CZD286"/>
      <c r="CZE286"/>
      <c r="CZF286"/>
      <c r="CZG286"/>
      <c r="CZH286"/>
      <c r="CZI286"/>
      <c r="CZJ286"/>
      <c r="CZK286"/>
      <c r="CZL286"/>
      <c r="CZM286"/>
      <c r="CZN286"/>
      <c r="CZO286"/>
      <c r="CZP286"/>
      <c r="CZQ286"/>
      <c r="CZR286"/>
      <c r="CZS286"/>
      <c r="CZT286"/>
      <c r="CZU286"/>
      <c r="CZV286"/>
      <c r="CZW286"/>
      <c r="CZX286"/>
      <c r="CZY286"/>
      <c r="CZZ286"/>
      <c r="DAA286"/>
      <c r="DAB286"/>
      <c r="DAC286"/>
      <c r="DAD286"/>
      <c r="DAE286"/>
      <c r="DAF286"/>
      <c r="DAG286"/>
      <c r="DAH286"/>
      <c r="DAI286"/>
      <c r="DAJ286"/>
      <c r="DAK286"/>
      <c r="DAL286"/>
      <c r="DAM286"/>
      <c r="DAN286"/>
      <c r="DAO286"/>
      <c r="DAP286"/>
      <c r="DAQ286"/>
      <c r="DAR286"/>
      <c r="DAS286"/>
      <c r="DAT286"/>
      <c r="DAU286"/>
      <c r="DAV286"/>
      <c r="DAW286"/>
      <c r="DAX286"/>
      <c r="DAY286"/>
      <c r="DAZ286"/>
      <c r="DBA286"/>
      <c r="DBB286"/>
      <c r="DBC286"/>
      <c r="DBD286"/>
      <c r="DBE286"/>
      <c r="DBF286"/>
      <c r="DBG286"/>
      <c r="DBH286"/>
      <c r="DBI286"/>
      <c r="DBJ286"/>
      <c r="DBK286"/>
      <c r="DBL286"/>
      <c r="DBM286"/>
      <c r="DBN286"/>
      <c r="DBO286"/>
      <c r="DBP286"/>
      <c r="DBQ286"/>
      <c r="DBR286"/>
      <c r="DBS286"/>
      <c r="DBT286"/>
      <c r="DBU286"/>
      <c r="DBV286"/>
      <c r="DBW286"/>
      <c r="DBX286"/>
      <c r="DBY286"/>
      <c r="DBZ286"/>
      <c r="DCA286"/>
      <c r="DCB286"/>
      <c r="DCC286"/>
      <c r="DCD286"/>
      <c r="DCE286"/>
      <c r="DCF286"/>
      <c r="DCG286"/>
      <c r="DCH286"/>
      <c r="DCI286"/>
      <c r="DCJ286"/>
      <c r="DCK286"/>
      <c r="DCL286"/>
      <c r="DCM286"/>
      <c r="DCN286"/>
      <c r="DCO286"/>
      <c r="DCP286"/>
      <c r="DCQ286"/>
      <c r="DCR286"/>
      <c r="DCS286"/>
      <c r="DCT286"/>
      <c r="DCU286"/>
      <c r="DCV286"/>
      <c r="DCW286"/>
      <c r="DCX286"/>
      <c r="DCY286"/>
      <c r="DCZ286"/>
      <c r="DDA286"/>
      <c r="DDB286"/>
      <c r="DDC286"/>
      <c r="DDD286"/>
      <c r="DDE286"/>
      <c r="DDF286"/>
      <c r="DDG286"/>
      <c r="DDH286"/>
      <c r="DDI286"/>
      <c r="DDJ286"/>
      <c r="DDK286"/>
      <c r="DDL286"/>
      <c r="DDM286"/>
      <c r="DDN286"/>
      <c r="DDO286"/>
      <c r="DDP286"/>
      <c r="DDQ286"/>
      <c r="DDR286"/>
      <c r="DDS286"/>
      <c r="DDT286"/>
      <c r="DDU286"/>
      <c r="DDV286"/>
      <c r="DDW286"/>
      <c r="DDX286"/>
      <c r="DDY286"/>
      <c r="DDZ286"/>
      <c r="DEA286"/>
      <c r="DEB286"/>
      <c r="DEC286"/>
      <c r="DED286"/>
      <c r="DEE286"/>
      <c r="DEF286"/>
      <c r="DEG286"/>
      <c r="DEH286"/>
      <c r="DEI286"/>
      <c r="DEJ286"/>
      <c r="DEK286"/>
      <c r="DEL286"/>
      <c r="DEM286"/>
      <c r="DEN286"/>
      <c r="DEO286"/>
      <c r="DEP286"/>
      <c r="DEQ286"/>
      <c r="DER286"/>
      <c r="DES286"/>
      <c r="DET286"/>
      <c r="DEU286"/>
      <c r="DEV286"/>
      <c r="DEW286"/>
      <c r="DEX286"/>
      <c r="DEY286"/>
      <c r="DEZ286"/>
      <c r="DFA286"/>
      <c r="DFB286"/>
      <c r="DFC286"/>
      <c r="DFD286"/>
      <c r="DFE286"/>
      <c r="DFF286"/>
      <c r="DFG286"/>
      <c r="DFH286"/>
      <c r="DFI286"/>
      <c r="DFJ286"/>
      <c r="DFK286"/>
      <c r="DFL286"/>
      <c r="DFM286"/>
      <c r="DFN286"/>
      <c r="DFO286"/>
      <c r="DFP286"/>
      <c r="DFQ286"/>
      <c r="DFR286"/>
      <c r="DFS286"/>
      <c r="DFT286"/>
      <c r="DFU286"/>
      <c r="DFV286"/>
      <c r="DFW286"/>
      <c r="DFX286"/>
      <c r="DFY286"/>
      <c r="DFZ286"/>
      <c r="DGA286"/>
      <c r="DGB286"/>
      <c r="DGC286"/>
      <c r="DGD286"/>
      <c r="DGE286"/>
      <c r="DGF286"/>
      <c r="DGG286"/>
      <c r="DGH286"/>
      <c r="DGI286"/>
      <c r="DGJ286"/>
      <c r="DGK286"/>
      <c r="DGL286"/>
      <c r="DGM286"/>
      <c r="DGN286"/>
      <c r="DGO286"/>
      <c r="DGP286"/>
      <c r="DGQ286"/>
      <c r="DGR286"/>
      <c r="DGS286"/>
      <c r="DGT286"/>
      <c r="DGU286"/>
      <c r="DGV286"/>
      <c r="DGW286"/>
      <c r="DGX286"/>
      <c r="DGY286"/>
      <c r="DGZ286"/>
      <c r="DHA286"/>
      <c r="DHB286"/>
      <c r="DHC286"/>
      <c r="DHD286"/>
      <c r="DHE286"/>
      <c r="DHF286"/>
      <c r="DHG286"/>
      <c r="DHH286"/>
      <c r="DHI286"/>
      <c r="DHJ286"/>
      <c r="DHK286"/>
      <c r="DHL286"/>
      <c r="DHM286"/>
      <c r="DHN286"/>
      <c r="DHO286"/>
      <c r="DHP286"/>
      <c r="DHQ286"/>
      <c r="DHR286"/>
      <c r="DHS286"/>
      <c r="DHT286"/>
      <c r="DHU286"/>
      <c r="DHV286"/>
      <c r="DHW286"/>
      <c r="DHX286"/>
      <c r="DHY286"/>
      <c r="DHZ286"/>
      <c r="DIA286"/>
      <c r="DIB286"/>
      <c r="DIC286"/>
      <c r="DID286"/>
      <c r="DIE286"/>
      <c r="DIF286"/>
      <c r="DIG286"/>
      <c r="DIH286"/>
      <c r="DII286"/>
      <c r="DIJ286"/>
      <c r="DIK286"/>
      <c r="DIL286"/>
      <c r="DIM286"/>
      <c r="DIN286"/>
      <c r="DIO286"/>
      <c r="DIP286"/>
      <c r="DIQ286"/>
      <c r="DIR286"/>
      <c r="DIS286"/>
      <c r="DIT286"/>
      <c r="DIU286"/>
      <c r="DIV286"/>
      <c r="DIW286"/>
      <c r="DIX286"/>
      <c r="DIY286"/>
      <c r="DIZ286"/>
      <c r="DJA286"/>
      <c r="DJB286"/>
      <c r="DJC286"/>
      <c r="DJD286"/>
      <c r="DJE286"/>
      <c r="DJF286"/>
      <c r="DJG286"/>
      <c r="DJH286"/>
      <c r="DJI286"/>
      <c r="DJJ286"/>
      <c r="DJK286"/>
      <c r="DJL286"/>
      <c r="DJM286"/>
      <c r="DJN286"/>
      <c r="DJO286"/>
      <c r="DJP286"/>
      <c r="DJQ286"/>
      <c r="DJR286"/>
      <c r="DJS286"/>
      <c r="DJT286"/>
      <c r="DJU286"/>
      <c r="DJV286"/>
      <c r="DJW286"/>
      <c r="DJX286"/>
      <c r="DJY286"/>
      <c r="DJZ286"/>
      <c r="DKA286"/>
      <c r="DKB286"/>
      <c r="DKC286"/>
      <c r="DKD286"/>
      <c r="DKE286"/>
      <c r="DKF286"/>
      <c r="DKG286"/>
      <c r="DKH286"/>
      <c r="DKI286"/>
      <c r="DKJ286"/>
      <c r="DKK286"/>
      <c r="DKL286"/>
      <c r="DKM286"/>
      <c r="DKN286"/>
      <c r="DKO286"/>
      <c r="DKP286"/>
      <c r="DKQ286"/>
      <c r="DKR286"/>
      <c r="DKS286"/>
      <c r="DKT286"/>
      <c r="DKU286"/>
      <c r="DKV286"/>
      <c r="DKW286"/>
      <c r="DKX286"/>
      <c r="DKY286"/>
      <c r="DKZ286"/>
      <c r="DLA286"/>
      <c r="DLB286"/>
      <c r="DLC286"/>
      <c r="DLD286"/>
      <c r="DLE286"/>
      <c r="DLF286"/>
      <c r="DLG286"/>
      <c r="DLH286"/>
      <c r="DLI286"/>
      <c r="DLJ286"/>
      <c r="DLK286"/>
      <c r="DLL286"/>
      <c r="DLM286"/>
      <c r="DLN286"/>
      <c r="DLO286"/>
      <c r="DLP286"/>
      <c r="DLQ286"/>
      <c r="DLR286"/>
      <c r="DLS286"/>
      <c r="DLT286"/>
      <c r="DLU286"/>
      <c r="DLV286"/>
      <c r="DLW286"/>
      <c r="DLX286"/>
      <c r="DLY286"/>
      <c r="DLZ286"/>
      <c r="DMA286"/>
      <c r="DMB286"/>
      <c r="DMC286"/>
      <c r="DMD286"/>
      <c r="DME286"/>
      <c r="DMF286"/>
      <c r="DMG286"/>
      <c r="DMH286"/>
      <c r="DMI286"/>
      <c r="DMJ286"/>
      <c r="DMK286"/>
      <c r="DML286"/>
      <c r="DMM286"/>
      <c r="DMN286"/>
      <c r="DMO286"/>
      <c r="DMP286"/>
      <c r="DMQ286"/>
      <c r="DMR286"/>
      <c r="DMS286"/>
      <c r="DMT286"/>
      <c r="DMU286"/>
      <c r="DMV286"/>
      <c r="DMW286"/>
      <c r="DMX286"/>
      <c r="DMY286"/>
      <c r="DMZ286"/>
      <c r="DNA286"/>
      <c r="DNB286"/>
      <c r="DNC286"/>
      <c r="DND286"/>
      <c r="DNE286"/>
      <c r="DNF286"/>
      <c r="DNG286"/>
      <c r="DNH286"/>
      <c r="DNI286"/>
      <c r="DNJ286"/>
      <c r="DNK286"/>
      <c r="DNL286"/>
      <c r="DNM286"/>
      <c r="DNN286"/>
      <c r="DNO286"/>
      <c r="DNP286"/>
      <c r="DNQ286"/>
      <c r="DNR286"/>
      <c r="DNS286"/>
      <c r="DNT286"/>
      <c r="DNU286"/>
      <c r="DNV286"/>
      <c r="DNW286"/>
      <c r="DNX286"/>
      <c r="DNY286"/>
      <c r="DNZ286"/>
      <c r="DOA286"/>
      <c r="DOB286"/>
      <c r="DOC286"/>
      <c r="DOD286"/>
      <c r="DOE286"/>
      <c r="DOF286"/>
      <c r="DOG286"/>
      <c r="DOH286"/>
      <c r="DOI286"/>
      <c r="DOJ286"/>
      <c r="DOK286"/>
      <c r="DOL286"/>
      <c r="DOM286"/>
      <c r="DON286"/>
      <c r="DOO286"/>
      <c r="DOP286"/>
      <c r="DOQ286"/>
      <c r="DOR286"/>
      <c r="DOS286"/>
      <c r="DOT286"/>
      <c r="DOU286"/>
      <c r="DOV286"/>
      <c r="DOW286"/>
      <c r="DOX286"/>
      <c r="DOY286"/>
      <c r="DOZ286"/>
      <c r="DPA286"/>
      <c r="DPB286"/>
      <c r="DPC286"/>
      <c r="DPD286"/>
      <c r="DPE286"/>
      <c r="DPF286"/>
      <c r="DPG286"/>
      <c r="DPH286"/>
      <c r="DPI286"/>
      <c r="DPJ286"/>
      <c r="DPK286"/>
      <c r="DPL286"/>
      <c r="DPM286"/>
      <c r="DPN286"/>
      <c r="DPO286"/>
      <c r="DPP286"/>
      <c r="DPQ286"/>
      <c r="DPR286"/>
      <c r="DPS286"/>
      <c r="DPT286"/>
      <c r="DPU286"/>
      <c r="DPV286"/>
      <c r="DPW286"/>
      <c r="DPX286"/>
      <c r="DPY286"/>
      <c r="DPZ286"/>
      <c r="DQA286"/>
      <c r="DQB286"/>
      <c r="DQC286"/>
      <c r="DQD286"/>
      <c r="DQE286"/>
      <c r="DQF286"/>
      <c r="DQG286"/>
      <c r="DQH286"/>
      <c r="DQI286"/>
      <c r="DQJ286"/>
      <c r="DQK286"/>
      <c r="DQL286"/>
      <c r="DQM286"/>
      <c r="DQN286"/>
      <c r="DQO286"/>
      <c r="DQP286"/>
      <c r="DQQ286"/>
      <c r="DQR286"/>
      <c r="DQS286"/>
      <c r="DQT286"/>
      <c r="DQU286"/>
      <c r="DQV286"/>
      <c r="DQW286"/>
      <c r="DQX286"/>
      <c r="DQY286"/>
      <c r="DQZ286"/>
      <c r="DRA286"/>
      <c r="DRB286"/>
      <c r="DRC286"/>
      <c r="DRD286"/>
      <c r="DRE286"/>
      <c r="DRF286"/>
      <c r="DRG286"/>
      <c r="DRH286"/>
      <c r="DRI286"/>
      <c r="DRJ286"/>
      <c r="DRK286"/>
      <c r="DRL286"/>
      <c r="DRM286"/>
      <c r="DRN286"/>
      <c r="DRO286"/>
      <c r="DRP286"/>
      <c r="DRQ286"/>
      <c r="DRR286"/>
      <c r="DRS286"/>
      <c r="DRT286"/>
      <c r="DRU286"/>
      <c r="DRV286"/>
      <c r="DRW286"/>
      <c r="DRX286"/>
      <c r="DRY286"/>
      <c r="DRZ286"/>
      <c r="DSA286"/>
      <c r="DSB286"/>
      <c r="DSC286"/>
      <c r="DSD286"/>
      <c r="DSE286"/>
      <c r="DSF286"/>
      <c r="DSG286"/>
      <c r="DSH286"/>
      <c r="DSI286"/>
      <c r="DSJ286"/>
      <c r="DSK286"/>
      <c r="DSL286"/>
      <c r="DSM286"/>
      <c r="DSN286"/>
      <c r="DSO286"/>
      <c r="DSP286"/>
      <c r="DSQ286"/>
      <c r="DSR286"/>
      <c r="DSS286"/>
      <c r="DST286"/>
      <c r="DSU286"/>
      <c r="DSV286"/>
      <c r="DSW286"/>
      <c r="DSX286"/>
      <c r="DSY286"/>
      <c r="DSZ286"/>
      <c r="DTA286"/>
      <c r="DTB286"/>
      <c r="DTC286"/>
      <c r="DTD286"/>
      <c r="DTE286"/>
      <c r="DTF286"/>
      <c r="DTG286"/>
      <c r="DTH286"/>
      <c r="DTI286"/>
      <c r="DTJ286"/>
      <c r="DTK286"/>
      <c r="DTL286"/>
      <c r="DTM286"/>
      <c r="DTN286"/>
      <c r="DTO286"/>
      <c r="DTP286"/>
      <c r="DTQ286"/>
      <c r="DTR286"/>
      <c r="DTS286"/>
      <c r="DTT286"/>
      <c r="DTU286"/>
      <c r="DTV286"/>
      <c r="DTW286"/>
      <c r="DTX286"/>
      <c r="DTY286"/>
      <c r="DTZ286"/>
      <c r="DUA286"/>
      <c r="DUB286"/>
      <c r="DUC286"/>
      <c r="DUD286"/>
      <c r="DUE286"/>
      <c r="DUF286"/>
      <c r="DUG286"/>
      <c r="DUH286"/>
      <c r="DUI286"/>
      <c r="DUJ286"/>
      <c r="DUK286"/>
      <c r="DUL286"/>
      <c r="DUM286"/>
      <c r="DUN286"/>
      <c r="DUO286"/>
      <c r="DUP286"/>
      <c r="DUQ286"/>
      <c r="DUR286"/>
      <c r="DUS286"/>
      <c r="DUT286"/>
      <c r="DUU286"/>
      <c r="DUV286"/>
      <c r="DUW286"/>
      <c r="DUX286"/>
      <c r="DUY286"/>
      <c r="DUZ286"/>
      <c r="DVA286"/>
      <c r="DVB286"/>
      <c r="DVC286"/>
      <c r="DVD286"/>
      <c r="DVE286"/>
      <c r="DVF286"/>
      <c r="DVG286"/>
      <c r="DVH286"/>
      <c r="DVI286"/>
      <c r="DVJ286"/>
      <c r="DVK286"/>
      <c r="DVL286"/>
      <c r="DVM286"/>
      <c r="DVN286"/>
      <c r="DVO286"/>
      <c r="DVP286"/>
      <c r="DVQ286"/>
      <c r="DVR286"/>
      <c r="DVS286"/>
      <c r="DVT286"/>
      <c r="DVU286"/>
      <c r="DVV286"/>
      <c r="DVW286"/>
      <c r="DVX286"/>
      <c r="DVY286"/>
      <c r="DVZ286"/>
      <c r="DWA286"/>
      <c r="DWB286"/>
      <c r="DWC286"/>
      <c r="DWD286"/>
      <c r="DWE286"/>
      <c r="DWF286"/>
      <c r="DWG286"/>
      <c r="DWH286"/>
      <c r="DWI286"/>
      <c r="DWJ286"/>
      <c r="DWK286"/>
      <c r="DWL286"/>
      <c r="DWM286"/>
      <c r="DWN286"/>
      <c r="DWO286"/>
      <c r="DWP286"/>
      <c r="DWQ286"/>
      <c r="DWR286"/>
      <c r="DWS286"/>
      <c r="DWT286"/>
      <c r="DWU286"/>
      <c r="DWV286"/>
      <c r="DWW286"/>
      <c r="DWX286"/>
      <c r="DWY286"/>
      <c r="DWZ286"/>
      <c r="DXA286"/>
      <c r="DXB286"/>
      <c r="DXC286"/>
      <c r="DXD286"/>
      <c r="DXE286"/>
      <c r="DXF286"/>
      <c r="DXG286"/>
      <c r="DXH286"/>
      <c r="DXI286"/>
      <c r="DXJ286"/>
      <c r="DXK286"/>
      <c r="DXL286"/>
      <c r="DXM286"/>
      <c r="DXN286"/>
      <c r="DXO286"/>
      <c r="DXP286"/>
      <c r="DXQ286"/>
      <c r="DXR286"/>
      <c r="DXS286"/>
      <c r="DXT286"/>
      <c r="DXU286"/>
      <c r="DXV286"/>
      <c r="DXW286"/>
      <c r="DXX286"/>
      <c r="DXY286"/>
      <c r="DXZ286"/>
      <c r="DYA286"/>
      <c r="DYB286"/>
      <c r="DYC286"/>
      <c r="DYD286"/>
      <c r="DYE286"/>
      <c r="DYF286"/>
      <c r="DYG286"/>
      <c r="DYH286"/>
      <c r="DYI286"/>
      <c r="DYJ286"/>
      <c r="DYK286"/>
      <c r="DYL286"/>
      <c r="DYM286"/>
      <c r="DYN286"/>
      <c r="DYO286"/>
      <c r="DYP286"/>
      <c r="DYQ286"/>
      <c r="DYR286"/>
      <c r="DYS286"/>
      <c r="DYT286"/>
      <c r="DYU286"/>
      <c r="DYV286"/>
      <c r="DYW286"/>
      <c r="DYX286"/>
      <c r="DYY286"/>
      <c r="DYZ286"/>
      <c r="DZA286"/>
      <c r="DZB286"/>
      <c r="DZC286"/>
      <c r="DZD286"/>
      <c r="DZE286"/>
      <c r="DZF286"/>
      <c r="DZG286"/>
      <c r="DZH286"/>
      <c r="DZI286"/>
      <c r="DZJ286"/>
      <c r="DZK286"/>
      <c r="DZL286"/>
      <c r="DZM286"/>
      <c r="DZN286"/>
      <c r="DZO286"/>
      <c r="DZP286"/>
      <c r="DZQ286"/>
      <c r="DZR286"/>
      <c r="DZS286"/>
      <c r="DZT286"/>
      <c r="DZU286"/>
      <c r="DZV286"/>
      <c r="DZW286"/>
      <c r="DZX286"/>
      <c r="DZY286"/>
      <c r="DZZ286"/>
      <c r="EAA286"/>
      <c r="EAB286"/>
      <c r="EAC286"/>
      <c r="EAD286"/>
      <c r="EAE286"/>
      <c r="EAF286"/>
      <c r="EAG286"/>
      <c r="EAH286"/>
      <c r="EAI286"/>
      <c r="EAJ286"/>
      <c r="EAK286"/>
      <c r="EAL286"/>
      <c r="EAM286"/>
      <c r="EAN286"/>
      <c r="EAO286"/>
      <c r="EAP286"/>
      <c r="EAQ286"/>
      <c r="EAR286"/>
      <c r="EAS286"/>
      <c r="EAT286"/>
      <c r="EAU286"/>
      <c r="EAV286"/>
      <c r="EAW286"/>
      <c r="EAX286"/>
      <c r="EAY286"/>
      <c r="EAZ286"/>
      <c r="EBA286"/>
      <c r="EBB286"/>
      <c r="EBC286"/>
      <c r="EBD286"/>
      <c r="EBE286"/>
      <c r="EBF286"/>
      <c r="EBG286"/>
      <c r="EBH286"/>
      <c r="EBI286"/>
      <c r="EBJ286"/>
      <c r="EBK286"/>
      <c r="EBL286"/>
      <c r="EBM286"/>
      <c r="EBN286"/>
      <c r="EBO286"/>
      <c r="EBP286"/>
      <c r="EBQ286"/>
      <c r="EBR286"/>
      <c r="EBS286"/>
      <c r="EBT286"/>
      <c r="EBU286"/>
      <c r="EBV286"/>
      <c r="EBW286"/>
      <c r="EBX286"/>
      <c r="EBY286"/>
      <c r="EBZ286"/>
      <c r="ECA286"/>
      <c r="ECB286"/>
      <c r="ECC286"/>
      <c r="ECD286"/>
      <c r="ECE286"/>
      <c r="ECF286"/>
      <c r="ECG286"/>
      <c r="ECH286"/>
      <c r="ECI286"/>
      <c r="ECJ286"/>
      <c r="ECK286"/>
      <c r="ECL286"/>
      <c r="ECM286"/>
      <c r="ECN286"/>
      <c r="ECO286"/>
      <c r="ECP286"/>
      <c r="ECQ286"/>
      <c r="ECR286"/>
      <c r="ECS286"/>
      <c r="ECT286"/>
      <c r="ECU286"/>
      <c r="ECV286"/>
      <c r="ECW286"/>
      <c r="ECX286"/>
      <c r="ECY286"/>
      <c r="ECZ286"/>
      <c r="EDA286"/>
      <c r="EDB286"/>
      <c r="EDC286"/>
      <c r="EDD286"/>
      <c r="EDE286"/>
      <c r="EDF286"/>
      <c r="EDG286"/>
      <c r="EDH286"/>
      <c r="EDI286"/>
      <c r="EDJ286"/>
      <c r="EDK286"/>
      <c r="EDL286"/>
      <c r="EDM286"/>
      <c r="EDN286"/>
      <c r="EDO286"/>
      <c r="EDP286"/>
      <c r="EDQ286"/>
      <c r="EDR286"/>
      <c r="EDS286"/>
      <c r="EDT286"/>
      <c r="EDU286"/>
      <c r="EDV286"/>
      <c r="EDW286"/>
      <c r="EDX286"/>
      <c r="EDY286"/>
      <c r="EDZ286"/>
      <c r="EEA286"/>
      <c r="EEB286"/>
      <c r="EEC286"/>
      <c r="EED286"/>
      <c r="EEE286"/>
      <c r="EEF286"/>
      <c r="EEG286"/>
      <c r="EEH286"/>
      <c r="EEI286"/>
      <c r="EEJ286"/>
      <c r="EEK286"/>
      <c r="EEL286"/>
      <c r="EEM286"/>
      <c r="EEN286"/>
      <c r="EEO286"/>
      <c r="EEP286"/>
      <c r="EEQ286"/>
      <c r="EER286"/>
      <c r="EES286"/>
      <c r="EET286"/>
      <c r="EEU286"/>
      <c r="EEV286"/>
      <c r="EEW286"/>
      <c r="EEX286"/>
      <c r="EEY286"/>
      <c r="EEZ286"/>
      <c r="EFA286"/>
      <c r="EFB286"/>
      <c r="EFC286"/>
      <c r="EFD286"/>
      <c r="EFE286"/>
      <c r="EFF286"/>
      <c r="EFG286"/>
      <c r="EFH286"/>
      <c r="EFI286"/>
      <c r="EFJ286"/>
      <c r="EFK286"/>
      <c r="EFL286"/>
      <c r="EFM286"/>
      <c r="EFN286"/>
      <c r="EFO286"/>
      <c r="EFP286"/>
      <c r="EFQ286"/>
      <c r="EFR286"/>
      <c r="EFS286"/>
      <c r="EFT286"/>
      <c r="EFU286"/>
      <c r="EFV286"/>
      <c r="EFW286"/>
      <c r="EFX286"/>
      <c r="EFY286"/>
      <c r="EFZ286"/>
      <c r="EGA286"/>
      <c r="EGB286"/>
      <c r="EGC286"/>
      <c r="EGD286"/>
      <c r="EGE286"/>
      <c r="EGF286"/>
      <c r="EGG286"/>
      <c r="EGH286"/>
      <c r="EGI286"/>
      <c r="EGJ286"/>
      <c r="EGK286"/>
      <c r="EGL286"/>
      <c r="EGM286"/>
      <c r="EGN286"/>
      <c r="EGO286"/>
      <c r="EGP286"/>
      <c r="EGQ286"/>
      <c r="EGR286"/>
      <c r="EGS286"/>
      <c r="EGT286"/>
      <c r="EGU286"/>
      <c r="EGV286"/>
      <c r="EGW286"/>
      <c r="EGX286"/>
      <c r="EGY286"/>
      <c r="EGZ286"/>
      <c r="EHA286"/>
      <c r="EHB286"/>
      <c r="EHC286"/>
      <c r="EHD286"/>
      <c r="EHE286"/>
      <c r="EHF286"/>
      <c r="EHG286"/>
      <c r="EHH286"/>
      <c r="EHI286"/>
      <c r="EHJ286"/>
      <c r="EHK286"/>
      <c r="EHL286"/>
      <c r="EHM286"/>
      <c r="EHN286"/>
      <c r="EHO286"/>
      <c r="EHP286"/>
      <c r="EHQ286"/>
      <c r="EHR286"/>
      <c r="EHS286"/>
      <c r="EHT286"/>
      <c r="EHU286"/>
      <c r="EHV286"/>
      <c r="EHW286"/>
      <c r="EHX286"/>
      <c r="EHY286"/>
      <c r="EHZ286"/>
      <c r="EIA286"/>
      <c r="EIB286"/>
      <c r="EIC286"/>
      <c r="EID286"/>
      <c r="EIE286"/>
      <c r="EIF286"/>
      <c r="EIG286"/>
      <c r="EIH286"/>
      <c r="EII286"/>
      <c r="EIJ286"/>
      <c r="EIK286"/>
      <c r="EIL286"/>
      <c r="EIM286"/>
      <c r="EIN286"/>
      <c r="EIO286"/>
      <c r="EIP286"/>
      <c r="EIQ286"/>
      <c r="EIR286"/>
      <c r="EIS286"/>
      <c r="EIT286"/>
      <c r="EIU286"/>
      <c r="EIV286"/>
      <c r="EIW286"/>
      <c r="EIX286"/>
      <c r="EIY286"/>
      <c r="EIZ286"/>
      <c r="EJA286"/>
      <c r="EJB286"/>
      <c r="EJC286"/>
      <c r="EJD286"/>
      <c r="EJE286"/>
      <c r="EJF286"/>
      <c r="EJG286"/>
      <c r="EJH286"/>
      <c r="EJI286"/>
      <c r="EJJ286"/>
      <c r="EJK286"/>
      <c r="EJL286"/>
      <c r="EJM286"/>
      <c r="EJN286"/>
      <c r="EJO286"/>
      <c r="EJP286"/>
      <c r="EJQ286"/>
      <c r="EJR286"/>
      <c r="EJS286"/>
      <c r="EJT286"/>
      <c r="EJU286"/>
      <c r="EJV286"/>
      <c r="EJW286"/>
      <c r="EJX286"/>
      <c r="EJY286"/>
      <c r="EJZ286"/>
      <c r="EKA286"/>
      <c r="EKB286"/>
      <c r="EKC286"/>
      <c r="EKD286"/>
      <c r="EKE286"/>
      <c r="EKF286"/>
      <c r="EKG286"/>
      <c r="EKH286"/>
      <c r="EKI286"/>
      <c r="EKJ286"/>
      <c r="EKK286"/>
      <c r="EKL286"/>
      <c r="EKM286"/>
      <c r="EKN286"/>
      <c r="EKO286"/>
      <c r="EKP286"/>
      <c r="EKQ286"/>
      <c r="EKR286"/>
      <c r="EKS286"/>
      <c r="EKT286"/>
      <c r="EKU286"/>
      <c r="EKV286"/>
      <c r="EKW286"/>
      <c r="EKX286"/>
      <c r="EKY286"/>
      <c r="EKZ286"/>
      <c r="ELA286"/>
      <c r="ELB286"/>
      <c r="ELC286"/>
      <c r="ELD286"/>
      <c r="ELE286"/>
      <c r="ELF286"/>
      <c r="ELG286"/>
      <c r="ELH286"/>
      <c r="ELI286"/>
      <c r="ELJ286"/>
      <c r="ELK286"/>
      <c r="ELL286"/>
      <c r="ELM286"/>
      <c r="ELN286"/>
      <c r="ELO286"/>
      <c r="ELP286"/>
      <c r="ELQ286"/>
      <c r="ELR286"/>
      <c r="ELS286"/>
      <c r="ELT286"/>
      <c r="ELU286"/>
      <c r="ELV286"/>
      <c r="ELW286"/>
      <c r="ELX286"/>
      <c r="ELY286"/>
      <c r="ELZ286"/>
      <c r="EMA286"/>
      <c r="EMB286"/>
      <c r="EMC286"/>
      <c r="EMD286"/>
      <c r="EME286"/>
      <c r="EMF286"/>
      <c r="EMG286"/>
      <c r="EMH286"/>
      <c r="EMI286"/>
      <c r="EMJ286"/>
      <c r="EMK286"/>
      <c r="EML286"/>
      <c r="EMM286"/>
      <c r="EMN286"/>
      <c r="EMO286"/>
      <c r="EMP286"/>
      <c r="EMQ286"/>
      <c r="EMR286"/>
      <c r="EMS286"/>
      <c r="EMT286"/>
      <c r="EMU286"/>
      <c r="EMV286"/>
      <c r="EMW286"/>
      <c r="EMX286"/>
      <c r="EMY286"/>
      <c r="EMZ286"/>
      <c r="ENA286"/>
      <c r="ENB286"/>
      <c r="ENC286"/>
      <c r="END286"/>
      <c r="ENE286"/>
      <c r="ENF286"/>
      <c r="ENG286"/>
      <c r="ENH286"/>
      <c r="ENI286"/>
      <c r="ENJ286"/>
      <c r="ENK286"/>
      <c r="ENL286"/>
      <c r="ENM286"/>
      <c r="ENN286"/>
      <c r="ENO286"/>
      <c r="ENP286"/>
      <c r="ENQ286"/>
      <c r="ENR286"/>
      <c r="ENS286"/>
      <c r="ENT286"/>
      <c r="ENU286"/>
      <c r="ENV286"/>
      <c r="ENW286"/>
      <c r="ENX286"/>
      <c r="ENY286"/>
      <c r="ENZ286"/>
      <c r="EOA286"/>
      <c r="EOB286"/>
      <c r="EOC286"/>
      <c r="EOD286"/>
      <c r="EOE286"/>
      <c r="EOF286"/>
      <c r="EOG286"/>
      <c r="EOH286"/>
      <c r="EOI286"/>
      <c r="EOJ286"/>
      <c r="EOK286"/>
      <c r="EOL286"/>
      <c r="EOM286"/>
      <c r="EON286"/>
      <c r="EOO286"/>
      <c r="EOP286"/>
      <c r="EOQ286"/>
      <c r="EOR286"/>
      <c r="EOS286"/>
      <c r="EOT286"/>
      <c r="EOU286"/>
      <c r="EOV286"/>
      <c r="EOW286"/>
      <c r="EOX286"/>
      <c r="EOY286"/>
      <c r="EOZ286"/>
      <c r="EPA286"/>
      <c r="EPB286"/>
      <c r="EPC286"/>
      <c r="EPD286"/>
      <c r="EPE286"/>
      <c r="EPF286"/>
      <c r="EPG286"/>
      <c r="EPH286"/>
      <c r="EPI286"/>
      <c r="EPJ286"/>
      <c r="EPK286"/>
      <c r="EPL286"/>
      <c r="EPM286"/>
      <c r="EPN286"/>
      <c r="EPO286"/>
      <c r="EPP286"/>
      <c r="EPQ286"/>
      <c r="EPR286"/>
      <c r="EPS286"/>
      <c r="EPT286"/>
      <c r="EPU286"/>
      <c r="EPV286"/>
      <c r="EPW286"/>
      <c r="EPX286"/>
      <c r="EPY286"/>
      <c r="EPZ286"/>
      <c r="EQA286"/>
      <c r="EQB286"/>
      <c r="EQC286"/>
      <c r="EQD286"/>
      <c r="EQE286"/>
      <c r="EQF286"/>
      <c r="EQG286"/>
      <c r="EQH286"/>
      <c r="EQI286"/>
      <c r="EQJ286"/>
      <c r="EQK286"/>
      <c r="EQL286"/>
      <c r="EQM286"/>
      <c r="EQN286"/>
      <c r="EQO286"/>
      <c r="EQP286"/>
      <c r="EQQ286"/>
      <c r="EQR286"/>
      <c r="EQS286"/>
      <c r="EQT286"/>
      <c r="EQU286"/>
      <c r="EQV286"/>
      <c r="EQW286"/>
      <c r="EQX286"/>
      <c r="EQY286"/>
      <c r="EQZ286"/>
      <c r="ERA286"/>
      <c r="ERB286"/>
      <c r="ERC286"/>
      <c r="ERD286"/>
      <c r="ERE286"/>
      <c r="ERF286"/>
      <c r="ERG286"/>
      <c r="ERH286"/>
      <c r="ERI286"/>
      <c r="ERJ286"/>
      <c r="ERK286"/>
      <c r="ERL286"/>
      <c r="ERM286"/>
      <c r="ERN286"/>
      <c r="ERO286"/>
      <c r="ERP286"/>
      <c r="ERQ286"/>
      <c r="ERR286"/>
      <c r="ERS286"/>
      <c r="ERT286"/>
      <c r="ERU286"/>
      <c r="ERV286"/>
      <c r="ERW286"/>
      <c r="ERX286"/>
      <c r="ERY286"/>
      <c r="ERZ286"/>
      <c r="ESA286"/>
      <c r="ESB286"/>
      <c r="ESC286"/>
      <c r="ESD286"/>
      <c r="ESE286"/>
      <c r="ESF286"/>
      <c r="ESG286"/>
      <c r="ESH286"/>
      <c r="ESI286"/>
      <c r="ESJ286"/>
      <c r="ESK286"/>
      <c r="ESL286"/>
      <c r="ESM286"/>
      <c r="ESN286"/>
      <c r="ESO286"/>
      <c r="ESP286"/>
      <c r="ESQ286"/>
      <c r="ESR286"/>
      <c r="ESS286"/>
      <c r="EST286"/>
      <c r="ESU286"/>
      <c r="ESV286"/>
      <c r="ESW286"/>
      <c r="ESX286"/>
      <c r="ESY286"/>
      <c r="ESZ286"/>
      <c r="ETA286"/>
      <c r="ETB286"/>
      <c r="ETC286"/>
      <c r="ETD286"/>
      <c r="ETE286"/>
      <c r="ETF286"/>
      <c r="ETG286"/>
      <c r="ETH286"/>
      <c r="ETI286"/>
      <c r="ETJ286"/>
      <c r="ETK286"/>
      <c r="ETL286"/>
      <c r="ETM286"/>
      <c r="ETN286"/>
      <c r="ETO286"/>
      <c r="ETP286"/>
      <c r="ETQ286"/>
      <c r="ETR286"/>
      <c r="ETS286"/>
      <c r="ETT286"/>
      <c r="ETU286"/>
      <c r="ETV286"/>
      <c r="ETW286"/>
      <c r="ETX286"/>
      <c r="ETY286"/>
      <c r="ETZ286"/>
      <c r="EUA286"/>
      <c r="EUB286"/>
      <c r="EUC286"/>
      <c r="EUD286"/>
      <c r="EUE286"/>
      <c r="EUF286"/>
      <c r="EUG286"/>
      <c r="EUH286"/>
      <c r="EUI286"/>
      <c r="EUJ286"/>
      <c r="EUK286"/>
      <c r="EUL286"/>
      <c r="EUM286"/>
      <c r="EUN286"/>
      <c r="EUO286"/>
      <c r="EUP286"/>
      <c r="EUQ286"/>
      <c r="EUR286"/>
      <c r="EUS286"/>
      <c r="EUT286"/>
      <c r="EUU286"/>
      <c r="EUV286"/>
      <c r="EUW286"/>
      <c r="EUX286"/>
      <c r="EUY286"/>
      <c r="EUZ286"/>
      <c r="EVA286"/>
      <c r="EVB286"/>
      <c r="EVC286"/>
      <c r="EVD286"/>
      <c r="EVE286"/>
      <c r="EVF286"/>
      <c r="EVG286"/>
      <c r="EVH286"/>
      <c r="EVI286"/>
      <c r="EVJ286"/>
      <c r="EVK286"/>
      <c r="EVL286"/>
      <c r="EVM286"/>
      <c r="EVN286"/>
      <c r="EVO286"/>
      <c r="EVP286"/>
      <c r="EVQ286"/>
      <c r="EVR286"/>
      <c r="EVS286"/>
      <c r="EVT286"/>
      <c r="EVU286"/>
      <c r="EVV286"/>
      <c r="EVW286"/>
      <c r="EVX286"/>
      <c r="EVY286"/>
      <c r="EVZ286"/>
      <c r="EWA286"/>
      <c r="EWB286"/>
      <c r="EWC286"/>
      <c r="EWD286"/>
      <c r="EWE286"/>
      <c r="EWF286"/>
      <c r="EWG286"/>
      <c r="EWH286"/>
      <c r="EWI286"/>
      <c r="EWJ286"/>
      <c r="EWK286"/>
      <c r="EWL286"/>
      <c r="EWM286"/>
      <c r="EWN286"/>
      <c r="EWO286"/>
      <c r="EWP286"/>
      <c r="EWQ286"/>
      <c r="EWR286"/>
      <c r="EWS286"/>
      <c r="EWT286"/>
      <c r="EWU286"/>
      <c r="EWV286"/>
      <c r="EWW286"/>
      <c r="EWX286"/>
      <c r="EWY286"/>
      <c r="EWZ286"/>
      <c r="EXA286"/>
      <c r="EXB286"/>
      <c r="EXC286"/>
      <c r="EXD286"/>
      <c r="EXE286"/>
      <c r="EXF286"/>
      <c r="EXG286"/>
      <c r="EXH286"/>
      <c r="EXI286"/>
      <c r="EXJ286"/>
      <c r="EXK286"/>
      <c r="EXL286"/>
      <c r="EXM286"/>
      <c r="EXN286"/>
      <c r="EXO286"/>
      <c r="EXP286"/>
      <c r="EXQ286"/>
      <c r="EXR286"/>
      <c r="EXS286"/>
      <c r="EXT286"/>
      <c r="EXU286"/>
      <c r="EXV286"/>
      <c r="EXW286"/>
      <c r="EXX286"/>
      <c r="EXY286"/>
      <c r="EXZ286"/>
      <c r="EYA286"/>
      <c r="EYB286"/>
      <c r="EYC286"/>
      <c r="EYD286"/>
      <c r="EYE286"/>
      <c r="EYF286"/>
      <c r="EYG286"/>
      <c r="EYH286"/>
      <c r="EYI286"/>
      <c r="EYJ286"/>
      <c r="EYK286"/>
      <c r="EYL286"/>
      <c r="EYM286"/>
      <c r="EYN286"/>
      <c r="EYO286"/>
      <c r="EYP286"/>
      <c r="EYQ286"/>
      <c r="EYR286"/>
      <c r="EYS286"/>
      <c r="EYT286"/>
      <c r="EYU286"/>
      <c r="EYV286"/>
      <c r="EYW286"/>
      <c r="EYX286"/>
      <c r="EYY286"/>
      <c r="EYZ286"/>
      <c r="EZA286"/>
      <c r="EZB286"/>
      <c r="EZC286"/>
      <c r="EZD286"/>
      <c r="EZE286"/>
      <c r="EZF286"/>
      <c r="EZG286"/>
      <c r="EZH286"/>
      <c r="EZI286"/>
      <c r="EZJ286"/>
      <c r="EZK286"/>
      <c r="EZL286"/>
      <c r="EZM286"/>
      <c r="EZN286"/>
      <c r="EZO286"/>
      <c r="EZP286"/>
      <c r="EZQ286"/>
      <c r="EZR286"/>
      <c r="EZS286"/>
      <c r="EZT286"/>
      <c r="EZU286"/>
      <c r="EZV286"/>
      <c r="EZW286"/>
      <c r="EZX286"/>
      <c r="EZY286"/>
      <c r="EZZ286"/>
      <c r="FAA286"/>
      <c r="FAB286"/>
      <c r="FAC286"/>
      <c r="FAD286"/>
      <c r="FAE286"/>
      <c r="FAF286"/>
      <c r="FAG286"/>
      <c r="FAH286"/>
      <c r="FAI286"/>
      <c r="FAJ286"/>
      <c r="FAK286"/>
      <c r="FAL286"/>
      <c r="FAM286"/>
      <c r="FAN286"/>
      <c r="FAO286"/>
      <c r="FAP286"/>
      <c r="FAQ286"/>
      <c r="FAR286"/>
      <c r="FAS286"/>
      <c r="FAT286"/>
      <c r="FAU286"/>
      <c r="FAV286"/>
      <c r="FAW286"/>
      <c r="FAX286"/>
      <c r="FAY286"/>
      <c r="FAZ286"/>
      <c r="FBA286"/>
      <c r="FBB286"/>
      <c r="FBC286"/>
      <c r="FBD286"/>
      <c r="FBE286"/>
      <c r="FBF286"/>
      <c r="FBG286"/>
      <c r="FBH286"/>
      <c r="FBI286"/>
      <c r="FBJ286"/>
      <c r="FBK286"/>
      <c r="FBL286"/>
      <c r="FBM286"/>
      <c r="FBN286"/>
      <c r="FBO286"/>
      <c r="FBP286"/>
      <c r="FBQ286"/>
      <c r="FBR286"/>
      <c r="FBS286"/>
      <c r="FBT286"/>
      <c r="FBU286"/>
      <c r="FBV286"/>
      <c r="FBW286"/>
      <c r="FBX286"/>
      <c r="FBY286"/>
      <c r="FBZ286"/>
      <c r="FCA286"/>
      <c r="FCB286"/>
      <c r="FCC286"/>
      <c r="FCD286"/>
      <c r="FCE286"/>
      <c r="FCF286"/>
      <c r="FCG286"/>
      <c r="FCH286"/>
      <c r="FCI286"/>
      <c r="FCJ286"/>
      <c r="FCK286"/>
      <c r="FCL286"/>
      <c r="FCM286"/>
      <c r="FCN286"/>
      <c r="FCO286"/>
      <c r="FCP286"/>
      <c r="FCQ286"/>
      <c r="FCR286"/>
      <c r="FCS286"/>
      <c r="FCT286"/>
      <c r="FCU286"/>
      <c r="FCV286"/>
      <c r="FCW286"/>
      <c r="FCX286"/>
      <c r="FCY286"/>
      <c r="FCZ286"/>
      <c r="FDA286"/>
      <c r="FDB286"/>
      <c r="FDC286"/>
      <c r="FDD286"/>
      <c r="FDE286"/>
      <c r="FDF286"/>
      <c r="FDG286"/>
      <c r="FDH286"/>
      <c r="FDI286"/>
      <c r="FDJ286"/>
      <c r="FDK286"/>
      <c r="FDL286"/>
      <c r="FDM286"/>
      <c r="FDN286"/>
      <c r="FDO286"/>
      <c r="FDP286"/>
      <c r="FDQ286"/>
      <c r="FDR286"/>
      <c r="FDS286"/>
      <c r="FDT286"/>
      <c r="FDU286"/>
      <c r="FDV286"/>
      <c r="FDW286"/>
      <c r="FDX286"/>
      <c r="FDY286"/>
      <c r="FDZ286"/>
      <c r="FEA286"/>
      <c r="FEB286"/>
      <c r="FEC286"/>
      <c r="FED286"/>
      <c r="FEE286"/>
      <c r="FEF286"/>
      <c r="FEG286"/>
      <c r="FEH286"/>
      <c r="FEI286"/>
      <c r="FEJ286"/>
      <c r="FEK286"/>
      <c r="FEL286"/>
      <c r="FEM286"/>
      <c r="FEN286"/>
      <c r="FEO286"/>
      <c r="FEP286"/>
      <c r="FEQ286"/>
      <c r="FER286"/>
      <c r="FES286"/>
      <c r="FET286"/>
      <c r="FEU286"/>
      <c r="FEV286"/>
      <c r="FEW286"/>
      <c r="FEX286"/>
      <c r="FEY286"/>
      <c r="FEZ286"/>
      <c r="FFA286"/>
      <c r="FFB286"/>
      <c r="FFC286"/>
      <c r="FFD286"/>
      <c r="FFE286"/>
      <c r="FFF286"/>
      <c r="FFG286"/>
      <c r="FFH286"/>
      <c r="FFI286"/>
      <c r="FFJ286"/>
      <c r="FFK286"/>
      <c r="FFL286"/>
      <c r="FFM286"/>
      <c r="FFN286"/>
      <c r="FFO286"/>
      <c r="FFP286"/>
      <c r="FFQ286"/>
      <c r="FFR286"/>
      <c r="FFS286"/>
      <c r="FFT286"/>
      <c r="FFU286"/>
      <c r="FFV286"/>
      <c r="FFW286"/>
      <c r="FFX286"/>
      <c r="FFY286"/>
      <c r="FFZ286"/>
      <c r="FGA286"/>
      <c r="FGB286"/>
      <c r="FGC286"/>
      <c r="FGD286"/>
      <c r="FGE286"/>
      <c r="FGF286"/>
      <c r="FGG286"/>
      <c r="FGH286"/>
      <c r="FGI286"/>
      <c r="FGJ286"/>
      <c r="FGK286"/>
      <c r="FGL286"/>
      <c r="FGM286"/>
      <c r="FGN286"/>
      <c r="FGO286"/>
      <c r="FGP286"/>
      <c r="FGQ286"/>
      <c r="FGR286"/>
      <c r="FGS286"/>
      <c r="FGT286"/>
      <c r="FGU286"/>
      <c r="FGV286"/>
      <c r="FGW286"/>
      <c r="FGX286"/>
      <c r="FGY286"/>
      <c r="FGZ286"/>
      <c r="FHA286"/>
      <c r="FHB286"/>
      <c r="FHC286"/>
      <c r="FHD286"/>
      <c r="FHE286"/>
      <c r="FHF286"/>
      <c r="FHG286"/>
      <c r="FHH286"/>
      <c r="FHI286"/>
      <c r="FHJ286"/>
      <c r="FHK286"/>
      <c r="FHL286"/>
      <c r="FHM286"/>
      <c r="FHN286"/>
      <c r="FHO286"/>
      <c r="FHP286"/>
      <c r="FHQ286"/>
      <c r="FHR286"/>
      <c r="FHS286"/>
      <c r="FHT286"/>
      <c r="FHU286"/>
      <c r="FHV286"/>
      <c r="FHW286"/>
      <c r="FHX286"/>
      <c r="FHY286"/>
      <c r="FHZ286"/>
      <c r="FIA286"/>
      <c r="FIB286"/>
      <c r="FIC286"/>
      <c r="FID286"/>
      <c r="FIE286"/>
      <c r="FIF286"/>
      <c r="FIG286"/>
      <c r="FIH286"/>
      <c r="FII286"/>
      <c r="FIJ286"/>
      <c r="FIK286"/>
      <c r="FIL286"/>
      <c r="FIM286"/>
      <c r="FIN286"/>
      <c r="FIO286"/>
      <c r="FIP286"/>
      <c r="FIQ286"/>
      <c r="FIR286"/>
      <c r="FIS286"/>
      <c r="FIT286"/>
      <c r="FIU286"/>
      <c r="FIV286"/>
      <c r="FIW286"/>
      <c r="FIX286"/>
      <c r="FIY286"/>
      <c r="FIZ286"/>
      <c r="FJA286"/>
      <c r="FJB286"/>
      <c r="FJC286"/>
      <c r="FJD286"/>
      <c r="FJE286"/>
      <c r="FJF286"/>
      <c r="FJG286"/>
      <c r="FJH286"/>
      <c r="FJI286"/>
      <c r="FJJ286"/>
      <c r="FJK286"/>
      <c r="FJL286"/>
      <c r="FJM286"/>
      <c r="FJN286"/>
      <c r="FJO286"/>
      <c r="FJP286"/>
      <c r="FJQ286"/>
      <c r="FJR286"/>
      <c r="FJS286"/>
      <c r="FJT286"/>
      <c r="FJU286"/>
      <c r="FJV286"/>
      <c r="FJW286"/>
      <c r="FJX286"/>
      <c r="FJY286"/>
      <c r="FJZ286"/>
      <c r="FKA286"/>
      <c r="FKB286"/>
      <c r="FKC286"/>
      <c r="FKD286"/>
      <c r="FKE286"/>
      <c r="FKF286"/>
      <c r="FKG286"/>
      <c r="FKH286"/>
      <c r="FKI286"/>
      <c r="FKJ286"/>
      <c r="FKK286"/>
      <c r="FKL286"/>
      <c r="FKM286"/>
      <c r="FKN286"/>
      <c r="FKO286"/>
      <c r="FKP286"/>
      <c r="FKQ286"/>
      <c r="FKR286"/>
      <c r="FKS286"/>
      <c r="FKT286"/>
      <c r="FKU286"/>
      <c r="FKV286"/>
      <c r="FKW286"/>
      <c r="FKX286"/>
      <c r="FKY286"/>
      <c r="FKZ286"/>
      <c r="FLA286"/>
      <c r="FLB286"/>
      <c r="FLC286"/>
      <c r="FLD286"/>
      <c r="FLE286"/>
      <c r="FLF286"/>
      <c r="FLG286"/>
      <c r="FLH286"/>
      <c r="FLI286"/>
      <c r="FLJ286"/>
      <c r="FLK286"/>
      <c r="FLL286"/>
      <c r="FLM286"/>
      <c r="FLN286"/>
      <c r="FLO286"/>
      <c r="FLP286"/>
      <c r="FLQ286"/>
      <c r="FLR286"/>
      <c r="FLS286"/>
      <c r="FLT286"/>
      <c r="FLU286"/>
      <c r="FLV286"/>
      <c r="FLW286"/>
      <c r="FLX286"/>
      <c r="FLY286"/>
      <c r="FLZ286"/>
      <c r="FMA286"/>
      <c r="FMB286"/>
      <c r="FMC286"/>
      <c r="FMD286"/>
      <c r="FME286"/>
      <c r="FMF286"/>
      <c r="FMG286"/>
      <c r="FMH286"/>
      <c r="FMI286"/>
      <c r="FMJ286"/>
      <c r="FMK286"/>
      <c r="FML286"/>
      <c r="FMM286"/>
      <c r="FMN286"/>
      <c r="FMO286"/>
      <c r="FMP286"/>
      <c r="FMQ286"/>
      <c r="FMR286"/>
      <c r="FMS286"/>
      <c r="FMT286"/>
      <c r="FMU286"/>
      <c r="FMV286"/>
      <c r="FMW286"/>
      <c r="FMX286"/>
      <c r="FMY286"/>
      <c r="FMZ286"/>
      <c r="FNA286"/>
      <c r="FNB286"/>
      <c r="FNC286"/>
      <c r="FND286"/>
      <c r="FNE286"/>
      <c r="FNF286"/>
      <c r="FNG286"/>
      <c r="FNH286"/>
      <c r="FNI286"/>
      <c r="FNJ286"/>
      <c r="FNK286"/>
      <c r="FNL286"/>
      <c r="FNM286"/>
      <c r="FNN286"/>
      <c r="FNO286"/>
      <c r="FNP286"/>
      <c r="FNQ286"/>
      <c r="FNR286"/>
      <c r="FNS286"/>
      <c r="FNT286"/>
      <c r="FNU286"/>
      <c r="FNV286"/>
      <c r="FNW286"/>
      <c r="FNX286"/>
      <c r="FNY286"/>
      <c r="FNZ286"/>
      <c r="FOA286"/>
      <c r="FOB286"/>
      <c r="FOC286"/>
      <c r="FOD286"/>
      <c r="FOE286"/>
      <c r="FOF286"/>
      <c r="FOG286"/>
      <c r="FOH286"/>
      <c r="FOI286"/>
      <c r="FOJ286"/>
      <c r="FOK286"/>
      <c r="FOL286"/>
      <c r="FOM286"/>
      <c r="FON286"/>
      <c r="FOO286"/>
      <c r="FOP286"/>
      <c r="FOQ286"/>
      <c r="FOR286"/>
      <c r="FOS286"/>
      <c r="FOT286"/>
      <c r="FOU286"/>
      <c r="FOV286"/>
      <c r="FOW286"/>
      <c r="FOX286"/>
      <c r="FOY286"/>
      <c r="FOZ286"/>
      <c r="FPA286"/>
      <c r="FPB286"/>
      <c r="FPC286"/>
      <c r="FPD286"/>
      <c r="FPE286"/>
      <c r="FPF286"/>
      <c r="FPG286"/>
      <c r="FPH286"/>
      <c r="FPI286"/>
      <c r="FPJ286"/>
      <c r="FPK286"/>
      <c r="FPL286"/>
      <c r="FPM286"/>
      <c r="FPN286"/>
      <c r="FPO286"/>
      <c r="FPP286"/>
      <c r="FPQ286"/>
      <c r="FPR286"/>
      <c r="FPS286"/>
      <c r="FPT286"/>
      <c r="FPU286"/>
      <c r="FPV286"/>
      <c r="FPW286"/>
      <c r="FPX286"/>
      <c r="FPY286"/>
      <c r="FPZ286"/>
      <c r="FQA286"/>
      <c r="FQB286"/>
      <c r="FQC286"/>
      <c r="FQD286"/>
      <c r="FQE286"/>
      <c r="FQF286"/>
      <c r="FQG286"/>
      <c r="FQH286"/>
      <c r="FQI286"/>
      <c r="FQJ286"/>
      <c r="FQK286"/>
      <c r="FQL286"/>
      <c r="FQM286"/>
      <c r="FQN286"/>
      <c r="FQO286"/>
      <c r="FQP286"/>
      <c r="FQQ286"/>
      <c r="FQR286"/>
      <c r="FQS286"/>
      <c r="FQT286"/>
      <c r="FQU286"/>
      <c r="FQV286"/>
      <c r="FQW286"/>
      <c r="FQX286"/>
      <c r="FQY286"/>
      <c r="FQZ286"/>
      <c r="FRA286"/>
      <c r="FRB286"/>
      <c r="FRC286"/>
      <c r="FRD286"/>
      <c r="FRE286"/>
      <c r="FRF286"/>
      <c r="FRG286"/>
      <c r="FRH286"/>
      <c r="FRI286"/>
      <c r="FRJ286"/>
      <c r="FRK286"/>
      <c r="FRL286"/>
      <c r="FRM286"/>
      <c r="FRN286"/>
      <c r="FRO286"/>
      <c r="FRP286"/>
      <c r="FRQ286"/>
      <c r="FRR286"/>
      <c r="FRS286"/>
      <c r="FRT286"/>
      <c r="FRU286"/>
      <c r="FRV286"/>
      <c r="FRW286"/>
      <c r="FRX286"/>
      <c r="FRY286"/>
      <c r="FRZ286"/>
      <c r="FSA286"/>
      <c r="FSB286"/>
      <c r="FSC286"/>
      <c r="FSD286"/>
      <c r="FSE286"/>
      <c r="FSF286"/>
      <c r="FSG286"/>
      <c r="FSH286"/>
      <c r="FSI286"/>
      <c r="FSJ286"/>
      <c r="FSK286"/>
      <c r="FSL286"/>
      <c r="FSM286"/>
      <c r="FSN286"/>
      <c r="FSO286"/>
      <c r="FSP286"/>
      <c r="FSQ286"/>
      <c r="FSR286"/>
      <c r="FSS286"/>
      <c r="FST286"/>
      <c r="FSU286"/>
      <c r="FSV286"/>
      <c r="FSW286"/>
      <c r="FSX286"/>
      <c r="FSY286"/>
      <c r="FSZ286"/>
      <c r="FTA286"/>
      <c r="FTB286"/>
      <c r="FTC286"/>
      <c r="FTD286"/>
      <c r="FTE286"/>
      <c r="FTF286"/>
      <c r="FTG286"/>
      <c r="FTH286"/>
      <c r="FTI286"/>
      <c r="FTJ286"/>
      <c r="FTK286"/>
      <c r="FTL286"/>
      <c r="FTM286"/>
      <c r="FTN286"/>
      <c r="FTO286"/>
      <c r="FTP286"/>
      <c r="FTQ286"/>
      <c r="FTR286"/>
      <c r="FTS286"/>
      <c r="FTT286"/>
      <c r="FTU286"/>
      <c r="FTV286"/>
      <c r="FTW286"/>
      <c r="FTX286"/>
      <c r="FTY286"/>
      <c r="FTZ286"/>
      <c r="FUA286"/>
      <c r="FUB286"/>
      <c r="FUC286"/>
      <c r="FUD286"/>
      <c r="FUE286"/>
      <c r="FUF286"/>
      <c r="FUG286"/>
      <c r="FUH286"/>
      <c r="FUI286"/>
      <c r="FUJ286"/>
      <c r="FUK286"/>
      <c r="FUL286"/>
      <c r="FUM286"/>
      <c r="FUN286"/>
      <c r="FUO286"/>
      <c r="FUP286"/>
      <c r="FUQ286"/>
      <c r="FUR286"/>
      <c r="FUS286"/>
      <c r="FUT286"/>
      <c r="FUU286"/>
      <c r="FUV286"/>
      <c r="FUW286"/>
      <c r="FUX286"/>
      <c r="FUY286"/>
      <c r="FUZ286"/>
      <c r="FVA286"/>
      <c r="FVB286"/>
      <c r="FVC286"/>
      <c r="FVD286"/>
      <c r="FVE286"/>
      <c r="FVF286"/>
      <c r="FVG286"/>
      <c r="FVH286"/>
      <c r="FVI286"/>
      <c r="FVJ286"/>
      <c r="FVK286"/>
      <c r="FVL286"/>
      <c r="FVM286"/>
      <c r="FVN286"/>
      <c r="FVO286"/>
      <c r="FVP286"/>
      <c r="FVQ286"/>
      <c r="FVR286"/>
      <c r="FVS286"/>
      <c r="FVT286"/>
      <c r="FVU286"/>
      <c r="FVV286"/>
      <c r="FVW286"/>
      <c r="FVX286"/>
      <c r="FVY286"/>
      <c r="FVZ286"/>
      <c r="FWA286"/>
      <c r="FWB286"/>
      <c r="FWC286"/>
      <c r="FWD286"/>
      <c r="FWE286"/>
      <c r="FWF286"/>
      <c r="FWG286"/>
      <c r="FWH286"/>
      <c r="FWI286"/>
      <c r="FWJ286"/>
      <c r="FWK286"/>
      <c r="FWL286"/>
      <c r="FWM286"/>
      <c r="FWN286"/>
      <c r="FWO286"/>
      <c r="FWP286"/>
      <c r="FWQ286"/>
      <c r="FWR286"/>
      <c r="FWS286"/>
      <c r="FWT286"/>
      <c r="FWU286"/>
      <c r="FWV286"/>
      <c r="FWW286"/>
      <c r="FWX286"/>
      <c r="FWY286"/>
      <c r="FWZ286"/>
      <c r="FXA286"/>
      <c r="FXB286"/>
      <c r="FXC286"/>
      <c r="FXD286"/>
      <c r="FXE286"/>
      <c r="FXF286"/>
      <c r="FXG286"/>
      <c r="FXH286"/>
      <c r="FXI286"/>
      <c r="FXJ286"/>
      <c r="FXK286"/>
      <c r="FXL286"/>
      <c r="FXM286"/>
      <c r="FXN286"/>
      <c r="FXO286"/>
      <c r="FXP286"/>
      <c r="FXQ286"/>
      <c r="FXR286"/>
      <c r="FXS286"/>
      <c r="FXT286"/>
      <c r="FXU286"/>
      <c r="FXV286"/>
      <c r="FXW286"/>
      <c r="FXX286"/>
      <c r="FXY286"/>
      <c r="FXZ286"/>
      <c r="FYA286"/>
      <c r="FYB286"/>
      <c r="FYC286"/>
      <c r="FYD286"/>
      <c r="FYE286"/>
      <c r="FYF286"/>
      <c r="FYG286"/>
      <c r="FYH286"/>
      <c r="FYI286"/>
      <c r="FYJ286"/>
      <c r="FYK286"/>
      <c r="FYL286"/>
      <c r="FYM286"/>
      <c r="FYN286"/>
      <c r="FYO286"/>
      <c r="FYP286"/>
      <c r="FYQ286"/>
      <c r="FYR286"/>
      <c r="FYS286"/>
      <c r="FYT286"/>
      <c r="FYU286"/>
      <c r="FYV286"/>
      <c r="FYW286"/>
      <c r="FYX286"/>
      <c r="FYY286"/>
      <c r="FYZ286"/>
      <c r="FZA286"/>
      <c r="FZB286"/>
      <c r="FZC286"/>
      <c r="FZD286"/>
      <c r="FZE286"/>
      <c r="FZF286"/>
      <c r="FZG286"/>
      <c r="FZH286"/>
      <c r="FZI286"/>
      <c r="FZJ286"/>
      <c r="FZK286"/>
      <c r="FZL286"/>
      <c r="FZM286"/>
      <c r="FZN286"/>
      <c r="FZO286"/>
      <c r="FZP286"/>
      <c r="FZQ286"/>
      <c r="FZR286"/>
      <c r="FZS286"/>
      <c r="FZT286"/>
      <c r="FZU286"/>
      <c r="FZV286"/>
      <c r="FZW286"/>
      <c r="FZX286"/>
      <c r="FZY286"/>
      <c r="FZZ286"/>
      <c r="GAA286"/>
      <c r="GAB286"/>
      <c r="GAC286"/>
      <c r="GAD286"/>
      <c r="GAE286"/>
      <c r="GAF286"/>
      <c r="GAG286"/>
      <c r="GAH286"/>
      <c r="GAI286"/>
      <c r="GAJ286"/>
      <c r="GAK286"/>
      <c r="GAL286"/>
      <c r="GAM286"/>
      <c r="GAN286"/>
      <c r="GAO286"/>
      <c r="GAP286"/>
      <c r="GAQ286"/>
      <c r="GAR286"/>
      <c r="GAS286"/>
      <c r="GAT286"/>
      <c r="GAU286"/>
      <c r="GAV286"/>
      <c r="GAW286"/>
      <c r="GAX286"/>
      <c r="GAY286"/>
      <c r="GAZ286"/>
      <c r="GBA286"/>
      <c r="GBB286"/>
      <c r="GBC286"/>
      <c r="GBD286"/>
      <c r="GBE286"/>
      <c r="GBF286"/>
      <c r="GBG286"/>
      <c r="GBH286"/>
      <c r="GBI286"/>
      <c r="GBJ286"/>
      <c r="GBK286"/>
      <c r="GBL286"/>
      <c r="GBM286"/>
      <c r="GBN286"/>
      <c r="GBO286"/>
      <c r="GBP286"/>
      <c r="GBQ286"/>
      <c r="GBR286"/>
      <c r="GBS286"/>
      <c r="GBT286"/>
      <c r="GBU286"/>
      <c r="GBV286"/>
      <c r="GBW286"/>
      <c r="GBX286"/>
      <c r="GBY286"/>
      <c r="GBZ286"/>
      <c r="GCA286"/>
      <c r="GCB286"/>
      <c r="GCC286"/>
      <c r="GCD286"/>
      <c r="GCE286"/>
      <c r="GCF286"/>
      <c r="GCG286"/>
      <c r="GCH286"/>
      <c r="GCI286"/>
      <c r="GCJ286"/>
      <c r="GCK286"/>
      <c r="GCL286"/>
      <c r="GCM286"/>
      <c r="GCN286"/>
      <c r="GCO286"/>
      <c r="GCP286"/>
      <c r="GCQ286"/>
      <c r="GCR286"/>
      <c r="GCS286"/>
      <c r="GCT286"/>
      <c r="GCU286"/>
      <c r="GCV286"/>
      <c r="GCW286"/>
      <c r="GCX286"/>
      <c r="GCY286"/>
      <c r="GCZ286"/>
      <c r="GDA286"/>
      <c r="GDB286"/>
      <c r="GDC286"/>
      <c r="GDD286"/>
      <c r="GDE286"/>
      <c r="GDF286"/>
      <c r="GDG286"/>
      <c r="GDH286"/>
      <c r="GDI286"/>
      <c r="GDJ286"/>
      <c r="GDK286"/>
      <c r="GDL286"/>
      <c r="GDM286"/>
      <c r="GDN286"/>
      <c r="GDO286"/>
      <c r="GDP286"/>
      <c r="GDQ286"/>
      <c r="GDR286"/>
      <c r="GDS286"/>
      <c r="GDT286"/>
      <c r="GDU286"/>
      <c r="GDV286"/>
      <c r="GDW286"/>
      <c r="GDX286"/>
      <c r="GDY286"/>
      <c r="GDZ286"/>
      <c r="GEA286"/>
      <c r="GEB286"/>
      <c r="GEC286"/>
      <c r="GED286"/>
      <c r="GEE286"/>
      <c r="GEF286"/>
      <c r="GEG286"/>
      <c r="GEH286"/>
      <c r="GEI286"/>
      <c r="GEJ286"/>
      <c r="GEK286"/>
      <c r="GEL286"/>
      <c r="GEM286"/>
      <c r="GEN286"/>
      <c r="GEO286"/>
      <c r="GEP286"/>
      <c r="GEQ286"/>
      <c r="GER286"/>
      <c r="GES286"/>
      <c r="GET286"/>
      <c r="GEU286"/>
      <c r="GEV286"/>
      <c r="GEW286"/>
      <c r="GEX286"/>
      <c r="GEY286"/>
      <c r="GEZ286"/>
      <c r="GFA286"/>
      <c r="GFB286"/>
      <c r="GFC286"/>
      <c r="GFD286"/>
      <c r="GFE286"/>
      <c r="GFF286"/>
      <c r="GFG286"/>
      <c r="GFH286"/>
      <c r="GFI286"/>
      <c r="GFJ286"/>
      <c r="GFK286"/>
      <c r="GFL286"/>
      <c r="GFM286"/>
      <c r="GFN286"/>
      <c r="GFO286"/>
      <c r="GFP286"/>
      <c r="GFQ286"/>
      <c r="GFR286"/>
      <c r="GFS286"/>
      <c r="GFT286"/>
      <c r="GFU286"/>
      <c r="GFV286"/>
      <c r="GFW286"/>
      <c r="GFX286"/>
      <c r="GFY286"/>
      <c r="GFZ286"/>
      <c r="GGA286"/>
      <c r="GGB286"/>
      <c r="GGC286"/>
      <c r="GGD286"/>
      <c r="GGE286"/>
      <c r="GGF286"/>
      <c r="GGG286"/>
      <c r="GGH286"/>
      <c r="GGI286"/>
      <c r="GGJ286"/>
      <c r="GGK286"/>
      <c r="GGL286"/>
      <c r="GGM286"/>
      <c r="GGN286"/>
      <c r="GGO286"/>
      <c r="GGP286"/>
      <c r="GGQ286"/>
      <c r="GGR286"/>
      <c r="GGS286"/>
      <c r="GGT286"/>
      <c r="GGU286"/>
      <c r="GGV286"/>
      <c r="GGW286"/>
      <c r="GGX286"/>
      <c r="GGY286"/>
      <c r="GGZ286"/>
      <c r="GHA286"/>
      <c r="GHB286"/>
      <c r="GHC286"/>
      <c r="GHD286"/>
      <c r="GHE286"/>
      <c r="GHF286"/>
      <c r="GHG286"/>
      <c r="GHH286"/>
      <c r="GHI286"/>
      <c r="GHJ286"/>
      <c r="GHK286"/>
      <c r="GHL286"/>
      <c r="GHM286"/>
      <c r="GHN286"/>
      <c r="GHO286"/>
      <c r="GHP286"/>
      <c r="GHQ286"/>
      <c r="GHR286"/>
      <c r="GHS286"/>
      <c r="GHT286"/>
      <c r="GHU286"/>
      <c r="GHV286"/>
      <c r="GHW286"/>
      <c r="GHX286"/>
      <c r="GHY286"/>
      <c r="GHZ286"/>
      <c r="GIA286"/>
      <c r="GIB286"/>
      <c r="GIC286"/>
      <c r="GID286"/>
      <c r="GIE286"/>
      <c r="GIF286"/>
      <c r="GIG286"/>
      <c r="GIH286"/>
      <c r="GII286"/>
      <c r="GIJ286"/>
      <c r="GIK286"/>
      <c r="GIL286"/>
      <c r="GIM286"/>
      <c r="GIN286"/>
      <c r="GIO286"/>
      <c r="GIP286"/>
      <c r="GIQ286"/>
      <c r="GIR286"/>
      <c r="GIS286"/>
      <c r="GIT286"/>
      <c r="GIU286"/>
      <c r="GIV286"/>
      <c r="GIW286"/>
      <c r="GIX286"/>
      <c r="GIY286"/>
      <c r="GIZ286"/>
      <c r="GJA286"/>
      <c r="GJB286"/>
      <c r="GJC286"/>
      <c r="GJD286"/>
      <c r="GJE286"/>
      <c r="GJF286"/>
      <c r="GJG286"/>
      <c r="GJH286"/>
      <c r="GJI286"/>
      <c r="GJJ286"/>
      <c r="GJK286"/>
      <c r="GJL286"/>
      <c r="GJM286"/>
      <c r="GJN286"/>
      <c r="GJO286"/>
      <c r="GJP286"/>
      <c r="GJQ286"/>
      <c r="GJR286"/>
      <c r="GJS286"/>
      <c r="GJT286"/>
      <c r="GJU286"/>
      <c r="GJV286"/>
      <c r="GJW286"/>
      <c r="GJX286"/>
      <c r="GJY286"/>
      <c r="GJZ286"/>
      <c r="GKA286"/>
      <c r="GKB286"/>
      <c r="GKC286"/>
      <c r="GKD286"/>
      <c r="GKE286"/>
      <c r="GKF286"/>
      <c r="GKG286"/>
      <c r="GKH286"/>
      <c r="GKI286"/>
      <c r="GKJ286"/>
      <c r="GKK286"/>
      <c r="GKL286"/>
      <c r="GKM286"/>
      <c r="GKN286"/>
      <c r="GKO286"/>
      <c r="GKP286"/>
      <c r="GKQ286"/>
      <c r="GKR286"/>
      <c r="GKS286"/>
      <c r="GKT286"/>
      <c r="GKU286"/>
      <c r="GKV286"/>
      <c r="GKW286"/>
      <c r="GKX286"/>
      <c r="GKY286"/>
      <c r="GKZ286"/>
      <c r="GLA286"/>
      <c r="GLB286"/>
      <c r="GLC286"/>
      <c r="GLD286"/>
      <c r="GLE286"/>
      <c r="GLF286"/>
      <c r="GLG286"/>
      <c r="GLH286"/>
      <c r="GLI286"/>
      <c r="GLJ286"/>
      <c r="GLK286"/>
      <c r="GLL286"/>
      <c r="GLM286"/>
      <c r="GLN286"/>
      <c r="GLO286"/>
      <c r="GLP286"/>
      <c r="GLQ286"/>
      <c r="GLR286"/>
      <c r="GLS286"/>
      <c r="GLT286"/>
      <c r="GLU286"/>
      <c r="GLV286"/>
      <c r="GLW286"/>
      <c r="GLX286"/>
      <c r="GLY286"/>
      <c r="GLZ286"/>
      <c r="GMA286"/>
      <c r="GMB286"/>
      <c r="GMC286"/>
      <c r="GMD286"/>
      <c r="GME286"/>
      <c r="GMF286"/>
      <c r="GMG286"/>
      <c r="GMH286"/>
      <c r="GMI286"/>
      <c r="GMJ286"/>
      <c r="GMK286"/>
      <c r="GML286"/>
      <c r="GMM286"/>
      <c r="GMN286"/>
      <c r="GMO286"/>
      <c r="GMP286"/>
      <c r="GMQ286"/>
      <c r="GMR286"/>
      <c r="GMS286"/>
      <c r="GMT286"/>
      <c r="GMU286"/>
      <c r="GMV286"/>
      <c r="GMW286"/>
      <c r="GMX286"/>
      <c r="GMY286"/>
      <c r="GMZ286"/>
      <c r="GNA286"/>
      <c r="GNB286"/>
      <c r="GNC286"/>
      <c r="GND286"/>
      <c r="GNE286"/>
      <c r="GNF286"/>
      <c r="GNG286"/>
      <c r="GNH286"/>
      <c r="GNI286"/>
      <c r="GNJ286"/>
      <c r="GNK286"/>
      <c r="GNL286"/>
      <c r="GNM286"/>
      <c r="GNN286"/>
      <c r="GNO286"/>
      <c r="GNP286"/>
      <c r="GNQ286"/>
      <c r="GNR286"/>
      <c r="GNS286"/>
      <c r="GNT286"/>
      <c r="GNU286"/>
      <c r="GNV286"/>
      <c r="GNW286"/>
      <c r="GNX286"/>
      <c r="GNY286"/>
      <c r="GNZ286"/>
      <c r="GOA286"/>
      <c r="GOB286"/>
      <c r="GOC286"/>
      <c r="GOD286"/>
      <c r="GOE286"/>
      <c r="GOF286"/>
      <c r="GOG286"/>
      <c r="GOH286"/>
      <c r="GOI286"/>
      <c r="GOJ286"/>
      <c r="GOK286"/>
      <c r="GOL286"/>
      <c r="GOM286"/>
      <c r="GON286"/>
      <c r="GOO286"/>
      <c r="GOP286"/>
      <c r="GOQ286"/>
      <c r="GOR286"/>
      <c r="GOS286"/>
      <c r="GOT286"/>
      <c r="GOU286"/>
      <c r="GOV286"/>
      <c r="GOW286"/>
      <c r="GOX286"/>
      <c r="GOY286"/>
      <c r="GOZ286"/>
      <c r="GPA286"/>
      <c r="GPB286"/>
      <c r="GPC286"/>
      <c r="GPD286"/>
      <c r="GPE286"/>
      <c r="GPF286"/>
      <c r="GPG286"/>
      <c r="GPH286"/>
      <c r="GPI286"/>
      <c r="GPJ286"/>
      <c r="GPK286"/>
      <c r="GPL286"/>
      <c r="GPM286"/>
      <c r="GPN286"/>
      <c r="GPO286"/>
      <c r="GPP286"/>
      <c r="GPQ286"/>
      <c r="GPR286"/>
      <c r="GPS286"/>
      <c r="GPT286"/>
      <c r="GPU286"/>
      <c r="GPV286"/>
      <c r="GPW286"/>
      <c r="GPX286"/>
      <c r="GPY286"/>
      <c r="GPZ286"/>
      <c r="GQA286"/>
      <c r="GQB286"/>
      <c r="GQC286"/>
      <c r="GQD286"/>
      <c r="GQE286"/>
      <c r="GQF286"/>
      <c r="GQG286"/>
      <c r="GQH286"/>
      <c r="GQI286"/>
      <c r="GQJ286"/>
      <c r="GQK286"/>
      <c r="GQL286"/>
      <c r="GQM286"/>
      <c r="GQN286"/>
      <c r="GQO286"/>
      <c r="GQP286"/>
      <c r="GQQ286"/>
      <c r="GQR286"/>
      <c r="GQS286"/>
      <c r="GQT286"/>
      <c r="GQU286"/>
      <c r="GQV286"/>
      <c r="GQW286"/>
      <c r="GQX286"/>
      <c r="GQY286"/>
      <c r="GQZ286"/>
      <c r="GRA286"/>
      <c r="GRB286"/>
      <c r="GRC286"/>
      <c r="GRD286"/>
      <c r="GRE286"/>
      <c r="GRF286"/>
      <c r="GRG286"/>
      <c r="GRH286"/>
      <c r="GRI286"/>
      <c r="GRJ286"/>
      <c r="GRK286"/>
      <c r="GRL286"/>
      <c r="GRM286"/>
      <c r="GRN286"/>
      <c r="GRO286"/>
      <c r="GRP286"/>
      <c r="GRQ286"/>
      <c r="GRR286"/>
      <c r="GRS286"/>
      <c r="GRT286"/>
      <c r="GRU286"/>
      <c r="GRV286"/>
      <c r="GRW286"/>
      <c r="GRX286"/>
      <c r="GRY286"/>
      <c r="GRZ286"/>
      <c r="GSA286"/>
      <c r="GSB286"/>
      <c r="GSC286"/>
      <c r="GSD286"/>
      <c r="GSE286"/>
      <c r="GSF286"/>
      <c r="GSG286"/>
      <c r="GSH286"/>
      <c r="GSI286"/>
      <c r="GSJ286"/>
      <c r="GSK286"/>
      <c r="GSL286"/>
      <c r="GSM286"/>
      <c r="GSN286"/>
      <c r="GSO286"/>
      <c r="GSP286"/>
      <c r="GSQ286"/>
      <c r="GSR286"/>
      <c r="GSS286"/>
      <c r="GST286"/>
      <c r="GSU286"/>
      <c r="GSV286"/>
      <c r="GSW286"/>
      <c r="GSX286"/>
      <c r="GSY286"/>
      <c r="GSZ286"/>
      <c r="GTA286"/>
      <c r="GTB286"/>
      <c r="GTC286"/>
      <c r="GTD286"/>
      <c r="GTE286"/>
      <c r="GTF286"/>
      <c r="GTG286"/>
      <c r="GTH286"/>
      <c r="GTI286"/>
      <c r="GTJ286"/>
      <c r="GTK286"/>
      <c r="GTL286"/>
      <c r="GTM286"/>
      <c r="GTN286"/>
      <c r="GTO286"/>
      <c r="GTP286"/>
      <c r="GTQ286"/>
      <c r="GTR286"/>
      <c r="GTS286"/>
      <c r="GTT286"/>
      <c r="GTU286"/>
      <c r="GTV286"/>
      <c r="GTW286"/>
      <c r="GTX286"/>
      <c r="GTY286"/>
      <c r="GTZ286"/>
      <c r="GUA286"/>
      <c r="GUB286"/>
      <c r="GUC286"/>
      <c r="GUD286"/>
      <c r="GUE286"/>
      <c r="GUF286"/>
      <c r="GUG286"/>
      <c r="GUH286"/>
      <c r="GUI286"/>
      <c r="GUJ286"/>
      <c r="GUK286"/>
      <c r="GUL286"/>
      <c r="GUM286"/>
      <c r="GUN286"/>
      <c r="GUO286"/>
      <c r="GUP286"/>
      <c r="GUQ286"/>
      <c r="GUR286"/>
      <c r="GUS286"/>
      <c r="GUT286"/>
      <c r="GUU286"/>
      <c r="GUV286"/>
      <c r="GUW286"/>
      <c r="GUX286"/>
      <c r="GUY286"/>
      <c r="GUZ286"/>
      <c r="GVA286"/>
      <c r="GVB286"/>
      <c r="GVC286"/>
      <c r="GVD286"/>
      <c r="GVE286"/>
      <c r="GVF286"/>
      <c r="GVG286"/>
      <c r="GVH286"/>
      <c r="GVI286"/>
      <c r="GVJ286"/>
      <c r="GVK286"/>
      <c r="GVL286"/>
      <c r="GVM286"/>
      <c r="GVN286"/>
      <c r="GVO286"/>
      <c r="GVP286"/>
      <c r="GVQ286"/>
      <c r="GVR286"/>
      <c r="GVS286"/>
      <c r="GVT286"/>
      <c r="GVU286"/>
      <c r="GVV286"/>
      <c r="GVW286"/>
      <c r="GVX286"/>
      <c r="GVY286"/>
      <c r="GVZ286"/>
      <c r="GWA286"/>
      <c r="GWB286"/>
      <c r="GWC286"/>
      <c r="GWD286"/>
      <c r="GWE286"/>
      <c r="GWF286"/>
      <c r="GWG286"/>
      <c r="GWH286"/>
      <c r="GWI286"/>
      <c r="GWJ286"/>
      <c r="GWK286"/>
      <c r="GWL286"/>
      <c r="GWM286"/>
      <c r="GWN286"/>
      <c r="GWO286"/>
      <c r="GWP286"/>
      <c r="GWQ286"/>
      <c r="GWR286"/>
      <c r="GWS286"/>
      <c r="GWT286"/>
      <c r="GWU286"/>
      <c r="GWV286"/>
      <c r="GWW286"/>
      <c r="GWX286"/>
      <c r="GWY286"/>
      <c r="GWZ286"/>
      <c r="GXA286"/>
      <c r="GXB286"/>
      <c r="GXC286"/>
      <c r="GXD286"/>
      <c r="GXE286"/>
      <c r="GXF286"/>
      <c r="GXG286"/>
      <c r="GXH286"/>
      <c r="GXI286"/>
      <c r="GXJ286"/>
      <c r="GXK286"/>
      <c r="GXL286"/>
      <c r="GXM286"/>
      <c r="GXN286"/>
      <c r="GXO286"/>
      <c r="GXP286"/>
      <c r="GXQ286"/>
      <c r="GXR286"/>
      <c r="GXS286"/>
      <c r="GXT286"/>
      <c r="GXU286"/>
      <c r="GXV286"/>
      <c r="GXW286"/>
      <c r="GXX286"/>
      <c r="GXY286"/>
      <c r="GXZ286"/>
      <c r="GYA286"/>
      <c r="GYB286"/>
      <c r="GYC286"/>
      <c r="GYD286"/>
      <c r="GYE286"/>
      <c r="GYF286"/>
      <c r="GYG286"/>
      <c r="GYH286"/>
      <c r="GYI286"/>
      <c r="GYJ286"/>
      <c r="GYK286"/>
      <c r="GYL286"/>
      <c r="GYM286"/>
      <c r="GYN286"/>
      <c r="GYO286"/>
      <c r="GYP286"/>
      <c r="GYQ286"/>
      <c r="GYR286"/>
      <c r="GYS286"/>
      <c r="GYT286"/>
      <c r="GYU286"/>
      <c r="GYV286"/>
      <c r="GYW286"/>
      <c r="GYX286"/>
      <c r="GYY286"/>
      <c r="GYZ286"/>
      <c r="GZA286"/>
      <c r="GZB286"/>
      <c r="GZC286"/>
      <c r="GZD286"/>
      <c r="GZE286"/>
      <c r="GZF286"/>
      <c r="GZG286"/>
      <c r="GZH286"/>
      <c r="GZI286"/>
      <c r="GZJ286"/>
      <c r="GZK286"/>
      <c r="GZL286"/>
      <c r="GZM286"/>
      <c r="GZN286"/>
      <c r="GZO286"/>
      <c r="GZP286"/>
      <c r="GZQ286"/>
      <c r="GZR286"/>
      <c r="GZS286"/>
      <c r="GZT286"/>
      <c r="GZU286"/>
      <c r="GZV286"/>
      <c r="GZW286"/>
      <c r="GZX286"/>
      <c r="GZY286"/>
      <c r="GZZ286"/>
      <c r="HAA286"/>
      <c r="HAB286"/>
      <c r="HAC286"/>
      <c r="HAD286"/>
      <c r="HAE286"/>
      <c r="HAF286"/>
      <c r="HAG286"/>
      <c r="HAH286"/>
      <c r="HAI286"/>
      <c r="HAJ286"/>
      <c r="HAK286"/>
      <c r="HAL286"/>
      <c r="HAM286"/>
      <c r="HAN286"/>
      <c r="HAO286"/>
      <c r="HAP286"/>
      <c r="HAQ286"/>
      <c r="HAR286"/>
      <c r="HAS286"/>
      <c r="HAT286"/>
      <c r="HAU286"/>
      <c r="HAV286"/>
      <c r="HAW286"/>
      <c r="HAX286"/>
      <c r="HAY286"/>
      <c r="HAZ286"/>
      <c r="HBA286"/>
      <c r="HBB286"/>
      <c r="HBC286"/>
      <c r="HBD286"/>
      <c r="HBE286"/>
      <c r="HBF286"/>
      <c r="HBG286"/>
      <c r="HBH286"/>
      <c r="HBI286"/>
      <c r="HBJ286"/>
      <c r="HBK286"/>
      <c r="HBL286"/>
      <c r="HBM286"/>
      <c r="HBN286"/>
      <c r="HBO286"/>
      <c r="HBP286"/>
      <c r="HBQ286"/>
      <c r="HBR286"/>
      <c r="HBS286"/>
      <c r="HBT286"/>
      <c r="HBU286"/>
      <c r="HBV286"/>
      <c r="HBW286"/>
      <c r="HBX286"/>
      <c r="HBY286"/>
      <c r="HBZ286"/>
      <c r="HCA286"/>
      <c r="HCB286"/>
      <c r="HCC286"/>
      <c r="HCD286"/>
      <c r="HCE286"/>
      <c r="HCF286"/>
      <c r="HCG286"/>
      <c r="HCH286"/>
      <c r="HCI286"/>
      <c r="HCJ286"/>
      <c r="HCK286"/>
      <c r="HCL286"/>
      <c r="HCM286"/>
      <c r="HCN286"/>
      <c r="HCO286"/>
      <c r="HCP286"/>
      <c r="HCQ286"/>
      <c r="HCR286"/>
      <c r="HCS286"/>
      <c r="HCT286"/>
      <c r="HCU286"/>
      <c r="HCV286"/>
      <c r="HCW286"/>
      <c r="HCX286"/>
      <c r="HCY286"/>
      <c r="HCZ286"/>
      <c r="HDA286"/>
      <c r="HDB286"/>
      <c r="HDC286"/>
      <c r="HDD286"/>
      <c r="HDE286"/>
      <c r="HDF286"/>
      <c r="HDG286"/>
      <c r="HDH286"/>
      <c r="HDI286"/>
      <c r="HDJ286"/>
      <c r="HDK286"/>
      <c r="HDL286"/>
      <c r="HDM286"/>
      <c r="HDN286"/>
      <c r="HDO286"/>
      <c r="HDP286"/>
      <c r="HDQ286"/>
      <c r="HDR286"/>
      <c r="HDS286"/>
      <c r="HDT286"/>
      <c r="HDU286"/>
      <c r="HDV286"/>
      <c r="HDW286"/>
      <c r="HDX286"/>
      <c r="HDY286"/>
      <c r="HDZ286"/>
      <c r="HEA286"/>
      <c r="HEB286"/>
      <c r="HEC286"/>
      <c r="HED286"/>
      <c r="HEE286"/>
      <c r="HEF286"/>
      <c r="HEG286"/>
      <c r="HEH286"/>
      <c r="HEI286"/>
      <c r="HEJ286"/>
      <c r="HEK286"/>
      <c r="HEL286"/>
      <c r="HEM286"/>
      <c r="HEN286"/>
      <c r="HEO286"/>
      <c r="HEP286"/>
      <c r="HEQ286"/>
      <c r="HER286"/>
      <c r="HES286"/>
      <c r="HET286"/>
      <c r="HEU286"/>
      <c r="HEV286"/>
      <c r="HEW286"/>
      <c r="HEX286"/>
      <c r="HEY286"/>
      <c r="HEZ286"/>
      <c r="HFA286"/>
      <c r="HFB286"/>
      <c r="HFC286"/>
      <c r="HFD286"/>
      <c r="HFE286"/>
      <c r="HFF286"/>
      <c r="HFG286"/>
      <c r="HFH286"/>
      <c r="HFI286"/>
      <c r="HFJ286"/>
      <c r="HFK286"/>
      <c r="HFL286"/>
      <c r="HFM286"/>
      <c r="HFN286"/>
      <c r="HFO286"/>
      <c r="HFP286"/>
      <c r="HFQ286"/>
      <c r="HFR286"/>
      <c r="HFS286"/>
      <c r="HFT286"/>
      <c r="HFU286"/>
      <c r="HFV286"/>
      <c r="HFW286"/>
      <c r="HFX286"/>
      <c r="HFY286"/>
      <c r="HFZ286"/>
      <c r="HGA286"/>
      <c r="HGB286"/>
      <c r="HGC286"/>
      <c r="HGD286"/>
      <c r="HGE286"/>
      <c r="HGF286"/>
      <c r="HGG286"/>
      <c r="HGH286"/>
      <c r="HGI286"/>
      <c r="HGJ286"/>
      <c r="HGK286"/>
      <c r="HGL286"/>
      <c r="HGM286"/>
      <c r="HGN286"/>
      <c r="HGO286"/>
      <c r="HGP286"/>
      <c r="HGQ286"/>
      <c r="HGR286"/>
      <c r="HGS286"/>
      <c r="HGT286"/>
      <c r="HGU286"/>
      <c r="HGV286"/>
      <c r="HGW286"/>
      <c r="HGX286"/>
      <c r="HGY286"/>
      <c r="HGZ286"/>
      <c r="HHA286"/>
      <c r="HHB286"/>
      <c r="HHC286"/>
      <c r="HHD286"/>
      <c r="HHE286"/>
      <c r="HHF286"/>
      <c r="HHG286"/>
      <c r="HHH286"/>
      <c r="HHI286"/>
      <c r="HHJ286"/>
      <c r="HHK286"/>
      <c r="HHL286"/>
      <c r="HHM286"/>
      <c r="HHN286"/>
      <c r="HHO286"/>
      <c r="HHP286"/>
      <c r="HHQ286"/>
      <c r="HHR286"/>
      <c r="HHS286"/>
      <c r="HHT286"/>
      <c r="HHU286"/>
      <c r="HHV286"/>
      <c r="HHW286"/>
      <c r="HHX286"/>
      <c r="HHY286"/>
      <c r="HHZ286"/>
      <c r="HIA286"/>
      <c r="HIB286"/>
      <c r="HIC286"/>
      <c r="HID286"/>
      <c r="HIE286"/>
      <c r="HIF286"/>
      <c r="HIG286"/>
      <c r="HIH286"/>
      <c r="HII286"/>
      <c r="HIJ286"/>
      <c r="HIK286"/>
      <c r="HIL286"/>
      <c r="HIM286"/>
      <c r="HIN286"/>
      <c r="HIO286"/>
      <c r="HIP286"/>
      <c r="HIQ286"/>
      <c r="HIR286"/>
      <c r="HIS286"/>
      <c r="HIT286"/>
      <c r="HIU286"/>
      <c r="HIV286"/>
      <c r="HIW286"/>
      <c r="HIX286"/>
      <c r="HIY286"/>
      <c r="HIZ286"/>
      <c r="HJA286"/>
      <c r="HJB286"/>
      <c r="HJC286"/>
      <c r="HJD286"/>
      <c r="HJE286"/>
      <c r="HJF286"/>
      <c r="HJG286"/>
      <c r="HJH286"/>
      <c r="HJI286"/>
      <c r="HJJ286"/>
      <c r="HJK286"/>
      <c r="HJL286"/>
      <c r="HJM286"/>
      <c r="HJN286"/>
      <c r="HJO286"/>
      <c r="HJP286"/>
      <c r="HJQ286"/>
      <c r="HJR286"/>
      <c r="HJS286"/>
      <c r="HJT286"/>
      <c r="HJU286"/>
      <c r="HJV286"/>
      <c r="HJW286"/>
      <c r="HJX286"/>
      <c r="HJY286"/>
      <c r="HJZ286"/>
      <c r="HKA286"/>
      <c r="HKB286"/>
      <c r="HKC286"/>
      <c r="HKD286"/>
      <c r="HKE286"/>
      <c r="HKF286"/>
      <c r="HKG286"/>
      <c r="HKH286"/>
      <c r="HKI286"/>
      <c r="HKJ286"/>
      <c r="HKK286"/>
      <c r="HKL286"/>
      <c r="HKM286"/>
      <c r="HKN286"/>
      <c r="HKO286"/>
      <c r="HKP286"/>
      <c r="HKQ286"/>
      <c r="HKR286"/>
      <c r="HKS286"/>
      <c r="HKT286"/>
      <c r="HKU286"/>
      <c r="HKV286"/>
      <c r="HKW286"/>
      <c r="HKX286"/>
      <c r="HKY286"/>
      <c r="HKZ286"/>
      <c r="HLA286"/>
      <c r="HLB286"/>
      <c r="HLC286"/>
      <c r="HLD286"/>
      <c r="HLE286"/>
      <c r="HLF286"/>
      <c r="HLG286"/>
      <c r="HLH286"/>
      <c r="HLI286"/>
      <c r="HLJ286"/>
      <c r="HLK286"/>
      <c r="HLL286"/>
      <c r="HLM286"/>
      <c r="HLN286"/>
      <c r="HLO286"/>
      <c r="HLP286"/>
      <c r="HLQ286"/>
      <c r="HLR286"/>
      <c r="HLS286"/>
      <c r="HLT286"/>
      <c r="HLU286"/>
      <c r="HLV286"/>
      <c r="HLW286"/>
      <c r="HLX286"/>
      <c r="HLY286"/>
      <c r="HLZ286"/>
      <c r="HMA286"/>
      <c r="HMB286"/>
      <c r="HMC286"/>
      <c r="HMD286"/>
      <c r="HME286"/>
      <c r="HMF286"/>
      <c r="HMG286"/>
      <c r="HMH286"/>
      <c r="HMI286"/>
      <c r="HMJ286"/>
      <c r="HMK286"/>
      <c r="HML286"/>
      <c r="HMM286"/>
      <c r="HMN286"/>
      <c r="HMO286"/>
      <c r="HMP286"/>
      <c r="HMQ286"/>
      <c r="HMR286"/>
      <c r="HMS286"/>
      <c r="HMT286"/>
      <c r="HMU286"/>
      <c r="HMV286"/>
      <c r="HMW286"/>
      <c r="HMX286"/>
      <c r="HMY286"/>
      <c r="HMZ286"/>
      <c r="HNA286"/>
      <c r="HNB286"/>
      <c r="HNC286"/>
      <c r="HND286"/>
      <c r="HNE286"/>
      <c r="HNF286"/>
      <c r="HNG286"/>
      <c r="HNH286"/>
      <c r="HNI286"/>
      <c r="HNJ286"/>
      <c r="HNK286"/>
      <c r="HNL286"/>
      <c r="HNM286"/>
      <c r="HNN286"/>
      <c r="HNO286"/>
      <c r="HNP286"/>
      <c r="HNQ286"/>
      <c r="HNR286"/>
      <c r="HNS286"/>
      <c r="HNT286"/>
      <c r="HNU286"/>
      <c r="HNV286"/>
      <c r="HNW286"/>
      <c r="HNX286"/>
      <c r="HNY286"/>
      <c r="HNZ286"/>
      <c r="HOA286"/>
      <c r="HOB286"/>
      <c r="HOC286"/>
      <c r="HOD286"/>
      <c r="HOE286"/>
      <c r="HOF286"/>
      <c r="HOG286"/>
      <c r="HOH286"/>
      <c r="HOI286"/>
      <c r="HOJ286"/>
      <c r="HOK286"/>
      <c r="HOL286"/>
      <c r="HOM286"/>
      <c r="HON286"/>
      <c r="HOO286"/>
      <c r="HOP286"/>
      <c r="HOQ286"/>
      <c r="HOR286"/>
      <c r="HOS286"/>
      <c r="HOT286"/>
      <c r="HOU286"/>
      <c r="HOV286"/>
      <c r="HOW286"/>
      <c r="HOX286"/>
      <c r="HOY286"/>
      <c r="HOZ286"/>
      <c r="HPA286"/>
      <c r="HPB286"/>
      <c r="HPC286"/>
      <c r="HPD286"/>
      <c r="HPE286"/>
      <c r="HPF286"/>
      <c r="HPG286"/>
      <c r="HPH286"/>
      <c r="HPI286"/>
      <c r="HPJ286"/>
      <c r="HPK286"/>
      <c r="HPL286"/>
      <c r="HPM286"/>
      <c r="HPN286"/>
      <c r="HPO286"/>
      <c r="HPP286"/>
      <c r="HPQ286"/>
      <c r="HPR286"/>
      <c r="HPS286"/>
      <c r="HPT286"/>
      <c r="HPU286"/>
      <c r="HPV286"/>
      <c r="HPW286"/>
      <c r="HPX286"/>
      <c r="HPY286"/>
      <c r="HPZ286"/>
      <c r="HQA286"/>
      <c r="HQB286"/>
      <c r="HQC286"/>
      <c r="HQD286"/>
      <c r="HQE286"/>
      <c r="HQF286"/>
      <c r="HQG286"/>
      <c r="HQH286"/>
      <c r="HQI286"/>
      <c r="HQJ286"/>
      <c r="HQK286"/>
      <c r="HQL286"/>
      <c r="HQM286"/>
      <c r="HQN286"/>
      <c r="HQO286"/>
      <c r="HQP286"/>
      <c r="HQQ286"/>
      <c r="HQR286"/>
      <c r="HQS286"/>
      <c r="HQT286"/>
      <c r="HQU286"/>
      <c r="HQV286"/>
      <c r="HQW286"/>
      <c r="HQX286"/>
      <c r="HQY286"/>
      <c r="HQZ286"/>
      <c r="HRA286"/>
      <c r="HRB286"/>
      <c r="HRC286"/>
      <c r="HRD286"/>
      <c r="HRE286"/>
      <c r="HRF286"/>
      <c r="HRG286"/>
      <c r="HRH286"/>
      <c r="HRI286"/>
      <c r="HRJ286"/>
      <c r="HRK286"/>
      <c r="HRL286"/>
      <c r="HRM286"/>
      <c r="HRN286"/>
      <c r="HRO286"/>
      <c r="HRP286"/>
      <c r="HRQ286"/>
      <c r="HRR286"/>
      <c r="HRS286"/>
      <c r="HRT286"/>
      <c r="HRU286"/>
      <c r="HRV286"/>
      <c r="HRW286"/>
      <c r="HRX286"/>
      <c r="HRY286"/>
      <c r="HRZ286"/>
      <c r="HSA286"/>
      <c r="HSB286"/>
      <c r="HSC286"/>
      <c r="HSD286"/>
      <c r="HSE286"/>
      <c r="HSF286"/>
      <c r="HSG286"/>
      <c r="HSH286"/>
      <c r="HSI286"/>
      <c r="HSJ286"/>
      <c r="HSK286"/>
      <c r="HSL286"/>
      <c r="HSM286"/>
      <c r="HSN286"/>
      <c r="HSO286"/>
      <c r="HSP286"/>
      <c r="HSQ286"/>
      <c r="HSR286"/>
      <c r="HSS286"/>
      <c r="HST286"/>
      <c r="HSU286"/>
      <c r="HSV286"/>
      <c r="HSW286"/>
      <c r="HSX286"/>
      <c r="HSY286"/>
      <c r="HSZ286"/>
      <c r="HTA286"/>
      <c r="HTB286"/>
      <c r="HTC286"/>
      <c r="HTD286"/>
      <c r="HTE286"/>
      <c r="HTF286"/>
      <c r="HTG286"/>
      <c r="HTH286"/>
      <c r="HTI286"/>
      <c r="HTJ286"/>
      <c r="HTK286"/>
      <c r="HTL286"/>
      <c r="HTM286"/>
      <c r="HTN286"/>
      <c r="HTO286"/>
      <c r="HTP286"/>
      <c r="HTQ286"/>
      <c r="HTR286"/>
      <c r="HTS286"/>
      <c r="HTT286"/>
      <c r="HTU286"/>
      <c r="HTV286"/>
      <c r="HTW286"/>
      <c r="HTX286"/>
      <c r="HTY286"/>
      <c r="HTZ286"/>
      <c r="HUA286"/>
      <c r="HUB286"/>
      <c r="HUC286"/>
      <c r="HUD286"/>
      <c r="HUE286"/>
      <c r="HUF286"/>
      <c r="HUG286"/>
      <c r="HUH286"/>
      <c r="HUI286"/>
      <c r="HUJ286"/>
      <c r="HUK286"/>
      <c r="HUL286"/>
      <c r="HUM286"/>
      <c r="HUN286"/>
      <c r="HUO286"/>
      <c r="HUP286"/>
      <c r="HUQ286"/>
      <c r="HUR286"/>
      <c r="HUS286"/>
      <c r="HUT286"/>
      <c r="HUU286"/>
      <c r="HUV286"/>
      <c r="HUW286"/>
      <c r="HUX286"/>
      <c r="HUY286"/>
      <c r="HUZ286"/>
      <c r="HVA286"/>
      <c r="HVB286"/>
      <c r="HVC286"/>
      <c r="HVD286"/>
      <c r="HVE286"/>
      <c r="HVF286"/>
      <c r="HVG286"/>
      <c r="HVH286"/>
      <c r="HVI286"/>
      <c r="HVJ286"/>
      <c r="HVK286"/>
      <c r="HVL286"/>
      <c r="HVM286"/>
      <c r="HVN286"/>
      <c r="HVO286"/>
      <c r="HVP286"/>
      <c r="HVQ286"/>
      <c r="HVR286"/>
      <c r="HVS286"/>
      <c r="HVT286"/>
      <c r="HVU286"/>
      <c r="HVV286"/>
      <c r="HVW286"/>
      <c r="HVX286"/>
      <c r="HVY286"/>
      <c r="HVZ286"/>
      <c r="HWA286"/>
      <c r="HWB286"/>
      <c r="HWC286"/>
      <c r="HWD286"/>
      <c r="HWE286"/>
      <c r="HWF286"/>
      <c r="HWG286"/>
      <c r="HWH286"/>
      <c r="HWI286"/>
      <c r="HWJ286"/>
      <c r="HWK286"/>
      <c r="HWL286"/>
      <c r="HWM286"/>
      <c r="HWN286"/>
      <c r="HWO286"/>
      <c r="HWP286"/>
      <c r="HWQ286"/>
      <c r="HWR286"/>
      <c r="HWS286"/>
      <c r="HWT286"/>
      <c r="HWU286"/>
      <c r="HWV286"/>
      <c r="HWW286"/>
      <c r="HWX286"/>
      <c r="HWY286"/>
      <c r="HWZ286"/>
      <c r="HXA286"/>
      <c r="HXB286"/>
      <c r="HXC286"/>
      <c r="HXD286"/>
      <c r="HXE286"/>
      <c r="HXF286"/>
      <c r="HXG286"/>
      <c r="HXH286"/>
      <c r="HXI286"/>
      <c r="HXJ286"/>
      <c r="HXK286"/>
      <c r="HXL286"/>
      <c r="HXM286"/>
      <c r="HXN286"/>
      <c r="HXO286"/>
      <c r="HXP286"/>
      <c r="HXQ286"/>
      <c r="HXR286"/>
      <c r="HXS286"/>
      <c r="HXT286"/>
      <c r="HXU286"/>
      <c r="HXV286"/>
      <c r="HXW286"/>
      <c r="HXX286"/>
      <c r="HXY286"/>
      <c r="HXZ286"/>
      <c r="HYA286"/>
      <c r="HYB286"/>
      <c r="HYC286"/>
      <c r="HYD286"/>
      <c r="HYE286"/>
      <c r="HYF286"/>
      <c r="HYG286"/>
      <c r="HYH286"/>
      <c r="HYI286"/>
      <c r="HYJ286"/>
      <c r="HYK286"/>
      <c r="HYL286"/>
      <c r="HYM286"/>
      <c r="HYN286"/>
      <c r="HYO286"/>
      <c r="HYP286"/>
      <c r="HYQ286"/>
      <c r="HYR286"/>
      <c r="HYS286"/>
      <c r="HYT286"/>
      <c r="HYU286"/>
      <c r="HYV286"/>
      <c r="HYW286"/>
      <c r="HYX286"/>
      <c r="HYY286"/>
      <c r="HYZ286"/>
      <c r="HZA286"/>
      <c r="HZB286"/>
      <c r="HZC286"/>
      <c r="HZD286"/>
      <c r="HZE286"/>
      <c r="HZF286"/>
      <c r="HZG286"/>
      <c r="HZH286"/>
      <c r="HZI286"/>
      <c r="HZJ286"/>
      <c r="HZK286"/>
      <c r="HZL286"/>
      <c r="HZM286"/>
      <c r="HZN286"/>
      <c r="HZO286"/>
      <c r="HZP286"/>
      <c r="HZQ286"/>
      <c r="HZR286"/>
      <c r="HZS286"/>
      <c r="HZT286"/>
      <c r="HZU286"/>
      <c r="HZV286"/>
      <c r="HZW286"/>
      <c r="HZX286"/>
      <c r="HZY286"/>
      <c r="HZZ286"/>
      <c r="IAA286"/>
      <c r="IAB286"/>
      <c r="IAC286"/>
      <c r="IAD286"/>
      <c r="IAE286"/>
      <c r="IAF286"/>
      <c r="IAG286"/>
      <c r="IAH286"/>
      <c r="IAI286"/>
      <c r="IAJ286"/>
      <c r="IAK286"/>
      <c r="IAL286"/>
      <c r="IAM286"/>
      <c r="IAN286"/>
      <c r="IAO286"/>
      <c r="IAP286"/>
      <c r="IAQ286"/>
      <c r="IAR286"/>
      <c r="IAS286"/>
      <c r="IAT286"/>
      <c r="IAU286"/>
      <c r="IAV286"/>
      <c r="IAW286"/>
      <c r="IAX286"/>
      <c r="IAY286"/>
      <c r="IAZ286"/>
      <c r="IBA286"/>
      <c r="IBB286"/>
      <c r="IBC286"/>
      <c r="IBD286"/>
      <c r="IBE286"/>
      <c r="IBF286"/>
      <c r="IBG286"/>
      <c r="IBH286"/>
      <c r="IBI286"/>
      <c r="IBJ286"/>
      <c r="IBK286"/>
      <c r="IBL286"/>
      <c r="IBM286"/>
      <c r="IBN286"/>
      <c r="IBO286"/>
      <c r="IBP286"/>
      <c r="IBQ286"/>
      <c r="IBR286"/>
      <c r="IBS286"/>
      <c r="IBT286"/>
      <c r="IBU286"/>
      <c r="IBV286"/>
      <c r="IBW286"/>
      <c r="IBX286"/>
      <c r="IBY286"/>
      <c r="IBZ286"/>
      <c r="ICA286"/>
      <c r="ICB286"/>
      <c r="ICC286"/>
      <c r="ICD286"/>
      <c r="ICE286"/>
      <c r="ICF286"/>
      <c r="ICG286"/>
      <c r="ICH286"/>
      <c r="ICI286"/>
      <c r="ICJ286"/>
      <c r="ICK286"/>
      <c r="ICL286"/>
      <c r="ICM286"/>
      <c r="ICN286"/>
      <c r="ICO286"/>
      <c r="ICP286"/>
      <c r="ICQ286"/>
      <c r="ICR286"/>
      <c r="ICS286"/>
      <c r="ICT286"/>
      <c r="ICU286"/>
      <c r="ICV286"/>
      <c r="ICW286"/>
      <c r="ICX286"/>
      <c r="ICY286"/>
      <c r="ICZ286"/>
      <c r="IDA286"/>
      <c r="IDB286"/>
      <c r="IDC286"/>
      <c r="IDD286"/>
      <c r="IDE286"/>
      <c r="IDF286"/>
      <c r="IDG286"/>
      <c r="IDH286"/>
      <c r="IDI286"/>
      <c r="IDJ286"/>
      <c r="IDK286"/>
      <c r="IDL286"/>
      <c r="IDM286"/>
      <c r="IDN286"/>
      <c r="IDO286"/>
      <c r="IDP286"/>
      <c r="IDQ286"/>
      <c r="IDR286"/>
      <c r="IDS286"/>
      <c r="IDT286"/>
      <c r="IDU286"/>
      <c r="IDV286"/>
      <c r="IDW286"/>
      <c r="IDX286"/>
      <c r="IDY286"/>
      <c r="IDZ286"/>
      <c r="IEA286"/>
      <c r="IEB286"/>
      <c r="IEC286"/>
      <c r="IED286"/>
      <c r="IEE286"/>
      <c r="IEF286"/>
      <c r="IEG286"/>
      <c r="IEH286"/>
      <c r="IEI286"/>
      <c r="IEJ286"/>
      <c r="IEK286"/>
      <c r="IEL286"/>
      <c r="IEM286"/>
      <c r="IEN286"/>
      <c r="IEO286"/>
      <c r="IEP286"/>
      <c r="IEQ286"/>
      <c r="IER286"/>
      <c r="IES286"/>
      <c r="IET286"/>
      <c r="IEU286"/>
      <c r="IEV286"/>
      <c r="IEW286"/>
      <c r="IEX286"/>
      <c r="IEY286"/>
      <c r="IEZ286"/>
      <c r="IFA286"/>
      <c r="IFB286"/>
      <c r="IFC286"/>
      <c r="IFD286"/>
      <c r="IFE286"/>
      <c r="IFF286"/>
      <c r="IFG286"/>
      <c r="IFH286"/>
      <c r="IFI286"/>
      <c r="IFJ286"/>
      <c r="IFK286"/>
      <c r="IFL286"/>
      <c r="IFM286"/>
      <c r="IFN286"/>
      <c r="IFO286"/>
      <c r="IFP286"/>
      <c r="IFQ286"/>
      <c r="IFR286"/>
      <c r="IFS286"/>
      <c r="IFT286"/>
      <c r="IFU286"/>
      <c r="IFV286"/>
      <c r="IFW286"/>
      <c r="IFX286"/>
      <c r="IFY286"/>
      <c r="IFZ286"/>
      <c r="IGA286"/>
      <c r="IGB286"/>
      <c r="IGC286"/>
      <c r="IGD286"/>
      <c r="IGE286"/>
      <c r="IGF286"/>
      <c r="IGG286"/>
      <c r="IGH286"/>
      <c r="IGI286"/>
      <c r="IGJ286"/>
      <c r="IGK286"/>
      <c r="IGL286"/>
      <c r="IGM286"/>
      <c r="IGN286"/>
      <c r="IGO286"/>
      <c r="IGP286"/>
      <c r="IGQ286"/>
      <c r="IGR286"/>
      <c r="IGS286"/>
      <c r="IGT286"/>
      <c r="IGU286"/>
      <c r="IGV286"/>
      <c r="IGW286"/>
      <c r="IGX286"/>
      <c r="IGY286"/>
      <c r="IGZ286"/>
      <c r="IHA286"/>
      <c r="IHB286"/>
      <c r="IHC286"/>
      <c r="IHD286"/>
      <c r="IHE286"/>
      <c r="IHF286"/>
      <c r="IHG286"/>
      <c r="IHH286"/>
      <c r="IHI286"/>
      <c r="IHJ286"/>
      <c r="IHK286"/>
      <c r="IHL286"/>
      <c r="IHM286"/>
      <c r="IHN286"/>
      <c r="IHO286"/>
      <c r="IHP286"/>
      <c r="IHQ286"/>
      <c r="IHR286"/>
      <c r="IHS286"/>
      <c r="IHT286"/>
      <c r="IHU286"/>
      <c r="IHV286"/>
      <c r="IHW286"/>
      <c r="IHX286"/>
      <c r="IHY286"/>
      <c r="IHZ286"/>
      <c r="IIA286"/>
      <c r="IIB286"/>
      <c r="IIC286"/>
      <c r="IID286"/>
      <c r="IIE286"/>
      <c r="IIF286"/>
      <c r="IIG286"/>
      <c r="IIH286"/>
      <c r="III286"/>
      <c r="IIJ286"/>
      <c r="IIK286"/>
      <c r="IIL286"/>
      <c r="IIM286"/>
      <c r="IIN286"/>
      <c r="IIO286"/>
      <c r="IIP286"/>
      <c r="IIQ286"/>
      <c r="IIR286"/>
      <c r="IIS286"/>
      <c r="IIT286"/>
      <c r="IIU286"/>
      <c r="IIV286"/>
      <c r="IIW286"/>
      <c r="IIX286"/>
      <c r="IIY286"/>
      <c r="IIZ286"/>
      <c r="IJA286"/>
      <c r="IJB286"/>
      <c r="IJC286"/>
      <c r="IJD286"/>
      <c r="IJE286"/>
      <c r="IJF286"/>
      <c r="IJG286"/>
      <c r="IJH286"/>
      <c r="IJI286"/>
      <c r="IJJ286"/>
      <c r="IJK286"/>
      <c r="IJL286"/>
      <c r="IJM286"/>
      <c r="IJN286"/>
      <c r="IJO286"/>
      <c r="IJP286"/>
      <c r="IJQ286"/>
      <c r="IJR286"/>
      <c r="IJS286"/>
      <c r="IJT286"/>
      <c r="IJU286"/>
      <c r="IJV286"/>
      <c r="IJW286"/>
      <c r="IJX286"/>
      <c r="IJY286"/>
      <c r="IJZ286"/>
      <c r="IKA286"/>
      <c r="IKB286"/>
      <c r="IKC286"/>
      <c r="IKD286"/>
      <c r="IKE286"/>
      <c r="IKF286"/>
      <c r="IKG286"/>
      <c r="IKH286"/>
      <c r="IKI286"/>
      <c r="IKJ286"/>
      <c r="IKK286"/>
      <c r="IKL286"/>
      <c r="IKM286"/>
      <c r="IKN286"/>
      <c r="IKO286"/>
      <c r="IKP286"/>
      <c r="IKQ286"/>
      <c r="IKR286"/>
      <c r="IKS286"/>
      <c r="IKT286"/>
      <c r="IKU286"/>
      <c r="IKV286"/>
      <c r="IKW286"/>
      <c r="IKX286"/>
      <c r="IKY286"/>
      <c r="IKZ286"/>
      <c r="ILA286"/>
      <c r="ILB286"/>
      <c r="ILC286"/>
      <c r="ILD286"/>
      <c r="ILE286"/>
      <c r="ILF286"/>
      <c r="ILG286"/>
      <c r="ILH286"/>
      <c r="ILI286"/>
      <c r="ILJ286"/>
      <c r="ILK286"/>
      <c r="ILL286"/>
      <c r="ILM286"/>
      <c r="ILN286"/>
      <c r="ILO286"/>
      <c r="ILP286"/>
      <c r="ILQ286"/>
      <c r="ILR286"/>
      <c r="ILS286"/>
      <c r="ILT286"/>
      <c r="ILU286"/>
      <c r="ILV286"/>
      <c r="ILW286"/>
      <c r="ILX286"/>
      <c r="ILY286"/>
      <c r="ILZ286"/>
      <c r="IMA286"/>
      <c r="IMB286"/>
      <c r="IMC286"/>
      <c r="IMD286"/>
      <c r="IME286"/>
      <c r="IMF286"/>
      <c r="IMG286"/>
      <c r="IMH286"/>
      <c r="IMI286"/>
      <c r="IMJ286"/>
      <c r="IMK286"/>
      <c r="IML286"/>
      <c r="IMM286"/>
      <c r="IMN286"/>
      <c r="IMO286"/>
      <c r="IMP286"/>
      <c r="IMQ286"/>
      <c r="IMR286"/>
      <c r="IMS286"/>
      <c r="IMT286"/>
      <c r="IMU286"/>
      <c r="IMV286"/>
      <c r="IMW286"/>
      <c r="IMX286"/>
      <c r="IMY286"/>
      <c r="IMZ286"/>
      <c r="INA286"/>
      <c r="INB286"/>
      <c r="INC286"/>
      <c r="IND286"/>
      <c r="INE286"/>
      <c r="INF286"/>
      <c r="ING286"/>
      <c r="INH286"/>
      <c r="INI286"/>
      <c r="INJ286"/>
      <c r="INK286"/>
      <c r="INL286"/>
      <c r="INM286"/>
      <c r="INN286"/>
      <c r="INO286"/>
      <c r="INP286"/>
      <c r="INQ286"/>
      <c r="INR286"/>
      <c r="INS286"/>
      <c r="INT286"/>
      <c r="INU286"/>
      <c r="INV286"/>
      <c r="INW286"/>
      <c r="INX286"/>
      <c r="INY286"/>
      <c r="INZ286"/>
      <c r="IOA286"/>
      <c r="IOB286"/>
      <c r="IOC286"/>
      <c r="IOD286"/>
      <c r="IOE286"/>
      <c r="IOF286"/>
      <c r="IOG286"/>
      <c r="IOH286"/>
      <c r="IOI286"/>
      <c r="IOJ286"/>
      <c r="IOK286"/>
      <c r="IOL286"/>
      <c r="IOM286"/>
      <c r="ION286"/>
      <c r="IOO286"/>
      <c r="IOP286"/>
      <c r="IOQ286"/>
      <c r="IOR286"/>
      <c r="IOS286"/>
      <c r="IOT286"/>
      <c r="IOU286"/>
      <c r="IOV286"/>
      <c r="IOW286"/>
      <c r="IOX286"/>
      <c r="IOY286"/>
      <c r="IOZ286"/>
      <c r="IPA286"/>
      <c r="IPB286"/>
      <c r="IPC286"/>
      <c r="IPD286"/>
      <c r="IPE286"/>
      <c r="IPF286"/>
      <c r="IPG286"/>
      <c r="IPH286"/>
      <c r="IPI286"/>
      <c r="IPJ286"/>
      <c r="IPK286"/>
      <c r="IPL286"/>
      <c r="IPM286"/>
      <c r="IPN286"/>
      <c r="IPO286"/>
      <c r="IPP286"/>
      <c r="IPQ286"/>
      <c r="IPR286"/>
      <c r="IPS286"/>
      <c r="IPT286"/>
      <c r="IPU286"/>
      <c r="IPV286"/>
      <c r="IPW286"/>
      <c r="IPX286"/>
      <c r="IPY286"/>
      <c r="IPZ286"/>
      <c r="IQA286"/>
      <c r="IQB286"/>
      <c r="IQC286"/>
      <c r="IQD286"/>
      <c r="IQE286"/>
      <c r="IQF286"/>
      <c r="IQG286"/>
      <c r="IQH286"/>
      <c r="IQI286"/>
      <c r="IQJ286"/>
      <c r="IQK286"/>
      <c r="IQL286"/>
      <c r="IQM286"/>
      <c r="IQN286"/>
      <c r="IQO286"/>
      <c r="IQP286"/>
      <c r="IQQ286"/>
      <c r="IQR286"/>
      <c r="IQS286"/>
      <c r="IQT286"/>
      <c r="IQU286"/>
      <c r="IQV286"/>
      <c r="IQW286"/>
      <c r="IQX286"/>
      <c r="IQY286"/>
      <c r="IQZ286"/>
      <c r="IRA286"/>
      <c r="IRB286"/>
      <c r="IRC286"/>
      <c r="IRD286"/>
      <c r="IRE286"/>
      <c r="IRF286"/>
      <c r="IRG286"/>
      <c r="IRH286"/>
      <c r="IRI286"/>
      <c r="IRJ286"/>
      <c r="IRK286"/>
      <c r="IRL286"/>
      <c r="IRM286"/>
      <c r="IRN286"/>
      <c r="IRO286"/>
      <c r="IRP286"/>
      <c r="IRQ286"/>
      <c r="IRR286"/>
      <c r="IRS286"/>
      <c r="IRT286"/>
      <c r="IRU286"/>
      <c r="IRV286"/>
      <c r="IRW286"/>
      <c r="IRX286"/>
      <c r="IRY286"/>
      <c r="IRZ286"/>
      <c r="ISA286"/>
      <c r="ISB286"/>
      <c r="ISC286"/>
      <c r="ISD286"/>
      <c r="ISE286"/>
      <c r="ISF286"/>
      <c r="ISG286"/>
      <c r="ISH286"/>
      <c r="ISI286"/>
      <c r="ISJ286"/>
      <c r="ISK286"/>
      <c r="ISL286"/>
      <c r="ISM286"/>
      <c r="ISN286"/>
      <c r="ISO286"/>
      <c r="ISP286"/>
      <c r="ISQ286"/>
      <c r="ISR286"/>
      <c r="ISS286"/>
      <c r="IST286"/>
      <c r="ISU286"/>
      <c r="ISV286"/>
      <c r="ISW286"/>
      <c r="ISX286"/>
      <c r="ISY286"/>
      <c r="ISZ286"/>
      <c r="ITA286"/>
      <c r="ITB286"/>
      <c r="ITC286"/>
      <c r="ITD286"/>
      <c r="ITE286"/>
      <c r="ITF286"/>
      <c r="ITG286"/>
      <c r="ITH286"/>
      <c r="ITI286"/>
      <c r="ITJ286"/>
      <c r="ITK286"/>
      <c r="ITL286"/>
      <c r="ITM286"/>
      <c r="ITN286"/>
      <c r="ITO286"/>
      <c r="ITP286"/>
      <c r="ITQ286"/>
      <c r="ITR286"/>
      <c r="ITS286"/>
      <c r="ITT286"/>
      <c r="ITU286"/>
      <c r="ITV286"/>
      <c r="ITW286"/>
      <c r="ITX286"/>
      <c r="ITY286"/>
      <c r="ITZ286"/>
      <c r="IUA286"/>
      <c r="IUB286"/>
      <c r="IUC286"/>
      <c r="IUD286"/>
      <c r="IUE286"/>
      <c r="IUF286"/>
      <c r="IUG286"/>
      <c r="IUH286"/>
      <c r="IUI286"/>
      <c r="IUJ286"/>
      <c r="IUK286"/>
      <c r="IUL286"/>
      <c r="IUM286"/>
      <c r="IUN286"/>
      <c r="IUO286"/>
      <c r="IUP286"/>
      <c r="IUQ286"/>
      <c r="IUR286"/>
      <c r="IUS286"/>
      <c r="IUT286"/>
      <c r="IUU286"/>
      <c r="IUV286"/>
      <c r="IUW286"/>
      <c r="IUX286"/>
      <c r="IUY286"/>
      <c r="IUZ286"/>
      <c r="IVA286"/>
      <c r="IVB286"/>
      <c r="IVC286"/>
      <c r="IVD286"/>
      <c r="IVE286"/>
      <c r="IVF286"/>
      <c r="IVG286"/>
      <c r="IVH286"/>
      <c r="IVI286"/>
      <c r="IVJ286"/>
      <c r="IVK286"/>
      <c r="IVL286"/>
      <c r="IVM286"/>
      <c r="IVN286"/>
      <c r="IVO286"/>
      <c r="IVP286"/>
      <c r="IVQ286"/>
      <c r="IVR286"/>
      <c r="IVS286"/>
      <c r="IVT286"/>
      <c r="IVU286"/>
      <c r="IVV286"/>
      <c r="IVW286"/>
      <c r="IVX286"/>
      <c r="IVY286"/>
      <c r="IVZ286"/>
      <c r="IWA286"/>
      <c r="IWB286"/>
      <c r="IWC286"/>
      <c r="IWD286"/>
      <c r="IWE286"/>
      <c r="IWF286"/>
      <c r="IWG286"/>
      <c r="IWH286"/>
      <c r="IWI286"/>
      <c r="IWJ286"/>
      <c r="IWK286"/>
      <c r="IWL286"/>
      <c r="IWM286"/>
      <c r="IWN286"/>
      <c r="IWO286"/>
      <c r="IWP286"/>
      <c r="IWQ286"/>
      <c r="IWR286"/>
      <c r="IWS286"/>
      <c r="IWT286"/>
      <c r="IWU286"/>
      <c r="IWV286"/>
      <c r="IWW286"/>
      <c r="IWX286"/>
      <c r="IWY286"/>
      <c r="IWZ286"/>
      <c r="IXA286"/>
      <c r="IXB286"/>
      <c r="IXC286"/>
      <c r="IXD286"/>
      <c r="IXE286"/>
      <c r="IXF286"/>
      <c r="IXG286"/>
      <c r="IXH286"/>
      <c r="IXI286"/>
      <c r="IXJ286"/>
      <c r="IXK286"/>
      <c r="IXL286"/>
      <c r="IXM286"/>
      <c r="IXN286"/>
      <c r="IXO286"/>
      <c r="IXP286"/>
      <c r="IXQ286"/>
      <c r="IXR286"/>
      <c r="IXS286"/>
      <c r="IXT286"/>
      <c r="IXU286"/>
      <c r="IXV286"/>
      <c r="IXW286"/>
      <c r="IXX286"/>
      <c r="IXY286"/>
      <c r="IXZ286"/>
      <c r="IYA286"/>
      <c r="IYB286"/>
      <c r="IYC286"/>
      <c r="IYD286"/>
      <c r="IYE286"/>
      <c r="IYF286"/>
      <c r="IYG286"/>
      <c r="IYH286"/>
      <c r="IYI286"/>
      <c r="IYJ286"/>
      <c r="IYK286"/>
      <c r="IYL286"/>
      <c r="IYM286"/>
      <c r="IYN286"/>
      <c r="IYO286"/>
      <c r="IYP286"/>
      <c r="IYQ286"/>
      <c r="IYR286"/>
      <c r="IYS286"/>
      <c r="IYT286"/>
      <c r="IYU286"/>
      <c r="IYV286"/>
      <c r="IYW286"/>
      <c r="IYX286"/>
      <c r="IYY286"/>
      <c r="IYZ286"/>
      <c r="IZA286"/>
      <c r="IZB286"/>
      <c r="IZC286"/>
      <c r="IZD286"/>
      <c r="IZE286"/>
      <c r="IZF286"/>
      <c r="IZG286"/>
      <c r="IZH286"/>
      <c r="IZI286"/>
      <c r="IZJ286"/>
      <c r="IZK286"/>
      <c r="IZL286"/>
      <c r="IZM286"/>
      <c r="IZN286"/>
      <c r="IZO286"/>
      <c r="IZP286"/>
      <c r="IZQ286"/>
      <c r="IZR286"/>
      <c r="IZS286"/>
      <c r="IZT286"/>
      <c r="IZU286"/>
      <c r="IZV286"/>
      <c r="IZW286"/>
      <c r="IZX286"/>
      <c r="IZY286"/>
      <c r="IZZ286"/>
      <c r="JAA286"/>
      <c r="JAB286"/>
      <c r="JAC286"/>
      <c r="JAD286"/>
      <c r="JAE286"/>
      <c r="JAF286"/>
      <c r="JAG286"/>
      <c r="JAH286"/>
      <c r="JAI286"/>
      <c r="JAJ286"/>
      <c r="JAK286"/>
      <c r="JAL286"/>
      <c r="JAM286"/>
      <c r="JAN286"/>
      <c r="JAO286"/>
      <c r="JAP286"/>
      <c r="JAQ286"/>
      <c r="JAR286"/>
      <c r="JAS286"/>
      <c r="JAT286"/>
      <c r="JAU286"/>
      <c r="JAV286"/>
      <c r="JAW286"/>
      <c r="JAX286"/>
      <c r="JAY286"/>
      <c r="JAZ286"/>
      <c r="JBA286"/>
      <c r="JBB286"/>
      <c r="JBC286"/>
      <c r="JBD286"/>
      <c r="JBE286"/>
      <c r="JBF286"/>
      <c r="JBG286"/>
      <c r="JBH286"/>
      <c r="JBI286"/>
      <c r="JBJ286"/>
      <c r="JBK286"/>
      <c r="JBL286"/>
      <c r="JBM286"/>
      <c r="JBN286"/>
      <c r="JBO286"/>
      <c r="JBP286"/>
      <c r="JBQ286"/>
      <c r="JBR286"/>
      <c r="JBS286"/>
      <c r="JBT286"/>
      <c r="JBU286"/>
      <c r="JBV286"/>
      <c r="JBW286"/>
      <c r="JBX286"/>
      <c r="JBY286"/>
      <c r="JBZ286"/>
      <c r="JCA286"/>
      <c r="JCB286"/>
      <c r="JCC286"/>
      <c r="JCD286"/>
      <c r="JCE286"/>
      <c r="JCF286"/>
      <c r="JCG286"/>
      <c r="JCH286"/>
      <c r="JCI286"/>
      <c r="JCJ286"/>
      <c r="JCK286"/>
      <c r="JCL286"/>
      <c r="JCM286"/>
      <c r="JCN286"/>
      <c r="JCO286"/>
      <c r="JCP286"/>
      <c r="JCQ286"/>
      <c r="JCR286"/>
      <c r="JCS286"/>
      <c r="JCT286"/>
      <c r="JCU286"/>
      <c r="JCV286"/>
      <c r="JCW286"/>
      <c r="JCX286"/>
      <c r="JCY286"/>
      <c r="JCZ286"/>
      <c r="JDA286"/>
      <c r="JDB286"/>
      <c r="JDC286"/>
      <c r="JDD286"/>
      <c r="JDE286"/>
      <c r="JDF286"/>
      <c r="JDG286"/>
      <c r="JDH286"/>
      <c r="JDI286"/>
      <c r="JDJ286"/>
      <c r="JDK286"/>
      <c r="JDL286"/>
      <c r="JDM286"/>
      <c r="JDN286"/>
      <c r="JDO286"/>
      <c r="JDP286"/>
      <c r="JDQ286"/>
      <c r="JDR286"/>
      <c r="JDS286"/>
      <c r="JDT286"/>
      <c r="JDU286"/>
      <c r="JDV286"/>
      <c r="JDW286"/>
      <c r="JDX286"/>
      <c r="JDY286"/>
      <c r="JDZ286"/>
      <c r="JEA286"/>
      <c r="JEB286"/>
      <c r="JEC286"/>
      <c r="JED286"/>
      <c r="JEE286"/>
      <c r="JEF286"/>
      <c r="JEG286"/>
      <c r="JEH286"/>
      <c r="JEI286"/>
      <c r="JEJ286"/>
      <c r="JEK286"/>
      <c r="JEL286"/>
      <c r="JEM286"/>
      <c r="JEN286"/>
      <c r="JEO286"/>
      <c r="JEP286"/>
      <c r="JEQ286"/>
      <c r="JER286"/>
      <c r="JES286"/>
      <c r="JET286"/>
      <c r="JEU286"/>
      <c r="JEV286"/>
      <c r="JEW286"/>
      <c r="JEX286"/>
      <c r="JEY286"/>
      <c r="JEZ286"/>
      <c r="JFA286"/>
      <c r="JFB286"/>
      <c r="JFC286"/>
      <c r="JFD286"/>
      <c r="JFE286"/>
      <c r="JFF286"/>
      <c r="JFG286"/>
      <c r="JFH286"/>
      <c r="JFI286"/>
      <c r="JFJ286"/>
      <c r="JFK286"/>
      <c r="JFL286"/>
      <c r="JFM286"/>
      <c r="JFN286"/>
      <c r="JFO286"/>
      <c r="JFP286"/>
      <c r="JFQ286"/>
      <c r="JFR286"/>
      <c r="JFS286"/>
      <c r="JFT286"/>
      <c r="JFU286"/>
      <c r="JFV286"/>
      <c r="JFW286"/>
      <c r="JFX286"/>
      <c r="JFY286"/>
      <c r="JFZ286"/>
      <c r="JGA286"/>
      <c r="JGB286"/>
      <c r="JGC286"/>
      <c r="JGD286"/>
      <c r="JGE286"/>
      <c r="JGF286"/>
      <c r="JGG286"/>
      <c r="JGH286"/>
      <c r="JGI286"/>
      <c r="JGJ286"/>
      <c r="JGK286"/>
      <c r="JGL286"/>
      <c r="JGM286"/>
      <c r="JGN286"/>
      <c r="JGO286"/>
      <c r="JGP286"/>
      <c r="JGQ286"/>
      <c r="JGR286"/>
      <c r="JGS286"/>
      <c r="JGT286"/>
      <c r="JGU286"/>
      <c r="JGV286"/>
      <c r="JGW286"/>
      <c r="JGX286"/>
      <c r="JGY286"/>
      <c r="JGZ286"/>
      <c r="JHA286"/>
      <c r="JHB286"/>
      <c r="JHC286"/>
      <c r="JHD286"/>
      <c r="JHE286"/>
      <c r="JHF286"/>
      <c r="JHG286"/>
      <c r="JHH286"/>
      <c r="JHI286"/>
      <c r="JHJ286"/>
      <c r="JHK286"/>
      <c r="JHL286"/>
      <c r="JHM286"/>
      <c r="JHN286"/>
      <c r="JHO286"/>
      <c r="JHP286"/>
      <c r="JHQ286"/>
      <c r="JHR286"/>
      <c r="JHS286"/>
      <c r="JHT286"/>
      <c r="JHU286"/>
      <c r="JHV286"/>
      <c r="JHW286"/>
      <c r="JHX286"/>
      <c r="JHY286"/>
      <c r="JHZ286"/>
      <c r="JIA286"/>
      <c r="JIB286"/>
      <c r="JIC286"/>
      <c r="JID286"/>
      <c r="JIE286"/>
      <c r="JIF286"/>
      <c r="JIG286"/>
      <c r="JIH286"/>
      <c r="JII286"/>
      <c r="JIJ286"/>
      <c r="JIK286"/>
      <c r="JIL286"/>
      <c r="JIM286"/>
      <c r="JIN286"/>
      <c r="JIO286"/>
      <c r="JIP286"/>
      <c r="JIQ286"/>
      <c r="JIR286"/>
      <c r="JIS286"/>
      <c r="JIT286"/>
      <c r="JIU286"/>
      <c r="JIV286"/>
      <c r="JIW286"/>
      <c r="JIX286"/>
      <c r="JIY286"/>
      <c r="JIZ286"/>
      <c r="JJA286"/>
      <c r="JJB286"/>
      <c r="JJC286"/>
      <c r="JJD286"/>
      <c r="JJE286"/>
      <c r="JJF286"/>
      <c r="JJG286"/>
      <c r="JJH286"/>
      <c r="JJI286"/>
      <c r="JJJ286"/>
      <c r="JJK286"/>
      <c r="JJL286"/>
      <c r="JJM286"/>
      <c r="JJN286"/>
      <c r="JJO286"/>
      <c r="JJP286"/>
      <c r="JJQ286"/>
      <c r="JJR286"/>
      <c r="JJS286"/>
      <c r="JJT286"/>
      <c r="JJU286"/>
      <c r="JJV286"/>
      <c r="JJW286"/>
      <c r="JJX286"/>
      <c r="JJY286"/>
      <c r="JJZ286"/>
      <c r="JKA286"/>
      <c r="JKB286"/>
      <c r="JKC286"/>
      <c r="JKD286"/>
      <c r="JKE286"/>
      <c r="JKF286"/>
      <c r="JKG286"/>
      <c r="JKH286"/>
      <c r="JKI286"/>
      <c r="JKJ286"/>
      <c r="JKK286"/>
      <c r="JKL286"/>
      <c r="JKM286"/>
      <c r="JKN286"/>
      <c r="JKO286"/>
      <c r="JKP286"/>
      <c r="JKQ286"/>
      <c r="JKR286"/>
      <c r="JKS286"/>
      <c r="JKT286"/>
      <c r="JKU286"/>
      <c r="JKV286"/>
      <c r="JKW286"/>
      <c r="JKX286"/>
      <c r="JKY286"/>
      <c r="JKZ286"/>
      <c r="JLA286"/>
      <c r="JLB286"/>
      <c r="JLC286"/>
      <c r="JLD286"/>
      <c r="JLE286"/>
      <c r="JLF286"/>
      <c r="JLG286"/>
      <c r="JLH286"/>
      <c r="JLI286"/>
      <c r="JLJ286"/>
      <c r="JLK286"/>
      <c r="JLL286"/>
      <c r="JLM286"/>
      <c r="JLN286"/>
      <c r="JLO286"/>
      <c r="JLP286"/>
      <c r="JLQ286"/>
      <c r="JLR286"/>
      <c r="JLS286"/>
      <c r="JLT286"/>
      <c r="JLU286"/>
      <c r="JLV286"/>
      <c r="JLW286"/>
      <c r="JLX286"/>
      <c r="JLY286"/>
      <c r="JLZ286"/>
      <c r="JMA286"/>
      <c r="JMB286"/>
      <c r="JMC286"/>
      <c r="JMD286"/>
      <c r="JME286"/>
      <c r="JMF286"/>
      <c r="JMG286"/>
      <c r="JMH286"/>
      <c r="JMI286"/>
      <c r="JMJ286"/>
      <c r="JMK286"/>
      <c r="JML286"/>
      <c r="JMM286"/>
      <c r="JMN286"/>
      <c r="JMO286"/>
      <c r="JMP286"/>
      <c r="JMQ286"/>
      <c r="JMR286"/>
      <c r="JMS286"/>
      <c r="JMT286"/>
      <c r="JMU286"/>
      <c r="JMV286"/>
      <c r="JMW286"/>
      <c r="JMX286"/>
      <c r="JMY286"/>
      <c r="JMZ286"/>
      <c r="JNA286"/>
      <c r="JNB286"/>
      <c r="JNC286"/>
      <c r="JND286"/>
      <c r="JNE286"/>
      <c r="JNF286"/>
      <c r="JNG286"/>
      <c r="JNH286"/>
      <c r="JNI286"/>
      <c r="JNJ286"/>
      <c r="JNK286"/>
      <c r="JNL286"/>
      <c r="JNM286"/>
      <c r="JNN286"/>
      <c r="JNO286"/>
      <c r="JNP286"/>
      <c r="JNQ286"/>
      <c r="JNR286"/>
      <c r="JNS286"/>
      <c r="JNT286"/>
      <c r="JNU286"/>
      <c r="JNV286"/>
      <c r="JNW286"/>
      <c r="JNX286"/>
      <c r="JNY286"/>
      <c r="JNZ286"/>
      <c r="JOA286"/>
      <c r="JOB286"/>
      <c r="JOC286"/>
      <c r="JOD286"/>
      <c r="JOE286"/>
      <c r="JOF286"/>
      <c r="JOG286"/>
      <c r="JOH286"/>
      <c r="JOI286"/>
      <c r="JOJ286"/>
      <c r="JOK286"/>
      <c r="JOL286"/>
      <c r="JOM286"/>
      <c r="JON286"/>
      <c r="JOO286"/>
      <c r="JOP286"/>
      <c r="JOQ286"/>
      <c r="JOR286"/>
      <c r="JOS286"/>
      <c r="JOT286"/>
      <c r="JOU286"/>
      <c r="JOV286"/>
      <c r="JOW286"/>
      <c r="JOX286"/>
      <c r="JOY286"/>
      <c r="JOZ286"/>
      <c r="JPA286"/>
      <c r="JPB286"/>
      <c r="JPC286"/>
      <c r="JPD286"/>
      <c r="JPE286"/>
      <c r="JPF286"/>
      <c r="JPG286"/>
      <c r="JPH286"/>
      <c r="JPI286"/>
      <c r="JPJ286"/>
      <c r="JPK286"/>
      <c r="JPL286"/>
      <c r="JPM286"/>
      <c r="JPN286"/>
      <c r="JPO286"/>
      <c r="JPP286"/>
      <c r="JPQ286"/>
      <c r="JPR286"/>
      <c r="JPS286"/>
      <c r="JPT286"/>
      <c r="JPU286"/>
      <c r="JPV286"/>
      <c r="JPW286"/>
      <c r="JPX286"/>
      <c r="JPY286"/>
      <c r="JPZ286"/>
      <c r="JQA286"/>
      <c r="JQB286"/>
      <c r="JQC286"/>
      <c r="JQD286"/>
      <c r="JQE286"/>
      <c r="JQF286"/>
      <c r="JQG286"/>
      <c r="JQH286"/>
      <c r="JQI286"/>
      <c r="JQJ286"/>
      <c r="JQK286"/>
      <c r="JQL286"/>
      <c r="JQM286"/>
      <c r="JQN286"/>
      <c r="JQO286"/>
      <c r="JQP286"/>
      <c r="JQQ286"/>
      <c r="JQR286"/>
      <c r="JQS286"/>
      <c r="JQT286"/>
      <c r="JQU286"/>
      <c r="JQV286"/>
      <c r="JQW286"/>
      <c r="JQX286"/>
      <c r="JQY286"/>
      <c r="JQZ286"/>
      <c r="JRA286"/>
      <c r="JRB286"/>
      <c r="JRC286"/>
      <c r="JRD286"/>
      <c r="JRE286"/>
      <c r="JRF286"/>
      <c r="JRG286"/>
      <c r="JRH286"/>
      <c r="JRI286"/>
      <c r="JRJ286"/>
      <c r="JRK286"/>
      <c r="JRL286"/>
      <c r="JRM286"/>
      <c r="JRN286"/>
      <c r="JRO286"/>
      <c r="JRP286"/>
      <c r="JRQ286"/>
      <c r="JRR286"/>
      <c r="JRS286"/>
      <c r="JRT286"/>
      <c r="JRU286"/>
      <c r="JRV286"/>
      <c r="JRW286"/>
      <c r="JRX286"/>
      <c r="JRY286"/>
      <c r="JRZ286"/>
      <c r="JSA286"/>
      <c r="JSB286"/>
      <c r="JSC286"/>
      <c r="JSD286"/>
      <c r="JSE286"/>
      <c r="JSF286"/>
      <c r="JSG286"/>
      <c r="JSH286"/>
      <c r="JSI286"/>
      <c r="JSJ286"/>
      <c r="JSK286"/>
      <c r="JSL286"/>
      <c r="JSM286"/>
      <c r="JSN286"/>
      <c r="JSO286"/>
      <c r="JSP286"/>
      <c r="JSQ286"/>
      <c r="JSR286"/>
      <c r="JSS286"/>
      <c r="JST286"/>
      <c r="JSU286"/>
      <c r="JSV286"/>
      <c r="JSW286"/>
      <c r="JSX286"/>
      <c r="JSY286"/>
      <c r="JSZ286"/>
      <c r="JTA286"/>
      <c r="JTB286"/>
      <c r="JTC286"/>
      <c r="JTD286"/>
      <c r="JTE286"/>
      <c r="JTF286"/>
      <c r="JTG286"/>
      <c r="JTH286"/>
      <c r="JTI286"/>
      <c r="JTJ286"/>
      <c r="JTK286"/>
      <c r="JTL286"/>
      <c r="JTM286"/>
      <c r="JTN286"/>
      <c r="JTO286"/>
      <c r="JTP286"/>
      <c r="JTQ286"/>
      <c r="JTR286"/>
      <c r="JTS286"/>
      <c r="JTT286"/>
      <c r="JTU286"/>
      <c r="JTV286"/>
      <c r="JTW286"/>
      <c r="JTX286"/>
      <c r="JTY286"/>
      <c r="JTZ286"/>
      <c r="JUA286"/>
      <c r="JUB286"/>
      <c r="JUC286"/>
      <c r="JUD286"/>
      <c r="JUE286"/>
      <c r="JUF286"/>
      <c r="JUG286"/>
      <c r="JUH286"/>
      <c r="JUI286"/>
      <c r="JUJ286"/>
      <c r="JUK286"/>
      <c r="JUL286"/>
      <c r="JUM286"/>
      <c r="JUN286"/>
      <c r="JUO286"/>
      <c r="JUP286"/>
      <c r="JUQ286"/>
      <c r="JUR286"/>
      <c r="JUS286"/>
      <c r="JUT286"/>
      <c r="JUU286"/>
      <c r="JUV286"/>
      <c r="JUW286"/>
      <c r="JUX286"/>
      <c r="JUY286"/>
      <c r="JUZ286"/>
      <c r="JVA286"/>
      <c r="JVB286"/>
      <c r="JVC286"/>
      <c r="JVD286"/>
      <c r="JVE286"/>
      <c r="JVF286"/>
      <c r="JVG286"/>
      <c r="JVH286"/>
      <c r="JVI286"/>
      <c r="JVJ286"/>
      <c r="JVK286"/>
      <c r="JVL286"/>
      <c r="JVM286"/>
      <c r="JVN286"/>
      <c r="JVO286"/>
      <c r="JVP286"/>
      <c r="JVQ286"/>
      <c r="JVR286"/>
      <c r="JVS286"/>
      <c r="JVT286"/>
      <c r="JVU286"/>
      <c r="JVV286"/>
      <c r="JVW286"/>
      <c r="JVX286"/>
      <c r="JVY286"/>
      <c r="JVZ286"/>
      <c r="JWA286"/>
      <c r="JWB286"/>
      <c r="JWC286"/>
      <c r="JWD286"/>
      <c r="JWE286"/>
      <c r="JWF286"/>
      <c r="JWG286"/>
      <c r="JWH286"/>
      <c r="JWI286"/>
      <c r="JWJ286"/>
      <c r="JWK286"/>
      <c r="JWL286"/>
      <c r="JWM286"/>
      <c r="JWN286"/>
      <c r="JWO286"/>
      <c r="JWP286"/>
      <c r="JWQ286"/>
      <c r="JWR286"/>
      <c r="JWS286"/>
      <c r="JWT286"/>
      <c r="JWU286"/>
      <c r="JWV286"/>
      <c r="JWW286"/>
      <c r="JWX286"/>
      <c r="JWY286"/>
      <c r="JWZ286"/>
      <c r="JXA286"/>
      <c r="JXB286"/>
      <c r="JXC286"/>
      <c r="JXD286"/>
      <c r="JXE286"/>
      <c r="JXF286"/>
      <c r="JXG286"/>
      <c r="JXH286"/>
      <c r="JXI286"/>
      <c r="JXJ286"/>
      <c r="JXK286"/>
      <c r="JXL286"/>
      <c r="JXM286"/>
      <c r="JXN286"/>
      <c r="JXO286"/>
      <c r="JXP286"/>
      <c r="JXQ286"/>
      <c r="JXR286"/>
      <c r="JXS286"/>
      <c r="JXT286"/>
      <c r="JXU286"/>
      <c r="JXV286"/>
      <c r="JXW286"/>
      <c r="JXX286"/>
      <c r="JXY286"/>
      <c r="JXZ286"/>
      <c r="JYA286"/>
      <c r="JYB286"/>
      <c r="JYC286"/>
      <c r="JYD286"/>
      <c r="JYE286"/>
      <c r="JYF286"/>
      <c r="JYG286"/>
      <c r="JYH286"/>
      <c r="JYI286"/>
      <c r="JYJ286"/>
      <c r="JYK286"/>
      <c r="JYL286"/>
      <c r="JYM286"/>
      <c r="JYN286"/>
      <c r="JYO286"/>
      <c r="JYP286"/>
      <c r="JYQ286"/>
      <c r="JYR286"/>
      <c r="JYS286"/>
      <c r="JYT286"/>
      <c r="JYU286"/>
      <c r="JYV286"/>
      <c r="JYW286"/>
      <c r="JYX286"/>
      <c r="JYY286"/>
      <c r="JYZ286"/>
      <c r="JZA286"/>
      <c r="JZB286"/>
      <c r="JZC286"/>
      <c r="JZD286"/>
      <c r="JZE286"/>
      <c r="JZF286"/>
      <c r="JZG286"/>
      <c r="JZH286"/>
      <c r="JZI286"/>
      <c r="JZJ286"/>
      <c r="JZK286"/>
      <c r="JZL286"/>
      <c r="JZM286"/>
      <c r="JZN286"/>
      <c r="JZO286"/>
      <c r="JZP286"/>
      <c r="JZQ286"/>
      <c r="JZR286"/>
      <c r="JZS286"/>
      <c r="JZT286"/>
      <c r="JZU286"/>
      <c r="JZV286"/>
      <c r="JZW286"/>
      <c r="JZX286"/>
      <c r="JZY286"/>
      <c r="JZZ286"/>
      <c r="KAA286"/>
      <c r="KAB286"/>
      <c r="KAC286"/>
      <c r="KAD286"/>
      <c r="KAE286"/>
      <c r="KAF286"/>
      <c r="KAG286"/>
      <c r="KAH286"/>
      <c r="KAI286"/>
      <c r="KAJ286"/>
      <c r="KAK286"/>
      <c r="KAL286"/>
      <c r="KAM286"/>
      <c r="KAN286"/>
      <c r="KAO286"/>
      <c r="KAP286"/>
      <c r="KAQ286"/>
      <c r="KAR286"/>
      <c r="KAS286"/>
      <c r="KAT286"/>
      <c r="KAU286"/>
      <c r="KAV286"/>
      <c r="KAW286"/>
      <c r="KAX286"/>
      <c r="KAY286"/>
      <c r="KAZ286"/>
      <c r="KBA286"/>
      <c r="KBB286"/>
      <c r="KBC286"/>
      <c r="KBD286"/>
      <c r="KBE286"/>
      <c r="KBF286"/>
      <c r="KBG286"/>
      <c r="KBH286"/>
      <c r="KBI286"/>
      <c r="KBJ286"/>
      <c r="KBK286"/>
      <c r="KBL286"/>
      <c r="KBM286"/>
      <c r="KBN286"/>
      <c r="KBO286"/>
      <c r="KBP286"/>
      <c r="KBQ286"/>
      <c r="KBR286"/>
      <c r="KBS286"/>
      <c r="KBT286"/>
      <c r="KBU286"/>
      <c r="KBV286"/>
      <c r="KBW286"/>
      <c r="KBX286"/>
      <c r="KBY286"/>
      <c r="KBZ286"/>
      <c r="KCA286"/>
      <c r="KCB286"/>
      <c r="KCC286"/>
      <c r="KCD286"/>
      <c r="KCE286"/>
      <c r="KCF286"/>
      <c r="KCG286"/>
      <c r="KCH286"/>
      <c r="KCI286"/>
      <c r="KCJ286"/>
      <c r="KCK286"/>
      <c r="KCL286"/>
      <c r="KCM286"/>
      <c r="KCN286"/>
      <c r="KCO286"/>
      <c r="KCP286"/>
      <c r="KCQ286"/>
      <c r="KCR286"/>
      <c r="KCS286"/>
      <c r="KCT286"/>
      <c r="KCU286"/>
      <c r="KCV286"/>
      <c r="KCW286"/>
      <c r="KCX286"/>
      <c r="KCY286"/>
      <c r="KCZ286"/>
      <c r="KDA286"/>
      <c r="KDB286"/>
      <c r="KDC286"/>
      <c r="KDD286"/>
      <c r="KDE286"/>
      <c r="KDF286"/>
      <c r="KDG286"/>
      <c r="KDH286"/>
      <c r="KDI286"/>
      <c r="KDJ286"/>
      <c r="KDK286"/>
      <c r="KDL286"/>
      <c r="KDM286"/>
      <c r="KDN286"/>
      <c r="KDO286"/>
      <c r="KDP286"/>
      <c r="KDQ286"/>
      <c r="KDR286"/>
      <c r="KDS286"/>
      <c r="KDT286"/>
      <c r="KDU286"/>
      <c r="KDV286"/>
      <c r="KDW286"/>
      <c r="KDX286"/>
      <c r="KDY286"/>
      <c r="KDZ286"/>
      <c r="KEA286"/>
      <c r="KEB286"/>
      <c r="KEC286"/>
      <c r="KED286"/>
      <c r="KEE286"/>
      <c r="KEF286"/>
      <c r="KEG286"/>
      <c r="KEH286"/>
      <c r="KEI286"/>
      <c r="KEJ286"/>
      <c r="KEK286"/>
      <c r="KEL286"/>
      <c r="KEM286"/>
      <c r="KEN286"/>
      <c r="KEO286"/>
      <c r="KEP286"/>
      <c r="KEQ286"/>
      <c r="KER286"/>
      <c r="KES286"/>
      <c r="KET286"/>
      <c r="KEU286"/>
      <c r="KEV286"/>
      <c r="KEW286"/>
      <c r="KEX286"/>
      <c r="KEY286"/>
      <c r="KEZ286"/>
      <c r="KFA286"/>
      <c r="KFB286"/>
      <c r="KFC286"/>
      <c r="KFD286"/>
      <c r="KFE286"/>
      <c r="KFF286"/>
      <c r="KFG286"/>
      <c r="KFH286"/>
      <c r="KFI286"/>
      <c r="KFJ286"/>
      <c r="KFK286"/>
      <c r="KFL286"/>
      <c r="KFM286"/>
      <c r="KFN286"/>
      <c r="KFO286"/>
      <c r="KFP286"/>
      <c r="KFQ286"/>
      <c r="KFR286"/>
      <c r="KFS286"/>
      <c r="KFT286"/>
      <c r="KFU286"/>
      <c r="KFV286"/>
      <c r="KFW286"/>
      <c r="KFX286"/>
      <c r="KFY286"/>
      <c r="KFZ286"/>
      <c r="KGA286"/>
      <c r="KGB286"/>
      <c r="KGC286"/>
      <c r="KGD286"/>
      <c r="KGE286"/>
      <c r="KGF286"/>
      <c r="KGG286"/>
      <c r="KGH286"/>
      <c r="KGI286"/>
      <c r="KGJ286"/>
      <c r="KGK286"/>
      <c r="KGL286"/>
      <c r="KGM286"/>
      <c r="KGN286"/>
      <c r="KGO286"/>
      <c r="KGP286"/>
      <c r="KGQ286"/>
      <c r="KGR286"/>
      <c r="KGS286"/>
      <c r="KGT286"/>
      <c r="KGU286"/>
      <c r="KGV286"/>
      <c r="KGW286"/>
      <c r="KGX286"/>
      <c r="KGY286"/>
      <c r="KGZ286"/>
      <c r="KHA286"/>
      <c r="KHB286"/>
      <c r="KHC286"/>
      <c r="KHD286"/>
      <c r="KHE286"/>
      <c r="KHF286"/>
      <c r="KHG286"/>
      <c r="KHH286"/>
      <c r="KHI286"/>
      <c r="KHJ286"/>
      <c r="KHK286"/>
      <c r="KHL286"/>
      <c r="KHM286"/>
      <c r="KHN286"/>
      <c r="KHO286"/>
      <c r="KHP286"/>
      <c r="KHQ286"/>
      <c r="KHR286"/>
      <c r="KHS286"/>
      <c r="KHT286"/>
      <c r="KHU286"/>
      <c r="KHV286"/>
      <c r="KHW286"/>
      <c r="KHX286"/>
      <c r="KHY286"/>
      <c r="KHZ286"/>
      <c r="KIA286"/>
      <c r="KIB286"/>
      <c r="KIC286"/>
      <c r="KID286"/>
      <c r="KIE286"/>
      <c r="KIF286"/>
      <c r="KIG286"/>
      <c r="KIH286"/>
      <c r="KII286"/>
      <c r="KIJ286"/>
      <c r="KIK286"/>
      <c r="KIL286"/>
      <c r="KIM286"/>
      <c r="KIN286"/>
      <c r="KIO286"/>
      <c r="KIP286"/>
      <c r="KIQ286"/>
      <c r="KIR286"/>
      <c r="KIS286"/>
      <c r="KIT286"/>
      <c r="KIU286"/>
      <c r="KIV286"/>
      <c r="KIW286"/>
      <c r="KIX286"/>
      <c r="KIY286"/>
      <c r="KIZ286"/>
      <c r="KJA286"/>
      <c r="KJB286"/>
      <c r="KJC286"/>
      <c r="KJD286"/>
      <c r="KJE286"/>
      <c r="KJF286"/>
      <c r="KJG286"/>
      <c r="KJH286"/>
      <c r="KJI286"/>
      <c r="KJJ286"/>
      <c r="KJK286"/>
      <c r="KJL286"/>
      <c r="KJM286"/>
      <c r="KJN286"/>
      <c r="KJO286"/>
      <c r="KJP286"/>
      <c r="KJQ286"/>
      <c r="KJR286"/>
      <c r="KJS286"/>
      <c r="KJT286"/>
      <c r="KJU286"/>
      <c r="KJV286"/>
      <c r="KJW286"/>
      <c r="KJX286"/>
      <c r="KJY286"/>
      <c r="KJZ286"/>
      <c r="KKA286"/>
      <c r="KKB286"/>
      <c r="KKC286"/>
      <c r="KKD286"/>
      <c r="KKE286"/>
      <c r="KKF286"/>
      <c r="KKG286"/>
      <c r="KKH286"/>
      <c r="KKI286"/>
      <c r="KKJ286"/>
      <c r="KKK286"/>
      <c r="KKL286"/>
      <c r="KKM286"/>
      <c r="KKN286"/>
      <c r="KKO286"/>
      <c r="KKP286"/>
      <c r="KKQ286"/>
      <c r="KKR286"/>
      <c r="KKS286"/>
      <c r="KKT286"/>
      <c r="KKU286"/>
      <c r="KKV286"/>
      <c r="KKW286"/>
      <c r="KKX286"/>
      <c r="KKY286"/>
      <c r="KKZ286"/>
      <c r="KLA286"/>
      <c r="KLB286"/>
      <c r="KLC286"/>
      <c r="KLD286"/>
      <c r="KLE286"/>
      <c r="KLF286"/>
      <c r="KLG286"/>
      <c r="KLH286"/>
      <c r="KLI286"/>
      <c r="KLJ286"/>
      <c r="KLK286"/>
      <c r="KLL286"/>
      <c r="KLM286"/>
      <c r="KLN286"/>
      <c r="KLO286"/>
      <c r="KLP286"/>
      <c r="KLQ286"/>
      <c r="KLR286"/>
      <c r="KLS286"/>
      <c r="KLT286"/>
      <c r="KLU286"/>
      <c r="KLV286"/>
      <c r="KLW286"/>
      <c r="KLX286"/>
      <c r="KLY286"/>
      <c r="KLZ286"/>
      <c r="KMA286"/>
      <c r="KMB286"/>
      <c r="KMC286"/>
      <c r="KMD286"/>
      <c r="KME286"/>
      <c r="KMF286"/>
      <c r="KMG286"/>
      <c r="KMH286"/>
      <c r="KMI286"/>
      <c r="KMJ286"/>
      <c r="KMK286"/>
      <c r="KML286"/>
      <c r="KMM286"/>
      <c r="KMN286"/>
      <c r="KMO286"/>
      <c r="KMP286"/>
      <c r="KMQ286"/>
      <c r="KMR286"/>
      <c r="KMS286"/>
      <c r="KMT286"/>
      <c r="KMU286"/>
      <c r="KMV286"/>
      <c r="KMW286"/>
      <c r="KMX286"/>
      <c r="KMY286"/>
      <c r="KMZ286"/>
      <c r="KNA286"/>
      <c r="KNB286"/>
      <c r="KNC286"/>
      <c r="KND286"/>
      <c r="KNE286"/>
      <c r="KNF286"/>
      <c r="KNG286"/>
      <c r="KNH286"/>
      <c r="KNI286"/>
      <c r="KNJ286"/>
      <c r="KNK286"/>
      <c r="KNL286"/>
      <c r="KNM286"/>
      <c r="KNN286"/>
      <c r="KNO286"/>
      <c r="KNP286"/>
      <c r="KNQ286"/>
      <c r="KNR286"/>
      <c r="KNS286"/>
      <c r="KNT286"/>
      <c r="KNU286"/>
      <c r="KNV286"/>
      <c r="KNW286"/>
      <c r="KNX286"/>
      <c r="KNY286"/>
      <c r="KNZ286"/>
      <c r="KOA286"/>
      <c r="KOB286"/>
      <c r="KOC286"/>
      <c r="KOD286"/>
      <c r="KOE286"/>
      <c r="KOF286"/>
      <c r="KOG286"/>
      <c r="KOH286"/>
      <c r="KOI286"/>
      <c r="KOJ286"/>
      <c r="KOK286"/>
      <c r="KOL286"/>
      <c r="KOM286"/>
      <c r="KON286"/>
      <c r="KOO286"/>
      <c r="KOP286"/>
      <c r="KOQ286"/>
      <c r="KOR286"/>
      <c r="KOS286"/>
      <c r="KOT286"/>
      <c r="KOU286"/>
      <c r="KOV286"/>
      <c r="KOW286"/>
      <c r="KOX286"/>
      <c r="KOY286"/>
      <c r="KOZ286"/>
      <c r="KPA286"/>
      <c r="KPB286"/>
      <c r="KPC286"/>
      <c r="KPD286"/>
      <c r="KPE286"/>
      <c r="KPF286"/>
      <c r="KPG286"/>
      <c r="KPH286"/>
      <c r="KPI286"/>
      <c r="KPJ286"/>
      <c r="KPK286"/>
      <c r="KPL286"/>
      <c r="KPM286"/>
      <c r="KPN286"/>
      <c r="KPO286"/>
      <c r="KPP286"/>
      <c r="KPQ286"/>
      <c r="KPR286"/>
      <c r="KPS286"/>
      <c r="KPT286"/>
      <c r="KPU286"/>
      <c r="KPV286"/>
      <c r="KPW286"/>
      <c r="KPX286"/>
      <c r="KPY286"/>
      <c r="KPZ286"/>
      <c r="KQA286"/>
      <c r="KQB286"/>
      <c r="KQC286"/>
      <c r="KQD286"/>
      <c r="KQE286"/>
      <c r="KQF286"/>
      <c r="KQG286"/>
      <c r="KQH286"/>
      <c r="KQI286"/>
      <c r="KQJ286"/>
      <c r="KQK286"/>
      <c r="KQL286"/>
      <c r="KQM286"/>
      <c r="KQN286"/>
      <c r="KQO286"/>
      <c r="KQP286"/>
      <c r="KQQ286"/>
      <c r="KQR286"/>
      <c r="KQS286"/>
      <c r="KQT286"/>
      <c r="KQU286"/>
      <c r="KQV286"/>
      <c r="KQW286"/>
      <c r="KQX286"/>
      <c r="KQY286"/>
      <c r="KQZ286"/>
      <c r="KRA286"/>
      <c r="KRB286"/>
      <c r="KRC286"/>
      <c r="KRD286"/>
      <c r="KRE286"/>
      <c r="KRF286"/>
      <c r="KRG286"/>
      <c r="KRH286"/>
      <c r="KRI286"/>
      <c r="KRJ286"/>
      <c r="KRK286"/>
      <c r="KRL286"/>
      <c r="KRM286"/>
      <c r="KRN286"/>
      <c r="KRO286"/>
      <c r="KRP286"/>
      <c r="KRQ286"/>
      <c r="KRR286"/>
      <c r="KRS286"/>
      <c r="KRT286"/>
      <c r="KRU286"/>
      <c r="KRV286"/>
      <c r="KRW286"/>
      <c r="KRX286"/>
      <c r="KRY286"/>
      <c r="KRZ286"/>
      <c r="KSA286"/>
      <c r="KSB286"/>
      <c r="KSC286"/>
      <c r="KSD286"/>
      <c r="KSE286"/>
      <c r="KSF286"/>
      <c r="KSG286"/>
      <c r="KSH286"/>
      <c r="KSI286"/>
      <c r="KSJ286"/>
      <c r="KSK286"/>
      <c r="KSL286"/>
      <c r="KSM286"/>
      <c r="KSN286"/>
      <c r="KSO286"/>
      <c r="KSP286"/>
      <c r="KSQ286"/>
      <c r="KSR286"/>
      <c r="KSS286"/>
      <c r="KST286"/>
      <c r="KSU286"/>
      <c r="KSV286"/>
      <c r="KSW286"/>
      <c r="KSX286"/>
      <c r="KSY286"/>
      <c r="KSZ286"/>
      <c r="KTA286"/>
      <c r="KTB286"/>
      <c r="KTC286"/>
      <c r="KTD286"/>
      <c r="KTE286"/>
      <c r="KTF286"/>
      <c r="KTG286"/>
      <c r="KTH286"/>
      <c r="KTI286"/>
      <c r="KTJ286"/>
      <c r="KTK286"/>
      <c r="KTL286"/>
      <c r="KTM286"/>
      <c r="KTN286"/>
      <c r="KTO286"/>
      <c r="KTP286"/>
      <c r="KTQ286"/>
      <c r="KTR286"/>
      <c r="KTS286"/>
      <c r="KTT286"/>
      <c r="KTU286"/>
      <c r="KTV286"/>
      <c r="KTW286"/>
      <c r="KTX286"/>
      <c r="KTY286"/>
      <c r="KTZ286"/>
      <c r="KUA286"/>
      <c r="KUB286"/>
      <c r="KUC286"/>
      <c r="KUD286"/>
      <c r="KUE286"/>
      <c r="KUF286"/>
      <c r="KUG286"/>
      <c r="KUH286"/>
      <c r="KUI286"/>
      <c r="KUJ286"/>
      <c r="KUK286"/>
      <c r="KUL286"/>
      <c r="KUM286"/>
      <c r="KUN286"/>
      <c r="KUO286"/>
      <c r="KUP286"/>
      <c r="KUQ286"/>
      <c r="KUR286"/>
      <c r="KUS286"/>
      <c r="KUT286"/>
      <c r="KUU286"/>
      <c r="KUV286"/>
      <c r="KUW286"/>
      <c r="KUX286"/>
      <c r="KUY286"/>
      <c r="KUZ286"/>
      <c r="KVA286"/>
      <c r="KVB286"/>
      <c r="KVC286"/>
      <c r="KVD286"/>
      <c r="KVE286"/>
      <c r="KVF286"/>
      <c r="KVG286"/>
      <c r="KVH286"/>
      <c r="KVI286"/>
      <c r="KVJ286"/>
      <c r="KVK286"/>
      <c r="KVL286"/>
      <c r="KVM286"/>
      <c r="KVN286"/>
      <c r="KVO286"/>
      <c r="KVP286"/>
      <c r="KVQ286"/>
      <c r="KVR286"/>
      <c r="KVS286"/>
      <c r="KVT286"/>
      <c r="KVU286"/>
      <c r="KVV286"/>
      <c r="KVW286"/>
      <c r="KVX286"/>
      <c r="KVY286"/>
      <c r="KVZ286"/>
      <c r="KWA286"/>
      <c r="KWB286"/>
      <c r="KWC286"/>
      <c r="KWD286"/>
      <c r="KWE286"/>
      <c r="KWF286"/>
      <c r="KWG286"/>
      <c r="KWH286"/>
      <c r="KWI286"/>
      <c r="KWJ286"/>
      <c r="KWK286"/>
      <c r="KWL286"/>
      <c r="KWM286"/>
      <c r="KWN286"/>
      <c r="KWO286"/>
      <c r="KWP286"/>
      <c r="KWQ286"/>
      <c r="KWR286"/>
      <c r="KWS286"/>
      <c r="KWT286"/>
      <c r="KWU286"/>
      <c r="KWV286"/>
      <c r="KWW286"/>
      <c r="KWX286"/>
      <c r="KWY286"/>
      <c r="KWZ286"/>
      <c r="KXA286"/>
      <c r="KXB286"/>
      <c r="KXC286"/>
      <c r="KXD286"/>
      <c r="KXE286"/>
      <c r="KXF286"/>
      <c r="KXG286"/>
      <c r="KXH286"/>
      <c r="KXI286"/>
      <c r="KXJ286"/>
      <c r="KXK286"/>
      <c r="KXL286"/>
      <c r="KXM286"/>
      <c r="KXN286"/>
      <c r="KXO286"/>
      <c r="KXP286"/>
      <c r="KXQ286"/>
      <c r="KXR286"/>
      <c r="KXS286"/>
      <c r="KXT286"/>
      <c r="KXU286"/>
      <c r="KXV286"/>
      <c r="KXW286"/>
      <c r="KXX286"/>
      <c r="KXY286"/>
      <c r="KXZ286"/>
      <c r="KYA286"/>
      <c r="KYB286"/>
      <c r="KYC286"/>
      <c r="KYD286"/>
      <c r="KYE286"/>
      <c r="KYF286"/>
      <c r="KYG286"/>
      <c r="KYH286"/>
      <c r="KYI286"/>
      <c r="KYJ286"/>
      <c r="KYK286"/>
      <c r="KYL286"/>
      <c r="KYM286"/>
      <c r="KYN286"/>
      <c r="KYO286"/>
      <c r="KYP286"/>
      <c r="KYQ286"/>
      <c r="KYR286"/>
      <c r="KYS286"/>
      <c r="KYT286"/>
      <c r="KYU286"/>
      <c r="KYV286"/>
      <c r="KYW286"/>
      <c r="KYX286"/>
      <c r="KYY286"/>
      <c r="KYZ286"/>
      <c r="KZA286"/>
      <c r="KZB286"/>
      <c r="KZC286"/>
      <c r="KZD286"/>
      <c r="KZE286"/>
      <c r="KZF286"/>
      <c r="KZG286"/>
      <c r="KZH286"/>
      <c r="KZI286"/>
      <c r="KZJ286"/>
      <c r="KZK286"/>
      <c r="KZL286"/>
      <c r="KZM286"/>
      <c r="KZN286"/>
      <c r="KZO286"/>
      <c r="KZP286"/>
      <c r="KZQ286"/>
      <c r="KZR286"/>
      <c r="KZS286"/>
      <c r="KZT286"/>
      <c r="KZU286"/>
      <c r="KZV286"/>
      <c r="KZW286"/>
      <c r="KZX286"/>
      <c r="KZY286"/>
      <c r="KZZ286"/>
      <c r="LAA286"/>
      <c r="LAB286"/>
      <c r="LAC286"/>
      <c r="LAD286"/>
      <c r="LAE286"/>
      <c r="LAF286"/>
      <c r="LAG286"/>
      <c r="LAH286"/>
      <c r="LAI286"/>
      <c r="LAJ286"/>
      <c r="LAK286"/>
      <c r="LAL286"/>
      <c r="LAM286"/>
      <c r="LAN286"/>
      <c r="LAO286"/>
      <c r="LAP286"/>
      <c r="LAQ286"/>
      <c r="LAR286"/>
      <c r="LAS286"/>
      <c r="LAT286"/>
      <c r="LAU286"/>
      <c r="LAV286"/>
      <c r="LAW286"/>
      <c r="LAX286"/>
      <c r="LAY286"/>
      <c r="LAZ286"/>
      <c r="LBA286"/>
      <c r="LBB286"/>
      <c r="LBC286"/>
      <c r="LBD286"/>
      <c r="LBE286"/>
      <c r="LBF286"/>
      <c r="LBG286"/>
      <c r="LBH286"/>
      <c r="LBI286"/>
      <c r="LBJ286"/>
      <c r="LBK286"/>
      <c r="LBL286"/>
      <c r="LBM286"/>
      <c r="LBN286"/>
      <c r="LBO286"/>
      <c r="LBP286"/>
      <c r="LBQ286"/>
      <c r="LBR286"/>
      <c r="LBS286"/>
      <c r="LBT286"/>
      <c r="LBU286"/>
      <c r="LBV286"/>
      <c r="LBW286"/>
      <c r="LBX286"/>
      <c r="LBY286"/>
      <c r="LBZ286"/>
      <c r="LCA286"/>
      <c r="LCB286"/>
      <c r="LCC286"/>
      <c r="LCD286"/>
      <c r="LCE286"/>
      <c r="LCF286"/>
      <c r="LCG286"/>
      <c r="LCH286"/>
      <c r="LCI286"/>
      <c r="LCJ286"/>
      <c r="LCK286"/>
      <c r="LCL286"/>
      <c r="LCM286"/>
      <c r="LCN286"/>
      <c r="LCO286"/>
      <c r="LCP286"/>
      <c r="LCQ286"/>
      <c r="LCR286"/>
      <c r="LCS286"/>
      <c r="LCT286"/>
      <c r="LCU286"/>
      <c r="LCV286"/>
      <c r="LCW286"/>
      <c r="LCX286"/>
      <c r="LCY286"/>
      <c r="LCZ286"/>
      <c r="LDA286"/>
      <c r="LDB286"/>
      <c r="LDC286"/>
      <c r="LDD286"/>
      <c r="LDE286"/>
      <c r="LDF286"/>
      <c r="LDG286"/>
      <c r="LDH286"/>
      <c r="LDI286"/>
      <c r="LDJ286"/>
      <c r="LDK286"/>
      <c r="LDL286"/>
      <c r="LDM286"/>
      <c r="LDN286"/>
      <c r="LDO286"/>
      <c r="LDP286"/>
      <c r="LDQ286"/>
      <c r="LDR286"/>
      <c r="LDS286"/>
      <c r="LDT286"/>
      <c r="LDU286"/>
      <c r="LDV286"/>
      <c r="LDW286"/>
      <c r="LDX286"/>
      <c r="LDY286"/>
      <c r="LDZ286"/>
      <c r="LEA286"/>
      <c r="LEB286"/>
      <c r="LEC286"/>
      <c r="LED286"/>
      <c r="LEE286"/>
      <c r="LEF286"/>
      <c r="LEG286"/>
      <c r="LEH286"/>
      <c r="LEI286"/>
      <c r="LEJ286"/>
      <c r="LEK286"/>
      <c r="LEL286"/>
      <c r="LEM286"/>
      <c r="LEN286"/>
      <c r="LEO286"/>
      <c r="LEP286"/>
      <c r="LEQ286"/>
      <c r="LER286"/>
      <c r="LES286"/>
      <c r="LET286"/>
      <c r="LEU286"/>
      <c r="LEV286"/>
      <c r="LEW286"/>
      <c r="LEX286"/>
      <c r="LEY286"/>
      <c r="LEZ286"/>
      <c r="LFA286"/>
      <c r="LFB286"/>
      <c r="LFC286"/>
      <c r="LFD286"/>
      <c r="LFE286"/>
      <c r="LFF286"/>
      <c r="LFG286"/>
      <c r="LFH286"/>
      <c r="LFI286"/>
      <c r="LFJ286"/>
      <c r="LFK286"/>
      <c r="LFL286"/>
      <c r="LFM286"/>
      <c r="LFN286"/>
      <c r="LFO286"/>
      <c r="LFP286"/>
      <c r="LFQ286"/>
      <c r="LFR286"/>
      <c r="LFS286"/>
      <c r="LFT286"/>
      <c r="LFU286"/>
      <c r="LFV286"/>
      <c r="LFW286"/>
      <c r="LFX286"/>
      <c r="LFY286"/>
      <c r="LFZ286"/>
      <c r="LGA286"/>
      <c r="LGB286"/>
      <c r="LGC286"/>
      <c r="LGD286"/>
      <c r="LGE286"/>
      <c r="LGF286"/>
      <c r="LGG286"/>
      <c r="LGH286"/>
      <c r="LGI286"/>
      <c r="LGJ286"/>
      <c r="LGK286"/>
      <c r="LGL286"/>
      <c r="LGM286"/>
      <c r="LGN286"/>
      <c r="LGO286"/>
      <c r="LGP286"/>
      <c r="LGQ286"/>
      <c r="LGR286"/>
      <c r="LGS286"/>
      <c r="LGT286"/>
      <c r="LGU286"/>
      <c r="LGV286"/>
      <c r="LGW286"/>
      <c r="LGX286"/>
      <c r="LGY286"/>
      <c r="LGZ286"/>
      <c r="LHA286"/>
      <c r="LHB286"/>
      <c r="LHC286"/>
      <c r="LHD286"/>
      <c r="LHE286"/>
      <c r="LHF286"/>
      <c r="LHG286"/>
      <c r="LHH286"/>
      <c r="LHI286"/>
      <c r="LHJ286"/>
      <c r="LHK286"/>
      <c r="LHL286"/>
      <c r="LHM286"/>
      <c r="LHN286"/>
      <c r="LHO286"/>
      <c r="LHP286"/>
      <c r="LHQ286"/>
      <c r="LHR286"/>
      <c r="LHS286"/>
      <c r="LHT286"/>
      <c r="LHU286"/>
      <c r="LHV286"/>
      <c r="LHW286"/>
      <c r="LHX286"/>
      <c r="LHY286"/>
      <c r="LHZ286"/>
      <c r="LIA286"/>
      <c r="LIB286"/>
      <c r="LIC286"/>
      <c r="LID286"/>
      <c r="LIE286"/>
      <c r="LIF286"/>
      <c r="LIG286"/>
      <c r="LIH286"/>
      <c r="LII286"/>
      <c r="LIJ286"/>
      <c r="LIK286"/>
      <c r="LIL286"/>
      <c r="LIM286"/>
      <c r="LIN286"/>
      <c r="LIO286"/>
      <c r="LIP286"/>
      <c r="LIQ286"/>
      <c r="LIR286"/>
      <c r="LIS286"/>
      <c r="LIT286"/>
      <c r="LIU286"/>
      <c r="LIV286"/>
      <c r="LIW286"/>
      <c r="LIX286"/>
      <c r="LIY286"/>
      <c r="LIZ286"/>
      <c r="LJA286"/>
      <c r="LJB286"/>
      <c r="LJC286"/>
      <c r="LJD286"/>
      <c r="LJE286"/>
      <c r="LJF286"/>
      <c r="LJG286"/>
      <c r="LJH286"/>
      <c r="LJI286"/>
      <c r="LJJ286"/>
      <c r="LJK286"/>
      <c r="LJL286"/>
      <c r="LJM286"/>
      <c r="LJN286"/>
      <c r="LJO286"/>
      <c r="LJP286"/>
      <c r="LJQ286"/>
      <c r="LJR286"/>
      <c r="LJS286"/>
      <c r="LJT286"/>
      <c r="LJU286"/>
      <c r="LJV286"/>
      <c r="LJW286"/>
      <c r="LJX286"/>
      <c r="LJY286"/>
      <c r="LJZ286"/>
      <c r="LKA286"/>
      <c r="LKB286"/>
      <c r="LKC286"/>
      <c r="LKD286"/>
      <c r="LKE286"/>
      <c r="LKF286"/>
      <c r="LKG286"/>
      <c r="LKH286"/>
      <c r="LKI286"/>
      <c r="LKJ286"/>
      <c r="LKK286"/>
      <c r="LKL286"/>
      <c r="LKM286"/>
      <c r="LKN286"/>
      <c r="LKO286"/>
      <c r="LKP286"/>
      <c r="LKQ286"/>
      <c r="LKR286"/>
      <c r="LKS286"/>
      <c r="LKT286"/>
      <c r="LKU286"/>
      <c r="LKV286"/>
      <c r="LKW286"/>
      <c r="LKX286"/>
      <c r="LKY286"/>
      <c r="LKZ286"/>
      <c r="LLA286"/>
      <c r="LLB286"/>
      <c r="LLC286"/>
      <c r="LLD286"/>
      <c r="LLE286"/>
      <c r="LLF286"/>
      <c r="LLG286"/>
      <c r="LLH286"/>
      <c r="LLI286"/>
      <c r="LLJ286"/>
      <c r="LLK286"/>
      <c r="LLL286"/>
      <c r="LLM286"/>
      <c r="LLN286"/>
      <c r="LLO286"/>
      <c r="LLP286"/>
      <c r="LLQ286"/>
      <c r="LLR286"/>
      <c r="LLS286"/>
      <c r="LLT286"/>
      <c r="LLU286"/>
      <c r="LLV286"/>
      <c r="LLW286"/>
      <c r="LLX286"/>
      <c r="LLY286"/>
      <c r="LLZ286"/>
      <c r="LMA286"/>
      <c r="LMB286"/>
      <c r="LMC286"/>
      <c r="LMD286"/>
      <c r="LME286"/>
      <c r="LMF286"/>
      <c r="LMG286"/>
      <c r="LMH286"/>
      <c r="LMI286"/>
      <c r="LMJ286"/>
      <c r="LMK286"/>
      <c r="LML286"/>
      <c r="LMM286"/>
      <c r="LMN286"/>
      <c r="LMO286"/>
      <c r="LMP286"/>
      <c r="LMQ286"/>
      <c r="LMR286"/>
      <c r="LMS286"/>
      <c r="LMT286"/>
      <c r="LMU286"/>
      <c r="LMV286"/>
      <c r="LMW286"/>
      <c r="LMX286"/>
      <c r="LMY286"/>
      <c r="LMZ286"/>
      <c r="LNA286"/>
      <c r="LNB286"/>
      <c r="LNC286"/>
      <c r="LND286"/>
      <c r="LNE286"/>
      <c r="LNF286"/>
      <c r="LNG286"/>
      <c r="LNH286"/>
      <c r="LNI286"/>
      <c r="LNJ286"/>
      <c r="LNK286"/>
      <c r="LNL286"/>
      <c r="LNM286"/>
      <c r="LNN286"/>
      <c r="LNO286"/>
      <c r="LNP286"/>
      <c r="LNQ286"/>
      <c r="LNR286"/>
      <c r="LNS286"/>
      <c r="LNT286"/>
      <c r="LNU286"/>
      <c r="LNV286"/>
      <c r="LNW286"/>
      <c r="LNX286"/>
      <c r="LNY286"/>
      <c r="LNZ286"/>
      <c r="LOA286"/>
      <c r="LOB286"/>
      <c r="LOC286"/>
      <c r="LOD286"/>
      <c r="LOE286"/>
      <c r="LOF286"/>
      <c r="LOG286"/>
      <c r="LOH286"/>
      <c r="LOI286"/>
      <c r="LOJ286"/>
      <c r="LOK286"/>
      <c r="LOL286"/>
      <c r="LOM286"/>
      <c r="LON286"/>
      <c r="LOO286"/>
      <c r="LOP286"/>
      <c r="LOQ286"/>
      <c r="LOR286"/>
      <c r="LOS286"/>
      <c r="LOT286"/>
      <c r="LOU286"/>
      <c r="LOV286"/>
      <c r="LOW286"/>
      <c r="LOX286"/>
      <c r="LOY286"/>
      <c r="LOZ286"/>
      <c r="LPA286"/>
      <c r="LPB286"/>
      <c r="LPC286"/>
      <c r="LPD286"/>
      <c r="LPE286"/>
      <c r="LPF286"/>
      <c r="LPG286"/>
      <c r="LPH286"/>
      <c r="LPI286"/>
      <c r="LPJ286"/>
      <c r="LPK286"/>
      <c r="LPL286"/>
      <c r="LPM286"/>
      <c r="LPN286"/>
      <c r="LPO286"/>
      <c r="LPP286"/>
      <c r="LPQ286"/>
      <c r="LPR286"/>
      <c r="LPS286"/>
      <c r="LPT286"/>
      <c r="LPU286"/>
      <c r="LPV286"/>
      <c r="LPW286"/>
      <c r="LPX286"/>
      <c r="LPY286"/>
      <c r="LPZ286"/>
      <c r="LQA286"/>
      <c r="LQB286"/>
      <c r="LQC286"/>
      <c r="LQD286"/>
      <c r="LQE286"/>
      <c r="LQF286"/>
      <c r="LQG286"/>
      <c r="LQH286"/>
      <c r="LQI286"/>
      <c r="LQJ286"/>
      <c r="LQK286"/>
      <c r="LQL286"/>
      <c r="LQM286"/>
      <c r="LQN286"/>
      <c r="LQO286"/>
      <c r="LQP286"/>
      <c r="LQQ286"/>
      <c r="LQR286"/>
      <c r="LQS286"/>
      <c r="LQT286"/>
      <c r="LQU286"/>
      <c r="LQV286"/>
      <c r="LQW286"/>
      <c r="LQX286"/>
      <c r="LQY286"/>
      <c r="LQZ286"/>
      <c r="LRA286"/>
      <c r="LRB286"/>
      <c r="LRC286"/>
      <c r="LRD286"/>
      <c r="LRE286"/>
      <c r="LRF286"/>
      <c r="LRG286"/>
      <c r="LRH286"/>
      <c r="LRI286"/>
      <c r="LRJ286"/>
      <c r="LRK286"/>
      <c r="LRL286"/>
      <c r="LRM286"/>
      <c r="LRN286"/>
      <c r="LRO286"/>
      <c r="LRP286"/>
      <c r="LRQ286"/>
      <c r="LRR286"/>
      <c r="LRS286"/>
      <c r="LRT286"/>
      <c r="LRU286"/>
      <c r="LRV286"/>
      <c r="LRW286"/>
      <c r="LRX286"/>
      <c r="LRY286"/>
      <c r="LRZ286"/>
      <c r="LSA286"/>
      <c r="LSB286"/>
      <c r="LSC286"/>
      <c r="LSD286"/>
      <c r="LSE286"/>
      <c r="LSF286"/>
      <c r="LSG286"/>
      <c r="LSH286"/>
      <c r="LSI286"/>
      <c r="LSJ286"/>
      <c r="LSK286"/>
      <c r="LSL286"/>
      <c r="LSM286"/>
      <c r="LSN286"/>
      <c r="LSO286"/>
      <c r="LSP286"/>
      <c r="LSQ286"/>
      <c r="LSR286"/>
      <c r="LSS286"/>
      <c r="LST286"/>
      <c r="LSU286"/>
      <c r="LSV286"/>
      <c r="LSW286"/>
      <c r="LSX286"/>
      <c r="LSY286"/>
      <c r="LSZ286"/>
      <c r="LTA286"/>
      <c r="LTB286"/>
      <c r="LTC286"/>
      <c r="LTD286"/>
      <c r="LTE286"/>
      <c r="LTF286"/>
      <c r="LTG286"/>
      <c r="LTH286"/>
      <c r="LTI286"/>
      <c r="LTJ286"/>
      <c r="LTK286"/>
      <c r="LTL286"/>
      <c r="LTM286"/>
      <c r="LTN286"/>
      <c r="LTO286"/>
      <c r="LTP286"/>
      <c r="LTQ286"/>
      <c r="LTR286"/>
      <c r="LTS286"/>
      <c r="LTT286"/>
      <c r="LTU286"/>
      <c r="LTV286"/>
      <c r="LTW286"/>
      <c r="LTX286"/>
      <c r="LTY286"/>
      <c r="LTZ286"/>
      <c r="LUA286"/>
      <c r="LUB286"/>
      <c r="LUC286"/>
      <c r="LUD286"/>
      <c r="LUE286"/>
      <c r="LUF286"/>
      <c r="LUG286"/>
      <c r="LUH286"/>
      <c r="LUI286"/>
      <c r="LUJ286"/>
      <c r="LUK286"/>
      <c r="LUL286"/>
      <c r="LUM286"/>
      <c r="LUN286"/>
      <c r="LUO286"/>
      <c r="LUP286"/>
      <c r="LUQ286"/>
      <c r="LUR286"/>
      <c r="LUS286"/>
      <c r="LUT286"/>
      <c r="LUU286"/>
      <c r="LUV286"/>
      <c r="LUW286"/>
      <c r="LUX286"/>
      <c r="LUY286"/>
      <c r="LUZ286"/>
      <c r="LVA286"/>
      <c r="LVB286"/>
      <c r="LVC286"/>
      <c r="LVD286"/>
      <c r="LVE286"/>
      <c r="LVF286"/>
      <c r="LVG286"/>
      <c r="LVH286"/>
      <c r="LVI286"/>
      <c r="LVJ286"/>
      <c r="LVK286"/>
      <c r="LVL286"/>
      <c r="LVM286"/>
      <c r="LVN286"/>
      <c r="LVO286"/>
      <c r="LVP286"/>
      <c r="LVQ286"/>
      <c r="LVR286"/>
      <c r="LVS286"/>
      <c r="LVT286"/>
      <c r="LVU286"/>
      <c r="LVV286"/>
      <c r="LVW286"/>
      <c r="LVX286"/>
      <c r="LVY286"/>
      <c r="LVZ286"/>
      <c r="LWA286"/>
      <c r="LWB286"/>
      <c r="LWC286"/>
      <c r="LWD286"/>
      <c r="LWE286"/>
      <c r="LWF286"/>
      <c r="LWG286"/>
      <c r="LWH286"/>
      <c r="LWI286"/>
      <c r="LWJ286"/>
      <c r="LWK286"/>
      <c r="LWL286"/>
      <c r="LWM286"/>
      <c r="LWN286"/>
      <c r="LWO286"/>
      <c r="LWP286"/>
      <c r="LWQ286"/>
      <c r="LWR286"/>
      <c r="LWS286"/>
      <c r="LWT286"/>
      <c r="LWU286"/>
      <c r="LWV286"/>
      <c r="LWW286"/>
      <c r="LWX286"/>
      <c r="LWY286"/>
      <c r="LWZ286"/>
      <c r="LXA286"/>
      <c r="LXB286"/>
      <c r="LXC286"/>
      <c r="LXD286"/>
      <c r="LXE286"/>
      <c r="LXF286"/>
      <c r="LXG286"/>
      <c r="LXH286"/>
      <c r="LXI286"/>
      <c r="LXJ286"/>
      <c r="LXK286"/>
      <c r="LXL286"/>
      <c r="LXM286"/>
      <c r="LXN286"/>
      <c r="LXO286"/>
      <c r="LXP286"/>
      <c r="LXQ286"/>
      <c r="LXR286"/>
      <c r="LXS286"/>
      <c r="LXT286"/>
      <c r="LXU286"/>
      <c r="LXV286"/>
      <c r="LXW286"/>
      <c r="LXX286"/>
      <c r="LXY286"/>
      <c r="LXZ286"/>
      <c r="LYA286"/>
      <c r="LYB286"/>
      <c r="LYC286"/>
      <c r="LYD286"/>
      <c r="LYE286"/>
      <c r="LYF286"/>
      <c r="LYG286"/>
      <c r="LYH286"/>
      <c r="LYI286"/>
      <c r="LYJ286"/>
      <c r="LYK286"/>
      <c r="LYL286"/>
      <c r="LYM286"/>
      <c r="LYN286"/>
      <c r="LYO286"/>
      <c r="LYP286"/>
      <c r="LYQ286"/>
      <c r="LYR286"/>
      <c r="LYS286"/>
      <c r="LYT286"/>
      <c r="LYU286"/>
      <c r="LYV286"/>
      <c r="LYW286"/>
      <c r="LYX286"/>
      <c r="LYY286"/>
      <c r="LYZ286"/>
      <c r="LZA286"/>
      <c r="LZB286"/>
      <c r="LZC286"/>
      <c r="LZD286"/>
      <c r="LZE286"/>
      <c r="LZF286"/>
      <c r="LZG286"/>
      <c r="LZH286"/>
      <c r="LZI286"/>
      <c r="LZJ286"/>
      <c r="LZK286"/>
      <c r="LZL286"/>
      <c r="LZM286"/>
      <c r="LZN286"/>
      <c r="LZO286"/>
      <c r="LZP286"/>
      <c r="LZQ286"/>
      <c r="LZR286"/>
      <c r="LZS286"/>
      <c r="LZT286"/>
      <c r="LZU286"/>
      <c r="LZV286"/>
      <c r="LZW286"/>
      <c r="LZX286"/>
      <c r="LZY286"/>
      <c r="LZZ286"/>
      <c r="MAA286"/>
      <c r="MAB286"/>
      <c r="MAC286"/>
      <c r="MAD286"/>
      <c r="MAE286"/>
      <c r="MAF286"/>
      <c r="MAG286"/>
      <c r="MAH286"/>
      <c r="MAI286"/>
      <c r="MAJ286"/>
      <c r="MAK286"/>
      <c r="MAL286"/>
      <c r="MAM286"/>
      <c r="MAN286"/>
      <c r="MAO286"/>
      <c r="MAP286"/>
      <c r="MAQ286"/>
      <c r="MAR286"/>
      <c r="MAS286"/>
      <c r="MAT286"/>
      <c r="MAU286"/>
      <c r="MAV286"/>
      <c r="MAW286"/>
      <c r="MAX286"/>
      <c r="MAY286"/>
      <c r="MAZ286"/>
      <c r="MBA286"/>
      <c r="MBB286"/>
      <c r="MBC286"/>
      <c r="MBD286"/>
      <c r="MBE286"/>
      <c r="MBF286"/>
      <c r="MBG286"/>
      <c r="MBH286"/>
      <c r="MBI286"/>
      <c r="MBJ286"/>
      <c r="MBK286"/>
      <c r="MBL286"/>
      <c r="MBM286"/>
      <c r="MBN286"/>
      <c r="MBO286"/>
      <c r="MBP286"/>
      <c r="MBQ286"/>
      <c r="MBR286"/>
      <c r="MBS286"/>
      <c r="MBT286"/>
      <c r="MBU286"/>
      <c r="MBV286"/>
      <c r="MBW286"/>
      <c r="MBX286"/>
      <c r="MBY286"/>
      <c r="MBZ286"/>
      <c r="MCA286"/>
      <c r="MCB286"/>
      <c r="MCC286"/>
      <c r="MCD286"/>
      <c r="MCE286"/>
      <c r="MCF286"/>
      <c r="MCG286"/>
      <c r="MCH286"/>
      <c r="MCI286"/>
      <c r="MCJ286"/>
      <c r="MCK286"/>
      <c r="MCL286"/>
      <c r="MCM286"/>
      <c r="MCN286"/>
      <c r="MCO286"/>
      <c r="MCP286"/>
      <c r="MCQ286"/>
      <c r="MCR286"/>
      <c r="MCS286"/>
      <c r="MCT286"/>
      <c r="MCU286"/>
      <c r="MCV286"/>
      <c r="MCW286"/>
      <c r="MCX286"/>
      <c r="MCY286"/>
      <c r="MCZ286"/>
      <c r="MDA286"/>
      <c r="MDB286"/>
      <c r="MDC286"/>
      <c r="MDD286"/>
      <c r="MDE286"/>
      <c r="MDF286"/>
      <c r="MDG286"/>
      <c r="MDH286"/>
      <c r="MDI286"/>
      <c r="MDJ286"/>
      <c r="MDK286"/>
      <c r="MDL286"/>
      <c r="MDM286"/>
      <c r="MDN286"/>
      <c r="MDO286"/>
      <c r="MDP286"/>
      <c r="MDQ286"/>
      <c r="MDR286"/>
      <c r="MDS286"/>
      <c r="MDT286"/>
      <c r="MDU286"/>
      <c r="MDV286"/>
      <c r="MDW286"/>
      <c r="MDX286"/>
      <c r="MDY286"/>
      <c r="MDZ286"/>
      <c r="MEA286"/>
      <c r="MEB286"/>
      <c r="MEC286"/>
      <c r="MED286"/>
      <c r="MEE286"/>
      <c r="MEF286"/>
      <c r="MEG286"/>
      <c r="MEH286"/>
      <c r="MEI286"/>
      <c r="MEJ286"/>
      <c r="MEK286"/>
      <c r="MEL286"/>
      <c r="MEM286"/>
      <c r="MEN286"/>
      <c r="MEO286"/>
      <c r="MEP286"/>
      <c r="MEQ286"/>
      <c r="MER286"/>
      <c r="MES286"/>
      <c r="MET286"/>
      <c r="MEU286"/>
      <c r="MEV286"/>
      <c r="MEW286"/>
      <c r="MEX286"/>
      <c r="MEY286"/>
      <c r="MEZ286"/>
      <c r="MFA286"/>
      <c r="MFB286"/>
      <c r="MFC286"/>
      <c r="MFD286"/>
      <c r="MFE286"/>
      <c r="MFF286"/>
      <c r="MFG286"/>
      <c r="MFH286"/>
      <c r="MFI286"/>
      <c r="MFJ286"/>
      <c r="MFK286"/>
      <c r="MFL286"/>
      <c r="MFM286"/>
      <c r="MFN286"/>
      <c r="MFO286"/>
      <c r="MFP286"/>
      <c r="MFQ286"/>
      <c r="MFR286"/>
      <c r="MFS286"/>
      <c r="MFT286"/>
      <c r="MFU286"/>
      <c r="MFV286"/>
      <c r="MFW286"/>
      <c r="MFX286"/>
      <c r="MFY286"/>
      <c r="MFZ286"/>
      <c r="MGA286"/>
      <c r="MGB286"/>
      <c r="MGC286"/>
      <c r="MGD286"/>
      <c r="MGE286"/>
      <c r="MGF286"/>
      <c r="MGG286"/>
      <c r="MGH286"/>
      <c r="MGI286"/>
      <c r="MGJ286"/>
      <c r="MGK286"/>
      <c r="MGL286"/>
      <c r="MGM286"/>
      <c r="MGN286"/>
      <c r="MGO286"/>
      <c r="MGP286"/>
      <c r="MGQ286"/>
      <c r="MGR286"/>
      <c r="MGS286"/>
      <c r="MGT286"/>
      <c r="MGU286"/>
      <c r="MGV286"/>
      <c r="MGW286"/>
      <c r="MGX286"/>
      <c r="MGY286"/>
      <c r="MGZ286"/>
      <c r="MHA286"/>
      <c r="MHB286"/>
      <c r="MHC286"/>
      <c r="MHD286"/>
      <c r="MHE286"/>
      <c r="MHF286"/>
      <c r="MHG286"/>
      <c r="MHH286"/>
      <c r="MHI286"/>
      <c r="MHJ286"/>
      <c r="MHK286"/>
      <c r="MHL286"/>
      <c r="MHM286"/>
      <c r="MHN286"/>
      <c r="MHO286"/>
      <c r="MHP286"/>
      <c r="MHQ286"/>
      <c r="MHR286"/>
      <c r="MHS286"/>
      <c r="MHT286"/>
      <c r="MHU286"/>
      <c r="MHV286"/>
      <c r="MHW286"/>
      <c r="MHX286"/>
      <c r="MHY286"/>
      <c r="MHZ286"/>
      <c r="MIA286"/>
      <c r="MIB286"/>
      <c r="MIC286"/>
      <c r="MID286"/>
      <c r="MIE286"/>
      <c r="MIF286"/>
      <c r="MIG286"/>
      <c r="MIH286"/>
      <c r="MII286"/>
      <c r="MIJ286"/>
      <c r="MIK286"/>
      <c r="MIL286"/>
      <c r="MIM286"/>
      <c r="MIN286"/>
      <c r="MIO286"/>
      <c r="MIP286"/>
      <c r="MIQ286"/>
      <c r="MIR286"/>
      <c r="MIS286"/>
      <c r="MIT286"/>
      <c r="MIU286"/>
      <c r="MIV286"/>
      <c r="MIW286"/>
      <c r="MIX286"/>
      <c r="MIY286"/>
      <c r="MIZ286"/>
      <c r="MJA286"/>
      <c r="MJB286"/>
      <c r="MJC286"/>
      <c r="MJD286"/>
      <c r="MJE286"/>
      <c r="MJF286"/>
      <c r="MJG286"/>
      <c r="MJH286"/>
      <c r="MJI286"/>
      <c r="MJJ286"/>
      <c r="MJK286"/>
      <c r="MJL286"/>
      <c r="MJM286"/>
      <c r="MJN286"/>
      <c r="MJO286"/>
      <c r="MJP286"/>
      <c r="MJQ286"/>
      <c r="MJR286"/>
      <c r="MJS286"/>
      <c r="MJT286"/>
      <c r="MJU286"/>
      <c r="MJV286"/>
      <c r="MJW286"/>
      <c r="MJX286"/>
      <c r="MJY286"/>
      <c r="MJZ286"/>
      <c r="MKA286"/>
      <c r="MKB286"/>
      <c r="MKC286"/>
      <c r="MKD286"/>
      <c r="MKE286"/>
      <c r="MKF286"/>
      <c r="MKG286"/>
      <c r="MKH286"/>
      <c r="MKI286"/>
      <c r="MKJ286"/>
      <c r="MKK286"/>
      <c r="MKL286"/>
      <c r="MKM286"/>
      <c r="MKN286"/>
      <c r="MKO286"/>
      <c r="MKP286"/>
      <c r="MKQ286"/>
      <c r="MKR286"/>
      <c r="MKS286"/>
      <c r="MKT286"/>
      <c r="MKU286"/>
      <c r="MKV286"/>
      <c r="MKW286"/>
      <c r="MKX286"/>
      <c r="MKY286"/>
      <c r="MKZ286"/>
      <c r="MLA286"/>
      <c r="MLB286"/>
      <c r="MLC286"/>
      <c r="MLD286"/>
      <c r="MLE286"/>
      <c r="MLF286"/>
      <c r="MLG286"/>
      <c r="MLH286"/>
      <c r="MLI286"/>
      <c r="MLJ286"/>
      <c r="MLK286"/>
      <c r="MLL286"/>
      <c r="MLM286"/>
      <c r="MLN286"/>
      <c r="MLO286"/>
      <c r="MLP286"/>
      <c r="MLQ286"/>
      <c r="MLR286"/>
      <c r="MLS286"/>
      <c r="MLT286"/>
      <c r="MLU286"/>
      <c r="MLV286"/>
      <c r="MLW286"/>
      <c r="MLX286"/>
      <c r="MLY286"/>
      <c r="MLZ286"/>
      <c r="MMA286"/>
      <c r="MMB286"/>
      <c r="MMC286"/>
      <c r="MMD286"/>
      <c r="MME286"/>
      <c r="MMF286"/>
      <c r="MMG286"/>
      <c r="MMH286"/>
      <c r="MMI286"/>
      <c r="MMJ286"/>
      <c r="MMK286"/>
      <c r="MML286"/>
      <c r="MMM286"/>
      <c r="MMN286"/>
      <c r="MMO286"/>
      <c r="MMP286"/>
      <c r="MMQ286"/>
      <c r="MMR286"/>
      <c r="MMS286"/>
      <c r="MMT286"/>
      <c r="MMU286"/>
      <c r="MMV286"/>
      <c r="MMW286"/>
      <c r="MMX286"/>
      <c r="MMY286"/>
      <c r="MMZ286"/>
      <c r="MNA286"/>
      <c r="MNB286"/>
      <c r="MNC286"/>
      <c r="MND286"/>
      <c r="MNE286"/>
      <c r="MNF286"/>
      <c r="MNG286"/>
      <c r="MNH286"/>
      <c r="MNI286"/>
      <c r="MNJ286"/>
      <c r="MNK286"/>
      <c r="MNL286"/>
      <c r="MNM286"/>
      <c r="MNN286"/>
      <c r="MNO286"/>
      <c r="MNP286"/>
      <c r="MNQ286"/>
      <c r="MNR286"/>
      <c r="MNS286"/>
      <c r="MNT286"/>
      <c r="MNU286"/>
      <c r="MNV286"/>
      <c r="MNW286"/>
      <c r="MNX286"/>
      <c r="MNY286"/>
      <c r="MNZ286"/>
      <c r="MOA286"/>
      <c r="MOB286"/>
      <c r="MOC286"/>
      <c r="MOD286"/>
      <c r="MOE286"/>
      <c r="MOF286"/>
      <c r="MOG286"/>
      <c r="MOH286"/>
      <c r="MOI286"/>
      <c r="MOJ286"/>
      <c r="MOK286"/>
      <c r="MOL286"/>
      <c r="MOM286"/>
      <c r="MON286"/>
      <c r="MOO286"/>
      <c r="MOP286"/>
      <c r="MOQ286"/>
      <c r="MOR286"/>
      <c r="MOS286"/>
      <c r="MOT286"/>
      <c r="MOU286"/>
      <c r="MOV286"/>
      <c r="MOW286"/>
      <c r="MOX286"/>
      <c r="MOY286"/>
      <c r="MOZ286"/>
      <c r="MPA286"/>
      <c r="MPB286"/>
      <c r="MPC286"/>
      <c r="MPD286"/>
      <c r="MPE286"/>
      <c r="MPF286"/>
      <c r="MPG286"/>
      <c r="MPH286"/>
      <c r="MPI286"/>
      <c r="MPJ286"/>
      <c r="MPK286"/>
      <c r="MPL286"/>
      <c r="MPM286"/>
      <c r="MPN286"/>
      <c r="MPO286"/>
      <c r="MPP286"/>
      <c r="MPQ286"/>
      <c r="MPR286"/>
      <c r="MPS286"/>
      <c r="MPT286"/>
      <c r="MPU286"/>
      <c r="MPV286"/>
      <c r="MPW286"/>
      <c r="MPX286"/>
      <c r="MPY286"/>
      <c r="MPZ286"/>
      <c r="MQA286"/>
      <c r="MQB286"/>
      <c r="MQC286"/>
      <c r="MQD286"/>
      <c r="MQE286"/>
      <c r="MQF286"/>
      <c r="MQG286"/>
      <c r="MQH286"/>
      <c r="MQI286"/>
      <c r="MQJ286"/>
      <c r="MQK286"/>
      <c r="MQL286"/>
      <c r="MQM286"/>
      <c r="MQN286"/>
      <c r="MQO286"/>
      <c r="MQP286"/>
      <c r="MQQ286"/>
      <c r="MQR286"/>
      <c r="MQS286"/>
      <c r="MQT286"/>
      <c r="MQU286"/>
      <c r="MQV286"/>
      <c r="MQW286"/>
      <c r="MQX286"/>
      <c r="MQY286"/>
      <c r="MQZ286"/>
      <c r="MRA286"/>
      <c r="MRB286"/>
      <c r="MRC286"/>
      <c r="MRD286"/>
      <c r="MRE286"/>
      <c r="MRF286"/>
      <c r="MRG286"/>
      <c r="MRH286"/>
      <c r="MRI286"/>
      <c r="MRJ286"/>
      <c r="MRK286"/>
      <c r="MRL286"/>
      <c r="MRM286"/>
      <c r="MRN286"/>
      <c r="MRO286"/>
      <c r="MRP286"/>
      <c r="MRQ286"/>
      <c r="MRR286"/>
      <c r="MRS286"/>
      <c r="MRT286"/>
      <c r="MRU286"/>
      <c r="MRV286"/>
      <c r="MRW286"/>
      <c r="MRX286"/>
      <c r="MRY286"/>
      <c r="MRZ286"/>
      <c r="MSA286"/>
      <c r="MSB286"/>
      <c r="MSC286"/>
      <c r="MSD286"/>
      <c r="MSE286"/>
      <c r="MSF286"/>
      <c r="MSG286"/>
      <c r="MSH286"/>
      <c r="MSI286"/>
      <c r="MSJ286"/>
      <c r="MSK286"/>
      <c r="MSL286"/>
      <c r="MSM286"/>
      <c r="MSN286"/>
      <c r="MSO286"/>
      <c r="MSP286"/>
      <c r="MSQ286"/>
      <c r="MSR286"/>
      <c r="MSS286"/>
      <c r="MST286"/>
      <c r="MSU286"/>
      <c r="MSV286"/>
      <c r="MSW286"/>
      <c r="MSX286"/>
      <c r="MSY286"/>
      <c r="MSZ286"/>
      <c r="MTA286"/>
      <c r="MTB286"/>
      <c r="MTC286"/>
      <c r="MTD286"/>
      <c r="MTE286"/>
      <c r="MTF286"/>
      <c r="MTG286"/>
      <c r="MTH286"/>
      <c r="MTI286"/>
      <c r="MTJ286"/>
      <c r="MTK286"/>
      <c r="MTL286"/>
      <c r="MTM286"/>
      <c r="MTN286"/>
      <c r="MTO286"/>
      <c r="MTP286"/>
      <c r="MTQ286"/>
      <c r="MTR286"/>
      <c r="MTS286"/>
      <c r="MTT286"/>
      <c r="MTU286"/>
      <c r="MTV286"/>
      <c r="MTW286"/>
      <c r="MTX286"/>
      <c r="MTY286"/>
      <c r="MTZ286"/>
      <c r="MUA286"/>
      <c r="MUB286"/>
      <c r="MUC286"/>
      <c r="MUD286"/>
      <c r="MUE286"/>
      <c r="MUF286"/>
      <c r="MUG286"/>
      <c r="MUH286"/>
      <c r="MUI286"/>
      <c r="MUJ286"/>
      <c r="MUK286"/>
      <c r="MUL286"/>
      <c r="MUM286"/>
      <c r="MUN286"/>
      <c r="MUO286"/>
      <c r="MUP286"/>
      <c r="MUQ286"/>
      <c r="MUR286"/>
      <c r="MUS286"/>
      <c r="MUT286"/>
      <c r="MUU286"/>
      <c r="MUV286"/>
      <c r="MUW286"/>
      <c r="MUX286"/>
      <c r="MUY286"/>
      <c r="MUZ286"/>
      <c r="MVA286"/>
      <c r="MVB286"/>
      <c r="MVC286"/>
      <c r="MVD286"/>
      <c r="MVE286"/>
      <c r="MVF286"/>
      <c r="MVG286"/>
      <c r="MVH286"/>
      <c r="MVI286"/>
      <c r="MVJ286"/>
      <c r="MVK286"/>
      <c r="MVL286"/>
      <c r="MVM286"/>
      <c r="MVN286"/>
      <c r="MVO286"/>
      <c r="MVP286"/>
      <c r="MVQ286"/>
      <c r="MVR286"/>
      <c r="MVS286"/>
      <c r="MVT286"/>
      <c r="MVU286"/>
      <c r="MVV286"/>
      <c r="MVW286"/>
      <c r="MVX286"/>
      <c r="MVY286"/>
      <c r="MVZ286"/>
      <c r="MWA286"/>
      <c r="MWB286"/>
      <c r="MWC286"/>
      <c r="MWD286"/>
      <c r="MWE286"/>
      <c r="MWF286"/>
      <c r="MWG286"/>
      <c r="MWH286"/>
      <c r="MWI286"/>
      <c r="MWJ286"/>
      <c r="MWK286"/>
      <c r="MWL286"/>
      <c r="MWM286"/>
      <c r="MWN286"/>
      <c r="MWO286"/>
      <c r="MWP286"/>
      <c r="MWQ286"/>
      <c r="MWR286"/>
      <c r="MWS286"/>
      <c r="MWT286"/>
      <c r="MWU286"/>
      <c r="MWV286"/>
      <c r="MWW286"/>
      <c r="MWX286"/>
      <c r="MWY286"/>
      <c r="MWZ286"/>
      <c r="MXA286"/>
      <c r="MXB286"/>
      <c r="MXC286"/>
      <c r="MXD286"/>
      <c r="MXE286"/>
      <c r="MXF286"/>
      <c r="MXG286"/>
      <c r="MXH286"/>
      <c r="MXI286"/>
      <c r="MXJ286"/>
      <c r="MXK286"/>
      <c r="MXL286"/>
      <c r="MXM286"/>
      <c r="MXN286"/>
      <c r="MXO286"/>
      <c r="MXP286"/>
      <c r="MXQ286"/>
      <c r="MXR286"/>
      <c r="MXS286"/>
      <c r="MXT286"/>
      <c r="MXU286"/>
      <c r="MXV286"/>
      <c r="MXW286"/>
      <c r="MXX286"/>
      <c r="MXY286"/>
      <c r="MXZ286"/>
      <c r="MYA286"/>
      <c r="MYB286"/>
      <c r="MYC286"/>
      <c r="MYD286"/>
      <c r="MYE286"/>
      <c r="MYF286"/>
      <c r="MYG286"/>
      <c r="MYH286"/>
      <c r="MYI286"/>
      <c r="MYJ286"/>
      <c r="MYK286"/>
      <c r="MYL286"/>
      <c r="MYM286"/>
      <c r="MYN286"/>
      <c r="MYO286"/>
      <c r="MYP286"/>
      <c r="MYQ286"/>
      <c r="MYR286"/>
      <c r="MYS286"/>
      <c r="MYT286"/>
      <c r="MYU286"/>
      <c r="MYV286"/>
      <c r="MYW286"/>
      <c r="MYX286"/>
      <c r="MYY286"/>
      <c r="MYZ286"/>
      <c r="MZA286"/>
      <c r="MZB286"/>
      <c r="MZC286"/>
      <c r="MZD286"/>
      <c r="MZE286"/>
      <c r="MZF286"/>
      <c r="MZG286"/>
      <c r="MZH286"/>
      <c r="MZI286"/>
      <c r="MZJ286"/>
      <c r="MZK286"/>
      <c r="MZL286"/>
      <c r="MZM286"/>
      <c r="MZN286"/>
      <c r="MZO286"/>
      <c r="MZP286"/>
      <c r="MZQ286"/>
      <c r="MZR286"/>
      <c r="MZS286"/>
      <c r="MZT286"/>
      <c r="MZU286"/>
      <c r="MZV286"/>
      <c r="MZW286"/>
      <c r="MZX286"/>
      <c r="MZY286"/>
      <c r="MZZ286"/>
      <c r="NAA286"/>
      <c r="NAB286"/>
      <c r="NAC286"/>
      <c r="NAD286"/>
      <c r="NAE286"/>
      <c r="NAF286"/>
      <c r="NAG286"/>
      <c r="NAH286"/>
      <c r="NAI286"/>
      <c r="NAJ286"/>
      <c r="NAK286"/>
      <c r="NAL286"/>
      <c r="NAM286"/>
      <c r="NAN286"/>
      <c r="NAO286"/>
      <c r="NAP286"/>
      <c r="NAQ286"/>
      <c r="NAR286"/>
      <c r="NAS286"/>
      <c r="NAT286"/>
      <c r="NAU286"/>
      <c r="NAV286"/>
      <c r="NAW286"/>
      <c r="NAX286"/>
      <c r="NAY286"/>
      <c r="NAZ286"/>
      <c r="NBA286"/>
      <c r="NBB286"/>
      <c r="NBC286"/>
      <c r="NBD286"/>
      <c r="NBE286"/>
      <c r="NBF286"/>
      <c r="NBG286"/>
      <c r="NBH286"/>
      <c r="NBI286"/>
      <c r="NBJ286"/>
      <c r="NBK286"/>
      <c r="NBL286"/>
      <c r="NBM286"/>
      <c r="NBN286"/>
      <c r="NBO286"/>
      <c r="NBP286"/>
      <c r="NBQ286"/>
      <c r="NBR286"/>
      <c r="NBS286"/>
      <c r="NBT286"/>
      <c r="NBU286"/>
      <c r="NBV286"/>
      <c r="NBW286"/>
      <c r="NBX286"/>
      <c r="NBY286"/>
      <c r="NBZ286"/>
      <c r="NCA286"/>
      <c r="NCB286"/>
      <c r="NCC286"/>
      <c r="NCD286"/>
      <c r="NCE286"/>
      <c r="NCF286"/>
      <c r="NCG286"/>
      <c r="NCH286"/>
      <c r="NCI286"/>
      <c r="NCJ286"/>
      <c r="NCK286"/>
      <c r="NCL286"/>
      <c r="NCM286"/>
      <c r="NCN286"/>
      <c r="NCO286"/>
      <c r="NCP286"/>
      <c r="NCQ286"/>
      <c r="NCR286"/>
      <c r="NCS286"/>
      <c r="NCT286"/>
      <c r="NCU286"/>
      <c r="NCV286"/>
      <c r="NCW286"/>
      <c r="NCX286"/>
      <c r="NCY286"/>
      <c r="NCZ286"/>
      <c r="NDA286"/>
      <c r="NDB286"/>
      <c r="NDC286"/>
      <c r="NDD286"/>
      <c r="NDE286"/>
      <c r="NDF286"/>
      <c r="NDG286"/>
      <c r="NDH286"/>
      <c r="NDI286"/>
      <c r="NDJ286"/>
      <c r="NDK286"/>
      <c r="NDL286"/>
      <c r="NDM286"/>
      <c r="NDN286"/>
      <c r="NDO286"/>
      <c r="NDP286"/>
      <c r="NDQ286"/>
      <c r="NDR286"/>
      <c r="NDS286"/>
      <c r="NDT286"/>
      <c r="NDU286"/>
      <c r="NDV286"/>
      <c r="NDW286"/>
      <c r="NDX286"/>
      <c r="NDY286"/>
      <c r="NDZ286"/>
      <c r="NEA286"/>
      <c r="NEB286"/>
      <c r="NEC286"/>
      <c r="NED286"/>
      <c r="NEE286"/>
      <c r="NEF286"/>
      <c r="NEG286"/>
      <c r="NEH286"/>
      <c r="NEI286"/>
      <c r="NEJ286"/>
      <c r="NEK286"/>
      <c r="NEL286"/>
      <c r="NEM286"/>
      <c r="NEN286"/>
      <c r="NEO286"/>
      <c r="NEP286"/>
      <c r="NEQ286"/>
      <c r="NER286"/>
      <c r="NES286"/>
      <c r="NET286"/>
      <c r="NEU286"/>
      <c r="NEV286"/>
      <c r="NEW286"/>
      <c r="NEX286"/>
      <c r="NEY286"/>
      <c r="NEZ286"/>
      <c r="NFA286"/>
      <c r="NFB286"/>
      <c r="NFC286"/>
      <c r="NFD286"/>
      <c r="NFE286"/>
      <c r="NFF286"/>
      <c r="NFG286"/>
      <c r="NFH286"/>
      <c r="NFI286"/>
      <c r="NFJ286"/>
      <c r="NFK286"/>
      <c r="NFL286"/>
      <c r="NFM286"/>
      <c r="NFN286"/>
      <c r="NFO286"/>
      <c r="NFP286"/>
      <c r="NFQ286"/>
      <c r="NFR286"/>
      <c r="NFS286"/>
      <c r="NFT286"/>
      <c r="NFU286"/>
      <c r="NFV286"/>
      <c r="NFW286"/>
      <c r="NFX286"/>
      <c r="NFY286"/>
      <c r="NFZ286"/>
      <c r="NGA286"/>
      <c r="NGB286"/>
      <c r="NGC286"/>
      <c r="NGD286"/>
      <c r="NGE286"/>
      <c r="NGF286"/>
      <c r="NGG286"/>
      <c r="NGH286"/>
      <c r="NGI286"/>
      <c r="NGJ286"/>
      <c r="NGK286"/>
      <c r="NGL286"/>
      <c r="NGM286"/>
      <c r="NGN286"/>
      <c r="NGO286"/>
      <c r="NGP286"/>
      <c r="NGQ286"/>
      <c r="NGR286"/>
      <c r="NGS286"/>
      <c r="NGT286"/>
      <c r="NGU286"/>
      <c r="NGV286"/>
      <c r="NGW286"/>
      <c r="NGX286"/>
      <c r="NGY286"/>
      <c r="NGZ286"/>
      <c r="NHA286"/>
      <c r="NHB286"/>
      <c r="NHC286"/>
      <c r="NHD286"/>
      <c r="NHE286"/>
      <c r="NHF286"/>
      <c r="NHG286"/>
      <c r="NHH286"/>
      <c r="NHI286"/>
      <c r="NHJ286"/>
      <c r="NHK286"/>
      <c r="NHL286"/>
      <c r="NHM286"/>
      <c r="NHN286"/>
      <c r="NHO286"/>
      <c r="NHP286"/>
      <c r="NHQ286"/>
      <c r="NHR286"/>
      <c r="NHS286"/>
      <c r="NHT286"/>
      <c r="NHU286"/>
      <c r="NHV286"/>
      <c r="NHW286"/>
      <c r="NHX286"/>
      <c r="NHY286"/>
      <c r="NHZ286"/>
      <c r="NIA286"/>
      <c r="NIB286"/>
      <c r="NIC286"/>
      <c r="NID286"/>
      <c r="NIE286"/>
      <c r="NIF286"/>
      <c r="NIG286"/>
      <c r="NIH286"/>
      <c r="NII286"/>
      <c r="NIJ286"/>
      <c r="NIK286"/>
      <c r="NIL286"/>
      <c r="NIM286"/>
      <c r="NIN286"/>
      <c r="NIO286"/>
      <c r="NIP286"/>
      <c r="NIQ286"/>
      <c r="NIR286"/>
      <c r="NIS286"/>
      <c r="NIT286"/>
      <c r="NIU286"/>
      <c r="NIV286"/>
      <c r="NIW286"/>
      <c r="NIX286"/>
      <c r="NIY286"/>
      <c r="NIZ286"/>
      <c r="NJA286"/>
      <c r="NJB286"/>
      <c r="NJC286"/>
      <c r="NJD286"/>
      <c r="NJE286"/>
      <c r="NJF286"/>
      <c r="NJG286"/>
      <c r="NJH286"/>
      <c r="NJI286"/>
      <c r="NJJ286"/>
      <c r="NJK286"/>
      <c r="NJL286"/>
      <c r="NJM286"/>
      <c r="NJN286"/>
      <c r="NJO286"/>
      <c r="NJP286"/>
      <c r="NJQ286"/>
      <c r="NJR286"/>
      <c r="NJS286"/>
      <c r="NJT286"/>
      <c r="NJU286"/>
      <c r="NJV286"/>
      <c r="NJW286"/>
      <c r="NJX286"/>
      <c r="NJY286"/>
      <c r="NJZ286"/>
      <c r="NKA286"/>
      <c r="NKB286"/>
      <c r="NKC286"/>
      <c r="NKD286"/>
      <c r="NKE286"/>
      <c r="NKF286"/>
      <c r="NKG286"/>
      <c r="NKH286"/>
      <c r="NKI286"/>
      <c r="NKJ286"/>
      <c r="NKK286"/>
      <c r="NKL286"/>
      <c r="NKM286"/>
      <c r="NKN286"/>
      <c r="NKO286"/>
      <c r="NKP286"/>
      <c r="NKQ286"/>
      <c r="NKR286"/>
      <c r="NKS286"/>
      <c r="NKT286"/>
      <c r="NKU286"/>
      <c r="NKV286"/>
      <c r="NKW286"/>
      <c r="NKX286"/>
      <c r="NKY286"/>
      <c r="NKZ286"/>
      <c r="NLA286"/>
      <c r="NLB286"/>
      <c r="NLC286"/>
      <c r="NLD286"/>
      <c r="NLE286"/>
      <c r="NLF286"/>
      <c r="NLG286"/>
      <c r="NLH286"/>
      <c r="NLI286"/>
      <c r="NLJ286"/>
      <c r="NLK286"/>
      <c r="NLL286"/>
      <c r="NLM286"/>
      <c r="NLN286"/>
      <c r="NLO286"/>
      <c r="NLP286"/>
      <c r="NLQ286"/>
      <c r="NLR286"/>
      <c r="NLS286"/>
      <c r="NLT286"/>
      <c r="NLU286"/>
      <c r="NLV286"/>
      <c r="NLW286"/>
      <c r="NLX286"/>
      <c r="NLY286"/>
      <c r="NLZ286"/>
      <c r="NMA286"/>
      <c r="NMB286"/>
      <c r="NMC286"/>
      <c r="NMD286"/>
      <c r="NME286"/>
      <c r="NMF286"/>
      <c r="NMG286"/>
      <c r="NMH286"/>
      <c r="NMI286"/>
      <c r="NMJ286"/>
      <c r="NMK286"/>
      <c r="NML286"/>
      <c r="NMM286"/>
      <c r="NMN286"/>
      <c r="NMO286"/>
      <c r="NMP286"/>
      <c r="NMQ286"/>
      <c r="NMR286"/>
      <c r="NMS286"/>
      <c r="NMT286"/>
      <c r="NMU286"/>
      <c r="NMV286"/>
      <c r="NMW286"/>
      <c r="NMX286"/>
      <c r="NMY286"/>
      <c r="NMZ286"/>
      <c r="NNA286"/>
      <c r="NNB286"/>
      <c r="NNC286"/>
      <c r="NND286"/>
      <c r="NNE286"/>
      <c r="NNF286"/>
      <c r="NNG286"/>
      <c r="NNH286"/>
      <c r="NNI286"/>
      <c r="NNJ286"/>
      <c r="NNK286"/>
      <c r="NNL286"/>
      <c r="NNM286"/>
      <c r="NNN286"/>
      <c r="NNO286"/>
      <c r="NNP286"/>
      <c r="NNQ286"/>
      <c r="NNR286"/>
      <c r="NNS286"/>
      <c r="NNT286"/>
      <c r="NNU286"/>
      <c r="NNV286"/>
      <c r="NNW286"/>
      <c r="NNX286"/>
      <c r="NNY286"/>
      <c r="NNZ286"/>
      <c r="NOA286"/>
      <c r="NOB286"/>
      <c r="NOC286"/>
      <c r="NOD286"/>
      <c r="NOE286"/>
      <c r="NOF286"/>
      <c r="NOG286"/>
      <c r="NOH286"/>
      <c r="NOI286"/>
      <c r="NOJ286"/>
      <c r="NOK286"/>
      <c r="NOL286"/>
      <c r="NOM286"/>
      <c r="NON286"/>
      <c r="NOO286"/>
      <c r="NOP286"/>
      <c r="NOQ286"/>
      <c r="NOR286"/>
      <c r="NOS286"/>
      <c r="NOT286"/>
      <c r="NOU286"/>
      <c r="NOV286"/>
      <c r="NOW286"/>
      <c r="NOX286"/>
      <c r="NOY286"/>
      <c r="NOZ286"/>
      <c r="NPA286"/>
      <c r="NPB286"/>
      <c r="NPC286"/>
      <c r="NPD286"/>
      <c r="NPE286"/>
      <c r="NPF286"/>
      <c r="NPG286"/>
      <c r="NPH286"/>
      <c r="NPI286"/>
      <c r="NPJ286"/>
      <c r="NPK286"/>
      <c r="NPL286"/>
      <c r="NPM286"/>
      <c r="NPN286"/>
      <c r="NPO286"/>
      <c r="NPP286"/>
      <c r="NPQ286"/>
      <c r="NPR286"/>
      <c r="NPS286"/>
      <c r="NPT286"/>
      <c r="NPU286"/>
      <c r="NPV286"/>
      <c r="NPW286"/>
      <c r="NPX286"/>
      <c r="NPY286"/>
      <c r="NPZ286"/>
      <c r="NQA286"/>
      <c r="NQB286"/>
      <c r="NQC286"/>
      <c r="NQD286"/>
      <c r="NQE286"/>
      <c r="NQF286"/>
      <c r="NQG286"/>
      <c r="NQH286"/>
      <c r="NQI286"/>
      <c r="NQJ286"/>
      <c r="NQK286"/>
      <c r="NQL286"/>
      <c r="NQM286"/>
      <c r="NQN286"/>
      <c r="NQO286"/>
      <c r="NQP286"/>
      <c r="NQQ286"/>
      <c r="NQR286"/>
      <c r="NQS286"/>
      <c r="NQT286"/>
      <c r="NQU286"/>
      <c r="NQV286"/>
      <c r="NQW286"/>
      <c r="NQX286"/>
      <c r="NQY286"/>
      <c r="NQZ286"/>
      <c r="NRA286"/>
      <c r="NRB286"/>
      <c r="NRC286"/>
      <c r="NRD286"/>
      <c r="NRE286"/>
      <c r="NRF286"/>
      <c r="NRG286"/>
      <c r="NRH286"/>
      <c r="NRI286"/>
      <c r="NRJ286"/>
      <c r="NRK286"/>
      <c r="NRL286"/>
      <c r="NRM286"/>
      <c r="NRN286"/>
      <c r="NRO286"/>
      <c r="NRP286"/>
      <c r="NRQ286"/>
      <c r="NRR286"/>
      <c r="NRS286"/>
      <c r="NRT286"/>
      <c r="NRU286"/>
      <c r="NRV286"/>
      <c r="NRW286"/>
      <c r="NRX286"/>
      <c r="NRY286"/>
      <c r="NRZ286"/>
      <c r="NSA286"/>
      <c r="NSB286"/>
      <c r="NSC286"/>
      <c r="NSD286"/>
      <c r="NSE286"/>
      <c r="NSF286"/>
      <c r="NSG286"/>
      <c r="NSH286"/>
      <c r="NSI286"/>
      <c r="NSJ286"/>
      <c r="NSK286"/>
      <c r="NSL286"/>
      <c r="NSM286"/>
      <c r="NSN286"/>
      <c r="NSO286"/>
      <c r="NSP286"/>
      <c r="NSQ286"/>
      <c r="NSR286"/>
      <c r="NSS286"/>
      <c r="NST286"/>
      <c r="NSU286"/>
      <c r="NSV286"/>
      <c r="NSW286"/>
      <c r="NSX286"/>
      <c r="NSY286"/>
      <c r="NSZ286"/>
      <c r="NTA286"/>
      <c r="NTB286"/>
      <c r="NTC286"/>
      <c r="NTD286"/>
      <c r="NTE286"/>
      <c r="NTF286"/>
      <c r="NTG286"/>
      <c r="NTH286"/>
      <c r="NTI286"/>
      <c r="NTJ286"/>
      <c r="NTK286"/>
      <c r="NTL286"/>
      <c r="NTM286"/>
      <c r="NTN286"/>
      <c r="NTO286"/>
      <c r="NTP286"/>
      <c r="NTQ286"/>
      <c r="NTR286"/>
      <c r="NTS286"/>
      <c r="NTT286"/>
      <c r="NTU286"/>
      <c r="NTV286"/>
      <c r="NTW286"/>
      <c r="NTX286"/>
      <c r="NTY286"/>
      <c r="NTZ286"/>
      <c r="NUA286"/>
      <c r="NUB286"/>
      <c r="NUC286"/>
      <c r="NUD286"/>
      <c r="NUE286"/>
      <c r="NUF286"/>
      <c r="NUG286"/>
      <c r="NUH286"/>
      <c r="NUI286"/>
      <c r="NUJ286"/>
      <c r="NUK286"/>
      <c r="NUL286"/>
      <c r="NUM286"/>
      <c r="NUN286"/>
      <c r="NUO286"/>
      <c r="NUP286"/>
      <c r="NUQ286"/>
      <c r="NUR286"/>
      <c r="NUS286"/>
      <c r="NUT286"/>
      <c r="NUU286"/>
      <c r="NUV286"/>
      <c r="NUW286"/>
      <c r="NUX286"/>
      <c r="NUY286"/>
      <c r="NUZ286"/>
      <c r="NVA286"/>
      <c r="NVB286"/>
      <c r="NVC286"/>
      <c r="NVD286"/>
      <c r="NVE286"/>
      <c r="NVF286"/>
      <c r="NVG286"/>
      <c r="NVH286"/>
      <c r="NVI286"/>
      <c r="NVJ286"/>
      <c r="NVK286"/>
      <c r="NVL286"/>
      <c r="NVM286"/>
      <c r="NVN286"/>
      <c r="NVO286"/>
      <c r="NVP286"/>
      <c r="NVQ286"/>
      <c r="NVR286"/>
      <c r="NVS286"/>
      <c r="NVT286"/>
      <c r="NVU286"/>
      <c r="NVV286"/>
      <c r="NVW286"/>
      <c r="NVX286"/>
      <c r="NVY286"/>
      <c r="NVZ286"/>
      <c r="NWA286"/>
      <c r="NWB286"/>
      <c r="NWC286"/>
      <c r="NWD286"/>
      <c r="NWE286"/>
      <c r="NWF286"/>
      <c r="NWG286"/>
      <c r="NWH286"/>
      <c r="NWI286"/>
      <c r="NWJ286"/>
      <c r="NWK286"/>
      <c r="NWL286"/>
      <c r="NWM286"/>
      <c r="NWN286"/>
      <c r="NWO286"/>
      <c r="NWP286"/>
      <c r="NWQ286"/>
      <c r="NWR286"/>
      <c r="NWS286"/>
      <c r="NWT286"/>
      <c r="NWU286"/>
      <c r="NWV286"/>
      <c r="NWW286"/>
      <c r="NWX286"/>
      <c r="NWY286"/>
      <c r="NWZ286"/>
      <c r="NXA286"/>
      <c r="NXB286"/>
      <c r="NXC286"/>
      <c r="NXD286"/>
      <c r="NXE286"/>
      <c r="NXF286"/>
      <c r="NXG286"/>
      <c r="NXH286"/>
      <c r="NXI286"/>
      <c r="NXJ286"/>
      <c r="NXK286"/>
      <c r="NXL286"/>
      <c r="NXM286"/>
      <c r="NXN286"/>
      <c r="NXO286"/>
      <c r="NXP286"/>
      <c r="NXQ286"/>
      <c r="NXR286"/>
      <c r="NXS286"/>
      <c r="NXT286"/>
      <c r="NXU286"/>
      <c r="NXV286"/>
      <c r="NXW286"/>
      <c r="NXX286"/>
      <c r="NXY286"/>
      <c r="NXZ286"/>
      <c r="NYA286"/>
      <c r="NYB286"/>
      <c r="NYC286"/>
      <c r="NYD286"/>
      <c r="NYE286"/>
      <c r="NYF286"/>
      <c r="NYG286"/>
      <c r="NYH286"/>
      <c r="NYI286"/>
      <c r="NYJ286"/>
      <c r="NYK286"/>
      <c r="NYL286"/>
      <c r="NYM286"/>
      <c r="NYN286"/>
      <c r="NYO286"/>
      <c r="NYP286"/>
      <c r="NYQ286"/>
      <c r="NYR286"/>
      <c r="NYS286"/>
      <c r="NYT286"/>
      <c r="NYU286"/>
      <c r="NYV286"/>
      <c r="NYW286"/>
      <c r="NYX286"/>
      <c r="NYY286"/>
      <c r="NYZ286"/>
      <c r="NZA286"/>
      <c r="NZB286"/>
      <c r="NZC286"/>
      <c r="NZD286"/>
      <c r="NZE286"/>
      <c r="NZF286"/>
      <c r="NZG286"/>
      <c r="NZH286"/>
      <c r="NZI286"/>
      <c r="NZJ286"/>
      <c r="NZK286"/>
      <c r="NZL286"/>
      <c r="NZM286"/>
      <c r="NZN286"/>
      <c r="NZO286"/>
      <c r="NZP286"/>
      <c r="NZQ286"/>
      <c r="NZR286"/>
      <c r="NZS286"/>
      <c r="NZT286"/>
      <c r="NZU286"/>
      <c r="NZV286"/>
      <c r="NZW286"/>
      <c r="NZX286"/>
      <c r="NZY286"/>
      <c r="NZZ286"/>
      <c r="OAA286"/>
      <c r="OAB286"/>
      <c r="OAC286"/>
      <c r="OAD286"/>
      <c r="OAE286"/>
      <c r="OAF286"/>
      <c r="OAG286"/>
      <c r="OAH286"/>
      <c r="OAI286"/>
      <c r="OAJ286"/>
      <c r="OAK286"/>
      <c r="OAL286"/>
      <c r="OAM286"/>
      <c r="OAN286"/>
      <c r="OAO286"/>
      <c r="OAP286"/>
      <c r="OAQ286"/>
      <c r="OAR286"/>
      <c r="OAS286"/>
      <c r="OAT286"/>
      <c r="OAU286"/>
      <c r="OAV286"/>
      <c r="OAW286"/>
      <c r="OAX286"/>
      <c r="OAY286"/>
      <c r="OAZ286"/>
      <c r="OBA286"/>
      <c r="OBB286"/>
      <c r="OBC286"/>
      <c r="OBD286"/>
      <c r="OBE286"/>
      <c r="OBF286"/>
      <c r="OBG286"/>
      <c r="OBH286"/>
      <c r="OBI286"/>
      <c r="OBJ286"/>
      <c r="OBK286"/>
      <c r="OBL286"/>
      <c r="OBM286"/>
      <c r="OBN286"/>
      <c r="OBO286"/>
      <c r="OBP286"/>
      <c r="OBQ286"/>
      <c r="OBR286"/>
      <c r="OBS286"/>
      <c r="OBT286"/>
      <c r="OBU286"/>
      <c r="OBV286"/>
      <c r="OBW286"/>
      <c r="OBX286"/>
      <c r="OBY286"/>
      <c r="OBZ286"/>
      <c r="OCA286"/>
      <c r="OCB286"/>
      <c r="OCC286"/>
      <c r="OCD286"/>
      <c r="OCE286"/>
      <c r="OCF286"/>
      <c r="OCG286"/>
      <c r="OCH286"/>
      <c r="OCI286"/>
      <c r="OCJ286"/>
      <c r="OCK286"/>
      <c r="OCL286"/>
      <c r="OCM286"/>
      <c r="OCN286"/>
      <c r="OCO286"/>
      <c r="OCP286"/>
      <c r="OCQ286"/>
      <c r="OCR286"/>
      <c r="OCS286"/>
      <c r="OCT286"/>
      <c r="OCU286"/>
      <c r="OCV286"/>
      <c r="OCW286"/>
      <c r="OCX286"/>
      <c r="OCY286"/>
      <c r="OCZ286"/>
      <c r="ODA286"/>
      <c r="ODB286"/>
      <c r="ODC286"/>
      <c r="ODD286"/>
      <c r="ODE286"/>
      <c r="ODF286"/>
      <c r="ODG286"/>
      <c r="ODH286"/>
      <c r="ODI286"/>
      <c r="ODJ286"/>
      <c r="ODK286"/>
      <c r="ODL286"/>
      <c r="ODM286"/>
      <c r="ODN286"/>
      <c r="ODO286"/>
      <c r="ODP286"/>
      <c r="ODQ286"/>
      <c r="ODR286"/>
      <c r="ODS286"/>
      <c r="ODT286"/>
      <c r="ODU286"/>
      <c r="ODV286"/>
      <c r="ODW286"/>
      <c r="ODX286"/>
      <c r="ODY286"/>
      <c r="ODZ286"/>
      <c r="OEA286"/>
      <c r="OEB286"/>
      <c r="OEC286"/>
      <c r="OED286"/>
      <c r="OEE286"/>
      <c r="OEF286"/>
      <c r="OEG286"/>
      <c r="OEH286"/>
      <c r="OEI286"/>
      <c r="OEJ286"/>
      <c r="OEK286"/>
      <c r="OEL286"/>
      <c r="OEM286"/>
      <c r="OEN286"/>
      <c r="OEO286"/>
      <c r="OEP286"/>
      <c r="OEQ286"/>
      <c r="OER286"/>
      <c r="OES286"/>
      <c r="OET286"/>
      <c r="OEU286"/>
      <c r="OEV286"/>
      <c r="OEW286"/>
      <c r="OEX286"/>
      <c r="OEY286"/>
      <c r="OEZ286"/>
      <c r="OFA286"/>
      <c r="OFB286"/>
      <c r="OFC286"/>
      <c r="OFD286"/>
      <c r="OFE286"/>
      <c r="OFF286"/>
      <c r="OFG286"/>
      <c r="OFH286"/>
      <c r="OFI286"/>
      <c r="OFJ286"/>
      <c r="OFK286"/>
      <c r="OFL286"/>
      <c r="OFM286"/>
      <c r="OFN286"/>
      <c r="OFO286"/>
      <c r="OFP286"/>
      <c r="OFQ286"/>
      <c r="OFR286"/>
      <c r="OFS286"/>
      <c r="OFT286"/>
      <c r="OFU286"/>
      <c r="OFV286"/>
      <c r="OFW286"/>
      <c r="OFX286"/>
      <c r="OFY286"/>
      <c r="OFZ286"/>
      <c r="OGA286"/>
      <c r="OGB286"/>
      <c r="OGC286"/>
      <c r="OGD286"/>
      <c r="OGE286"/>
      <c r="OGF286"/>
      <c r="OGG286"/>
      <c r="OGH286"/>
      <c r="OGI286"/>
      <c r="OGJ286"/>
      <c r="OGK286"/>
      <c r="OGL286"/>
      <c r="OGM286"/>
      <c r="OGN286"/>
      <c r="OGO286"/>
      <c r="OGP286"/>
      <c r="OGQ286"/>
      <c r="OGR286"/>
      <c r="OGS286"/>
      <c r="OGT286"/>
      <c r="OGU286"/>
      <c r="OGV286"/>
      <c r="OGW286"/>
      <c r="OGX286"/>
      <c r="OGY286"/>
      <c r="OGZ286"/>
      <c r="OHA286"/>
      <c r="OHB286"/>
      <c r="OHC286"/>
      <c r="OHD286"/>
      <c r="OHE286"/>
      <c r="OHF286"/>
      <c r="OHG286"/>
      <c r="OHH286"/>
      <c r="OHI286"/>
      <c r="OHJ286"/>
      <c r="OHK286"/>
      <c r="OHL286"/>
      <c r="OHM286"/>
      <c r="OHN286"/>
      <c r="OHO286"/>
      <c r="OHP286"/>
      <c r="OHQ286"/>
      <c r="OHR286"/>
      <c r="OHS286"/>
      <c r="OHT286"/>
      <c r="OHU286"/>
      <c r="OHV286"/>
      <c r="OHW286"/>
      <c r="OHX286"/>
      <c r="OHY286"/>
      <c r="OHZ286"/>
      <c r="OIA286"/>
      <c r="OIB286"/>
      <c r="OIC286"/>
      <c r="OID286"/>
      <c r="OIE286"/>
      <c r="OIF286"/>
      <c r="OIG286"/>
      <c r="OIH286"/>
      <c r="OII286"/>
      <c r="OIJ286"/>
      <c r="OIK286"/>
      <c r="OIL286"/>
      <c r="OIM286"/>
      <c r="OIN286"/>
      <c r="OIO286"/>
      <c r="OIP286"/>
      <c r="OIQ286"/>
      <c r="OIR286"/>
      <c r="OIS286"/>
      <c r="OIT286"/>
      <c r="OIU286"/>
      <c r="OIV286"/>
      <c r="OIW286"/>
      <c r="OIX286"/>
      <c r="OIY286"/>
      <c r="OIZ286"/>
      <c r="OJA286"/>
      <c r="OJB286"/>
      <c r="OJC286"/>
      <c r="OJD286"/>
      <c r="OJE286"/>
      <c r="OJF286"/>
      <c r="OJG286"/>
      <c r="OJH286"/>
      <c r="OJI286"/>
      <c r="OJJ286"/>
      <c r="OJK286"/>
      <c r="OJL286"/>
      <c r="OJM286"/>
      <c r="OJN286"/>
      <c r="OJO286"/>
      <c r="OJP286"/>
      <c r="OJQ286"/>
      <c r="OJR286"/>
      <c r="OJS286"/>
      <c r="OJT286"/>
      <c r="OJU286"/>
      <c r="OJV286"/>
      <c r="OJW286"/>
      <c r="OJX286"/>
      <c r="OJY286"/>
      <c r="OJZ286"/>
      <c r="OKA286"/>
      <c r="OKB286"/>
      <c r="OKC286"/>
      <c r="OKD286"/>
      <c r="OKE286"/>
      <c r="OKF286"/>
      <c r="OKG286"/>
      <c r="OKH286"/>
      <c r="OKI286"/>
      <c r="OKJ286"/>
      <c r="OKK286"/>
      <c r="OKL286"/>
      <c r="OKM286"/>
      <c r="OKN286"/>
      <c r="OKO286"/>
      <c r="OKP286"/>
      <c r="OKQ286"/>
      <c r="OKR286"/>
      <c r="OKS286"/>
      <c r="OKT286"/>
      <c r="OKU286"/>
      <c r="OKV286"/>
      <c r="OKW286"/>
      <c r="OKX286"/>
      <c r="OKY286"/>
      <c r="OKZ286"/>
      <c r="OLA286"/>
      <c r="OLB286"/>
      <c r="OLC286"/>
      <c r="OLD286"/>
      <c r="OLE286"/>
      <c r="OLF286"/>
      <c r="OLG286"/>
      <c r="OLH286"/>
      <c r="OLI286"/>
      <c r="OLJ286"/>
      <c r="OLK286"/>
      <c r="OLL286"/>
      <c r="OLM286"/>
      <c r="OLN286"/>
      <c r="OLO286"/>
      <c r="OLP286"/>
      <c r="OLQ286"/>
      <c r="OLR286"/>
      <c r="OLS286"/>
      <c r="OLT286"/>
      <c r="OLU286"/>
      <c r="OLV286"/>
      <c r="OLW286"/>
      <c r="OLX286"/>
      <c r="OLY286"/>
      <c r="OLZ286"/>
      <c r="OMA286"/>
      <c r="OMB286"/>
      <c r="OMC286"/>
      <c r="OMD286"/>
      <c r="OME286"/>
      <c r="OMF286"/>
      <c r="OMG286"/>
      <c r="OMH286"/>
      <c r="OMI286"/>
      <c r="OMJ286"/>
      <c r="OMK286"/>
      <c r="OML286"/>
      <c r="OMM286"/>
      <c r="OMN286"/>
      <c r="OMO286"/>
      <c r="OMP286"/>
      <c r="OMQ286"/>
      <c r="OMR286"/>
      <c r="OMS286"/>
      <c r="OMT286"/>
      <c r="OMU286"/>
      <c r="OMV286"/>
      <c r="OMW286"/>
      <c r="OMX286"/>
      <c r="OMY286"/>
      <c r="OMZ286"/>
      <c r="ONA286"/>
      <c r="ONB286"/>
      <c r="ONC286"/>
      <c r="OND286"/>
      <c r="ONE286"/>
      <c r="ONF286"/>
      <c r="ONG286"/>
      <c r="ONH286"/>
      <c r="ONI286"/>
      <c r="ONJ286"/>
      <c r="ONK286"/>
      <c r="ONL286"/>
      <c r="ONM286"/>
      <c r="ONN286"/>
      <c r="ONO286"/>
      <c r="ONP286"/>
      <c r="ONQ286"/>
      <c r="ONR286"/>
      <c r="ONS286"/>
      <c r="ONT286"/>
      <c r="ONU286"/>
      <c r="ONV286"/>
      <c r="ONW286"/>
      <c r="ONX286"/>
      <c r="ONY286"/>
      <c r="ONZ286"/>
      <c r="OOA286"/>
      <c r="OOB286"/>
      <c r="OOC286"/>
      <c r="OOD286"/>
      <c r="OOE286"/>
      <c r="OOF286"/>
      <c r="OOG286"/>
      <c r="OOH286"/>
      <c r="OOI286"/>
      <c r="OOJ286"/>
      <c r="OOK286"/>
      <c r="OOL286"/>
      <c r="OOM286"/>
      <c r="OON286"/>
      <c r="OOO286"/>
      <c r="OOP286"/>
      <c r="OOQ286"/>
      <c r="OOR286"/>
      <c r="OOS286"/>
      <c r="OOT286"/>
      <c r="OOU286"/>
      <c r="OOV286"/>
      <c r="OOW286"/>
      <c r="OOX286"/>
      <c r="OOY286"/>
      <c r="OOZ286"/>
      <c r="OPA286"/>
      <c r="OPB286"/>
      <c r="OPC286"/>
      <c r="OPD286"/>
      <c r="OPE286"/>
      <c r="OPF286"/>
      <c r="OPG286"/>
      <c r="OPH286"/>
      <c r="OPI286"/>
      <c r="OPJ286"/>
      <c r="OPK286"/>
      <c r="OPL286"/>
      <c r="OPM286"/>
      <c r="OPN286"/>
      <c r="OPO286"/>
      <c r="OPP286"/>
      <c r="OPQ286"/>
      <c r="OPR286"/>
      <c r="OPS286"/>
      <c r="OPT286"/>
      <c r="OPU286"/>
      <c r="OPV286"/>
      <c r="OPW286"/>
      <c r="OPX286"/>
      <c r="OPY286"/>
      <c r="OPZ286"/>
      <c r="OQA286"/>
      <c r="OQB286"/>
      <c r="OQC286"/>
      <c r="OQD286"/>
      <c r="OQE286"/>
      <c r="OQF286"/>
      <c r="OQG286"/>
      <c r="OQH286"/>
      <c r="OQI286"/>
      <c r="OQJ286"/>
      <c r="OQK286"/>
      <c r="OQL286"/>
      <c r="OQM286"/>
      <c r="OQN286"/>
      <c r="OQO286"/>
      <c r="OQP286"/>
      <c r="OQQ286"/>
      <c r="OQR286"/>
      <c r="OQS286"/>
      <c r="OQT286"/>
      <c r="OQU286"/>
      <c r="OQV286"/>
      <c r="OQW286"/>
      <c r="OQX286"/>
      <c r="OQY286"/>
      <c r="OQZ286"/>
      <c r="ORA286"/>
      <c r="ORB286"/>
      <c r="ORC286"/>
      <c r="ORD286"/>
      <c r="ORE286"/>
      <c r="ORF286"/>
      <c r="ORG286"/>
      <c r="ORH286"/>
      <c r="ORI286"/>
      <c r="ORJ286"/>
      <c r="ORK286"/>
      <c r="ORL286"/>
      <c r="ORM286"/>
      <c r="ORN286"/>
      <c r="ORO286"/>
      <c r="ORP286"/>
      <c r="ORQ286"/>
      <c r="ORR286"/>
      <c r="ORS286"/>
      <c r="ORT286"/>
      <c r="ORU286"/>
      <c r="ORV286"/>
      <c r="ORW286"/>
      <c r="ORX286"/>
      <c r="ORY286"/>
      <c r="ORZ286"/>
      <c r="OSA286"/>
      <c r="OSB286"/>
      <c r="OSC286"/>
      <c r="OSD286"/>
      <c r="OSE286"/>
      <c r="OSF286"/>
      <c r="OSG286"/>
      <c r="OSH286"/>
      <c r="OSI286"/>
      <c r="OSJ286"/>
      <c r="OSK286"/>
      <c r="OSL286"/>
      <c r="OSM286"/>
      <c r="OSN286"/>
      <c r="OSO286"/>
      <c r="OSP286"/>
      <c r="OSQ286"/>
      <c r="OSR286"/>
      <c r="OSS286"/>
      <c r="OST286"/>
      <c r="OSU286"/>
      <c r="OSV286"/>
      <c r="OSW286"/>
      <c r="OSX286"/>
      <c r="OSY286"/>
      <c r="OSZ286"/>
      <c r="OTA286"/>
      <c r="OTB286"/>
      <c r="OTC286"/>
      <c r="OTD286"/>
      <c r="OTE286"/>
      <c r="OTF286"/>
      <c r="OTG286"/>
      <c r="OTH286"/>
      <c r="OTI286"/>
      <c r="OTJ286"/>
      <c r="OTK286"/>
      <c r="OTL286"/>
      <c r="OTM286"/>
      <c r="OTN286"/>
      <c r="OTO286"/>
      <c r="OTP286"/>
      <c r="OTQ286"/>
      <c r="OTR286"/>
      <c r="OTS286"/>
      <c r="OTT286"/>
      <c r="OTU286"/>
      <c r="OTV286"/>
      <c r="OTW286"/>
      <c r="OTX286"/>
      <c r="OTY286"/>
      <c r="OTZ286"/>
      <c r="OUA286"/>
      <c r="OUB286"/>
      <c r="OUC286"/>
      <c r="OUD286"/>
      <c r="OUE286"/>
      <c r="OUF286"/>
      <c r="OUG286"/>
      <c r="OUH286"/>
      <c r="OUI286"/>
      <c r="OUJ286"/>
      <c r="OUK286"/>
      <c r="OUL286"/>
      <c r="OUM286"/>
      <c r="OUN286"/>
      <c r="OUO286"/>
      <c r="OUP286"/>
      <c r="OUQ286"/>
      <c r="OUR286"/>
      <c r="OUS286"/>
      <c r="OUT286"/>
      <c r="OUU286"/>
      <c r="OUV286"/>
      <c r="OUW286"/>
      <c r="OUX286"/>
      <c r="OUY286"/>
      <c r="OUZ286"/>
      <c r="OVA286"/>
      <c r="OVB286"/>
      <c r="OVC286"/>
      <c r="OVD286"/>
      <c r="OVE286"/>
      <c r="OVF286"/>
      <c r="OVG286"/>
      <c r="OVH286"/>
      <c r="OVI286"/>
      <c r="OVJ286"/>
      <c r="OVK286"/>
      <c r="OVL286"/>
      <c r="OVM286"/>
      <c r="OVN286"/>
      <c r="OVO286"/>
      <c r="OVP286"/>
      <c r="OVQ286"/>
      <c r="OVR286"/>
      <c r="OVS286"/>
      <c r="OVT286"/>
      <c r="OVU286"/>
      <c r="OVV286"/>
      <c r="OVW286"/>
      <c r="OVX286"/>
      <c r="OVY286"/>
      <c r="OVZ286"/>
      <c r="OWA286"/>
      <c r="OWB286"/>
      <c r="OWC286"/>
      <c r="OWD286"/>
      <c r="OWE286"/>
      <c r="OWF286"/>
      <c r="OWG286"/>
      <c r="OWH286"/>
      <c r="OWI286"/>
      <c r="OWJ286"/>
      <c r="OWK286"/>
      <c r="OWL286"/>
      <c r="OWM286"/>
      <c r="OWN286"/>
      <c r="OWO286"/>
      <c r="OWP286"/>
      <c r="OWQ286"/>
      <c r="OWR286"/>
      <c r="OWS286"/>
      <c r="OWT286"/>
      <c r="OWU286"/>
      <c r="OWV286"/>
      <c r="OWW286"/>
      <c r="OWX286"/>
      <c r="OWY286"/>
      <c r="OWZ286"/>
      <c r="OXA286"/>
      <c r="OXB286"/>
      <c r="OXC286"/>
      <c r="OXD286"/>
      <c r="OXE286"/>
      <c r="OXF286"/>
      <c r="OXG286"/>
      <c r="OXH286"/>
      <c r="OXI286"/>
      <c r="OXJ286"/>
      <c r="OXK286"/>
      <c r="OXL286"/>
      <c r="OXM286"/>
      <c r="OXN286"/>
      <c r="OXO286"/>
      <c r="OXP286"/>
      <c r="OXQ286"/>
      <c r="OXR286"/>
      <c r="OXS286"/>
      <c r="OXT286"/>
      <c r="OXU286"/>
      <c r="OXV286"/>
      <c r="OXW286"/>
      <c r="OXX286"/>
      <c r="OXY286"/>
      <c r="OXZ286"/>
      <c r="OYA286"/>
      <c r="OYB286"/>
      <c r="OYC286"/>
      <c r="OYD286"/>
      <c r="OYE286"/>
      <c r="OYF286"/>
      <c r="OYG286"/>
      <c r="OYH286"/>
      <c r="OYI286"/>
      <c r="OYJ286"/>
      <c r="OYK286"/>
      <c r="OYL286"/>
      <c r="OYM286"/>
      <c r="OYN286"/>
      <c r="OYO286"/>
      <c r="OYP286"/>
      <c r="OYQ286"/>
      <c r="OYR286"/>
      <c r="OYS286"/>
      <c r="OYT286"/>
      <c r="OYU286"/>
      <c r="OYV286"/>
      <c r="OYW286"/>
      <c r="OYX286"/>
      <c r="OYY286"/>
      <c r="OYZ286"/>
      <c r="OZA286"/>
      <c r="OZB286"/>
      <c r="OZC286"/>
      <c r="OZD286"/>
      <c r="OZE286"/>
      <c r="OZF286"/>
      <c r="OZG286"/>
      <c r="OZH286"/>
      <c r="OZI286"/>
      <c r="OZJ286"/>
      <c r="OZK286"/>
      <c r="OZL286"/>
      <c r="OZM286"/>
      <c r="OZN286"/>
      <c r="OZO286"/>
      <c r="OZP286"/>
      <c r="OZQ286"/>
      <c r="OZR286"/>
      <c r="OZS286"/>
      <c r="OZT286"/>
      <c r="OZU286"/>
      <c r="OZV286"/>
      <c r="OZW286"/>
      <c r="OZX286"/>
      <c r="OZY286"/>
      <c r="OZZ286"/>
      <c r="PAA286"/>
      <c r="PAB286"/>
      <c r="PAC286"/>
      <c r="PAD286"/>
      <c r="PAE286"/>
      <c r="PAF286"/>
      <c r="PAG286"/>
      <c r="PAH286"/>
      <c r="PAI286"/>
      <c r="PAJ286"/>
      <c r="PAK286"/>
      <c r="PAL286"/>
      <c r="PAM286"/>
      <c r="PAN286"/>
      <c r="PAO286"/>
      <c r="PAP286"/>
      <c r="PAQ286"/>
      <c r="PAR286"/>
      <c r="PAS286"/>
      <c r="PAT286"/>
      <c r="PAU286"/>
      <c r="PAV286"/>
      <c r="PAW286"/>
      <c r="PAX286"/>
      <c r="PAY286"/>
      <c r="PAZ286"/>
      <c r="PBA286"/>
      <c r="PBB286"/>
      <c r="PBC286"/>
      <c r="PBD286"/>
      <c r="PBE286"/>
      <c r="PBF286"/>
      <c r="PBG286"/>
      <c r="PBH286"/>
      <c r="PBI286"/>
      <c r="PBJ286"/>
      <c r="PBK286"/>
      <c r="PBL286"/>
      <c r="PBM286"/>
      <c r="PBN286"/>
      <c r="PBO286"/>
      <c r="PBP286"/>
      <c r="PBQ286"/>
      <c r="PBR286"/>
      <c r="PBS286"/>
      <c r="PBT286"/>
      <c r="PBU286"/>
      <c r="PBV286"/>
      <c r="PBW286"/>
      <c r="PBX286"/>
      <c r="PBY286"/>
      <c r="PBZ286"/>
      <c r="PCA286"/>
      <c r="PCB286"/>
      <c r="PCC286"/>
      <c r="PCD286"/>
      <c r="PCE286"/>
      <c r="PCF286"/>
      <c r="PCG286"/>
      <c r="PCH286"/>
      <c r="PCI286"/>
      <c r="PCJ286"/>
      <c r="PCK286"/>
      <c r="PCL286"/>
      <c r="PCM286"/>
      <c r="PCN286"/>
      <c r="PCO286"/>
      <c r="PCP286"/>
      <c r="PCQ286"/>
      <c r="PCR286"/>
      <c r="PCS286"/>
      <c r="PCT286"/>
      <c r="PCU286"/>
      <c r="PCV286"/>
      <c r="PCW286"/>
      <c r="PCX286"/>
      <c r="PCY286"/>
      <c r="PCZ286"/>
      <c r="PDA286"/>
      <c r="PDB286"/>
      <c r="PDC286"/>
      <c r="PDD286"/>
      <c r="PDE286"/>
      <c r="PDF286"/>
      <c r="PDG286"/>
      <c r="PDH286"/>
      <c r="PDI286"/>
      <c r="PDJ286"/>
      <c r="PDK286"/>
      <c r="PDL286"/>
      <c r="PDM286"/>
      <c r="PDN286"/>
      <c r="PDO286"/>
      <c r="PDP286"/>
      <c r="PDQ286"/>
      <c r="PDR286"/>
      <c r="PDS286"/>
      <c r="PDT286"/>
      <c r="PDU286"/>
      <c r="PDV286"/>
      <c r="PDW286"/>
      <c r="PDX286"/>
      <c r="PDY286"/>
      <c r="PDZ286"/>
      <c r="PEA286"/>
      <c r="PEB286"/>
      <c r="PEC286"/>
      <c r="PED286"/>
      <c r="PEE286"/>
      <c r="PEF286"/>
      <c r="PEG286"/>
      <c r="PEH286"/>
      <c r="PEI286"/>
      <c r="PEJ286"/>
      <c r="PEK286"/>
      <c r="PEL286"/>
      <c r="PEM286"/>
      <c r="PEN286"/>
      <c r="PEO286"/>
      <c r="PEP286"/>
      <c r="PEQ286"/>
      <c r="PER286"/>
      <c r="PES286"/>
      <c r="PET286"/>
      <c r="PEU286"/>
      <c r="PEV286"/>
      <c r="PEW286"/>
      <c r="PEX286"/>
      <c r="PEY286"/>
      <c r="PEZ286"/>
      <c r="PFA286"/>
      <c r="PFB286"/>
      <c r="PFC286"/>
      <c r="PFD286"/>
      <c r="PFE286"/>
      <c r="PFF286"/>
      <c r="PFG286"/>
      <c r="PFH286"/>
      <c r="PFI286"/>
      <c r="PFJ286"/>
      <c r="PFK286"/>
      <c r="PFL286"/>
      <c r="PFM286"/>
      <c r="PFN286"/>
      <c r="PFO286"/>
      <c r="PFP286"/>
      <c r="PFQ286"/>
      <c r="PFR286"/>
      <c r="PFS286"/>
      <c r="PFT286"/>
      <c r="PFU286"/>
      <c r="PFV286"/>
      <c r="PFW286"/>
      <c r="PFX286"/>
      <c r="PFY286"/>
      <c r="PFZ286"/>
      <c r="PGA286"/>
      <c r="PGB286"/>
      <c r="PGC286"/>
      <c r="PGD286"/>
      <c r="PGE286"/>
      <c r="PGF286"/>
      <c r="PGG286"/>
      <c r="PGH286"/>
      <c r="PGI286"/>
      <c r="PGJ286"/>
      <c r="PGK286"/>
      <c r="PGL286"/>
      <c r="PGM286"/>
      <c r="PGN286"/>
      <c r="PGO286"/>
      <c r="PGP286"/>
      <c r="PGQ286"/>
      <c r="PGR286"/>
      <c r="PGS286"/>
      <c r="PGT286"/>
      <c r="PGU286"/>
      <c r="PGV286"/>
      <c r="PGW286"/>
      <c r="PGX286"/>
      <c r="PGY286"/>
      <c r="PGZ286"/>
      <c r="PHA286"/>
      <c r="PHB286"/>
      <c r="PHC286"/>
      <c r="PHD286"/>
      <c r="PHE286"/>
      <c r="PHF286"/>
      <c r="PHG286"/>
      <c r="PHH286"/>
      <c r="PHI286"/>
      <c r="PHJ286"/>
      <c r="PHK286"/>
      <c r="PHL286"/>
      <c r="PHM286"/>
      <c r="PHN286"/>
      <c r="PHO286"/>
      <c r="PHP286"/>
      <c r="PHQ286"/>
      <c r="PHR286"/>
      <c r="PHS286"/>
      <c r="PHT286"/>
      <c r="PHU286"/>
      <c r="PHV286"/>
      <c r="PHW286"/>
      <c r="PHX286"/>
      <c r="PHY286"/>
      <c r="PHZ286"/>
      <c r="PIA286"/>
      <c r="PIB286"/>
      <c r="PIC286"/>
      <c r="PID286"/>
      <c r="PIE286"/>
      <c r="PIF286"/>
      <c r="PIG286"/>
      <c r="PIH286"/>
      <c r="PII286"/>
      <c r="PIJ286"/>
      <c r="PIK286"/>
      <c r="PIL286"/>
      <c r="PIM286"/>
      <c r="PIN286"/>
      <c r="PIO286"/>
      <c r="PIP286"/>
      <c r="PIQ286"/>
      <c r="PIR286"/>
      <c r="PIS286"/>
      <c r="PIT286"/>
      <c r="PIU286"/>
      <c r="PIV286"/>
      <c r="PIW286"/>
      <c r="PIX286"/>
      <c r="PIY286"/>
      <c r="PIZ286"/>
      <c r="PJA286"/>
      <c r="PJB286"/>
      <c r="PJC286"/>
      <c r="PJD286"/>
      <c r="PJE286"/>
      <c r="PJF286"/>
      <c r="PJG286"/>
      <c r="PJH286"/>
      <c r="PJI286"/>
      <c r="PJJ286"/>
      <c r="PJK286"/>
      <c r="PJL286"/>
      <c r="PJM286"/>
      <c r="PJN286"/>
      <c r="PJO286"/>
      <c r="PJP286"/>
      <c r="PJQ286"/>
      <c r="PJR286"/>
      <c r="PJS286"/>
      <c r="PJT286"/>
      <c r="PJU286"/>
      <c r="PJV286"/>
      <c r="PJW286"/>
      <c r="PJX286"/>
      <c r="PJY286"/>
      <c r="PJZ286"/>
      <c r="PKA286"/>
      <c r="PKB286"/>
      <c r="PKC286"/>
      <c r="PKD286"/>
      <c r="PKE286"/>
      <c r="PKF286"/>
      <c r="PKG286"/>
      <c r="PKH286"/>
      <c r="PKI286"/>
      <c r="PKJ286"/>
      <c r="PKK286"/>
      <c r="PKL286"/>
      <c r="PKM286"/>
      <c r="PKN286"/>
      <c r="PKO286"/>
      <c r="PKP286"/>
      <c r="PKQ286"/>
      <c r="PKR286"/>
      <c r="PKS286"/>
      <c r="PKT286"/>
      <c r="PKU286"/>
      <c r="PKV286"/>
      <c r="PKW286"/>
      <c r="PKX286"/>
      <c r="PKY286"/>
      <c r="PKZ286"/>
      <c r="PLA286"/>
      <c r="PLB286"/>
      <c r="PLC286"/>
      <c r="PLD286"/>
      <c r="PLE286"/>
      <c r="PLF286"/>
      <c r="PLG286"/>
      <c r="PLH286"/>
      <c r="PLI286"/>
      <c r="PLJ286"/>
      <c r="PLK286"/>
      <c r="PLL286"/>
      <c r="PLM286"/>
      <c r="PLN286"/>
      <c r="PLO286"/>
      <c r="PLP286"/>
      <c r="PLQ286"/>
      <c r="PLR286"/>
      <c r="PLS286"/>
      <c r="PLT286"/>
      <c r="PLU286"/>
      <c r="PLV286"/>
      <c r="PLW286"/>
      <c r="PLX286"/>
      <c r="PLY286"/>
      <c r="PLZ286"/>
      <c r="PMA286"/>
      <c r="PMB286"/>
      <c r="PMC286"/>
      <c r="PMD286"/>
      <c r="PME286"/>
      <c r="PMF286"/>
      <c r="PMG286"/>
      <c r="PMH286"/>
      <c r="PMI286"/>
      <c r="PMJ286"/>
      <c r="PMK286"/>
      <c r="PML286"/>
      <c r="PMM286"/>
      <c r="PMN286"/>
      <c r="PMO286"/>
      <c r="PMP286"/>
      <c r="PMQ286"/>
      <c r="PMR286"/>
      <c r="PMS286"/>
      <c r="PMT286"/>
      <c r="PMU286"/>
      <c r="PMV286"/>
      <c r="PMW286"/>
      <c r="PMX286"/>
      <c r="PMY286"/>
      <c r="PMZ286"/>
      <c r="PNA286"/>
      <c r="PNB286"/>
      <c r="PNC286"/>
      <c r="PND286"/>
      <c r="PNE286"/>
      <c r="PNF286"/>
      <c r="PNG286"/>
      <c r="PNH286"/>
      <c r="PNI286"/>
      <c r="PNJ286"/>
      <c r="PNK286"/>
      <c r="PNL286"/>
      <c r="PNM286"/>
      <c r="PNN286"/>
      <c r="PNO286"/>
      <c r="PNP286"/>
      <c r="PNQ286"/>
      <c r="PNR286"/>
      <c r="PNS286"/>
      <c r="PNT286"/>
      <c r="PNU286"/>
      <c r="PNV286"/>
      <c r="PNW286"/>
      <c r="PNX286"/>
      <c r="PNY286"/>
      <c r="PNZ286"/>
      <c r="POA286"/>
      <c r="POB286"/>
      <c r="POC286"/>
      <c r="POD286"/>
      <c r="POE286"/>
      <c r="POF286"/>
      <c r="POG286"/>
      <c r="POH286"/>
      <c r="POI286"/>
      <c r="POJ286"/>
      <c r="POK286"/>
      <c r="POL286"/>
      <c r="POM286"/>
      <c r="PON286"/>
      <c r="POO286"/>
      <c r="POP286"/>
      <c r="POQ286"/>
      <c r="POR286"/>
      <c r="POS286"/>
      <c r="POT286"/>
      <c r="POU286"/>
      <c r="POV286"/>
      <c r="POW286"/>
      <c r="POX286"/>
      <c r="POY286"/>
      <c r="POZ286"/>
      <c r="PPA286"/>
      <c r="PPB286"/>
      <c r="PPC286"/>
      <c r="PPD286"/>
      <c r="PPE286"/>
      <c r="PPF286"/>
      <c r="PPG286"/>
      <c r="PPH286"/>
      <c r="PPI286"/>
      <c r="PPJ286"/>
      <c r="PPK286"/>
      <c r="PPL286"/>
      <c r="PPM286"/>
      <c r="PPN286"/>
      <c r="PPO286"/>
      <c r="PPP286"/>
      <c r="PPQ286"/>
      <c r="PPR286"/>
      <c r="PPS286"/>
      <c r="PPT286"/>
      <c r="PPU286"/>
      <c r="PPV286"/>
      <c r="PPW286"/>
      <c r="PPX286"/>
      <c r="PPY286"/>
      <c r="PPZ286"/>
      <c r="PQA286"/>
      <c r="PQB286"/>
      <c r="PQC286"/>
      <c r="PQD286"/>
      <c r="PQE286"/>
      <c r="PQF286"/>
      <c r="PQG286"/>
      <c r="PQH286"/>
      <c r="PQI286"/>
      <c r="PQJ286"/>
      <c r="PQK286"/>
      <c r="PQL286"/>
      <c r="PQM286"/>
      <c r="PQN286"/>
      <c r="PQO286"/>
      <c r="PQP286"/>
      <c r="PQQ286"/>
      <c r="PQR286"/>
      <c r="PQS286"/>
      <c r="PQT286"/>
      <c r="PQU286"/>
      <c r="PQV286"/>
      <c r="PQW286"/>
      <c r="PQX286"/>
      <c r="PQY286"/>
      <c r="PQZ286"/>
      <c r="PRA286"/>
      <c r="PRB286"/>
      <c r="PRC286"/>
      <c r="PRD286"/>
      <c r="PRE286"/>
      <c r="PRF286"/>
      <c r="PRG286"/>
      <c r="PRH286"/>
      <c r="PRI286"/>
      <c r="PRJ286"/>
      <c r="PRK286"/>
      <c r="PRL286"/>
      <c r="PRM286"/>
      <c r="PRN286"/>
      <c r="PRO286"/>
      <c r="PRP286"/>
      <c r="PRQ286"/>
      <c r="PRR286"/>
      <c r="PRS286"/>
      <c r="PRT286"/>
      <c r="PRU286"/>
      <c r="PRV286"/>
      <c r="PRW286"/>
      <c r="PRX286"/>
      <c r="PRY286"/>
      <c r="PRZ286"/>
      <c r="PSA286"/>
      <c r="PSB286"/>
      <c r="PSC286"/>
      <c r="PSD286"/>
      <c r="PSE286"/>
      <c r="PSF286"/>
      <c r="PSG286"/>
      <c r="PSH286"/>
      <c r="PSI286"/>
      <c r="PSJ286"/>
      <c r="PSK286"/>
      <c r="PSL286"/>
      <c r="PSM286"/>
      <c r="PSN286"/>
      <c r="PSO286"/>
      <c r="PSP286"/>
      <c r="PSQ286"/>
      <c r="PSR286"/>
      <c r="PSS286"/>
      <c r="PST286"/>
      <c r="PSU286"/>
      <c r="PSV286"/>
      <c r="PSW286"/>
      <c r="PSX286"/>
      <c r="PSY286"/>
      <c r="PSZ286"/>
      <c r="PTA286"/>
      <c r="PTB286"/>
      <c r="PTC286"/>
      <c r="PTD286"/>
      <c r="PTE286"/>
      <c r="PTF286"/>
      <c r="PTG286"/>
      <c r="PTH286"/>
      <c r="PTI286"/>
      <c r="PTJ286"/>
      <c r="PTK286"/>
      <c r="PTL286"/>
      <c r="PTM286"/>
      <c r="PTN286"/>
      <c r="PTO286"/>
      <c r="PTP286"/>
      <c r="PTQ286"/>
      <c r="PTR286"/>
      <c r="PTS286"/>
      <c r="PTT286"/>
      <c r="PTU286"/>
      <c r="PTV286"/>
      <c r="PTW286"/>
      <c r="PTX286"/>
      <c r="PTY286"/>
      <c r="PTZ286"/>
      <c r="PUA286"/>
      <c r="PUB286"/>
      <c r="PUC286"/>
      <c r="PUD286"/>
      <c r="PUE286"/>
      <c r="PUF286"/>
      <c r="PUG286"/>
      <c r="PUH286"/>
      <c r="PUI286"/>
      <c r="PUJ286"/>
      <c r="PUK286"/>
      <c r="PUL286"/>
      <c r="PUM286"/>
      <c r="PUN286"/>
      <c r="PUO286"/>
      <c r="PUP286"/>
      <c r="PUQ286"/>
      <c r="PUR286"/>
      <c r="PUS286"/>
      <c r="PUT286"/>
      <c r="PUU286"/>
      <c r="PUV286"/>
      <c r="PUW286"/>
      <c r="PUX286"/>
      <c r="PUY286"/>
      <c r="PUZ286"/>
      <c r="PVA286"/>
      <c r="PVB286"/>
      <c r="PVC286"/>
      <c r="PVD286"/>
      <c r="PVE286"/>
      <c r="PVF286"/>
      <c r="PVG286"/>
      <c r="PVH286"/>
      <c r="PVI286"/>
      <c r="PVJ286"/>
      <c r="PVK286"/>
      <c r="PVL286"/>
      <c r="PVM286"/>
      <c r="PVN286"/>
      <c r="PVO286"/>
      <c r="PVP286"/>
      <c r="PVQ286"/>
      <c r="PVR286"/>
      <c r="PVS286"/>
      <c r="PVT286"/>
      <c r="PVU286"/>
      <c r="PVV286"/>
      <c r="PVW286"/>
      <c r="PVX286"/>
      <c r="PVY286"/>
      <c r="PVZ286"/>
      <c r="PWA286"/>
      <c r="PWB286"/>
      <c r="PWC286"/>
      <c r="PWD286"/>
      <c r="PWE286"/>
      <c r="PWF286"/>
      <c r="PWG286"/>
      <c r="PWH286"/>
      <c r="PWI286"/>
      <c r="PWJ286"/>
      <c r="PWK286"/>
      <c r="PWL286"/>
      <c r="PWM286"/>
      <c r="PWN286"/>
      <c r="PWO286"/>
      <c r="PWP286"/>
      <c r="PWQ286"/>
      <c r="PWR286"/>
      <c r="PWS286"/>
      <c r="PWT286"/>
      <c r="PWU286"/>
      <c r="PWV286"/>
      <c r="PWW286"/>
      <c r="PWX286"/>
      <c r="PWY286"/>
      <c r="PWZ286"/>
      <c r="PXA286"/>
      <c r="PXB286"/>
      <c r="PXC286"/>
      <c r="PXD286"/>
      <c r="PXE286"/>
      <c r="PXF286"/>
      <c r="PXG286"/>
      <c r="PXH286"/>
      <c r="PXI286"/>
      <c r="PXJ286"/>
      <c r="PXK286"/>
      <c r="PXL286"/>
      <c r="PXM286"/>
      <c r="PXN286"/>
      <c r="PXO286"/>
      <c r="PXP286"/>
      <c r="PXQ286"/>
      <c r="PXR286"/>
      <c r="PXS286"/>
      <c r="PXT286"/>
      <c r="PXU286"/>
      <c r="PXV286"/>
      <c r="PXW286"/>
      <c r="PXX286"/>
      <c r="PXY286"/>
      <c r="PXZ286"/>
      <c r="PYA286"/>
      <c r="PYB286"/>
      <c r="PYC286"/>
      <c r="PYD286"/>
      <c r="PYE286"/>
      <c r="PYF286"/>
      <c r="PYG286"/>
      <c r="PYH286"/>
      <c r="PYI286"/>
      <c r="PYJ286"/>
      <c r="PYK286"/>
      <c r="PYL286"/>
      <c r="PYM286"/>
      <c r="PYN286"/>
      <c r="PYO286"/>
      <c r="PYP286"/>
      <c r="PYQ286"/>
      <c r="PYR286"/>
      <c r="PYS286"/>
      <c r="PYT286"/>
      <c r="PYU286"/>
      <c r="PYV286"/>
      <c r="PYW286"/>
      <c r="PYX286"/>
      <c r="PYY286"/>
      <c r="PYZ286"/>
      <c r="PZA286"/>
      <c r="PZB286"/>
      <c r="PZC286"/>
      <c r="PZD286"/>
      <c r="PZE286"/>
      <c r="PZF286"/>
      <c r="PZG286"/>
      <c r="PZH286"/>
      <c r="PZI286"/>
      <c r="PZJ286"/>
      <c r="PZK286"/>
      <c r="PZL286"/>
      <c r="PZM286"/>
      <c r="PZN286"/>
      <c r="PZO286"/>
      <c r="PZP286"/>
      <c r="PZQ286"/>
      <c r="PZR286"/>
      <c r="PZS286"/>
      <c r="PZT286"/>
      <c r="PZU286"/>
      <c r="PZV286"/>
      <c r="PZW286"/>
      <c r="PZX286"/>
      <c r="PZY286"/>
      <c r="PZZ286"/>
      <c r="QAA286"/>
      <c r="QAB286"/>
      <c r="QAC286"/>
      <c r="QAD286"/>
      <c r="QAE286"/>
      <c r="QAF286"/>
      <c r="QAG286"/>
      <c r="QAH286"/>
      <c r="QAI286"/>
      <c r="QAJ286"/>
      <c r="QAK286"/>
      <c r="QAL286"/>
      <c r="QAM286"/>
      <c r="QAN286"/>
      <c r="QAO286"/>
      <c r="QAP286"/>
      <c r="QAQ286"/>
      <c r="QAR286"/>
      <c r="QAS286"/>
      <c r="QAT286"/>
      <c r="QAU286"/>
      <c r="QAV286"/>
      <c r="QAW286"/>
      <c r="QAX286"/>
      <c r="QAY286"/>
      <c r="QAZ286"/>
      <c r="QBA286"/>
      <c r="QBB286"/>
      <c r="QBC286"/>
      <c r="QBD286"/>
      <c r="QBE286"/>
      <c r="QBF286"/>
      <c r="QBG286"/>
      <c r="QBH286"/>
      <c r="QBI286"/>
      <c r="QBJ286"/>
      <c r="QBK286"/>
      <c r="QBL286"/>
      <c r="QBM286"/>
      <c r="QBN286"/>
      <c r="QBO286"/>
      <c r="QBP286"/>
      <c r="QBQ286"/>
      <c r="QBR286"/>
      <c r="QBS286"/>
      <c r="QBT286"/>
      <c r="QBU286"/>
      <c r="QBV286"/>
      <c r="QBW286"/>
      <c r="QBX286"/>
      <c r="QBY286"/>
      <c r="QBZ286"/>
      <c r="QCA286"/>
      <c r="QCB286"/>
      <c r="QCC286"/>
      <c r="QCD286"/>
      <c r="QCE286"/>
      <c r="QCF286"/>
      <c r="QCG286"/>
      <c r="QCH286"/>
      <c r="QCI286"/>
      <c r="QCJ286"/>
      <c r="QCK286"/>
      <c r="QCL286"/>
      <c r="QCM286"/>
      <c r="QCN286"/>
      <c r="QCO286"/>
      <c r="QCP286"/>
      <c r="QCQ286"/>
      <c r="QCR286"/>
      <c r="QCS286"/>
      <c r="QCT286"/>
      <c r="QCU286"/>
      <c r="QCV286"/>
      <c r="QCW286"/>
      <c r="QCX286"/>
      <c r="QCY286"/>
      <c r="QCZ286"/>
      <c r="QDA286"/>
      <c r="QDB286"/>
      <c r="QDC286"/>
      <c r="QDD286"/>
      <c r="QDE286"/>
      <c r="QDF286"/>
      <c r="QDG286"/>
      <c r="QDH286"/>
      <c r="QDI286"/>
      <c r="QDJ286"/>
      <c r="QDK286"/>
      <c r="QDL286"/>
      <c r="QDM286"/>
      <c r="QDN286"/>
      <c r="QDO286"/>
      <c r="QDP286"/>
      <c r="QDQ286"/>
      <c r="QDR286"/>
      <c r="QDS286"/>
      <c r="QDT286"/>
      <c r="QDU286"/>
      <c r="QDV286"/>
      <c r="QDW286"/>
      <c r="QDX286"/>
      <c r="QDY286"/>
      <c r="QDZ286"/>
      <c r="QEA286"/>
      <c r="QEB286"/>
      <c r="QEC286"/>
      <c r="QED286"/>
      <c r="QEE286"/>
      <c r="QEF286"/>
      <c r="QEG286"/>
      <c r="QEH286"/>
      <c r="QEI286"/>
      <c r="QEJ286"/>
      <c r="QEK286"/>
      <c r="QEL286"/>
      <c r="QEM286"/>
      <c r="QEN286"/>
      <c r="QEO286"/>
      <c r="QEP286"/>
      <c r="QEQ286"/>
      <c r="QER286"/>
      <c r="QES286"/>
      <c r="QET286"/>
      <c r="QEU286"/>
      <c r="QEV286"/>
      <c r="QEW286"/>
      <c r="QEX286"/>
      <c r="QEY286"/>
      <c r="QEZ286"/>
      <c r="QFA286"/>
      <c r="QFB286"/>
      <c r="QFC286"/>
      <c r="QFD286"/>
      <c r="QFE286"/>
      <c r="QFF286"/>
      <c r="QFG286"/>
      <c r="QFH286"/>
      <c r="QFI286"/>
      <c r="QFJ286"/>
      <c r="QFK286"/>
      <c r="QFL286"/>
      <c r="QFM286"/>
      <c r="QFN286"/>
      <c r="QFO286"/>
      <c r="QFP286"/>
      <c r="QFQ286"/>
      <c r="QFR286"/>
      <c r="QFS286"/>
      <c r="QFT286"/>
      <c r="QFU286"/>
      <c r="QFV286"/>
      <c r="QFW286"/>
      <c r="QFX286"/>
      <c r="QFY286"/>
      <c r="QFZ286"/>
      <c r="QGA286"/>
      <c r="QGB286"/>
      <c r="QGC286"/>
      <c r="QGD286"/>
      <c r="QGE286"/>
      <c r="QGF286"/>
      <c r="QGG286"/>
      <c r="QGH286"/>
      <c r="QGI286"/>
      <c r="QGJ286"/>
      <c r="QGK286"/>
      <c r="QGL286"/>
      <c r="QGM286"/>
      <c r="QGN286"/>
      <c r="QGO286"/>
      <c r="QGP286"/>
      <c r="QGQ286"/>
      <c r="QGR286"/>
      <c r="QGS286"/>
      <c r="QGT286"/>
      <c r="QGU286"/>
      <c r="QGV286"/>
      <c r="QGW286"/>
      <c r="QGX286"/>
      <c r="QGY286"/>
      <c r="QGZ286"/>
      <c r="QHA286"/>
      <c r="QHB286"/>
      <c r="QHC286"/>
      <c r="QHD286"/>
      <c r="QHE286"/>
      <c r="QHF286"/>
      <c r="QHG286"/>
      <c r="QHH286"/>
      <c r="QHI286"/>
      <c r="QHJ286"/>
      <c r="QHK286"/>
      <c r="QHL286"/>
      <c r="QHM286"/>
      <c r="QHN286"/>
      <c r="QHO286"/>
      <c r="QHP286"/>
      <c r="QHQ286"/>
      <c r="QHR286"/>
      <c r="QHS286"/>
      <c r="QHT286"/>
      <c r="QHU286"/>
      <c r="QHV286"/>
      <c r="QHW286"/>
      <c r="QHX286"/>
      <c r="QHY286"/>
      <c r="QHZ286"/>
      <c r="QIA286"/>
      <c r="QIB286"/>
      <c r="QIC286"/>
      <c r="QID286"/>
      <c r="QIE286"/>
      <c r="QIF286"/>
      <c r="QIG286"/>
      <c r="QIH286"/>
      <c r="QII286"/>
      <c r="QIJ286"/>
      <c r="QIK286"/>
      <c r="QIL286"/>
      <c r="QIM286"/>
      <c r="QIN286"/>
      <c r="QIO286"/>
      <c r="QIP286"/>
      <c r="QIQ286"/>
      <c r="QIR286"/>
      <c r="QIS286"/>
      <c r="QIT286"/>
      <c r="QIU286"/>
      <c r="QIV286"/>
      <c r="QIW286"/>
      <c r="QIX286"/>
      <c r="QIY286"/>
      <c r="QIZ286"/>
      <c r="QJA286"/>
      <c r="QJB286"/>
      <c r="QJC286"/>
      <c r="QJD286"/>
      <c r="QJE286"/>
      <c r="QJF286"/>
      <c r="QJG286"/>
      <c r="QJH286"/>
      <c r="QJI286"/>
      <c r="QJJ286"/>
      <c r="QJK286"/>
      <c r="QJL286"/>
      <c r="QJM286"/>
      <c r="QJN286"/>
      <c r="QJO286"/>
      <c r="QJP286"/>
      <c r="QJQ286"/>
      <c r="QJR286"/>
      <c r="QJS286"/>
      <c r="QJT286"/>
      <c r="QJU286"/>
      <c r="QJV286"/>
      <c r="QJW286"/>
      <c r="QJX286"/>
      <c r="QJY286"/>
      <c r="QJZ286"/>
      <c r="QKA286"/>
      <c r="QKB286"/>
      <c r="QKC286"/>
      <c r="QKD286"/>
      <c r="QKE286"/>
      <c r="QKF286"/>
      <c r="QKG286"/>
      <c r="QKH286"/>
      <c r="QKI286"/>
      <c r="QKJ286"/>
      <c r="QKK286"/>
      <c r="QKL286"/>
      <c r="QKM286"/>
      <c r="QKN286"/>
      <c r="QKO286"/>
      <c r="QKP286"/>
      <c r="QKQ286"/>
      <c r="QKR286"/>
      <c r="QKS286"/>
      <c r="QKT286"/>
      <c r="QKU286"/>
      <c r="QKV286"/>
      <c r="QKW286"/>
      <c r="QKX286"/>
      <c r="QKY286"/>
      <c r="QKZ286"/>
      <c r="QLA286"/>
      <c r="QLB286"/>
      <c r="QLC286"/>
      <c r="QLD286"/>
      <c r="QLE286"/>
      <c r="QLF286"/>
      <c r="QLG286"/>
      <c r="QLH286"/>
      <c r="QLI286"/>
      <c r="QLJ286"/>
      <c r="QLK286"/>
      <c r="QLL286"/>
      <c r="QLM286"/>
      <c r="QLN286"/>
      <c r="QLO286"/>
      <c r="QLP286"/>
      <c r="QLQ286"/>
      <c r="QLR286"/>
      <c r="QLS286"/>
      <c r="QLT286"/>
      <c r="QLU286"/>
      <c r="QLV286"/>
      <c r="QLW286"/>
      <c r="QLX286"/>
      <c r="QLY286"/>
      <c r="QLZ286"/>
      <c r="QMA286"/>
      <c r="QMB286"/>
      <c r="QMC286"/>
      <c r="QMD286"/>
      <c r="QME286"/>
      <c r="QMF286"/>
      <c r="QMG286"/>
      <c r="QMH286"/>
      <c r="QMI286"/>
      <c r="QMJ286"/>
      <c r="QMK286"/>
      <c r="QML286"/>
      <c r="QMM286"/>
      <c r="QMN286"/>
      <c r="QMO286"/>
      <c r="QMP286"/>
      <c r="QMQ286"/>
      <c r="QMR286"/>
      <c r="QMS286"/>
      <c r="QMT286"/>
      <c r="QMU286"/>
      <c r="QMV286"/>
      <c r="QMW286"/>
      <c r="QMX286"/>
      <c r="QMY286"/>
      <c r="QMZ286"/>
      <c r="QNA286"/>
      <c r="QNB286"/>
      <c r="QNC286"/>
      <c r="QND286"/>
      <c r="QNE286"/>
      <c r="QNF286"/>
      <c r="QNG286"/>
      <c r="QNH286"/>
      <c r="QNI286"/>
      <c r="QNJ286"/>
      <c r="QNK286"/>
      <c r="QNL286"/>
      <c r="QNM286"/>
      <c r="QNN286"/>
      <c r="QNO286"/>
      <c r="QNP286"/>
      <c r="QNQ286"/>
      <c r="QNR286"/>
      <c r="QNS286"/>
      <c r="QNT286"/>
      <c r="QNU286"/>
      <c r="QNV286"/>
      <c r="QNW286"/>
      <c r="QNX286"/>
      <c r="QNY286"/>
      <c r="QNZ286"/>
      <c r="QOA286"/>
      <c r="QOB286"/>
      <c r="QOC286"/>
      <c r="QOD286"/>
      <c r="QOE286"/>
      <c r="QOF286"/>
      <c r="QOG286"/>
      <c r="QOH286"/>
      <c r="QOI286"/>
      <c r="QOJ286"/>
      <c r="QOK286"/>
      <c r="QOL286"/>
      <c r="QOM286"/>
      <c r="QON286"/>
      <c r="QOO286"/>
      <c r="QOP286"/>
      <c r="QOQ286"/>
      <c r="QOR286"/>
      <c r="QOS286"/>
      <c r="QOT286"/>
      <c r="QOU286"/>
      <c r="QOV286"/>
      <c r="QOW286"/>
      <c r="QOX286"/>
      <c r="QOY286"/>
      <c r="QOZ286"/>
      <c r="QPA286"/>
      <c r="QPB286"/>
      <c r="QPC286"/>
      <c r="QPD286"/>
      <c r="QPE286"/>
      <c r="QPF286"/>
      <c r="QPG286"/>
      <c r="QPH286"/>
      <c r="QPI286"/>
      <c r="QPJ286"/>
      <c r="QPK286"/>
      <c r="QPL286"/>
      <c r="QPM286"/>
      <c r="QPN286"/>
      <c r="QPO286"/>
      <c r="QPP286"/>
      <c r="QPQ286"/>
      <c r="QPR286"/>
      <c r="QPS286"/>
      <c r="QPT286"/>
      <c r="QPU286"/>
      <c r="QPV286"/>
      <c r="QPW286"/>
      <c r="QPX286"/>
      <c r="QPY286"/>
      <c r="QPZ286"/>
      <c r="QQA286"/>
      <c r="QQB286"/>
      <c r="QQC286"/>
      <c r="QQD286"/>
      <c r="QQE286"/>
      <c r="QQF286"/>
      <c r="QQG286"/>
      <c r="QQH286"/>
      <c r="QQI286"/>
      <c r="QQJ286"/>
      <c r="QQK286"/>
      <c r="QQL286"/>
      <c r="QQM286"/>
      <c r="QQN286"/>
      <c r="QQO286"/>
      <c r="QQP286"/>
      <c r="QQQ286"/>
      <c r="QQR286"/>
      <c r="QQS286"/>
      <c r="QQT286"/>
      <c r="QQU286"/>
      <c r="QQV286"/>
      <c r="QQW286"/>
      <c r="QQX286"/>
      <c r="QQY286"/>
      <c r="QQZ286"/>
      <c r="QRA286"/>
      <c r="QRB286"/>
      <c r="QRC286"/>
      <c r="QRD286"/>
      <c r="QRE286"/>
      <c r="QRF286"/>
      <c r="QRG286"/>
      <c r="QRH286"/>
      <c r="QRI286"/>
      <c r="QRJ286"/>
      <c r="QRK286"/>
      <c r="QRL286"/>
      <c r="QRM286"/>
      <c r="QRN286"/>
      <c r="QRO286"/>
      <c r="QRP286"/>
      <c r="QRQ286"/>
      <c r="QRR286"/>
      <c r="QRS286"/>
      <c r="QRT286"/>
      <c r="QRU286"/>
      <c r="QRV286"/>
      <c r="QRW286"/>
      <c r="QRX286"/>
      <c r="QRY286"/>
      <c r="QRZ286"/>
      <c r="QSA286"/>
      <c r="QSB286"/>
      <c r="QSC286"/>
      <c r="QSD286"/>
      <c r="QSE286"/>
      <c r="QSF286"/>
      <c r="QSG286"/>
      <c r="QSH286"/>
      <c r="QSI286"/>
      <c r="QSJ286"/>
      <c r="QSK286"/>
      <c r="QSL286"/>
      <c r="QSM286"/>
      <c r="QSN286"/>
      <c r="QSO286"/>
      <c r="QSP286"/>
      <c r="QSQ286"/>
      <c r="QSR286"/>
      <c r="QSS286"/>
      <c r="QST286"/>
      <c r="QSU286"/>
      <c r="QSV286"/>
      <c r="QSW286"/>
      <c r="QSX286"/>
      <c r="QSY286"/>
      <c r="QSZ286"/>
      <c r="QTA286"/>
      <c r="QTB286"/>
      <c r="QTC286"/>
      <c r="QTD286"/>
      <c r="QTE286"/>
      <c r="QTF286"/>
      <c r="QTG286"/>
      <c r="QTH286"/>
      <c r="QTI286"/>
      <c r="QTJ286"/>
      <c r="QTK286"/>
      <c r="QTL286"/>
      <c r="QTM286"/>
      <c r="QTN286"/>
      <c r="QTO286"/>
      <c r="QTP286"/>
      <c r="QTQ286"/>
      <c r="QTR286"/>
      <c r="QTS286"/>
      <c r="QTT286"/>
      <c r="QTU286"/>
      <c r="QTV286"/>
      <c r="QTW286"/>
      <c r="QTX286"/>
      <c r="QTY286"/>
      <c r="QTZ286"/>
      <c r="QUA286"/>
      <c r="QUB286"/>
      <c r="QUC286"/>
      <c r="QUD286"/>
      <c r="QUE286"/>
      <c r="QUF286"/>
      <c r="QUG286"/>
      <c r="QUH286"/>
      <c r="QUI286"/>
      <c r="QUJ286"/>
      <c r="QUK286"/>
      <c r="QUL286"/>
      <c r="QUM286"/>
      <c r="QUN286"/>
      <c r="QUO286"/>
      <c r="QUP286"/>
      <c r="QUQ286"/>
      <c r="QUR286"/>
      <c r="QUS286"/>
      <c r="QUT286"/>
      <c r="QUU286"/>
      <c r="QUV286"/>
      <c r="QUW286"/>
      <c r="QUX286"/>
      <c r="QUY286"/>
      <c r="QUZ286"/>
      <c r="QVA286"/>
      <c r="QVB286"/>
      <c r="QVC286"/>
      <c r="QVD286"/>
      <c r="QVE286"/>
      <c r="QVF286"/>
      <c r="QVG286"/>
      <c r="QVH286"/>
      <c r="QVI286"/>
      <c r="QVJ286"/>
      <c r="QVK286"/>
      <c r="QVL286"/>
      <c r="QVM286"/>
      <c r="QVN286"/>
      <c r="QVO286"/>
      <c r="QVP286"/>
      <c r="QVQ286"/>
      <c r="QVR286"/>
      <c r="QVS286"/>
      <c r="QVT286"/>
      <c r="QVU286"/>
      <c r="QVV286"/>
      <c r="QVW286"/>
      <c r="QVX286"/>
      <c r="QVY286"/>
      <c r="QVZ286"/>
      <c r="QWA286"/>
      <c r="QWB286"/>
      <c r="QWC286"/>
      <c r="QWD286"/>
      <c r="QWE286"/>
      <c r="QWF286"/>
      <c r="QWG286"/>
      <c r="QWH286"/>
      <c r="QWI286"/>
      <c r="QWJ286"/>
      <c r="QWK286"/>
      <c r="QWL286"/>
      <c r="QWM286"/>
      <c r="QWN286"/>
      <c r="QWO286"/>
      <c r="QWP286"/>
      <c r="QWQ286"/>
      <c r="QWR286"/>
      <c r="QWS286"/>
      <c r="QWT286"/>
      <c r="QWU286"/>
      <c r="QWV286"/>
      <c r="QWW286"/>
      <c r="QWX286"/>
      <c r="QWY286"/>
      <c r="QWZ286"/>
      <c r="QXA286"/>
      <c r="QXB286"/>
      <c r="QXC286"/>
      <c r="QXD286"/>
      <c r="QXE286"/>
      <c r="QXF286"/>
      <c r="QXG286"/>
      <c r="QXH286"/>
      <c r="QXI286"/>
      <c r="QXJ286"/>
      <c r="QXK286"/>
      <c r="QXL286"/>
      <c r="QXM286"/>
      <c r="QXN286"/>
      <c r="QXO286"/>
      <c r="QXP286"/>
      <c r="QXQ286"/>
      <c r="QXR286"/>
      <c r="QXS286"/>
      <c r="QXT286"/>
      <c r="QXU286"/>
      <c r="QXV286"/>
      <c r="QXW286"/>
      <c r="QXX286"/>
      <c r="QXY286"/>
      <c r="QXZ286"/>
      <c r="QYA286"/>
      <c r="QYB286"/>
      <c r="QYC286"/>
      <c r="QYD286"/>
      <c r="QYE286"/>
      <c r="QYF286"/>
      <c r="QYG286"/>
      <c r="QYH286"/>
      <c r="QYI286"/>
      <c r="QYJ286"/>
      <c r="QYK286"/>
      <c r="QYL286"/>
      <c r="QYM286"/>
      <c r="QYN286"/>
      <c r="QYO286"/>
      <c r="QYP286"/>
      <c r="QYQ286"/>
      <c r="QYR286"/>
      <c r="QYS286"/>
      <c r="QYT286"/>
      <c r="QYU286"/>
      <c r="QYV286"/>
      <c r="QYW286"/>
      <c r="QYX286"/>
      <c r="QYY286"/>
      <c r="QYZ286"/>
      <c r="QZA286"/>
      <c r="QZB286"/>
      <c r="QZC286"/>
      <c r="QZD286"/>
      <c r="QZE286"/>
      <c r="QZF286"/>
      <c r="QZG286"/>
      <c r="QZH286"/>
      <c r="QZI286"/>
      <c r="QZJ286"/>
      <c r="QZK286"/>
      <c r="QZL286"/>
      <c r="QZM286"/>
      <c r="QZN286"/>
      <c r="QZO286"/>
      <c r="QZP286"/>
      <c r="QZQ286"/>
      <c r="QZR286"/>
      <c r="QZS286"/>
      <c r="QZT286"/>
      <c r="QZU286"/>
      <c r="QZV286"/>
      <c r="QZW286"/>
      <c r="QZX286"/>
      <c r="QZY286"/>
      <c r="QZZ286"/>
      <c r="RAA286"/>
      <c r="RAB286"/>
      <c r="RAC286"/>
      <c r="RAD286"/>
      <c r="RAE286"/>
      <c r="RAF286"/>
      <c r="RAG286"/>
      <c r="RAH286"/>
      <c r="RAI286"/>
      <c r="RAJ286"/>
      <c r="RAK286"/>
      <c r="RAL286"/>
      <c r="RAM286"/>
      <c r="RAN286"/>
      <c r="RAO286"/>
      <c r="RAP286"/>
      <c r="RAQ286"/>
      <c r="RAR286"/>
      <c r="RAS286"/>
      <c r="RAT286"/>
      <c r="RAU286"/>
      <c r="RAV286"/>
      <c r="RAW286"/>
      <c r="RAX286"/>
      <c r="RAY286"/>
      <c r="RAZ286"/>
      <c r="RBA286"/>
      <c r="RBB286"/>
      <c r="RBC286"/>
      <c r="RBD286"/>
      <c r="RBE286"/>
      <c r="RBF286"/>
      <c r="RBG286"/>
      <c r="RBH286"/>
      <c r="RBI286"/>
      <c r="RBJ286"/>
      <c r="RBK286"/>
      <c r="RBL286"/>
      <c r="RBM286"/>
      <c r="RBN286"/>
      <c r="RBO286"/>
      <c r="RBP286"/>
      <c r="RBQ286"/>
      <c r="RBR286"/>
      <c r="RBS286"/>
      <c r="RBT286"/>
      <c r="RBU286"/>
      <c r="RBV286"/>
      <c r="RBW286"/>
      <c r="RBX286"/>
      <c r="RBY286"/>
      <c r="RBZ286"/>
      <c r="RCA286"/>
      <c r="RCB286"/>
      <c r="RCC286"/>
      <c r="RCD286"/>
      <c r="RCE286"/>
      <c r="RCF286"/>
      <c r="RCG286"/>
      <c r="RCH286"/>
      <c r="RCI286"/>
      <c r="RCJ286"/>
      <c r="RCK286"/>
      <c r="RCL286"/>
      <c r="RCM286"/>
      <c r="RCN286"/>
      <c r="RCO286"/>
      <c r="RCP286"/>
      <c r="RCQ286"/>
      <c r="RCR286"/>
      <c r="RCS286"/>
      <c r="RCT286"/>
      <c r="RCU286"/>
      <c r="RCV286"/>
      <c r="RCW286"/>
      <c r="RCX286"/>
      <c r="RCY286"/>
      <c r="RCZ286"/>
      <c r="RDA286"/>
      <c r="RDB286"/>
      <c r="RDC286"/>
      <c r="RDD286"/>
      <c r="RDE286"/>
      <c r="RDF286"/>
      <c r="RDG286"/>
      <c r="RDH286"/>
      <c r="RDI286"/>
      <c r="RDJ286"/>
      <c r="RDK286"/>
      <c r="RDL286"/>
      <c r="RDM286"/>
      <c r="RDN286"/>
      <c r="RDO286"/>
      <c r="RDP286"/>
      <c r="RDQ286"/>
      <c r="RDR286"/>
      <c r="RDS286"/>
      <c r="RDT286"/>
      <c r="RDU286"/>
      <c r="RDV286"/>
      <c r="RDW286"/>
      <c r="RDX286"/>
      <c r="RDY286"/>
      <c r="RDZ286"/>
      <c r="REA286"/>
      <c r="REB286"/>
      <c r="REC286"/>
      <c r="RED286"/>
      <c r="REE286"/>
      <c r="REF286"/>
      <c r="REG286"/>
      <c r="REH286"/>
      <c r="REI286"/>
      <c r="REJ286"/>
      <c r="REK286"/>
      <c r="REL286"/>
      <c r="REM286"/>
      <c r="REN286"/>
      <c r="REO286"/>
      <c r="REP286"/>
      <c r="REQ286"/>
      <c r="RER286"/>
      <c r="RES286"/>
      <c r="RET286"/>
      <c r="REU286"/>
      <c r="REV286"/>
      <c r="REW286"/>
      <c r="REX286"/>
      <c r="REY286"/>
      <c r="REZ286"/>
      <c r="RFA286"/>
      <c r="RFB286"/>
      <c r="RFC286"/>
      <c r="RFD286"/>
      <c r="RFE286"/>
      <c r="RFF286"/>
      <c r="RFG286"/>
      <c r="RFH286"/>
      <c r="RFI286"/>
      <c r="RFJ286"/>
      <c r="RFK286"/>
      <c r="RFL286"/>
      <c r="RFM286"/>
      <c r="RFN286"/>
      <c r="RFO286"/>
      <c r="RFP286"/>
      <c r="RFQ286"/>
      <c r="RFR286"/>
      <c r="RFS286"/>
      <c r="RFT286"/>
      <c r="RFU286"/>
      <c r="RFV286"/>
      <c r="RFW286"/>
      <c r="RFX286"/>
      <c r="RFY286"/>
      <c r="RFZ286"/>
      <c r="RGA286"/>
      <c r="RGB286"/>
      <c r="RGC286"/>
      <c r="RGD286"/>
      <c r="RGE286"/>
      <c r="RGF286"/>
      <c r="RGG286"/>
      <c r="RGH286"/>
      <c r="RGI286"/>
      <c r="RGJ286"/>
      <c r="RGK286"/>
      <c r="RGL286"/>
      <c r="RGM286"/>
      <c r="RGN286"/>
      <c r="RGO286"/>
      <c r="RGP286"/>
      <c r="RGQ286"/>
      <c r="RGR286"/>
      <c r="RGS286"/>
      <c r="RGT286"/>
      <c r="RGU286"/>
      <c r="RGV286"/>
      <c r="RGW286"/>
      <c r="RGX286"/>
      <c r="RGY286"/>
      <c r="RGZ286"/>
      <c r="RHA286"/>
      <c r="RHB286"/>
      <c r="RHC286"/>
      <c r="RHD286"/>
      <c r="RHE286"/>
      <c r="RHF286"/>
      <c r="RHG286"/>
      <c r="RHH286"/>
      <c r="RHI286"/>
      <c r="RHJ286"/>
      <c r="RHK286"/>
      <c r="RHL286"/>
      <c r="RHM286"/>
      <c r="RHN286"/>
      <c r="RHO286"/>
      <c r="RHP286"/>
      <c r="RHQ286"/>
      <c r="RHR286"/>
      <c r="RHS286"/>
      <c r="RHT286"/>
      <c r="RHU286"/>
      <c r="RHV286"/>
      <c r="RHW286"/>
      <c r="RHX286"/>
      <c r="RHY286"/>
      <c r="RHZ286"/>
      <c r="RIA286"/>
      <c r="RIB286"/>
      <c r="RIC286"/>
      <c r="RID286"/>
      <c r="RIE286"/>
      <c r="RIF286"/>
      <c r="RIG286"/>
      <c r="RIH286"/>
      <c r="RII286"/>
      <c r="RIJ286"/>
      <c r="RIK286"/>
      <c r="RIL286"/>
      <c r="RIM286"/>
      <c r="RIN286"/>
      <c r="RIO286"/>
      <c r="RIP286"/>
      <c r="RIQ286"/>
      <c r="RIR286"/>
      <c r="RIS286"/>
      <c r="RIT286"/>
      <c r="RIU286"/>
      <c r="RIV286"/>
      <c r="RIW286"/>
      <c r="RIX286"/>
      <c r="RIY286"/>
      <c r="RIZ286"/>
      <c r="RJA286"/>
      <c r="RJB286"/>
      <c r="RJC286"/>
      <c r="RJD286"/>
      <c r="RJE286"/>
      <c r="RJF286"/>
      <c r="RJG286"/>
      <c r="RJH286"/>
      <c r="RJI286"/>
      <c r="RJJ286"/>
      <c r="RJK286"/>
      <c r="RJL286"/>
      <c r="RJM286"/>
      <c r="RJN286"/>
      <c r="RJO286"/>
      <c r="RJP286"/>
      <c r="RJQ286"/>
      <c r="RJR286"/>
      <c r="RJS286"/>
      <c r="RJT286"/>
      <c r="RJU286"/>
      <c r="RJV286"/>
      <c r="RJW286"/>
      <c r="RJX286"/>
      <c r="RJY286"/>
      <c r="RJZ286"/>
      <c r="RKA286"/>
      <c r="RKB286"/>
      <c r="RKC286"/>
      <c r="RKD286"/>
      <c r="RKE286"/>
      <c r="RKF286"/>
      <c r="RKG286"/>
      <c r="RKH286"/>
      <c r="RKI286"/>
      <c r="RKJ286"/>
      <c r="RKK286"/>
      <c r="RKL286"/>
      <c r="RKM286"/>
      <c r="RKN286"/>
      <c r="RKO286"/>
      <c r="RKP286"/>
      <c r="RKQ286"/>
      <c r="RKR286"/>
      <c r="RKS286"/>
      <c r="RKT286"/>
      <c r="RKU286"/>
      <c r="RKV286"/>
      <c r="RKW286"/>
      <c r="RKX286"/>
      <c r="RKY286"/>
      <c r="RKZ286"/>
      <c r="RLA286"/>
      <c r="RLB286"/>
      <c r="RLC286"/>
      <c r="RLD286"/>
      <c r="RLE286"/>
      <c r="RLF286"/>
      <c r="RLG286"/>
      <c r="RLH286"/>
      <c r="RLI286"/>
      <c r="RLJ286"/>
      <c r="RLK286"/>
      <c r="RLL286"/>
      <c r="RLM286"/>
      <c r="RLN286"/>
      <c r="RLO286"/>
      <c r="RLP286"/>
      <c r="RLQ286"/>
      <c r="RLR286"/>
      <c r="RLS286"/>
      <c r="RLT286"/>
      <c r="RLU286"/>
      <c r="RLV286"/>
      <c r="RLW286"/>
      <c r="RLX286"/>
      <c r="RLY286"/>
      <c r="RLZ286"/>
      <c r="RMA286"/>
      <c r="RMB286"/>
      <c r="RMC286"/>
      <c r="RMD286"/>
      <c r="RME286"/>
      <c r="RMF286"/>
      <c r="RMG286"/>
      <c r="RMH286"/>
      <c r="RMI286"/>
      <c r="RMJ286"/>
      <c r="RMK286"/>
      <c r="RML286"/>
      <c r="RMM286"/>
      <c r="RMN286"/>
      <c r="RMO286"/>
      <c r="RMP286"/>
      <c r="RMQ286"/>
      <c r="RMR286"/>
      <c r="RMS286"/>
      <c r="RMT286"/>
      <c r="RMU286"/>
      <c r="RMV286"/>
      <c r="RMW286"/>
      <c r="RMX286"/>
      <c r="RMY286"/>
      <c r="RMZ286"/>
      <c r="RNA286"/>
      <c r="RNB286"/>
      <c r="RNC286"/>
      <c r="RND286"/>
      <c r="RNE286"/>
      <c r="RNF286"/>
      <c r="RNG286"/>
      <c r="RNH286"/>
      <c r="RNI286"/>
      <c r="RNJ286"/>
      <c r="RNK286"/>
      <c r="RNL286"/>
      <c r="RNM286"/>
      <c r="RNN286"/>
      <c r="RNO286"/>
      <c r="RNP286"/>
      <c r="RNQ286"/>
      <c r="RNR286"/>
      <c r="RNS286"/>
      <c r="RNT286"/>
      <c r="RNU286"/>
      <c r="RNV286"/>
      <c r="RNW286"/>
      <c r="RNX286"/>
      <c r="RNY286"/>
      <c r="RNZ286"/>
      <c r="ROA286"/>
      <c r="ROB286"/>
      <c r="ROC286"/>
      <c r="ROD286"/>
      <c r="ROE286"/>
      <c r="ROF286"/>
      <c r="ROG286"/>
      <c r="ROH286"/>
      <c r="ROI286"/>
      <c r="ROJ286"/>
      <c r="ROK286"/>
      <c r="ROL286"/>
      <c r="ROM286"/>
      <c r="RON286"/>
      <c r="ROO286"/>
      <c r="ROP286"/>
      <c r="ROQ286"/>
      <c r="ROR286"/>
      <c r="ROS286"/>
      <c r="ROT286"/>
      <c r="ROU286"/>
      <c r="ROV286"/>
      <c r="ROW286"/>
      <c r="ROX286"/>
      <c r="ROY286"/>
      <c r="ROZ286"/>
      <c r="RPA286"/>
      <c r="RPB286"/>
      <c r="RPC286"/>
      <c r="RPD286"/>
      <c r="RPE286"/>
      <c r="RPF286"/>
      <c r="RPG286"/>
      <c r="RPH286"/>
      <c r="RPI286"/>
      <c r="RPJ286"/>
      <c r="RPK286"/>
      <c r="RPL286"/>
      <c r="RPM286"/>
      <c r="RPN286"/>
      <c r="RPO286"/>
      <c r="RPP286"/>
      <c r="RPQ286"/>
      <c r="RPR286"/>
      <c r="RPS286"/>
      <c r="RPT286"/>
      <c r="RPU286"/>
      <c r="RPV286"/>
      <c r="RPW286"/>
      <c r="RPX286"/>
      <c r="RPY286"/>
      <c r="RPZ286"/>
      <c r="RQA286"/>
      <c r="RQB286"/>
      <c r="RQC286"/>
      <c r="RQD286"/>
      <c r="RQE286"/>
      <c r="RQF286"/>
      <c r="RQG286"/>
      <c r="RQH286"/>
      <c r="RQI286"/>
      <c r="RQJ286"/>
      <c r="RQK286"/>
      <c r="RQL286"/>
      <c r="RQM286"/>
      <c r="RQN286"/>
      <c r="RQO286"/>
      <c r="RQP286"/>
      <c r="RQQ286"/>
      <c r="RQR286"/>
      <c r="RQS286"/>
      <c r="RQT286"/>
      <c r="RQU286"/>
      <c r="RQV286"/>
      <c r="RQW286"/>
      <c r="RQX286"/>
      <c r="RQY286"/>
      <c r="RQZ286"/>
      <c r="RRA286"/>
      <c r="RRB286"/>
      <c r="RRC286"/>
      <c r="RRD286"/>
      <c r="RRE286"/>
      <c r="RRF286"/>
      <c r="RRG286"/>
      <c r="RRH286"/>
      <c r="RRI286"/>
      <c r="RRJ286"/>
      <c r="RRK286"/>
      <c r="RRL286"/>
      <c r="RRM286"/>
      <c r="RRN286"/>
      <c r="RRO286"/>
      <c r="RRP286"/>
      <c r="RRQ286"/>
      <c r="RRR286"/>
      <c r="RRS286"/>
      <c r="RRT286"/>
      <c r="RRU286"/>
      <c r="RRV286"/>
      <c r="RRW286"/>
      <c r="RRX286"/>
      <c r="RRY286"/>
      <c r="RRZ286"/>
      <c r="RSA286"/>
      <c r="RSB286"/>
      <c r="RSC286"/>
      <c r="RSD286"/>
      <c r="RSE286"/>
      <c r="RSF286"/>
      <c r="RSG286"/>
      <c r="RSH286"/>
      <c r="RSI286"/>
      <c r="RSJ286"/>
      <c r="RSK286"/>
      <c r="RSL286"/>
      <c r="RSM286"/>
      <c r="RSN286"/>
      <c r="RSO286"/>
      <c r="RSP286"/>
      <c r="RSQ286"/>
      <c r="RSR286"/>
      <c r="RSS286"/>
      <c r="RST286"/>
      <c r="RSU286"/>
      <c r="RSV286"/>
      <c r="RSW286"/>
      <c r="RSX286"/>
      <c r="RSY286"/>
      <c r="RSZ286"/>
      <c r="RTA286"/>
      <c r="RTB286"/>
      <c r="RTC286"/>
      <c r="RTD286"/>
      <c r="RTE286"/>
      <c r="RTF286"/>
      <c r="RTG286"/>
      <c r="RTH286"/>
      <c r="RTI286"/>
      <c r="RTJ286"/>
      <c r="RTK286"/>
      <c r="RTL286"/>
      <c r="RTM286"/>
      <c r="RTN286"/>
      <c r="RTO286"/>
      <c r="RTP286"/>
      <c r="RTQ286"/>
      <c r="RTR286"/>
      <c r="RTS286"/>
      <c r="RTT286"/>
      <c r="RTU286"/>
      <c r="RTV286"/>
      <c r="RTW286"/>
      <c r="RTX286"/>
      <c r="RTY286"/>
      <c r="RTZ286"/>
      <c r="RUA286"/>
      <c r="RUB286"/>
      <c r="RUC286"/>
      <c r="RUD286"/>
      <c r="RUE286"/>
      <c r="RUF286"/>
      <c r="RUG286"/>
      <c r="RUH286"/>
      <c r="RUI286"/>
      <c r="RUJ286"/>
      <c r="RUK286"/>
      <c r="RUL286"/>
      <c r="RUM286"/>
      <c r="RUN286"/>
      <c r="RUO286"/>
      <c r="RUP286"/>
      <c r="RUQ286"/>
      <c r="RUR286"/>
      <c r="RUS286"/>
      <c r="RUT286"/>
      <c r="RUU286"/>
      <c r="RUV286"/>
      <c r="RUW286"/>
      <c r="RUX286"/>
      <c r="RUY286"/>
      <c r="RUZ286"/>
      <c r="RVA286"/>
      <c r="RVB286"/>
      <c r="RVC286"/>
      <c r="RVD286"/>
      <c r="RVE286"/>
      <c r="RVF286"/>
      <c r="RVG286"/>
      <c r="RVH286"/>
      <c r="RVI286"/>
      <c r="RVJ286"/>
      <c r="RVK286"/>
      <c r="RVL286"/>
      <c r="RVM286"/>
      <c r="RVN286"/>
      <c r="RVO286"/>
      <c r="RVP286"/>
      <c r="RVQ286"/>
      <c r="RVR286"/>
      <c r="RVS286"/>
      <c r="RVT286"/>
      <c r="RVU286"/>
      <c r="RVV286"/>
      <c r="RVW286"/>
      <c r="RVX286"/>
      <c r="RVY286"/>
      <c r="RVZ286"/>
      <c r="RWA286"/>
      <c r="RWB286"/>
      <c r="RWC286"/>
      <c r="RWD286"/>
      <c r="RWE286"/>
      <c r="RWF286"/>
      <c r="RWG286"/>
      <c r="RWH286"/>
      <c r="RWI286"/>
      <c r="RWJ286"/>
      <c r="RWK286"/>
      <c r="RWL286"/>
      <c r="RWM286"/>
      <c r="RWN286"/>
      <c r="RWO286"/>
      <c r="RWP286"/>
      <c r="RWQ286"/>
      <c r="RWR286"/>
      <c r="RWS286"/>
      <c r="RWT286"/>
      <c r="RWU286"/>
      <c r="RWV286"/>
      <c r="RWW286"/>
      <c r="RWX286"/>
      <c r="RWY286"/>
      <c r="RWZ286"/>
      <c r="RXA286"/>
      <c r="RXB286"/>
      <c r="RXC286"/>
      <c r="RXD286"/>
      <c r="RXE286"/>
      <c r="RXF286"/>
      <c r="RXG286"/>
      <c r="RXH286"/>
      <c r="RXI286"/>
      <c r="RXJ286"/>
      <c r="RXK286"/>
      <c r="RXL286"/>
      <c r="RXM286"/>
      <c r="RXN286"/>
      <c r="RXO286"/>
      <c r="RXP286"/>
      <c r="RXQ286"/>
      <c r="RXR286"/>
      <c r="RXS286"/>
      <c r="RXT286"/>
      <c r="RXU286"/>
      <c r="RXV286"/>
      <c r="RXW286"/>
      <c r="RXX286"/>
      <c r="RXY286"/>
      <c r="RXZ286"/>
      <c r="RYA286"/>
      <c r="RYB286"/>
      <c r="RYC286"/>
      <c r="RYD286"/>
      <c r="RYE286"/>
      <c r="RYF286"/>
      <c r="RYG286"/>
      <c r="RYH286"/>
      <c r="RYI286"/>
      <c r="RYJ286"/>
      <c r="RYK286"/>
      <c r="RYL286"/>
      <c r="RYM286"/>
      <c r="RYN286"/>
      <c r="RYO286"/>
      <c r="RYP286"/>
      <c r="RYQ286"/>
      <c r="RYR286"/>
      <c r="RYS286"/>
      <c r="RYT286"/>
      <c r="RYU286"/>
      <c r="RYV286"/>
      <c r="RYW286"/>
      <c r="RYX286"/>
      <c r="RYY286"/>
      <c r="RYZ286"/>
      <c r="RZA286"/>
      <c r="RZB286"/>
      <c r="RZC286"/>
      <c r="RZD286"/>
      <c r="RZE286"/>
      <c r="RZF286"/>
      <c r="RZG286"/>
      <c r="RZH286"/>
      <c r="RZI286"/>
      <c r="RZJ286"/>
      <c r="RZK286"/>
      <c r="RZL286"/>
      <c r="RZM286"/>
      <c r="RZN286"/>
      <c r="RZO286"/>
      <c r="RZP286"/>
      <c r="RZQ286"/>
      <c r="RZR286"/>
      <c r="RZS286"/>
      <c r="RZT286"/>
      <c r="RZU286"/>
      <c r="RZV286"/>
      <c r="RZW286"/>
      <c r="RZX286"/>
      <c r="RZY286"/>
      <c r="RZZ286"/>
      <c r="SAA286"/>
      <c r="SAB286"/>
      <c r="SAC286"/>
      <c r="SAD286"/>
      <c r="SAE286"/>
      <c r="SAF286"/>
      <c r="SAG286"/>
      <c r="SAH286"/>
      <c r="SAI286"/>
      <c r="SAJ286"/>
      <c r="SAK286"/>
      <c r="SAL286"/>
      <c r="SAM286"/>
      <c r="SAN286"/>
      <c r="SAO286"/>
      <c r="SAP286"/>
      <c r="SAQ286"/>
      <c r="SAR286"/>
      <c r="SAS286"/>
      <c r="SAT286"/>
      <c r="SAU286"/>
      <c r="SAV286"/>
      <c r="SAW286"/>
      <c r="SAX286"/>
      <c r="SAY286"/>
      <c r="SAZ286"/>
      <c r="SBA286"/>
      <c r="SBB286"/>
      <c r="SBC286"/>
      <c r="SBD286"/>
      <c r="SBE286"/>
      <c r="SBF286"/>
      <c r="SBG286"/>
      <c r="SBH286"/>
      <c r="SBI286"/>
      <c r="SBJ286"/>
      <c r="SBK286"/>
      <c r="SBL286"/>
      <c r="SBM286"/>
      <c r="SBN286"/>
      <c r="SBO286"/>
      <c r="SBP286"/>
      <c r="SBQ286"/>
      <c r="SBR286"/>
      <c r="SBS286"/>
      <c r="SBT286"/>
      <c r="SBU286"/>
      <c r="SBV286"/>
      <c r="SBW286"/>
      <c r="SBX286"/>
      <c r="SBY286"/>
      <c r="SBZ286"/>
      <c r="SCA286"/>
      <c r="SCB286"/>
      <c r="SCC286"/>
      <c r="SCD286"/>
      <c r="SCE286"/>
      <c r="SCF286"/>
      <c r="SCG286"/>
      <c r="SCH286"/>
      <c r="SCI286"/>
      <c r="SCJ286"/>
      <c r="SCK286"/>
      <c r="SCL286"/>
      <c r="SCM286"/>
      <c r="SCN286"/>
      <c r="SCO286"/>
      <c r="SCP286"/>
      <c r="SCQ286"/>
      <c r="SCR286"/>
      <c r="SCS286"/>
      <c r="SCT286"/>
      <c r="SCU286"/>
      <c r="SCV286"/>
      <c r="SCW286"/>
      <c r="SCX286"/>
      <c r="SCY286"/>
      <c r="SCZ286"/>
      <c r="SDA286"/>
      <c r="SDB286"/>
      <c r="SDC286"/>
      <c r="SDD286"/>
      <c r="SDE286"/>
      <c r="SDF286"/>
      <c r="SDG286"/>
      <c r="SDH286"/>
      <c r="SDI286"/>
      <c r="SDJ286"/>
      <c r="SDK286"/>
      <c r="SDL286"/>
      <c r="SDM286"/>
      <c r="SDN286"/>
      <c r="SDO286"/>
      <c r="SDP286"/>
      <c r="SDQ286"/>
      <c r="SDR286"/>
      <c r="SDS286"/>
      <c r="SDT286"/>
      <c r="SDU286"/>
      <c r="SDV286"/>
      <c r="SDW286"/>
      <c r="SDX286"/>
      <c r="SDY286"/>
      <c r="SDZ286"/>
      <c r="SEA286"/>
      <c r="SEB286"/>
      <c r="SEC286"/>
      <c r="SED286"/>
      <c r="SEE286"/>
      <c r="SEF286"/>
      <c r="SEG286"/>
      <c r="SEH286"/>
      <c r="SEI286"/>
      <c r="SEJ286"/>
      <c r="SEK286"/>
      <c r="SEL286"/>
      <c r="SEM286"/>
      <c r="SEN286"/>
      <c r="SEO286"/>
      <c r="SEP286"/>
      <c r="SEQ286"/>
      <c r="SER286"/>
      <c r="SES286"/>
      <c r="SET286"/>
      <c r="SEU286"/>
      <c r="SEV286"/>
      <c r="SEW286"/>
      <c r="SEX286"/>
      <c r="SEY286"/>
      <c r="SEZ286"/>
      <c r="SFA286"/>
      <c r="SFB286"/>
      <c r="SFC286"/>
      <c r="SFD286"/>
      <c r="SFE286"/>
      <c r="SFF286"/>
      <c r="SFG286"/>
      <c r="SFH286"/>
      <c r="SFI286"/>
      <c r="SFJ286"/>
      <c r="SFK286"/>
      <c r="SFL286"/>
      <c r="SFM286"/>
      <c r="SFN286"/>
      <c r="SFO286"/>
      <c r="SFP286"/>
      <c r="SFQ286"/>
      <c r="SFR286"/>
      <c r="SFS286"/>
      <c r="SFT286"/>
      <c r="SFU286"/>
      <c r="SFV286"/>
      <c r="SFW286"/>
      <c r="SFX286"/>
      <c r="SFY286"/>
      <c r="SFZ286"/>
      <c r="SGA286"/>
      <c r="SGB286"/>
      <c r="SGC286"/>
      <c r="SGD286"/>
      <c r="SGE286"/>
      <c r="SGF286"/>
      <c r="SGG286"/>
      <c r="SGH286"/>
      <c r="SGI286"/>
      <c r="SGJ286"/>
      <c r="SGK286"/>
      <c r="SGL286"/>
      <c r="SGM286"/>
      <c r="SGN286"/>
      <c r="SGO286"/>
      <c r="SGP286"/>
      <c r="SGQ286"/>
      <c r="SGR286"/>
      <c r="SGS286"/>
      <c r="SGT286"/>
      <c r="SGU286"/>
      <c r="SGV286"/>
      <c r="SGW286"/>
      <c r="SGX286"/>
      <c r="SGY286"/>
      <c r="SGZ286"/>
      <c r="SHA286"/>
      <c r="SHB286"/>
      <c r="SHC286"/>
      <c r="SHD286"/>
      <c r="SHE286"/>
      <c r="SHF286"/>
      <c r="SHG286"/>
      <c r="SHH286"/>
      <c r="SHI286"/>
      <c r="SHJ286"/>
      <c r="SHK286"/>
      <c r="SHL286"/>
      <c r="SHM286"/>
      <c r="SHN286"/>
      <c r="SHO286"/>
      <c r="SHP286"/>
      <c r="SHQ286"/>
      <c r="SHR286"/>
      <c r="SHS286"/>
      <c r="SHT286"/>
      <c r="SHU286"/>
      <c r="SHV286"/>
      <c r="SHW286"/>
      <c r="SHX286"/>
      <c r="SHY286"/>
      <c r="SHZ286"/>
      <c r="SIA286"/>
      <c r="SIB286"/>
      <c r="SIC286"/>
      <c r="SID286"/>
      <c r="SIE286"/>
      <c r="SIF286"/>
      <c r="SIG286"/>
      <c r="SIH286"/>
      <c r="SII286"/>
      <c r="SIJ286"/>
      <c r="SIK286"/>
      <c r="SIL286"/>
      <c r="SIM286"/>
      <c r="SIN286"/>
      <c r="SIO286"/>
      <c r="SIP286"/>
      <c r="SIQ286"/>
      <c r="SIR286"/>
      <c r="SIS286"/>
      <c r="SIT286"/>
      <c r="SIU286"/>
      <c r="SIV286"/>
      <c r="SIW286"/>
      <c r="SIX286"/>
      <c r="SIY286"/>
      <c r="SIZ286"/>
      <c r="SJA286"/>
      <c r="SJB286"/>
      <c r="SJC286"/>
      <c r="SJD286"/>
      <c r="SJE286"/>
      <c r="SJF286"/>
      <c r="SJG286"/>
      <c r="SJH286"/>
      <c r="SJI286"/>
      <c r="SJJ286"/>
      <c r="SJK286"/>
      <c r="SJL286"/>
      <c r="SJM286"/>
      <c r="SJN286"/>
      <c r="SJO286"/>
      <c r="SJP286"/>
      <c r="SJQ286"/>
      <c r="SJR286"/>
      <c r="SJS286"/>
      <c r="SJT286"/>
      <c r="SJU286"/>
      <c r="SJV286"/>
      <c r="SJW286"/>
      <c r="SJX286"/>
      <c r="SJY286"/>
      <c r="SJZ286"/>
      <c r="SKA286"/>
      <c r="SKB286"/>
      <c r="SKC286"/>
      <c r="SKD286"/>
      <c r="SKE286"/>
      <c r="SKF286"/>
      <c r="SKG286"/>
      <c r="SKH286"/>
      <c r="SKI286"/>
      <c r="SKJ286"/>
      <c r="SKK286"/>
      <c r="SKL286"/>
      <c r="SKM286"/>
      <c r="SKN286"/>
      <c r="SKO286"/>
      <c r="SKP286"/>
      <c r="SKQ286"/>
      <c r="SKR286"/>
      <c r="SKS286"/>
      <c r="SKT286"/>
      <c r="SKU286"/>
      <c r="SKV286"/>
      <c r="SKW286"/>
      <c r="SKX286"/>
      <c r="SKY286"/>
      <c r="SKZ286"/>
      <c r="SLA286"/>
      <c r="SLB286"/>
      <c r="SLC286"/>
      <c r="SLD286"/>
      <c r="SLE286"/>
      <c r="SLF286"/>
      <c r="SLG286"/>
      <c r="SLH286"/>
      <c r="SLI286"/>
      <c r="SLJ286"/>
      <c r="SLK286"/>
      <c r="SLL286"/>
      <c r="SLM286"/>
      <c r="SLN286"/>
      <c r="SLO286"/>
      <c r="SLP286"/>
      <c r="SLQ286"/>
      <c r="SLR286"/>
      <c r="SLS286"/>
      <c r="SLT286"/>
      <c r="SLU286"/>
      <c r="SLV286"/>
      <c r="SLW286"/>
      <c r="SLX286"/>
      <c r="SLY286"/>
      <c r="SLZ286"/>
      <c r="SMA286"/>
      <c r="SMB286"/>
      <c r="SMC286"/>
      <c r="SMD286"/>
      <c r="SME286"/>
      <c r="SMF286"/>
      <c r="SMG286"/>
      <c r="SMH286"/>
      <c r="SMI286"/>
      <c r="SMJ286"/>
      <c r="SMK286"/>
      <c r="SML286"/>
      <c r="SMM286"/>
      <c r="SMN286"/>
      <c r="SMO286"/>
      <c r="SMP286"/>
      <c r="SMQ286"/>
      <c r="SMR286"/>
      <c r="SMS286"/>
      <c r="SMT286"/>
      <c r="SMU286"/>
      <c r="SMV286"/>
      <c r="SMW286"/>
      <c r="SMX286"/>
      <c r="SMY286"/>
      <c r="SMZ286"/>
      <c r="SNA286"/>
      <c r="SNB286"/>
      <c r="SNC286"/>
      <c r="SND286"/>
      <c r="SNE286"/>
      <c r="SNF286"/>
      <c r="SNG286"/>
      <c r="SNH286"/>
      <c r="SNI286"/>
      <c r="SNJ286"/>
      <c r="SNK286"/>
      <c r="SNL286"/>
      <c r="SNM286"/>
      <c r="SNN286"/>
      <c r="SNO286"/>
      <c r="SNP286"/>
      <c r="SNQ286"/>
      <c r="SNR286"/>
      <c r="SNS286"/>
      <c r="SNT286"/>
      <c r="SNU286"/>
      <c r="SNV286"/>
      <c r="SNW286"/>
      <c r="SNX286"/>
      <c r="SNY286"/>
      <c r="SNZ286"/>
      <c r="SOA286"/>
      <c r="SOB286"/>
      <c r="SOC286"/>
      <c r="SOD286"/>
      <c r="SOE286"/>
      <c r="SOF286"/>
      <c r="SOG286"/>
      <c r="SOH286"/>
      <c r="SOI286"/>
      <c r="SOJ286"/>
      <c r="SOK286"/>
      <c r="SOL286"/>
      <c r="SOM286"/>
      <c r="SON286"/>
      <c r="SOO286"/>
      <c r="SOP286"/>
      <c r="SOQ286"/>
      <c r="SOR286"/>
      <c r="SOS286"/>
      <c r="SOT286"/>
      <c r="SOU286"/>
      <c r="SOV286"/>
      <c r="SOW286"/>
      <c r="SOX286"/>
      <c r="SOY286"/>
      <c r="SOZ286"/>
      <c r="SPA286"/>
      <c r="SPB286"/>
      <c r="SPC286"/>
      <c r="SPD286"/>
      <c r="SPE286"/>
      <c r="SPF286"/>
      <c r="SPG286"/>
      <c r="SPH286"/>
      <c r="SPI286"/>
      <c r="SPJ286"/>
      <c r="SPK286"/>
      <c r="SPL286"/>
      <c r="SPM286"/>
      <c r="SPN286"/>
      <c r="SPO286"/>
      <c r="SPP286"/>
      <c r="SPQ286"/>
      <c r="SPR286"/>
      <c r="SPS286"/>
      <c r="SPT286"/>
      <c r="SPU286"/>
      <c r="SPV286"/>
      <c r="SPW286"/>
      <c r="SPX286"/>
      <c r="SPY286"/>
      <c r="SPZ286"/>
      <c r="SQA286"/>
      <c r="SQB286"/>
      <c r="SQC286"/>
      <c r="SQD286"/>
      <c r="SQE286"/>
      <c r="SQF286"/>
      <c r="SQG286"/>
      <c r="SQH286"/>
      <c r="SQI286"/>
      <c r="SQJ286"/>
      <c r="SQK286"/>
      <c r="SQL286"/>
      <c r="SQM286"/>
      <c r="SQN286"/>
      <c r="SQO286"/>
      <c r="SQP286"/>
      <c r="SQQ286"/>
      <c r="SQR286"/>
      <c r="SQS286"/>
      <c r="SQT286"/>
      <c r="SQU286"/>
      <c r="SQV286"/>
      <c r="SQW286"/>
      <c r="SQX286"/>
      <c r="SQY286"/>
      <c r="SQZ286"/>
      <c r="SRA286"/>
      <c r="SRB286"/>
      <c r="SRC286"/>
      <c r="SRD286"/>
      <c r="SRE286"/>
      <c r="SRF286"/>
      <c r="SRG286"/>
      <c r="SRH286"/>
      <c r="SRI286"/>
      <c r="SRJ286"/>
      <c r="SRK286"/>
      <c r="SRL286"/>
      <c r="SRM286"/>
      <c r="SRN286"/>
      <c r="SRO286"/>
      <c r="SRP286"/>
      <c r="SRQ286"/>
      <c r="SRR286"/>
      <c r="SRS286"/>
      <c r="SRT286"/>
      <c r="SRU286"/>
      <c r="SRV286"/>
      <c r="SRW286"/>
      <c r="SRX286"/>
      <c r="SRY286"/>
      <c r="SRZ286"/>
      <c r="SSA286"/>
      <c r="SSB286"/>
      <c r="SSC286"/>
      <c r="SSD286"/>
      <c r="SSE286"/>
      <c r="SSF286"/>
      <c r="SSG286"/>
      <c r="SSH286"/>
      <c r="SSI286"/>
      <c r="SSJ286"/>
      <c r="SSK286"/>
      <c r="SSL286"/>
      <c r="SSM286"/>
      <c r="SSN286"/>
      <c r="SSO286"/>
      <c r="SSP286"/>
      <c r="SSQ286"/>
      <c r="SSR286"/>
      <c r="SSS286"/>
      <c r="SST286"/>
      <c r="SSU286"/>
      <c r="SSV286"/>
      <c r="SSW286"/>
      <c r="SSX286"/>
      <c r="SSY286"/>
      <c r="SSZ286"/>
      <c r="STA286"/>
      <c r="STB286"/>
      <c r="STC286"/>
      <c r="STD286"/>
      <c r="STE286"/>
      <c r="STF286"/>
      <c r="STG286"/>
      <c r="STH286"/>
      <c r="STI286"/>
      <c r="STJ286"/>
      <c r="STK286"/>
      <c r="STL286"/>
      <c r="STM286"/>
      <c r="STN286"/>
      <c r="STO286"/>
      <c r="STP286"/>
      <c r="STQ286"/>
      <c r="STR286"/>
      <c r="STS286"/>
      <c r="STT286"/>
      <c r="STU286"/>
      <c r="STV286"/>
      <c r="STW286"/>
      <c r="STX286"/>
      <c r="STY286"/>
      <c r="STZ286"/>
      <c r="SUA286"/>
      <c r="SUB286"/>
      <c r="SUC286"/>
      <c r="SUD286"/>
      <c r="SUE286"/>
      <c r="SUF286"/>
      <c r="SUG286"/>
      <c r="SUH286"/>
      <c r="SUI286"/>
      <c r="SUJ286"/>
      <c r="SUK286"/>
      <c r="SUL286"/>
      <c r="SUM286"/>
      <c r="SUN286"/>
      <c r="SUO286"/>
      <c r="SUP286"/>
      <c r="SUQ286"/>
      <c r="SUR286"/>
      <c r="SUS286"/>
      <c r="SUT286"/>
      <c r="SUU286"/>
      <c r="SUV286"/>
      <c r="SUW286"/>
      <c r="SUX286"/>
      <c r="SUY286"/>
      <c r="SUZ286"/>
      <c r="SVA286"/>
      <c r="SVB286"/>
      <c r="SVC286"/>
      <c r="SVD286"/>
      <c r="SVE286"/>
      <c r="SVF286"/>
      <c r="SVG286"/>
      <c r="SVH286"/>
      <c r="SVI286"/>
      <c r="SVJ286"/>
      <c r="SVK286"/>
      <c r="SVL286"/>
      <c r="SVM286"/>
      <c r="SVN286"/>
      <c r="SVO286"/>
      <c r="SVP286"/>
      <c r="SVQ286"/>
      <c r="SVR286"/>
      <c r="SVS286"/>
      <c r="SVT286"/>
      <c r="SVU286"/>
      <c r="SVV286"/>
      <c r="SVW286"/>
      <c r="SVX286"/>
      <c r="SVY286"/>
      <c r="SVZ286"/>
      <c r="SWA286"/>
      <c r="SWB286"/>
      <c r="SWC286"/>
      <c r="SWD286"/>
      <c r="SWE286"/>
      <c r="SWF286"/>
      <c r="SWG286"/>
      <c r="SWH286"/>
      <c r="SWI286"/>
      <c r="SWJ286"/>
      <c r="SWK286"/>
      <c r="SWL286"/>
      <c r="SWM286"/>
      <c r="SWN286"/>
      <c r="SWO286"/>
      <c r="SWP286"/>
      <c r="SWQ286"/>
      <c r="SWR286"/>
      <c r="SWS286"/>
      <c r="SWT286"/>
      <c r="SWU286"/>
      <c r="SWV286"/>
      <c r="SWW286"/>
      <c r="SWX286"/>
      <c r="SWY286"/>
      <c r="SWZ286"/>
      <c r="SXA286"/>
      <c r="SXB286"/>
      <c r="SXC286"/>
      <c r="SXD286"/>
      <c r="SXE286"/>
      <c r="SXF286"/>
      <c r="SXG286"/>
      <c r="SXH286"/>
      <c r="SXI286"/>
      <c r="SXJ286"/>
      <c r="SXK286"/>
      <c r="SXL286"/>
      <c r="SXM286"/>
      <c r="SXN286"/>
      <c r="SXO286"/>
      <c r="SXP286"/>
      <c r="SXQ286"/>
      <c r="SXR286"/>
      <c r="SXS286"/>
      <c r="SXT286"/>
      <c r="SXU286"/>
      <c r="SXV286"/>
      <c r="SXW286"/>
      <c r="SXX286"/>
      <c r="SXY286"/>
      <c r="SXZ286"/>
      <c r="SYA286"/>
      <c r="SYB286"/>
      <c r="SYC286"/>
      <c r="SYD286"/>
      <c r="SYE286"/>
      <c r="SYF286"/>
      <c r="SYG286"/>
      <c r="SYH286"/>
      <c r="SYI286"/>
      <c r="SYJ286"/>
      <c r="SYK286"/>
      <c r="SYL286"/>
      <c r="SYM286"/>
      <c r="SYN286"/>
      <c r="SYO286"/>
      <c r="SYP286"/>
      <c r="SYQ286"/>
      <c r="SYR286"/>
      <c r="SYS286"/>
      <c r="SYT286"/>
      <c r="SYU286"/>
      <c r="SYV286"/>
      <c r="SYW286"/>
      <c r="SYX286"/>
      <c r="SYY286"/>
      <c r="SYZ286"/>
      <c r="SZA286"/>
      <c r="SZB286"/>
      <c r="SZC286"/>
      <c r="SZD286"/>
      <c r="SZE286"/>
      <c r="SZF286"/>
      <c r="SZG286"/>
      <c r="SZH286"/>
      <c r="SZI286"/>
      <c r="SZJ286"/>
      <c r="SZK286"/>
      <c r="SZL286"/>
      <c r="SZM286"/>
      <c r="SZN286"/>
      <c r="SZO286"/>
      <c r="SZP286"/>
      <c r="SZQ286"/>
      <c r="SZR286"/>
      <c r="SZS286"/>
      <c r="SZT286"/>
      <c r="SZU286"/>
      <c r="SZV286"/>
      <c r="SZW286"/>
      <c r="SZX286"/>
      <c r="SZY286"/>
      <c r="SZZ286"/>
      <c r="TAA286"/>
      <c r="TAB286"/>
      <c r="TAC286"/>
      <c r="TAD286"/>
      <c r="TAE286"/>
      <c r="TAF286"/>
      <c r="TAG286"/>
      <c r="TAH286"/>
      <c r="TAI286"/>
      <c r="TAJ286"/>
      <c r="TAK286"/>
      <c r="TAL286"/>
      <c r="TAM286"/>
      <c r="TAN286"/>
      <c r="TAO286"/>
      <c r="TAP286"/>
      <c r="TAQ286"/>
      <c r="TAR286"/>
      <c r="TAS286"/>
      <c r="TAT286"/>
      <c r="TAU286"/>
      <c r="TAV286"/>
      <c r="TAW286"/>
      <c r="TAX286"/>
      <c r="TAY286"/>
      <c r="TAZ286"/>
      <c r="TBA286"/>
      <c r="TBB286"/>
      <c r="TBC286"/>
      <c r="TBD286"/>
      <c r="TBE286"/>
      <c r="TBF286"/>
      <c r="TBG286"/>
      <c r="TBH286"/>
      <c r="TBI286"/>
      <c r="TBJ286"/>
      <c r="TBK286"/>
      <c r="TBL286"/>
      <c r="TBM286"/>
      <c r="TBN286"/>
      <c r="TBO286"/>
      <c r="TBP286"/>
      <c r="TBQ286"/>
      <c r="TBR286"/>
      <c r="TBS286"/>
      <c r="TBT286"/>
      <c r="TBU286"/>
      <c r="TBV286"/>
      <c r="TBW286"/>
      <c r="TBX286"/>
      <c r="TBY286"/>
      <c r="TBZ286"/>
      <c r="TCA286"/>
      <c r="TCB286"/>
      <c r="TCC286"/>
      <c r="TCD286"/>
      <c r="TCE286"/>
      <c r="TCF286"/>
      <c r="TCG286"/>
      <c r="TCH286"/>
      <c r="TCI286"/>
      <c r="TCJ286"/>
      <c r="TCK286"/>
      <c r="TCL286"/>
      <c r="TCM286"/>
      <c r="TCN286"/>
      <c r="TCO286"/>
      <c r="TCP286"/>
      <c r="TCQ286"/>
      <c r="TCR286"/>
      <c r="TCS286"/>
      <c r="TCT286"/>
      <c r="TCU286"/>
      <c r="TCV286"/>
      <c r="TCW286"/>
      <c r="TCX286"/>
      <c r="TCY286"/>
      <c r="TCZ286"/>
      <c r="TDA286"/>
      <c r="TDB286"/>
      <c r="TDC286"/>
      <c r="TDD286"/>
      <c r="TDE286"/>
      <c r="TDF286"/>
      <c r="TDG286"/>
      <c r="TDH286"/>
      <c r="TDI286"/>
      <c r="TDJ286"/>
      <c r="TDK286"/>
      <c r="TDL286"/>
      <c r="TDM286"/>
      <c r="TDN286"/>
      <c r="TDO286"/>
      <c r="TDP286"/>
      <c r="TDQ286"/>
      <c r="TDR286"/>
      <c r="TDS286"/>
      <c r="TDT286"/>
      <c r="TDU286"/>
      <c r="TDV286"/>
      <c r="TDW286"/>
      <c r="TDX286"/>
      <c r="TDY286"/>
      <c r="TDZ286"/>
      <c r="TEA286"/>
      <c r="TEB286"/>
      <c r="TEC286"/>
      <c r="TED286"/>
      <c r="TEE286"/>
      <c r="TEF286"/>
      <c r="TEG286"/>
      <c r="TEH286"/>
      <c r="TEI286"/>
      <c r="TEJ286"/>
      <c r="TEK286"/>
      <c r="TEL286"/>
      <c r="TEM286"/>
      <c r="TEN286"/>
      <c r="TEO286"/>
      <c r="TEP286"/>
      <c r="TEQ286"/>
      <c r="TER286"/>
      <c r="TES286"/>
      <c r="TET286"/>
      <c r="TEU286"/>
      <c r="TEV286"/>
      <c r="TEW286"/>
      <c r="TEX286"/>
      <c r="TEY286"/>
      <c r="TEZ286"/>
      <c r="TFA286"/>
      <c r="TFB286"/>
      <c r="TFC286"/>
      <c r="TFD286"/>
      <c r="TFE286"/>
      <c r="TFF286"/>
      <c r="TFG286"/>
      <c r="TFH286"/>
      <c r="TFI286"/>
      <c r="TFJ286"/>
      <c r="TFK286"/>
      <c r="TFL286"/>
      <c r="TFM286"/>
      <c r="TFN286"/>
      <c r="TFO286"/>
      <c r="TFP286"/>
      <c r="TFQ286"/>
      <c r="TFR286"/>
      <c r="TFS286"/>
      <c r="TFT286"/>
      <c r="TFU286"/>
      <c r="TFV286"/>
      <c r="TFW286"/>
      <c r="TFX286"/>
      <c r="TFY286"/>
      <c r="TFZ286"/>
      <c r="TGA286"/>
      <c r="TGB286"/>
      <c r="TGC286"/>
      <c r="TGD286"/>
      <c r="TGE286"/>
      <c r="TGF286"/>
      <c r="TGG286"/>
      <c r="TGH286"/>
      <c r="TGI286"/>
      <c r="TGJ286"/>
      <c r="TGK286"/>
      <c r="TGL286"/>
      <c r="TGM286"/>
      <c r="TGN286"/>
      <c r="TGO286"/>
      <c r="TGP286"/>
      <c r="TGQ286"/>
      <c r="TGR286"/>
      <c r="TGS286"/>
      <c r="TGT286"/>
      <c r="TGU286"/>
      <c r="TGV286"/>
      <c r="TGW286"/>
      <c r="TGX286"/>
      <c r="TGY286"/>
      <c r="TGZ286"/>
      <c r="THA286"/>
      <c r="THB286"/>
      <c r="THC286"/>
      <c r="THD286"/>
      <c r="THE286"/>
      <c r="THF286"/>
      <c r="THG286"/>
      <c r="THH286"/>
      <c r="THI286"/>
      <c r="THJ286"/>
      <c r="THK286"/>
      <c r="THL286"/>
      <c r="THM286"/>
      <c r="THN286"/>
      <c r="THO286"/>
      <c r="THP286"/>
      <c r="THQ286"/>
      <c r="THR286"/>
      <c r="THS286"/>
      <c r="THT286"/>
      <c r="THU286"/>
      <c r="THV286"/>
      <c r="THW286"/>
      <c r="THX286"/>
      <c r="THY286"/>
      <c r="THZ286"/>
      <c r="TIA286"/>
      <c r="TIB286"/>
      <c r="TIC286"/>
      <c r="TID286"/>
      <c r="TIE286"/>
      <c r="TIF286"/>
      <c r="TIG286"/>
      <c r="TIH286"/>
      <c r="TII286"/>
      <c r="TIJ286"/>
      <c r="TIK286"/>
      <c r="TIL286"/>
      <c r="TIM286"/>
      <c r="TIN286"/>
      <c r="TIO286"/>
      <c r="TIP286"/>
      <c r="TIQ286"/>
      <c r="TIR286"/>
      <c r="TIS286"/>
      <c r="TIT286"/>
      <c r="TIU286"/>
      <c r="TIV286"/>
      <c r="TIW286"/>
      <c r="TIX286"/>
      <c r="TIY286"/>
      <c r="TIZ286"/>
      <c r="TJA286"/>
      <c r="TJB286"/>
      <c r="TJC286"/>
      <c r="TJD286"/>
      <c r="TJE286"/>
      <c r="TJF286"/>
      <c r="TJG286"/>
      <c r="TJH286"/>
      <c r="TJI286"/>
      <c r="TJJ286"/>
      <c r="TJK286"/>
      <c r="TJL286"/>
      <c r="TJM286"/>
      <c r="TJN286"/>
      <c r="TJO286"/>
      <c r="TJP286"/>
      <c r="TJQ286"/>
      <c r="TJR286"/>
      <c r="TJS286"/>
      <c r="TJT286"/>
      <c r="TJU286"/>
      <c r="TJV286"/>
      <c r="TJW286"/>
      <c r="TJX286"/>
      <c r="TJY286"/>
      <c r="TJZ286"/>
      <c r="TKA286"/>
      <c r="TKB286"/>
      <c r="TKC286"/>
      <c r="TKD286"/>
      <c r="TKE286"/>
      <c r="TKF286"/>
      <c r="TKG286"/>
      <c r="TKH286"/>
      <c r="TKI286"/>
      <c r="TKJ286"/>
      <c r="TKK286"/>
      <c r="TKL286"/>
      <c r="TKM286"/>
      <c r="TKN286"/>
      <c r="TKO286"/>
      <c r="TKP286"/>
      <c r="TKQ286"/>
      <c r="TKR286"/>
      <c r="TKS286"/>
      <c r="TKT286"/>
      <c r="TKU286"/>
      <c r="TKV286"/>
      <c r="TKW286"/>
      <c r="TKX286"/>
      <c r="TKY286"/>
      <c r="TKZ286"/>
      <c r="TLA286"/>
      <c r="TLB286"/>
      <c r="TLC286"/>
      <c r="TLD286"/>
      <c r="TLE286"/>
      <c r="TLF286"/>
      <c r="TLG286"/>
      <c r="TLH286"/>
      <c r="TLI286"/>
      <c r="TLJ286"/>
      <c r="TLK286"/>
      <c r="TLL286"/>
      <c r="TLM286"/>
      <c r="TLN286"/>
      <c r="TLO286"/>
      <c r="TLP286"/>
      <c r="TLQ286"/>
      <c r="TLR286"/>
      <c r="TLS286"/>
      <c r="TLT286"/>
      <c r="TLU286"/>
      <c r="TLV286"/>
      <c r="TLW286"/>
      <c r="TLX286"/>
      <c r="TLY286"/>
      <c r="TLZ286"/>
      <c r="TMA286"/>
      <c r="TMB286"/>
      <c r="TMC286"/>
      <c r="TMD286"/>
      <c r="TME286"/>
      <c r="TMF286"/>
      <c r="TMG286"/>
      <c r="TMH286"/>
      <c r="TMI286"/>
      <c r="TMJ286"/>
      <c r="TMK286"/>
      <c r="TML286"/>
      <c r="TMM286"/>
      <c r="TMN286"/>
      <c r="TMO286"/>
      <c r="TMP286"/>
      <c r="TMQ286"/>
      <c r="TMR286"/>
      <c r="TMS286"/>
      <c r="TMT286"/>
      <c r="TMU286"/>
      <c r="TMV286"/>
      <c r="TMW286"/>
      <c r="TMX286"/>
      <c r="TMY286"/>
      <c r="TMZ286"/>
      <c r="TNA286"/>
      <c r="TNB286"/>
      <c r="TNC286"/>
      <c r="TND286"/>
      <c r="TNE286"/>
      <c r="TNF286"/>
      <c r="TNG286"/>
      <c r="TNH286"/>
      <c r="TNI286"/>
      <c r="TNJ286"/>
      <c r="TNK286"/>
      <c r="TNL286"/>
      <c r="TNM286"/>
      <c r="TNN286"/>
      <c r="TNO286"/>
      <c r="TNP286"/>
      <c r="TNQ286"/>
      <c r="TNR286"/>
      <c r="TNS286"/>
      <c r="TNT286"/>
      <c r="TNU286"/>
      <c r="TNV286"/>
      <c r="TNW286"/>
      <c r="TNX286"/>
      <c r="TNY286"/>
      <c r="TNZ286"/>
      <c r="TOA286"/>
      <c r="TOB286"/>
      <c r="TOC286"/>
      <c r="TOD286"/>
      <c r="TOE286"/>
      <c r="TOF286"/>
      <c r="TOG286"/>
      <c r="TOH286"/>
      <c r="TOI286"/>
      <c r="TOJ286"/>
      <c r="TOK286"/>
      <c r="TOL286"/>
      <c r="TOM286"/>
      <c r="TON286"/>
      <c r="TOO286"/>
      <c r="TOP286"/>
      <c r="TOQ286"/>
      <c r="TOR286"/>
      <c r="TOS286"/>
      <c r="TOT286"/>
      <c r="TOU286"/>
      <c r="TOV286"/>
      <c r="TOW286"/>
      <c r="TOX286"/>
      <c r="TOY286"/>
      <c r="TOZ286"/>
      <c r="TPA286"/>
      <c r="TPB286"/>
      <c r="TPC286"/>
      <c r="TPD286"/>
      <c r="TPE286"/>
      <c r="TPF286"/>
      <c r="TPG286"/>
      <c r="TPH286"/>
      <c r="TPI286"/>
      <c r="TPJ286"/>
      <c r="TPK286"/>
      <c r="TPL286"/>
      <c r="TPM286"/>
      <c r="TPN286"/>
      <c r="TPO286"/>
      <c r="TPP286"/>
      <c r="TPQ286"/>
      <c r="TPR286"/>
      <c r="TPS286"/>
      <c r="TPT286"/>
      <c r="TPU286"/>
      <c r="TPV286"/>
      <c r="TPW286"/>
      <c r="TPX286"/>
      <c r="TPY286"/>
      <c r="TPZ286"/>
      <c r="TQA286"/>
      <c r="TQB286"/>
      <c r="TQC286"/>
      <c r="TQD286"/>
      <c r="TQE286"/>
      <c r="TQF286"/>
      <c r="TQG286"/>
      <c r="TQH286"/>
      <c r="TQI286"/>
      <c r="TQJ286"/>
      <c r="TQK286"/>
      <c r="TQL286"/>
      <c r="TQM286"/>
      <c r="TQN286"/>
      <c r="TQO286"/>
      <c r="TQP286"/>
      <c r="TQQ286"/>
      <c r="TQR286"/>
      <c r="TQS286"/>
      <c r="TQT286"/>
      <c r="TQU286"/>
      <c r="TQV286"/>
      <c r="TQW286"/>
      <c r="TQX286"/>
      <c r="TQY286"/>
      <c r="TQZ286"/>
      <c r="TRA286"/>
      <c r="TRB286"/>
      <c r="TRC286"/>
      <c r="TRD286"/>
      <c r="TRE286"/>
      <c r="TRF286"/>
      <c r="TRG286"/>
      <c r="TRH286"/>
      <c r="TRI286"/>
      <c r="TRJ286"/>
      <c r="TRK286"/>
      <c r="TRL286"/>
      <c r="TRM286"/>
      <c r="TRN286"/>
      <c r="TRO286"/>
      <c r="TRP286"/>
      <c r="TRQ286"/>
      <c r="TRR286"/>
      <c r="TRS286"/>
      <c r="TRT286"/>
      <c r="TRU286"/>
      <c r="TRV286"/>
      <c r="TRW286"/>
      <c r="TRX286"/>
      <c r="TRY286"/>
      <c r="TRZ286"/>
      <c r="TSA286"/>
      <c r="TSB286"/>
      <c r="TSC286"/>
      <c r="TSD286"/>
      <c r="TSE286"/>
      <c r="TSF286"/>
      <c r="TSG286"/>
      <c r="TSH286"/>
      <c r="TSI286"/>
      <c r="TSJ286"/>
      <c r="TSK286"/>
      <c r="TSL286"/>
      <c r="TSM286"/>
      <c r="TSN286"/>
      <c r="TSO286"/>
      <c r="TSP286"/>
      <c r="TSQ286"/>
      <c r="TSR286"/>
      <c r="TSS286"/>
      <c r="TST286"/>
      <c r="TSU286"/>
      <c r="TSV286"/>
      <c r="TSW286"/>
      <c r="TSX286"/>
      <c r="TSY286"/>
      <c r="TSZ286"/>
      <c r="TTA286"/>
      <c r="TTB286"/>
      <c r="TTC286"/>
      <c r="TTD286"/>
      <c r="TTE286"/>
      <c r="TTF286"/>
      <c r="TTG286"/>
      <c r="TTH286"/>
      <c r="TTI286"/>
      <c r="TTJ286"/>
      <c r="TTK286"/>
      <c r="TTL286"/>
      <c r="TTM286"/>
      <c r="TTN286"/>
      <c r="TTO286"/>
      <c r="TTP286"/>
      <c r="TTQ286"/>
      <c r="TTR286"/>
      <c r="TTS286"/>
      <c r="TTT286"/>
      <c r="TTU286"/>
      <c r="TTV286"/>
      <c r="TTW286"/>
      <c r="TTX286"/>
      <c r="TTY286"/>
      <c r="TTZ286"/>
      <c r="TUA286"/>
      <c r="TUB286"/>
      <c r="TUC286"/>
      <c r="TUD286"/>
      <c r="TUE286"/>
      <c r="TUF286"/>
      <c r="TUG286"/>
      <c r="TUH286"/>
      <c r="TUI286"/>
      <c r="TUJ286"/>
      <c r="TUK286"/>
      <c r="TUL286"/>
      <c r="TUM286"/>
      <c r="TUN286"/>
      <c r="TUO286"/>
      <c r="TUP286"/>
      <c r="TUQ286"/>
      <c r="TUR286"/>
      <c r="TUS286"/>
      <c r="TUT286"/>
      <c r="TUU286"/>
      <c r="TUV286"/>
      <c r="TUW286"/>
      <c r="TUX286"/>
      <c r="TUY286"/>
      <c r="TUZ286"/>
      <c r="TVA286"/>
      <c r="TVB286"/>
      <c r="TVC286"/>
      <c r="TVD286"/>
      <c r="TVE286"/>
      <c r="TVF286"/>
      <c r="TVG286"/>
      <c r="TVH286"/>
      <c r="TVI286"/>
      <c r="TVJ286"/>
      <c r="TVK286"/>
      <c r="TVL286"/>
      <c r="TVM286"/>
      <c r="TVN286"/>
      <c r="TVO286"/>
      <c r="TVP286"/>
      <c r="TVQ286"/>
      <c r="TVR286"/>
      <c r="TVS286"/>
      <c r="TVT286"/>
      <c r="TVU286"/>
      <c r="TVV286"/>
      <c r="TVW286"/>
      <c r="TVX286"/>
      <c r="TVY286"/>
      <c r="TVZ286"/>
      <c r="TWA286"/>
      <c r="TWB286"/>
      <c r="TWC286"/>
      <c r="TWD286"/>
      <c r="TWE286"/>
      <c r="TWF286"/>
      <c r="TWG286"/>
      <c r="TWH286"/>
      <c r="TWI286"/>
      <c r="TWJ286"/>
      <c r="TWK286"/>
      <c r="TWL286"/>
      <c r="TWM286"/>
      <c r="TWN286"/>
      <c r="TWO286"/>
      <c r="TWP286"/>
      <c r="TWQ286"/>
      <c r="TWR286"/>
      <c r="TWS286"/>
      <c r="TWT286"/>
      <c r="TWU286"/>
      <c r="TWV286"/>
      <c r="TWW286"/>
      <c r="TWX286"/>
      <c r="TWY286"/>
      <c r="TWZ286"/>
      <c r="TXA286"/>
      <c r="TXB286"/>
      <c r="TXC286"/>
      <c r="TXD286"/>
      <c r="TXE286"/>
      <c r="TXF286"/>
      <c r="TXG286"/>
      <c r="TXH286"/>
      <c r="TXI286"/>
      <c r="TXJ286"/>
      <c r="TXK286"/>
      <c r="TXL286"/>
      <c r="TXM286"/>
      <c r="TXN286"/>
      <c r="TXO286"/>
      <c r="TXP286"/>
      <c r="TXQ286"/>
      <c r="TXR286"/>
      <c r="TXS286"/>
      <c r="TXT286"/>
      <c r="TXU286"/>
      <c r="TXV286"/>
      <c r="TXW286"/>
      <c r="TXX286"/>
      <c r="TXY286"/>
      <c r="TXZ286"/>
      <c r="TYA286"/>
      <c r="TYB286"/>
      <c r="TYC286"/>
      <c r="TYD286"/>
      <c r="TYE286"/>
      <c r="TYF286"/>
      <c r="TYG286"/>
      <c r="TYH286"/>
      <c r="TYI286"/>
      <c r="TYJ286"/>
      <c r="TYK286"/>
      <c r="TYL286"/>
      <c r="TYM286"/>
      <c r="TYN286"/>
      <c r="TYO286"/>
      <c r="TYP286"/>
      <c r="TYQ286"/>
      <c r="TYR286"/>
      <c r="TYS286"/>
      <c r="TYT286"/>
      <c r="TYU286"/>
      <c r="TYV286"/>
      <c r="TYW286"/>
      <c r="TYX286"/>
      <c r="TYY286"/>
      <c r="TYZ286"/>
      <c r="TZA286"/>
      <c r="TZB286"/>
      <c r="TZC286"/>
      <c r="TZD286"/>
      <c r="TZE286"/>
      <c r="TZF286"/>
      <c r="TZG286"/>
      <c r="TZH286"/>
      <c r="TZI286"/>
      <c r="TZJ286"/>
      <c r="TZK286"/>
      <c r="TZL286"/>
      <c r="TZM286"/>
      <c r="TZN286"/>
      <c r="TZO286"/>
      <c r="TZP286"/>
      <c r="TZQ286"/>
      <c r="TZR286"/>
      <c r="TZS286"/>
      <c r="TZT286"/>
      <c r="TZU286"/>
      <c r="TZV286"/>
      <c r="TZW286"/>
      <c r="TZX286"/>
      <c r="TZY286"/>
      <c r="TZZ286"/>
      <c r="UAA286"/>
      <c r="UAB286"/>
      <c r="UAC286"/>
      <c r="UAD286"/>
      <c r="UAE286"/>
      <c r="UAF286"/>
      <c r="UAG286"/>
      <c r="UAH286"/>
      <c r="UAI286"/>
      <c r="UAJ286"/>
      <c r="UAK286"/>
      <c r="UAL286"/>
      <c r="UAM286"/>
      <c r="UAN286"/>
      <c r="UAO286"/>
      <c r="UAP286"/>
      <c r="UAQ286"/>
      <c r="UAR286"/>
      <c r="UAS286"/>
      <c r="UAT286"/>
      <c r="UAU286"/>
      <c r="UAV286"/>
      <c r="UAW286"/>
      <c r="UAX286"/>
      <c r="UAY286"/>
      <c r="UAZ286"/>
      <c r="UBA286"/>
      <c r="UBB286"/>
      <c r="UBC286"/>
      <c r="UBD286"/>
      <c r="UBE286"/>
      <c r="UBF286"/>
      <c r="UBG286"/>
      <c r="UBH286"/>
      <c r="UBI286"/>
      <c r="UBJ286"/>
      <c r="UBK286"/>
      <c r="UBL286"/>
      <c r="UBM286"/>
      <c r="UBN286"/>
      <c r="UBO286"/>
      <c r="UBP286"/>
      <c r="UBQ286"/>
      <c r="UBR286"/>
      <c r="UBS286"/>
      <c r="UBT286"/>
      <c r="UBU286"/>
      <c r="UBV286"/>
      <c r="UBW286"/>
      <c r="UBX286"/>
      <c r="UBY286"/>
      <c r="UBZ286"/>
      <c r="UCA286"/>
      <c r="UCB286"/>
      <c r="UCC286"/>
      <c r="UCD286"/>
      <c r="UCE286"/>
      <c r="UCF286"/>
      <c r="UCG286"/>
      <c r="UCH286"/>
      <c r="UCI286"/>
      <c r="UCJ286"/>
      <c r="UCK286"/>
      <c r="UCL286"/>
      <c r="UCM286"/>
      <c r="UCN286"/>
      <c r="UCO286"/>
      <c r="UCP286"/>
      <c r="UCQ286"/>
      <c r="UCR286"/>
      <c r="UCS286"/>
      <c r="UCT286"/>
      <c r="UCU286"/>
      <c r="UCV286"/>
      <c r="UCW286"/>
      <c r="UCX286"/>
      <c r="UCY286"/>
      <c r="UCZ286"/>
      <c r="UDA286"/>
      <c r="UDB286"/>
      <c r="UDC286"/>
      <c r="UDD286"/>
      <c r="UDE286"/>
      <c r="UDF286"/>
      <c r="UDG286"/>
      <c r="UDH286"/>
      <c r="UDI286"/>
      <c r="UDJ286"/>
      <c r="UDK286"/>
      <c r="UDL286"/>
      <c r="UDM286"/>
      <c r="UDN286"/>
      <c r="UDO286"/>
      <c r="UDP286"/>
      <c r="UDQ286"/>
      <c r="UDR286"/>
      <c r="UDS286"/>
      <c r="UDT286"/>
      <c r="UDU286"/>
      <c r="UDV286"/>
      <c r="UDW286"/>
      <c r="UDX286"/>
      <c r="UDY286"/>
      <c r="UDZ286"/>
      <c r="UEA286"/>
      <c r="UEB286"/>
      <c r="UEC286"/>
      <c r="UED286"/>
      <c r="UEE286"/>
      <c r="UEF286"/>
      <c r="UEG286"/>
      <c r="UEH286"/>
      <c r="UEI286"/>
      <c r="UEJ286"/>
      <c r="UEK286"/>
      <c r="UEL286"/>
      <c r="UEM286"/>
      <c r="UEN286"/>
      <c r="UEO286"/>
      <c r="UEP286"/>
      <c r="UEQ286"/>
      <c r="UER286"/>
      <c r="UES286"/>
      <c r="UET286"/>
      <c r="UEU286"/>
      <c r="UEV286"/>
      <c r="UEW286"/>
      <c r="UEX286"/>
      <c r="UEY286"/>
      <c r="UEZ286"/>
      <c r="UFA286"/>
      <c r="UFB286"/>
      <c r="UFC286"/>
      <c r="UFD286"/>
      <c r="UFE286"/>
      <c r="UFF286"/>
      <c r="UFG286"/>
      <c r="UFH286"/>
      <c r="UFI286"/>
      <c r="UFJ286"/>
      <c r="UFK286"/>
      <c r="UFL286"/>
      <c r="UFM286"/>
      <c r="UFN286"/>
      <c r="UFO286"/>
      <c r="UFP286"/>
      <c r="UFQ286"/>
      <c r="UFR286"/>
      <c r="UFS286"/>
      <c r="UFT286"/>
      <c r="UFU286"/>
      <c r="UFV286"/>
      <c r="UFW286"/>
      <c r="UFX286"/>
      <c r="UFY286"/>
      <c r="UFZ286"/>
      <c r="UGA286"/>
      <c r="UGB286"/>
      <c r="UGC286"/>
      <c r="UGD286"/>
      <c r="UGE286"/>
      <c r="UGF286"/>
      <c r="UGG286"/>
      <c r="UGH286"/>
      <c r="UGI286"/>
      <c r="UGJ286"/>
      <c r="UGK286"/>
      <c r="UGL286"/>
      <c r="UGM286"/>
      <c r="UGN286"/>
      <c r="UGO286"/>
      <c r="UGP286"/>
      <c r="UGQ286"/>
      <c r="UGR286"/>
      <c r="UGS286"/>
      <c r="UGT286"/>
      <c r="UGU286"/>
      <c r="UGV286"/>
      <c r="UGW286"/>
      <c r="UGX286"/>
      <c r="UGY286"/>
      <c r="UGZ286"/>
      <c r="UHA286"/>
      <c r="UHB286"/>
      <c r="UHC286"/>
      <c r="UHD286"/>
      <c r="UHE286"/>
      <c r="UHF286"/>
      <c r="UHG286"/>
      <c r="UHH286"/>
      <c r="UHI286"/>
      <c r="UHJ286"/>
      <c r="UHK286"/>
      <c r="UHL286"/>
      <c r="UHM286"/>
      <c r="UHN286"/>
      <c r="UHO286"/>
      <c r="UHP286"/>
      <c r="UHQ286"/>
      <c r="UHR286"/>
      <c r="UHS286"/>
      <c r="UHT286"/>
      <c r="UHU286"/>
      <c r="UHV286"/>
      <c r="UHW286"/>
      <c r="UHX286"/>
      <c r="UHY286"/>
      <c r="UHZ286"/>
      <c r="UIA286"/>
      <c r="UIB286"/>
      <c r="UIC286"/>
      <c r="UID286"/>
      <c r="UIE286"/>
      <c r="UIF286"/>
      <c r="UIG286"/>
      <c r="UIH286"/>
      <c r="UII286"/>
      <c r="UIJ286"/>
      <c r="UIK286"/>
      <c r="UIL286"/>
      <c r="UIM286"/>
      <c r="UIN286"/>
      <c r="UIO286"/>
      <c r="UIP286"/>
      <c r="UIQ286"/>
      <c r="UIR286"/>
      <c r="UIS286"/>
      <c r="UIT286"/>
      <c r="UIU286"/>
      <c r="UIV286"/>
      <c r="UIW286"/>
      <c r="UIX286"/>
      <c r="UIY286"/>
      <c r="UIZ286"/>
      <c r="UJA286"/>
      <c r="UJB286"/>
      <c r="UJC286"/>
      <c r="UJD286"/>
      <c r="UJE286"/>
      <c r="UJF286"/>
      <c r="UJG286"/>
      <c r="UJH286"/>
      <c r="UJI286"/>
      <c r="UJJ286"/>
      <c r="UJK286"/>
      <c r="UJL286"/>
      <c r="UJM286"/>
      <c r="UJN286"/>
      <c r="UJO286"/>
      <c r="UJP286"/>
      <c r="UJQ286"/>
      <c r="UJR286"/>
      <c r="UJS286"/>
      <c r="UJT286"/>
      <c r="UJU286"/>
      <c r="UJV286"/>
      <c r="UJW286"/>
      <c r="UJX286"/>
      <c r="UJY286"/>
      <c r="UJZ286"/>
      <c r="UKA286"/>
      <c r="UKB286"/>
      <c r="UKC286"/>
      <c r="UKD286"/>
      <c r="UKE286"/>
      <c r="UKF286"/>
      <c r="UKG286"/>
      <c r="UKH286"/>
      <c r="UKI286"/>
      <c r="UKJ286"/>
      <c r="UKK286"/>
      <c r="UKL286"/>
      <c r="UKM286"/>
      <c r="UKN286"/>
      <c r="UKO286"/>
      <c r="UKP286"/>
      <c r="UKQ286"/>
      <c r="UKR286"/>
      <c r="UKS286"/>
      <c r="UKT286"/>
      <c r="UKU286"/>
      <c r="UKV286"/>
      <c r="UKW286"/>
      <c r="UKX286"/>
      <c r="UKY286"/>
      <c r="UKZ286"/>
      <c r="ULA286"/>
      <c r="ULB286"/>
      <c r="ULC286"/>
      <c r="ULD286"/>
      <c r="ULE286"/>
      <c r="ULF286"/>
      <c r="ULG286"/>
      <c r="ULH286"/>
      <c r="ULI286"/>
      <c r="ULJ286"/>
      <c r="ULK286"/>
      <c r="ULL286"/>
      <c r="ULM286"/>
      <c r="ULN286"/>
      <c r="ULO286"/>
      <c r="ULP286"/>
      <c r="ULQ286"/>
      <c r="ULR286"/>
      <c r="ULS286"/>
      <c r="ULT286"/>
      <c r="ULU286"/>
      <c r="ULV286"/>
      <c r="ULW286"/>
      <c r="ULX286"/>
      <c r="ULY286"/>
      <c r="ULZ286"/>
      <c r="UMA286"/>
      <c r="UMB286"/>
      <c r="UMC286"/>
      <c r="UMD286"/>
      <c r="UME286"/>
      <c r="UMF286"/>
      <c r="UMG286"/>
      <c r="UMH286"/>
      <c r="UMI286"/>
      <c r="UMJ286"/>
      <c r="UMK286"/>
      <c r="UML286"/>
      <c r="UMM286"/>
      <c r="UMN286"/>
      <c r="UMO286"/>
      <c r="UMP286"/>
      <c r="UMQ286"/>
      <c r="UMR286"/>
      <c r="UMS286"/>
      <c r="UMT286"/>
      <c r="UMU286"/>
      <c r="UMV286"/>
      <c r="UMW286"/>
      <c r="UMX286"/>
      <c r="UMY286"/>
      <c r="UMZ286"/>
      <c r="UNA286"/>
      <c r="UNB286"/>
      <c r="UNC286"/>
      <c r="UND286"/>
      <c r="UNE286"/>
      <c r="UNF286"/>
      <c r="UNG286"/>
      <c r="UNH286"/>
      <c r="UNI286"/>
      <c r="UNJ286"/>
      <c r="UNK286"/>
      <c r="UNL286"/>
      <c r="UNM286"/>
      <c r="UNN286"/>
      <c r="UNO286"/>
      <c r="UNP286"/>
      <c r="UNQ286"/>
      <c r="UNR286"/>
      <c r="UNS286"/>
      <c r="UNT286"/>
      <c r="UNU286"/>
      <c r="UNV286"/>
      <c r="UNW286"/>
      <c r="UNX286"/>
      <c r="UNY286"/>
      <c r="UNZ286"/>
      <c r="UOA286"/>
      <c r="UOB286"/>
      <c r="UOC286"/>
      <c r="UOD286"/>
      <c r="UOE286"/>
      <c r="UOF286"/>
      <c r="UOG286"/>
      <c r="UOH286"/>
      <c r="UOI286"/>
      <c r="UOJ286"/>
      <c r="UOK286"/>
      <c r="UOL286"/>
      <c r="UOM286"/>
      <c r="UON286"/>
      <c r="UOO286"/>
      <c r="UOP286"/>
      <c r="UOQ286"/>
      <c r="UOR286"/>
      <c r="UOS286"/>
      <c r="UOT286"/>
      <c r="UOU286"/>
      <c r="UOV286"/>
      <c r="UOW286"/>
      <c r="UOX286"/>
      <c r="UOY286"/>
      <c r="UOZ286"/>
      <c r="UPA286"/>
      <c r="UPB286"/>
      <c r="UPC286"/>
      <c r="UPD286"/>
      <c r="UPE286"/>
      <c r="UPF286"/>
      <c r="UPG286"/>
      <c r="UPH286"/>
      <c r="UPI286"/>
      <c r="UPJ286"/>
      <c r="UPK286"/>
      <c r="UPL286"/>
      <c r="UPM286"/>
      <c r="UPN286"/>
      <c r="UPO286"/>
      <c r="UPP286"/>
      <c r="UPQ286"/>
      <c r="UPR286"/>
      <c r="UPS286"/>
      <c r="UPT286"/>
      <c r="UPU286"/>
      <c r="UPV286"/>
      <c r="UPW286"/>
      <c r="UPX286"/>
      <c r="UPY286"/>
      <c r="UPZ286"/>
      <c r="UQA286"/>
      <c r="UQB286"/>
      <c r="UQC286"/>
      <c r="UQD286"/>
      <c r="UQE286"/>
      <c r="UQF286"/>
      <c r="UQG286"/>
      <c r="UQH286"/>
      <c r="UQI286"/>
      <c r="UQJ286"/>
      <c r="UQK286"/>
      <c r="UQL286"/>
      <c r="UQM286"/>
      <c r="UQN286"/>
      <c r="UQO286"/>
      <c r="UQP286"/>
      <c r="UQQ286"/>
      <c r="UQR286"/>
      <c r="UQS286"/>
      <c r="UQT286"/>
      <c r="UQU286"/>
      <c r="UQV286"/>
      <c r="UQW286"/>
      <c r="UQX286"/>
      <c r="UQY286"/>
      <c r="UQZ286"/>
      <c r="URA286"/>
      <c r="URB286"/>
      <c r="URC286"/>
      <c r="URD286"/>
      <c r="URE286"/>
      <c r="URF286"/>
      <c r="URG286"/>
      <c r="URH286"/>
      <c r="URI286"/>
      <c r="URJ286"/>
      <c r="URK286"/>
      <c r="URL286"/>
      <c r="URM286"/>
      <c r="URN286"/>
      <c r="URO286"/>
      <c r="URP286"/>
      <c r="URQ286"/>
      <c r="URR286"/>
      <c r="URS286"/>
      <c r="URT286"/>
      <c r="URU286"/>
      <c r="URV286"/>
      <c r="URW286"/>
      <c r="URX286"/>
      <c r="URY286"/>
      <c r="URZ286"/>
      <c r="USA286"/>
      <c r="USB286"/>
      <c r="USC286"/>
      <c r="USD286"/>
      <c r="USE286"/>
      <c r="USF286"/>
      <c r="USG286"/>
      <c r="USH286"/>
      <c r="USI286"/>
      <c r="USJ286"/>
      <c r="USK286"/>
      <c r="USL286"/>
      <c r="USM286"/>
      <c r="USN286"/>
      <c r="USO286"/>
      <c r="USP286"/>
      <c r="USQ286"/>
      <c r="USR286"/>
      <c r="USS286"/>
      <c r="UST286"/>
      <c r="USU286"/>
      <c r="USV286"/>
      <c r="USW286"/>
      <c r="USX286"/>
      <c r="USY286"/>
      <c r="USZ286"/>
      <c r="UTA286"/>
      <c r="UTB286"/>
      <c r="UTC286"/>
      <c r="UTD286"/>
      <c r="UTE286"/>
      <c r="UTF286"/>
      <c r="UTG286"/>
      <c r="UTH286"/>
      <c r="UTI286"/>
      <c r="UTJ286"/>
      <c r="UTK286"/>
      <c r="UTL286"/>
      <c r="UTM286"/>
      <c r="UTN286"/>
      <c r="UTO286"/>
      <c r="UTP286"/>
      <c r="UTQ286"/>
      <c r="UTR286"/>
      <c r="UTS286"/>
      <c r="UTT286"/>
      <c r="UTU286"/>
      <c r="UTV286"/>
      <c r="UTW286"/>
      <c r="UTX286"/>
      <c r="UTY286"/>
      <c r="UTZ286"/>
      <c r="UUA286"/>
      <c r="UUB286"/>
      <c r="UUC286"/>
      <c r="UUD286"/>
      <c r="UUE286"/>
      <c r="UUF286"/>
      <c r="UUG286"/>
      <c r="UUH286"/>
      <c r="UUI286"/>
      <c r="UUJ286"/>
      <c r="UUK286"/>
      <c r="UUL286"/>
      <c r="UUM286"/>
      <c r="UUN286"/>
      <c r="UUO286"/>
      <c r="UUP286"/>
      <c r="UUQ286"/>
      <c r="UUR286"/>
      <c r="UUS286"/>
      <c r="UUT286"/>
      <c r="UUU286"/>
      <c r="UUV286"/>
      <c r="UUW286"/>
      <c r="UUX286"/>
      <c r="UUY286"/>
      <c r="UUZ286"/>
      <c r="UVA286"/>
      <c r="UVB286"/>
      <c r="UVC286"/>
      <c r="UVD286"/>
      <c r="UVE286"/>
      <c r="UVF286"/>
      <c r="UVG286"/>
      <c r="UVH286"/>
      <c r="UVI286"/>
      <c r="UVJ286"/>
      <c r="UVK286"/>
      <c r="UVL286"/>
      <c r="UVM286"/>
      <c r="UVN286"/>
      <c r="UVO286"/>
      <c r="UVP286"/>
      <c r="UVQ286"/>
      <c r="UVR286"/>
      <c r="UVS286"/>
      <c r="UVT286"/>
      <c r="UVU286"/>
      <c r="UVV286"/>
      <c r="UVW286"/>
      <c r="UVX286"/>
      <c r="UVY286"/>
      <c r="UVZ286"/>
      <c r="UWA286"/>
      <c r="UWB286"/>
      <c r="UWC286"/>
      <c r="UWD286"/>
      <c r="UWE286"/>
      <c r="UWF286"/>
      <c r="UWG286"/>
      <c r="UWH286"/>
      <c r="UWI286"/>
      <c r="UWJ286"/>
      <c r="UWK286"/>
      <c r="UWL286"/>
      <c r="UWM286"/>
      <c r="UWN286"/>
      <c r="UWO286"/>
      <c r="UWP286"/>
      <c r="UWQ286"/>
      <c r="UWR286"/>
      <c r="UWS286"/>
      <c r="UWT286"/>
      <c r="UWU286"/>
      <c r="UWV286"/>
      <c r="UWW286"/>
      <c r="UWX286"/>
      <c r="UWY286"/>
      <c r="UWZ286"/>
      <c r="UXA286"/>
      <c r="UXB286"/>
      <c r="UXC286"/>
      <c r="UXD286"/>
      <c r="UXE286"/>
      <c r="UXF286"/>
      <c r="UXG286"/>
      <c r="UXH286"/>
      <c r="UXI286"/>
      <c r="UXJ286"/>
      <c r="UXK286"/>
      <c r="UXL286"/>
      <c r="UXM286"/>
      <c r="UXN286"/>
      <c r="UXO286"/>
      <c r="UXP286"/>
      <c r="UXQ286"/>
      <c r="UXR286"/>
      <c r="UXS286"/>
      <c r="UXT286"/>
      <c r="UXU286"/>
      <c r="UXV286"/>
      <c r="UXW286"/>
      <c r="UXX286"/>
      <c r="UXY286"/>
      <c r="UXZ286"/>
      <c r="UYA286"/>
      <c r="UYB286"/>
      <c r="UYC286"/>
      <c r="UYD286"/>
      <c r="UYE286"/>
      <c r="UYF286"/>
      <c r="UYG286"/>
      <c r="UYH286"/>
      <c r="UYI286"/>
      <c r="UYJ286"/>
      <c r="UYK286"/>
      <c r="UYL286"/>
      <c r="UYM286"/>
      <c r="UYN286"/>
      <c r="UYO286"/>
      <c r="UYP286"/>
      <c r="UYQ286"/>
      <c r="UYR286"/>
      <c r="UYS286"/>
      <c r="UYT286"/>
      <c r="UYU286"/>
      <c r="UYV286"/>
      <c r="UYW286"/>
      <c r="UYX286"/>
      <c r="UYY286"/>
      <c r="UYZ286"/>
      <c r="UZA286"/>
      <c r="UZB286"/>
      <c r="UZC286"/>
      <c r="UZD286"/>
      <c r="UZE286"/>
      <c r="UZF286"/>
      <c r="UZG286"/>
      <c r="UZH286"/>
      <c r="UZI286"/>
      <c r="UZJ286"/>
      <c r="UZK286"/>
      <c r="UZL286"/>
      <c r="UZM286"/>
      <c r="UZN286"/>
      <c r="UZO286"/>
      <c r="UZP286"/>
      <c r="UZQ286"/>
      <c r="UZR286"/>
      <c r="UZS286"/>
      <c r="UZT286"/>
      <c r="UZU286"/>
      <c r="UZV286"/>
      <c r="UZW286"/>
      <c r="UZX286"/>
      <c r="UZY286"/>
      <c r="UZZ286"/>
      <c r="VAA286"/>
      <c r="VAB286"/>
      <c r="VAC286"/>
      <c r="VAD286"/>
      <c r="VAE286"/>
      <c r="VAF286"/>
      <c r="VAG286"/>
      <c r="VAH286"/>
      <c r="VAI286"/>
      <c r="VAJ286"/>
      <c r="VAK286"/>
      <c r="VAL286"/>
      <c r="VAM286"/>
      <c r="VAN286"/>
      <c r="VAO286"/>
      <c r="VAP286"/>
      <c r="VAQ286"/>
      <c r="VAR286"/>
      <c r="VAS286"/>
      <c r="VAT286"/>
      <c r="VAU286"/>
      <c r="VAV286"/>
      <c r="VAW286"/>
      <c r="VAX286"/>
      <c r="VAY286"/>
      <c r="VAZ286"/>
      <c r="VBA286"/>
      <c r="VBB286"/>
      <c r="VBC286"/>
      <c r="VBD286"/>
      <c r="VBE286"/>
      <c r="VBF286"/>
      <c r="VBG286"/>
      <c r="VBH286"/>
      <c r="VBI286"/>
      <c r="VBJ286"/>
      <c r="VBK286"/>
      <c r="VBL286"/>
      <c r="VBM286"/>
      <c r="VBN286"/>
      <c r="VBO286"/>
      <c r="VBP286"/>
      <c r="VBQ286"/>
      <c r="VBR286"/>
      <c r="VBS286"/>
      <c r="VBT286"/>
      <c r="VBU286"/>
      <c r="VBV286"/>
      <c r="VBW286"/>
      <c r="VBX286"/>
      <c r="VBY286"/>
      <c r="VBZ286"/>
      <c r="VCA286"/>
      <c r="VCB286"/>
      <c r="VCC286"/>
      <c r="VCD286"/>
      <c r="VCE286"/>
      <c r="VCF286"/>
      <c r="VCG286"/>
      <c r="VCH286"/>
      <c r="VCI286"/>
      <c r="VCJ286"/>
      <c r="VCK286"/>
      <c r="VCL286"/>
      <c r="VCM286"/>
      <c r="VCN286"/>
      <c r="VCO286"/>
      <c r="VCP286"/>
      <c r="VCQ286"/>
      <c r="VCR286"/>
      <c r="VCS286"/>
      <c r="VCT286"/>
      <c r="VCU286"/>
      <c r="VCV286"/>
      <c r="VCW286"/>
      <c r="VCX286"/>
      <c r="VCY286"/>
      <c r="VCZ286"/>
      <c r="VDA286"/>
      <c r="VDB286"/>
      <c r="VDC286"/>
      <c r="VDD286"/>
      <c r="VDE286"/>
      <c r="VDF286"/>
      <c r="VDG286"/>
      <c r="VDH286"/>
      <c r="VDI286"/>
      <c r="VDJ286"/>
      <c r="VDK286"/>
      <c r="VDL286"/>
      <c r="VDM286"/>
      <c r="VDN286"/>
      <c r="VDO286"/>
      <c r="VDP286"/>
      <c r="VDQ286"/>
      <c r="VDR286"/>
      <c r="VDS286"/>
      <c r="VDT286"/>
      <c r="VDU286"/>
      <c r="VDV286"/>
      <c r="VDW286"/>
      <c r="VDX286"/>
      <c r="VDY286"/>
      <c r="VDZ286"/>
      <c r="VEA286"/>
      <c r="VEB286"/>
      <c r="VEC286"/>
      <c r="VED286"/>
      <c r="VEE286"/>
      <c r="VEF286"/>
      <c r="VEG286"/>
      <c r="VEH286"/>
      <c r="VEI286"/>
      <c r="VEJ286"/>
      <c r="VEK286"/>
      <c r="VEL286"/>
      <c r="VEM286"/>
      <c r="VEN286"/>
      <c r="VEO286"/>
      <c r="VEP286"/>
      <c r="VEQ286"/>
      <c r="VER286"/>
      <c r="VES286"/>
      <c r="VET286"/>
      <c r="VEU286"/>
      <c r="VEV286"/>
      <c r="VEW286"/>
      <c r="VEX286"/>
      <c r="VEY286"/>
      <c r="VEZ286"/>
      <c r="VFA286"/>
      <c r="VFB286"/>
      <c r="VFC286"/>
      <c r="VFD286"/>
      <c r="VFE286"/>
      <c r="VFF286"/>
      <c r="VFG286"/>
      <c r="VFH286"/>
      <c r="VFI286"/>
      <c r="VFJ286"/>
      <c r="VFK286"/>
      <c r="VFL286"/>
      <c r="VFM286"/>
      <c r="VFN286"/>
      <c r="VFO286"/>
      <c r="VFP286"/>
      <c r="VFQ286"/>
      <c r="VFR286"/>
      <c r="VFS286"/>
      <c r="VFT286"/>
      <c r="VFU286"/>
      <c r="VFV286"/>
      <c r="VFW286"/>
      <c r="VFX286"/>
      <c r="VFY286"/>
      <c r="VFZ286"/>
      <c r="VGA286"/>
      <c r="VGB286"/>
      <c r="VGC286"/>
      <c r="VGD286"/>
      <c r="VGE286"/>
      <c r="VGF286"/>
      <c r="VGG286"/>
      <c r="VGH286"/>
      <c r="VGI286"/>
      <c r="VGJ286"/>
      <c r="VGK286"/>
      <c r="VGL286"/>
      <c r="VGM286"/>
      <c r="VGN286"/>
      <c r="VGO286"/>
      <c r="VGP286"/>
      <c r="VGQ286"/>
      <c r="VGR286"/>
      <c r="VGS286"/>
      <c r="VGT286"/>
      <c r="VGU286"/>
      <c r="VGV286"/>
      <c r="VGW286"/>
      <c r="VGX286"/>
      <c r="VGY286"/>
      <c r="VGZ286"/>
      <c r="VHA286"/>
      <c r="VHB286"/>
      <c r="VHC286"/>
      <c r="VHD286"/>
      <c r="VHE286"/>
      <c r="VHF286"/>
      <c r="VHG286"/>
      <c r="VHH286"/>
      <c r="VHI286"/>
      <c r="VHJ286"/>
      <c r="VHK286"/>
      <c r="VHL286"/>
      <c r="VHM286"/>
      <c r="VHN286"/>
      <c r="VHO286"/>
      <c r="VHP286"/>
      <c r="VHQ286"/>
      <c r="VHR286"/>
      <c r="VHS286"/>
      <c r="VHT286"/>
      <c r="VHU286"/>
      <c r="VHV286"/>
      <c r="VHW286"/>
      <c r="VHX286"/>
      <c r="VHY286"/>
      <c r="VHZ286"/>
      <c r="VIA286"/>
      <c r="VIB286"/>
      <c r="VIC286"/>
      <c r="VID286"/>
      <c r="VIE286"/>
      <c r="VIF286"/>
      <c r="VIG286"/>
      <c r="VIH286"/>
      <c r="VII286"/>
      <c r="VIJ286"/>
      <c r="VIK286"/>
      <c r="VIL286"/>
      <c r="VIM286"/>
      <c r="VIN286"/>
      <c r="VIO286"/>
      <c r="VIP286"/>
      <c r="VIQ286"/>
      <c r="VIR286"/>
      <c r="VIS286"/>
      <c r="VIT286"/>
      <c r="VIU286"/>
      <c r="VIV286"/>
      <c r="VIW286"/>
      <c r="VIX286"/>
      <c r="VIY286"/>
      <c r="VIZ286"/>
      <c r="VJA286"/>
      <c r="VJB286"/>
      <c r="VJC286"/>
      <c r="VJD286"/>
      <c r="VJE286"/>
      <c r="VJF286"/>
      <c r="VJG286"/>
      <c r="VJH286"/>
      <c r="VJI286"/>
      <c r="VJJ286"/>
      <c r="VJK286"/>
      <c r="VJL286"/>
      <c r="VJM286"/>
      <c r="VJN286"/>
      <c r="VJO286"/>
      <c r="VJP286"/>
      <c r="VJQ286"/>
      <c r="VJR286"/>
      <c r="VJS286"/>
      <c r="VJT286"/>
      <c r="VJU286"/>
      <c r="VJV286"/>
      <c r="VJW286"/>
      <c r="VJX286"/>
      <c r="VJY286"/>
      <c r="VJZ286"/>
      <c r="VKA286"/>
      <c r="VKB286"/>
      <c r="VKC286"/>
      <c r="VKD286"/>
      <c r="VKE286"/>
      <c r="VKF286"/>
      <c r="VKG286"/>
      <c r="VKH286"/>
      <c r="VKI286"/>
      <c r="VKJ286"/>
      <c r="VKK286"/>
      <c r="VKL286"/>
      <c r="VKM286"/>
      <c r="VKN286"/>
      <c r="VKO286"/>
      <c r="VKP286"/>
      <c r="VKQ286"/>
      <c r="VKR286"/>
      <c r="VKS286"/>
      <c r="VKT286"/>
      <c r="VKU286"/>
      <c r="VKV286"/>
      <c r="VKW286"/>
      <c r="VKX286"/>
      <c r="VKY286"/>
      <c r="VKZ286"/>
      <c r="VLA286"/>
      <c r="VLB286"/>
      <c r="VLC286"/>
      <c r="VLD286"/>
      <c r="VLE286"/>
      <c r="VLF286"/>
      <c r="VLG286"/>
      <c r="VLH286"/>
      <c r="VLI286"/>
      <c r="VLJ286"/>
      <c r="VLK286"/>
      <c r="VLL286"/>
      <c r="VLM286"/>
      <c r="VLN286"/>
      <c r="VLO286"/>
      <c r="VLP286"/>
      <c r="VLQ286"/>
      <c r="VLR286"/>
      <c r="VLS286"/>
      <c r="VLT286"/>
      <c r="VLU286"/>
      <c r="VLV286"/>
      <c r="VLW286"/>
      <c r="VLX286"/>
      <c r="VLY286"/>
      <c r="VLZ286"/>
      <c r="VMA286"/>
      <c r="VMB286"/>
      <c r="VMC286"/>
      <c r="VMD286"/>
      <c r="VME286"/>
      <c r="VMF286"/>
      <c r="VMG286"/>
      <c r="VMH286"/>
      <c r="VMI286"/>
      <c r="VMJ286"/>
      <c r="VMK286"/>
      <c r="VML286"/>
      <c r="VMM286"/>
      <c r="VMN286"/>
      <c r="VMO286"/>
      <c r="VMP286"/>
      <c r="VMQ286"/>
      <c r="VMR286"/>
      <c r="VMS286"/>
      <c r="VMT286"/>
      <c r="VMU286"/>
      <c r="VMV286"/>
      <c r="VMW286"/>
      <c r="VMX286"/>
      <c r="VMY286"/>
      <c r="VMZ286"/>
      <c r="VNA286"/>
      <c r="VNB286"/>
      <c r="VNC286"/>
      <c r="VND286"/>
      <c r="VNE286"/>
      <c r="VNF286"/>
      <c r="VNG286"/>
      <c r="VNH286"/>
      <c r="VNI286"/>
      <c r="VNJ286"/>
      <c r="VNK286"/>
      <c r="VNL286"/>
      <c r="VNM286"/>
      <c r="VNN286"/>
      <c r="VNO286"/>
      <c r="VNP286"/>
      <c r="VNQ286"/>
      <c r="VNR286"/>
      <c r="VNS286"/>
      <c r="VNT286"/>
      <c r="VNU286"/>
      <c r="VNV286"/>
      <c r="VNW286"/>
      <c r="VNX286"/>
      <c r="VNY286"/>
      <c r="VNZ286"/>
      <c r="VOA286"/>
      <c r="VOB286"/>
      <c r="VOC286"/>
      <c r="VOD286"/>
      <c r="VOE286"/>
      <c r="VOF286"/>
      <c r="VOG286"/>
      <c r="VOH286"/>
      <c r="VOI286"/>
      <c r="VOJ286"/>
      <c r="VOK286"/>
      <c r="VOL286"/>
      <c r="VOM286"/>
      <c r="VON286"/>
      <c r="VOO286"/>
      <c r="VOP286"/>
      <c r="VOQ286"/>
      <c r="VOR286"/>
      <c r="VOS286"/>
      <c r="VOT286"/>
      <c r="VOU286"/>
      <c r="VOV286"/>
      <c r="VOW286"/>
      <c r="VOX286"/>
      <c r="VOY286"/>
      <c r="VOZ286"/>
      <c r="VPA286"/>
      <c r="VPB286"/>
      <c r="VPC286"/>
      <c r="VPD286"/>
      <c r="VPE286"/>
      <c r="VPF286"/>
      <c r="VPG286"/>
      <c r="VPH286"/>
      <c r="VPI286"/>
      <c r="VPJ286"/>
      <c r="VPK286"/>
      <c r="VPL286"/>
      <c r="VPM286"/>
      <c r="VPN286"/>
      <c r="VPO286"/>
      <c r="VPP286"/>
      <c r="VPQ286"/>
      <c r="VPR286"/>
      <c r="VPS286"/>
      <c r="VPT286"/>
      <c r="VPU286"/>
      <c r="VPV286"/>
      <c r="VPW286"/>
      <c r="VPX286"/>
      <c r="VPY286"/>
      <c r="VPZ286"/>
      <c r="VQA286"/>
      <c r="VQB286"/>
      <c r="VQC286"/>
      <c r="VQD286"/>
      <c r="VQE286"/>
      <c r="VQF286"/>
      <c r="VQG286"/>
      <c r="VQH286"/>
      <c r="VQI286"/>
      <c r="VQJ286"/>
      <c r="VQK286"/>
      <c r="VQL286"/>
      <c r="VQM286"/>
      <c r="VQN286"/>
      <c r="VQO286"/>
      <c r="VQP286"/>
      <c r="VQQ286"/>
      <c r="VQR286"/>
      <c r="VQS286"/>
      <c r="VQT286"/>
      <c r="VQU286"/>
      <c r="VQV286"/>
      <c r="VQW286"/>
      <c r="VQX286"/>
      <c r="VQY286"/>
      <c r="VQZ286"/>
      <c r="VRA286"/>
      <c r="VRB286"/>
      <c r="VRC286"/>
      <c r="VRD286"/>
      <c r="VRE286"/>
      <c r="VRF286"/>
      <c r="VRG286"/>
      <c r="VRH286"/>
      <c r="VRI286"/>
      <c r="VRJ286"/>
      <c r="VRK286"/>
      <c r="VRL286"/>
      <c r="VRM286"/>
      <c r="VRN286"/>
      <c r="VRO286"/>
      <c r="VRP286"/>
      <c r="VRQ286"/>
      <c r="VRR286"/>
      <c r="VRS286"/>
      <c r="VRT286"/>
      <c r="VRU286"/>
      <c r="VRV286"/>
      <c r="VRW286"/>
      <c r="VRX286"/>
      <c r="VRY286"/>
      <c r="VRZ286"/>
      <c r="VSA286"/>
      <c r="VSB286"/>
      <c r="VSC286"/>
      <c r="VSD286"/>
      <c r="VSE286"/>
      <c r="VSF286"/>
      <c r="VSG286"/>
      <c r="VSH286"/>
      <c r="VSI286"/>
      <c r="VSJ286"/>
      <c r="VSK286"/>
      <c r="VSL286"/>
      <c r="VSM286"/>
      <c r="VSN286"/>
      <c r="VSO286"/>
      <c r="VSP286"/>
      <c r="VSQ286"/>
      <c r="VSR286"/>
      <c r="VSS286"/>
      <c r="VST286"/>
      <c r="VSU286"/>
      <c r="VSV286"/>
      <c r="VSW286"/>
      <c r="VSX286"/>
      <c r="VSY286"/>
      <c r="VSZ286"/>
      <c r="VTA286"/>
      <c r="VTB286"/>
      <c r="VTC286"/>
      <c r="VTD286"/>
      <c r="VTE286"/>
      <c r="VTF286"/>
      <c r="VTG286"/>
      <c r="VTH286"/>
      <c r="VTI286"/>
      <c r="VTJ286"/>
      <c r="VTK286"/>
      <c r="VTL286"/>
      <c r="VTM286"/>
      <c r="VTN286"/>
      <c r="VTO286"/>
      <c r="VTP286"/>
      <c r="VTQ286"/>
      <c r="VTR286"/>
      <c r="VTS286"/>
      <c r="VTT286"/>
      <c r="VTU286"/>
      <c r="VTV286"/>
      <c r="VTW286"/>
      <c r="VTX286"/>
      <c r="VTY286"/>
      <c r="VTZ286"/>
      <c r="VUA286"/>
      <c r="VUB286"/>
      <c r="VUC286"/>
      <c r="VUD286"/>
      <c r="VUE286"/>
      <c r="VUF286"/>
      <c r="VUG286"/>
      <c r="VUH286"/>
      <c r="VUI286"/>
      <c r="VUJ286"/>
      <c r="VUK286"/>
      <c r="VUL286"/>
      <c r="VUM286"/>
      <c r="VUN286"/>
      <c r="VUO286"/>
      <c r="VUP286"/>
      <c r="VUQ286"/>
      <c r="VUR286"/>
      <c r="VUS286"/>
      <c r="VUT286"/>
      <c r="VUU286"/>
      <c r="VUV286"/>
      <c r="VUW286"/>
      <c r="VUX286"/>
      <c r="VUY286"/>
      <c r="VUZ286"/>
      <c r="VVA286"/>
      <c r="VVB286"/>
      <c r="VVC286"/>
      <c r="VVD286"/>
      <c r="VVE286"/>
      <c r="VVF286"/>
      <c r="VVG286"/>
      <c r="VVH286"/>
      <c r="VVI286"/>
      <c r="VVJ286"/>
      <c r="VVK286"/>
      <c r="VVL286"/>
      <c r="VVM286"/>
      <c r="VVN286"/>
      <c r="VVO286"/>
      <c r="VVP286"/>
      <c r="VVQ286"/>
      <c r="VVR286"/>
      <c r="VVS286"/>
      <c r="VVT286"/>
      <c r="VVU286"/>
      <c r="VVV286"/>
      <c r="VVW286"/>
      <c r="VVX286"/>
      <c r="VVY286"/>
      <c r="VVZ286"/>
      <c r="VWA286"/>
      <c r="VWB286"/>
      <c r="VWC286"/>
      <c r="VWD286"/>
      <c r="VWE286"/>
      <c r="VWF286"/>
      <c r="VWG286"/>
      <c r="VWH286"/>
      <c r="VWI286"/>
      <c r="VWJ286"/>
      <c r="VWK286"/>
      <c r="VWL286"/>
      <c r="VWM286"/>
      <c r="VWN286"/>
      <c r="VWO286"/>
      <c r="VWP286"/>
      <c r="VWQ286"/>
      <c r="VWR286"/>
      <c r="VWS286"/>
      <c r="VWT286"/>
      <c r="VWU286"/>
      <c r="VWV286"/>
      <c r="VWW286"/>
      <c r="VWX286"/>
      <c r="VWY286"/>
      <c r="VWZ286"/>
      <c r="VXA286"/>
      <c r="VXB286"/>
      <c r="VXC286"/>
      <c r="VXD286"/>
      <c r="VXE286"/>
      <c r="VXF286"/>
      <c r="VXG286"/>
      <c r="VXH286"/>
      <c r="VXI286"/>
      <c r="VXJ286"/>
      <c r="VXK286"/>
      <c r="VXL286"/>
      <c r="VXM286"/>
      <c r="VXN286"/>
      <c r="VXO286"/>
      <c r="VXP286"/>
      <c r="VXQ286"/>
      <c r="VXR286"/>
      <c r="VXS286"/>
      <c r="VXT286"/>
      <c r="VXU286"/>
      <c r="VXV286"/>
      <c r="VXW286"/>
      <c r="VXX286"/>
      <c r="VXY286"/>
      <c r="VXZ286"/>
      <c r="VYA286"/>
      <c r="VYB286"/>
      <c r="VYC286"/>
      <c r="VYD286"/>
      <c r="VYE286"/>
      <c r="VYF286"/>
      <c r="VYG286"/>
      <c r="VYH286"/>
      <c r="VYI286"/>
      <c r="VYJ286"/>
      <c r="VYK286"/>
      <c r="VYL286"/>
      <c r="VYM286"/>
      <c r="VYN286"/>
      <c r="VYO286"/>
      <c r="VYP286"/>
      <c r="VYQ286"/>
      <c r="VYR286"/>
      <c r="VYS286"/>
      <c r="VYT286"/>
      <c r="VYU286"/>
      <c r="VYV286"/>
      <c r="VYW286"/>
      <c r="VYX286"/>
      <c r="VYY286"/>
      <c r="VYZ286"/>
      <c r="VZA286"/>
      <c r="VZB286"/>
      <c r="VZC286"/>
      <c r="VZD286"/>
      <c r="VZE286"/>
      <c r="VZF286"/>
      <c r="VZG286"/>
      <c r="VZH286"/>
      <c r="VZI286"/>
      <c r="VZJ286"/>
      <c r="VZK286"/>
      <c r="VZL286"/>
      <c r="VZM286"/>
      <c r="VZN286"/>
      <c r="VZO286"/>
      <c r="VZP286"/>
      <c r="VZQ286"/>
      <c r="VZR286"/>
      <c r="VZS286"/>
      <c r="VZT286"/>
      <c r="VZU286"/>
      <c r="VZV286"/>
      <c r="VZW286"/>
      <c r="VZX286"/>
      <c r="VZY286"/>
      <c r="VZZ286"/>
      <c r="WAA286"/>
      <c r="WAB286"/>
      <c r="WAC286"/>
      <c r="WAD286"/>
      <c r="WAE286"/>
      <c r="WAF286"/>
      <c r="WAG286"/>
      <c r="WAH286"/>
      <c r="WAI286"/>
      <c r="WAJ286"/>
      <c r="WAK286"/>
      <c r="WAL286"/>
      <c r="WAM286"/>
      <c r="WAN286"/>
      <c r="WAO286"/>
      <c r="WAP286"/>
      <c r="WAQ286"/>
      <c r="WAR286"/>
      <c r="WAS286"/>
      <c r="WAT286"/>
      <c r="WAU286"/>
      <c r="WAV286"/>
      <c r="WAW286"/>
      <c r="WAX286"/>
      <c r="WAY286"/>
      <c r="WAZ286"/>
      <c r="WBA286"/>
      <c r="WBB286"/>
      <c r="WBC286"/>
      <c r="WBD286"/>
      <c r="WBE286"/>
      <c r="WBF286"/>
      <c r="WBG286"/>
      <c r="WBH286"/>
      <c r="WBI286"/>
      <c r="WBJ286"/>
      <c r="WBK286"/>
      <c r="WBL286"/>
      <c r="WBM286"/>
      <c r="WBN286"/>
      <c r="WBO286"/>
      <c r="WBP286"/>
      <c r="WBQ286"/>
      <c r="WBR286"/>
      <c r="WBS286"/>
      <c r="WBT286"/>
      <c r="WBU286"/>
      <c r="WBV286"/>
      <c r="WBW286"/>
      <c r="WBX286"/>
      <c r="WBY286"/>
      <c r="WBZ286"/>
      <c r="WCA286"/>
      <c r="WCB286"/>
      <c r="WCC286"/>
      <c r="WCD286"/>
      <c r="WCE286"/>
      <c r="WCF286"/>
      <c r="WCG286"/>
      <c r="WCH286"/>
      <c r="WCI286"/>
      <c r="WCJ286"/>
      <c r="WCK286"/>
      <c r="WCL286"/>
      <c r="WCM286"/>
      <c r="WCN286"/>
      <c r="WCO286"/>
      <c r="WCP286"/>
      <c r="WCQ286"/>
      <c r="WCR286"/>
      <c r="WCS286"/>
      <c r="WCT286"/>
      <c r="WCU286"/>
      <c r="WCV286"/>
      <c r="WCW286"/>
      <c r="WCX286"/>
      <c r="WCY286"/>
      <c r="WCZ286"/>
      <c r="WDA286"/>
      <c r="WDB286"/>
      <c r="WDC286"/>
      <c r="WDD286"/>
      <c r="WDE286"/>
      <c r="WDF286"/>
      <c r="WDG286"/>
      <c r="WDH286"/>
      <c r="WDI286"/>
      <c r="WDJ286"/>
      <c r="WDK286"/>
      <c r="WDL286"/>
      <c r="WDM286"/>
      <c r="WDN286"/>
      <c r="WDO286"/>
      <c r="WDP286"/>
      <c r="WDQ286"/>
      <c r="WDR286"/>
      <c r="WDS286"/>
      <c r="WDT286"/>
      <c r="WDU286"/>
      <c r="WDV286"/>
      <c r="WDW286"/>
      <c r="WDX286"/>
      <c r="WDY286"/>
      <c r="WDZ286"/>
      <c r="WEA286"/>
      <c r="WEB286"/>
      <c r="WEC286"/>
      <c r="WED286"/>
      <c r="WEE286"/>
      <c r="WEF286"/>
      <c r="WEG286"/>
      <c r="WEH286"/>
      <c r="WEI286"/>
      <c r="WEJ286"/>
      <c r="WEK286"/>
      <c r="WEL286"/>
      <c r="WEM286"/>
      <c r="WEN286"/>
      <c r="WEO286"/>
      <c r="WEP286"/>
      <c r="WEQ286"/>
      <c r="WER286"/>
      <c r="WES286"/>
      <c r="WET286"/>
      <c r="WEU286"/>
      <c r="WEV286"/>
      <c r="WEW286"/>
      <c r="WEX286"/>
      <c r="WEY286"/>
      <c r="WEZ286"/>
      <c r="WFA286"/>
      <c r="WFB286"/>
      <c r="WFC286"/>
      <c r="WFD286"/>
      <c r="WFE286"/>
      <c r="WFF286"/>
      <c r="WFG286"/>
      <c r="WFH286"/>
      <c r="WFI286"/>
      <c r="WFJ286"/>
      <c r="WFK286"/>
      <c r="WFL286"/>
      <c r="WFM286"/>
      <c r="WFN286"/>
      <c r="WFO286"/>
      <c r="WFP286"/>
      <c r="WFQ286"/>
      <c r="WFR286"/>
      <c r="WFS286"/>
      <c r="WFT286"/>
      <c r="WFU286"/>
      <c r="WFV286"/>
      <c r="WFW286"/>
      <c r="WFX286"/>
      <c r="WFY286"/>
      <c r="WFZ286"/>
      <c r="WGA286"/>
      <c r="WGB286"/>
      <c r="WGC286"/>
      <c r="WGD286"/>
      <c r="WGE286"/>
      <c r="WGF286"/>
      <c r="WGG286"/>
      <c r="WGH286"/>
      <c r="WGI286"/>
      <c r="WGJ286"/>
      <c r="WGK286"/>
      <c r="WGL286"/>
      <c r="WGM286"/>
      <c r="WGN286"/>
      <c r="WGO286"/>
      <c r="WGP286"/>
      <c r="WGQ286"/>
      <c r="WGR286"/>
      <c r="WGS286"/>
      <c r="WGT286"/>
      <c r="WGU286"/>
      <c r="WGV286"/>
      <c r="WGW286"/>
      <c r="WGX286"/>
      <c r="WGY286"/>
      <c r="WGZ286"/>
      <c r="WHA286"/>
      <c r="WHB286"/>
      <c r="WHC286"/>
      <c r="WHD286"/>
      <c r="WHE286"/>
      <c r="WHF286"/>
      <c r="WHG286"/>
      <c r="WHH286"/>
      <c r="WHI286"/>
      <c r="WHJ286"/>
      <c r="WHK286"/>
      <c r="WHL286"/>
      <c r="WHM286"/>
      <c r="WHN286"/>
      <c r="WHO286"/>
      <c r="WHP286"/>
      <c r="WHQ286"/>
      <c r="WHR286"/>
      <c r="WHS286"/>
      <c r="WHT286"/>
      <c r="WHU286"/>
      <c r="WHV286"/>
      <c r="WHW286"/>
      <c r="WHX286"/>
      <c r="WHY286"/>
      <c r="WHZ286"/>
      <c r="WIA286"/>
      <c r="WIB286"/>
      <c r="WIC286"/>
      <c r="WID286"/>
      <c r="WIE286"/>
      <c r="WIF286"/>
      <c r="WIG286"/>
      <c r="WIH286"/>
      <c r="WII286"/>
      <c r="WIJ286"/>
      <c r="WIK286"/>
      <c r="WIL286"/>
      <c r="WIM286"/>
      <c r="WIN286"/>
      <c r="WIO286"/>
      <c r="WIP286"/>
      <c r="WIQ286"/>
      <c r="WIR286"/>
      <c r="WIS286"/>
      <c r="WIT286"/>
      <c r="WIU286"/>
      <c r="WIV286"/>
      <c r="WIW286"/>
      <c r="WIX286"/>
      <c r="WIY286"/>
      <c r="WIZ286"/>
      <c r="WJA286"/>
      <c r="WJB286"/>
      <c r="WJC286"/>
      <c r="WJD286"/>
      <c r="WJE286"/>
      <c r="WJF286"/>
      <c r="WJG286"/>
      <c r="WJH286"/>
      <c r="WJI286"/>
      <c r="WJJ286"/>
      <c r="WJK286"/>
      <c r="WJL286"/>
      <c r="WJM286"/>
      <c r="WJN286"/>
      <c r="WJO286"/>
      <c r="WJP286"/>
      <c r="WJQ286"/>
      <c r="WJR286"/>
      <c r="WJS286"/>
      <c r="WJT286"/>
      <c r="WJU286"/>
      <c r="WJV286"/>
      <c r="WJW286"/>
      <c r="WJX286"/>
      <c r="WJY286"/>
      <c r="WJZ286"/>
      <c r="WKA286"/>
      <c r="WKB286"/>
      <c r="WKC286"/>
      <c r="WKD286"/>
      <c r="WKE286"/>
      <c r="WKF286"/>
      <c r="WKG286"/>
      <c r="WKH286"/>
      <c r="WKI286"/>
      <c r="WKJ286"/>
      <c r="WKK286"/>
      <c r="WKL286"/>
      <c r="WKM286"/>
      <c r="WKN286"/>
      <c r="WKO286"/>
      <c r="WKP286"/>
      <c r="WKQ286"/>
      <c r="WKR286"/>
      <c r="WKS286"/>
      <c r="WKT286"/>
      <c r="WKU286"/>
      <c r="WKV286"/>
      <c r="WKW286"/>
      <c r="WKX286"/>
      <c r="WKY286"/>
      <c r="WKZ286"/>
      <c r="WLA286"/>
      <c r="WLB286"/>
      <c r="WLC286"/>
      <c r="WLD286"/>
      <c r="WLE286"/>
      <c r="WLF286"/>
      <c r="WLG286"/>
      <c r="WLH286"/>
      <c r="WLI286"/>
      <c r="WLJ286"/>
      <c r="WLK286"/>
      <c r="WLL286"/>
      <c r="WLM286"/>
      <c r="WLN286"/>
      <c r="WLO286"/>
      <c r="WLP286"/>
      <c r="WLQ286"/>
      <c r="WLR286"/>
      <c r="WLS286"/>
      <c r="WLT286"/>
      <c r="WLU286"/>
      <c r="WLV286"/>
      <c r="WLW286"/>
      <c r="WLX286"/>
      <c r="WLY286"/>
      <c r="WLZ286"/>
      <c r="WMA286"/>
      <c r="WMB286"/>
      <c r="WMC286"/>
      <c r="WMD286"/>
      <c r="WME286"/>
      <c r="WMF286"/>
      <c r="WMG286"/>
      <c r="WMH286"/>
      <c r="WMI286"/>
      <c r="WMJ286"/>
      <c r="WMK286"/>
      <c r="WML286"/>
      <c r="WMM286"/>
      <c r="WMN286"/>
      <c r="WMO286"/>
      <c r="WMP286"/>
      <c r="WMQ286"/>
      <c r="WMR286"/>
      <c r="WMS286"/>
      <c r="WMT286"/>
      <c r="WMU286"/>
      <c r="WMV286"/>
      <c r="WMW286"/>
      <c r="WMX286"/>
      <c r="WMY286"/>
      <c r="WMZ286"/>
      <c r="WNA286"/>
      <c r="WNB286"/>
      <c r="WNC286"/>
      <c r="WND286"/>
      <c r="WNE286"/>
      <c r="WNF286"/>
      <c r="WNG286"/>
      <c r="WNH286"/>
      <c r="WNI286"/>
      <c r="WNJ286"/>
      <c r="WNK286"/>
      <c r="WNL286"/>
      <c r="WNM286"/>
      <c r="WNN286"/>
      <c r="WNO286"/>
      <c r="WNP286"/>
      <c r="WNQ286"/>
      <c r="WNR286"/>
      <c r="WNS286"/>
      <c r="WNT286"/>
      <c r="WNU286"/>
      <c r="WNV286"/>
      <c r="WNW286"/>
      <c r="WNX286"/>
      <c r="WNY286"/>
      <c r="WNZ286"/>
      <c r="WOA286"/>
      <c r="WOB286"/>
      <c r="WOC286"/>
      <c r="WOD286"/>
      <c r="WOE286"/>
      <c r="WOF286"/>
      <c r="WOG286"/>
      <c r="WOH286"/>
      <c r="WOI286"/>
      <c r="WOJ286"/>
      <c r="WOK286"/>
      <c r="WOL286"/>
      <c r="WOM286"/>
      <c r="WON286"/>
      <c r="WOO286"/>
      <c r="WOP286"/>
      <c r="WOQ286"/>
      <c r="WOR286"/>
      <c r="WOS286"/>
      <c r="WOT286"/>
      <c r="WOU286"/>
      <c r="WOV286"/>
      <c r="WOW286"/>
      <c r="WOX286"/>
      <c r="WOY286"/>
      <c r="WOZ286"/>
      <c r="WPA286"/>
      <c r="WPB286"/>
      <c r="WPC286"/>
      <c r="WPD286"/>
      <c r="WPE286"/>
      <c r="WPF286"/>
      <c r="WPG286"/>
      <c r="WPH286"/>
      <c r="WPI286"/>
      <c r="WPJ286"/>
      <c r="WPK286"/>
      <c r="WPL286"/>
      <c r="WPM286"/>
      <c r="WPN286"/>
      <c r="WPO286"/>
      <c r="WPP286"/>
      <c r="WPQ286"/>
      <c r="WPR286"/>
      <c r="WPS286"/>
      <c r="WPT286"/>
      <c r="WPU286"/>
      <c r="WPV286"/>
      <c r="WPW286"/>
      <c r="WPX286"/>
      <c r="WPY286"/>
      <c r="WPZ286"/>
      <c r="WQA286"/>
      <c r="WQB286"/>
      <c r="WQC286"/>
      <c r="WQD286"/>
      <c r="WQE286"/>
      <c r="WQF286"/>
      <c r="WQG286"/>
      <c r="WQH286"/>
      <c r="WQI286"/>
      <c r="WQJ286"/>
      <c r="WQK286"/>
      <c r="WQL286"/>
      <c r="WQM286"/>
      <c r="WQN286"/>
      <c r="WQO286"/>
      <c r="WQP286"/>
      <c r="WQQ286"/>
      <c r="WQR286"/>
      <c r="WQS286"/>
      <c r="WQT286"/>
      <c r="WQU286"/>
      <c r="WQV286"/>
      <c r="WQW286"/>
      <c r="WQX286"/>
      <c r="WQY286"/>
      <c r="WQZ286"/>
      <c r="WRA286"/>
      <c r="WRB286"/>
      <c r="WRC286"/>
      <c r="WRD286"/>
      <c r="WRE286"/>
      <c r="WRF286"/>
      <c r="WRG286"/>
      <c r="WRH286"/>
      <c r="WRI286"/>
      <c r="WRJ286"/>
      <c r="WRK286"/>
      <c r="WRL286"/>
      <c r="WRM286"/>
      <c r="WRN286"/>
      <c r="WRO286"/>
      <c r="WRP286"/>
      <c r="WRQ286"/>
      <c r="WRR286"/>
      <c r="WRS286"/>
      <c r="WRT286"/>
      <c r="WRU286"/>
      <c r="WRV286"/>
      <c r="WRW286"/>
      <c r="WRX286"/>
      <c r="WRY286"/>
      <c r="WRZ286"/>
      <c r="WSA286"/>
      <c r="WSB286"/>
      <c r="WSC286"/>
      <c r="WSD286"/>
      <c r="WSE286"/>
      <c r="WSF286"/>
      <c r="WSG286"/>
      <c r="WSH286"/>
      <c r="WSI286"/>
      <c r="WSJ286"/>
      <c r="WSK286"/>
      <c r="WSL286"/>
      <c r="WSM286"/>
      <c r="WSN286"/>
      <c r="WSO286"/>
      <c r="WSP286"/>
      <c r="WSQ286"/>
      <c r="WSR286"/>
      <c r="WSS286"/>
      <c r="WST286"/>
      <c r="WSU286"/>
      <c r="WSV286"/>
      <c r="WSW286"/>
      <c r="WSX286"/>
      <c r="WSY286"/>
      <c r="WSZ286"/>
      <c r="WTA286"/>
      <c r="WTB286"/>
      <c r="WTC286"/>
      <c r="WTD286"/>
      <c r="WTE286"/>
      <c r="WTF286"/>
      <c r="WTG286"/>
      <c r="WTH286"/>
      <c r="WTI286"/>
      <c r="WTJ286"/>
      <c r="WTK286"/>
      <c r="WTL286"/>
      <c r="WTM286"/>
      <c r="WTN286"/>
      <c r="WTO286"/>
      <c r="WTP286"/>
      <c r="WTQ286"/>
      <c r="WTR286"/>
      <c r="WTS286"/>
      <c r="WTT286"/>
      <c r="WTU286"/>
      <c r="WTV286"/>
      <c r="WTW286"/>
      <c r="WTX286"/>
      <c r="WTY286"/>
      <c r="WTZ286"/>
      <c r="WUA286"/>
      <c r="WUB286"/>
      <c r="WUC286"/>
      <c r="WUD286"/>
      <c r="WUE286"/>
      <c r="WUF286"/>
      <c r="WUG286"/>
      <c r="WUH286"/>
      <c r="WUI286"/>
      <c r="WUJ286"/>
      <c r="WUK286"/>
      <c r="WUL286"/>
      <c r="WUM286"/>
      <c r="WUN286"/>
      <c r="WUO286"/>
      <c r="WUP286"/>
      <c r="WUQ286"/>
      <c r="WUR286"/>
      <c r="WUS286"/>
      <c r="WUT286"/>
      <c r="WUU286"/>
      <c r="WUV286"/>
      <c r="WUW286"/>
      <c r="WUX286"/>
      <c r="WUY286"/>
      <c r="WUZ286"/>
      <c r="WVA286"/>
      <c r="WVB286"/>
      <c r="WVC286"/>
      <c r="WVD286"/>
      <c r="WVE286"/>
      <c r="WVF286"/>
      <c r="WVG286"/>
      <c r="WVH286"/>
      <c r="WVI286"/>
      <c r="WVJ286"/>
      <c r="WVK286"/>
      <c r="WVL286"/>
      <c r="WVM286"/>
      <c r="WVN286"/>
      <c r="WVO286"/>
      <c r="WVP286"/>
      <c r="WVQ286"/>
      <c r="WVR286"/>
      <c r="WVS286"/>
      <c r="WVT286"/>
      <c r="WVU286"/>
      <c r="WVV286"/>
      <c r="WVW286"/>
      <c r="WVX286"/>
      <c r="WVY286"/>
      <c r="WVZ286"/>
      <c r="WWA286"/>
      <c r="WWB286"/>
      <c r="WWC286"/>
      <c r="WWD286"/>
      <c r="WWE286"/>
      <c r="WWF286"/>
      <c r="WWG286"/>
      <c r="WWH286"/>
      <c r="WWI286"/>
      <c r="WWJ286"/>
      <c r="WWK286"/>
      <c r="WWL286"/>
      <c r="WWM286"/>
      <c r="WWN286"/>
      <c r="WWO286"/>
      <c r="WWP286"/>
      <c r="WWQ286"/>
      <c r="WWR286"/>
      <c r="WWS286"/>
      <c r="WWT286"/>
      <c r="WWU286"/>
      <c r="WWV286"/>
      <c r="WWW286"/>
      <c r="WWX286"/>
      <c r="WWY286"/>
      <c r="WWZ286"/>
      <c r="WXA286"/>
      <c r="WXB286"/>
      <c r="WXC286"/>
      <c r="WXD286"/>
      <c r="WXE286"/>
      <c r="WXF286"/>
      <c r="WXG286"/>
      <c r="WXH286"/>
      <c r="WXI286"/>
      <c r="WXJ286"/>
      <c r="WXK286"/>
      <c r="WXL286"/>
      <c r="WXM286"/>
      <c r="WXN286"/>
      <c r="WXO286"/>
      <c r="WXP286"/>
      <c r="WXQ286"/>
      <c r="WXR286"/>
      <c r="WXS286"/>
      <c r="WXT286"/>
      <c r="WXU286"/>
      <c r="WXV286"/>
      <c r="WXW286"/>
      <c r="WXX286"/>
      <c r="WXY286"/>
      <c r="WXZ286"/>
      <c r="WYA286"/>
      <c r="WYB286"/>
      <c r="WYC286"/>
      <c r="WYD286"/>
      <c r="WYE286"/>
      <c r="WYF286"/>
      <c r="WYG286"/>
      <c r="WYH286"/>
      <c r="WYI286"/>
      <c r="WYJ286"/>
      <c r="WYK286"/>
      <c r="WYL286"/>
      <c r="WYM286"/>
      <c r="WYN286"/>
      <c r="WYO286"/>
      <c r="WYP286"/>
      <c r="WYQ286"/>
      <c r="WYR286"/>
      <c r="WYS286"/>
      <c r="WYT286"/>
      <c r="WYU286"/>
      <c r="WYV286"/>
      <c r="WYW286"/>
      <c r="WYX286"/>
      <c r="WYY286"/>
      <c r="WYZ286"/>
      <c r="WZA286"/>
      <c r="WZB286"/>
      <c r="WZC286"/>
      <c r="WZD286"/>
      <c r="WZE286"/>
      <c r="WZF286"/>
      <c r="WZG286"/>
      <c r="WZH286"/>
      <c r="WZI286"/>
      <c r="WZJ286"/>
      <c r="WZK286"/>
      <c r="WZL286"/>
      <c r="WZM286"/>
      <c r="WZN286"/>
      <c r="WZO286"/>
      <c r="WZP286"/>
      <c r="WZQ286"/>
      <c r="WZR286"/>
      <c r="WZS286"/>
      <c r="WZT286"/>
      <c r="WZU286"/>
      <c r="WZV286"/>
      <c r="WZW286"/>
      <c r="WZX286"/>
      <c r="WZY286"/>
      <c r="WZZ286"/>
      <c r="XAA286"/>
      <c r="XAB286"/>
      <c r="XAC286"/>
      <c r="XAD286"/>
      <c r="XAE286"/>
      <c r="XAF286"/>
      <c r="XAG286"/>
      <c r="XAH286"/>
      <c r="XAI286"/>
      <c r="XAJ286"/>
      <c r="XAK286"/>
      <c r="XAL286"/>
      <c r="XAM286"/>
      <c r="XAN286"/>
      <c r="XAO286"/>
      <c r="XAP286"/>
      <c r="XAQ286"/>
      <c r="XAR286"/>
      <c r="XAS286"/>
      <c r="XAT286"/>
      <c r="XAU286"/>
      <c r="XAV286"/>
      <c r="XAW286"/>
      <c r="XAX286"/>
      <c r="XAY286"/>
      <c r="XAZ286"/>
      <c r="XBA286"/>
      <c r="XBB286"/>
      <c r="XBC286"/>
      <c r="XBD286"/>
      <c r="XBE286"/>
      <c r="XBF286"/>
      <c r="XBG286"/>
      <c r="XBH286"/>
      <c r="XBI286"/>
      <c r="XBJ286"/>
      <c r="XBK286"/>
      <c r="XBL286"/>
      <c r="XBM286"/>
      <c r="XBN286"/>
      <c r="XBO286"/>
      <c r="XBP286"/>
      <c r="XBQ286"/>
      <c r="XBR286"/>
      <c r="XBS286"/>
      <c r="XBT286"/>
      <c r="XBU286"/>
      <c r="XBV286"/>
      <c r="XBW286"/>
      <c r="XBX286"/>
      <c r="XBY286"/>
      <c r="XBZ286"/>
      <c r="XCA286"/>
      <c r="XCB286"/>
      <c r="XCC286"/>
      <c r="XCD286"/>
      <c r="XCE286"/>
      <c r="XCF286"/>
      <c r="XCG286"/>
      <c r="XCH286"/>
      <c r="XCI286"/>
      <c r="XCJ286"/>
      <c r="XCK286"/>
      <c r="XCL286"/>
      <c r="XCM286"/>
      <c r="XCN286"/>
      <c r="XCO286"/>
      <c r="XCP286"/>
      <c r="XCQ286"/>
      <c r="XCR286"/>
      <c r="XCS286"/>
      <c r="XCT286"/>
      <c r="XCU286"/>
      <c r="XCV286"/>
      <c r="XCW286"/>
      <c r="XCX286"/>
      <c r="XCY286"/>
      <c r="XCZ286"/>
      <c r="XDA286"/>
      <c r="XDB286"/>
      <c r="XDC286"/>
      <c r="XDD286"/>
      <c r="XDE286"/>
      <c r="XDF286"/>
      <c r="XDG286"/>
      <c r="XDH286"/>
      <c r="XDI286"/>
      <c r="XDJ286"/>
      <c r="XDK286"/>
      <c r="XDL286"/>
      <c r="XDM286"/>
      <c r="XDN286"/>
      <c r="XDO286"/>
      <c r="XDP286"/>
      <c r="XDQ286"/>
      <c r="XDR286"/>
      <c r="XDS286"/>
      <c r="XDT286"/>
      <c r="XDU286"/>
      <c r="XDV286"/>
      <c r="XDW286"/>
      <c r="XDX286"/>
      <c r="XDY286"/>
      <c r="XDZ286"/>
      <c r="XEA286"/>
      <c r="XEB286"/>
      <c r="XEC286"/>
      <c r="XED286"/>
      <c r="XEE286"/>
      <c r="XEF286"/>
      <c r="XEG286"/>
      <c r="XEH286"/>
      <c r="XEI286"/>
      <c r="XEJ286"/>
      <c r="XEK286"/>
      <c r="XEL286"/>
      <c r="XEM286"/>
      <c r="XEN286"/>
      <c r="XEO286"/>
      <c r="XEP286"/>
      <c r="XEQ286"/>
      <c r="XER286"/>
      <c r="XES286"/>
      <c r="XET286"/>
      <c r="XEU286"/>
      <c r="XEV286"/>
      <c r="XEW286"/>
      <c r="XEX286"/>
      <c r="XEY286"/>
      <c r="XEZ286"/>
      <c r="XFA286"/>
      <c r="XFB286"/>
      <c r="XFC286"/>
      <c r="XFD286"/>
    </row>
    <row r="287" spans="1:16384">
      <c r="A287"/>
      <c r="B287"/>
      <c r="C287"/>
      <c r="D287"/>
      <c r="E287" s="79">
        <v>0.23</v>
      </c>
      <c r="F287" s="77">
        <f t="shared" si="182"/>
        <v>0.53932918176015809</v>
      </c>
      <c r="G287"/>
      <c r="H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  <c r="IJ287"/>
      <c r="IK287"/>
      <c r="IL287"/>
      <c r="IM287"/>
      <c r="IN287"/>
      <c r="IO287"/>
      <c r="IP287"/>
      <c r="IQ287"/>
      <c r="IR287"/>
      <c r="IS287"/>
      <c r="IT287"/>
      <c r="IU287"/>
      <c r="IV287"/>
      <c r="IW287"/>
      <c r="IX287"/>
      <c r="IY287"/>
      <c r="IZ287"/>
      <c r="JA287"/>
      <c r="JB287"/>
      <c r="JC287"/>
      <c r="JD287"/>
      <c r="JE287"/>
      <c r="JF287"/>
      <c r="JG287"/>
      <c r="JH287"/>
      <c r="JI287"/>
      <c r="JJ287"/>
      <c r="JK287"/>
      <c r="JL287"/>
      <c r="JM287"/>
      <c r="JN287"/>
      <c r="JO287"/>
      <c r="JP287"/>
      <c r="JQ287"/>
      <c r="JR287"/>
      <c r="JS287"/>
      <c r="JT287"/>
      <c r="JU287"/>
      <c r="JV287"/>
      <c r="JW287"/>
      <c r="JX287"/>
      <c r="JY287"/>
      <c r="JZ287"/>
      <c r="KA287"/>
      <c r="KB287"/>
      <c r="KC287"/>
      <c r="KD287"/>
      <c r="KE287"/>
      <c r="KF287"/>
      <c r="KG287"/>
      <c r="KH287"/>
      <c r="KI287"/>
      <c r="KJ287"/>
      <c r="KK287"/>
      <c r="KL287"/>
      <c r="KM287"/>
      <c r="KN287"/>
      <c r="KO287"/>
      <c r="KP287"/>
      <c r="KQ287"/>
      <c r="KR287"/>
      <c r="KS287"/>
      <c r="KT287"/>
      <c r="KU287"/>
      <c r="KV287"/>
      <c r="KW287"/>
      <c r="KX287"/>
      <c r="KY287"/>
      <c r="KZ287"/>
      <c r="LA287"/>
      <c r="LB287"/>
      <c r="LC287"/>
      <c r="LD287"/>
      <c r="LE287"/>
      <c r="LF287"/>
      <c r="LG287"/>
      <c r="LH287"/>
      <c r="LI287"/>
      <c r="LJ287"/>
      <c r="LK287"/>
      <c r="LL287"/>
      <c r="LM287"/>
      <c r="LN287"/>
      <c r="LO287"/>
      <c r="LP287"/>
      <c r="LQ287"/>
      <c r="LR287"/>
      <c r="LS287"/>
      <c r="LT287"/>
      <c r="LU287"/>
      <c r="LV287"/>
      <c r="LW287"/>
      <c r="LX287"/>
      <c r="LY287"/>
      <c r="LZ287"/>
      <c r="MA287"/>
      <c r="MB287"/>
      <c r="MC287"/>
      <c r="MD287"/>
      <c r="ME287"/>
      <c r="MF287"/>
      <c r="MG287"/>
      <c r="MH287"/>
      <c r="MI287"/>
      <c r="MJ287"/>
      <c r="MK287"/>
      <c r="ML287"/>
      <c r="MM287"/>
      <c r="MN287"/>
      <c r="MO287"/>
      <c r="MP287"/>
      <c r="MQ287"/>
      <c r="MR287"/>
      <c r="MS287"/>
      <c r="MT287"/>
      <c r="MU287"/>
      <c r="MV287"/>
      <c r="MW287"/>
      <c r="MX287"/>
      <c r="MY287"/>
      <c r="MZ287"/>
      <c r="NA287"/>
      <c r="NB287"/>
      <c r="NC287"/>
      <c r="ND287"/>
      <c r="NE287"/>
      <c r="NF287"/>
      <c r="NG287"/>
      <c r="NH287"/>
      <c r="NI287"/>
      <c r="NJ287"/>
      <c r="NK287"/>
      <c r="NL287"/>
      <c r="NM287"/>
      <c r="NN287"/>
      <c r="NO287"/>
      <c r="NP287"/>
      <c r="NQ287"/>
      <c r="NR287"/>
      <c r="NS287"/>
      <c r="NT287"/>
      <c r="NU287"/>
      <c r="NV287"/>
      <c r="NW287"/>
      <c r="NX287"/>
      <c r="NY287"/>
      <c r="NZ287"/>
      <c r="OA287"/>
      <c r="OB287"/>
      <c r="OC287"/>
      <c r="OD287"/>
      <c r="OE287"/>
      <c r="OF287"/>
      <c r="OG287"/>
      <c r="OH287"/>
      <c r="OI287"/>
      <c r="OJ287"/>
      <c r="OK287"/>
      <c r="OL287"/>
      <c r="OM287"/>
      <c r="ON287"/>
      <c r="OO287"/>
      <c r="OP287"/>
      <c r="OQ287"/>
      <c r="OR287"/>
      <c r="OS287"/>
      <c r="OT287"/>
      <c r="OU287"/>
      <c r="OV287"/>
      <c r="OW287"/>
      <c r="OX287"/>
      <c r="OY287"/>
      <c r="OZ287"/>
      <c r="PA287"/>
      <c r="PB287"/>
      <c r="PC287"/>
      <c r="PD287"/>
      <c r="PE287"/>
      <c r="PF287"/>
      <c r="PG287"/>
      <c r="PH287"/>
      <c r="PI287"/>
      <c r="PJ287"/>
      <c r="PK287"/>
      <c r="PL287"/>
      <c r="PM287"/>
      <c r="PN287"/>
      <c r="PO287"/>
      <c r="PP287"/>
      <c r="PQ287"/>
      <c r="PR287"/>
      <c r="PS287"/>
      <c r="PT287"/>
      <c r="PU287"/>
      <c r="PV287"/>
      <c r="PW287"/>
      <c r="PX287"/>
      <c r="PY287"/>
      <c r="PZ287"/>
      <c r="QA287"/>
      <c r="QB287"/>
      <c r="QC287"/>
      <c r="QD287"/>
      <c r="QE287"/>
      <c r="QF287"/>
      <c r="QG287"/>
      <c r="QH287"/>
      <c r="QI287"/>
      <c r="QJ287"/>
      <c r="QK287"/>
      <c r="QL287"/>
      <c r="QM287"/>
      <c r="QN287"/>
      <c r="QO287"/>
      <c r="QP287"/>
      <c r="QQ287"/>
      <c r="QR287"/>
      <c r="QS287"/>
      <c r="QT287"/>
      <c r="QU287"/>
      <c r="QV287"/>
      <c r="QW287"/>
      <c r="QX287"/>
      <c r="QY287"/>
      <c r="QZ287"/>
      <c r="RA287"/>
      <c r="RB287"/>
      <c r="RC287"/>
      <c r="RD287"/>
      <c r="RE287"/>
      <c r="RF287"/>
      <c r="RG287"/>
      <c r="RH287"/>
      <c r="RI287"/>
      <c r="RJ287"/>
      <c r="RK287"/>
      <c r="RL287"/>
      <c r="RM287"/>
      <c r="RN287"/>
      <c r="RO287"/>
      <c r="RP287"/>
      <c r="RQ287"/>
      <c r="RR287"/>
      <c r="RS287"/>
      <c r="RT287"/>
      <c r="RU287"/>
      <c r="RV287"/>
      <c r="RW287"/>
      <c r="RX287"/>
      <c r="RY287"/>
      <c r="RZ287"/>
      <c r="SA287"/>
      <c r="SB287"/>
      <c r="SC287"/>
      <c r="SD287"/>
      <c r="SE287"/>
      <c r="SF287"/>
      <c r="SG287"/>
      <c r="SH287"/>
      <c r="SI287"/>
      <c r="SJ287"/>
      <c r="SK287"/>
      <c r="SL287"/>
      <c r="SM287"/>
      <c r="SN287"/>
      <c r="SO287"/>
      <c r="SP287"/>
      <c r="SQ287"/>
      <c r="SR287"/>
      <c r="SS287"/>
      <c r="ST287"/>
      <c r="SU287"/>
      <c r="SV287"/>
      <c r="SW287"/>
      <c r="SX287"/>
      <c r="SY287"/>
      <c r="SZ287"/>
      <c r="TA287"/>
      <c r="TB287"/>
      <c r="TC287"/>
      <c r="TD287"/>
      <c r="TE287"/>
      <c r="TF287"/>
      <c r="TG287"/>
      <c r="TH287"/>
      <c r="TI287"/>
      <c r="TJ287"/>
      <c r="TK287"/>
      <c r="TL287"/>
      <c r="TM287"/>
      <c r="TN287"/>
      <c r="TO287"/>
      <c r="TP287"/>
      <c r="TQ287"/>
      <c r="TR287"/>
      <c r="TS287"/>
      <c r="TT287"/>
      <c r="TU287"/>
      <c r="TV287"/>
      <c r="TW287"/>
      <c r="TX287"/>
      <c r="TY287"/>
      <c r="TZ287"/>
      <c r="UA287"/>
      <c r="UB287"/>
      <c r="UC287"/>
      <c r="UD287"/>
      <c r="UE287"/>
      <c r="UF287"/>
      <c r="UG287"/>
      <c r="UH287"/>
      <c r="UI287"/>
      <c r="UJ287"/>
      <c r="UK287"/>
      <c r="UL287"/>
      <c r="UM287"/>
      <c r="UN287"/>
      <c r="UO287"/>
      <c r="UP287"/>
      <c r="UQ287"/>
      <c r="UR287"/>
      <c r="US287"/>
      <c r="UT287"/>
      <c r="UU287"/>
      <c r="UV287"/>
      <c r="UW287"/>
      <c r="UX287"/>
      <c r="UY287"/>
      <c r="UZ287"/>
      <c r="VA287"/>
      <c r="VB287"/>
      <c r="VC287"/>
      <c r="VD287"/>
      <c r="VE287"/>
      <c r="VF287"/>
      <c r="VG287"/>
      <c r="VH287"/>
      <c r="VI287"/>
      <c r="VJ287"/>
      <c r="VK287"/>
      <c r="VL287"/>
      <c r="VM287"/>
      <c r="VN287"/>
      <c r="VO287"/>
      <c r="VP287"/>
      <c r="VQ287"/>
      <c r="VR287"/>
      <c r="VS287"/>
      <c r="VT287"/>
      <c r="VU287"/>
      <c r="VV287"/>
      <c r="VW287"/>
      <c r="VX287"/>
      <c r="VY287"/>
      <c r="VZ287"/>
      <c r="WA287"/>
      <c r="WB287"/>
      <c r="WC287"/>
      <c r="WD287"/>
      <c r="WE287"/>
      <c r="WF287"/>
      <c r="WG287"/>
      <c r="WH287"/>
      <c r="WI287"/>
      <c r="WJ287"/>
      <c r="WK287"/>
      <c r="WL287"/>
      <c r="WM287"/>
      <c r="WN287"/>
      <c r="WO287"/>
      <c r="WP287"/>
      <c r="WQ287"/>
      <c r="WR287"/>
      <c r="WS287"/>
      <c r="WT287"/>
      <c r="WU287"/>
      <c r="WV287"/>
      <c r="WW287"/>
      <c r="WX287"/>
      <c r="WY287"/>
      <c r="WZ287"/>
      <c r="XA287"/>
      <c r="XB287"/>
      <c r="XC287"/>
      <c r="XD287"/>
      <c r="XE287"/>
      <c r="XF287"/>
      <c r="XG287"/>
      <c r="XH287"/>
      <c r="XI287"/>
      <c r="XJ287"/>
      <c r="XK287"/>
      <c r="XL287"/>
      <c r="XM287"/>
      <c r="XN287"/>
      <c r="XO287"/>
      <c r="XP287"/>
      <c r="XQ287"/>
      <c r="XR287"/>
      <c r="XS287"/>
      <c r="XT287"/>
      <c r="XU287"/>
      <c r="XV287"/>
      <c r="XW287"/>
      <c r="XX287"/>
      <c r="XY287"/>
      <c r="XZ287"/>
      <c r="YA287"/>
      <c r="YB287"/>
      <c r="YC287"/>
      <c r="YD287"/>
      <c r="YE287"/>
      <c r="YF287"/>
      <c r="YG287"/>
      <c r="YH287"/>
      <c r="YI287"/>
      <c r="YJ287"/>
      <c r="YK287"/>
      <c r="YL287"/>
      <c r="YM287"/>
      <c r="YN287"/>
      <c r="YO287"/>
      <c r="YP287"/>
      <c r="YQ287"/>
      <c r="YR287"/>
      <c r="YS287"/>
      <c r="YT287"/>
      <c r="YU287"/>
      <c r="YV287"/>
      <c r="YW287"/>
      <c r="YX287"/>
      <c r="YY287"/>
      <c r="YZ287"/>
      <c r="ZA287"/>
      <c r="ZB287"/>
      <c r="ZC287"/>
      <c r="ZD287"/>
      <c r="ZE287"/>
      <c r="ZF287"/>
      <c r="ZG287"/>
      <c r="ZH287"/>
      <c r="ZI287"/>
      <c r="ZJ287"/>
      <c r="ZK287"/>
      <c r="ZL287"/>
      <c r="ZM287"/>
      <c r="ZN287"/>
      <c r="ZO287"/>
      <c r="ZP287"/>
      <c r="ZQ287"/>
      <c r="ZR287"/>
      <c r="ZS287"/>
      <c r="ZT287"/>
      <c r="ZU287"/>
      <c r="ZV287"/>
      <c r="ZW287"/>
      <c r="ZX287"/>
      <c r="ZY287"/>
      <c r="ZZ287"/>
      <c r="AAA287"/>
      <c r="AAB287"/>
      <c r="AAC287"/>
      <c r="AAD287"/>
      <c r="AAE287"/>
      <c r="AAF287"/>
      <c r="AAG287"/>
      <c r="AAH287"/>
      <c r="AAI287"/>
      <c r="AAJ287"/>
      <c r="AAK287"/>
      <c r="AAL287"/>
      <c r="AAM287"/>
      <c r="AAN287"/>
      <c r="AAO287"/>
      <c r="AAP287"/>
      <c r="AAQ287"/>
      <c r="AAR287"/>
      <c r="AAS287"/>
      <c r="AAT287"/>
      <c r="AAU287"/>
      <c r="AAV287"/>
      <c r="AAW287"/>
      <c r="AAX287"/>
      <c r="AAY287"/>
      <c r="AAZ287"/>
      <c r="ABA287"/>
      <c r="ABB287"/>
      <c r="ABC287"/>
      <c r="ABD287"/>
      <c r="ABE287"/>
      <c r="ABF287"/>
      <c r="ABG287"/>
      <c r="ABH287"/>
      <c r="ABI287"/>
      <c r="ABJ287"/>
      <c r="ABK287"/>
      <c r="ABL287"/>
      <c r="ABM287"/>
      <c r="ABN287"/>
      <c r="ABO287"/>
      <c r="ABP287"/>
      <c r="ABQ287"/>
      <c r="ABR287"/>
      <c r="ABS287"/>
      <c r="ABT287"/>
      <c r="ABU287"/>
      <c r="ABV287"/>
      <c r="ABW287"/>
      <c r="ABX287"/>
      <c r="ABY287"/>
      <c r="ABZ287"/>
      <c r="ACA287"/>
      <c r="ACB287"/>
      <c r="ACC287"/>
      <c r="ACD287"/>
      <c r="ACE287"/>
      <c r="ACF287"/>
      <c r="ACG287"/>
      <c r="ACH287"/>
      <c r="ACI287"/>
      <c r="ACJ287"/>
      <c r="ACK287"/>
      <c r="ACL287"/>
      <c r="ACM287"/>
      <c r="ACN287"/>
      <c r="ACO287"/>
      <c r="ACP287"/>
      <c r="ACQ287"/>
      <c r="ACR287"/>
      <c r="ACS287"/>
      <c r="ACT287"/>
      <c r="ACU287"/>
      <c r="ACV287"/>
      <c r="ACW287"/>
      <c r="ACX287"/>
      <c r="ACY287"/>
      <c r="ACZ287"/>
      <c r="ADA287"/>
      <c r="ADB287"/>
      <c r="ADC287"/>
      <c r="ADD287"/>
      <c r="ADE287"/>
      <c r="ADF287"/>
      <c r="ADG287"/>
      <c r="ADH287"/>
      <c r="ADI287"/>
      <c r="ADJ287"/>
      <c r="ADK287"/>
      <c r="ADL287"/>
      <c r="ADM287"/>
      <c r="ADN287"/>
      <c r="ADO287"/>
      <c r="ADP287"/>
      <c r="ADQ287"/>
      <c r="ADR287"/>
      <c r="ADS287"/>
      <c r="ADT287"/>
      <c r="ADU287"/>
      <c r="ADV287"/>
      <c r="ADW287"/>
      <c r="ADX287"/>
      <c r="ADY287"/>
      <c r="ADZ287"/>
      <c r="AEA287"/>
      <c r="AEB287"/>
      <c r="AEC287"/>
      <c r="AED287"/>
      <c r="AEE287"/>
      <c r="AEF287"/>
      <c r="AEG287"/>
      <c r="AEH287"/>
      <c r="AEI287"/>
      <c r="AEJ287"/>
      <c r="AEK287"/>
      <c r="AEL287"/>
      <c r="AEM287"/>
      <c r="AEN287"/>
      <c r="AEO287"/>
      <c r="AEP287"/>
      <c r="AEQ287"/>
      <c r="AER287"/>
      <c r="AES287"/>
      <c r="AET287"/>
      <c r="AEU287"/>
      <c r="AEV287"/>
      <c r="AEW287"/>
      <c r="AEX287"/>
      <c r="AEY287"/>
      <c r="AEZ287"/>
      <c r="AFA287"/>
      <c r="AFB287"/>
      <c r="AFC287"/>
      <c r="AFD287"/>
      <c r="AFE287"/>
      <c r="AFF287"/>
      <c r="AFG287"/>
      <c r="AFH287"/>
      <c r="AFI287"/>
      <c r="AFJ287"/>
      <c r="AFK287"/>
      <c r="AFL287"/>
      <c r="AFM287"/>
      <c r="AFN287"/>
      <c r="AFO287"/>
      <c r="AFP287"/>
      <c r="AFQ287"/>
      <c r="AFR287"/>
      <c r="AFS287"/>
      <c r="AFT287"/>
      <c r="AFU287"/>
      <c r="AFV287"/>
      <c r="AFW287"/>
      <c r="AFX287"/>
      <c r="AFY287"/>
      <c r="AFZ287"/>
      <c r="AGA287"/>
      <c r="AGB287"/>
      <c r="AGC287"/>
      <c r="AGD287"/>
      <c r="AGE287"/>
      <c r="AGF287"/>
      <c r="AGG287"/>
      <c r="AGH287"/>
      <c r="AGI287"/>
      <c r="AGJ287"/>
      <c r="AGK287"/>
      <c r="AGL287"/>
      <c r="AGM287"/>
      <c r="AGN287"/>
      <c r="AGO287"/>
      <c r="AGP287"/>
      <c r="AGQ287"/>
      <c r="AGR287"/>
      <c r="AGS287"/>
      <c r="AGT287"/>
      <c r="AGU287"/>
      <c r="AGV287"/>
      <c r="AGW287"/>
      <c r="AGX287"/>
      <c r="AGY287"/>
      <c r="AGZ287"/>
      <c r="AHA287"/>
      <c r="AHB287"/>
      <c r="AHC287"/>
      <c r="AHD287"/>
      <c r="AHE287"/>
      <c r="AHF287"/>
      <c r="AHG287"/>
      <c r="AHH287"/>
      <c r="AHI287"/>
      <c r="AHJ287"/>
      <c r="AHK287"/>
      <c r="AHL287"/>
      <c r="AHM287"/>
      <c r="AHN287"/>
      <c r="AHO287"/>
      <c r="AHP287"/>
      <c r="AHQ287"/>
      <c r="AHR287"/>
      <c r="AHS287"/>
      <c r="AHT287"/>
      <c r="AHU287"/>
      <c r="AHV287"/>
      <c r="AHW287"/>
      <c r="AHX287"/>
      <c r="AHY287"/>
      <c r="AHZ287"/>
      <c r="AIA287"/>
      <c r="AIB287"/>
      <c r="AIC287"/>
      <c r="AID287"/>
      <c r="AIE287"/>
      <c r="AIF287"/>
      <c r="AIG287"/>
      <c r="AIH287"/>
      <c r="AII287"/>
      <c r="AIJ287"/>
      <c r="AIK287"/>
      <c r="AIL287"/>
      <c r="AIM287"/>
      <c r="AIN287"/>
      <c r="AIO287"/>
      <c r="AIP287"/>
      <c r="AIQ287"/>
      <c r="AIR287"/>
      <c r="AIS287"/>
      <c r="AIT287"/>
      <c r="AIU287"/>
      <c r="AIV287"/>
      <c r="AIW287"/>
      <c r="AIX287"/>
      <c r="AIY287"/>
      <c r="AIZ287"/>
      <c r="AJA287"/>
      <c r="AJB287"/>
      <c r="AJC287"/>
      <c r="AJD287"/>
      <c r="AJE287"/>
      <c r="AJF287"/>
      <c r="AJG287"/>
      <c r="AJH287"/>
      <c r="AJI287"/>
      <c r="AJJ287"/>
      <c r="AJK287"/>
      <c r="AJL287"/>
      <c r="AJM287"/>
      <c r="AJN287"/>
      <c r="AJO287"/>
      <c r="AJP287"/>
      <c r="AJQ287"/>
      <c r="AJR287"/>
      <c r="AJS287"/>
      <c r="AJT287"/>
      <c r="AJU287"/>
      <c r="AJV287"/>
      <c r="AJW287"/>
      <c r="AJX287"/>
      <c r="AJY287"/>
      <c r="AJZ287"/>
      <c r="AKA287"/>
      <c r="AKB287"/>
      <c r="AKC287"/>
      <c r="AKD287"/>
      <c r="AKE287"/>
      <c r="AKF287"/>
      <c r="AKG287"/>
      <c r="AKH287"/>
      <c r="AKI287"/>
      <c r="AKJ287"/>
      <c r="AKK287"/>
      <c r="AKL287"/>
      <c r="AKM287"/>
      <c r="AKN287"/>
      <c r="AKO287"/>
      <c r="AKP287"/>
      <c r="AKQ287"/>
      <c r="AKR287"/>
      <c r="AKS287"/>
      <c r="AKT287"/>
      <c r="AKU287"/>
      <c r="AKV287"/>
      <c r="AKW287"/>
      <c r="AKX287"/>
      <c r="AKY287"/>
      <c r="AKZ287"/>
      <c r="ALA287"/>
      <c r="ALB287"/>
      <c r="ALC287"/>
      <c r="ALD287"/>
      <c r="ALE287"/>
      <c r="ALF287"/>
      <c r="ALG287"/>
      <c r="ALH287"/>
      <c r="ALI287"/>
      <c r="ALJ287"/>
      <c r="ALK287"/>
      <c r="ALL287"/>
      <c r="ALM287"/>
      <c r="ALN287"/>
      <c r="ALO287"/>
      <c r="ALP287"/>
      <c r="ALQ287"/>
      <c r="ALR287"/>
      <c r="ALS287"/>
      <c r="ALT287"/>
      <c r="ALU287"/>
      <c r="ALV287"/>
      <c r="ALW287"/>
      <c r="ALX287"/>
      <c r="ALY287"/>
      <c r="ALZ287"/>
      <c r="AMA287"/>
      <c r="AMB287"/>
      <c r="AMC287"/>
      <c r="AMD287"/>
      <c r="AME287"/>
      <c r="AMF287"/>
      <c r="AMG287"/>
      <c r="AMH287"/>
      <c r="AMI287"/>
      <c r="AMJ287"/>
      <c r="AMK287"/>
      <c r="AML287"/>
      <c r="AMM287"/>
      <c r="AMN287"/>
      <c r="AMO287"/>
      <c r="AMP287"/>
      <c r="AMQ287"/>
      <c r="AMR287"/>
      <c r="AMS287"/>
      <c r="AMT287"/>
      <c r="AMU287"/>
      <c r="AMV287"/>
      <c r="AMW287"/>
      <c r="AMX287"/>
      <c r="AMY287"/>
      <c r="AMZ287"/>
      <c r="ANA287"/>
      <c r="ANB287"/>
      <c r="ANC287"/>
      <c r="AND287"/>
      <c r="ANE287"/>
      <c r="ANF287"/>
      <c r="ANG287"/>
      <c r="ANH287"/>
      <c r="ANI287"/>
      <c r="ANJ287"/>
      <c r="ANK287"/>
      <c r="ANL287"/>
      <c r="ANM287"/>
      <c r="ANN287"/>
      <c r="ANO287"/>
      <c r="ANP287"/>
      <c r="ANQ287"/>
      <c r="ANR287"/>
      <c r="ANS287"/>
      <c r="ANT287"/>
      <c r="ANU287"/>
      <c r="ANV287"/>
      <c r="ANW287"/>
      <c r="ANX287"/>
      <c r="ANY287"/>
      <c r="ANZ287"/>
      <c r="AOA287"/>
      <c r="AOB287"/>
      <c r="AOC287"/>
      <c r="AOD287"/>
      <c r="AOE287"/>
      <c r="AOF287"/>
      <c r="AOG287"/>
      <c r="AOH287"/>
      <c r="AOI287"/>
      <c r="AOJ287"/>
      <c r="AOK287"/>
      <c r="AOL287"/>
      <c r="AOM287"/>
      <c r="AON287"/>
      <c r="AOO287"/>
      <c r="AOP287"/>
      <c r="AOQ287"/>
      <c r="AOR287"/>
      <c r="AOS287"/>
      <c r="AOT287"/>
      <c r="AOU287"/>
      <c r="AOV287"/>
      <c r="AOW287"/>
      <c r="AOX287"/>
      <c r="AOY287"/>
      <c r="AOZ287"/>
      <c r="APA287"/>
      <c r="APB287"/>
      <c r="APC287"/>
      <c r="APD287"/>
      <c r="APE287"/>
      <c r="APF287"/>
      <c r="APG287"/>
      <c r="APH287"/>
      <c r="API287"/>
      <c r="APJ287"/>
      <c r="APK287"/>
      <c r="APL287"/>
      <c r="APM287"/>
      <c r="APN287"/>
      <c r="APO287"/>
      <c r="APP287"/>
      <c r="APQ287"/>
      <c r="APR287"/>
      <c r="APS287"/>
      <c r="APT287"/>
      <c r="APU287"/>
      <c r="APV287"/>
      <c r="APW287"/>
      <c r="APX287"/>
      <c r="APY287"/>
      <c r="APZ287"/>
      <c r="AQA287"/>
      <c r="AQB287"/>
      <c r="AQC287"/>
      <c r="AQD287"/>
      <c r="AQE287"/>
      <c r="AQF287"/>
      <c r="AQG287"/>
      <c r="AQH287"/>
      <c r="AQI287"/>
      <c r="AQJ287"/>
      <c r="AQK287"/>
      <c r="AQL287"/>
      <c r="AQM287"/>
      <c r="AQN287"/>
      <c r="AQO287"/>
      <c r="AQP287"/>
      <c r="AQQ287"/>
      <c r="AQR287"/>
      <c r="AQS287"/>
      <c r="AQT287"/>
      <c r="AQU287"/>
      <c r="AQV287"/>
      <c r="AQW287"/>
      <c r="AQX287"/>
      <c r="AQY287"/>
      <c r="AQZ287"/>
      <c r="ARA287"/>
      <c r="ARB287"/>
      <c r="ARC287"/>
      <c r="ARD287"/>
      <c r="ARE287"/>
      <c r="ARF287"/>
      <c r="ARG287"/>
      <c r="ARH287"/>
      <c r="ARI287"/>
      <c r="ARJ287"/>
      <c r="ARK287"/>
      <c r="ARL287"/>
      <c r="ARM287"/>
      <c r="ARN287"/>
      <c r="ARO287"/>
      <c r="ARP287"/>
      <c r="ARQ287"/>
      <c r="ARR287"/>
      <c r="ARS287"/>
      <c r="ART287"/>
      <c r="ARU287"/>
      <c r="ARV287"/>
      <c r="ARW287"/>
      <c r="ARX287"/>
      <c r="ARY287"/>
      <c r="ARZ287"/>
      <c r="ASA287"/>
      <c r="ASB287"/>
      <c r="ASC287"/>
      <c r="ASD287"/>
      <c r="ASE287"/>
      <c r="ASF287"/>
      <c r="ASG287"/>
      <c r="ASH287"/>
      <c r="ASI287"/>
      <c r="ASJ287"/>
      <c r="ASK287"/>
      <c r="ASL287"/>
      <c r="ASM287"/>
      <c r="ASN287"/>
      <c r="ASO287"/>
      <c r="ASP287"/>
      <c r="ASQ287"/>
      <c r="ASR287"/>
      <c r="ASS287"/>
      <c r="AST287"/>
      <c r="ASU287"/>
      <c r="ASV287"/>
      <c r="ASW287"/>
      <c r="ASX287"/>
      <c r="ASY287"/>
      <c r="ASZ287"/>
      <c r="ATA287"/>
      <c r="ATB287"/>
      <c r="ATC287"/>
      <c r="ATD287"/>
      <c r="ATE287"/>
      <c r="ATF287"/>
      <c r="ATG287"/>
      <c r="ATH287"/>
      <c r="ATI287"/>
      <c r="ATJ287"/>
      <c r="ATK287"/>
      <c r="ATL287"/>
      <c r="ATM287"/>
      <c r="ATN287"/>
      <c r="ATO287"/>
      <c r="ATP287"/>
      <c r="ATQ287"/>
      <c r="ATR287"/>
      <c r="ATS287"/>
      <c r="ATT287"/>
      <c r="ATU287"/>
      <c r="ATV287"/>
      <c r="ATW287"/>
      <c r="ATX287"/>
      <c r="ATY287"/>
      <c r="ATZ287"/>
      <c r="AUA287"/>
      <c r="AUB287"/>
      <c r="AUC287"/>
      <c r="AUD287"/>
      <c r="AUE287"/>
      <c r="AUF287"/>
      <c r="AUG287"/>
      <c r="AUH287"/>
      <c r="AUI287"/>
      <c r="AUJ287"/>
      <c r="AUK287"/>
      <c r="AUL287"/>
      <c r="AUM287"/>
      <c r="AUN287"/>
      <c r="AUO287"/>
      <c r="AUP287"/>
      <c r="AUQ287"/>
      <c r="AUR287"/>
      <c r="AUS287"/>
      <c r="AUT287"/>
      <c r="AUU287"/>
      <c r="AUV287"/>
      <c r="AUW287"/>
      <c r="AUX287"/>
      <c r="AUY287"/>
      <c r="AUZ287"/>
      <c r="AVA287"/>
      <c r="AVB287"/>
      <c r="AVC287"/>
      <c r="AVD287"/>
      <c r="AVE287"/>
      <c r="AVF287"/>
      <c r="AVG287"/>
      <c r="AVH287"/>
      <c r="AVI287"/>
      <c r="AVJ287"/>
      <c r="AVK287"/>
      <c r="AVL287"/>
      <c r="AVM287"/>
      <c r="AVN287"/>
      <c r="AVO287"/>
      <c r="AVP287"/>
      <c r="AVQ287"/>
      <c r="AVR287"/>
      <c r="AVS287"/>
      <c r="AVT287"/>
      <c r="AVU287"/>
      <c r="AVV287"/>
      <c r="AVW287"/>
      <c r="AVX287"/>
      <c r="AVY287"/>
      <c r="AVZ287"/>
      <c r="AWA287"/>
      <c r="AWB287"/>
      <c r="AWC287"/>
      <c r="AWD287"/>
      <c r="AWE287"/>
      <c r="AWF287"/>
      <c r="AWG287"/>
      <c r="AWH287"/>
      <c r="AWI287"/>
      <c r="AWJ287"/>
      <c r="AWK287"/>
      <c r="AWL287"/>
      <c r="AWM287"/>
      <c r="AWN287"/>
      <c r="AWO287"/>
      <c r="AWP287"/>
      <c r="AWQ287"/>
      <c r="AWR287"/>
      <c r="AWS287"/>
      <c r="AWT287"/>
      <c r="AWU287"/>
      <c r="AWV287"/>
      <c r="AWW287"/>
      <c r="AWX287"/>
      <c r="AWY287"/>
      <c r="AWZ287"/>
      <c r="AXA287"/>
      <c r="AXB287"/>
      <c r="AXC287"/>
      <c r="AXD287"/>
      <c r="AXE287"/>
      <c r="AXF287"/>
      <c r="AXG287"/>
      <c r="AXH287"/>
      <c r="AXI287"/>
      <c r="AXJ287"/>
      <c r="AXK287"/>
      <c r="AXL287"/>
      <c r="AXM287"/>
      <c r="AXN287"/>
      <c r="AXO287"/>
      <c r="AXP287"/>
      <c r="AXQ287"/>
      <c r="AXR287"/>
      <c r="AXS287"/>
      <c r="AXT287"/>
      <c r="AXU287"/>
      <c r="AXV287"/>
      <c r="AXW287"/>
      <c r="AXX287"/>
      <c r="AXY287"/>
      <c r="AXZ287"/>
      <c r="AYA287"/>
      <c r="AYB287"/>
      <c r="AYC287"/>
      <c r="AYD287"/>
      <c r="AYE287"/>
      <c r="AYF287"/>
      <c r="AYG287"/>
      <c r="AYH287"/>
      <c r="AYI287"/>
      <c r="AYJ287"/>
      <c r="AYK287"/>
      <c r="AYL287"/>
      <c r="AYM287"/>
      <c r="AYN287"/>
      <c r="AYO287"/>
      <c r="AYP287"/>
      <c r="AYQ287"/>
      <c r="AYR287"/>
      <c r="AYS287"/>
      <c r="AYT287"/>
      <c r="AYU287"/>
      <c r="AYV287"/>
      <c r="AYW287"/>
      <c r="AYX287"/>
      <c r="AYY287"/>
      <c r="AYZ287"/>
      <c r="AZA287"/>
      <c r="AZB287"/>
      <c r="AZC287"/>
      <c r="AZD287"/>
      <c r="AZE287"/>
      <c r="AZF287"/>
      <c r="AZG287"/>
      <c r="AZH287"/>
      <c r="AZI287"/>
      <c r="AZJ287"/>
      <c r="AZK287"/>
      <c r="AZL287"/>
      <c r="AZM287"/>
      <c r="AZN287"/>
      <c r="AZO287"/>
      <c r="AZP287"/>
      <c r="AZQ287"/>
      <c r="AZR287"/>
      <c r="AZS287"/>
      <c r="AZT287"/>
      <c r="AZU287"/>
      <c r="AZV287"/>
      <c r="AZW287"/>
      <c r="AZX287"/>
      <c r="AZY287"/>
      <c r="AZZ287"/>
      <c r="BAA287"/>
      <c r="BAB287"/>
      <c r="BAC287"/>
      <c r="BAD287"/>
      <c r="BAE287"/>
      <c r="BAF287"/>
      <c r="BAG287"/>
      <c r="BAH287"/>
      <c r="BAI287"/>
      <c r="BAJ287"/>
      <c r="BAK287"/>
      <c r="BAL287"/>
      <c r="BAM287"/>
      <c r="BAN287"/>
      <c r="BAO287"/>
      <c r="BAP287"/>
      <c r="BAQ287"/>
      <c r="BAR287"/>
      <c r="BAS287"/>
      <c r="BAT287"/>
      <c r="BAU287"/>
      <c r="BAV287"/>
      <c r="BAW287"/>
      <c r="BAX287"/>
      <c r="BAY287"/>
      <c r="BAZ287"/>
      <c r="BBA287"/>
      <c r="BBB287"/>
      <c r="BBC287"/>
      <c r="BBD287"/>
      <c r="BBE287"/>
      <c r="BBF287"/>
      <c r="BBG287"/>
      <c r="BBH287"/>
      <c r="BBI287"/>
      <c r="BBJ287"/>
      <c r="BBK287"/>
      <c r="BBL287"/>
      <c r="BBM287"/>
      <c r="BBN287"/>
      <c r="BBO287"/>
      <c r="BBP287"/>
      <c r="BBQ287"/>
      <c r="BBR287"/>
      <c r="BBS287"/>
      <c r="BBT287"/>
      <c r="BBU287"/>
      <c r="BBV287"/>
      <c r="BBW287"/>
      <c r="BBX287"/>
      <c r="BBY287"/>
      <c r="BBZ287"/>
      <c r="BCA287"/>
      <c r="BCB287"/>
      <c r="BCC287"/>
      <c r="BCD287"/>
      <c r="BCE287"/>
      <c r="BCF287"/>
      <c r="BCG287"/>
      <c r="BCH287"/>
      <c r="BCI287"/>
      <c r="BCJ287"/>
      <c r="BCK287"/>
      <c r="BCL287"/>
      <c r="BCM287"/>
      <c r="BCN287"/>
      <c r="BCO287"/>
      <c r="BCP287"/>
      <c r="BCQ287"/>
      <c r="BCR287"/>
      <c r="BCS287"/>
      <c r="BCT287"/>
      <c r="BCU287"/>
      <c r="BCV287"/>
      <c r="BCW287"/>
      <c r="BCX287"/>
      <c r="BCY287"/>
      <c r="BCZ287"/>
      <c r="BDA287"/>
      <c r="BDB287"/>
      <c r="BDC287"/>
      <c r="BDD287"/>
      <c r="BDE287"/>
      <c r="BDF287"/>
      <c r="BDG287"/>
      <c r="BDH287"/>
      <c r="BDI287"/>
      <c r="BDJ287"/>
      <c r="BDK287"/>
      <c r="BDL287"/>
      <c r="BDM287"/>
      <c r="BDN287"/>
      <c r="BDO287"/>
      <c r="BDP287"/>
      <c r="BDQ287"/>
      <c r="BDR287"/>
      <c r="BDS287"/>
      <c r="BDT287"/>
      <c r="BDU287"/>
      <c r="BDV287"/>
      <c r="BDW287"/>
      <c r="BDX287"/>
      <c r="BDY287"/>
      <c r="BDZ287"/>
      <c r="BEA287"/>
      <c r="BEB287"/>
      <c r="BEC287"/>
      <c r="BED287"/>
      <c r="BEE287"/>
      <c r="BEF287"/>
      <c r="BEG287"/>
      <c r="BEH287"/>
      <c r="BEI287"/>
      <c r="BEJ287"/>
      <c r="BEK287"/>
      <c r="BEL287"/>
      <c r="BEM287"/>
      <c r="BEN287"/>
      <c r="BEO287"/>
      <c r="BEP287"/>
      <c r="BEQ287"/>
      <c r="BER287"/>
      <c r="BES287"/>
      <c r="BET287"/>
      <c r="BEU287"/>
      <c r="BEV287"/>
      <c r="BEW287"/>
      <c r="BEX287"/>
      <c r="BEY287"/>
      <c r="BEZ287"/>
      <c r="BFA287"/>
      <c r="BFB287"/>
      <c r="BFC287"/>
      <c r="BFD287"/>
      <c r="BFE287"/>
      <c r="BFF287"/>
      <c r="BFG287"/>
      <c r="BFH287"/>
      <c r="BFI287"/>
      <c r="BFJ287"/>
      <c r="BFK287"/>
      <c r="BFL287"/>
      <c r="BFM287"/>
      <c r="BFN287"/>
      <c r="BFO287"/>
      <c r="BFP287"/>
      <c r="BFQ287"/>
      <c r="BFR287"/>
      <c r="BFS287"/>
      <c r="BFT287"/>
      <c r="BFU287"/>
      <c r="BFV287"/>
      <c r="BFW287"/>
      <c r="BFX287"/>
      <c r="BFY287"/>
      <c r="BFZ287"/>
      <c r="BGA287"/>
      <c r="BGB287"/>
      <c r="BGC287"/>
      <c r="BGD287"/>
      <c r="BGE287"/>
      <c r="BGF287"/>
      <c r="BGG287"/>
      <c r="BGH287"/>
      <c r="BGI287"/>
      <c r="BGJ287"/>
      <c r="BGK287"/>
      <c r="BGL287"/>
      <c r="BGM287"/>
      <c r="BGN287"/>
      <c r="BGO287"/>
      <c r="BGP287"/>
      <c r="BGQ287"/>
      <c r="BGR287"/>
      <c r="BGS287"/>
      <c r="BGT287"/>
      <c r="BGU287"/>
      <c r="BGV287"/>
      <c r="BGW287"/>
      <c r="BGX287"/>
      <c r="BGY287"/>
      <c r="BGZ287"/>
      <c r="BHA287"/>
      <c r="BHB287"/>
      <c r="BHC287"/>
      <c r="BHD287"/>
      <c r="BHE287"/>
      <c r="BHF287"/>
      <c r="BHG287"/>
      <c r="BHH287"/>
      <c r="BHI287"/>
      <c r="BHJ287"/>
      <c r="BHK287"/>
      <c r="BHL287"/>
      <c r="BHM287"/>
      <c r="BHN287"/>
      <c r="BHO287"/>
      <c r="BHP287"/>
      <c r="BHQ287"/>
      <c r="BHR287"/>
      <c r="BHS287"/>
      <c r="BHT287"/>
      <c r="BHU287"/>
      <c r="BHV287"/>
      <c r="BHW287"/>
      <c r="BHX287"/>
      <c r="BHY287"/>
      <c r="BHZ287"/>
      <c r="BIA287"/>
      <c r="BIB287"/>
      <c r="BIC287"/>
      <c r="BID287"/>
      <c r="BIE287"/>
      <c r="BIF287"/>
      <c r="BIG287"/>
      <c r="BIH287"/>
      <c r="BII287"/>
      <c r="BIJ287"/>
      <c r="BIK287"/>
      <c r="BIL287"/>
      <c r="BIM287"/>
      <c r="BIN287"/>
      <c r="BIO287"/>
      <c r="BIP287"/>
      <c r="BIQ287"/>
      <c r="BIR287"/>
      <c r="BIS287"/>
      <c r="BIT287"/>
      <c r="BIU287"/>
      <c r="BIV287"/>
      <c r="BIW287"/>
      <c r="BIX287"/>
      <c r="BIY287"/>
      <c r="BIZ287"/>
      <c r="BJA287"/>
      <c r="BJB287"/>
      <c r="BJC287"/>
      <c r="BJD287"/>
      <c r="BJE287"/>
      <c r="BJF287"/>
      <c r="BJG287"/>
      <c r="BJH287"/>
      <c r="BJI287"/>
      <c r="BJJ287"/>
      <c r="BJK287"/>
      <c r="BJL287"/>
      <c r="BJM287"/>
      <c r="BJN287"/>
      <c r="BJO287"/>
      <c r="BJP287"/>
      <c r="BJQ287"/>
      <c r="BJR287"/>
      <c r="BJS287"/>
      <c r="BJT287"/>
      <c r="BJU287"/>
      <c r="BJV287"/>
      <c r="BJW287"/>
      <c r="BJX287"/>
      <c r="BJY287"/>
      <c r="BJZ287"/>
      <c r="BKA287"/>
      <c r="BKB287"/>
      <c r="BKC287"/>
      <c r="BKD287"/>
      <c r="BKE287"/>
      <c r="BKF287"/>
      <c r="BKG287"/>
      <c r="BKH287"/>
      <c r="BKI287"/>
      <c r="BKJ287"/>
      <c r="BKK287"/>
      <c r="BKL287"/>
      <c r="BKM287"/>
      <c r="BKN287"/>
      <c r="BKO287"/>
      <c r="BKP287"/>
      <c r="BKQ287"/>
      <c r="BKR287"/>
      <c r="BKS287"/>
      <c r="BKT287"/>
      <c r="BKU287"/>
      <c r="BKV287"/>
      <c r="BKW287"/>
      <c r="BKX287"/>
      <c r="BKY287"/>
      <c r="BKZ287"/>
      <c r="BLA287"/>
      <c r="BLB287"/>
      <c r="BLC287"/>
      <c r="BLD287"/>
      <c r="BLE287"/>
      <c r="BLF287"/>
      <c r="BLG287"/>
      <c r="BLH287"/>
      <c r="BLI287"/>
      <c r="BLJ287"/>
      <c r="BLK287"/>
      <c r="BLL287"/>
      <c r="BLM287"/>
      <c r="BLN287"/>
      <c r="BLO287"/>
      <c r="BLP287"/>
      <c r="BLQ287"/>
      <c r="BLR287"/>
      <c r="BLS287"/>
      <c r="BLT287"/>
      <c r="BLU287"/>
      <c r="BLV287"/>
      <c r="BLW287"/>
      <c r="BLX287"/>
      <c r="BLY287"/>
      <c r="BLZ287"/>
      <c r="BMA287"/>
      <c r="BMB287"/>
      <c r="BMC287"/>
      <c r="BMD287"/>
      <c r="BME287"/>
      <c r="BMF287"/>
      <c r="BMG287"/>
      <c r="BMH287"/>
      <c r="BMI287"/>
      <c r="BMJ287"/>
      <c r="BMK287"/>
      <c r="BML287"/>
      <c r="BMM287"/>
      <c r="BMN287"/>
      <c r="BMO287"/>
      <c r="BMP287"/>
      <c r="BMQ287"/>
      <c r="BMR287"/>
      <c r="BMS287"/>
      <c r="BMT287"/>
      <c r="BMU287"/>
      <c r="BMV287"/>
      <c r="BMW287"/>
      <c r="BMX287"/>
      <c r="BMY287"/>
      <c r="BMZ287"/>
      <c r="BNA287"/>
      <c r="BNB287"/>
      <c r="BNC287"/>
      <c r="BND287"/>
      <c r="BNE287"/>
      <c r="BNF287"/>
      <c r="BNG287"/>
      <c r="BNH287"/>
      <c r="BNI287"/>
      <c r="BNJ287"/>
      <c r="BNK287"/>
      <c r="BNL287"/>
      <c r="BNM287"/>
      <c r="BNN287"/>
      <c r="BNO287"/>
      <c r="BNP287"/>
      <c r="BNQ287"/>
      <c r="BNR287"/>
      <c r="BNS287"/>
      <c r="BNT287"/>
      <c r="BNU287"/>
      <c r="BNV287"/>
      <c r="BNW287"/>
      <c r="BNX287"/>
      <c r="BNY287"/>
      <c r="BNZ287"/>
      <c r="BOA287"/>
      <c r="BOB287"/>
      <c r="BOC287"/>
      <c r="BOD287"/>
      <c r="BOE287"/>
      <c r="BOF287"/>
      <c r="BOG287"/>
      <c r="BOH287"/>
      <c r="BOI287"/>
      <c r="BOJ287"/>
      <c r="BOK287"/>
      <c r="BOL287"/>
      <c r="BOM287"/>
      <c r="BON287"/>
      <c r="BOO287"/>
      <c r="BOP287"/>
      <c r="BOQ287"/>
      <c r="BOR287"/>
      <c r="BOS287"/>
      <c r="BOT287"/>
      <c r="BOU287"/>
      <c r="BOV287"/>
      <c r="BOW287"/>
      <c r="BOX287"/>
      <c r="BOY287"/>
      <c r="BOZ287"/>
      <c r="BPA287"/>
      <c r="BPB287"/>
      <c r="BPC287"/>
      <c r="BPD287"/>
      <c r="BPE287"/>
      <c r="BPF287"/>
      <c r="BPG287"/>
      <c r="BPH287"/>
      <c r="BPI287"/>
      <c r="BPJ287"/>
      <c r="BPK287"/>
      <c r="BPL287"/>
      <c r="BPM287"/>
      <c r="BPN287"/>
      <c r="BPO287"/>
      <c r="BPP287"/>
      <c r="BPQ287"/>
      <c r="BPR287"/>
      <c r="BPS287"/>
      <c r="BPT287"/>
      <c r="BPU287"/>
      <c r="BPV287"/>
      <c r="BPW287"/>
      <c r="BPX287"/>
      <c r="BPY287"/>
      <c r="BPZ287"/>
      <c r="BQA287"/>
      <c r="BQB287"/>
      <c r="BQC287"/>
      <c r="BQD287"/>
      <c r="BQE287"/>
      <c r="BQF287"/>
      <c r="BQG287"/>
      <c r="BQH287"/>
      <c r="BQI287"/>
      <c r="BQJ287"/>
      <c r="BQK287"/>
      <c r="BQL287"/>
      <c r="BQM287"/>
      <c r="BQN287"/>
      <c r="BQO287"/>
      <c r="BQP287"/>
      <c r="BQQ287"/>
      <c r="BQR287"/>
      <c r="BQS287"/>
      <c r="BQT287"/>
      <c r="BQU287"/>
      <c r="BQV287"/>
      <c r="BQW287"/>
      <c r="BQX287"/>
      <c r="BQY287"/>
      <c r="BQZ287"/>
      <c r="BRA287"/>
      <c r="BRB287"/>
      <c r="BRC287"/>
      <c r="BRD287"/>
      <c r="BRE287"/>
      <c r="BRF287"/>
      <c r="BRG287"/>
      <c r="BRH287"/>
      <c r="BRI287"/>
      <c r="BRJ287"/>
      <c r="BRK287"/>
      <c r="BRL287"/>
      <c r="BRM287"/>
      <c r="BRN287"/>
      <c r="BRO287"/>
      <c r="BRP287"/>
      <c r="BRQ287"/>
      <c r="BRR287"/>
      <c r="BRS287"/>
      <c r="BRT287"/>
      <c r="BRU287"/>
      <c r="BRV287"/>
      <c r="BRW287"/>
      <c r="BRX287"/>
      <c r="BRY287"/>
      <c r="BRZ287"/>
      <c r="BSA287"/>
      <c r="BSB287"/>
      <c r="BSC287"/>
      <c r="BSD287"/>
      <c r="BSE287"/>
      <c r="BSF287"/>
      <c r="BSG287"/>
      <c r="BSH287"/>
      <c r="BSI287"/>
      <c r="BSJ287"/>
      <c r="BSK287"/>
      <c r="BSL287"/>
      <c r="BSM287"/>
      <c r="BSN287"/>
      <c r="BSO287"/>
      <c r="BSP287"/>
      <c r="BSQ287"/>
      <c r="BSR287"/>
      <c r="BSS287"/>
      <c r="BST287"/>
      <c r="BSU287"/>
      <c r="BSV287"/>
      <c r="BSW287"/>
      <c r="BSX287"/>
      <c r="BSY287"/>
      <c r="BSZ287"/>
      <c r="BTA287"/>
      <c r="BTB287"/>
      <c r="BTC287"/>
      <c r="BTD287"/>
      <c r="BTE287"/>
      <c r="BTF287"/>
      <c r="BTG287"/>
      <c r="BTH287"/>
      <c r="BTI287"/>
      <c r="BTJ287"/>
      <c r="BTK287"/>
      <c r="BTL287"/>
      <c r="BTM287"/>
      <c r="BTN287"/>
      <c r="BTO287"/>
      <c r="BTP287"/>
      <c r="BTQ287"/>
      <c r="BTR287"/>
      <c r="BTS287"/>
      <c r="BTT287"/>
      <c r="BTU287"/>
      <c r="BTV287"/>
      <c r="BTW287"/>
      <c r="BTX287"/>
      <c r="BTY287"/>
      <c r="BTZ287"/>
      <c r="BUA287"/>
      <c r="BUB287"/>
      <c r="BUC287"/>
      <c r="BUD287"/>
      <c r="BUE287"/>
      <c r="BUF287"/>
      <c r="BUG287"/>
      <c r="BUH287"/>
      <c r="BUI287"/>
      <c r="BUJ287"/>
      <c r="BUK287"/>
      <c r="BUL287"/>
      <c r="BUM287"/>
      <c r="BUN287"/>
      <c r="BUO287"/>
      <c r="BUP287"/>
      <c r="BUQ287"/>
      <c r="BUR287"/>
      <c r="BUS287"/>
      <c r="BUT287"/>
      <c r="BUU287"/>
      <c r="BUV287"/>
      <c r="BUW287"/>
      <c r="BUX287"/>
      <c r="BUY287"/>
      <c r="BUZ287"/>
      <c r="BVA287"/>
      <c r="BVB287"/>
      <c r="BVC287"/>
      <c r="BVD287"/>
      <c r="BVE287"/>
      <c r="BVF287"/>
      <c r="BVG287"/>
      <c r="BVH287"/>
      <c r="BVI287"/>
      <c r="BVJ287"/>
      <c r="BVK287"/>
      <c r="BVL287"/>
      <c r="BVM287"/>
      <c r="BVN287"/>
      <c r="BVO287"/>
      <c r="BVP287"/>
      <c r="BVQ287"/>
      <c r="BVR287"/>
      <c r="BVS287"/>
      <c r="BVT287"/>
      <c r="BVU287"/>
      <c r="BVV287"/>
      <c r="BVW287"/>
      <c r="BVX287"/>
      <c r="BVY287"/>
      <c r="BVZ287"/>
      <c r="BWA287"/>
      <c r="BWB287"/>
      <c r="BWC287"/>
      <c r="BWD287"/>
      <c r="BWE287"/>
      <c r="BWF287"/>
      <c r="BWG287"/>
      <c r="BWH287"/>
      <c r="BWI287"/>
      <c r="BWJ287"/>
      <c r="BWK287"/>
      <c r="BWL287"/>
      <c r="BWM287"/>
      <c r="BWN287"/>
      <c r="BWO287"/>
      <c r="BWP287"/>
      <c r="BWQ287"/>
      <c r="BWR287"/>
      <c r="BWS287"/>
      <c r="BWT287"/>
      <c r="BWU287"/>
      <c r="BWV287"/>
      <c r="BWW287"/>
      <c r="BWX287"/>
      <c r="BWY287"/>
      <c r="BWZ287"/>
      <c r="BXA287"/>
      <c r="BXB287"/>
      <c r="BXC287"/>
      <c r="BXD287"/>
      <c r="BXE287"/>
      <c r="BXF287"/>
      <c r="BXG287"/>
      <c r="BXH287"/>
      <c r="BXI287"/>
      <c r="BXJ287"/>
      <c r="BXK287"/>
      <c r="BXL287"/>
      <c r="BXM287"/>
      <c r="BXN287"/>
      <c r="BXO287"/>
      <c r="BXP287"/>
      <c r="BXQ287"/>
      <c r="BXR287"/>
      <c r="BXS287"/>
      <c r="BXT287"/>
      <c r="BXU287"/>
      <c r="BXV287"/>
      <c r="BXW287"/>
      <c r="BXX287"/>
      <c r="BXY287"/>
      <c r="BXZ287"/>
      <c r="BYA287"/>
      <c r="BYB287"/>
      <c r="BYC287"/>
      <c r="BYD287"/>
      <c r="BYE287"/>
      <c r="BYF287"/>
      <c r="BYG287"/>
      <c r="BYH287"/>
      <c r="BYI287"/>
      <c r="BYJ287"/>
      <c r="BYK287"/>
      <c r="BYL287"/>
      <c r="BYM287"/>
      <c r="BYN287"/>
      <c r="BYO287"/>
      <c r="BYP287"/>
      <c r="BYQ287"/>
      <c r="BYR287"/>
      <c r="BYS287"/>
      <c r="BYT287"/>
      <c r="BYU287"/>
      <c r="BYV287"/>
      <c r="BYW287"/>
      <c r="BYX287"/>
      <c r="BYY287"/>
      <c r="BYZ287"/>
      <c r="BZA287"/>
      <c r="BZB287"/>
      <c r="BZC287"/>
      <c r="BZD287"/>
      <c r="BZE287"/>
      <c r="BZF287"/>
      <c r="BZG287"/>
      <c r="BZH287"/>
      <c r="BZI287"/>
      <c r="BZJ287"/>
      <c r="BZK287"/>
      <c r="BZL287"/>
      <c r="BZM287"/>
      <c r="BZN287"/>
      <c r="BZO287"/>
      <c r="BZP287"/>
      <c r="BZQ287"/>
      <c r="BZR287"/>
      <c r="BZS287"/>
      <c r="BZT287"/>
      <c r="BZU287"/>
      <c r="BZV287"/>
      <c r="BZW287"/>
      <c r="BZX287"/>
      <c r="BZY287"/>
      <c r="BZZ287"/>
      <c r="CAA287"/>
      <c r="CAB287"/>
      <c r="CAC287"/>
      <c r="CAD287"/>
      <c r="CAE287"/>
      <c r="CAF287"/>
      <c r="CAG287"/>
      <c r="CAH287"/>
      <c r="CAI287"/>
      <c r="CAJ287"/>
      <c r="CAK287"/>
      <c r="CAL287"/>
      <c r="CAM287"/>
      <c r="CAN287"/>
      <c r="CAO287"/>
      <c r="CAP287"/>
      <c r="CAQ287"/>
      <c r="CAR287"/>
      <c r="CAS287"/>
      <c r="CAT287"/>
      <c r="CAU287"/>
      <c r="CAV287"/>
      <c r="CAW287"/>
      <c r="CAX287"/>
      <c r="CAY287"/>
      <c r="CAZ287"/>
      <c r="CBA287"/>
      <c r="CBB287"/>
      <c r="CBC287"/>
      <c r="CBD287"/>
      <c r="CBE287"/>
      <c r="CBF287"/>
      <c r="CBG287"/>
      <c r="CBH287"/>
      <c r="CBI287"/>
      <c r="CBJ287"/>
      <c r="CBK287"/>
      <c r="CBL287"/>
      <c r="CBM287"/>
      <c r="CBN287"/>
      <c r="CBO287"/>
      <c r="CBP287"/>
      <c r="CBQ287"/>
      <c r="CBR287"/>
      <c r="CBS287"/>
      <c r="CBT287"/>
      <c r="CBU287"/>
      <c r="CBV287"/>
      <c r="CBW287"/>
      <c r="CBX287"/>
      <c r="CBY287"/>
      <c r="CBZ287"/>
      <c r="CCA287"/>
      <c r="CCB287"/>
      <c r="CCC287"/>
      <c r="CCD287"/>
      <c r="CCE287"/>
      <c r="CCF287"/>
      <c r="CCG287"/>
      <c r="CCH287"/>
      <c r="CCI287"/>
      <c r="CCJ287"/>
      <c r="CCK287"/>
      <c r="CCL287"/>
      <c r="CCM287"/>
      <c r="CCN287"/>
      <c r="CCO287"/>
      <c r="CCP287"/>
      <c r="CCQ287"/>
      <c r="CCR287"/>
      <c r="CCS287"/>
      <c r="CCT287"/>
      <c r="CCU287"/>
      <c r="CCV287"/>
      <c r="CCW287"/>
      <c r="CCX287"/>
      <c r="CCY287"/>
      <c r="CCZ287"/>
      <c r="CDA287"/>
      <c r="CDB287"/>
      <c r="CDC287"/>
      <c r="CDD287"/>
      <c r="CDE287"/>
      <c r="CDF287"/>
      <c r="CDG287"/>
      <c r="CDH287"/>
      <c r="CDI287"/>
      <c r="CDJ287"/>
      <c r="CDK287"/>
      <c r="CDL287"/>
      <c r="CDM287"/>
      <c r="CDN287"/>
      <c r="CDO287"/>
      <c r="CDP287"/>
      <c r="CDQ287"/>
      <c r="CDR287"/>
      <c r="CDS287"/>
      <c r="CDT287"/>
      <c r="CDU287"/>
      <c r="CDV287"/>
      <c r="CDW287"/>
      <c r="CDX287"/>
      <c r="CDY287"/>
      <c r="CDZ287"/>
      <c r="CEA287"/>
      <c r="CEB287"/>
      <c r="CEC287"/>
      <c r="CED287"/>
      <c r="CEE287"/>
      <c r="CEF287"/>
      <c r="CEG287"/>
      <c r="CEH287"/>
      <c r="CEI287"/>
      <c r="CEJ287"/>
      <c r="CEK287"/>
      <c r="CEL287"/>
      <c r="CEM287"/>
      <c r="CEN287"/>
      <c r="CEO287"/>
      <c r="CEP287"/>
      <c r="CEQ287"/>
      <c r="CER287"/>
      <c r="CES287"/>
      <c r="CET287"/>
      <c r="CEU287"/>
      <c r="CEV287"/>
      <c r="CEW287"/>
      <c r="CEX287"/>
      <c r="CEY287"/>
      <c r="CEZ287"/>
      <c r="CFA287"/>
      <c r="CFB287"/>
      <c r="CFC287"/>
      <c r="CFD287"/>
      <c r="CFE287"/>
      <c r="CFF287"/>
      <c r="CFG287"/>
      <c r="CFH287"/>
      <c r="CFI287"/>
      <c r="CFJ287"/>
      <c r="CFK287"/>
      <c r="CFL287"/>
      <c r="CFM287"/>
      <c r="CFN287"/>
      <c r="CFO287"/>
      <c r="CFP287"/>
      <c r="CFQ287"/>
      <c r="CFR287"/>
      <c r="CFS287"/>
      <c r="CFT287"/>
      <c r="CFU287"/>
      <c r="CFV287"/>
      <c r="CFW287"/>
      <c r="CFX287"/>
      <c r="CFY287"/>
      <c r="CFZ287"/>
      <c r="CGA287"/>
      <c r="CGB287"/>
      <c r="CGC287"/>
      <c r="CGD287"/>
      <c r="CGE287"/>
      <c r="CGF287"/>
      <c r="CGG287"/>
      <c r="CGH287"/>
      <c r="CGI287"/>
      <c r="CGJ287"/>
      <c r="CGK287"/>
      <c r="CGL287"/>
      <c r="CGM287"/>
      <c r="CGN287"/>
      <c r="CGO287"/>
      <c r="CGP287"/>
      <c r="CGQ287"/>
      <c r="CGR287"/>
      <c r="CGS287"/>
      <c r="CGT287"/>
      <c r="CGU287"/>
      <c r="CGV287"/>
      <c r="CGW287"/>
      <c r="CGX287"/>
      <c r="CGY287"/>
      <c r="CGZ287"/>
      <c r="CHA287"/>
      <c r="CHB287"/>
      <c r="CHC287"/>
      <c r="CHD287"/>
      <c r="CHE287"/>
      <c r="CHF287"/>
      <c r="CHG287"/>
      <c r="CHH287"/>
      <c r="CHI287"/>
      <c r="CHJ287"/>
      <c r="CHK287"/>
      <c r="CHL287"/>
      <c r="CHM287"/>
      <c r="CHN287"/>
      <c r="CHO287"/>
      <c r="CHP287"/>
      <c r="CHQ287"/>
      <c r="CHR287"/>
      <c r="CHS287"/>
      <c r="CHT287"/>
      <c r="CHU287"/>
      <c r="CHV287"/>
      <c r="CHW287"/>
      <c r="CHX287"/>
      <c r="CHY287"/>
      <c r="CHZ287"/>
      <c r="CIA287"/>
      <c r="CIB287"/>
      <c r="CIC287"/>
      <c r="CID287"/>
      <c r="CIE287"/>
      <c r="CIF287"/>
      <c r="CIG287"/>
      <c r="CIH287"/>
      <c r="CII287"/>
      <c r="CIJ287"/>
      <c r="CIK287"/>
      <c r="CIL287"/>
      <c r="CIM287"/>
      <c r="CIN287"/>
      <c r="CIO287"/>
      <c r="CIP287"/>
      <c r="CIQ287"/>
      <c r="CIR287"/>
      <c r="CIS287"/>
      <c r="CIT287"/>
      <c r="CIU287"/>
      <c r="CIV287"/>
      <c r="CIW287"/>
      <c r="CIX287"/>
      <c r="CIY287"/>
      <c r="CIZ287"/>
      <c r="CJA287"/>
      <c r="CJB287"/>
      <c r="CJC287"/>
      <c r="CJD287"/>
      <c r="CJE287"/>
      <c r="CJF287"/>
      <c r="CJG287"/>
      <c r="CJH287"/>
      <c r="CJI287"/>
      <c r="CJJ287"/>
      <c r="CJK287"/>
      <c r="CJL287"/>
      <c r="CJM287"/>
      <c r="CJN287"/>
      <c r="CJO287"/>
      <c r="CJP287"/>
      <c r="CJQ287"/>
      <c r="CJR287"/>
      <c r="CJS287"/>
      <c r="CJT287"/>
      <c r="CJU287"/>
      <c r="CJV287"/>
      <c r="CJW287"/>
      <c r="CJX287"/>
      <c r="CJY287"/>
      <c r="CJZ287"/>
      <c r="CKA287"/>
      <c r="CKB287"/>
      <c r="CKC287"/>
      <c r="CKD287"/>
      <c r="CKE287"/>
      <c r="CKF287"/>
      <c r="CKG287"/>
      <c r="CKH287"/>
      <c r="CKI287"/>
      <c r="CKJ287"/>
      <c r="CKK287"/>
      <c r="CKL287"/>
      <c r="CKM287"/>
      <c r="CKN287"/>
      <c r="CKO287"/>
      <c r="CKP287"/>
      <c r="CKQ287"/>
      <c r="CKR287"/>
      <c r="CKS287"/>
      <c r="CKT287"/>
      <c r="CKU287"/>
      <c r="CKV287"/>
      <c r="CKW287"/>
      <c r="CKX287"/>
      <c r="CKY287"/>
      <c r="CKZ287"/>
      <c r="CLA287"/>
      <c r="CLB287"/>
      <c r="CLC287"/>
      <c r="CLD287"/>
      <c r="CLE287"/>
      <c r="CLF287"/>
      <c r="CLG287"/>
      <c r="CLH287"/>
      <c r="CLI287"/>
      <c r="CLJ287"/>
      <c r="CLK287"/>
      <c r="CLL287"/>
      <c r="CLM287"/>
      <c r="CLN287"/>
      <c r="CLO287"/>
      <c r="CLP287"/>
      <c r="CLQ287"/>
      <c r="CLR287"/>
      <c r="CLS287"/>
      <c r="CLT287"/>
      <c r="CLU287"/>
      <c r="CLV287"/>
      <c r="CLW287"/>
      <c r="CLX287"/>
      <c r="CLY287"/>
      <c r="CLZ287"/>
      <c r="CMA287"/>
      <c r="CMB287"/>
      <c r="CMC287"/>
      <c r="CMD287"/>
      <c r="CME287"/>
      <c r="CMF287"/>
      <c r="CMG287"/>
      <c r="CMH287"/>
      <c r="CMI287"/>
      <c r="CMJ287"/>
      <c r="CMK287"/>
      <c r="CML287"/>
      <c r="CMM287"/>
      <c r="CMN287"/>
      <c r="CMO287"/>
      <c r="CMP287"/>
      <c r="CMQ287"/>
      <c r="CMR287"/>
      <c r="CMS287"/>
      <c r="CMT287"/>
      <c r="CMU287"/>
      <c r="CMV287"/>
      <c r="CMW287"/>
      <c r="CMX287"/>
      <c r="CMY287"/>
      <c r="CMZ287"/>
      <c r="CNA287"/>
      <c r="CNB287"/>
      <c r="CNC287"/>
      <c r="CND287"/>
      <c r="CNE287"/>
      <c r="CNF287"/>
      <c r="CNG287"/>
      <c r="CNH287"/>
      <c r="CNI287"/>
      <c r="CNJ287"/>
      <c r="CNK287"/>
      <c r="CNL287"/>
      <c r="CNM287"/>
      <c r="CNN287"/>
      <c r="CNO287"/>
      <c r="CNP287"/>
      <c r="CNQ287"/>
      <c r="CNR287"/>
      <c r="CNS287"/>
      <c r="CNT287"/>
      <c r="CNU287"/>
      <c r="CNV287"/>
      <c r="CNW287"/>
      <c r="CNX287"/>
      <c r="CNY287"/>
      <c r="CNZ287"/>
      <c r="COA287"/>
      <c r="COB287"/>
      <c r="COC287"/>
      <c r="COD287"/>
      <c r="COE287"/>
      <c r="COF287"/>
      <c r="COG287"/>
      <c r="COH287"/>
      <c r="COI287"/>
      <c r="COJ287"/>
      <c r="COK287"/>
      <c r="COL287"/>
      <c r="COM287"/>
      <c r="CON287"/>
      <c r="COO287"/>
      <c r="COP287"/>
      <c r="COQ287"/>
      <c r="COR287"/>
      <c r="COS287"/>
      <c r="COT287"/>
      <c r="COU287"/>
      <c r="COV287"/>
      <c r="COW287"/>
      <c r="COX287"/>
      <c r="COY287"/>
      <c r="COZ287"/>
      <c r="CPA287"/>
      <c r="CPB287"/>
      <c r="CPC287"/>
      <c r="CPD287"/>
      <c r="CPE287"/>
      <c r="CPF287"/>
      <c r="CPG287"/>
      <c r="CPH287"/>
      <c r="CPI287"/>
      <c r="CPJ287"/>
      <c r="CPK287"/>
      <c r="CPL287"/>
      <c r="CPM287"/>
      <c r="CPN287"/>
      <c r="CPO287"/>
      <c r="CPP287"/>
      <c r="CPQ287"/>
      <c r="CPR287"/>
      <c r="CPS287"/>
      <c r="CPT287"/>
      <c r="CPU287"/>
      <c r="CPV287"/>
      <c r="CPW287"/>
      <c r="CPX287"/>
      <c r="CPY287"/>
      <c r="CPZ287"/>
      <c r="CQA287"/>
      <c r="CQB287"/>
      <c r="CQC287"/>
      <c r="CQD287"/>
      <c r="CQE287"/>
      <c r="CQF287"/>
      <c r="CQG287"/>
      <c r="CQH287"/>
      <c r="CQI287"/>
      <c r="CQJ287"/>
      <c r="CQK287"/>
      <c r="CQL287"/>
      <c r="CQM287"/>
      <c r="CQN287"/>
      <c r="CQO287"/>
      <c r="CQP287"/>
      <c r="CQQ287"/>
      <c r="CQR287"/>
      <c r="CQS287"/>
      <c r="CQT287"/>
      <c r="CQU287"/>
      <c r="CQV287"/>
      <c r="CQW287"/>
      <c r="CQX287"/>
      <c r="CQY287"/>
      <c r="CQZ287"/>
      <c r="CRA287"/>
      <c r="CRB287"/>
      <c r="CRC287"/>
      <c r="CRD287"/>
      <c r="CRE287"/>
      <c r="CRF287"/>
      <c r="CRG287"/>
      <c r="CRH287"/>
      <c r="CRI287"/>
      <c r="CRJ287"/>
      <c r="CRK287"/>
      <c r="CRL287"/>
      <c r="CRM287"/>
      <c r="CRN287"/>
      <c r="CRO287"/>
      <c r="CRP287"/>
      <c r="CRQ287"/>
      <c r="CRR287"/>
      <c r="CRS287"/>
      <c r="CRT287"/>
      <c r="CRU287"/>
      <c r="CRV287"/>
      <c r="CRW287"/>
      <c r="CRX287"/>
      <c r="CRY287"/>
      <c r="CRZ287"/>
      <c r="CSA287"/>
      <c r="CSB287"/>
      <c r="CSC287"/>
      <c r="CSD287"/>
      <c r="CSE287"/>
      <c r="CSF287"/>
      <c r="CSG287"/>
      <c r="CSH287"/>
      <c r="CSI287"/>
      <c r="CSJ287"/>
      <c r="CSK287"/>
      <c r="CSL287"/>
      <c r="CSM287"/>
      <c r="CSN287"/>
      <c r="CSO287"/>
      <c r="CSP287"/>
      <c r="CSQ287"/>
      <c r="CSR287"/>
      <c r="CSS287"/>
      <c r="CST287"/>
      <c r="CSU287"/>
      <c r="CSV287"/>
      <c r="CSW287"/>
      <c r="CSX287"/>
      <c r="CSY287"/>
      <c r="CSZ287"/>
      <c r="CTA287"/>
      <c r="CTB287"/>
      <c r="CTC287"/>
      <c r="CTD287"/>
      <c r="CTE287"/>
      <c r="CTF287"/>
      <c r="CTG287"/>
      <c r="CTH287"/>
      <c r="CTI287"/>
      <c r="CTJ287"/>
      <c r="CTK287"/>
      <c r="CTL287"/>
      <c r="CTM287"/>
      <c r="CTN287"/>
      <c r="CTO287"/>
      <c r="CTP287"/>
      <c r="CTQ287"/>
      <c r="CTR287"/>
      <c r="CTS287"/>
      <c r="CTT287"/>
      <c r="CTU287"/>
      <c r="CTV287"/>
      <c r="CTW287"/>
      <c r="CTX287"/>
      <c r="CTY287"/>
      <c r="CTZ287"/>
      <c r="CUA287"/>
      <c r="CUB287"/>
      <c r="CUC287"/>
      <c r="CUD287"/>
      <c r="CUE287"/>
      <c r="CUF287"/>
      <c r="CUG287"/>
      <c r="CUH287"/>
      <c r="CUI287"/>
      <c r="CUJ287"/>
      <c r="CUK287"/>
      <c r="CUL287"/>
      <c r="CUM287"/>
      <c r="CUN287"/>
      <c r="CUO287"/>
      <c r="CUP287"/>
      <c r="CUQ287"/>
      <c r="CUR287"/>
      <c r="CUS287"/>
      <c r="CUT287"/>
      <c r="CUU287"/>
      <c r="CUV287"/>
      <c r="CUW287"/>
      <c r="CUX287"/>
      <c r="CUY287"/>
      <c r="CUZ287"/>
      <c r="CVA287"/>
      <c r="CVB287"/>
      <c r="CVC287"/>
      <c r="CVD287"/>
      <c r="CVE287"/>
      <c r="CVF287"/>
      <c r="CVG287"/>
      <c r="CVH287"/>
      <c r="CVI287"/>
      <c r="CVJ287"/>
      <c r="CVK287"/>
      <c r="CVL287"/>
      <c r="CVM287"/>
      <c r="CVN287"/>
      <c r="CVO287"/>
      <c r="CVP287"/>
      <c r="CVQ287"/>
      <c r="CVR287"/>
      <c r="CVS287"/>
      <c r="CVT287"/>
      <c r="CVU287"/>
      <c r="CVV287"/>
      <c r="CVW287"/>
      <c r="CVX287"/>
      <c r="CVY287"/>
      <c r="CVZ287"/>
      <c r="CWA287"/>
      <c r="CWB287"/>
      <c r="CWC287"/>
      <c r="CWD287"/>
      <c r="CWE287"/>
      <c r="CWF287"/>
      <c r="CWG287"/>
      <c r="CWH287"/>
      <c r="CWI287"/>
      <c r="CWJ287"/>
      <c r="CWK287"/>
      <c r="CWL287"/>
      <c r="CWM287"/>
      <c r="CWN287"/>
      <c r="CWO287"/>
      <c r="CWP287"/>
      <c r="CWQ287"/>
      <c r="CWR287"/>
      <c r="CWS287"/>
      <c r="CWT287"/>
      <c r="CWU287"/>
      <c r="CWV287"/>
      <c r="CWW287"/>
      <c r="CWX287"/>
      <c r="CWY287"/>
      <c r="CWZ287"/>
      <c r="CXA287"/>
      <c r="CXB287"/>
      <c r="CXC287"/>
      <c r="CXD287"/>
      <c r="CXE287"/>
      <c r="CXF287"/>
      <c r="CXG287"/>
      <c r="CXH287"/>
      <c r="CXI287"/>
      <c r="CXJ287"/>
      <c r="CXK287"/>
      <c r="CXL287"/>
      <c r="CXM287"/>
      <c r="CXN287"/>
      <c r="CXO287"/>
      <c r="CXP287"/>
      <c r="CXQ287"/>
      <c r="CXR287"/>
      <c r="CXS287"/>
      <c r="CXT287"/>
      <c r="CXU287"/>
      <c r="CXV287"/>
      <c r="CXW287"/>
      <c r="CXX287"/>
      <c r="CXY287"/>
      <c r="CXZ287"/>
      <c r="CYA287"/>
      <c r="CYB287"/>
      <c r="CYC287"/>
      <c r="CYD287"/>
      <c r="CYE287"/>
      <c r="CYF287"/>
      <c r="CYG287"/>
      <c r="CYH287"/>
      <c r="CYI287"/>
      <c r="CYJ287"/>
      <c r="CYK287"/>
      <c r="CYL287"/>
      <c r="CYM287"/>
      <c r="CYN287"/>
      <c r="CYO287"/>
      <c r="CYP287"/>
      <c r="CYQ287"/>
      <c r="CYR287"/>
      <c r="CYS287"/>
      <c r="CYT287"/>
      <c r="CYU287"/>
      <c r="CYV287"/>
      <c r="CYW287"/>
      <c r="CYX287"/>
      <c r="CYY287"/>
      <c r="CYZ287"/>
      <c r="CZA287"/>
      <c r="CZB287"/>
      <c r="CZC287"/>
      <c r="CZD287"/>
      <c r="CZE287"/>
      <c r="CZF287"/>
      <c r="CZG287"/>
      <c r="CZH287"/>
      <c r="CZI287"/>
      <c r="CZJ287"/>
      <c r="CZK287"/>
      <c r="CZL287"/>
      <c r="CZM287"/>
      <c r="CZN287"/>
      <c r="CZO287"/>
      <c r="CZP287"/>
      <c r="CZQ287"/>
      <c r="CZR287"/>
      <c r="CZS287"/>
      <c r="CZT287"/>
      <c r="CZU287"/>
      <c r="CZV287"/>
      <c r="CZW287"/>
      <c r="CZX287"/>
      <c r="CZY287"/>
      <c r="CZZ287"/>
      <c r="DAA287"/>
      <c r="DAB287"/>
      <c r="DAC287"/>
      <c r="DAD287"/>
      <c r="DAE287"/>
      <c r="DAF287"/>
      <c r="DAG287"/>
      <c r="DAH287"/>
      <c r="DAI287"/>
      <c r="DAJ287"/>
      <c r="DAK287"/>
      <c r="DAL287"/>
      <c r="DAM287"/>
      <c r="DAN287"/>
      <c r="DAO287"/>
      <c r="DAP287"/>
      <c r="DAQ287"/>
      <c r="DAR287"/>
      <c r="DAS287"/>
      <c r="DAT287"/>
      <c r="DAU287"/>
      <c r="DAV287"/>
      <c r="DAW287"/>
      <c r="DAX287"/>
      <c r="DAY287"/>
      <c r="DAZ287"/>
      <c r="DBA287"/>
      <c r="DBB287"/>
      <c r="DBC287"/>
      <c r="DBD287"/>
      <c r="DBE287"/>
      <c r="DBF287"/>
      <c r="DBG287"/>
      <c r="DBH287"/>
      <c r="DBI287"/>
      <c r="DBJ287"/>
      <c r="DBK287"/>
      <c r="DBL287"/>
      <c r="DBM287"/>
      <c r="DBN287"/>
      <c r="DBO287"/>
      <c r="DBP287"/>
      <c r="DBQ287"/>
      <c r="DBR287"/>
      <c r="DBS287"/>
      <c r="DBT287"/>
      <c r="DBU287"/>
      <c r="DBV287"/>
      <c r="DBW287"/>
      <c r="DBX287"/>
      <c r="DBY287"/>
      <c r="DBZ287"/>
      <c r="DCA287"/>
      <c r="DCB287"/>
      <c r="DCC287"/>
      <c r="DCD287"/>
      <c r="DCE287"/>
      <c r="DCF287"/>
      <c r="DCG287"/>
      <c r="DCH287"/>
      <c r="DCI287"/>
      <c r="DCJ287"/>
      <c r="DCK287"/>
      <c r="DCL287"/>
      <c r="DCM287"/>
      <c r="DCN287"/>
      <c r="DCO287"/>
      <c r="DCP287"/>
      <c r="DCQ287"/>
      <c r="DCR287"/>
      <c r="DCS287"/>
      <c r="DCT287"/>
      <c r="DCU287"/>
      <c r="DCV287"/>
      <c r="DCW287"/>
      <c r="DCX287"/>
      <c r="DCY287"/>
      <c r="DCZ287"/>
      <c r="DDA287"/>
      <c r="DDB287"/>
      <c r="DDC287"/>
      <c r="DDD287"/>
      <c r="DDE287"/>
      <c r="DDF287"/>
      <c r="DDG287"/>
      <c r="DDH287"/>
      <c r="DDI287"/>
      <c r="DDJ287"/>
      <c r="DDK287"/>
      <c r="DDL287"/>
      <c r="DDM287"/>
      <c r="DDN287"/>
      <c r="DDO287"/>
      <c r="DDP287"/>
      <c r="DDQ287"/>
      <c r="DDR287"/>
      <c r="DDS287"/>
      <c r="DDT287"/>
      <c r="DDU287"/>
      <c r="DDV287"/>
      <c r="DDW287"/>
      <c r="DDX287"/>
      <c r="DDY287"/>
      <c r="DDZ287"/>
      <c r="DEA287"/>
      <c r="DEB287"/>
      <c r="DEC287"/>
      <c r="DED287"/>
      <c r="DEE287"/>
      <c r="DEF287"/>
      <c r="DEG287"/>
      <c r="DEH287"/>
      <c r="DEI287"/>
      <c r="DEJ287"/>
      <c r="DEK287"/>
      <c r="DEL287"/>
      <c r="DEM287"/>
      <c r="DEN287"/>
      <c r="DEO287"/>
      <c r="DEP287"/>
      <c r="DEQ287"/>
      <c r="DER287"/>
      <c r="DES287"/>
      <c r="DET287"/>
      <c r="DEU287"/>
      <c r="DEV287"/>
      <c r="DEW287"/>
      <c r="DEX287"/>
      <c r="DEY287"/>
      <c r="DEZ287"/>
      <c r="DFA287"/>
      <c r="DFB287"/>
      <c r="DFC287"/>
      <c r="DFD287"/>
      <c r="DFE287"/>
      <c r="DFF287"/>
      <c r="DFG287"/>
      <c r="DFH287"/>
      <c r="DFI287"/>
      <c r="DFJ287"/>
      <c r="DFK287"/>
      <c r="DFL287"/>
      <c r="DFM287"/>
      <c r="DFN287"/>
      <c r="DFO287"/>
      <c r="DFP287"/>
      <c r="DFQ287"/>
      <c r="DFR287"/>
      <c r="DFS287"/>
      <c r="DFT287"/>
      <c r="DFU287"/>
      <c r="DFV287"/>
      <c r="DFW287"/>
      <c r="DFX287"/>
      <c r="DFY287"/>
      <c r="DFZ287"/>
      <c r="DGA287"/>
      <c r="DGB287"/>
      <c r="DGC287"/>
      <c r="DGD287"/>
      <c r="DGE287"/>
      <c r="DGF287"/>
      <c r="DGG287"/>
      <c r="DGH287"/>
      <c r="DGI287"/>
      <c r="DGJ287"/>
      <c r="DGK287"/>
      <c r="DGL287"/>
      <c r="DGM287"/>
      <c r="DGN287"/>
      <c r="DGO287"/>
      <c r="DGP287"/>
      <c r="DGQ287"/>
      <c r="DGR287"/>
      <c r="DGS287"/>
      <c r="DGT287"/>
      <c r="DGU287"/>
      <c r="DGV287"/>
      <c r="DGW287"/>
      <c r="DGX287"/>
      <c r="DGY287"/>
      <c r="DGZ287"/>
      <c r="DHA287"/>
      <c r="DHB287"/>
      <c r="DHC287"/>
      <c r="DHD287"/>
      <c r="DHE287"/>
      <c r="DHF287"/>
      <c r="DHG287"/>
      <c r="DHH287"/>
      <c r="DHI287"/>
      <c r="DHJ287"/>
      <c r="DHK287"/>
      <c r="DHL287"/>
      <c r="DHM287"/>
      <c r="DHN287"/>
      <c r="DHO287"/>
      <c r="DHP287"/>
      <c r="DHQ287"/>
      <c r="DHR287"/>
      <c r="DHS287"/>
      <c r="DHT287"/>
      <c r="DHU287"/>
      <c r="DHV287"/>
      <c r="DHW287"/>
      <c r="DHX287"/>
      <c r="DHY287"/>
      <c r="DHZ287"/>
      <c r="DIA287"/>
      <c r="DIB287"/>
      <c r="DIC287"/>
      <c r="DID287"/>
      <c r="DIE287"/>
      <c r="DIF287"/>
      <c r="DIG287"/>
      <c r="DIH287"/>
      <c r="DII287"/>
      <c r="DIJ287"/>
      <c r="DIK287"/>
      <c r="DIL287"/>
      <c r="DIM287"/>
      <c r="DIN287"/>
      <c r="DIO287"/>
      <c r="DIP287"/>
      <c r="DIQ287"/>
      <c r="DIR287"/>
      <c r="DIS287"/>
      <c r="DIT287"/>
      <c r="DIU287"/>
      <c r="DIV287"/>
      <c r="DIW287"/>
      <c r="DIX287"/>
      <c r="DIY287"/>
      <c r="DIZ287"/>
      <c r="DJA287"/>
      <c r="DJB287"/>
      <c r="DJC287"/>
      <c r="DJD287"/>
      <c r="DJE287"/>
      <c r="DJF287"/>
      <c r="DJG287"/>
      <c r="DJH287"/>
      <c r="DJI287"/>
      <c r="DJJ287"/>
      <c r="DJK287"/>
      <c r="DJL287"/>
      <c r="DJM287"/>
      <c r="DJN287"/>
      <c r="DJO287"/>
      <c r="DJP287"/>
      <c r="DJQ287"/>
      <c r="DJR287"/>
      <c r="DJS287"/>
      <c r="DJT287"/>
      <c r="DJU287"/>
      <c r="DJV287"/>
      <c r="DJW287"/>
      <c r="DJX287"/>
      <c r="DJY287"/>
      <c r="DJZ287"/>
      <c r="DKA287"/>
      <c r="DKB287"/>
      <c r="DKC287"/>
      <c r="DKD287"/>
      <c r="DKE287"/>
      <c r="DKF287"/>
      <c r="DKG287"/>
      <c r="DKH287"/>
      <c r="DKI287"/>
      <c r="DKJ287"/>
      <c r="DKK287"/>
      <c r="DKL287"/>
      <c r="DKM287"/>
      <c r="DKN287"/>
      <c r="DKO287"/>
      <c r="DKP287"/>
      <c r="DKQ287"/>
      <c r="DKR287"/>
      <c r="DKS287"/>
      <c r="DKT287"/>
      <c r="DKU287"/>
      <c r="DKV287"/>
      <c r="DKW287"/>
      <c r="DKX287"/>
      <c r="DKY287"/>
      <c r="DKZ287"/>
      <c r="DLA287"/>
      <c r="DLB287"/>
      <c r="DLC287"/>
      <c r="DLD287"/>
      <c r="DLE287"/>
      <c r="DLF287"/>
      <c r="DLG287"/>
      <c r="DLH287"/>
      <c r="DLI287"/>
      <c r="DLJ287"/>
      <c r="DLK287"/>
      <c r="DLL287"/>
      <c r="DLM287"/>
      <c r="DLN287"/>
      <c r="DLO287"/>
      <c r="DLP287"/>
      <c r="DLQ287"/>
      <c r="DLR287"/>
      <c r="DLS287"/>
      <c r="DLT287"/>
      <c r="DLU287"/>
      <c r="DLV287"/>
      <c r="DLW287"/>
      <c r="DLX287"/>
      <c r="DLY287"/>
      <c r="DLZ287"/>
      <c r="DMA287"/>
      <c r="DMB287"/>
      <c r="DMC287"/>
      <c r="DMD287"/>
      <c r="DME287"/>
      <c r="DMF287"/>
      <c r="DMG287"/>
      <c r="DMH287"/>
      <c r="DMI287"/>
      <c r="DMJ287"/>
      <c r="DMK287"/>
      <c r="DML287"/>
      <c r="DMM287"/>
      <c r="DMN287"/>
      <c r="DMO287"/>
      <c r="DMP287"/>
      <c r="DMQ287"/>
      <c r="DMR287"/>
      <c r="DMS287"/>
      <c r="DMT287"/>
      <c r="DMU287"/>
      <c r="DMV287"/>
      <c r="DMW287"/>
      <c r="DMX287"/>
      <c r="DMY287"/>
      <c r="DMZ287"/>
      <c r="DNA287"/>
      <c r="DNB287"/>
      <c r="DNC287"/>
      <c r="DND287"/>
      <c r="DNE287"/>
      <c r="DNF287"/>
      <c r="DNG287"/>
      <c r="DNH287"/>
      <c r="DNI287"/>
      <c r="DNJ287"/>
      <c r="DNK287"/>
      <c r="DNL287"/>
      <c r="DNM287"/>
      <c r="DNN287"/>
      <c r="DNO287"/>
      <c r="DNP287"/>
      <c r="DNQ287"/>
      <c r="DNR287"/>
      <c r="DNS287"/>
      <c r="DNT287"/>
      <c r="DNU287"/>
      <c r="DNV287"/>
      <c r="DNW287"/>
      <c r="DNX287"/>
      <c r="DNY287"/>
      <c r="DNZ287"/>
      <c r="DOA287"/>
      <c r="DOB287"/>
      <c r="DOC287"/>
      <c r="DOD287"/>
      <c r="DOE287"/>
      <c r="DOF287"/>
      <c r="DOG287"/>
      <c r="DOH287"/>
      <c r="DOI287"/>
      <c r="DOJ287"/>
      <c r="DOK287"/>
      <c r="DOL287"/>
      <c r="DOM287"/>
      <c r="DON287"/>
      <c r="DOO287"/>
      <c r="DOP287"/>
      <c r="DOQ287"/>
      <c r="DOR287"/>
      <c r="DOS287"/>
      <c r="DOT287"/>
      <c r="DOU287"/>
      <c r="DOV287"/>
      <c r="DOW287"/>
      <c r="DOX287"/>
      <c r="DOY287"/>
      <c r="DOZ287"/>
      <c r="DPA287"/>
      <c r="DPB287"/>
      <c r="DPC287"/>
      <c r="DPD287"/>
      <c r="DPE287"/>
      <c r="DPF287"/>
      <c r="DPG287"/>
      <c r="DPH287"/>
      <c r="DPI287"/>
      <c r="DPJ287"/>
      <c r="DPK287"/>
      <c r="DPL287"/>
      <c r="DPM287"/>
      <c r="DPN287"/>
      <c r="DPO287"/>
      <c r="DPP287"/>
      <c r="DPQ287"/>
      <c r="DPR287"/>
      <c r="DPS287"/>
      <c r="DPT287"/>
      <c r="DPU287"/>
      <c r="DPV287"/>
      <c r="DPW287"/>
      <c r="DPX287"/>
      <c r="DPY287"/>
      <c r="DPZ287"/>
      <c r="DQA287"/>
      <c r="DQB287"/>
      <c r="DQC287"/>
      <c r="DQD287"/>
      <c r="DQE287"/>
      <c r="DQF287"/>
      <c r="DQG287"/>
      <c r="DQH287"/>
      <c r="DQI287"/>
      <c r="DQJ287"/>
      <c r="DQK287"/>
      <c r="DQL287"/>
      <c r="DQM287"/>
      <c r="DQN287"/>
      <c r="DQO287"/>
      <c r="DQP287"/>
      <c r="DQQ287"/>
      <c r="DQR287"/>
      <c r="DQS287"/>
      <c r="DQT287"/>
      <c r="DQU287"/>
      <c r="DQV287"/>
      <c r="DQW287"/>
      <c r="DQX287"/>
      <c r="DQY287"/>
      <c r="DQZ287"/>
      <c r="DRA287"/>
      <c r="DRB287"/>
      <c r="DRC287"/>
      <c r="DRD287"/>
      <c r="DRE287"/>
      <c r="DRF287"/>
      <c r="DRG287"/>
      <c r="DRH287"/>
      <c r="DRI287"/>
      <c r="DRJ287"/>
      <c r="DRK287"/>
      <c r="DRL287"/>
      <c r="DRM287"/>
      <c r="DRN287"/>
      <c r="DRO287"/>
      <c r="DRP287"/>
      <c r="DRQ287"/>
      <c r="DRR287"/>
      <c r="DRS287"/>
      <c r="DRT287"/>
      <c r="DRU287"/>
      <c r="DRV287"/>
      <c r="DRW287"/>
      <c r="DRX287"/>
      <c r="DRY287"/>
      <c r="DRZ287"/>
      <c r="DSA287"/>
      <c r="DSB287"/>
      <c r="DSC287"/>
      <c r="DSD287"/>
      <c r="DSE287"/>
      <c r="DSF287"/>
      <c r="DSG287"/>
      <c r="DSH287"/>
      <c r="DSI287"/>
      <c r="DSJ287"/>
      <c r="DSK287"/>
      <c r="DSL287"/>
      <c r="DSM287"/>
      <c r="DSN287"/>
      <c r="DSO287"/>
      <c r="DSP287"/>
      <c r="DSQ287"/>
      <c r="DSR287"/>
      <c r="DSS287"/>
      <c r="DST287"/>
      <c r="DSU287"/>
      <c r="DSV287"/>
      <c r="DSW287"/>
      <c r="DSX287"/>
      <c r="DSY287"/>
      <c r="DSZ287"/>
      <c r="DTA287"/>
      <c r="DTB287"/>
      <c r="DTC287"/>
      <c r="DTD287"/>
      <c r="DTE287"/>
      <c r="DTF287"/>
      <c r="DTG287"/>
      <c r="DTH287"/>
      <c r="DTI287"/>
      <c r="DTJ287"/>
      <c r="DTK287"/>
      <c r="DTL287"/>
      <c r="DTM287"/>
      <c r="DTN287"/>
      <c r="DTO287"/>
      <c r="DTP287"/>
      <c r="DTQ287"/>
      <c r="DTR287"/>
      <c r="DTS287"/>
      <c r="DTT287"/>
      <c r="DTU287"/>
      <c r="DTV287"/>
      <c r="DTW287"/>
      <c r="DTX287"/>
      <c r="DTY287"/>
      <c r="DTZ287"/>
      <c r="DUA287"/>
      <c r="DUB287"/>
      <c r="DUC287"/>
      <c r="DUD287"/>
      <c r="DUE287"/>
      <c r="DUF287"/>
      <c r="DUG287"/>
      <c r="DUH287"/>
      <c r="DUI287"/>
      <c r="DUJ287"/>
      <c r="DUK287"/>
      <c r="DUL287"/>
      <c r="DUM287"/>
      <c r="DUN287"/>
      <c r="DUO287"/>
      <c r="DUP287"/>
      <c r="DUQ287"/>
      <c r="DUR287"/>
      <c r="DUS287"/>
      <c r="DUT287"/>
      <c r="DUU287"/>
      <c r="DUV287"/>
      <c r="DUW287"/>
      <c r="DUX287"/>
      <c r="DUY287"/>
      <c r="DUZ287"/>
      <c r="DVA287"/>
      <c r="DVB287"/>
      <c r="DVC287"/>
      <c r="DVD287"/>
      <c r="DVE287"/>
      <c r="DVF287"/>
      <c r="DVG287"/>
      <c r="DVH287"/>
      <c r="DVI287"/>
      <c r="DVJ287"/>
      <c r="DVK287"/>
      <c r="DVL287"/>
      <c r="DVM287"/>
      <c r="DVN287"/>
      <c r="DVO287"/>
      <c r="DVP287"/>
      <c r="DVQ287"/>
      <c r="DVR287"/>
      <c r="DVS287"/>
      <c r="DVT287"/>
      <c r="DVU287"/>
      <c r="DVV287"/>
      <c r="DVW287"/>
      <c r="DVX287"/>
      <c r="DVY287"/>
      <c r="DVZ287"/>
      <c r="DWA287"/>
      <c r="DWB287"/>
      <c r="DWC287"/>
      <c r="DWD287"/>
      <c r="DWE287"/>
      <c r="DWF287"/>
      <c r="DWG287"/>
      <c r="DWH287"/>
      <c r="DWI287"/>
      <c r="DWJ287"/>
      <c r="DWK287"/>
      <c r="DWL287"/>
      <c r="DWM287"/>
      <c r="DWN287"/>
      <c r="DWO287"/>
      <c r="DWP287"/>
      <c r="DWQ287"/>
      <c r="DWR287"/>
      <c r="DWS287"/>
      <c r="DWT287"/>
      <c r="DWU287"/>
      <c r="DWV287"/>
      <c r="DWW287"/>
      <c r="DWX287"/>
      <c r="DWY287"/>
      <c r="DWZ287"/>
      <c r="DXA287"/>
      <c r="DXB287"/>
      <c r="DXC287"/>
      <c r="DXD287"/>
      <c r="DXE287"/>
      <c r="DXF287"/>
      <c r="DXG287"/>
      <c r="DXH287"/>
      <c r="DXI287"/>
      <c r="DXJ287"/>
      <c r="DXK287"/>
      <c r="DXL287"/>
      <c r="DXM287"/>
      <c r="DXN287"/>
      <c r="DXO287"/>
      <c r="DXP287"/>
      <c r="DXQ287"/>
      <c r="DXR287"/>
      <c r="DXS287"/>
      <c r="DXT287"/>
      <c r="DXU287"/>
      <c r="DXV287"/>
      <c r="DXW287"/>
      <c r="DXX287"/>
      <c r="DXY287"/>
      <c r="DXZ287"/>
      <c r="DYA287"/>
      <c r="DYB287"/>
      <c r="DYC287"/>
      <c r="DYD287"/>
      <c r="DYE287"/>
      <c r="DYF287"/>
      <c r="DYG287"/>
      <c r="DYH287"/>
      <c r="DYI287"/>
      <c r="DYJ287"/>
      <c r="DYK287"/>
      <c r="DYL287"/>
      <c r="DYM287"/>
      <c r="DYN287"/>
      <c r="DYO287"/>
      <c r="DYP287"/>
      <c r="DYQ287"/>
      <c r="DYR287"/>
      <c r="DYS287"/>
      <c r="DYT287"/>
      <c r="DYU287"/>
      <c r="DYV287"/>
      <c r="DYW287"/>
      <c r="DYX287"/>
      <c r="DYY287"/>
      <c r="DYZ287"/>
      <c r="DZA287"/>
      <c r="DZB287"/>
      <c r="DZC287"/>
      <c r="DZD287"/>
      <c r="DZE287"/>
      <c r="DZF287"/>
      <c r="DZG287"/>
      <c r="DZH287"/>
      <c r="DZI287"/>
      <c r="DZJ287"/>
      <c r="DZK287"/>
      <c r="DZL287"/>
      <c r="DZM287"/>
      <c r="DZN287"/>
      <c r="DZO287"/>
      <c r="DZP287"/>
      <c r="DZQ287"/>
      <c r="DZR287"/>
      <c r="DZS287"/>
      <c r="DZT287"/>
      <c r="DZU287"/>
      <c r="DZV287"/>
      <c r="DZW287"/>
      <c r="DZX287"/>
      <c r="DZY287"/>
      <c r="DZZ287"/>
      <c r="EAA287"/>
      <c r="EAB287"/>
      <c r="EAC287"/>
      <c r="EAD287"/>
      <c r="EAE287"/>
      <c r="EAF287"/>
      <c r="EAG287"/>
      <c r="EAH287"/>
      <c r="EAI287"/>
      <c r="EAJ287"/>
      <c r="EAK287"/>
      <c r="EAL287"/>
      <c r="EAM287"/>
      <c r="EAN287"/>
      <c r="EAO287"/>
      <c r="EAP287"/>
      <c r="EAQ287"/>
      <c r="EAR287"/>
      <c r="EAS287"/>
      <c r="EAT287"/>
      <c r="EAU287"/>
      <c r="EAV287"/>
      <c r="EAW287"/>
      <c r="EAX287"/>
      <c r="EAY287"/>
      <c r="EAZ287"/>
      <c r="EBA287"/>
      <c r="EBB287"/>
      <c r="EBC287"/>
      <c r="EBD287"/>
      <c r="EBE287"/>
      <c r="EBF287"/>
      <c r="EBG287"/>
      <c r="EBH287"/>
      <c r="EBI287"/>
      <c r="EBJ287"/>
      <c r="EBK287"/>
      <c r="EBL287"/>
      <c r="EBM287"/>
      <c r="EBN287"/>
      <c r="EBO287"/>
      <c r="EBP287"/>
      <c r="EBQ287"/>
      <c r="EBR287"/>
      <c r="EBS287"/>
      <c r="EBT287"/>
      <c r="EBU287"/>
      <c r="EBV287"/>
      <c r="EBW287"/>
      <c r="EBX287"/>
      <c r="EBY287"/>
      <c r="EBZ287"/>
      <c r="ECA287"/>
      <c r="ECB287"/>
      <c r="ECC287"/>
      <c r="ECD287"/>
      <c r="ECE287"/>
      <c r="ECF287"/>
      <c r="ECG287"/>
      <c r="ECH287"/>
      <c r="ECI287"/>
      <c r="ECJ287"/>
      <c r="ECK287"/>
      <c r="ECL287"/>
      <c r="ECM287"/>
      <c r="ECN287"/>
      <c r="ECO287"/>
      <c r="ECP287"/>
      <c r="ECQ287"/>
      <c r="ECR287"/>
      <c r="ECS287"/>
      <c r="ECT287"/>
      <c r="ECU287"/>
      <c r="ECV287"/>
      <c r="ECW287"/>
      <c r="ECX287"/>
      <c r="ECY287"/>
      <c r="ECZ287"/>
      <c r="EDA287"/>
      <c r="EDB287"/>
      <c r="EDC287"/>
      <c r="EDD287"/>
      <c r="EDE287"/>
      <c r="EDF287"/>
      <c r="EDG287"/>
      <c r="EDH287"/>
      <c r="EDI287"/>
      <c r="EDJ287"/>
      <c r="EDK287"/>
      <c r="EDL287"/>
      <c r="EDM287"/>
      <c r="EDN287"/>
      <c r="EDO287"/>
      <c r="EDP287"/>
      <c r="EDQ287"/>
      <c r="EDR287"/>
      <c r="EDS287"/>
      <c r="EDT287"/>
      <c r="EDU287"/>
      <c r="EDV287"/>
      <c r="EDW287"/>
      <c r="EDX287"/>
      <c r="EDY287"/>
      <c r="EDZ287"/>
      <c r="EEA287"/>
      <c r="EEB287"/>
      <c r="EEC287"/>
      <c r="EED287"/>
      <c r="EEE287"/>
      <c r="EEF287"/>
      <c r="EEG287"/>
      <c r="EEH287"/>
      <c r="EEI287"/>
      <c r="EEJ287"/>
      <c r="EEK287"/>
      <c r="EEL287"/>
      <c r="EEM287"/>
      <c r="EEN287"/>
      <c r="EEO287"/>
      <c r="EEP287"/>
      <c r="EEQ287"/>
      <c r="EER287"/>
      <c r="EES287"/>
      <c r="EET287"/>
      <c r="EEU287"/>
      <c r="EEV287"/>
      <c r="EEW287"/>
      <c r="EEX287"/>
      <c r="EEY287"/>
      <c r="EEZ287"/>
      <c r="EFA287"/>
      <c r="EFB287"/>
      <c r="EFC287"/>
      <c r="EFD287"/>
      <c r="EFE287"/>
      <c r="EFF287"/>
      <c r="EFG287"/>
      <c r="EFH287"/>
      <c r="EFI287"/>
      <c r="EFJ287"/>
      <c r="EFK287"/>
      <c r="EFL287"/>
      <c r="EFM287"/>
      <c r="EFN287"/>
      <c r="EFO287"/>
      <c r="EFP287"/>
      <c r="EFQ287"/>
      <c r="EFR287"/>
      <c r="EFS287"/>
      <c r="EFT287"/>
      <c r="EFU287"/>
      <c r="EFV287"/>
      <c r="EFW287"/>
      <c r="EFX287"/>
      <c r="EFY287"/>
      <c r="EFZ287"/>
      <c r="EGA287"/>
      <c r="EGB287"/>
      <c r="EGC287"/>
      <c r="EGD287"/>
      <c r="EGE287"/>
      <c r="EGF287"/>
      <c r="EGG287"/>
      <c r="EGH287"/>
      <c r="EGI287"/>
      <c r="EGJ287"/>
      <c r="EGK287"/>
      <c r="EGL287"/>
      <c r="EGM287"/>
      <c r="EGN287"/>
      <c r="EGO287"/>
      <c r="EGP287"/>
      <c r="EGQ287"/>
      <c r="EGR287"/>
      <c r="EGS287"/>
      <c r="EGT287"/>
      <c r="EGU287"/>
      <c r="EGV287"/>
      <c r="EGW287"/>
      <c r="EGX287"/>
      <c r="EGY287"/>
      <c r="EGZ287"/>
      <c r="EHA287"/>
      <c r="EHB287"/>
      <c r="EHC287"/>
      <c r="EHD287"/>
      <c r="EHE287"/>
      <c r="EHF287"/>
      <c r="EHG287"/>
      <c r="EHH287"/>
      <c r="EHI287"/>
      <c r="EHJ287"/>
      <c r="EHK287"/>
      <c r="EHL287"/>
      <c r="EHM287"/>
      <c r="EHN287"/>
      <c r="EHO287"/>
      <c r="EHP287"/>
      <c r="EHQ287"/>
      <c r="EHR287"/>
      <c r="EHS287"/>
      <c r="EHT287"/>
      <c r="EHU287"/>
      <c r="EHV287"/>
      <c r="EHW287"/>
      <c r="EHX287"/>
      <c r="EHY287"/>
      <c r="EHZ287"/>
      <c r="EIA287"/>
      <c r="EIB287"/>
      <c r="EIC287"/>
      <c r="EID287"/>
      <c r="EIE287"/>
      <c r="EIF287"/>
      <c r="EIG287"/>
      <c r="EIH287"/>
      <c r="EII287"/>
      <c r="EIJ287"/>
      <c r="EIK287"/>
      <c r="EIL287"/>
      <c r="EIM287"/>
      <c r="EIN287"/>
      <c r="EIO287"/>
      <c r="EIP287"/>
      <c r="EIQ287"/>
      <c r="EIR287"/>
      <c r="EIS287"/>
      <c r="EIT287"/>
      <c r="EIU287"/>
      <c r="EIV287"/>
      <c r="EIW287"/>
      <c r="EIX287"/>
      <c r="EIY287"/>
      <c r="EIZ287"/>
      <c r="EJA287"/>
      <c r="EJB287"/>
      <c r="EJC287"/>
      <c r="EJD287"/>
      <c r="EJE287"/>
      <c r="EJF287"/>
      <c r="EJG287"/>
      <c r="EJH287"/>
      <c r="EJI287"/>
      <c r="EJJ287"/>
      <c r="EJK287"/>
      <c r="EJL287"/>
      <c r="EJM287"/>
      <c r="EJN287"/>
      <c r="EJO287"/>
      <c r="EJP287"/>
      <c r="EJQ287"/>
      <c r="EJR287"/>
      <c r="EJS287"/>
      <c r="EJT287"/>
      <c r="EJU287"/>
      <c r="EJV287"/>
      <c r="EJW287"/>
      <c r="EJX287"/>
      <c r="EJY287"/>
      <c r="EJZ287"/>
      <c r="EKA287"/>
      <c r="EKB287"/>
      <c r="EKC287"/>
      <c r="EKD287"/>
      <c r="EKE287"/>
      <c r="EKF287"/>
      <c r="EKG287"/>
      <c r="EKH287"/>
      <c r="EKI287"/>
      <c r="EKJ287"/>
      <c r="EKK287"/>
      <c r="EKL287"/>
      <c r="EKM287"/>
      <c r="EKN287"/>
      <c r="EKO287"/>
      <c r="EKP287"/>
      <c r="EKQ287"/>
      <c r="EKR287"/>
      <c r="EKS287"/>
      <c r="EKT287"/>
      <c r="EKU287"/>
      <c r="EKV287"/>
      <c r="EKW287"/>
      <c r="EKX287"/>
      <c r="EKY287"/>
      <c r="EKZ287"/>
      <c r="ELA287"/>
      <c r="ELB287"/>
      <c r="ELC287"/>
      <c r="ELD287"/>
      <c r="ELE287"/>
      <c r="ELF287"/>
      <c r="ELG287"/>
      <c r="ELH287"/>
      <c r="ELI287"/>
      <c r="ELJ287"/>
      <c r="ELK287"/>
      <c r="ELL287"/>
      <c r="ELM287"/>
      <c r="ELN287"/>
      <c r="ELO287"/>
      <c r="ELP287"/>
      <c r="ELQ287"/>
      <c r="ELR287"/>
      <c r="ELS287"/>
      <c r="ELT287"/>
      <c r="ELU287"/>
      <c r="ELV287"/>
      <c r="ELW287"/>
      <c r="ELX287"/>
      <c r="ELY287"/>
      <c r="ELZ287"/>
      <c r="EMA287"/>
      <c r="EMB287"/>
      <c r="EMC287"/>
      <c r="EMD287"/>
      <c r="EME287"/>
      <c r="EMF287"/>
      <c r="EMG287"/>
      <c r="EMH287"/>
      <c r="EMI287"/>
      <c r="EMJ287"/>
      <c r="EMK287"/>
      <c r="EML287"/>
      <c r="EMM287"/>
      <c r="EMN287"/>
      <c r="EMO287"/>
      <c r="EMP287"/>
      <c r="EMQ287"/>
      <c r="EMR287"/>
      <c r="EMS287"/>
      <c r="EMT287"/>
      <c r="EMU287"/>
      <c r="EMV287"/>
      <c r="EMW287"/>
      <c r="EMX287"/>
      <c r="EMY287"/>
      <c r="EMZ287"/>
      <c r="ENA287"/>
      <c r="ENB287"/>
      <c r="ENC287"/>
      <c r="END287"/>
      <c r="ENE287"/>
      <c r="ENF287"/>
      <c r="ENG287"/>
      <c r="ENH287"/>
      <c r="ENI287"/>
      <c r="ENJ287"/>
      <c r="ENK287"/>
      <c r="ENL287"/>
      <c r="ENM287"/>
      <c r="ENN287"/>
      <c r="ENO287"/>
      <c r="ENP287"/>
      <c r="ENQ287"/>
      <c r="ENR287"/>
      <c r="ENS287"/>
      <c r="ENT287"/>
      <c r="ENU287"/>
      <c r="ENV287"/>
      <c r="ENW287"/>
      <c r="ENX287"/>
      <c r="ENY287"/>
      <c r="ENZ287"/>
      <c r="EOA287"/>
      <c r="EOB287"/>
      <c r="EOC287"/>
      <c r="EOD287"/>
      <c r="EOE287"/>
      <c r="EOF287"/>
      <c r="EOG287"/>
      <c r="EOH287"/>
      <c r="EOI287"/>
      <c r="EOJ287"/>
      <c r="EOK287"/>
      <c r="EOL287"/>
      <c r="EOM287"/>
      <c r="EON287"/>
      <c r="EOO287"/>
      <c r="EOP287"/>
      <c r="EOQ287"/>
      <c r="EOR287"/>
      <c r="EOS287"/>
      <c r="EOT287"/>
      <c r="EOU287"/>
      <c r="EOV287"/>
      <c r="EOW287"/>
      <c r="EOX287"/>
      <c r="EOY287"/>
      <c r="EOZ287"/>
      <c r="EPA287"/>
      <c r="EPB287"/>
      <c r="EPC287"/>
      <c r="EPD287"/>
      <c r="EPE287"/>
      <c r="EPF287"/>
      <c r="EPG287"/>
      <c r="EPH287"/>
      <c r="EPI287"/>
      <c r="EPJ287"/>
      <c r="EPK287"/>
      <c r="EPL287"/>
      <c r="EPM287"/>
      <c r="EPN287"/>
      <c r="EPO287"/>
      <c r="EPP287"/>
      <c r="EPQ287"/>
      <c r="EPR287"/>
      <c r="EPS287"/>
      <c r="EPT287"/>
      <c r="EPU287"/>
      <c r="EPV287"/>
      <c r="EPW287"/>
      <c r="EPX287"/>
      <c r="EPY287"/>
      <c r="EPZ287"/>
      <c r="EQA287"/>
      <c r="EQB287"/>
      <c r="EQC287"/>
      <c r="EQD287"/>
      <c r="EQE287"/>
      <c r="EQF287"/>
      <c r="EQG287"/>
      <c r="EQH287"/>
      <c r="EQI287"/>
      <c r="EQJ287"/>
      <c r="EQK287"/>
      <c r="EQL287"/>
      <c r="EQM287"/>
      <c r="EQN287"/>
      <c r="EQO287"/>
      <c r="EQP287"/>
      <c r="EQQ287"/>
      <c r="EQR287"/>
      <c r="EQS287"/>
      <c r="EQT287"/>
      <c r="EQU287"/>
      <c r="EQV287"/>
      <c r="EQW287"/>
      <c r="EQX287"/>
      <c r="EQY287"/>
      <c r="EQZ287"/>
      <c r="ERA287"/>
      <c r="ERB287"/>
      <c r="ERC287"/>
      <c r="ERD287"/>
      <c r="ERE287"/>
      <c r="ERF287"/>
      <c r="ERG287"/>
      <c r="ERH287"/>
      <c r="ERI287"/>
      <c r="ERJ287"/>
      <c r="ERK287"/>
      <c r="ERL287"/>
      <c r="ERM287"/>
      <c r="ERN287"/>
      <c r="ERO287"/>
      <c r="ERP287"/>
      <c r="ERQ287"/>
      <c r="ERR287"/>
      <c r="ERS287"/>
      <c r="ERT287"/>
      <c r="ERU287"/>
      <c r="ERV287"/>
      <c r="ERW287"/>
      <c r="ERX287"/>
      <c r="ERY287"/>
      <c r="ERZ287"/>
      <c r="ESA287"/>
      <c r="ESB287"/>
      <c r="ESC287"/>
      <c r="ESD287"/>
      <c r="ESE287"/>
      <c r="ESF287"/>
      <c r="ESG287"/>
      <c r="ESH287"/>
      <c r="ESI287"/>
      <c r="ESJ287"/>
      <c r="ESK287"/>
      <c r="ESL287"/>
      <c r="ESM287"/>
      <c r="ESN287"/>
      <c r="ESO287"/>
      <c r="ESP287"/>
      <c r="ESQ287"/>
      <c r="ESR287"/>
      <c r="ESS287"/>
      <c r="EST287"/>
      <c r="ESU287"/>
      <c r="ESV287"/>
      <c r="ESW287"/>
      <c r="ESX287"/>
      <c r="ESY287"/>
      <c r="ESZ287"/>
      <c r="ETA287"/>
      <c r="ETB287"/>
      <c r="ETC287"/>
      <c r="ETD287"/>
      <c r="ETE287"/>
      <c r="ETF287"/>
      <c r="ETG287"/>
      <c r="ETH287"/>
      <c r="ETI287"/>
      <c r="ETJ287"/>
      <c r="ETK287"/>
      <c r="ETL287"/>
      <c r="ETM287"/>
      <c r="ETN287"/>
      <c r="ETO287"/>
      <c r="ETP287"/>
      <c r="ETQ287"/>
      <c r="ETR287"/>
      <c r="ETS287"/>
      <c r="ETT287"/>
      <c r="ETU287"/>
      <c r="ETV287"/>
      <c r="ETW287"/>
      <c r="ETX287"/>
      <c r="ETY287"/>
      <c r="ETZ287"/>
      <c r="EUA287"/>
      <c r="EUB287"/>
      <c r="EUC287"/>
      <c r="EUD287"/>
      <c r="EUE287"/>
      <c r="EUF287"/>
      <c r="EUG287"/>
      <c r="EUH287"/>
      <c r="EUI287"/>
      <c r="EUJ287"/>
      <c r="EUK287"/>
      <c r="EUL287"/>
      <c r="EUM287"/>
      <c r="EUN287"/>
      <c r="EUO287"/>
      <c r="EUP287"/>
      <c r="EUQ287"/>
      <c r="EUR287"/>
      <c r="EUS287"/>
      <c r="EUT287"/>
      <c r="EUU287"/>
      <c r="EUV287"/>
      <c r="EUW287"/>
      <c r="EUX287"/>
      <c r="EUY287"/>
      <c r="EUZ287"/>
      <c r="EVA287"/>
      <c r="EVB287"/>
      <c r="EVC287"/>
      <c r="EVD287"/>
      <c r="EVE287"/>
      <c r="EVF287"/>
      <c r="EVG287"/>
      <c r="EVH287"/>
      <c r="EVI287"/>
      <c r="EVJ287"/>
      <c r="EVK287"/>
      <c r="EVL287"/>
      <c r="EVM287"/>
      <c r="EVN287"/>
      <c r="EVO287"/>
      <c r="EVP287"/>
      <c r="EVQ287"/>
      <c r="EVR287"/>
      <c r="EVS287"/>
      <c r="EVT287"/>
      <c r="EVU287"/>
      <c r="EVV287"/>
      <c r="EVW287"/>
      <c r="EVX287"/>
      <c r="EVY287"/>
      <c r="EVZ287"/>
      <c r="EWA287"/>
      <c r="EWB287"/>
      <c r="EWC287"/>
      <c r="EWD287"/>
      <c r="EWE287"/>
      <c r="EWF287"/>
      <c r="EWG287"/>
      <c r="EWH287"/>
      <c r="EWI287"/>
      <c r="EWJ287"/>
      <c r="EWK287"/>
      <c r="EWL287"/>
      <c r="EWM287"/>
      <c r="EWN287"/>
      <c r="EWO287"/>
      <c r="EWP287"/>
      <c r="EWQ287"/>
      <c r="EWR287"/>
      <c r="EWS287"/>
      <c r="EWT287"/>
      <c r="EWU287"/>
      <c r="EWV287"/>
      <c r="EWW287"/>
      <c r="EWX287"/>
      <c r="EWY287"/>
      <c r="EWZ287"/>
      <c r="EXA287"/>
      <c r="EXB287"/>
      <c r="EXC287"/>
      <c r="EXD287"/>
      <c r="EXE287"/>
      <c r="EXF287"/>
      <c r="EXG287"/>
      <c r="EXH287"/>
      <c r="EXI287"/>
      <c r="EXJ287"/>
      <c r="EXK287"/>
      <c r="EXL287"/>
      <c r="EXM287"/>
      <c r="EXN287"/>
      <c r="EXO287"/>
      <c r="EXP287"/>
      <c r="EXQ287"/>
      <c r="EXR287"/>
      <c r="EXS287"/>
      <c r="EXT287"/>
      <c r="EXU287"/>
      <c r="EXV287"/>
      <c r="EXW287"/>
      <c r="EXX287"/>
      <c r="EXY287"/>
      <c r="EXZ287"/>
      <c r="EYA287"/>
      <c r="EYB287"/>
      <c r="EYC287"/>
      <c r="EYD287"/>
      <c r="EYE287"/>
      <c r="EYF287"/>
      <c r="EYG287"/>
      <c r="EYH287"/>
      <c r="EYI287"/>
      <c r="EYJ287"/>
      <c r="EYK287"/>
      <c r="EYL287"/>
      <c r="EYM287"/>
      <c r="EYN287"/>
      <c r="EYO287"/>
      <c r="EYP287"/>
      <c r="EYQ287"/>
      <c r="EYR287"/>
      <c r="EYS287"/>
      <c r="EYT287"/>
      <c r="EYU287"/>
      <c r="EYV287"/>
      <c r="EYW287"/>
      <c r="EYX287"/>
      <c r="EYY287"/>
      <c r="EYZ287"/>
      <c r="EZA287"/>
      <c r="EZB287"/>
      <c r="EZC287"/>
      <c r="EZD287"/>
      <c r="EZE287"/>
      <c r="EZF287"/>
      <c r="EZG287"/>
      <c r="EZH287"/>
      <c r="EZI287"/>
      <c r="EZJ287"/>
      <c r="EZK287"/>
      <c r="EZL287"/>
      <c r="EZM287"/>
      <c r="EZN287"/>
      <c r="EZO287"/>
      <c r="EZP287"/>
      <c r="EZQ287"/>
      <c r="EZR287"/>
      <c r="EZS287"/>
      <c r="EZT287"/>
      <c r="EZU287"/>
      <c r="EZV287"/>
      <c r="EZW287"/>
      <c r="EZX287"/>
      <c r="EZY287"/>
      <c r="EZZ287"/>
      <c r="FAA287"/>
      <c r="FAB287"/>
      <c r="FAC287"/>
      <c r="FAD287"/>
      <c r="FAE287"/>
      <c r="FAF287"/>
      <c r="FAG287"/>
      <c r="FAH287"/>
      <c r="FAI287"/>
      <c r="FAJ287"/>
      <c r="FAK287"/>
      <c r="FAL287"/>
      <c r="FAM287"/>
      <c r="FAN287"/>
      <c r="FAO287"/>
      <c r="FAP287"/>
      <c r="FAQ287"/>
      <c r="FAR287"/>
      <c r="FAS287"/>
      <c r="FAT287"/>
      <c r="FAU287"/>
      <c r="FAV287"/>
      <c r="FAW287"/>
      <c r="FAX287"/>
      <c r="FAY287"/>
      <c r="FAZ287"/>
      <c r="FBA287"/>
      <c r="FBB287"/>
      <c r="FBC287"/>
      <c r="FBD287"/>
      <c r="FBE287"/>
      <c r="FBF287"/>
      <c r="FBG287"/>
      <c r="FBH287"/>
      <c r="FBI287"/>
      <c r="FBJ287"/>
      <c r="FBK287"/>
      <c r="FBL287"/>
      <c r="FBM287"/>
      <c r="FBN287"/>
      <c r="FBO287"/>
      <c r="FBP287"/>
      <c r="FBQ287"/>
      <c r="FBR287"/>
      <c r="FBS287"/>
      <c r="FBT287"/>
      <c r="FBU287"/>
      <c r="FBV287"/>
      <c r="FBW287"/>
      <c r="FBX287"/>
      <c r="FBY287"/>
      <c r="FBZ287"/>
      <c r="FCA287"/>
      <c r="FCB287"/>
      <c r="FCC287"/>
      <c r="FCD287"/>
      <c r="FCE287"/>
      <c r="FCF287"/>
      <c r="FCG287"/>
      <c r="FCH287"/>
      <c r="FCI287"/>
      <c r="FCJ287"/>
      <c r="FCK287"/>
      <c r="FCL287"/>
      <c r="FCM287"/>
      <c r="FCN287"/>
      <c r="FCO287"/>
      <c r="FCP287"/>
      <c r="FCQ287"/>
      <c r="FCR287"/>
      <c r="FCS287"/>
      <c r="FCT287"/>
      <c r="FCU287"/>
      <c r="FCV287"/>
      <c r="FCW287"/>
      <c r="FCX287"/>
      <c r="FCY287"/>
      <c r="FCZ287"/>
      <c r="FDA287"/>
      <c r="FDB287"/>
      <c r="FDC287"/>
      <c r="FDD287"/>
      <c r="FDE287"/>
      <c r="FDF287"/>
      <c r="FDG287"/>
      <c r="FDH287"/>
      <c r="FDI287"/>
      <c r="FDJ287"/>
      <c r="FDK287"/>
      <c r="FDL287"/>
      <c r="FDM287"/>
      <c r="FDN287"/>
      <c r="FDO287"/>
      <c r="FDP287"/>
      <c r="FDQ287"/>
      <c r="FDR287"/>
      <c r="FDS287"/>
      <c r="FDT287"/>
      <c r="FDU287"/>
      <c r="FDV287"/>
      <c r="FDW287"/>
      <c r="FDX287"/>
      <c r="FDY287"/>
      <c r="FDZ287"/>
      <c r="FEA287"/>
      <c r="FEB287"/>
      <c r="FEC287"/>
      <c r="FED287"/>
      <c r="FEE287"/>
      <c r="FEF287"/>
      <c r="FEG287"/>
      <c r="FEH287"/>
      <c r="FEI287"/>
      <c r="FEJ287"/>
      <c r="FEK287"/>
      <c r="FEL287"/>
      <c r="FEM287"/>
      <c r="FEN287"/>
      <c r="FEO287"/>
      <c r="FEP287"/>
      <c r="FEQ287"/>
      <c r="FER287"/>
      <c r="FES287"/>
      <c r="FET287"/>
      <c r="FEU287"/>
      <c r="FEV287"/>
      <c r="FEW287"/>
      <c r="FEX287"/>
      <c r="FEY287"/>
      <c r="FEZ287"/>
      <c r="FFA287"/>
      <c r="FFB287"/>
      <c r="FFC287"/>
      <c r="FFD287"/>
      <c r="FFE287"/>
      <c r="FFF287"/>
      <c r="FFG287"/>
      <c r="FFH287"/>
      <c r="FFI287"/>
      <c r="FFJ287"/>
      <c r="FFK287"/>
      <c r="FFL287"/>
      <c r="FFM287"/>
      <c r="FFN287"/>
      <c r="FFO287"/>
      <c r="FFP287"/>
      <c r="FFQ287"/>
      <c r="FFR287"/>
      <c r="FFS287"/>
      <c r="FFT287"/>
      <c r="FFU287"/>
      <c r="FFV287"/>
      <c r="FFW287"/>
      <c r="FFX287"/>
      <c r="FFY287"/>
      <c r="FFZ287"/>
      <c r="FGA287"/>
      <c r="FGB287"/>
      <c r="FGC287"/>
      <c r="FGD287"/>
      <c r="FGE287"/>
      <c r="FGF287"/>
      <c r="FGG287"/>
      <c r="FGH287"/>
      <c r="FGI287"/>
      <c r="FGJ287"/>
      <c r="FGK287"/>
      <c r="FGL287"/>
      <c r="FGM287"/>
      <c r="FGN287"/>
      <c r="FGO287"/>
      <c r="FGP287"/>
      <c r="FGQ287"/>
      <c r="FGR287"/>
      <c r="FGS287"/>
      <c r="FGT287"/>
      <c r="FGU287"/>
      <c r="FGV287"/>
      <c r="FGW287"/>
      <c r="FGX287"/>
      <c r="FGY287"/>
      <c r="FGZ287"/>
      <c r="FHA287"/>
      <c r="FHB287"/>
      <c r="FHC287"/>
      <c r="FHD287"/>
      <c r="FHE287"/>
      <c r="FHF287"/>
      <c r="FHG287"/>
      <c r="FHH287"/>
      <c r="FHI287"/>
      <c r="FHJ287"/>
      <c r="FHK287"/>
      <c r="FHL287"/>
      <c r="FHM287"/>
      <c r="FHN287"/>
      <c r="FHO287"/>
      <c r="FHP287"/>
      <c r="FHQ287"/>
      <c r="FHR287"/>
      <c r="FHS287"/>
      <c r="FHT287"/>
      <c r="FHU287"/>
      <c r="FHV287"/>
      <c r="FHW287"/>
      <c r="FHX287"/>
      <c r="FHY287"/>
      <c r="FHZ287"/>
      <c r="FIA287"/>
      <c r="FIB287"/>
      <c r="FIC287"/>
      <c r="FID287"/>
      <c r="FIE287"/>
      <c r="FIF287"/>
      <c r="FIG287"/>
      <c r="FIH287"/>
      <c r="FII287"/>
      <c r="FIJ287"/>
      <c r="FIK287"/>
      <c r="FIL287"/>
      <c r="FIM287"/>
      <c r="FIN287"/>
      <c r="FIO287"/>
      <c r="FIP287"/>
      <c r="FIQ287"/>
      <c r="FIR287"/>
      <c r="FIS287"/>
      <c r="FIT287"/>
      <c r="FIU287"/>
      <c r="FIV287"/>
      <c r="FIW287"/>
      <c r="FIX287"/>
      <c r="FIY287"/>
      <c r="FIZ287"/>
      <c r="FJA287"/>
      <c r="FJB287"/>
      <c r="FJC287"/>
      <c r="FJD287"/>
      <c r="FJE287"/>
      <c r="FJF287"/>
      <c r="FJG287"/>
      <c r="FJH287"/>
      <c r="FJI287"/>
      <c r="FJJ287"/>
      <c r="FJK287"/>
      <c r="FJL287"/>
      <c r="FJM287"/>
      <c r="FJN287"/>
      <c r="FJO287"/>
      <c r="FJP287"/>
      <c r="FJQ287"/>
      <c r="FJR287"/>
      <c r="FJS287"/>
      <c r="FJT287"/>
      <c r="FJU287"/>
      <c r="FJV287"/>
      <c r="FJW287"/>
      <c r="FJX287"/>
      <c r="FJY287"/>
      <c r="FJZ287"/>
      <c r="FKA287"/>
      <c r="FKB287"/>
      <c r="FKC287"/>
      <c r="FKD287"/>
      <c r="FKE287"/>
      <c r="FKF287"/>
      <c r="FKG287"/>
      <c r="FKH287"/>
      <c r="FKI287"/>
      <c r="FKJ287"/>
      <c r="FKK287"/>
      <c r="FKL287"/>
      <c r="FKM287"/>
      <c r="FKN287"/>
      <c r="FKO287"/>
      <c r="FKP287"/>
      <c r="FKQ287"/>
      <c r="FKR287"/>
      <c r="FKS287"/>
      <c r="FKT287"/>
      <c r="FKU287"/>
      <c r="FKV287"/>
      <c r="FKW287"/>
      <c r="FKX287"/>
      <c r="FKY287"/>
      <c r="FKZ287"/>
      <c r="FLA287"/>
      <c r="FLB287"/>
      <c r="FLC287"/>
      <c r="FLD287"/>
      <c r="FLE287"/>
      <c r="FLF287"/>
      <c r="FLG287"/>
      <c r="FLH287"/>
      <c r="FLI287"/>
      <c r="FLJ287"/>
      <c r="FLK287"/>
      <c r="FLL287"/>
      <c r="FLM287"/>
      <c r="FLN287"/>
      <c r="FLO287"/>
      <c r="FLP287"/>
      <c r="FLQ287"/>
      <c r="FLR287"/>
      <c r="FLS287"/>
      <c r="FLT287"/>
      <c r="FLU287"/>
      <c r="FLV287"/>
      <c r="FLW287"/>
      <c r="FLX287"/>
      <c r="FLY287"/>
      <c r="FLZ287"/>
      <c r="FMA287"/>
      <c r="FMB287"/>
      <c r="FMC287"/>
      <c r="FMD287"/>
      <c r="FME287"/>
      <c r="FMF287"/>
      <c r="FMG287"/>
      <c r="FMH287"/>
      <c r="FMI287"/>
      <c r="FMJ287"/>
      <c r="FMK287"/>
      <c r="FML287"/>
      <c r="FMM287"/>
      <c r="FMN287"/>
      <c r="FMO287"/>
      <c r="FMP287"/>
      <c r="FMQ287"/>
      <c r="FMR287"/>
      <c r="FMS287"/>
      <c r="FMT287"/>
      <c r="FMU287"/>
      <c r="FMV287"/>
      <c r="FMW287"/>
      <c r="FMX287"/>
      <c r="FMY287"/>
      <c r="FMZ287"/>
      <c r="FNA287"/>
      <c r="FNB287"/>
      <c r="FNC287"/>
      <c r="FND287"/>
      <c r="FNE287"/>
      <c r="FNF287"/>
      <c r="FNG287"/>
      <c r="FNH287"/>
      <c r="FNI287"/>
      <c r="FNJ287"/>
      <c r="FNK287"/>
      <c r="FNL287"/>
      <c r="FNM287"/>
      <c r="FNN287"/>
      <c r="FNO287"/>
      <c r="FNP287"/>
      <c r="FNQ287"/>
      <c r="FNR287"/>
      <c r="FNS287"/>
      <c r="FNT287"/>
      <c r="FNU287"/>
      <c r="FNV287"/>
      <c r="FNW287"/>
      <c r="FNX287"/>
      <c r="FNY287"/>
      <c r="FNZ287"/>
      <c r="FOA287"/>
      <c r="FOB287"/>
      <c r="FOC287"/>
      <c r="FOD287"/>
      <c r="FOE287"/>
      <c r="FOF287"/>
      <c r="FOG287"/>
      <c r="FOH287"/>
      <c r="FOI287"/>
      <c r="FOJ287"/>
      <c r="FOK287"/>
      <c r="FOL287"/>
      <c r="FOM287"/>
      <c r="FON287"/>
      <c r="FOO287"/>
      <c r="FOP287"/>
      <c r="FOQ287"/>
      <c r="FOR287"/>
      <c r="FOS287"/>
      <c r="FOT287"/>
      <c r="FOU287"/>
      <c r="FOV287"/>
      <c r="FOW287"/>
      <c r="FOX287"/>
      <c r="FOY287"/>
      <c r="FOZ287"/>
      <c r="FPA287"/>
      <c r="FPB287"/>
      <c r="FPC287"/>
      <c r="FPD287"/>
      <c r="FPE287"/>
      <c r="FPF287"/>
      <c r="FPG287"/>
      <c r="FPH287"/>
      <c r="FPI287"/>
      <c r="FPJ287"/>
      <c r="FPK287"/>
      <c r="FPL287"/>
      <c r="FPM287"/>
      <c r="FPN287"/>
      <c r="FPO287"/>
      <c r="FPP287"/>
      <c r="FPQ287"/>
      <c r="FPR287"/>
      <c r="FPS287"/>
      <c r="FPT287"/>
      <c r="FPU287"/>
      <c r="FPV287"/>
      <c r="FPW287"/>
      <c r="FPX287"/>
      <c r="FPY287"/>
      <c r="FPZ287"/>
      <c r="FQA287"/>
      <c r="FQB287"/>
      <c r="FQC287"/>
      <c r="FQD287"/>
      <c r="FQE287"/>
      <c r="FQF287"/>
      <c r="FQG287"/>
      <c r="FQH287"/>
      <c r="FQI287"/>
      <c r="FQJ287"/>
      <c r="FQK287"/>
      <c r="FQL287"/>
      <c r="FQM287"/>
      <c r="FQN287"/>
      <c r="FQO287"/>
      <c r="FQP287"/>
      <c r="FQQ287"/>
      <c r="FQR287"/>
      <c r="FQS287"/>
      <c r="FQT287"/>
      <c r="FQU287"/>
      <c r="FQV287"/>
      <c r="FQW287"/>
      <c r="FQX287"/>
      <c r="FQY287"/>
      <c r="FQZ287"/>
      <c r="FRA287"/>
      <c r="FRB287"/>
      <c r="FRC287"/>
      <c r="FRD287"/>
      <c r="FRE287"/>
      <c r="FRF287"/>
      <c r="FRG287"/>
      <c r="FRH287"/>
      <c r="FRI287"/>
      <c r="FRJ287"/>
      <c r="FRK287"/>
      <c r="FRL287"/>
      <c r="FRM287"/>
      <c r="FRN287"/>
      <c r="FRO287"/>
      <c r="FRP287"/>
      <c r="FRQ287"/>
      <c r="FRR287"/>
      <c r="FRS287"/>
      <c r="FRT287"/>
      <c r="FRU287"/>
      <c r="FRV287"/>
      <c r="FRW287"/>
      <c r="FRX287"/>
      <c r="FRY287"/>
      <c r="FRZ287"/>
      <c r="FSA287"/>
      <c r="FSB287"/>
      <c r="FSC287"/>
      <c r="FSD287"/>
      <c r="FSE287"/>
      <c r="FSF287"/>
      <c r="FSG287"/>
      <c r="FSH287"/>
      <c r="FSI287"/>
      <c r="FSJ287"/>
      <c r="FSK287"/>
      <c r="FSL287"/>
      <c r="FSM287"/>
      <c r="FSN287"/>
      <c r="FSO287"/>
      <c r="FSP287"/>
      <c r="FSQ287"/>
      <c r="FSR287"/>
      <c r="FSS287"/>
      <c r="FST287"/>
      <c r="FSU287"/>
      <c r="FSV287"/>
      <c r="FSW287"/>
      <c r="FSX287"/>
      <c r="FSY287"/>
      <c r="FSZ287"/>
      <c r="FTA287"/>
      <c r="FTB287"/>
      <c r="FTC287"/>
      <c r="FTD287"/>
      <c r="FTE287"/>
      <c r="FTF287"/>
      <c r="FTG287"/>
      <c r="FTH287"/>
      <c r="FTI287"/>
      <c r="FTJ287"/>
      <c r="FTK287"/>
      <c r="FTL287"/>
      <c r="FTM287"/>
      <c r="FTN287"/>
      <c r="FTO287"/>
      <c r="FTP287"/>
      <c r="FTQ287"/>
      <c r="FTR287"/>
      <c r="FTS287"/>
      <c r="FTT287"/>
      <c r="FTU287"/>
      <c r="FTV287"/>
      <c r="FTW287"/>
      <c r="FTX287"/>
      <c r="FTY287"/>
      <c r="FTZ287"/>
      <c r="FUA287"/>
      <c r="FUB287"/>
      <c r="FUC287"/>
      <c r="FUD287"/>
      <c r="FUE287"/>
      <c r="FUF287"/>
      <c r="FUG287"/>
      <c r="FUH287"/>
      <c r="FUI287"/>
      <c r="FUJ287"/>
      <c r="FUK287"/>
      <c r="FUL287"/>
      <c r="FUM287"/>
      <c r="FUN287"/>
      <c r="FUO287"/>
      <c r="FUP287"/>
      <c r="FUQ287"/>
      <c r="FUR287"/>
      <c r="FUS287"/>
      <c r="FUT287"/>
      <c r="FUU287"/>
      <c r="FUV287"/>
      <c r="FUW287"/>
      <c r="FUX287"/>
      <c r="FUY287"/>
      <c r="FUZ287"/>
      <c r="FVA287"/>
      <c r="FVB287"/>
      <c r="FVC287"/>
      <c r="FVD287"/>
      <c r="FVE287"/>
      <c r="FVF287"/>
      <c r="FVG287"/>
      <c r="FVH287"/>
      <c r="FVI287"/>
      <c r="FVJ287"/>
      <c r="FVK287"/>
      <c r="FVL287"/>
      <c r="FVM287"/>
      <c r="FVN287"/>
      <c r="FVO287"/>
      <c r="FVP287"/>
      <c r="FVQ287"/>
      <c r="FVR287"/>
      <c r="FVS287"/>
      <c r="FVT287"/>
      <c r="FVU287"/>
      <c r="FVV287"/>
      <c r="FVW287"/>
      <c r="FVX287"/>
      <c r="FVY287"/>
      <c r="FVZ287"/>
      <c r="FWA287"/>
      <c r="FWB287"/>
      <c r="FWC287"/>
      <c r="FWD287"/>
      <c r="FWE287"/>
      <c r="FWF287"/>
      <c r="FWG287"/>
      <c r="FWH287"/>
      <c r="FWI287"/>
      <c r="FWJ287"/>
      <c r="FWK287"/>
      <c r="FWL287"/>
      <c r="FWM287"/>
      <c r="FWN287"/>
      <c r="FWO287"/>
      <c r="FWP287"/>
      <c r="FWQ287"/>
      <c r="FWR287"/>
      <c r="FWS287"/>
      <c r="FWT287"/>
      <c r="FWU287"/>
      <c r="FWV287"/>
      <c r="FWW287"/>
      <c r="FWX287"/>
      <c r="FWY287"/>
      <c r="FWZ287"/>
      <c r="FXA287"/>
      <c r="FXB287"/>
      <c r="FXC287"/>
      <c r="FXD287"/>
      <c r="FXE287"/>
      <c r="FXF287"/>
      <c r="FXG287"/>
      <c r="FXH287"/>
      <c r="FXI287"/>
      <c r="FXJ287"/>
      <c r="FXK287"/>
      <c r="FXL287"/>
      <c r="FXM287"/>
      <c r="FXN287"/>
      <c r="FXO287"/>
      <c r="FXP287"/>
      <c r="FXQ287"/>
      <c r="FXR287"/>
      <c r="FXS287"/>
      <c r="FXT287"/>
      <c r="FXU287"/>
      <c r="FXV287"/>
      <c r="FXW287"/>
      <c r="FXX287"/>
      <c r="FXY287"/>
      <c r="FXZ287"/>
      <c r="FYA287"/>
      <c r="FYB287"/>
      <c r="FYC287"/>
      <c r="FYD287"/>
      <c r="FYE287"/>
      <c r="FYF287"/>
      <c r="FYG287"/>
      <c r="FYH287"/>
      <c r="FYI287"/>
      <c r="FYJ287"/>
      <c r="FYK287"/>
      <c r="FYL287"/>
      <c r="FYM287"/>
      <c r="FYN287"/>
      <c r="FYO287"/>
      <c r="FYP287"/>
      <c r="FYQ287"/>
      <c r="FYR287"/>
      <c r="FYS287"/>
      <c r="FYT287"/>
      <c r="FYU287"/>
      <c r="FYV287"/>
      <c r="FYW287"/>
      <c r="FYX287"/>
      <c r="FYY287"/>
      <c r="FYZ287"/>
      <c r="FZA287"/>
      <c r="FZB287"/>
      <c r="FZC287"/>
      <c r="FZD287"/>
      <c r="FZE287"/>
      <c r="FZF287"/>
      <c r="FZG287"/>
      <c r="FZH287"/>
      <c r="FZI287"/>
      <c r="FZJ287"/>
      <c r="FZK287"/>
      <c r="FZL287"/>
      <c r="FZM287"/>
      <c r="FZN287"/>
      <c r="FZO287"/>
      <c r="FZP287"/>
      <c r="FZQ287"/>
      <c r="FZR287"/>
      <c r="FZS287"/>
      <c r="FZT287"/>
      <c r="FZU287"/>
      <c r="FZV287"/>
      <c r="FZW287"/>
      <c r="FZX287"/>
      <c r="FZY287"/>
      <c r="FZZ287"/>
      <c r="GAA287"/>
      <c r="GAB287"/>
      <c r="GAC287"/>
      <c r="GAD287"/>
      <c r="GAE287"/>
      <c r="GAF287"/>
      <c r="GAG287"/>
      <c r="GAH287"/>
      <c r="GAI287"/>
      <c r="GAJ287"/>
      <c r="GAK287"/>
      <c r="GAL287"/>
      <c r="GAM287"/>
      <c r="GAN287"/>
      <c r="GAO287"/>
      <c r="GAP287"/>
      <c r="GAQ287"/>
      <c r="GAR287"/>
      <c r="GAS287"/>
      <c r="GAT287"/>
      <c r="GAU287"/>
      <c r="GAV287"/>
      <c r="GAW287"/>
      <c r="GAX287"/>
      <c r="GAY287"/>
      <c r="GAZ287"/>
      <c r="GBA287"/>
      <c r="GBB287"/>
      <c r="GBC287"/>
      <c r="GBD287"/>
      <c r="GBE287"/>
      <c r="GBF287"/>
      <c r="GBG287"/>
      <c r="GBH287"/>
      <c r="GBI287"/>
      <c r="GBJ287"/>
      <c r="GBK287"/>
      <c r="GBL287"/>
      <c r="GBM287"/>
      <c r="GBN287"/>
      <c r="GBO287"/>
      <c r="GBP287"/>
      <c r="GBQ287"/>
      <c r="GBR287"/>
      <c r="GBS287"/>
      <c r="GBT287"/>
      <c r="GBU287"/>
      <c r="GBV287"/>
      <c r="GBW287"/>
      <c r="GBX287"/>
      <c r="GBY287"/>
      <c r="GBZ287"/>
      <c r="GCA287"/>
      <c r="GCB287"/>
      <c r="GCC287"/>
      <c r="GCD287"/>
      <c r="GCE287"/>
      <c r="GCF287"/>
      <c r="GCG287"/>
      <c r="GCH287"/>
      <c r="GCI287"/>
      <c r="GCJ287"/>
      <c r="GCK287"/>
      <c r="GCL287"/>
      <c r="GCM287"/>
      <c r="GCN287"/>
      <c r="GCO287"/>
      <c r="GCP287"/>
      <c r="GCQ287"/>
      <c r="GCR287"/>
      <c r="GCS287"/>
      <c r="GCT287"/>
      <c r="GCU287"/>
      <c r="GCV287"/>
      <c r="GCW287"/>
      <c r="GCX287"/>
      <c r="GCY287"/>
      <c r="GCZ287"/>
      <c r="GDA287"/>
      <c r="GDB287"/>
      <c r="GDC287"/>
      <c r="GDD287"/>
      <c r="GDE287"/>
      <c r="GDF287"/>
      <c r="GDG287"/>
      <c r="GDH287"/>
      <c r="GDI287"/>
      <c r="GDJ287"/>
      <c r="GDK287"/>
      <c r="GDL287"/>
      <c r="GDM287"/>
      <c r="GDN287"/>
      <c r="GDO287"/>
      <c r="GDP287"/>
      <c r="GDQ287"/>
      <c r="GDR287"/>
      <c r="GDS287"/>
      <c r="GDT287"/>
      <c r="GDU287"/>
      <c r="GDV287"/>
      <c r="GDW287"/>
      <c r="GDX287"/>
      <c r="GDY287"/>
      <c r="GDZ287"/>
      <c r="GEA287"/>
      <c r="GEB287"/>
      <c r="GEC287"/>
      <c r="GED287"/>
      <c r="GEE287"/>
      <c r="GEF287"/>
      <c r="GEG287"/>
      <c r="GEH287"/>
      <c r="GEI287"/>
      <c r="GEJ287"/>
      <c r="GEK287"/>
      <c r="GEL287"/>
      <c r="GEM287"/>
      <c r="GEN287"/>
      <c r="GEO287"/>
      <c r="GEP287"/>
      <c r="GEQ287"/>
      <c r="GER287"/>
      <c r="GES287"/>
      <c r="GET287"/>
      <c r="GEU287"/>
      <c r="GEV287"/>
      <c r="GEW287"/>
      <c r="GEX287"/>
      <c r="GEY287"/>
      <c r="GEZ287"/>
      <c r="GFA287"/>
      <c r="GFB287"/>
      <c r="GFC287"/>
      <c r="GFD287"/>
      <c r="GFE287"/>
      <c r="GFF287"/>
      <c r="GFG287"/>
      <c r="GFH287"/>
      <c r="GFI287"/>
      <c r="GFJ287"/>
      <c r="GFK287"/>
      <c r="GFL287"/>
      <c r="GFM287"/>
      <c r="GFN287"/>
      <c r="GFO287"/>
      <c r="GFP287"/>
      <c r="GFQ287"/>
      <c r="GFR287"/>
      <c r="GFS287"/>
      <c r="GFT287"/>
      <c r="GFU287"/>
      <c r="GFV287"/>
      <c r="GFW287"/>
      <c r="GFX287"/>
      <c r="GFY287"/>
      <c r="GFZ287"/>
      <c r="GGA287"/>
      <c r="GGB287"/>
      <c r="GGC287"/>
      <c r="GGD287"/>
      <c r="GGE287"/>
      <c r="GGF287"/>
      <c r="GGG287"/>
      <c r="GGH287"/>
      <c r="GGI287"/>
      <c r="GGJ287"/>
      <c r="GGK287"/>
      <c r="GGL287"/>
      <c r="GGM287"/>
      <c r="GGN287"/>
      <c r="GGO287"/>
      <c r="GGP287"/>
      <c r="GGQ287"/>
      <c r="GGR287"/>
      <c r="GGS287"/>
      <c r="GGT287"/>
      <c r="GGU287"/>
      <c r="GGV287"/>
      <c r="GGW287"/>
      <c r="GGX287"/>
      <c r="GGY287"/>
      <c r="GGZ287"/>
      <c r="GHA287"/>
      <c r="GHB287"/>
      <c r="GHC287"/>
      <c r="GHD287"/>
      <c r="GHE287"/>
      <c r="GHF287"/>
      <c r="GHG287"/>
      <c r="GHH287"/>
      <c r="GHI287"/>
      <c r="GHJ287"/>
      <c r="GHK287"/>
      <c r="GHL287"/>
      <c r="GHM287"/>
      <c r="GHN287"/>
      <c r="GHO287"/>
      <c r="GHP287"/>
      <c r="GHQ287"/>
      <c r="GHR287"/>
      <c r="GHS287"/>
      <c r="GHT287"/>
      <c r="GHU287"/>
      <c r="GHV287"/>
      <c r="GHW287"/>
      <c r="GHX287"/>
      <c r="GHY287"/>
      <c r="GHZ287"/>
      <c r="GIA287"/>
      <c r="GIB287"/>
      <c r="GIC287"/>
      <c r="GID287"/>
      <c r="GIE287"/>
      <c r="GIF287"/>
      <c r="GIG287"/>
      <c r="GIH287"/>
      <c r="GII287"/>
      <c r="GIJ287"/>
      <c r="GIK287"/>
      <c r="GIL287"/>
      <c r="GIM287"/>
      <c r="GIN287"/>
      <c r="GIO287"/>
      <c r="GIP287"/>
      <c r="GIQ287"/>
      <c r="GIR287"/>
      <c r="GIS287"/>
      <c r="GIT287"/>
      <c r="GIU287"/>
      <c r="GIV287"/>
      <c r="GIW287"/>
      <c r="GIX287"/>
      <c r="GIY287"/>
      <c r="GIZ287"/>
      <c r="GJA287"/>
      <c r="GJB287"/>
      <c r="GJC287"/>
      <c r="GJD287"/>
      <c r="GJE287"/>
      <c r="GJF287"/>
      <c r="GJG287"/>
      <c r="GJH287"/>
      <c r="GJI287"/>
      <c r="GJJ287"/>
      <c r="GJK287"/>
      <c r="GJL287"/>
      <c r="GJM287"/>
      <c r="GJN287"/>
      <c r="GJO287"/>
      <c r="GJP287"/>
      <c r="GJQ287"/>
      <c r="GJR287"/>
      <c r="GJS287"/>
      <c r="GJT287"/>
      <c r="GJU287"/>
      <c r="GJV287"/>
      <c r="GJW287"/>
      <c r="GJX287"/>
      <c r="GJY287"/>
      <c r="GJZ287"/>
      <c r="GKA287"/>
      <c r="GKB287"/>
      <c r="GKC287"/>
      <c r="GKD287"/>
      <c r="GKE287"/>
      <c r="GKF287"/>
      <c r="GKG287"/>
      <c r="GKH287"/>
      <c r="GKI287"/>
      <c r="GKJ287"/>
      <c r="GKK287"/>
      <c r="GKL287"/>
      <c r="GKM287"/>
      <c r="GKN287"/>
      <c r="GKO287"/>
      <c r="GKP287"/>
      <c r="GKQ287"/>
      <c r="GKR287"/>
      <c r="GKS287"/>
      <c r="GKT287"/>
      <c r="GKU287"/>
      <c r="GKV287"/>
      <c r="GKW287"/>
      <c r="GKX287"/>
      <c r="GKY287"/>
      <c r="GKZ287"/>
      <c r="GLA287"/>
      <c r="GLB287"/>
      <c r="GLC287"/>
      <c r="GLD287"/>
      <c r="GLE287"/>
      <c r="GLF287"/>
      <c r="GLG287"/>
      <c r="GLH287"/>
      <c r="GLI287"/>
      <c r="GLJ287"/>
      <c r="GLK287"/>
      <c r="GLL287"/>
      <c r="GLM287"/>
      <c r="GLN287"/>
      <c r="GLO287"/>
      <c r="GLP287"/>
      <c r="GLQ287"/>
      <c r="GLR287"/>
      <c r="GLS287"/>
      <c r="GLT287"/>
      <c r="GLU287"/>
      <c r="GLV287"/>
      <c r="GLW287"/>
      <c r="GLX287"/>
      <c r="GLY287"/>
      <c r="GLZ287"/>
      <c r="GMA287"/>
      <c r="GMB287"/>
      <c r="GMC287"/>
      <c r="GMD287"/>
      <c r="GME287"/>
      <c r="GMF287"/>
      <c r="GMG287"/>
      <c r="GMH287"/>
      <c r="GMI287"/>
      <c r="GMJ287"/>
      <c r="GMK287"/>
      <c r="GML287"/>
      <c r="GMM287"/>
      <c r="GMN287"/>
      <c r="GMO287"/>
      <c r="GMP287"/>
      <c r="GMQ287"/>
      <c r="GMR287"/>
      <c r="GMS287"/>
      <c r="GMT287"/>
      <c r="GMU287"/>
      <c r="GMV287"/>
      <c r="GMW287"/>
      <c r="GMX287"/>
      <c r="GMY287"/>
      <c r="GMZ287"/>
      <c r="GNA287"/>
      <c r="GNB287"/>
      <c r="GNC287"/>
      <c r="GND287"/>
      <c r="GNE287"/>
      <c r="GNF287"/>
      <c r="GNG287"/>
      <c r="GNH287"/>
      <c r="GNI287"/>
      <c r="GNJ287"/>
      <c r="GNK287"/>
      <c r="GNL287"/>
      <c r="GNM287"/>
      <c r="GNN287"/>
      <c r="GNO287"/>
      <c r="GNP287"/>
      <c r="GNQ287"/>
      <c r="GNR287"/>
      <c r="GNS287"/>
      <c r="GNT287"/>
      <c r="GNU287"/>
      <c r="GNV287"/>
      <c r="GNW287"/>
      <c r="GNX287"/>
      <c r="GNY287"/>
      <c r="GNZ287"/>
      <c r="GOA287"/>
      <c r="GOB287"/>
      <c r="GOC287"/>
      <c r="GOD287"/>
      <c r="GOE287"/>
      <c r="GOF287"/>
      <c r="GOG287"/>
      <c r="GOH287"/>
      <c r="GOI287"/>
      <c r="GOJ287"/>
      <c r="GOK287"/>
      <c r="GOL287"/>
      <c r="GOM287"/>
      <c r="GON287"/>
      <c r="GOO287"/>
      <c r="GOP287"/>
      <c r="GOQ287"/>
      <c r="GOR287"/>
      <c r="GOS287"/>
      <c r="GOT287"/>
      <c r="GOU287"/>
      <c r="GOV287"/>
      <c r="GOW287"/>
      <c r="GOX287"/>
      <c r="GOY287"/>
      <c r="GOZ287"/>
      <c r="GPA287"/>
      <c r="GPB287"/>
      <c r="GPC287"/>
      <c r="GPD287"/>
      <c r="GPE287"/>
      <c r="GPF287"/>
      <c r="GPG287"/>
      <c r="GPH287"/>
      <c r="GPI287"/>
      <c r="GPJ287"/>
      <c r="GPK287"/>
      <c r="GPL287"/>
      <c r="GPM287"/>
      <c r="GPN287"/>
      <c r="GPO287"/>
      <c r="GPP287"/>
      <c r="GPQ287"/>
      <c r="GPR287"/>
      <c r="GPS287"/>
      <c r="GPT287"/>
      <c r="GPU287"/>
      <c r="GPV287"/>
      <c r="GPW287"/>
      <c r="GPX287"/>
      <c r="GPY287"/>
      <c r="GPZ287"/>
      <c r="GQA287"/>
      <c r="GQB287"/>
      <c r="GQC287"/>
      <c r="GQD287"/>
      <c r="GQE287"/>
      <c r="GQF287"/>
      <c r="GQG287"/>
      <c r="GQH287"/>
      <c r="GQI287"/>
      <c r="GQJ287"/>
      <c r="GQK287"/>
      <c r="GQL287"/>
      <c r="GQM287"/>
      <c r="GQN287"/>
      <c r="GQO287"/>
      <c r="GQP287"/>
      <c r="GQQ287"/>
      <c r="GQR287"/>
      <c r="GQS287"/>
      <c r="GQT287"/>
      <c r="GQU287"/>
      <c r="GQV287"/>
      <c r="GQW287"/>
      <c r="GQX287"/>
      <c r="GQY287"/>
      <c r="GQZ287"/>
      <c r="GRA287"/>
      <c r="GRB287"/>
      <c r="GRC287"/>
      <c r="GRD287"/>
      <c r="GRE287"/>
      <c r="GRF287"/>
      <c r="GRG287"/>
      <c r="GRH287"/>
      <c r="GRI287"/>
      <c r="GRJ287"/>
      <c r="GRK287"/>
      <c r="GRL287"/>
      <c r="GRM287"/>
      <c r="GRN287"/>
      <c r="GRO287"/>
      <c r="GRP287"/>
      <c r="GRQ287"/>
      <c r="GRR287"/>
      <c r="GRS287"/>
      <c r="GRT287"/>
      <c r="GRU287"/>
      <c r="GRV287"/>
      <c r="GRW287"/>
      <c r="GRX287"/>
      <c r="GRY287"/>
      <c r="GRZ287"/>
      <c r="GSA287"/>
      <c r="GSB287"/>
      <c r="GSC287"/>
      <c r="GSD287"/>
      <c r="GSE287"/>
      <c r="GSF287"/>
      <c r="GSG287"/>
      <c r="GSH287"/>
      <c r="GSI287"/>
      <c r="GSJ287"/>
      <c r="GSK287"/>
      <c r="GSL287"/>
      <c r="GSM287"/>
      <c r="GSN287"/>
      <c r="GSO287"/>
      <c r="GSP287"/>
      <c r="GSQ287"/>
      <c r="GSR287"/>
      <c r="GSS287"/>
      <c r="GST287"/>
      <c r="GSU287"/>
      <c r="GSV287"/>
      <c r="GSW287"/>
      <c r="GSX287"/>
      <c r="GSY287"/>
      <c r="GSZ287"/>
      <c r="GTA287"/>
      <c r="GTB287"/>
      <c r="GTC287"/>
      <c r="GTD287"/>
      <c r="GTE287"/>
      <c r="GTF287"/>
      <c r="GTG287"/>
      <c r="GTH287"/>
      <c r="GTI287"/>
      <c r="GTJ287"/>
      <c r="GTK287"/>
      <c r="GTL287"/>
      <c r="GTM287"/>
      <c r="GTN287"/>
      <c r="GTO287"/>
      <c r="GTP287"/>
      <c r="GTQ287"/>
      <c r="GTR287"/>
      <c r="GTS287"/>
      <c r="GTT287"/>
      <c r="GTU287"/>
      <c r="GTV287"/>
      <c r="GTW287"/>
      <c r="GTX287"/>
      <c r="GTY287"/>
      <c r="GTZ287"/>
      <c r="GUA287"/>
      <c r="GUB287"/>
      <c r="GUC287"/>
      <c r="GUD287"/>
      <c r="GUE287"/>
      <c r="GUF287"/>
      <c r="GUG287"/>
      <c r="GUH287"/>
      <c r="GUI287"/>
      <c r="GUJ287"/>
      <c r="GUK287"/>
      <c r="GUL287"/>
      <c r="GUM287"/>
      <c r="GUN287"/>
      <c r="GUO287"/>
      <c r="GUP287"/>
      <c r="GUQ287"/>
      <c r="GUR287"/>
      <c r="GUS287"/>
      <c r="GUT287"/>
      <c r="GUU287"/>
      <c r="GUV287"/>
      <c r="GUW287"/>
      <c r="GUX287"/>
      <c r="GUY287"/>
      <c r="GUZ287"/>
      <c r="GVA287"/>
      <c r="GVB287"/>
      <c r="GVC287"/>
      <c r="GVD287"/>
      <c r="GVE287"/>
      <c r="GVF287"/>
      <c r="GVG287"/>
      <c r="GVH287"/>
      <c r="GVI287"/>
      <c r="GVJ287"/>
      <c r="GVK287"/>
      <c r="GVL287"/>
      <c r="GVM287"/>
      <c r="GVN287"/>
      <c r="GVO287"/>
      <c r="GVP287"/>
      <c r="GVQ287"/>
      <c r="GVR287"/>
      <c r="GVS287"/>
      <c r="GVT287"/>
      <c r="GVU287"/>
      <c r="GVV287"/>
      <c r="GVW287"/>
      <c r="GVX287"/>
      <c r="GVY287"/>
      <c r="GVZ287"/>
      <c r="GWA287"/>
      <c r="GWB287"/>
      <c r="GWC287"/>
      <c r="GWD287"/>
      <c r="GWE287"/>
      <c r="GWF287"/>
      <c r="GWG287"/>
      <c r="GWH287"/>
      <c r="GWI287"/>
      <c r="GWJ287"/>
      <c r="GWK287"/>
      <c r="GWL287"/>
      <c r="GWM287"/>
      <c r="GWN287"/>
      <c r="GWO287"/>
      <c r="GWP287"/>
      <c r="GWQ287"/>
      <c r="GWR287"/>
      <c r="GWS287"/>
      <c r="GWT287"/>
      <c r="GWU287"/>
      <c r="GWV287"/>
      <c r="GWW287"/>
      <c r="GWX287"/>
      <c r="GWY287"/>
      <c r="GWZ287"/>
      <c r="GXA287"/>
      <c r="GXB287"/>
      <c r="GXC287"/>
      <c r="GXD287"/>
      <c r="GXE287"/>
      <c r="GXF287"/>
      <c r="GXG287"/>
      <c r="GXH287"/>
      <c r="GXI287"/>
      <c r="GXJ287"/>
      <c r="GXK287"/>
      <c r="GXL287"/>
      <c r="GXM287"/>
      <c r="GXN287"/>
      <c r="GXO287"/>
      <c r="GXP287"/>
      <c r="GXQ287"/>
      <c r="GXR287"/>
      <c r="GXS287"/>
      <c r="GXT287"/>
      <c r="GXU287"/>
      <c r="GXV287"/>
      <c r="GXW287"/>
      <c r="GXX287"/>
      <c r="GXY287"/>
      <c r="GXZ287"/>
      <c r="GYA287"/>
      <c r="GYB287"/>
      <c r="GYC287"/>
      <c r="GYD287"/>
      <c r="GYE287"/>
      <c r="GYF287"/>
      <c r="GYG287"/>
      <c r="GYH287"/>
      <c r="GYI287"/>
      <c r="GYJ287"/>
      <c r="GYK287"/>
      <c r="GYL287"/>
      <c r="GYM287"/>
      <c r="GYN287"/>
      <c r="GYO287"/>
      <c r="GYP287"/>
      <c r="GYQ287"/>
      <c r="GYR287"/>
      <c r="GYS287"/>
      <c r="GYT287"/>
      <c r="GYU287"/>
      <c r="GYV287"/>
      <c r="GYW287"/>
      <c r="GYX287"/>
      <c r="GYY287"/>
      <c r="GYZ287"/>
      <c r="GZA287"/>
      <c r="GZB287"/>
      <c r="GZC287"/>
      <c r="GZD287"/>
      <c r="GZE287"/>
      <c r="GZF287"/>
      <c r="GZG287"/>
      <c r="GZH287"/>
      <c r="GZI287"/>
      <c r="GZJ287"/>
      <c r="GZK287"/>
      <c r="GZL287"/>
      <c r="GZM287"/>
      <c r="GZN287"/>
      <c r="GZO287"/>
      <c r="GZP287"/>
      <c r="GZQ287"/>
      <c r="GZR287"/>
      <c r="GZS287"/>
      <c r="GZT287"/>
      <c r="GZU287"/>
      <c r="GZV287"/>
      <c r="GZW287"/>
      <c r="GZX287"/>
      <c r="GZY287"/>
      <c r="GZZ287"/>
      <c r="HAA287"/>
      <c r="HAB287"/>
      <c r="HAC287"/>
      <c r="HAD287"/>
      <c r="HAE287"/>
      <c r="HAF287"/>
      <c r="HAG287"/>
      <c r="HAH287"/>
      <c r="HAI287"/>
      <c r="HAJ287"/>
      <c r="HAK287"/>
      <c r="HAL287"/>
      <c r="HAM287"/>
      <c r="HAN287"/>
      <c r="HAO287"/>
      <c r="HAP287"/>
      <c r="HAQ287"/>
      <c r="HAR287"/>
      <c r="HAS287"/>
      <c r="HAT287"/>
      <c r="HAU287"/>
      <c r="HAV287"/>
      <c r="HAW287"/>
      <c r="HAX287"/>
      <c r="HAY287"/>
      <c r="HAZ287"/>
      <c r="HBA287"/>
      <c r="HBB287"/>
      <c r="HBC287"/>
      <c r="HBD287"/>
      <c r="HBE287"/>
      <c r="HBF287"/>
      <c r="HBG287"/>
      <c r="HBH287"/>
      <c r="HBI287"/>
      <c r="HBJ287"/>
      <c r="HBK287"/>
      <c r="HBL287"/>
      <c r="HBM287"/>
      <c r="HBN287"/>
      <c r="HBO287"/>
      <c r="HBP287"/>
      <c r="HBQ287"/>
      <c r="HBR287"/>
      <c r="HBS287"/>
      <c r="HBT287"/>
      <c r="HBU287"/>
      <c r="HBV287"/>
      <c r="HBW287"/>
      <c r="HBX287"/>
      <c r="HBY287"/>
      <c r="HBZ287"/>
      <c r="HCA287"/>
      <c r="HCB287"/>
      <c r="HCC287"/>
      <c r="HCD287"/>
      <c r="HCE287"/>
      <c r="HCF287"/>
      <c r="HCG287"/>
      <c r="HCH287"/>
      <c r="HCI287"/>
      <c r="HCJ287"/>
      <c r="HCK287"/>
      <c r="HCL287"/>
      <c r="HCM287"/>
      <c r="HCN287"/>
      <c r="HCO287"/>
      <c r="HCP287"/>
      <c r="HCQ287"/>
      <c r="HCR287"/>
      <c r="HCS287"/>
      <c r="HCT287"/>
      <c r="HCU287"/>
      <c r="HCV287"/>
      <c r="HCW287"/>
      <c r="HCX287"/>
      <c r="HCY287"/>
      <c r="HCZ287"/>
      <c r="HDA287"/>
      <c r="HDB287"/>
      <c r="HDC287"/>
      <c r="HDD287"/>
      <c r="HDE287"/>
      <c r="HDF287"/>
      <c r="HDG287"/>
      <c r="HDH287"/>
      <c r="HDI287"/>
      <c r="HDJ287"/>
      <c r="HDK287"/>
      <c r="HDL287"/>
      <c r="HDM287"/>
      <c r="HDN287"/>
      <c r="HDO287"/>
      <c r="HDP287"/>
      <c r="HDQ287"/>
      <c r="HDR287"/>
      <c r="HDS287"/>
      <c r="HDT287"/>
      <c r="HDU287"/>
      <c r="HDV287"/>
      <c r="HDW287"/>
      <c r="HDX287"/>
      <c r="HDY287"/>
      <c r="HDZ287"/>
      <c r="HEA287"/>
      <c r="HEB287"/>
      <c r="HEC287"/>
      <c r="HED287"/>
      <c r="HEE287"/>
      <c r="HEF287"/>
      <c r="HEG287"/>
      <c r="HEH287"/>
      <c r="HEI287"/>
      <c r="HEJ287"/>
      <c r="HEK287"/>
      <c r="HEL287"/>
      <c r="HEM287"/>
      <c r="HEN287"/>
      <c r="HEO287"/>
      <c r="HEP287"/>
      <c r="HEQ287"/>
      <c r="HER287"/>
      <c r="HES287"/>
      <c r="HET287"/>
      <c r="HEU287"/>
      <c r="HEV287"/>
      <c r="HEW287"/>
      <c r="HEX287"/>
      <c r="HEY287"/>
      <c r="HEZ287"/>
      <c r="HFA287"/>
      <c r="HFB287"/>
      <c r="HFC287"/>
      <c r="HFD287"/>
      <c r="HFE287"/>
      <c r="HFF287"/>
      <c r="HFG287"/>
      <c r="HFH287"/>
      <c r="HFI287"/>
      <c r="HFJ287"/>
      <c r="HFK287"/>
      <c r="HFL287"/>
      <c r="HFM287"/>
      <c r="HFN287"/>
      <c r="HFO287"/>
      <c r="HFP287"/>
      <c r="HFQ287"/>
      <c r="HFR287"/>
      <c r="HFS287"/>
      <c r="HFT287"/>
      <c r="HFU287"/>
      <c r="HFV287"/>
      <c r="HFW287"/>
      <c r="HFX287"/>
      <c r="HFY287"/>
      <c r="HFZ287"/>
      <c r="HGA287"/>
      <c r="HGB287"/>
      <c r="HGC287"/>
      <c r="HGD287"/>
      <c r="HGE287"/>
      <c r="HGF287"/>
      <c r="HGG287"/>
      <c r="HGH287"/>
      <c r="HGI287"/>
      <c r="HGJ287"/>
      <c r="HGK287"/>
      <c r="HGL287"/>
      <c r="HGM287"/>
      <c r="HGN287"/>
      <c r="HGO287"/>
      <c r="HGP287"/>
      <c r="HGQ287"/>
      <c r="HGR287"/>
      <c r="HGS287"/>
      <c r="HGT287"/>
      <c r="HGU287"/>
      <c r="HGV287"/>
      <c r="HGW287"/>
      <c r="HGX287"/>
      <c r="HGY287"/>
      <c r="HGZ287"/>
      <c r="HHA287"/>
      <c r="HHB287"/>
      <c r="HHC287"/>
      <c r="HHD287"/>
      <c r="HHE287"/>
      <c r="HHF287"/>
      <c r="HHG287"/>
      <c r="HHH287"/>
      <c r="HHI287"/>
      <c r="HHJ287"/>
      <c r="HHK287"/>
      <c r="HHL287"/>
      <c r="HHM287"/>
      <c r="HHN287"/>
      <c r="HHO287"/>
      <c r="HHP287"/>
      <c r="HHQ287"/>
      <c r="HHR287"/>
      <c r="HHS287"/>
      <c r="HHT287"/>
      <c r="HHU287"/>
      <c r="HHV287"/>
      <c r="HHW287"/>
      <c r="HHX287"/>
      <c r="HHY287"/>
      <c r="HHZ287"/>
      <c r="HIA287"/>
      <c r="HIB287"/>
      <c r="HIC287"/>
      <c r="HID287"/>
      <c r="HIE287"/>
      <c r="HIF287"/>
      <c r="HIG287"/>
      <c r="HIH287"/>
      <c r="HII287"/>
      <c r="HIJ287"/>
      <c r="HIK287"/>
      <c r="HIL287"/>
      <c r="HIM287"/>
      <c r="HIN287"/>
      <c r="HIO287"/>
      <c r="HIP287"/>
      <c r="HIQ287"/>
      <c r="HIR287"/>
      <c r="HIS287"/>
      <c r="HIT287"/>
      <c r="HIU287"/>
      <c r="HIV287"/>
      <c r="HIW287"/>
      <c r="HIX287"/>
      <c r="HIY287"/>
      <c r="HIZ287"/>
      <c r="HJA287"/>
      <c r="HJB287"/>
      <c r="HJC287"/>
      <c r="HJD287"/>
      <c r="HJE287"/>
      <c r="HJF287"/>
      <c r="HJG287"/>
      <c r="HJH287"/>
      <c r="HJI287"/>
      <c r="HJJ287"/>
      <c r="HJK287"/>
      <c r="HJL287"/>
      <c r="HJM287"/>
      <c r="HJN287"/>
      <c r="HJO287"/>
      <c r="HJP287"/>
      <c r="HJQ287"/>
      <c r="HJR287"/>
      <c r="HJS287"/>
      <c r="HJT287"/>
      <c r="HJU287"/>
      <c r="HJV287"/>
      <c r="HJW287"/>
      <c r="HJX287"/>
      <c r="HJY287"/>
      <c r="HJZ287"/>
      <c r="HKA287"/>
      <c r="HKB287"/>
      <c r="HKC287"/>
      <c r="HKD287"/>
      <c r="HKE287"/>
      <c r="HKF287"/>
      <c r="HKG287"/>
      <c r="HKH287"/>
      <c r="HKI287"/>
      <c r="HKJ287"/>
      <c r="HKK287"/>
      <c r="HKL287"/>
      <c r="HKM287"/>
      <c r="HKN287"/>
      <c r="HKO287"/>
      <c r="HKP287"/>
      <c r="HKQ287"/>
      <c r="HKR287"/>
      <c r="HKS287"/>
      <c r="HKT287"/>
      <c r="HKU287"/>
      <c r="HKV287"/>
      <c r="HKW287"/>
      <c r="HKX287"/>
      <c r="HKY287"/>
      <c r="HKZ287"/>
      <c r="HLA287"/>
      <c r="HLB287"/>
      <c r="HLC287"/>
      <c r="HLD287"/>
      <c r="HLE287"/>
      <c r="HLF287"/>
      <c r="HLG287"/>
      <c r="HLH287"/>
      <c r="HLI287"/>
      <c r="HLJ287"/>
      <c r="HLK287"/>
      <c r="HLL287"/>
      <c r="HLM287"/>
      <c r="HLN287"/>
      <c r="HLO287"/>
      <c r="HLP287"/>
      <c r="HLQ287"/>
      <c r="HLR287"/>
      <c r="HLS287"/>
      <c r="HLT287"/>
      <c r="HLU287"/>
      <c r="HLV287"/>
      <c r="HLW287"/>
      <c r="HLX287"/>
      <c r="HLY287"/>
      <c r="HLZ287"/>
      <c r="HMA287"/>
      <c r="HMB287"/>
      <c r="HMC287"/>
      <c r="HMD287"/>
      <c r="HME287"/>
      <c r="HMF287"/>
      <c r="HMG287"/>
      <c r="HMH287"/>
      <c r="HMI287"/>
      <c r="HMJ287"/>
      <c r="HMK287"/>
      <c r="HML287"/>
      <c r="HMM287"/>
      <c r="HMN287"/>
      <c r="HMO287"/>
      <c r="HMP287"/>
      <c r="HMQ287"/>
      <c r="HMR287"/>
      <c r="HMS287"/>
      <c r="HMT287"/>
      <c r="HMU287"/>
      <c r="HMV287"/>
      <c r="HMW287"/>
      <c r="HMX287"/>
      <c r="HMY287"/>
      <c r="HMZ287"/>
      <c r="HNA287"/>
      <c r="HNB287"/>
      <c r="HNC287"/>
      <c r="HND287"/>
      <c r="HNE287"/>
      <c r="HNF287"/>
      <c r="HNG287"/>
      <c r="HNH287"/>
      <c r="HNI287"/>
      <c r="HNJ287"/>
      <c r="HNK287"/>
      <c r="HNL287"/>
      <c r="HNM287"/>
      <c r="HNN287"/>
      <c r="HNO287"/>
      <c r="HNP287"/>
      <c r="HNQ287"/>
      <c r="HNR287"/>
      <c r="HNS287"/>
      <c r="HNT287"/>
      <c r="HNU287"/>
      <c r="HNV287"/>
      <c r="HNW287"/>
      <c r="HNX287"/>
      <c r="HNY287"/>
      <c r="HNZ287"/>
      <c r="HOA287"/>
      <c r="HOB287"/>
      <c r="HOC287"/>
      <c r="HOD287"/>
      <c r="HOE287"/>
      <c r="HOF287"/>
      <c r="HOG287"/>
      <c r="HOH287"/>
      <c r="HOI287"/>
      <c r="HOJ287"/>
      <c r="HOK287"/>
      <c r="HOL287"/>
      <c r="HOM287"/>
      <c r="HON287"/>
      <c r="HOO287"/>
      <c r="HOP287"/>
      <c r="HOQ287"/>
      <c r="HOR287"/>
      <c r="HOS287"/>
      <c r="HOT287"/>
      <c r="HOU287"/>
      <c r="HOV287"/>
      <c r="HOW287"/>
      <c r="HOX287"/>
      <c r="HOY287"/>
      <c r="HOZ287"/>
      <c r="HPA287"/>
      <c r="HPB287"/>
      <c r="HPC287"/>
      <c r="HPD287"/>
      <c r="HPE287"/>
      <c r="HPF287"/>
      <c r="HPG287"/>
      <c r="HPH287"/>
      <c r="HPI287"/>
      <c r="HPJ287"/>
      <c r="HPK287"/>
      <c r="HPL287"/>
      <c r="HPM287"/>
      <c r="HPN287"/>
      <c r="HPO287"/>
      <c r="HPP287"/>
      <c r="HPQ287"/>
      <c r="HPR287"/>
      <c r="HPS287"/>
      <c r="HPT287"/>
      <c r="HPU287"/>
      <c r="HPV287"/>
      <c r="HPW287"/>
      <c r="HPX287"/>
      <c r="HPY287"/>
      <c r="HPZ287"/>
      <c r="HQA287"/>
      <c r="HQB287"/>
      <c r="HQC287"/>
      <c r="HQD287"/>
      <c r="HQE287"/>
      <c r="HQF287"/>
      <c r="HQG287"/>
      <c r="HQH287"/>
      <c r="HQI287"/>
      <c r="HQJ287"/>
      <c r="HQK287"/>
      <c r="HQL287"/>
      <c r="HQM287"/>
      <c r="HQN287"/>
      <c r="HQO287"/>
      <c r="HQP287"/>
      <c r="HQQ287"/>
      <c r="HQR287"/>
      <c r="HQS287"/>
      <c r="HQT287"/>
      <c r="HQU287"/>
      <c r="HQV287"/>
      <c r="HQW287"/>
      <c r="HQX287"/>
      <c r="HQY287"/>
      <c r="HQZ287"/>
      <c r="HRA287"/>
      <c r="HRB287"/>
      <c r="HRC287"/>
      <c r="HRD287"/>
      <c r="HRE287"/>
      <c r="HRF287"/>
      <c r="HRG287"/>
      <c r="HRH287"/>
      <c r="HRI287"/>
      <c r="HRJ287"/>
      <c r="HRK287"/>
      <c r="HRL287"/>
      <c r="HRM287"/>
      <c r="HRN287"/>
      <c r="HRO287"/>
      <c r="HRP287"/>
      <c r="HRQ287"/>
      <c r="HRR287"/>
      <c r="HRS287"/>
      <c r="HRT287"/>
      <c r="HRU287"/>
      <c r="HRV287"/>
      <c r="HRW287"/>
      <c r="HRX287"/>
      <c r="HRY287"/>
      <c r="HRZ287"/>
      <c r="HSA287"/>
      <c r="HSB287"/>
      <c r="HSC287"/>
      <c r="HSD287"/>
      <c r="HSE287"/>
      <c r="HSF287"/>
      <c r="HSG287"/>
      <c r="HSH287"/>
      <c r="HSI287"/>
      <c r="HSJ287"/>
      <c r="HSK287"/>
      <c r="HSL287"/>
      <c r="HSM287"/>
      <c r="HSN287"/>
      <c r="HSO287"/>
      <c r="HSP287"/>
      <c r="HSQ287"/>
      <c r="HSR287"/>
      <c r="HSS287"/>
      <c r="HST287"/>
      <c r="HSU287"/>
      <c r="HSV287"/>
      <c r="HSW287"/>
      <c r="HSX287"/>
      <c r="HSY287"/>
      <c r="HSZ287"/>
      <c r="HTA287"/>
      <c r="HTB287"/>
      <c r="HTC287"/>
      <c r="HTD287"/>
      <c r="HTE287"/>
      <c r="HTF287"/>
      <c r="HTG287"/>
      <c r="HTH287"/>
      <c r="HTI287"/>
      <c r="HTJ287"/>
      <c r="HTK287"/>
      <c r="HTL287"/>
      <c r="HTM287"/>
      <c r="HTN287"/>
      <c r="HTO287"/>
      <c r="HTP287"/>
      <c r="HTQ287"/>
      <c r="HTR287"/>
      <c r="HTS287"/>
      <c r="HTT287"/>
      <c r="HTU287"/>
      <c r="HTV287"/>
      <c r="HTW287"/>
      <c r="HTX287"/>
      <c r="HTY287"/>
      <c r="HTZ287"/>
      <c r="HUA287"/>
      <c r="HUB287"/>
      <c r="HUC287"/>
      <c r="HUD287"/>
      <c r="HUE287"/>
      <c r="HUF287"/>
      <c r="HUG287"/>
      <c r="HUH287"/>
      <c r="HUI287"/>
      <c r="HUJ287"/>
      <c r="HUK287"/>
      <c r="HUL287"/>
      <c r="HUM287"/>
      <c r="HUN287"/>
      <c r="HUO287"/>
      <c r="HUP287"/>
      <c r="HUQ287"/>
      <c r="HUR287"/>
      <c r="HUS287"/>
      <c r="HUT287"/>
      <c r="HUU287"/>
      <c r="HUV287"/>
      <c r="HUW287"/>
      <c r="HUX287"/>
      <c r="HUY287"/>
      <c r="HUZ287"/>
      <c r="HVA287"/>
      <c r="HVB287"/>
      <c r="HVC287"/>
      <c r="HVD287"/>
      <c r="HVE287"/>
      <c r="HVF287"/>
      <c r="HVG287"/>
      <c r="HVH287"/>
      <c r="HVI287"/>
      <c r="HVJ287"/>
      <c r="HVK287"/>
      <c r="HVL287"/>
      <c r="HVM287"/>
      <c r="HVN287"/>
      <c r="HVO287"/>
      <c r="HVP287"/>
      <c r="HVQ287"/>
      <c r="HVR287"/>
      <c r="HVS287"/>
      <c r="HVT287"/>
      <c r="HVU287"/>
      <c r="HVV287"/>
      <c r="HVW287"/>
      <c r="HVX287"/>
      <c r="HVY287"/>
      <c r="HVZ287"/>
      <c r="HWA287"/>
      <c r="HWB287"/>
      <c r="HWC287"/>
      <c r="HWD287"/>
      <c r="HWE287"/>
      <c r="HWF287"/>
      <c r="HWG287"/>
      <c r="HWH287"/>
      <c r="HWI287"/>
      <c r="HWJ287"/>
      <c r="HWK287"/>
      <c r="HWL287"/>
      <c r="HWM287"/>
      <c r="HWN287"/>
      <c r="HWO287"/>
      <c r="HWP287"/>
      <c r="HWQ287"/>
      <c r="HWR287"/>
      <c r="HWS287"/>
      <c r="HWT287"/>
      <c r="HWU287"/>
      <c r="HWV287"/>
      <c r="HWW287"/>
      <c r="HWX287"/>
      <c r="HWY287"/>
      <c r="HWZ287"/>
      <c r="HXA287"/>
      <c r="HXB287"/>
      <c r="HXC287"/>
      <c r="HXD287"/>
      <c r="HXE287"/>
      <c r="HXF287"/>
      <c r="HXG287"/>
      <c r="HXH287"/>
      <c r="HXI287"/>
      <c r="HXJ287"/>
      <c r="HXK287"/>
      <c r="HXL287"/>
      <c r="HXM287"/>
      <c r="HXN287"/>
      <c r="HXO287"/>
      <c r="HXP287"/>
      <c r="HXQ287"/>
      <c r="HXR287"/>
      <c r="HXS287"/>
      <c r="HXT287"/>
      <c r="HXU287"/>
      <c r="HXV287"/>
      <c r="HXW287"/>
      <c r="HXX287"/>
      <c r="HXY287"/>
      <c r="HXZ287"/>
      <c r="HYA287"/>
      <c r="HYB287"/>
      <c r="HYC287"/>
      <c r="HYD287"/>
      <c r="HYE287"/>
      <c r="HYF287"/>
      <c r="HYG287"/>
      <c r="HYH287"/>
      <c r="HYI287"/>
      <c r="HYJ287"/>
      <c r="HYK287"/>
      <c r="HYL287"/>
      <c r="HYM287"/>
      <c r="HYN287"/>
      <c r="HYO287"/>
      <c r="HYP287"/>
      <c r="HYQ287"/>
      <c r="HYR287"/>
      <c r="HYS287"/>
      <c r="HYT287"/>
      <c r="HYU287"/>
      <c r="HYV287"/>
      <c r="HYW287"/>
      <c r="HYX287"/>
      <c r="HYY287"/>
      <c r="HYZ287"/>
      <c r="HZA287"/>
      <c r="HZB287"/>
      <c r="HZC287"/>
      <c r="HZD287"/>
      <c r="HZE287"/>
      <c r="HZF287"/>
      <c r="HZG287"/>
      <c r="HZH287"/>
      <c r="HZI287"/>
      <c r="HZJ287"/>
      <c r="HZK287"/>
      <c r="HZL287"/>
      <c r="HZM287"/>
      <c r="HZN287"/>
      <c r="HZO287"/>
      <c r="HZP287"/>
      <c r="HZQ287"/>
      <c r="HZR287"/>
      <c r="HZS287"/>
      <c r="HZT287"/>
      <c r="HZU287"/>
      <c r="HZV287"/>
      <c r="HZW287"/>
      <c r="HZX287"/>
      <c r="HZY287"/>
      <c r="HZZ287"/>
      <c r="IAA287"/>
      <c r="IAB287"/>
      <c r="IAC287"/>
      <c r="IAD287"/>
      <c r="IAE287"/>
      <c r="IAF287"/>
      <c r="IAG287"/>
      <c r="IAH287"/>
      <c r="IAI287"/>
      <c r="IAJ287"/>
      <c r="IAK287"/>
      <c r="IAL287"/>
      <c r="IAM287"/>
      <c r="IAN287"/>
      <c r="IAO287"/>
      <c r="IAP287"/>
      <c r="IAQ287"/>
      <c r="IAR287"/>
      <c r="IAS287"/>
      <c r="IAT287"/>
      <c r="IAU287"/>
      <c r="IAV287"/>
      <c r="IAW287"/>
      <c r="IAX287"/>
      <c r="IAY287"/>
      <c r="IAZ287"/>
      <c r="IBA287"/>
      <c r="IBB287"/>
      <c r="IBC287"/>
      <c r="IBD287"/>
      <c r="IBE287"/>
      <c r="IBF287"/>
      <c r="IBG287"/>
      <c r="IBH287"/>
      <c r="IBI287"/>
      <c r="IBJ287"/>
      <c r="IBK287"/>
      <c r="IBL287"/>
      <c r="IBM287"/>
      <c r="IBN287"/>
      <c r="IBO287"/>
      <c r="IBP287"/>
      <c r="IBQ287"/>
      <c r="IBR287"/>
      <c r="IBS287"/>
      <c r="IBT287"/>
      <c r="IBU287"/>
      <c r="IBV287"/>
      <c r="IBW287"/>
      <c r="IBX287"/>
      <c r="IBY287"/>
      <c r="IBZ287"/>
      <c r="ICA287"/>
      <c r="ICB287"/>
      <c r="ICC287"/>
      <c r="ICD287"/>
      <c r="ICE287"/>
      <c r="ICF287"/>
      <c r="ICG287"/>
      <c r="ICH287"/>
      <c r="ICI287"/>
      <c r="ICJ287"/>
      <c r="ICK287"/>
      <c r="ICL287"/>
      <c r="ICM287"/>
      <c r="ICN287"/>
      <c r="ICO287"/>
      <c r="ICP287"/>
      <c r="ICQ287"/>
      <c r="ICR287"/>
      <c r="ICS287"/>
      <c r="ICT287"/>
      <c r="ICU287"/>
      <c r="ICV287"/>
      <c r="ICW287"/>
      <c r="ICX287"/>
      <c r="ICY287"/>
      <c r="ICZ287"/>
      <c r="IDA287"/>
      <c r="IDB287"/>
      <c r="IDC287"/>
      <c r="IDD287"/>
      <c r="IDE287"/>
      <c r="IDF287"/>
      <c r="IDG287"/>
      <c r="IDH287"/>
      <c r="IDI287"/>
      <c r="IDJ287"/>
      <c r="IDK287"/>
      <c r="IDL287"/>
      <c r="IDM287"/>
      <c r="IDN287"/>
      <c r="IDO287"/>
      <c r="IDP287"/>
      <c r="IDQ287"/>
      <c r="IDR287"/>
      <c r="IDS287"/>
      <c r="IDT287"/>
      <c r="IDU287"/>
      <c r="IDV287"/>
      <c r="IDW287"/>
      <c r="IDX287"/>
      <c r="IDY287"/>
      <c r="IDZ287"/>
      <c r="IEA287"/>
      <c r="IEB287"/>
      <c r="IEC287"/>
      <c r="IED287"/>
      <c r="IEE287"/>
      <c r="IEF287"/>
      <c r="IEG287"/>
      <c r="IEH287"/>
      <c r="IEI287"/>
      <c r="IEJ287"/>
      <c r="IEK287"/>
      <c r="IEL287"/>
      <c r="IEM287"/>
      <c r="IEN287"/>
      <c r="IEO287"/>
      <c r="IEP287"/>
      <c r="IEQ287"/>
      <c r="IER287"/>
      <c r="IES287"/>
      <c r="IET287"/>
      <c r="IEU287"/>
      <c r="IEV287"/>
      <c r="IEW287"/>
      <c r="IEX287"/>
      <c r="IEY287"/>
      <c r="IEZ287"/>
      <c r="IFA287"/>
      <c r="IFB287"/>
      <c r="IFC287"/>
      <c r="IFD287"/>
      <c r="IFE287"/>
      <c r="IFF287"/>
      <c r="IFG287"/>
      <c r="IFH287"/>
      <c r="IFI287"/>
      <c r="IFJ287"/>
      <c r="IFK287"/>
      <c r="IFL287"/>
      <c r="IFM287"/>
      <c r="IFN287"/>
      <c r="IFO287"/>
      <c r="IFP287"/>
      <c r="IFQ287"/>
      <c r="IFR287"/>
      <c r="IFS287"/>
      <c r="IFT287"/>
      <c r="IFU287"/>
      <c r="IFV287"/>
      <c r="IFW287"/>
      <c r="IFX287"/>
      <c r="IFY287"/>
      <c r="IFZ287"/>
      <c r="IGA287"/>
      <c r="IGB287"/>
      <c r="IGC287"/>
      <c r="IGD287"/>
      <c r="IGE287"/>
      <c r="IGF287"/>
      <c r="IGG287"/>
      <c r="IGH287"/>
      <c r="IGI287"/>
      <c r="IGJ287"/>
      <c r="IGK287"/>
      <c r="IGL287"/>
      <c r="IGM287"/>
      <c r="IGN287"/>
      <c r="IGO287"/>
      <c r="IGP287"/>
      <c r="IGQ287"/>
      <c r="IGR287"/>
      <c r="IGS287"/>
      <c r="IGT287"/>
      <c r="IGU287"/>
      <c r="IGV287"/>
      <c r="IGW287"/>
      <c r="IGX287"/>
      <c r="IGY287"/>
      <c r="IGZ287"/>
      <c r="IHA287"/>
      <c r="IHB287"/>
      <c r="IHC287"/>
      <c r="IHD287"/>
      <c r="IHE287"/>
      <c r="IHF287"/>
      <c r="IHG287"/>
      <c r="IHH287"/>
      <c r="IHI287"/>
      <c r="IHJ287"/>
      <c r="IHK287"/>
      <c r="IHL287"/>
      <c r="IHM287"/>
      <c r="IHN287"/>
      <c r="IHO287"/>
      <c r="IHP287"/>
      <c r="IHQ287"/>
      <c r="IHR287"/>
      <c r="IHS287"/>
      <c r="IHT287"/>
      <c r="IHU287"/>
      <c r="IHV287"/>
      <c r="IHW287"/>
      <c r="IHX287"/>
      <c r="IHY287"/>
      <c r="IHZ287"/>
      <c r="IIA287"/>
      <c r="IIB287"/>
      <c r="IIC287"/>
      <c r="IID287"/>
      <c r="IIE287"/>
      <c r="IIF287"/>
      <c r="IIG287"/>
      <c r="IIH287"/>
      <c r="III287"/>
      <c r="IIJ287"/>
      <c r="IIK287"/>
      <c r="IIL287"/>
      <c r="IIM287"/>
      <c r="IIN287"/>
      <c r="IIO287"/>
      <c r="IIP287"/>
      <c r="IIQ287"/>
      <c r="IIR287"/>
      <c r="IIS287"/>
      <c r="IIT287"/>
      <c r="IIU287"/>
      <c r="IIV287"/>
      <c r="IIW287"/>
      <c r="IIX287"/>
      <c r="IIY287"/>
      <c r="IIZ287"/>
      <c r="IJA287"/>
      <c r="IJB287"/>
      <c r="IJC287"/>
      <c r="IJD287"/>
      <c r="IJE287"/>
      <c r="IJF287"/>
      <c r="IJG287"/>
      <c r="IJH287"/>
      <c r="IJI287"/>
      <c r="IJJ287"/>
      <c r="IJK287"/>
      <c r="IJL287"/>
      <c r="IJM287"/>
      <c r="IJN287"/>
      <c r="IJO287"/>
      <c r="IJP287"/>
      <c r="IJQ287"/>
      <c r="IJR287"/>
      <c r="IJS287"/>
      <c r="IJT287"/>
      <c r="IJU287"/>
      <c r="IJV287"/>
      <c r="IJW287"/>
      <c r="IJX287"/>
      <c r="IJY287"/>
      <c r="IJZ287"/>
      <c r="IKA287"/>
      <c r="IKB287"/>
      <c r="IKC287"/>
      <c r="IKD287"/>
      <c r="IKE287"/>
      <c r="IKF287"/>
      <c r="IKG287"/>
      <c r="IKH287"/>
      <c r="IKI287"/>
      <c r="IKJ287"/>
      <c r="IKK287"/>
      <c r="IKL287"/>
      <c r="IKM287"/>
      <c r="IKN287"/>
      <c r="IKO287"/>
      <c r="IKP287"/>
      <c r="IKQ287"/>
      <c r="IKR287"/>
      <c r="IKS287"/>
      <c r="IKT287"/>
      <c r="IKU287"/>
      <c r="IKV287"/>
      <c r="IKW287"/>
      <c r="IKX287"/>
      <c r="IKY287"/>
      <c r="IKZ287"/>
      <c r="ILA287"/>
      <c r="ILB287"/>
      <c r="ILC287"/>
      <c r="ILD287"/>
      <c r="ILE287"/>
      <c r="ILF287"/>
      <c r="ILG287"/>
      <c r="ILH287"/>
      <c r="ILI287"/>
      <c r="ILJ287"/>
      <c r="ILK287"/>
      <c r="ILL287"/>
      <c r="ILM287"/>
      <c r="ILN287"/>
      <c r="ILO287"/>
      <c r="ILP287"/>
      <c r="ILQ287"/>
      <c r="ILR287"/>
      <c r="ILS287"/>
      <c r="ILT287"/>
      <c r="ILU287"/>
      <c r="ILV287"/>
      <c r="ILW287"/>
      <c r="ILX287"/>
      <c r="ILY287"/>
      <c r="ILZ287"/>
      <c r="IMA287"/>
      <c r="IMB287"/>
      <c r="IMC287"/>
      <c r="IMD287"/>
      <c r="IME287"/>
      <c r="IMF287"/>
      <c r="IMG287"/>
      <c r="IMH287"/>
      <c r="IMI287"/>
      <c r="IMJ287"/>
      <c r="IMK287"/>
      <c r="IML287"/>
      <c r="IMM287"/>
      <c r="IMN287"/>
      <c r="IMO287"/>
      <c r="IMP287"/>
      <c r="IMQ287"/>
      <c r="IMR287"/>
      <c r="IMS287"/>
      <c r="IMT287"/>
      <c r="IMU287"/>
      <c r="IMV287"/>
      <c r="IMW287"/>
      <c r="IMX287"/>
      <c r="IMY287"/>
      <c r="IMZ287"/>
      <c r="INA287"/>
      <c r="INB287"/>
      <c r="INC287"/>
      <c r="IND287"/>
      <c r="INE287"/>
      <c r="INF287"/>
      <c r="ING287"/>
      <c r="INH287"/>
      <c r="INI287"/>
      <c r="INJ287"/>
      <c r="INK287"/>
      <c r="INL287"/>
      <c r="INM287"/>
      <c r="INN287"/>
      <c r="INO287"/>
      <c r="INP287"/>
      <c r="INQ287"/>
      <c r="INR287"/>
      <c r="INS287"/>
      <c r="INT287"/>
      <c r="INU287"/>
      <c r="INV287"/>
      <c r="INW287"/>
      <c r="INX287"/>
      <c r="INY287"/>
      <c r="INZ287"/>
      <c r="IOA287"/>
      <c r="IOB287"/>
      <c r="IOC287"/>
      <c r="IOD287"/>
      <c r="IOE287"/>
      <c r="IOF287"/>
      <c r="IOG287"/>
      <c r="IOH287"/>
      <c r="IOI287"/>
      <c r="IOJ287"/>
      <c r="IOK287"/>
      <c r="IOL287"/>
      <c r="IOM287"/>
      <c r="ION287"/>
      <c r="IOO287"/>
      <c r="IOP287"/>
      <c r="IOQ287"/>
      <c r="IOR287"/>
      <c r="IOS287"/>
      <c r="IOT287"/>
      <c r="IOU287"/>
      <c r="IOV287"/>
      <c r="IOW287"/>
      <c r="IOX287"/>
      <c r="IOY287"/>
      <c r="IOZ287"/>
      <c r="IPA287"/>
      <c r="IPB287"/>
      <c r="IPC287"/>
      <c r="IPD287"/>
      <c r="IPE287"/>
      <c r="IPF287"/>
      <c r="IPG287"/>
      <c r="IPH287"/>
      <c r="IPI287"/>
      <c r="IPJ287"/>
      <c r="IPK287"/>
      <c r="IPL287"/>
      <c r="IPM287"/>
      <c r="IPN287"/>
      <c r="IPO287"/>
      <c r="IPP287"/>
      <c r="IPQ287"/>
      <c r="IPR287"/>
      <c r="IPS287"/>
      <c r="IPT287"/>
      <c r="IPU287"/>
      <c r="IPV287"/>
      <c r="IPW287"/>
      <c r="IPX287"/>
      <c r="IPY287"/>
      <c r="IPZ287"/>
      <c r="IQA287"/>
      <c r="IQB287"/>
      <c r="IQC287"/>
      <c r="IQD287"/>
      <c r="IQE287"/>
      <c r="IQF287"/>
      <c r="IQG287"/>
      <c r="IQH287"/>
      <c r="IQI287"/>
      <c r="IQJ287"/>
      <c r="IQK287"/>
      <c r="IQL287"/>
      <c r="IQM287"/>
      <c r="IQN287"/>
      <c r="IQO287"/>
      <c r="IQP287"/>
      <c r="IQQ287"/>
      <c r="IQR287"/>
      <c r="IQS287"/>
      <c r="IQT287"/>
      <c r="IQU287"/>
      <c r="IQV287"/>
      <c r="IQW287"/>
      <c r="IQX287"/>
      <c r="IQY287"/>
      <c r="IQZ287"/>
      <c r="IRA287"/>
      <c r="IRB287"/>
      <c r="IRC287"/>
      <c r="IRD287"/>
      <c r="IRE287"/>
      <c r="IRF287"/>
      <c r="IRG287"/>
      <c r="IRH287"/>
      <c r="IRI287"/>
      <c r="IRJ287"/>
      <c r="IRK287"/>
      <c r="IRL287"/>
      <c r="IRM287"/>
      <c r="IRN287"/>
      <c r="IRO287"/>
      <c r="IRP287"/>
      <c r="IRQ287"/>
      <c r="IRR287"/>
      <c r="IRS287"/>
      <c r="IRT287"/>
      <c r="IRU287"/>
      <c r="IRV287"/>
      <c r="IRW287"/>
      <c r="IRX287"/>
      <c r="IRY287"/>
      <c r="IRZ287"/>
      <c r="ISA287"/>
      <c r="ISB287"/>
      <c r="ISC287"/>
      <c r="ISD287"/>
      <c r="ISE287"/>
      <c r="ISF287"/>
      <c r="ISG287"/>
      <c r="ISH287"/>
      <c r="ISI287"/>
      <c r="ISJ287"/>
      <c r="ISK287"/>
      <c r="ISL287"/>
      <c r="ISM287"/>
      <c r="ISN287"/>
      <c r="ISO287"/>
      <c r="ISP287"/>
      <c r="ISQ287"/>
      <c r="ISR287"/>
      <c r="ISS287"/>
      <c r="IST287"/>
      <c r="ISU287"/>
      <c r="ISV287"/>
      <c r="ISW287"/>
      <c r="ISX287"/>
      <c r="ISY287"/>
      <c r="ISZ287"/>
      <c r="ITA287"/>
      <c r="ITB287"/>
      <c r="ITC287"/>
      <c r="ITD287"/>
      <c r="ITE287"/>
      <c r="ITF287"/>
      <c r="ITG287"/>
      <c r="ITH287"/>
      <c r="ITI287"/>
      <c r="ITJ287"/>
      <c r="ITK287"/>
      <c r="ITL287"/>
      <c r="ITM287"/>
      <c r="ITN287"/>
      <c r="ITO287"/>
      <c r="ITP287"/>
      <c r="ITQ287"/>
      <c r="ITR287"/>
      <c r="ITS287"/>
      <c r="ITT287"/>
      <c r="ITU287"/>
      <c r="ITV287"/>
      <c r="ITW287"/>
      <c r="ITX287"/>
      <c r="ITY287"/>
      <c r="ITZ287"/>
      <c r="IUA287"/>
      <c r="IUB287"/>
      <c r="IUC287"/>
      <c r="IUD287"/>
      <c r="IUE287"/>
      <c r="IUF287"/>
      <c r="IUG287"/>
      <c r="IUH287"/>
      <c r="IUI287"/>
      <c r="IUJ287"/>
      <c r="IUK287"/>
      <c r="IUL287"/>
      <c r="IUM287"/>
      <c r="IUN287"/>
      <c r="IUO287"/>
      <c r="IUP287"/>
      <c r="IUQ287"/>
      <c r="IUR287"/>
      <c r="IUS287"/>
      <c r="IUT287"/>
      <c r="IUU287"/>
      <c r="IUV287"/>
      <c r="IUW287"/>
      <c r="IUX287"/>
      <c r="IUY287"/>
      <c r="IUZ287"/>
      <c r="IVA287"/>
      <c r="IVB287"/>
      <c r="IVC287"/>
      <c r="IVD287"/>
      <c r="IVE287"/>
      <c r="IVF287"/>
      <c r="IVG287"/>
      <c r="IVH287"/>
      <c r="IVI287"/>
      <c r="IVJ287"/>
      <c r="IVK287"/>
      <c r="IVL287"/>
      <c r="IVM287"/>
      <c r="IVN287"/>
      <c r="IVO287"/>
      <c r="IVP287"/>
      <c r="IVQ287"/>
      <c r="IVR287"/>
      <c r="IVS287"/>
      <c r="IVT287"/>
      <c r="IVU287"/>
      <c r="IVV287"/>
      <c r="IVW287"/>
      <c r="IVX287"/>
      <c r="IVY287"/>
      <c r="IVZ287"/>
      <c r="IWA287"/>
      <c r="IWB287"/>
      <c r="IWC287"/>
      <c r="IWD287"/>
      <c r="IWE287"/>
      <c r="IWF287"/>
      <c r="IWG287"/>
      <c r="IWH287"/>
      <c r="IWI287"/>
      <c r="IWJ287"/>
      <c r="IWK287"/>
      <c r="IWL287"/>
      <c r="IWM287"/>
      <c r="IWN287"/>
      <c r="IWO287"/>
      <c r="IWP287"/>
      <c r="IWQ287"/>
      <c r="IWR287"/>
      <c r="IWS287"/>
      <c r="IWT287"/>
      <c r="IWU287"/>
      <c r="IWV287"/>
      <c r="IWW287"/>
      <c r="IWX287"/>
      <c r="IWY287"/>
      <c r="IWZ287"/>
      <c r="IXA287"/>
      <c r="IXB287"/>
      <c r="IXC287"/>
      <c r="IXD287"/>
      <c r="IXE287"/>
      <c r="IXF287"/>
      <c r="IXG287"/>
      <c r="IXH287"/>
      <c r="IXI287"/>
      <c r="IXJ287"/>
      <c r="IXK287"/>
      <c r="IXL287"/>
      <c r="IXM287"/>
      <c r="IXN287"/>
      <c r="IXO287"/>
      <c r="IXP287"/>
      <c r="IXQ287"/>
      <c r="IXR287"/>
      <c r="IXS287"/>
      <c r="IXT287"/>
      <c r="IXU287"/>
      <c r="IXV287"/>
      <c r="IXW287"/>
      <c r="IXX287"/>
      <c r="IXY287"/>
      <c r="IXZ287"/>
      <c r="IYA287"/>
      <c r="IYB287"/>
      <c r="IYC287"/>
      <c r="IYD287"/>
      <c r="IYE287"/>
      <c r="IYF287"/>
      <c r="IYG287"/>
      <c r="IYH287"/>
      <c r="IYI287"/>
      <c r="IYJ287"/>
      <c r="IYK287"/>
      <c r="IYL287"/>
      <c r="IYM287"/>
      <c r="IYN287"/>
      <c r="IYO287"/>
      <c r="IYP287"/>
      <c r="IYQ287"/>
      <c r="IYR287"/>
      <c r="IYS287"/>
      <c r="IYT287"/>
      <c r="IYU287"/>
      <c r="IYV287"/>
      <c r="IYW287"/>
      <c r="IYX287"/>
      <c r="IYY287"/>
      <c r="IYZ287"/>
      <c r="IZA287"/>
      <c r="IZB287"/>
      <c r="IZC287"/>
      <c r="IZD287"/>
      <c r="IZE287"/>
      <c r="IZF287"/>
      <c r="IZG287"/>
      <c r="IZH287"/>
      <c r="IZI287"/>
      <c r="IZJ287"/>
      <c r="IZK287"/>
      <c r="IZL287"/>
      <c r="IZM287"/>
      <c r="IZN287"/>
      <c r="IZO287"/>
      <c r="IZP287"/>
      <c r="IZQ287"/>
      <c r="IZR287"/>
      <c r="IZS287"/>
      <c r="IZT287"/>
      <c r="IZU287"/>
      <c r="IZV287"/>
      <c r="IZW287"/>
      <c r="IZX287"/>
      <c r="IZY287"/>
      <c r="IZZ287"/>
      <c r="JAA287"/>
      <c r="JAB287"/>
      <c r="JAC287"/>
      <c r="JAD287"/>
      <c r="JAE287"/>
      <c r="JAF287"/>
      <c r="JAG287"/>
      <c r="JAH287"/>
      <c r="JAI287"/>
      <c r="JAJ287"/>
      <c r="JAK287"/>
      <c r="JAL287"/>
      <c r="JAM287"/>
      <c r="JAN287"/>
      <c r="JAO287"/>
      <c r="JAP287"/>
      <c r="JAQ287"/>
      <c r="JAR287"/>
      <c r="JAS287"/>
      <c r="JAT287"/>
      <c r="JAU287"/>
      <c r="JAV287"/>
      <c r="JAW287"/>
      <c r="JAX287"/>
      <c r="JAY287"/>
      <c r="JAZ287"/>
      <c r="JBA287"/>
      <c r="JBB287"/>
      <c r="JBC287"/>
      <c r="JBD287"/>
      <c r="JBE287"/>
      <c r="JBF287"/>
      <c r="JBG287"/>
      <c r="JBH287"/>
      <c r="JBI287"/>
      <c r="JBJ287"/>
      <c r="JBK287"/>
      <c r="JBL287"/>
      <c r="JBM287"/>
      <c r="JBN287"/>
      <c r="JBO287"/>
      <c r="JBP287"/>
      <c r="JBQ287"/>
      <c r="JBR287"/>
      <c r="JBS287"/>
      <c r="JBT287"/>
      <c r="JBU287"/>
      <c r="JBV287"/>
      <c r="JBW287"/>
      <c r="JBX287"/>
      <c r="JBY287"/>
      <c r="JBZ287"/>
      <c r="JCA287"/>
      <c r="JCB287"/>
      <c r="JCC287"/>
      <c r="JCD287"/>
      <c r="JCE287"/>
      <c r="JCF287"/>
      <c r="JCG287"/>
      <c r="JCH287"/>
      <c r="JCI287"/>
      <c r="JCJ287"/>
      <c r="JCK287"/>
      <c r="JCL287"/>
      <c r="JCM287"/>
      <c r="JCN287"/>
      <c r="JCO287"/>
      <c r="JCP287"/>
      <c r="JCQ287"/>
      <c r="JCR287"/>
      <c r="JCS287"/>
      <c r="JCT287"/>
      <c r="JCU287"/>
      <c r="JCV287"/>
      <c r="JCW287"/>
      <c r="JCX287"/>
      <c r="JCY287"/>
      <c r="JCZ287"/>
      <c r="JDA287"/>
      <c r="JDB287"/>
      <c r="JDC287"/>
      <c r="JDD287"/>
      <c r="JDE287"/>
      <c r="JDF287"/>
      <c r="JDG287"/>
      <c r="JDH287"/>
      <c r="JDI287"/>
      <c r="JDJ287"/>
      <c r="JDK287"/>
      <c r="JDL287"/>
      <c r="JDM287"/>
      <c r="JDN287"/>
      <c r="JDO287"/>
      <c r="JDP287"/>
      <c r="JDQ287"/>
      <c r="JDR287"/>
      <c r="JDS287"/>
      <c r="JDT287"/>
      <c r="JDU287"/>
      <c r="JDV287"/>
      <c r="JDW287"/>
      <c r="JDX287"/>
      <c r="JDY287"/>
      <c r="JDZ287"/>
      <c r="JEA287"/>
      <c r="JEB287"/>
      <c r="JEC287"/>
      <c r="JED287"/>
      <c r="JEE287"/>
      <c r="JEF287"/>
      <c r="JEG287"/>
      <c r="JEH287"/>
      <c r="JEI287"/>
      <c r="JEJ287"/>
      <c r="JEK287"/>
      <c r="JEL287"/>
      <c r="JEM287"/>
      <c r="JEN287"/>
      <c r="JEO287"/>
      <c r="JEP287"/>
      <c r="JEQ287"/>
      <c r="JER287"/>
      <c r="JES287"/>
      <c r="JET287"/>
      <c r="JEU287"/>
      <c r="JEV287"/>
      <c r="JEW287"/>
      <c r="JEX287"/>
      <c r="JEY287"/>
      <c r="JEZ287"/>
      <c r="JFA287"/>
      <c r="JFB287"/>
      <c r="JFC287"/>
      <c r="JFD287"/>
      <c r="JFE287"/>
      <c r="JFF287"/>
      <c r="JFG287"/>
      <c r="JFH287"/>
      <c r="JFI287"/>
      <c r="JFJ287"/>
      <c r="JFK287"/>
      <c r="JFL287"/>
      <c r="JFM287"/>
      <c r="JFN287"/>
      <c r="JFO287"/>
      <c r="JFP287"/>
      <c r="JFQ287"/>
      <c r="JFR287"/>
      <c r="JFS287"/>
      <c r="JFT287"/>
      <c r="JFU287"/>
      <c r="JFV287"/>
      <c r="JFW287"/>
      <c r="JFX287"/>
      <c r="JFY287"/>
      <c r="JFZ287"/>
      <c r="JGA287"/>
      <c r="JGB287"/>
      <c r="JGC287"/>
      <c r="JGD287"/>
      <c r="JGE287"/>
      <c r="JGF287"/>
      <c r="JGG287"/>
      <c r="JGH287"/>
      <c r="JGI287"/>
      <c r="JGJ287"/>
      <c r="JGK287"/>
      <c r="JGL287"/>
      <c r="JGM287"/>
      <c r="JGN287"/>
      <c r="JGO287"/>
      <c r="JGP287"/>
      <c r="JGQ287"/>
      <c r="JGR287"/>
      <c r="JGS287"/>
      <c r="JGT287"/>
      <c r="JGU287"/>
      <c r="JGV287"/>
      <c r="JGW287"/>
      <c r="JGX287"/>
      <c r="JGY287"/>
      <c r="JGZ287"/>
      <c r="JHA287"/>
      <c r="JHB287"/>
      <c r="JHC287"/>
      <c r="JHD287"/>
      <c r="JHE287"/>
      <c r="JHF287"/>
      <c r="JHG287"/>
      <c r="JHH287"/>
      <c r="JHI287"/>
      <c r="JHJ287"/>
      <c r="JHK287"/>
      <c r="JHL287"/>
      <c r="JHM287"/>
      <c r="JHN287"/>
      <c r="JHO287"/>
      <c r="JHP287"/>
      <c r="JHQ287"/>
      <c r="JHR287"/>
      <c r="JHS287"/>
      <c r="JHT287"/>
      <c r="JHU287"/>
      <c r="JHV287"/>
      <c r="JHW287"/>
      <c r="JHX287"/>
      <c r="JHY287"/>
      <c r="JHZ287"/>
      <c r="JIA287"/>
      <c r="JIB287"/>
      <c r="JIC287"/>
      <c r="JID287"/>
      <c r="JIE287"/>
      <c r="JIF287"/>
      <c r="JIG287"/>
      <c r="JIH287"/>
      <c r="JII287"/>
      <c r="JIJ287"/>
      <c r="JIK287"/>
      <c r="JIL287"/>
      <c r="JIM287"/>
      <c r="JIN287"/>
      <c r="JIO287"/>
      <c r="JIP287"/>
      <c r="JIQ287"/>
      <c r="JIR287"/>
      <c r="JIS287"/>
      <c r="JIT287"/>
      <c r="JIU287"/>
      <c r="JIV287"/>
      <c r="JIW287"/>
      <c r="JIX287"/>
      <c r="JIY287"/>
      <c r="JIZ287"/>
      <c r="JJA287"/>
      <c r="JJB287"/>
      <c r="JJC287"/>
      <c r="JJD287"/>
      <c r="JJE287"/>
      <c r="JJF287"/>
      <c r="JJG287"/>
      <c r="JJH287"/>
      <c r="JJI287"/>
      <c r="JJJ287"/>
      <c r="JJK287"/>
      <c r="JJL287"/>
      <c r="JJM287"/>
      <c r="JJN287"/>
      <c r="JJO287"/>
      <c r="JJP287"/>
      <c r="JJQ287"/>
      <c r="JJR287"/>
      <c r="JJS287"/>
      <c r="JJT287"/>
      <c r="JJU287"/>
      <c r="JJV287"/>
      <c r="JJW287"/>
      <c r="JJX287"/>
      <c r="JJY287"/>
      <c r="JJZ287"/>
      <c r="JKA287"/>
      <c r="JKB287"/>
      <c r="JKC287"/>
      <c r="JKD287"/>
      <c r="JKE287"/>
      <c r="JKF287"/>
      <c r="JKG287"/>
      <c r="JKH287"/>
      <c r="JKI287"/>
      <c r="JKJ287"/>
      <c r="JKK287"/>
      <c r="JKL287"/>
      <c r="JKM287"/>
      <c r="JKN287"/>
      <c r="JKO287"/>
      <c r="JKP287"/>
      <c r="JKQ287"/>
      <c r="JKR287"/>
      <c r="JKS287"/>
      <c r="JKT287"/>
      <c r="JKU287"/>
      <c r="JKV287"/>
      <c r="JKW287"/>
      <c r="JKX287"/>
      <c r="JKY287"/>
      <c r="JKZ287"/>
      <c r="JLA287"/>
      <c r="JLB287"/>
      <c r="JLC287"/>
      <c r="JLD287"/>
      <c r="JLE287"/>
      <c r="JLF287"/>
      <c r="JLG287"/>
      <c r="JLH287"/>
      <c r="JLI287"/>
      <c r="JLJ287"/>
      <c r="JLK287"/>
      <c r="JLL287"/>
      <c r="JLM287"/>
      <c r="JLN287"/>
      <c r="JLO287"/>
      <c r="JLP287"/>
      <c r="JLQ287"/>
      <c r="JLR287"/>
      <c r="JLS287"/>
      <c r="JLT287"/>
      <c r="JLU287"/>
      <c r="JLV287"/>
      <c r="JLW287"/>
      <c r="JLX287"/>
      <c r="JLY287"/>
      <c r="JLZ287"/>
      <c r="JMA287"/>
      <c r="JMB287"/>
      <c r="JMC287"/>
      <c r="JMD287"/>
      <c r="JME287"/>
      <c r="JMF287"/>
      <c r="JMG287"/>
      <c r="JMH287"/>
      <c r="JMI287"/>
      <c r="JMJ287"/>
      <c r="JMK287"/>
      <c r="JML287"/>
      <c r="JMM287"/>
      <c r="JMN287"/>
      <c r="JMO287"/>
      <c r="JMP287"/>
      <c r="JMQ287"/>
      <c r="JMR287"/>
      <c r="JMS287"/>
      <c r="JMT287"/>
      <c r="JMU287"/>
      <c r="JMV287"/>
      <c r="JMW287"/>
      <c r="JMX287"/>
      <c r="JMY287"/>
      <c r="JMZ287"/>
      <c r="JNA287"/>
      <c r="JNB287"/>
      <c r="JNC287"/>
      <c r="JND287"/>
      <c r="JNE287"/>
      <c r="JNF287"/>
      <c r="JNG287"/>
      <c r="JNH287"/>
      <c r="JNI287"/>
      <c r="JNJ287"/>
      <c r="JNK287"/>
      <c r="JNL287"/>
      <c r="JNM287"/>
      <c r="JNN287"/>
      <c r="JNO287"/>
      <c r="JNP287"/>
      <c r="JNQ287"/>
      <c r="JNR287"/>
      <c r="JNS287"/>
      <c r="JNT287"/>
      <c r="JNU287"/>
      <c r="JNV287"/>
      <c r="JNW287"/>
      <c r="JNX287"/>
      <c r="JNY287"/>
      <c r="JNZ287"/>
      <c r="JOA287"/>
      <c r="JOB287"/>
      <c r="JOC287"/>
      <c r="JOD287"/>
      <c r="JOE287"/>
      <c r="JOF287"/>
      <c r="JOG287"/>
      <c r="JOH287"/>
      <c r="JOI287"/>
      <c r="JOJ287"/>
      <c r="JOK287"/>
      <c r="JOL287"/>
      <c r="JOM287"/>
      <c r="JON287"/>
      <c r="JOO287"/>
      <c r="JOP287"/>
      <c r="JOQ287"/>
      <c r="JOR287"/>
      <c r="JOS287"/>
      <c r="JOT287"/>
      <c r="JOU287"/>
      <c r="JOV287"/>
      <c r="JOW287"/>
      <c r="JOX287"/>
      <c r="JOY287"/>
      <c r="JOZ287"/>
      <c r="JPA287"/>
      <c r="JPB287"/>
      <c r="JPC287"/>
      <c r="JPD287"/>
      <c r="JPE287"/>
      <c r="JPF287"/>
      <c r="JPG287"/>
      <c r="JPH287"/>
      <c r="JPI287"/>
      <c r="JPJ287"/>
      <c r="JPK287"/>
      <c r="JPL287"/>
      <c r="JPM287"/>
      <c r="JPN287"/>
      <c r="JPO287"/>
      <c r="JPP287"/>
      <c r="JPQ287"/>
      <c r="JPR287"/>
      <c r="JPS287"/>
      <c r="JPT287"/>
      <c r="JPU287"/>
      <c r="JPV287"/>
      <c r="JPW287"/>
      <c r="JPX287"/>
      <c r="JPY287"/>
      <c r="JPZ287"/>
      <c r="JQA287"/>
      <c r="JQB287"/>
      <c r="JQC287"/>
      <c r="JQD287"/>
      <c r="JQE287"/>
      <c r="JQF287"/>
      <c r="JQG287"/>
      <c r="JQH287"/>
      <c r="JQI287"/>
      <c r="JQJ287"/>
      <c r="JQK287"/>
      <c r="JQL287"/>
      <c r="JQM287"/>
      <c r="JQN287"/>
      <c r="JQO287"/>
      <c r="JQP287"/>
      <c r="JQQ287"/>
      <c r="JQR287"/>
      <c r="JQS287"/>
      <c r="JQT287"/>
      <c r="JQU287"/>
      <c r="JQV287"/>
      <c r="JQW287"/>
      <c r="JQX287"/>
      <c r="JQY287"/>
      <c r="JQZ287"/>
      <c r="JRA287"/>
      <c r="JRB287"/>
      <c r="JRC287"/>
      <c r="JRD287"/>
      <c r="JRE287"/>
      <c r="JRF287"/>
      <c r="JRG287"/>
      <c r="JRH287"/>
      <c r="JRI287"/>
      <c r="JRJ287"/>
      <c r="JRK287"/>
      <c r="JRL287"/>
      <c r="JRM287"/>
      <c r="JRN287"/>
      <c r="JRO287"/>
      <c r="JRP287"/>
      <c r="JRQ287"/>
      <c r="JRR287"/>
      <c r="JRS287"/>
      <c r="JRT287"/>
      <c r="JRU287"/>
      <c r="JRV287"/>
      <c r="JRW287"/>
      <c r="JRX287"/>
      <c r="JRY287"/>
      <c r="JRZ287"/>
      <c r="JSA287"/>
      <c r="JSB287"/>
      <c r="JSC287"/>
      <c r="JSD287"/>
      <c r="JSE287"/>
      <c r="JSF287"/>
      <c r="JSG287"/>
      <c r="JSH287"/>
      <c r="JSI287"/>
      <c r="JSJ287"/>
      <c r="JSK287"/>
      <c r="JSL287"/>
      <c r="JSM287"/>
      <c r="JSN287"/>
      <c r="JSO287"/>
      <c r="JSP287"/>
      <c r="JSQ287"/>
      <c r="JSR287"/>
      <c r="JSS287"/>
      <c r="JST287"/>
      <c r="JSU287"/>
      <c r="JSV287"/>
      <c r="JSW287"/>
      <c r="JSX287"/>
      <c r="JSY287"/>
      <c r="JSZ287"/>
      <c r="JTA287"/>
      <c r="JTB287"/>
      <c r="JTC287"/>
      <c r="JTD287"/>
      <c r="JTE287"/>
      <c r="JTF287"/>
      <c r="JTG287"/>
      <c r="JTH287"/>
      <c r="JTI287"/>
      <c r="JTJ287"/>
      <c r="JTK287"/>
      <c r="JTL287"/>
      <c r="JTM287"/>
      <c r="JTN287"/>
      <c r="JTO287"/>
      <c r="JTP287"/>
      <c r="JTQ287"/>
      <c r="JTR287"/>
      <c r="JTS287"/>
      <c r="JTT287"/>
      <c r="JTU287"/>
      <c r="JTV287"/>
      <c r="JTW287"/>
      <c r="JTX287"/>
      <c r="JTY287"/>
      <c r="JTZ287"/>
      <c r="JUA287"/>
      <c r="JUB287"/>
      <c r="JUC287"/>
      <c r="JUD287"/>
      <c r="JUE287"/>
      <c r="JUF287"/>
      <c r="JUG287"/>
      <c r="JUH287"/>
      <c r="JUI287"/>
      <c r="JUJ287"/>
      <c r="JUK287"/>
      <c r="JUL287"/>
      <c r="JUM287"/>
      <c r="JUN287"/>
      <c r="JUO287"/>
      <c r="JUP287"/>
      <c r="JUQ287"/>
      <c r="JUR287"/>
      <c r="JUS287"/>
      <c r="JUT287"/>
      <c r="JUU287"/>
      <c r="JUV287"/>
      <c r="JUW287"/>
      <c r="JUX287"/>
      <c r="JUY287"/>
      <c r="JUZ287"/>
      <c r="JVA287"/>
      <c r="JVB287"/>
      <c r="JVC287"/>
      <c r="JVD287"/>
      <c r="JVE287"/>
      <c r="JVF287"/>
      <c r="JVG287"/>
      <c r="JVH287"/>
      <c r="JVI287"/>
      <c r="JVJ287"/>
      <c r="JVK287"/>
      <c r="JVL287"/>
      <c r="JVM287"/>
      <c r="JVN287"/>
      <c r="JVO287"/>
      <c r="JVP287"/>
      <c r="JVQ287"/>
      <c r="JVR287"/>
      <c r="JVS287"/>
      <c r="JVT287"/>
      <c r="JVU287"/>
      <c r="JVV287"/>
      <c r="JVW287"/>
      <c r="JVX287"/>
      <c r="JVY287"/>
      <c r="JVZ287"/>
      <c r="JWA287"/>
      <c r="JWB287"/>
      <c r="JWC287"/>
      <c r="JWD287"/>
      <c r="JWE287"/>
      <c r="JWF287"/>
      <c r="JWG287"/>
      <c r="JWH287"/>
      <c r="JWI287"/>
      <c r="JWJ287"/>
      <c r="JWK287"/>
      <c r="JWL287"/>
      <c r="JWM287"/>
      <c r="JWN287"/>
      <c r="JWO287"/>
      <c r="JWP287"/>
      <c r="JWQ287"/>
      <c r="JWR287"/>
      <c r="JWS287"/>
      <c r="JWT287"/>
      <c r="JWU287"/>
      <c r="JWV287"/>
      <c r="JWW287"/>
      <c r="JWX287"/>
      <c r="JWY287"/>
      <c r="JWZ287"/>
      <c r="JXA287"/>
      <c r="JXB287"/>
      <c r="JXC287"/>
      <c r="JXD287"/>
      <c r="JXE287"/>
      <c r="JXF287"/>
      <c r="JXG287"/>
      <c r="JXH287"/>
      <c r="JXI287"/>
      <c r="JXJ287"/>
      <c r="JXK287"/>
      <c r="JXL287"/>
      <c r="JXM287"/>
      <c r="JXN287"/>
      <c r="JXO287"/>
      <c r="JXP287"/>
      <c r="JXQ287"/>
      <c r="JXR287"/>
      <c r="JXS287"/>
      <c r="JXT287"/>
      <c r="JXU287"/>
      <c r="JXV287"/>
      <c r="JXW287"/>
      <c r="JXX287"/>
      <c r="JXY287"/>
      <c r="JXZ287"/>
      <c r="JYA287"/>
      <c r="JYB287"/>
      <c r="JYC287"/>
      <c r="JYD287"/>
      <c r="JYE287"/>
      <c r="JYF287"/>
      <c r="JYG287"/>
      <c r="JYH287"/>
      <c r="JYI287"/>
      <c r="JYJ287"/>
      <c r="JYK287"/>
      <c r="JYL287"/>
      <c r="JYM287"/>
      <c r="JYN287"/>
      <c r="JYO287"/>
      <c r="JYP287"/>
      <c r="JYQ287"/>
      <c r="JYR287"/>
      <c r="JYS287"/>
      <c r="JYT287"/>
      <c r="JYU287"/>
      <c r="JYV287"/>
      <c r="JYW287"/>
      <c r="JYX287"/>
      <c r="JYY287"/>
      <c r="JYZ287"/>
      <c r="JZA287"/>
      <c r="JZB287"/>
      <c r="JZC287"/>
      <c r="JZD287"/>
      <c r="JZE287"/>
      <c r="JZF287"/>
      <c r="JZG287"/>
      <c r="JZH287"/>
      <c r="JZI287"/>
      <c r="JZJ287"/>
      <c r="JZK287"/>
      <c r="JZL287"/>
      <c r="JZM287"/>
      <c r="JZN287"/>
      <c r="JZO287"/>
      <c r="JZP287"/>
      <c r="JZQ287"/>
      <c r="JZR287"/>
      <c r="JZS287"/>
      <c r="JZT287"/>
      <c r="JZU287"/>
      <c r="JZV287"/>
      <c r="JZW287"/>
      <c r="JZX287"/>
      <c r="JZY287"/>
      <c r="JZZ287"/>
      <c r="KAA287"/>
      <c r="KAB287"/>
      <c r="KAC287"/>
      <c r="KAD287"/>
      <c r="KAE287"/>
      <c r="KAF287"/>
      <c r="KAG287"/>
      <c r="KAH287"/>
      <c r="KAI287"/>
      <c r="KAJ287"/>
      <c r="KAK287"/>
      <c r="KAL287"/>
      <c r="KAM287"/>
      <c r="KAN287"/>
      <c r="KAO287"/>
      <c r="KAP287"/>
      <c r="KAQ287"/>
      <c r="KAR287"/>
      <c r="KAS287"/>
      <c r="KAT287"/>
      <c r="KAU287"/>
      <c r="KAV287"/>
      <c r="KAW287"/>
      <c r="KAX287"/>
      <c r="KAY287"/>
      <c r="KAZ287"/>
      <c r="KBA287"/>
      <c r="KBB287"/>
      <c r="KBC287"/>
      <c r="KBD287"/>
      <c r="KBE287"/>
      <c r="KBF287"/>
      <c r="KBG287"/>
      <c r="KBH287"/>
      <c r="KBI287"/>
      <c r="KBJ287"/>
      <c r="KBK287"/>
      <c r="KBL287"/>
      <c r="KBM287"/>
      <c r="KBN287"/>
      <c r="KBO287"/>
      <c r="KBP287"/>
      <c r="KBQ287"/>
      <c r="KBR287"/>
      <c r="KBS287"/>
      <c r="KBT287"/>
      <c r="KBU287"/>
      <c r="KBV287"/>
      <c r="KBW287"/>
      <c r="KBX287"/>
      <c r="KBY287"/>
      <c r="KBZ287"/>
      <c r="KCA287"/>
      <c r="KCB287"/>
      <c r="KCC287"/>
      <c r="KCD287"/>
      <c r="KCE287"/>
      <c r="KCF287"/>
      <c r="KCG287"/>
      <c r="KCH287"/>
      <c r="KCI287"/>
      <c r="KCJ287"/>
      <c r="KCK287"/>
      <c r="KCL287"/>
      <c r="KCM287"/>
      <c r="KCN287"/>
      <c r="KCO287"/>
      <c r="KCP287"/>
      <c r="KCQ287"/>
      <c r="KCR287"/>
      <c r="KCS287"/>
      <c r="KCT287"/>
      <c r="KCU287"/>
      <c r="KCV287"/>
      <c r="KCW287"/>
      <c r="KCX287"/>
      <c r="KCY287"/>
      <c r="KCZ287"/>
      <c r="KDA287"/>
      <c r="KDB287"/>
      <c r="KDC287"/>
      <c r="KDD287"/>
      <c r="KDE287"/>
      <c r="KDF287"/>
      <c r="KDG287"/>
      <c r="KDH287"/>
      <c r="KDI287"/>
      <c r="KDJ287"/>
      <c r="KDK287"/>
      <c r="KDL287"/>
      <c r="KDM287"/>
      <c r="KDN287"/>
      <c r="KDO287"/>
      <c r="KDP287"/>
      <c r="KDQ287"/>
      <c r="KDR287"/>
      <c r="KDS287"/>
      <c r="KDT287"/>
      <c r="KDU287"/>
      <c r="KDV287"/>
      <c r="KDW287"/>
      <c r="KDX287"/>
      <c r="KDY287"/>
      <c r="KDZ287"/>
      <c r="KEA287"/>
      <c r="KEB287"/>
      <c r="KEC287"/>
      <c r="KED287"/>
      <c r="KEE287"/>
      <c r="KEF287"/>
      <c r="KEG287"/>
      <c r="KEH287"/>
      <c r="KEI287"/>
      <c r="KEJ287"/>
      <c r="KEK287"/>
      <c r="KEL287"/>
      <c r="KEM287"/>
      <c r="KEN287"/>
      <c r="KEO287"/>
      <c r="KEP287"/>
      <c r="KEQ287"/>
      <c r="KER287"/>
      <c r="KES287"/>
      <c r="KET287"/>
      <c r="KEU287"/>
      <c r="KEV287"/>
      <c r="KEW287"/>
      <c r="KEX287"/>
      <c r="KEY287"/>
      <c r="KEZ287"/>
      <c r="KFA287"/>
      <c r="KFB287"/>
      <c r="KFC287"/>
      <c r="KFD287"/>
      <c r="KFE287"/>
      <c r="KFF287"/>
      <c r="KFG287"/>
      <c r="KFH287"/>
      <c r="KFI287"/>
      <c r="KFJ287"/>
      <c r="KFK287"/>
      <c r="KFL287"/>
      <c r="KFM287"/>
      <c r="KFN287"/>
      <c r="KFO287"/>
      <c r="KFP287"/>
      <c r="KFQ287"/>
      <c r="KFR287"/>
      <c r="KFS287"/>
      <c r="KFT287"/>
      <c r="KFU287"/>
      <c r="KFV287"/>
      <c r="KFW287"/>
      <c r="KFX287"/>
      <c r="KFY287"/>
      <c r="KFZ287"/>
      <c r="KGA287"/>
      <c r="KGB287"/>
      <c r="KGC287"/>
      <c r="KGD287"/>
      <c r="KGE287"/>
      <c r="KGF287"/>
      <c r="KGG287"/>
      <c r="KGH287"/>
      <c r="KGI287"/>
      <c r="KGJ287"/>
      <c r="KGK287"/>
      <c r="KGL287"/>
      <c r="KGM287"/>
      <c r="KGN287"/>
      <c r="KGO287"/>
      <c r="KGP287"/>
      <c r="KGQ287"/>
      <c r="KGR287"/>
      <c r="KGS287"/>
      <c r="KGT287"/>
      <c r="KGU287"/>
      <c r="KGV287"/>
      <c r="KGW287"/>
      <c r="KGX287"/>
      <c r="KGY287"/>
      <c r="KGZ287"/>
      <c r="KHA287"/>
      <c r="KHB287"/>
      <c r="KHC287"/>
      <c r="KHD287"/>
      <c r="KHE287"/>
      <c r="KHF287"/>
      <c r="KHG287"/>
      <c r="KHH287"/>
      <c r="KHI287"/>
      <c r="KHJ287"/>
      <c r="KHK287"/>
      <c r="KHL287"/>
      <c r="KHM287"/>
      <c r="KHN287"/>
      <c r="KHO287"/>
      <c r="KHP287"/>
      <c r="KHQ287"/>
      <c r="KHR287"/>
      <c r="KHS287"/>
      <c r="KHT287"/>
      <c r="KHU287"/>
      <c r="KHV287"/>
      <c r="KHW287"/>
      <c r="KHX287"/>
      <c r="KHY287"/>
      <c r="KHZ287"/>
      <c r="KIA287"/>
      <c r="KIB287"/>
      <c r="KIC287"/>
      <c r="KID287"/>
      <c r="KIE287"/>
      <c r="KIF287"/>
      <c r="KIG287"/>
      <c r="KIH287"/>
      <c r="KII287"/>
      <c r="KIJ287"/>
      <c r="KIK287"/>
      <c r="KIL287"/>
      <c r="KIM287"/>
      <c r="KIN287"/>
      <c r="KIO287"/>
      <c r="KIP287"/>
      <c r="KIQ287"/>
      <c r="KIR287"/>
      <c r="KIS287"/>
      <c r="KIT287"/>
      <c r="KIU287"/>
      <c r="KIV287"/>
      <c r="KIW287"/>
      <c r="KIX287"/>
      <c r="KIY287"/>
      <c r="KIZ287"/>
      <c r="KJA287"/>
      <c r="KJB287"/>
      <c r="KJC287"/>
      <c r="KJD287"/>
      <c r="KJE287"/>
      <c r="KJF287"/>
      <c r="KJG287"/>
      <c r="KJH287"/>
      <c r="KJI287"/>
      <c r="KJJ287"/>
      <c r="KJK287"/>
      <c r="KJL287"/>
      <c r="KJM287"/>
      <c r="KJN287"/>
      <c r="KJO287"/>
      <c r="KJP287"/>
      <c r="KJQ287"/>
      <c r="KJR287"/>
      <c r="KJS287"/>
      <c r="KJT287"/>
      <c r="KJU287"/>
      <c r="KJV287"/>
      <c r="KJW287"/>
      <c r="KJX287"/>
      <c r="KJY287"/>
      <c r="KJZ287"/>
      <c r="KKA287"/>
      <c r="KKB287"/>
      <c r="KKC287"/>
      <c r="KKD287"/>
      <c r="KKE287"/>
      <c r="KKF287"/>
      <c r="KKG287"/>
      <c r="KKH287"/>
      <c r="KKI287"/>
      <c r="KKJ287"/>
      <c r="KKK287"/>
      <c r="KKL287"/>
      <c r="KKM287"/>
      <c r="KKN287"/>
      <c r="KKO287"/>
      <c r="KKP287"/>
      <c r="KKQ287"/>
      <c r="KKR287"/>
      <c r="KKS287"/>
      <c r="KKT287"/>
      <c r="KKU287"/>
      <c r="KKV287"/>
      <c r="KKW287"/>
      <c r="KKX287"/>
      <c r="KKY287"/>
      <c r="KKZ287"/>
      <c r="KLA287"/>
      <c r="KLB287"/>
      <c r="KLC287"/>
      <c r="KLD287"/>
      <c r="KLE287"/>
      <c r="KLF287"/>
      <c r="KLG287"/>
      <c r="KLH287"/>
      <c r="KLI287"/>
      <c r="KLJ287"/>
      <c r="KLK287"/>
      <c r="KLL287"/>
      <c r="KLM287"/>
      <c r="KLN287"/>
      <c r="KLO287"/>
      <c r="KLP287"/>
      <c r="KLQ287"/>
      <c r="KLR287"/>
      <c r="KLS287"/>
      <c r="KLT287"/>
      <c r="KLU287"/>
      <c r="KLV287"/>
      <c r="KLW287"/>
      <c r="KLX287"/>
      <c r="KLY287"/>
      <c r="KLZ287"/>
      <c r="KMA287"/>
      <c r="KMB287"/>
      <c r="KMC287"/>
      <c r="KMD287"/>
      <c r="KME287"/>
      <c r="KMF287"/>
      <c r="KMG287"/>
      <c r="KMH287"/>
      <c r="KMI287"/>
      <c r="KMJ287"/>
      <c r="KMK287"/>
      <c r="KML287"/>
      <c r="KMM287"/>
      <c r="KMN287"/>
      <c r="KMO287"/>
      <c r="KMP287"/>
      <c r="KMQ287"/>
      <c r="KMR287"/>
      <c r="KMS287"/>
      <c r="KMT287"/>
      <c r="KMU287"/>
      <c r="KMV287"/>
      <c r="KMW287"/>
      <c r="KMX287"/>
      <c r="KMY287"/>
      <c r="KMZ287"/>
      <c r="KNA287"/>
      <c r="KNB287"/>
      <c r="KNC287"/>
      <c r="KND287"/>
      <c r="KNE287"/>
      <c r="KNF287"/>
      <c r="KNG287"/>
      <c r="KNH287"/>
      <c r="KNI287"/>
      <c r="KNJ287"/>
      <c r="KNK287"/>
      <c r="KNL287"/>
      <c r="KNM287"/>
      <c r="KNN287"/>
      <c r="KNO287"/>
      <c r="KNP287"/>
      <c r="KNQ287"/>
      <c r="KNR287"/>
      <c r="KNS287"/>
      <c r="KNT287"/>
      <c r="KNU287"/>
      <c r="KNV287"/>
      <c r="KNW287"/>
      <c r="KNX287"/>
      <c r="KNY287"/>
      <c r="KNZ287"/>
      <c r="KOA287"/>
      <c r="KOB287"/>
      <c r="KOC287"/>
      <c r="KOD287"/>
      <c r="KOE287"/>
      <c r="KOF287"/>
      <c r="KOG287"/>
      <c r="KOH287"/>
      <c r="KOI287"/>
      <c r="KOJ287"/>
      <c r="KOK287"/>
      <c r="KOL287"/>
      <c r="KOM287"/>
      <c r="KON287"/>
      <c r="KOO287"/>
      <c r="KOP287"/>
      <c r="KOQ287"/>
      <c r="KOR287"/>
      <c r="KOS287"/>
      <c r="KOT287"/>
      <c r="KOU287"/>
      <c r="KOV287"/>
      <c r="KOW287"/>
      <c r="KOX287"/>
      <c r="KOY287"/>
      <c r="KOZ287"/>
      <c r="KPA287"/>
      <c r="KPB287"/>
      <c r="KPC287"/>
      <c r="KPD287"/>
      <c r="KPE287"/>
      <c r="KPF287"/>
      <c r="KPG287"/>
      <c r="KPH287"/>
      <c r="KPI287"/>
      <c r="KPJ287"/>
      <c r="KPK287"/>
      <c r="KPL287"/>
      <c r="KPM287"/>
      <c r="KPN287"/>
      <c r="KPO287"/>
      <c r="KPP287"/>
      <c r="KPQ287"/>
      <c r="KPR287"/>
      <c r="KPS287"/>
      <c r="KPT287"/>
      <c r="KPU287"/>
      <c r="KPV287"/>
      <c r="KPW287"/>
      <c r="KPX287"/>
      <c r="KPY287"/>
      <c r="KPZ287"/>
      <c r="KQA287"/>
      <c r="KQB287"/>
      <c r="KQC287"/>
      <c r="KQD287"/>
      <c r="KQE287"/>
      <c r="KQF287"/>
      <c r="KQG287"/>
      <c r="KQH287"/>
      <c r="KQI287"/>
      <c r="KQJ287"/>
      <c r="KQK287"/>
      <c r="KQL287"/>
      <c r="KQM287"/>
      <c r="KQN287"/>
      <c r="KQO287"/>
      <c r="KQP287"/>
      <c r="KQQ287"/>
      <c r="KQR287"/>
      <c r="KQS287"/>
      <c r="KQT287"/>
      <c r="KQU287"/>
      <c r="KQV287"/>
      <c r="KQW287"/>
      <c r="KQX287"/>
      <c r="KQY287"/>
      <c r="KQZ287"/>
      <c r="KRA287"/>
      <c r="KRB287"/>
      <c r="KRC287"/>
      <c r="KRD287"/>
      <c r="KRE287"/>
      <c r="KRF287"/>
      <c r="KRG287"/>
      <c r="KRH287"/>
      <c r="KRI287"/>
      <c r="KRJ287"/>
      <c r="KRK287"/>
      <c r="KRL287"/>
      <c r="KRM287"/>
      <c r="KRN287"/>
      <c r="KRO287"/>
      <c r="KRP287"/>
      <c r="KRQ287"/>
      <c r="KRR287"/>
      <c r="KRS287"/>
      <c r="KRT287"/>
      <c r="KRU287"/>
      <c r="KRV287"/>
      <c r="KRW287"/>
      <c r="KRX287"/>
      <c r="KRY287"/>
      <c r="KRZ287"/>
      <c r="KSA287"/>
      <c r="KSB287"/>
      <c r="KSC287"/>
      <c r="KSD287"/>
      <c r="KSE287"/>
      <c r="KSF287"/>
      <c r="KSG287"/>
      <c r="KSH287"/>
      <c r="KSI287"/>
      <c r="KSJ287"/>
      <c r="KSK287"/>
      <c r="KSL287"/>
      <c r="KSM287"/>
      <c r="KSN287"/>
      <c r="KSO287"/>
      <c r="KSP287"/>
      <c r="KSQ287"/>
      <c r="KSR287"/>
      <c r="KSS287"/>
      <c r="KST287"/>
      <c r="KSU287"/>
      <c r="KSV287"/>
      <c r="KSW287"/>
      <c r="KSX287"/>
      <c r="KSY287"/>
      <c r="KSZ287"/>
      <c r="KTA287"/>
      <c r="KTB287"/>
      <c r="KTC287"/>
      <c r="KTD287"/>
      <c r="KTE287"/>
      <c r="KTF287"/>
      <c r="KTG287"/>
      <c r="KTH287"/>
      <c r="KTI287"/>
      <c r="KTJ287"/>
      <c r="KTK287"/>
      <c r="KTL287"/>
      <c r="KTM287"/>
      <c r="KTN287"/>
      <c r="KTO287"/>
      <c r="KTP287"/>
      <c r="KTQ287"/>
      <c r="KTR287"/>
      <c r="KTS287"/>
      <c r="KTT287"/>
      <c r="KTU287"/>
      <c r="KTV287"/>
      <c r="KTW287"/>
      <c r="KTX287"/>
      <c r="KTY287"/>
      <c r="KTZ287"/>
      <c r="KUA287"/>
      <c r="KUB287"/>
      <c r="KUC287"/>
      <c r="KUD287"/>
      <c r="KUE287"/>
      <c r="KUF287"/>
      <c r="KUG287"/>
      <c r="KUH287"/>
      <c r="KUI287"/>
      <c r="KUJ287"/>
      <c r="KUK287"/>
      <c r="KUL287"/>
      <c r="KUM287"/>
      <c r="KUN287"/>
      <c r="KUO287"/>
      <c r="KUP287"/>
      <c r="KUQ287"/>
      <c r="KUR287"/>
      <c r="KUS287"/>
      <c r="KUT287"/>
      <c r="KUU287"/>
      <c r="KUV287"/>
      <c r="KUW287"/>
      <c r="KUX287"/>
      <c r="KUY287"/>
      <c r="KUZ287"/>
      <c r="KVA287"/>
      <c r="KVB287"/>
      <c r="KVC287"/>
      <c r="KVD287"/>
      <c r="KVE287"/>
      <c r="KVF287"/>
      <c r="KVG287"/>
      <c r="KVH287"/>
      <c r="KVI287"/>
      <c r="KVJ287"/>
      <c r="KVK287"/>
      <c r="KVL287"/>
      <c r="KVM287"/>
      <c r="KVN287"/>
      <c r="KVO287"/>
      <c r="KVP287"/>
      <c r="KVQ287"/>
      <c r="KVR287"/>
      <c r="KVS287"/>
      <c r="KVT287"/>
      <c r="KVU287"/>
      <c r="KVV287"/>
      <c r="KVW287"/>
      <c r="KVX287"/>
      <c r="KVY287"/>
      <c r="KVZ287"/>
      <c r="KWA287"/>
      <c r="KWB287"/>
      <c r="KWC287"/>
      <c r="KWD287"/>
      <c r="KWE287"/>
      <c r="KWF287"/>
      <c r="KWG287"/>
      <c r="KWH287"/>
      <c r="KWI287"/>
      <c r="KWJ287"/>
      <c r="KWK287"/>
      <c r="KWL287"/>
      <c r="KWM287"/>
      <c r="KWN287"/>
      <c r="KWO287"/>
      <c r="KWP287"/>
      <c r="KWQ287"/>
      <c r="KWR287"/>
      <c r="KWS287"/>
      <c r="KWT287"/>
      <c r="KWU287"/>
      <c r="KWV287"/>
      <c r="KWW287"/>
      <c r="KWX287"/>
      <c r="KWY287"/>
      <c r="KWZ287"/>
      <c r="KXA287"/>
      <c r="KXB287"/>
      <c r="KXC287"/>
      <c r="KXD287"/>
      <c r="KXE287"/>
      <c r="KXF287"/>
      <c r="KXG287"/>
      <c r="KXH287"/>
      <c r="KXI287"/>
      <c r="KXJ287"/>
      <c r="KXK287"/>
      <c r="KXL287"/>
      <c r="KXM287"/>
      <c r="KXN287"/>
      <c r="KXO287"/>
      <c r="KXP287"/>
      <c r="KXQ287"/>
      <c r="KXR287"/>
      <c r="KXS287"/>
      <c r="KXT287"/>
      <c r="KXU287"/>
      <c r="KXV287"/>
      <c r="KXW287"/>
      <c r="KXX287"/>
      <c r="KXY287"/>
      <c r="KXZ287"/>
      <c r="KYA287"/>
      <c r="KYB287"/>
      <c r="KYC287"/>
      <c r="KYD287"/>
      <c r="KYE287"/>
      <c r="KYF287"/>
      <c r="KYG287"/>
      <c r="KYH287"/>
      <c r="KYI287"/>
      <c r="KYJ287"/>
      <c r="KYK287"/>
      <c r="KYL287"/>
      <c r="KYM287"/>
      <c r="KYN287"/>
      <c r="KYO287"/>
      <c r="KYP287"/>
      <c r="KYQ287"/>
      <c r="KYR287"/>
      <c r="KYS287"/>
      <c r="KYT287"/>
      <c r="KYU287"/>
      <c r="KYV287"/>
      <c r="KYW287"/>
      <c r="KYX287"/>
      <c r="KYY287"/>
      <c r="KYZ287"/>
      <c r="KZA287"/>
      <c r="KZB287"/>
      <c r="KZC287"/>
      <c r="KZD287"/>
      <c r="KZE287"/>
      <c r="KZF287"/>
      <c r="KZG287"/>
      <c r="KZH287"/>
      <c r="KZI287"/>
      <c r="KZJ287"/>
      <c r="KZK287"/>
      <c r="KZL287"/>
      <c r="KZM287"/>
      <c r="KZN287"/>
      <c r="KZO287"/>
      <c r="KZP287"/>
      <c r="KZQ287"/>
      <c r="KZR287"/>
      <c r="KZS287"/>
      <c r="KZT287"/>
      <c r="KZU287"/>
      <c r="KZV287"/>
      <c r="KZW287"/>
      <c r="KZX287"/>
      <c r="KZY287"/>
      <c r="KZZ287"/>
      <c r="LAA287"/>
      <c r="LAB287"/>
      <c r="LAC287"/>
      <c r="LAD287"/>
      <c r="LAE287"/>
      <c r="LAF287"/>
      <c r="LAG287"/>
      <c r="LAH287"/>
      <c r="LAI287"/>
      <c r="LAJ287"/>
      <c r="LAK287"/>
      <c r="LAL287"/>
      <c r="LAM287"/>
      <c r="LAN287"/>
      <c r="LAO287"/>
      <c r="LAP287"/>
      <c r="LAQ287"/>
      <c r="LAR287"/>
      <c r="LAS287"/>
      <c r="LAT287"/>
      <c r="LAU287"/>
      <c r="LAV287"/>
      <c r="LAW287"/>
      <c r="LAX287"/>
      <c r="LAY287"/>
      <c r="LAZ287"/>
      <c r="LBA287"/>
      <c r="LBB287"/>
      <c r="LBC287"/>
      <c r="LBD287"/>
      <c r="LBE287"/>
      <c r="LBF287"/>
      <c r="LBG287"/>
      <c r="LBH287"/>
      <c r="LBI287"/>
      <c r="LBJ287"/>
      <c r="LBK287"/>
      <c r="LBL287"/>
      <c r="LBM287"/>
      <c r="LBN287"/>
      <c r="LBO287"/>
      <c r="LBP287"/>
      <c r="LBQ287"/>
      <c r="LBR287"/>
      <c r="LBS287"/>
      <c r="LBT287"/>
      <c r="LBU287"/>
      <c r="LBV287"/>
      <c r="LBW287"/>
      <c r="LBX287"/>
      <c r="LBY287"/>
      <c r="LBZ287"/>
      <c r="LCA287"/>
      <c r="LCB287"/>
      <c r="LCC287"/>
      <c r="LCD287"/>
      <c r="LCE287"/>
      <c r="LCF287"/>
      <c r="LCG287"/>
      <c r="LCH287"/>
      <c r="LCI287"/>
      <c r="LCJ287"/>
      <c r="LCK287"/>
      <c r="LCL287"/>
      <c r="LCM287"/>
      <c r="LCN287"/>
      <c r="LCO287"/>
      <c r="LCP287"/>
      <c r="LCQ287"/>
      <c r="LCR287"/>
      <c r="LCS287"/>
      <c r="LCT287"/>
      <c r="LCU287"/>
      <c r="LCV287"/>
      <c r="LCW287"/>
      <c r="LCX287"/>
      <c r="LCY287"/>
      <c r="LCZ287"/>
      <c r="LDA287"/>
      <c r="LDB287"/>
      <c r="LDC287"/>
      <c r="LDD287"/>
      <c r="LDE287"/>
      <c r="LDF287"/>
      <c r="LDG287"/>
      <c r="LDH287"/>
      <c r="LDI287"/>
      <c r="LDJ287"/>
      <c r="LDK287"/>
      <c r="LDL287"/>
      <c r="LDM287"/>
      <c r="LDN287"/>
      <c r="LDO287"/>
      <c r="LDP287"/>
      <c r="LDQ287"/>
      <c r="LDR287"/>
      <c r="LDS287"/>
      <c r="LDT287"/>
      <c r="LDU287"/>
      <c r="LDV287"/>
      <c r="LDW287"/>
      <c r="LDX287"/>
      <c r="LDY287"/>
      <c r="LDZ287"/>
      <c r="LEA287"/>
      <c r="LEB287"/>
      <c r="LEC287"/>
      <c r="LED287"/>
      <c r="LEE287"/>
      <c r="LEF287"/>
      <c r="LEG287"/>
      <c r="LEH287"/>
      <c r="LEI287"/>
      <c r="LEJ287"/>
      <c r="LEK287"/>
      <c r="LEL287"/>
      <c r="LEM287"/>
      <c r="LEN287"/>
      <c r="LEO287"/>
      <c r="LEP287"/>
      <c r="LEQ287"/>
      <c r="LER287"/>
      <c r="LES287"/>
      <c r="LET287"/>
      <c r="LEU287"/>
      <c r="LEV287"/>
      <c r="LEW287"/>
      <c r="LEX287"/>
      <c r="LEY287"/>
      <c r="LEZ287"/>
      <c r="LFA287"/>
      <c r="LFB287"/>
      <c r="LFC287"/>
      <c r="LFD287"/>
      <c r="LFE287"/>
      <c r="LFF287"/>
      <c r="LFG287"/>
      <c r="LFH287"/>
      <c r="LFI287"/>
      <c r="LFJ287"/>
      <c r="LFK287"/>
      <c r="LFL287"/>
      <c r="LFM287"/>
      <c r="LFN287"/>
      <c r="LFO287"/>
      <c r="LFP287"/>
      <c r="LFQ287"/>
      <c r="LFR287"/>
      <c r="LFS287"/>
      <c r="LFT287"/>
      <c r="LFU287"/>
      <c r="LFV287"/>
      <c r="LFW287"/>
      <c r="LFX287"/>
      <c r="LFY287"/>
      <c r="LFZ287"/>
      <c r="LGA287"/>
      <c r="LGB287"/>
      <c r="LGC287"/>
      <c r="LGD287"/>
      <c r="LGE287"/>
      <c r="LGF287"/>
      <c r="LGG287"/>
      <c r="LGH287"/>
      <c r="LGI287"/>
      <c r="LGJ287"/>
      <c r="LGK287"/>
      <c r="LGL287"/>
      <c r="LGM287"/>
      <c r="LGN287"/>
      <c r="LGO287"/>
      <c r="LGP287"/>
      <c r="LGQ287"/>
      <c r="LGR287"/>
      <c r="LGS287"/>
      <c r="LGT287"/>
      <c r="LGU287"/>
      <c r="LGV287"/>
      <c r="LGW287"/>
      <c r="LGX287"/>
      <c r="LGY287"/>
      <c r="LGZ287"/>
      <c r="LHA287"/>
      <c r="LHB287"/>
      <c r="LHC287"/>
      <c r="LHD287"/>
      <c r="LHE287"/>
      <c r="LHF287"/>
      <c r="LHG287"/>
      <c r="LHH287"/>
      <c r="LHI287"/>
      <c r="LHJ287"/>
      <c r="LHK287"/>
      <c r="LHL287"/>
      <c r="LHM287"/>
      <c r="LHN287"/>
      <c r="LHO287"/>
      <c r="LHP287"/>
      <c r="LHQ287"/>
      <c r="LHR287"/>
      <c r="LHS287"/>
      <c r="LHT287"/>
      <c r="LHU287"/>
      <c r="LHV287"/>
      <c r="LHW287"/>
      <c r="LHX287"/>
      <c r="LHY287"/>
      <c r="LHZ287"/>
      <c r="LIA287"/>
      <c r="LIB287"/>
      <c r="LIC287"/>
      <c r="LID287"/>
      <c r="LIE287"/>
      <c r="LIF287"/>
      <c r="LIG287"/>
      <c r="LIH287"/>
      <c r="LII287"/>
      <c r="LIJ287"/>
      <c r="LIK287"/>
      <c r="LIL287"/>
      <c r="LIM287"/>
      <c r="LIN287"/>
      <c r="LIO287"/>
      <c r="LIP287"/>
      <c r="LIQ287"/>
      <c r="LIR287"/>
      <c r="LIS287"/>
      <c r="LIT287"/>
      <c r="LIU287"/>
      <c r="LIV287"/>
      <c r="LIW287"/>
      <c r="LIX287"/>
      <c r="LIY287"/>
      <c r="LIZ287"/>
      <c r="LJA287"/>
      <c r="LJB287"/>
      <c r="LJC287"/>
      <c r="LJD287"/>
      <c r="LJE287"/>
      <c r="LJF287"/>
      <c r="LJG287"/>
      <c r="LJH287"/>
      <c r="LJI287"/>
      <c r="LJJ287"/>
      <c r="LJK287"/>
      <c r="LJL287"/>
      <c r="LJM287"/>
      <c r="LJN287"/>
      <c r="LJO287"/>
      <c r="LJP287"/>
      <c r="LJQ287"/>
      <c r="LJR287"/>
      <c r="LJS287"/>
      <c r="LJT287"/>
      <c r="LJU287"/>
      <c r="LJV287"/>
      <c r="LJW287"/>
      <c r="LJX287"/>
      <c r="LJY287"/>
      <c r="LJZ287"/>
      <c r="LKA287"/>
      <c r="LKB287"/>
      <c r="LKC287"/>
      <c r="LKD287"/>
      <c r="LKE287"/>
      <c r="LKF287"/>
      <c r="LKG287"/>
      <c r="LKH287"/>
      <c r="LKI287"/>
      <c r="LKJ287"/>
      <c r="LKK287"/>
      <c r="LKL287"/>
      <c r="LKM287"/>
      <c r="LKN287"/>
      <c r="LKO287"/>
      <c r="LKP287"/>
      <c r="LKQ287"/>
      <c r="LKR287"/>
      <c r="LKS287"/>
      <c r="LKT287"/>
      <c r="LKU287"/>
      <c r="LKV287"/>
      <c r="LKW287"/>
      <c r="LKX287"/>
      <c r="LKY287"/>
      <c r="LKZ287"/>
      <c r="LLA287"/>
      <c r="LLB287"/>
      <c r="LLC287"/>
      <c r="LLD287"/>
      <c r="LLE287"/>
      <c r="LLF287"/>
      <c r="LLG287"/>
      <c r="LLH287"/>
      <c r="LLI287"/>
      <c r="LLJ287"/>
      <c r="LLK287"/>
      <c r="LLL287"/>
      <c r="LLM287"/>
      <c r="LLN287"/>
      <c r="LLO287"/>
      <c r="LLP287"/>
      <c r="LLQ287"/>
      <c r="LLR287"/>
      <c r="LLS287"/>
      <c r="LLT287"/>
      <c r="LLU287"/>
      <c r="LLV287"/>
      <c r="LLW287"/>
      <c r="LLX287"/>
      <c r="LLY287"/>
      <c r="LLZ287"/>
      <c r="LMA287"/>
      <c r="LMB287"/>
      <c r="LMC287"/>
      <c r="LMD287"/>
      <c r="LME287"/>
      <c r="LMF287"/>
      <c r="LMG287"/>
      <c r="LMH287"/>
      <c r="LMI287"/>
      <c r="LMJ287"/>
      <c r="LMK287"/>
      <c r="LML287"/>
      <c r="LMM287"/>
      <c r="LMN287"/>
      <c r="LMO287"/>
      <c r="LMP287"/>
      <c r="LMQ287"/>
      <c r="LMR287"/>
      <c r="LMS287"/>
      <c r="LMT287"/>
      <c r="LMU287"/>
      <c r="LMV287"/>
      <c r="LMW287"/>
      <c r="LMX287"/>
      <c r="LMY287"/>
      <c r="LMZ287"/>
      <c r="LNA287"/>
      <c r="LNB287"/>
      <c r="LNC287"/>
      <c r="LND287"/>
      <c r="LNE287"/>
      <c r="LNF287"/>
      <c r="LNG287"/>
      <c r="LNH287"/>
      <c r="LNI287"/>
      <c r="LNJ287"/>
      <c r="LNK287"/>
      <c r="LNL287"/>
      <c r="LNM287"/>
      <c r="LNN287"/>
      <c r="LNO287"/>
      <c r="LNP287"/>
      <c r="LNQ287"/>
      <c r="LNR287"/>
      <c r="LNS287"/>
      <c r="LNT287"/>
      <c r="LNU287"/>
      <c r="LNV287"/>
      <c r="LNW287"/>
      <c r="LNX287"/>
      <c r="LNY287"/>
      <c r="LNZ287"/>
      <c r="LOA287"/>
      <c r="LOB287"/>
      <c r="LOC287"/>
      <c r="LOD287"/>
      <c r="LOE287"/>
      <c r="LOF287"/>
      <c r="LOG287"/>
      <c r="LOH287"/>
      <c r="LOI287"/>
      <c r="LOJ287"/>
      <c r="LOK287"/>
      <c r="LOL287"/>
      <c r="LOM287"/>
      <c r="LON287"/>
      <c r="LOO287"/>
      <c r="LOP287"/>
      <c r="LOQ287"/>
      <c r="LOR287"/>
      <c r="LOS287"/>
      <c r="LOT287"/>
      <c r="LOU287"/>
      <c r="LOV287"/>
      <c r="LOW287"/>
      <c r="LOX287"/>
      <c r="LOY287"/>
      <c r="LOZ287"/>
      <c r="LPA287"/>
      <c r="LPB287"/>
      <c r="LPC287"/>
      <c r="LPD287"/>
      <c r="LPE287"/>
      <c r="LPF287"/>
      <c r="LPG287"/>
      <c r="LPH287"/>
      <c r="LPI287"/>
      <c r="LPJ287"/>
      <c r="LPK287"/>
      <c r="LPL287"/>
      <c r="LPM287"/>
      <c r="LPN287"/>
      <c r="LPO287"/>
      <c r="LPP287"/>
      <c r="LPQ287"/>
      <c r="LPR287"/>
      <c r="LPS287"/>
      <c r="LPT287"/>
      <c r="LPU287"/>
      <c r="LPV287"/>
      <c r="LPW287"/>
      <c r="LPX287"/>
      <c r="LPY287"/>
      <c r="LPZ287"/>
      <c r="LQA287"/>
      <c r="LQB287"/>
      <c r="LQC287"/>
      <c r="LQD287"/>
      <c r="LQE287"/>
      <c r="LQF287"/>
      <c r="LQG287"/>
      <c r="LQH287"/>
      <c r="LQI287"/>
      <c r="LQJ287"/>
      <c r="LQK287"/>
      <c r="LQL287"/>
      <c r="LQM287"/>
      <c r="LQN287"/>
      <c r="LQO287"/>
      <c r="LQP287"/>
      <c r="LQQ287"/>
      <c r="LQR287"/>
      <c r="LQS287"/>
      <c r="LQT287"/>
      <c r="LQU287"/>
      <c r="LQV287"/>
      <c r="LQW287"/>
      <c r="LQX287"/>
      <c r="LQY287"/>
      <c r="LQZ287"/>
      <c r="LRA287"/>
      <c r="LRB287"/>
      <c r="LRC287"/>
      <c r="LRD287"/>
      <c r="LRE287"/>
      <c r="LRF287"/>
      <c r="LRG287"/>
      <c r="LRH287"/>
      <c r="LRI287"/>
      <c r="LRJ287"/>
      <c r="LRK287"/>
      <c r="LRL287"/>
      <c r="LRM287"/>
      <c r="LRN287"/>
      <c r="LRO287"/>
      <c r="LRP287"/>
      <c r="LRQ287"/>
      <c r="LRR287"/>
      <c r="LRS287"/>
      <c r="LRT287"/>
      <c r="LRU287"/>
      <c r="LRV287"/>
      <c r="LRW287"/>
      <c r="LRX287"/>
      <c r="LRY287"/>
      <c r="LRZ287"/>
      <c r="LSA287"/>
      <c r="LSB287"/>
      <c r="LSC287"/>
      <c r="LSD287"/>
      <c r="LSE287"/>
      <c r="LSF287"/>
      <c r="LSG287"/>
      <c r="LSH287"/>
      <c r="LSI287"/>
      <c r="LSJ287"/>
      <c r="LSK287"/>
      <c r="LSL287"/>
      <c r="LSM287"/>
      <c r="LSN287"/>
      <c r="LSO287"/>
      <c r="LSP287"/>
      <c r="LSQ287"/>
      <c r="LSR287"/>
      <c r="LSS287"/>
      <c r="LST287"/>
      <c r="LSU287"/>
      <c r="LSV287"/>
      <c r="LSW287"/>
      <c r="LSX287"/>
      <c r="LSY287"/>
      <c r="LSZ287"/>
      <c r="LTA287"/>
      <c r="LTB287"/>
      <c r="LTC287"/>
      <c r="LTD287"/>
      <c r="LTE287"/>
      <c r="LTF287"/>
      <c r="LTG287"/>
      <c r="LTH287"/>
      <c r="LTI287"/>
      <c r="LTJ287"/>
      <c r="LTK287"/>
      <c r="LTL287"/>
      <c r="LTM287"/>
      <c r="LTN287"/>
      <c r="LTO287"/>
      <c r="LTP287"/>
      <c r="LTQ287"/>
      <c r="LTR287"/>
      <c r="LTS287"/>
      <c r="LTT287"/>
      <c r="LTU287"/>
      <c r="LTV287"/>
      <c r="LTW287"/>
      <c r="LTX287"/>
      <c r="LTY287"/>
      <c r="LTZ287"/>
      <c r="LUA287"/>
      <c r="LUB287"/>
      <c r="LUC287"/>
      <c r="LUD287"/>
      <c r="LUE287"/>
      <c r="LUF287"/>
      <c r="LUG287"/>
      <c r="LUH287"/>
      <c r="LUI287"/>
      <c r="LUJ287"/>
      <c r="LUK287"/>
      <c r="LUL287"/>
      <c r="LUM287"/>
      <c r="LUN287"/>
      <c r="LUO287"/>
      <c r="LUP287"/>
      <c r="LUQ287"/>
      <c r="LUR287"/>
      <c r="LUS287"/>
      <c r="LUT287"/>
      <c r="LUU287"/>
      <c r="LUV287"/>
      <c r="LUW287"/>
      <c r="LUX287"/>
      <c r="LUY287"/>
      <c r="LUZ287"/>
      <c r="LVA287"/>
      <c r="LVB287"/>
      <c r="LVC287"/>
      <c r="LVD287"/>
      <c r="LVE287"/>
      <c r="LVF287"/>
      <c r="LVG287"/>
      <c r="LVH287"/>
      <c r="LVI287"/>
      <c r="LVJ287"/>
      <c r="LVK287"/>
      <c r="LVL287"/>
      <c r="LVM287"/>
      <c r="LVN287"/>
      <c r="LVO287"/>
      <c r="LVP287"/>
      <c r="LVQ287"/>
      <c r="LVR287"/>
      <c r="LVS287"/>
      <c r="LVT287"/>
      <c r="LVU287"/>
      <c r="LVV287"/>
      <c r="LVW287"/>
      <c r="LVX287"/>
      <c r="LVY287"/>
      <c r="LVZ287"/>
      <c r="LWA287"/>
      <c r="LWB287"/>
      <c r="LWC287"/>
      <c r="LWD287"/>
      <c r="LWE287"/>
      <c r="LWF287"/>
      <c r="LWG287"/>
      <c r="LWH287"/>
      <c r="LWI287"/>
      <c r="LWJ287"/>
      <c r="LWK287"/>
      <c r="LWL287"/>
      <c r="LWM287"/>
      <c r="LWN287"/>
      <c r="LWO287"/>
      <c r="LWP287"/>
      <c r="LWQ287"/>
      <c r="LWR287"/>
      <c r="LWS287"/>
      <c r="LWT287"/>
      <c r="LWU287"/>
      <c r="LWV287"/>
      <c r="LWW287"/>
      <c r="LWX287"/>
      <c r="LWY287"/>
      <c r="LWZ287"/>
      <c r="LXA287"/>
      <c r="LXB287"/>
      <c r="LXC287"/>
      <c r="LXD287"/>
      <c r="LXE287"/>
      <c r="LXF287"/>
      <c r="LXG287"/>
      <c r="LXH287"/>
      <c r="LXI287"/>
      <c r="LXJ287"/>
      <c r="LXK287"/>
      <c r="LXL287"/>
      <c r="LXM287"/>
      <c r="LXN287"/>
      <c r="LXO287"/>
      <c r="LXP287"/>
      <c r="LXQ287"/>
      <c r="LXR287"/>
      <c r="LXS287"/>
      <c r="LXT287"/>
      <c r="LXU287"/>
      <c r="LXV287"/>
      <c r="LXW287"/>
      <c r="LXX287"/>
      <c r="LXY287"/>
      <c r="LXZ287"/>
      <c r="LYA287"/>
      <c r="LYB287"/>
      <c r="LYC287"/>
      <c r="LYD287"/>
      <c r="LYE287"/>
      <c r="LYF287"/>
      <c r="LYG287"/>
      <c r="LYH287"/>
      <c r="LYI287"/>
      <c r="LYJ287"/>
      <c r="LYK287"/>
      <c r="LYL287"/>
      <c r="LYM287"/>
      <c r="LYN287"/>
      <c r="LYO287"/>
      <c r="LYP287"/>
      <c r="LYQ287"/>
      <c r="LYR287"/>
      <c r="LYS287"/>
      <c r="LYT287"/>
      <c r="LYU287"/>
      <c r="LYV287"/>
      <c r="LYW287"/>
      <c r="LYX287"/>
      <c r="LYY287"/>
      <c r="LYZ287"/>
      <c r="LZA287"/>
      <c r="LZB287"/>
      <c r="LZC287"/>
      <c r="LZD287"/>
      <c r="LZE287"/>
      <c r="LZF287"/>
      <c r="LZG287"/>
      <c r="LZH287"/>
      <c r="LZI287"/>
      <c r="LZJ287"/>
      <c r="LZK287"/>
      <c r="LZL287"/>
      <c r="LZM287"/>
      <c r="LZN287"/>
      <c r="LZO287"/>
      <c r="LZP287"/>
      <c r="LZQ287"/>
      <c r="LZR287"/>
      <c r="LZS287"/>
      <c r="LZT287"/>
      <c r="LZU287"/>
      <c r="LZV287"/>
      <c r="LZW287"/>
      <c r="LZX287"/>
      <c r="LZY287"/>
      <c r="LZZ287"/>
      <c r="MAA287"/>
      <c r="MAB287"/>
      <c r="MAC287"/>
      <c r="MAD287"/>
      <c r="MAE287"/>
      <c r="MAF287"/>
      <c r="MAG287"/>
      <c r="MAH287"/>
      <c r="MAI287"/>
      <c r="MAJ287"/>
      <c r="MAK287"/>
      <c r="MAL287"/>
      <c r="MAM287"/>
      <c r="MAN287"/>
      <c r="MAO287"/>
      <c r="MAP287"/>
      <c r="MAQ287"/>
      <c r="MAR287"/>
      <c r="MAS287"/>
      <c r="MAT287"/>
      <c r="MAU287"/>
      <c r="MAV287"/>
      <c r="MAW287"/>
      <c r="MAX287"/>
      <c r="MAY287"/>
      <c r="MAZ287"/>
      <c r="MBA287"/>
      <c r="MBB287"/>
      <c r="MBC287"/>
      <c r="MBD287"/>
      <c r="MBE287"/>
      <c r="MBF287"/>
      <c r="MBG287"/>
      <c r="MBH287"/>
      <c r="MBI287"/>
      <c r="MBJ287"/>
      <c r="MBK287"/>
      <c r="MBL287"/>
      <c r="MBM287"/>
      <c r="MBN287"/>
      <c r="MBO287"/>
      <c r="MBP287"/>
      <c r="MBQ287"/>
      <c r="MBR287"/>
      <c r="MBS287"/>
      <c r="MBT287"/>
      <c r="MBU287"/>
      <c r="MBV287"/>
      <c r="MBW287"/>
      <c r="MBX287"/>
      <c r="MBY287"/>
      <c r="MBZ287"/>
      <c r="MCA287"/>
      <c r="MCB287"/>
      <c r="MCC287"/>
      <c r="MCD287"/>
      <c r="MCE287"/>
      <c r="MCF287"/>
      <c r="MCG287"/>
      <c r="MCH287"/>
      <c r="MCI287"/>
      <c r="MCJ287"/>
      <c r="MCK287"/>
      <c r="MCL287"/>
      <c r="MCM287"/>
      <c r="MCN287"/>
      <c r="MCO287"/>
      <c r="MCP287"/>
      <c r="MCQ287"/>
      <c r="MCR287"/>
      <c r="MCS287"/>
      <c r="MCT287"/>
      <c r="MCU287"/>
      <c r="MCV287"/>
      <c r="MCW287"/>
      <c r="MCX287"/>
      <c r="MCY287"/>
      <c r="MCZ287"/>
      <c r="MDA287"/>
      <c r="MDB287"/>
      <c r="MDC287"/>
      <c r="MDD287"/>
      <c r="MDE287"/>
      <c r="MDF287"/>
      <c r="MDG287"/>
      <c r="MDH287"/>
      <c r="MDI287"/>
      <c r="MDJ287"/>
      <c r="MDK287"/>
      <c r="MDL287"/>
      <c r="MDM287"/>
      <c r="MDN287"/>
      <c r="MDO287"/>
      <c r="MDP287"/>
      <c r="MDQ287"/>
      <c r="MDR287"/>
      <c r="MDS287"/>
      <c r="MDT287"/>
      <c r="MDU287"/>
      <c r="MDV287"/>
      <c r="MDW287"/>
      <c r="MDX287"/>
      <c r="MDY287"/>
      <c r="MDZ287"/>
      <c r="MEA287"/>
      <c r="MEB287"/>
      <c r="MEC287"/>
      <c r="MED287"/>
      <c r="MEE287"/>
      <c r="MEF287"/>
      <c r="MEG287"/>
      <c r="MEH287"/>
      <c r="MEI287"/>
      <c r="MEJ287"/>
      <c r="MEK287"/>
      <c r="MEL287"/>
      <c r="MEM287"/>
      <c r="MEN287"/>
      <c r="MEO287"/>
      <c r="MEP287"/>
      <c r="MEQ287"/>
      <c r="MER287"/>
      <c r="MES287"/>
      <c r="MET287"/>
      <c r="MEU287"/>
      <c r="MEV287"/>
      <c r="MEW287"/>
      <c r="MEX287"/>
      <c r="MEY287"/>
      <c r="MEZ287"/>
      <c r="MFA287"/>
      <c r="MFB287"/>
      <c r="MFC287"/>
      <c r="MFD287"/>
      <c r="MFE287"/>
      <c r="MFF287"/>
      <c r="MFG287"/>
      <c r="MFH287"/>
      <c r="MFI287"/>
      <c r="MFJ287"/>
      <c r="MFK287"/>
      <c r="MFL287"/>
      <c r="MFM287"/>
      <c r="MFN287"/>
      <c r="MFO287"/>
      <c r="MFP287"/>
      <c r="MFQ287"/>
      <c r="MFR287"/>
      <c r="MFS287"/>
      <c r="MFT287"/>
      <c r="MFU287"/>
      <c r="MFV287"/>
      <c r="MFW287"/>
      <c r="MFX287"/>
      <c r="MFY287"/>
      <c r="MFZ287"/>
      <c r="MGA287"/>
      <c r="MGB287"/>
      <c r="MGC287"/>
      <c r="MGD287"/>
      <c r="MGE287"/>
      <c r="MGF287"/>
      <c r="MGG287"/>
      <c r="MGH287"/>
      <c r="MGI287"/>
      <c r="MGJ287"/>
      <c r="MGK287"/>
      <c r="MGL287"/>
      <c r="MGM287"/>
      <c r="MGN287"/>
      <c r="MGO287"/>
      <c r="MGP287"/>
      <c r="MGQ287"/>
      <c r="MGR287"/>
      <c r="MGS287"/>
      <c r="MGT287"/>
      <c r="MGU287"/>
      <c r="MGV287"/>
      <c r="MGW287"/>
      <c r="MGX287"/>
      <c r="MGY287"/>
      <c r="MGZ287"/>
      <c r="MHA287"/>
      <c r="MHB287"/>
      <c r="MHC287"/>
      <c r="MHD287"/>
      <c r="MHE287"/>
      <c r="MHF287"/>
      <c r="MHG287"/>
      <c r="MHH287"/>
      <c r="MHI287"/>
      <c r="MHJ287"/>
      <c r="MHK287"/>
      <c r="MHL287"/>
      <c r="MHM287"/>
      <c r="MHN287"/>
      <c r="MHO287"/>
      <c r="MHP287"/>
      <c r="MHQ287"/>
      <c r="MHR287"/>
      <c r="MHS287"/>
      <c r="MHT287"/>
      <c r="MHU287"/>
      <c r="MHV287"/>
      <c r="MHW287"/>
      <c r="MHX287"/>
      <c r="MHY287"/>
      <c r="MHZ287"/>
      <c r="MIA287"/>
      <c r="MIB287"/>
      <c r="MIC287"/>
      <c r="MID287"/>
      <c r="MIE287"/>
      <c r="MIF287"/>
      <c r="MIG287"/>
      <c r="MIH287"/>
      <c r="MII287"/>
      <c r="MIJ287"/>
      <c r="MIK287"/>
      <c r="MIL287"/>
      <c r="MIM287"/>
      <c r="MIN287"/>
      <c r="MIO287"/>
      <c r="MIP287"/>
      <c r="MIQ287"/>
      <c r="MIR287"/>
      <c r="MIS287"/>
      <c r="MIT287"/>
      <c r="MIU287"/>
      <c r="MIV287"/>
      <c r="MIW287"/>
      <c r="MIX287"/>
      <c r="MIY287"/>
      <c r="MIZ287"/>
      <c r="MJA287"/>
      <c r="MJB287"/>
      <c r="MJC287"/>
      <c r="MJD287"/>
      <c r="MJE287"/>
      <c r="MJF287"/>
      <c r="MJG287"/>
      <c r="MJH287"/>
      <c r="MJI287"/>
      <c r="MJJ287"/>
      <c r="MJK287"/>
      <c r="MJL287"/>
      <c r="MJM287"/>
      <c r="MJN287"/>
      <c r="MJO287"/>
      <c r="MJP287"/>
      <c r="MJQ287"/>
      <c r="MJR287"/>
      <c r="MJS287"/>
      <c r="MJT287"/>
      <c r="MJU287"/>
      <c r="MJV287"/>
      <c r="MJW287"/>
      <c r="MJX287"/>
      <c r="MJY287"/>
      <c r="MJZ287"/>
      <c r="MKA287"/>
      <c r="MKB287"/>
      <c r="MKC287"/>
      <c r="MKD287"/>
      <c r="MKE287"/>
      <c r="MKF287"/>
      <c r="MKG287"/>
      <c r="MKH287"/>
      <c r="MKI287"/>
      <c r="MKJ287"/>
      <c r="MKK287"/>
      <c r="MKL287"/>
      <c r="MKM287"/>
      <c r="MKN287"/>
      <c r="MKO287"/>
      <c r="MKP287"/>
      <c r="MKQ287"/>
      <c r="MKR287"/>
      <c r="MKS287"/>
      <c r="MKT287"/>
      <c r="MKU287"/>
      <c r="MKV287"/>
      <c r="MKW287"/>
      <c r="MKX287"/>
      <c r="MKY287"/>
      <c r="MKZ287"/>
      <c r="MLA287"/>
      <c r="MLB287"/>
      <c r="MLC287"/>
      <c r="MLD287"/>
      <c r="MLE287"/>
      <c r="MLF287"/>
      <c r="MLG287"/>
      <c r="MLH287"/>
      <c r="MLI287"/>
      <c r="MLJ287"/>
      <c r="MLK287"/>
      <c r="MLL287"/>
      <c r="MLM287"/>
      <c r="MLN287"/>
      <c r="MLO287"/>
      <c r="MLP287"/>
      <c r="MLQ287"/>
      <c r="MLR287"/>
      <c r="MLS287"/>
      <c r="MLT287"/>
      <c r="MLU287"/>
      <c r="MLV287"/>
      <c r="MLW287"/>
      <c r="MLX287"/>
      <c r="MLY287"/>
      <c r="MLZ287"/>
      <c r="MMA287"/>
      <c r="MMB287"/>
      <c r="MMC287"/>
      <c r="MMD287"/>
      <c r="MME287"/>
      <c r="MMF287"/>
      <c r="MMG287"/>
      <c r="MMH287"/>
      <c r="MMI287"/>
      <c r="MMJ287"/>
      <c r="MMK287"/>
      <c r="MML287"/>
      <c r="MMM287"/>
      <c r="MMN287"/>
      <c r="MMO287"/>
      <c r="MMP287"/>
      <c r="MMQ287"/>
      <c r="MMR287"/>
      <c r="MMS287"/>
      <c r="MMT287"/>
      <c r="MMU287"/>
      <c r="MMV287"/>
      <c r="MMW287"/>
      <c r="MMX287"/>
      <c r="MMY287"/>
      <c r="MMZ287"/>
      <c r="MNA287"/>
      <c r="MNB287"/>
      <c r="MNC287"/>
      <c r="MND287"/>
      <c r="MNE287"/>
      <c r="MNF287"/>
      <c r="MNG287"/>
      <c r="MNH287"/>
      <c r="MNI287"/>
      <c r="MNJ287"/>
      <c r="MNK287"/>
      <c r="MNL287"/>
      <c r="MNM287"/>
      <c r="MNN287"/>
      <c r="MNO287"/>
      <c r="MNP287"/>
      <c r="MNQ287"/>
      <c r="MNR287"/>
      <c r="MNS287"/>
      <c r="MNT287"/>
      <c r="MNU287"/>
      <c r="MNV287"/>
      <c r="MNW287"/>
      <c r="MNX287"/>
      <c r="MNY287"/>
      <c r="MNZ287"/>
      <c r="MOA287"/>
      <c r="MOB287"/>
      <c r="MOC287"/>
      <c r="MOD287"/>
      <c r="MOE287"/>
      <c r="MOF287"/>
      <c r="MOG287"/>
      <c r="MOH287"/>
      <c r="MOI287"/>
      <c r="MOJ287"/>
      <c r="MOK287"/>
      <c r="MOL287"/>
      <c r="MOM287"/>
      <c r="MON287"/>
      <c r="MOO287"/>
      <c r="MOP287"/>
      <c r="MOQ287"/>
      <c r="MOR287"/>
      <c r="MOS287"/>
      <c r="MOT287"/>
      <c r="MOU287"/>
      <c r="MOV287"/>
      <c r="MOW287"/>
      <c r="MOX287"/>
      <c r="MOY287"/>
      <c r="MOZ287"/>
      <c r="MPA287"/>
      <c r="MPB287"/>
      <c r="MPC287"/>
      <c r="MPD287"/>
      <c r="MPE287"/>
      <c r="MPF287"/>
      <c r="MPG287"/>
      <c r="MPH287"/>
      <c r="MPI287"/>
      <c r="MPJ287"/>
      <c r="MPK287"/>
      <c r="MPL287"/>
      <c r="MPM287"/>
      <c r="MPN287"/>
      <c r="MPO287"/>
      <c r="MPP287"/>
      <c r="MPQ287"/>
      <c r="MPR287"/>
      <c r="MPS287"/>
      <c r="MPT287"/>
      <c r="MPU287"/>
      <c r="MPV287"/>
      <c r="MPW287"/>
      <c r="MPX287"/>
      <c r="MPY287"/>
      <c r="MPZ287"/>
      <c r="MQA287"/>
      <c r="MQB287"/>
      <c r="MQC287"/>
      <c r="MQD287"/>
      <c r="MQE287"/>
      <c r="MQF287"/>
      <c r="MQG287"/>
      <c r="MQH287"/>
      <c r="MQI287"/>
      <c r="MQJ287"/>
      <c r="MQK287"/>
      <c r="MQL287"/>
      <c r="MQM287"/>
      <c r="MQN287"/>
      <c r="MQO287"/>
      <c r="MQP287"/>
      <c r="MQQ287"/>
      <c r="MQR287"/>
      <c r="MQS287"/>
      <c r="MQT287"/>
      <c r="MQU287"/>
      <c r="MQV287"/>
      <c r="MQW287"/>
      <c r="MQX287"/>
      <c r="MQY287"/>
      <c r="MQZ287"/>
      <c r="MRA287"/>
      <c r="MRB287"/>
      <c r="MRC287"/>
      <c r="MRD287"/>
      <c r="MRE287"/>
      <c r="MRF287"/>
      <c r="MRG287"/>
      <c r="MRH287"/>
      <c r="MRI287"/>
      <c r="MRJ287"/>
      <c r="MRK287"/>
      <c r="MRL287"/>
      <c r="MRM287"/>
      <c r="MRN287"/>
      <c r="MRO287"/>
      <c r="MRP287"/>
      <c r="MRQ287"/>
      <c r="MRR287"/>
      <c r="MRS287"/>
      <c r="MRT287"/>
      <c r="MRU287"/>
      <c r="MRV287"/>
      <c r="MRW287"/>
      <c r="MRX287"/>
      <c r="MRY287"/>
      <c r="MRZ287"/>
      <c r="MSA287"/>
      <c r="MSB287"/>
      <c r="MSC287"/>
      <c r="MSD287"/>
      <c r="MSE287"/>
      <c r="MSF287"/>
      <c r="MSG287"/>
      <c r="MSH287"/>
      <c r="MSI287"/>
      <c r="MSJ287"/>
      <c r="MSK287"/>
      <c r="MSL287"/>
      <c r="MSM287"/>
      <c r="MSN287"/>
      <c r="MSO287"/>
      <c r="MSP287"/>
      <c r="MSQ287"/>
      <c r="MSR287"/>
      <c r="MSS287"/>
      <c r="MST287"/>
      <c r="MSU287"/>
      <c r="MSV287"/>
      <c r="MSW287"/>
      <c r="MSX287"/>
      <c r="MSY287"/>
      <c r="MSZ287"/>
      <c r="MTA287"/>
      <c r="MTB287"/>
      <c r="MTC287"/>
      <c r="MTD287"/>
      <c r="MTE287"/>
      <c r="MTF287"/>
      <c r="MTG287"/>
      <c r="MTH287"/>
      <c r="MTI287"/>
      <c r="MTJ287"/>
      <c r="MTK287"/>
      <c r="MTL287"/>
      <c r="MTM287"/>
      <c r="MTN287"/>
      <c r="MTO287"/>
      <c r="MTP287"/>
      <c r="MTQ287"/>
      <c r="MTR287"/>
      <c r="MTS287"/>
      <c r="MTT287"/>
      <c r="MTU287"/>
      <c r="MTV287"/>
      <c r="MTW287"/>
      <c r="MTX287"/>
      <c r="MTY287"/>
      <c r="MTZ287"/>
      <c r="MUA287"/>
      <c r="MUB287"/>
      <c r="MUC287"/>
      <c r="MUD287"/>
      <c r="MUE287"/>
      <c r="MUF287"/>
      <c r="MUG287"/>
      <c r="MUH287"/>
      <c r="MUI287"/>
      <c r="MUJ287"/>
      <c r="MUK287"/>
      <c r="MUL287"/>
      <c r="MUM287"/>
      <c r="MUN287"/>
      <c r="MUO287"/>
      <c r="MUP287"/>
      <c r="MUQ287"/>
      <c r="MUR287"/>
      <c r="MUS287"/>
      <c r="MUT287"/>
      <c r="MUU287"/>
      <c r="MUV287"/>
      <c r="MUW287"/>
      <c r="MUX287"/>
      <c r="MUY287"/>
      <c r="MUZ287"/>
      <c r="MVA287"/>
      <c r="MVB287"/>
      <c r="MVC287"/>
      <c r="MVD287"/>
      <c r="MVE287"/>
      <c r="MVF287"/>
      <c r="MVG287"/>
      <c r="MVH287"/>
      <c r="MVI287"/>
      <c r="MVJ287"/>
      <c r="MVK287"/>
      <c r="MVL287"/>
      <c r="MVM287"/>
      <c r="MVN287"/>
      <c r="MVO287"/>
      <c r="MVP287"/>
      <c r="MVQ287"/>
      <c r="MVR287"/>
      <c r="MVS287"/>
      <c r="MVT287"/>
      <c r="MVU287"/>
      <c r="MVV287"/>
      <c r="MVW287"/>
      <c r="MVX287"/>
      <c r="MVY287"/>
      <c r="MVZ287"/>
      <c r="MWA287"/>
      <c r="MWB287"/>
      <c r="MWC287"/>
      <c r="MWD287"/>
      <c r="MWE287"/>
      <c r="MWF287"/>
      <c r="MWG287"/>
      <c r="MWH287"/>
      <c r="MWI287"/>
      <c r="MWJ287"/>
      <c r="MWK287"/>
      <c r="MWL287"/>
      <c r="MWM287"/>
      <c r="MWN287"/>
      <c r="MWO287"/>
      <c r="MWP287"/>
      <c r="MWQ287"/>
      <c r="MWR287"/>
      <c r="MWS287"/>
      <c r="MWT287"/>
      <c r="MWU287"/>
      <c r="MWV287"/>
      <c r="MWW287"/>
      <c r="MWX287"/>
      <c r="MWY287"/>
      <c r="MWZ287"/>
      <c r="MXA287"/>
      <c r="MXB287"/>
      <c r="MXC287"/>
      <c r="MXD287"/>
      <c r="MXE287"/>
      <c r="MXF287"/>
      <c r="MXG287"/>
      <c r="MXH287"/>
      <c r="MXI287"/>
      <c r="MXJ287"/>
      <c r="MXK287"/>
      <c r="MXL287"/>
      <c r="MXM287"/>
      <c r="MXN287"/>
      <c r="MXO287"/>
      <c r="MXP287"/>
      <c r="MXQ287"/>
      <c r="MXR287"/>
      <c r="MXS287"/>
      <c r="MXT287"/>
      <c r="MXU287"/>
      <c r="MXV287"/>
      <c r="MXW287"/>
      <c r="MXX287"/>
      <c r="MXY287"/>
      <c r="MXZ287"/>
      <c r="MYA287"/>
      <c r="MYB287"/>
      <c r="MYC287"/>
      <c r="MYD287"/>
      <c r="MYE287"/>
      <c r="MYF287"/>
      <c r="MYG287"/>
      <c r="MYH287"/>
      <c r="MYI287"/>
      <c r="MYJ287"/>
      <c r="MYK287"/>
      <c r="MYL287"/>
      <c r="MYM287"/>
      <c r="MYN287"/>
      <c r="MYO287"/>
      <c r="MYP287"/>
      <c r="MYQ287"/>
      <c r="MYR287"/>
      <c r="MYS287"/>
      <c r="MYT287"/>
      <c r="MYU287"/>
      <c r="MYV287"/>
      <c r="MYW287"/>
      <c r="MYX287"/>
      <c r="MYY287"/>
      <c r="MYZ287"/>
      <c r="MZA287"/>
      <c r="MZB287"/>
      <c r="MZC287"/>
      <c r="MZD287"/>
      <c r="MZE287"/>
      <c r="MZF287"/>
      <c r="MZG287"/>
      <c r="MZH287"/>
      <c r="MZI287"/>
      <c r="MZJ287"/>
      <c r="MZK287"/>
      <c r="MZL287"/>
      <c r="MZM287"/>
      <c r="MZN287"/>
      <c r="MZO287"/>
      <c r="MZP287"/>
      <c r="MZQ287"/>
      <c r="MZR287"/>
      <c r="MZS287"/>
      <c r="MZT287"/>
      <c r="MZU287"/>
      <c r="MZV287"/>
      <c r="MZW287"/>
      <c r="MZX287"/>
      <c r="MZY287"/>
      <c r="MZZ287"/>
      <c r="NAA287"/>
      <c r="NAB287"/>
      <c r="NAC287"/>
      <c r="NAD287"/>
      <c r="NAE287"/>
      <c r="NAF287"/>
      <c r="NAG287"/>
      <c r="NAH287"/>
      <c r="NAI287"/>
      <c r="NAJ287"/>
      <c r="NAK287"/>
      <c r="NAL287"/>
      <c r="NAM287"/>
      <c r="NAN287"/>
      <c r="NAO287"/>
      <c r="NAP287"/>
      <c r="NAQ287"/>
      <c r="NAR287"/>
      <c r="NAS287"/>
      <c r="NAT287"/>
      <c r="NAU287"/>
      <c r="NAV287"/>
      <c r="NAW287"/>
      <c r="NAX287"/>
      <c r="NAY287"/>
      <c r="NAZ287"/>
      <c r="NBA287"/>
      <c r="NBB287"/>
      <c r="NBC287"/>
      <c r="NBD287"/>
      <c r="NBE287"/>
      <c r="NBF287"/>
      <c r="NBG287"/>
      <c r="NBH287"/>
      <c r="NBI287"/>
      <c r="NBJ287"/>
      <c r="NBK287"/>
      <c r="NBL287"/>
      <c r="NBM287"/>
      <c r="NBN287"/>
      <c r="NBO287"/>
      <c r="NBP287"/>
      <c r="NBQ287"/>
      <c r="NBR287"/>
      <c r="NBS287"/>
      <c r="NBT287"/>
      <c r="NBU287"/>
      <c r="NBV287"/>
      <c r="NBW287"/>
      <c r="NBX287"/>
      <c r="NBY287"/>
      <c r="NBZ287"/>
      <c r="NCA287"/>
      <c r="NCB287"/>
      <c r="NCC287"/>
      <c r="NCD287"/>
      <c r="NCE287"/>
      <c r="NCF287"/>
      <c r="NCG287"/>
      <c r="NCH287"/>
      <c r="NCI287"/>
      <c r="NCJ287"/>
      <c r="NCK287"/>
      <c r="NCL287"/>
      <c r="NCM287"/>
      <c r="NCN287"/>
      <c r="NCO287"/>
      <c r="NCP287"/>
      <c r="NCQ287"/>
      <c r="NCR287"/>
      <c r="NCS287"/>
      <c r="NCT287"/>
      <c r="NCU287"/>
      <c r="NCV287"/>
      <c r="NCW287"/>
      <c r="NCX287"/>
      <c r="NCY287"/>
      <c r="NCZ287"/>
      <c r="NDA287"/>
      <c r="NDB287"/>
      <c r="NDC287"/>
      <c r="NDD287"/>
      <c r="NDE287"/>
      <c r="NDF287"/>
      <c r="NDG287"/>
      <c r="NDH287"/>
      <c r="NDI287"/>
      <c r="NDJ287"/>
      <c r="NDK287"/>
      <c r="NDL287"/>
      <c r="NDM287"/>
      <c r="NDN287"/>
      <c r="NDO287"/>
      <c r="NDP287"/>
      <c r="NDQ287"/>
      <c r="NDR287"/>
      <c r="NDS287"/>
      <c r="NDT287"/>
      <c r="NDU287"/>
      <c r="NDV287"/>
      <c r="NDW287"/>
      <c r="NDX287"/>
      <c r="NDY287"/>
      <c r="NDZ287"/>
      <c r="NEA287"/>
      <c r="NEB287"/>
      <c r="NEC287"/>
      <c r="NED287"/>
      <c r="NEE287"/>
      <c r="NEF287"/>
      <c r="NEG287"/>
      <c r="NEH287"/>
      <c r="NEI287"/>
      <c r="NEJ287"/>
      <c r="NEK287"/>
      <c r="NEL287"/>
      <c r="NEM287"/>
      <c r="NEN287"/>
      <c r="NEO287"/>
      <c r="NEP287"/>
      <c r="NEQ287"/>
      <c r="NER287"/>
      <c r="NES287"/>
      <c r="NET287"/>
      <c r="NEU287"/>
      <c r="NEV287"/>
      <c r="NEW287"/>
      <c r="NEX287"/>
      <c r="NEY287"/>
      <c r="NEZ287"/>
      <c r="NFA287"/>
      <c r="NFB287"/>
      <c r="NFC287"/>
      <c r="NFD287"/>
      <c r="NFE287"/>
      <c r="NFF287"/>
      <c r="NFG287"/>
      <c r="NFH287"/>
      <c r="NFI287"/>
      <c r="NFJ287"/>
      <c r="NFK287"/>
      <c r="NFL287"/>
      <c r="NFM287"/>
      <c r="NFN287"/>
      <c r="NFO287"/>
      <c r="NFP287"/>
      <c r="NFQ287"/>
      <c r="NFR287"/>
      <c r="NFS287"/>
      <c r="NFT287"/>
      <c r="NFU287"/>
      <c r="NFV287"/>
      <c r="NFW287"/>
      <c r="NFX287"/>
      <c r="NFY287"/>
      <c r="NFZ287"/>
      <c r="NGA287"/>
      <c r="NGB287"/>
      <c r="NGC287"/>
      <c r="NGD287"/>
      <c r="NGE287"/>
      <c r="NGF287"/>
      <c r="NGG287"/>
      <c r="NGH287"/>
      <c r="NGI287"/>
      <c r="NGJ287"/>
      <c r="NGK287"/>
      <c r="NGL287"/>
      <c r="NGM287"/>
      <c r="NGN287"/>
      <c r="NGO287"/>
      <c r="NGP287"/>
      <c r="NGQ287"/>
      <c r="NGR287"/>
      <c r="NGS287"/>
      <c r="NGT287"/>
      <c r="NGU287"/>
      <c r="NGV287"/>
      <c r="NGW287"/>
      <c r="NGX287"/>
      <c r="NGY287"/>
      <c r="NGZ287"/>
      <c r="NHA287"/>
      <c r="NHB287"/>
      <c r="NHC287"/>
      <c r="NHD287"/>
      <c r="NHE287"/>
      <c r="NHF287"/>
      <c r="NHG287"/>
      <c r="NHH287"/>
      <c r="NHI287"/>
      <c r="NHJ287"/>
      <c r="NHK287"/>
      <c r="NHL287"/>
      <c r="NHM287"/>
      <c r="NHN287"/>
      <c r="NHO287"/>
      <c r="NHP287"/>
      <c r="NHQ287"/>
      <c r="NHR287"/>
      <c r="NHS287"/>
      <c r="NHT287"/>
      <c r="NHU287"/>
      <c r="NHV287"/>
      <c r="NHW287"/>
      <c r="NHX287"/>
      <c r="NHY287"/>
      <c r="NHZ287"/>
      <c r="NIA287"/>
      <c r="NIB287"/>
      <c r="NIC287"/>
      <c r="NID287"/>
      <c r="NIE287"/>
      <c r="NIF287"/>
      <c r="NIG287"/>
      <c r="NIH287"/>
      <c r="NII287"/>
      <c r="NIJ287"/>
      <c r="NIK287"/>
      <c r="NIL287"/>
      <c r="NIM287"/>
      <c r="NIN287"/>
      <c r="NIO287"/>
      <c r="NIP287"/>
      <c r="NIQ287"/>
      <c r="NIR287"/>
      <c r="NIS287"/>
      <c r="NIT287"/>
      <c r="NIU287"/>
      <c r="NIV287"/>
      <c r="NIW287"/>
      <c r="NIX287"/>
      <c r="NIY287"/>
      <c r="NIZ287"/>
      <c r="NJA287"/>
      <c r="NJB287"/>
      <c r="NJC287"/>
      <c r="NJD287"/>
      <c r="NJE287"/>
      <c r="NJF287"/>
      <c r="NJG287"/>
      <c r="NJH287"/>
      <c r="NJI287"/>
      <c r="NJJ287"/>
      <c r="NJK287"/>
      <c r="NJL287"/>
      <c r="NJM287"/>
      <c r="NJN287"/>
      <c r="NJO287"/>
      <c r="NJP287"/>
      <c r="NJQ287"/>
      <c r="NJR287"/>
      <c r="NJS287"/>
      <c r="NJT287"/>
      <c r="NJU287"/>
      <c r="NJV287"/>
      <c r="NJW287"/>
      <c r="NJX287"/>
      <c r="NJY287"/>
      <c r="NJZ287"/>
      <c r="NKA287"/>
      <c r="NKB287"/>
      <c r="NKC287"/>
      <c r="NKD287"/>
      <c r="NKE287"/>
      <c r="NKF287"/>
      <c r="NKG287"/>
      <c r="NKH287"/>
      <c r="NKI287"/>
      <c r="NKJ287"/>
      <c r="NKK287"/>
      <c r="NKL287"/>
      <c r="NKM287"/>
      <c r="NKN287"/>
      <c r="NKO287"/>
      <c r="NKP287"/>
      <c r="NKQ287"/>
      <c r="NKR287"/>
      <c r="NKS287"/>
      <c r="NKT287"/>
      <c r="NKU287"/>
      <c r="NKV287"/>
      <c r="NKW287"/>
      <c r="NKX287"/>
      <c r="NKY287"/>
      <c r="NKZ287"/>
      <c r="NLA287"/>
      <c r="NLB287"/>
      <c r="NLC287"/>
      <c r="NLD287"/>
      <c r="NLE287"/>
      <c r="NLF287"/>
      <c r="NLG287"/>
      <c r="NLH287"/>
      <c r="NLI287"/>
      <c r="NLJ287"/>
      <c r="NLK287"/>
      <c r="NLL287"/>
      <c r="NLM287"/>
      <c r="NLN287"/>
      <c r="NLO287"/>
      <c r="NLP287"/>
      <c r="NLQ287"/>
      <c r="NLR287"/>
      <c r="NLS287"/>
      <c r="NLT287"/>
      <c r="NLU287"/>
      <c r="NLV287"/>
      <c r="NLW287"/>
      <c r="NLX287"/>
      <c r="NLY287"/>
      <c r="NLZ287"/>
      <c r="NMA287"/>
      <c r="NMB287"/>
      <c r="NMC287"/>
      <c r="NMD287"/>
      <c r="NME287"/>
      <c r="NMF287"/>
      <c r="NMG287"/>
      <c r="NMH287"/>
      <c r="NMI287"/>
      <c r="NMJ287"/>
      <c r="NMK287"/>
      <c r="NML287"/>
      <c r="NMM287"/>
      <c r="NMN287"/>
      <c r="NMO287"/>
      <c r="NMP287"/>
      <c r="NMQ287"/>
      <c r="NMR287"/>
      <c r="NMS287"/>
      <c r="NMT287"/>
      <c r="NMU287"/>
      <c r="NMV287"/>
      <c r="NMW287"/>
      <c r="NMX287"/>
      <c r="NMY287"/>
      <c r="NMZ287"/>
      <c r="NNA287"/>
      <c r="NNB287"/>
      <c r="NNC287"/>
      <c r="NND287"/>
      <c r="NNE287"/>
      <c r="NNF287"/>
      <c r="NNG287"/>
      <c r="NNH287"/>
      <c r="NNI287"/>
      <c r="NNJ287"/>
      <c r="NNK287"/>
      <c r="NNL287"/>
      <c r="NNM287"/>
      <c r="NNN287"/>
      <c r="NNO287"/>
      <c r="NNP287"/>
      <c r="NNQ287"/>
      <c r="NNR287"/>
      <c r="NNS287"/>
      <c r="NNT287"/>
      <c r="NNU287"/>
      <c r="NNV287"/>
      <c r="NNW287"/>
      <c r="NNX287"/>
      <c r="NNY287"/>
      <c r="NNZ287"/>
      <c r="NOA287"/>
      <c r="NOB287"/>
      <c r="NOC287"/>
      <c r="NOD287"/>
      <c r="NOE287"/>
      <c r="NOF287"/>
      <c r="NOG287"/>
      <c r="NOH287"/>
      <c r="NOI287"/>
      <c r="NOJ287"/>
      <c r="NOK287"/>
      <c r="NOL287"/>
      <c r="NOM287"/>
      <c r="NON287"/>
      <c r="NOO287"/>
      <c r="NOP287"/>
      <c r="NOQ287"/>
      <c r="NOR287"/>
      <c r="NOS287"/>
      <c r="NOT287"/>
      <c r="NOU287"/>
      <c r="NOV287"/>
      <c r="NOW287"/>
      <c r="NOX287"/>
      <c r="NOY287"/>
      <c r="NOZ287"/>
      <c r="NPA287"/>
      <c r="NPB287"/>
      <c r="NPC287"/>
      <c r="NPD287"/>
      <c r="NPE287"/>
      <c r="NPF287"/>
      <c r="NPG287"/>
      <c r="NPH287"/>
      <c r="NPI287"/>
      <c r="NPJ287"/>
      <c r="NPK287"/>
      <c r="NPL287"/>
      <c r="NPM287"/>
      <c r="NPN287"/>
      <c r="NPO287"/>
      <c r="NPP287"/>
      <c r="NPQ287"/>
      <c r="NPR287"/>
      <c r="NPS287"/>
      <c r="NPT287"/>
      <c r="NPU287"/>
      <c r="NPV287"/>
      <c r="NPW287"/>
      <c r="NPX287"/>
      <c r="NPY287"/>
      <c r="NPZ287"/>
      <c r="NQA287"/>
      <c r="NQB287"/>
      <c r="NQC287"/>
      <c r="NQD287"/>
      <c r="NQE287"/>
      <c r="NQF287"/>
      <c r="NQG287"/>
      <c r="NQH287"/>
      <c r="NQI287"/>
      <c r="NQJ287"/>
      <c r="NQK287"/>
      <c r="NQL287"/>
      <c r="NQM287"/>
      <c r="NQN287"/>
      <c r="NQO287"/>
      <c r="NQP287"/>
      <c r="NQQ287"/>
      <c r="NQR287"/>
      <c r="NQS287"/>
      <c r="NQT287"/>
      <c r="NQU287"/>
      <c r="NQV287"/>
      <c r="NQW287"/>
      <c r="NQX287"/>
      <c r="NQY287"/>
      <c r="NQZ287"/>
      <c r="NRA287"/>
      <c r="NRB287"/>
      <c r="NRC287"/>
      <c r="NRD287"/>
      <c r="NRE287"/>
      <c r="NRF287"/>
      <c r="NRG287"/>
      <c r="NRH287"/>
      <c r="NRI287"/>
      <c r="NRJ287"/>
      <c r="NRK287"/>
      <c r="NRL287"/>
      <c r="NRM287"/>
      <c r="NRN287"/>
      <c r="NRO287"/>
      <c r="NRP287"/>
      <c r="NRQ287"/>
      <c r="NRR287"/>
      <c r="NRS287"/>
      <c r="NRT287"/>
      <c r="NRU287"/>
      <c r="NRV287"/>
      <c r="NRW287"/>
      <c r="NRX287"/>
      <c r="NRY287"/>
      <c r="NRZ287"/>
      <c r="NSA287"/>
      <c r="NSB287"/>
      <c r="NSC287"/>
      <c r="NSD287"/>
      <c r="NSE287"/>
      <c r="NSF287"/>
      <c r="NSG287"/>
      <c r="NSH287"/>
      <c r="NSI287"/>
      <c r="NSJ287"/>
      <c r="NSK287"/>
      <c r="NSL287"/>
      <c r="NSM287"/>
      <c r="NSN287"/>
      <c r="NSO287"/>
      <c r="NSP287"/>
      <c r="NSQ287"/>
      <c r="NSR287"/>
      <c r="NSS287"/>
      <c r="NST287"/>
      <c r="NSU287"/>
      <c r="NSV287"/>
      <c r="NSW287"/>
      <c r="NSX287"/>
      <c r="NSY287"/>
      <c r="NSZ287"/>
      <c r="NTA287"/>
      <c r="NTB287"/>
      <c r="NTC287"/>
      <c r="NTD287"/>
      <c r="NTE287"/>
      <c r="NTF287"/>
      <c r="NTG287"/>
      <c r="NTH287"/>
      <c r="NTI287"/>
      <c r="NTJ287"/>
      <c r="NTK287"/>
      <c r="NTL287"/>
      <c r="NTM287"/>
      <c r="NTN287"/>
      <c r="NTO287"/>
      <c r="NTP287"/>
      <c r="NTQ287"/>
      <c r="NTR287"/>
      <c r="NTS287"/>
      <c r="NTT287"/>
      <c r="NTU287"/>
      <c r="NTV287"/>
      <c r="NTW287"/>
      <c r="NTX287"/>
      <c r="NTY287"/>
      <c r="NTZ287"/>
      <c r="NUA287"/>
      <c r="NUB287"/>
      <c r="NUC287"/>
      <c r="NUD287"/>
      <c r="NUE287"/>
      <c r="NUF287"/>
      <c r="NUG287"/>
      <c r="NUH287"/>
      <c r="NUI287"/>
      <c r="NUJ287"/>
      <c r="NUK287"/>
      <c r="NUL287"/>
      <c r="NUM287"/>
      <c r="NUN287"/>
      <c r="NUO287"/>
      <c r="NUP287"/>
      <c r="NUQ287"/>
      <c r="NUR287"/>
      <c r="NUS287"/>
      <c r="NUT287"/>
      <c r="NUU287"/>
      <c r="NUV287"/>
      <c r="NUW287"/>
      <c r="NUX287"/>
      <c r="NUY287"/>
      <c r="NUZ287"/>
      <c r="NVA287"/>
      <c r="NVB287"/>
      <c r="NVC287"/>
      <c r="NVD287"/>
      <c r="NVE287"/>
      <c r="NVF287"/>
      <c r="NVG287"/>
      <c r="NVH287"/>
      <c r="NVI287"/>
      <c r="NVJ287"/>
      <c r="NVK287"/>
      <c r="NVL287"/>
      <c r="NVM287"/>
      <c r="NVN287"/>
      <c r="NVO287"/>
      <c r="NVP287"/>
      <c r="NVQ287"/>
      <c r="NVR287"/>
      <c r="NVS287"/>
      <c r="NVT287"/>
      <c r="NVU287"/>
      <c r="NVV287"/>
      <c r="NVW287"/>
      <c r="NVX287"/>
      <c r="NVY287"/>
      <c r="NVZ287"/>
      <c r="NWA287"/>
      <c r="NWB287"/>
      <c r="NWC287"/>
      <c r="NWD287"/>
      <c r="NWE287"/>
      <c r="NWF287"/>
      <c r="NWG287"/>
      <c r="NWH287"/>
      <c r="NWI287"/>
      <c r="NWJ287"/>
      <c r="NWK287"/>
      <c r="NWL287"/>
      <c r="NWM287"/>
      <c r="NWN287"/>
      <c r="NWO287"/>
      <c r="NWP287"/>
      <c r="NWQ287"/>
      <c r="NWR287"/>
      <c r="NWS287"/>
      <c r="NWT287"/>
      <c r="NWU287"/>
      <c r="NWV287"/>
      <c r="NWW287"/>
      <c r="NWX287"/>
      <c r="NWY287"/>
      <c r="NWZ287"/>
      <c r="NXA287"/>
      <c r="NXB287"/>
      <c r="NXC287"/>
      <c r="NXD287"/>
      <c r="NXE287"/>
      <c r="NXF287"/>
      <c r="NXG287"/>
      <c r="NXH287"/>
      <c r="NXI287"/>
      <c r="NXJ287"/>
      <c r="NXK287"/>
      <c r="NXL287"/>
      <c r="NXM287"/>
      <c r="NXN287"/>
      <c r="NXO287"/>
      <c r="NXP287"/>
      <c r="NXQ287"/>
      <c r="NXR287"/>
      <c r="NXS287"/>
      <c r="NXT287"/>
      <c r="NXU287"/>
      <c r="NXV287"/>
      <c r="NXW287"/>
      <c r="NXX287"/>
      <c r="NXY287"/>
      <c r="NXZ287"/>
      <c r="NYA287"/>
      <c r="NYB287"/>
      <c r="NYC287"/>
      <c r="NYD287"/>
      <c r="NYE287"/>
      <c r="NYF287"/>
      <c r="NYG287"/>
      <c r="NYH287"/>
      <c r="NYI287"/>
      <c r="NYJ287"/>
      <c r="NYK287"/>
      <c r="NYL287"/>
      <c r="NYM287"/>
      <c r="NYN287"/>
      <c r="NYO287"/>
      <c r="NYP287"/>
      <c r="NYQ287"/>
      <c r="NYR287"/>
      <c r="NYS287"/>
      <c r="NYT287"/>
      <c r="NYU287"/>
      <c r="NYV287"/>
      <c r="NYW287"/>
      <c r="NYX287"/>
      <c r="NYY287"/>
      <c r="NYZ287"/>
      <c r="NZA287"/>
      <c r="NZB287"/>
      <c r="NZC287"/>
      <c r="NZD287"/>
      <c r="NZE287"/>
      <c r="NZF287"/>
      <c r="NZG287"/>
      <c r="NZH287"/>
      <c r="NZI287"/>
      <c r="NZJ287"/>
      <c r="NZK287"/>
      <c r="NZL287"/>
      <c r="NZM287"/>
      <c r="NZN287"/>
      <c r="NZO287"/>
      <c r="NZP287"/>
      <c r="NZQ287"/>
      <c r="NZR287"/>
      <c r="NZS287"/>
      <c r="NZT287"/>
      <c r="NZU287"/>
      <c r="NZV287"/>
      <c r="NZW287"/>
      <c r="NZX287"/>
      <c r="NZY287"/>
      <c r="NZZ287"/>
      <c r="OAA287"/>
      <c r="OAB287"/>
      <c r="OAC287"/>
      <c r="OAD287"/>
      <c r="OAE287"/>
      <c r="OAF287"/>
      <c r="OAG287"/>
      <c r="OAH287"/>
      <c r="OAI287"/>
      <c r="OAJ287"/>
      <c r="OAK287"/>
      <c r="OAL287"/>
      <c r="OAM287"/>
      <c r="OAN287"/>
      <c r="OAO287"/>
      <c r="OAP287"/>
      <c r="OAQ287"/>
      <c r="OAR287"/>
      <c r="OAS287"/>
      <c r="OAT287"/>
      <c r="OAU287"/>
      <c r="OAV287"/>
      <c r="OAW287"/>
      <c r="OAX287"/>
      <c r="OAY287"/>
      <c r="OAZ287"/>
      <c r="OBA287"/>
      <c r="OBB287"/>
      <c r="OBC287"/>
      <c r="OBD287"/>
      <c r="OBE287"/>
      <c r="OBF287"/>
      <c r="OBG287"/>
      <c r="OBH287"/>
      <c r="OBI287"/>
      <c r="OBJ287"/>
      <c r="OBK287"/>
      <c r="OBL287"/>
      <c r="OBM287"/>
      <c r="OBN287"/>
      <c r="OBO287"/>
      <c r="OBP287"/>
      <c r="OBQ287"/>
      <c r="OBR287"/>
      <c r="OBS287"/>
      <c r="OBT287"/>
      <c r="OBU287"/>
      <c r="OBV287"/>
      <c r="OBW287"/>
      <c r="OBX287"/>
      <c r="OBY287"/>
      <c r="OBZ287"/>
      <c r="OCA287"/>
      <c r="OCB287"/>
      <c r="OCC287"/>
      <c r="OCD287"/>
      <c r="OCE287"/>
      <c r="OCF287"/>
      <c r="OCG287"/>
      <c r="OCH287"/>
      <c r="OCI287"/>
      <c r="OCJ287"/>
      <c r="OCK287"/>
      <c r="OCL287"/>
      <c r="OCM287"/>
      <c r="OCN287"/>
      <c r="OCO287"/>
      <c r="OCP287"/>
      <c r="OCQ287"/>
      <c r="OCR287"/>
      <c r="OCS287"/>
      <c r="OCT287"/>
      <c r="OCU287"/>
      <c r="OCV287"/>
      <c r="OCW287"/>
      <c r="OCX287"/>
      <c r="OCY287"/>
      <c r="OCZ287"/>
      <c r="ODA287"/>
      <c r="ODB287"/>
      <c r="ODC287"/>
      <c r="ODD287"/>
      <c r="ODE287"/>
      <c r="ODF287"/>
      <c r="ODG287"/>
      <c r="ODH287"/>
      <c r="ODI287"/>
      <c r="ODJ287"/>
      <c r="ODK287"/>
      <c r="ODL287"/>
      <c r="ODM287"/>
      <c r="ODN287"/>
      <c r="ODO287"/>
      <c r="ODP287"/>
      <c r="ODQ287"/>
      <c r="ODR287"/>
      <c r="ODS287"/>
      <c r="ODT287"/>
      <c r="ODU287"/>
      <c r="ODV287"/>
      <c r="ODW287"/>
      <c r="ODX287"/>
      <c r="ODY287"/>
      <c r="ODZ287"/>
      <c r="OEA287"/>
      <c r="OEB287"/>
      <c r="OEC287"/>
      <c r="OED287"/>
      <c r="OEE287"/>
      <c r="OEF287"/>
      <c r="OEG287"/>
      <c r="OEH287"/>
      <c r="OEI287"/>
      <c r="OEJ287"/>
      <c r="OEK287"/>
      <c r="OEL287"/>
      <c r="OEM287"/>
      <c r="OEN287"/>
      <c r="OEO287"/>
      <c r="OEP287"/>
      <c r="OEQ287"/>
      <c r="OER287"/>
      <c r="OES287"/>
      <c r="OET287"/>
      <c r="OEU287"/>
      <c r="OEV287"/>
      <c r="OEW287"/>
      <c r="OEX287"/>
      <c r="OEY287"/>
      <c r="OEZ287"/>
      <c r="OFA287"/>
      <c r="OFB287"/>
      <c r="OFC287"/>
      <c r="OFD287"/>
      <c r="OFE287"/>
      <c r="OFF287"/>
      <c r="OFG287"/>
      <c r="OFH287"/>
      <c r="OFI287"/>
      <c r="OFJ287"/>
      <c r="OFK287"/>
      <c r="OFL287"/>
      <c r="OFM287"/>
      <c r="OFN287"/>
      <c r="OFO287"/>
      <c r="OFP287"/>
      <c r="OFQ287"/>
      <c r="OFR287"/>
      <c r="OFS287"/>
      <c r="OFT287"/>
      <c r="OFU287"/>
      <c r="OFV287"/>
      <c r="OFW287"/>
      <c r="OFX287"/>
      <c r="OFY287"/>
      <c r="OFZ287"/>
      <c r="OGA287"/>
      <c r="OGB287"/>
      <c r="OGC287"/>
      <c r="OGD287"/>
      <c r="OGE287"/>
      <c r="OGF287"/>
      <c r="OGG287"/>
      <c r="OGH287"/>
      <c r="OGI287"/>
      <c r="OGJ287"/>
      <c r="OGK287"/>
      <c r="OGL287"/>
      <c r="OGM287"/>
      <c r="OGN287"/>
      <c r="OGO287"/>
      <c r="OGP287"/>
      <c r="OGQ287"/>
      <c r="OGR287"/>
      <c r="OGS287"/>
      <c r="OGT287"/>
      <c r="OGU287"/>
      <c r="OGV287"/>
      <c r="OGW287"/>
      <c r="OGX287"/>
      <c r="OGY287"/>
      <c r="OGZ287"/>
      <c r="OHA287"/>
      <c r="OHB287"/>
      <c r="OHC287"/>
      <c r="OHD287"/>
      <c r="OHE287"/>
      <c r="OHF287"/>
      <c r="OHG287"/>
      <c r="OHH287"/>
      <c r="OHI287"/>
      <c r="OHJ287"/>
      <c r="OHK287"/>
      <c r="OHL287"/>
      <c r="OHM287"/>
      <c r="OHN287"/>
      <c r="OHO287"/>
      <c r="OHP287"/>
      <c r="OHQ287"/>
      <c r="OHR287"/>
      <c r="OHS287"/>
      <c r="OHT287"/>
      <c r="OHU287"/>
      <c r="OHV287"/>
      <c r="OHW287"/>
      <c r="OHX287"/>
      <c r="OHY287"/>
      <c r="OHZ287"/>
      <c r="OIA287"/>
      <c r="OIB287"/>
      <c r="OIC287"/>
      <c r="OID287"/>
      <c r="OIE287"/>
      <c r="OIF287"/>
      <c r="OIG287"/>
      <c r="OIH287"/>
      <c r="OII287"/>
      <c r="OIJ287"/>
      <c r="OIK287"/>
      <c r="OIL287"/>
      <c r="OIM287"/>
      <c r="OIN287"/>
      <c r="OIO287"/>
      <c r="OIP287"/>
      <c r="OIQ287"/>
      <c r="OIR287"/>
      <c r="OIS287"/>
      <c r="OIT287"/>
      <c r="OIU287"/>
      <c r="OIV287"/>
      <c r="OIW287"/>
      <c r="OIX287"/>
      <c r="OIY287"/>
      <c r="OIZ287"/>
      <c r="OJA287"/>
      <c r="OJB287"/>
      <c r="OJC287"/>
      <c r="OJD287"/>
      <c r="OJE287"/>
      <c r="OJF287"/>
      <c r="OJG287"/>
      <c r="OJH287"/>
      <c r="OJI287"/>
      <c r="OJJ287"/>
      <c r="OJK287"/>
      <c r="OJL287"/>
      <c r="OJM287"/>
      <c r="OJN287"/>
      <c r="OJO287"/>
      <c r="OJP287"/>
      <c r="OJQ287"/>
      <c r="OJR287"/>
      <c r="OJS287"/>
      <c r="OJT287"/>
      <c r="OJU287"/>
      <c r="OJV287"/>
      <c r="OJW287"/>
      <c r="OJX287"/>
      <c r="OJY287"/>
      <c r="OJZ287"/>
      <c r="OKA287"/>
      <c r="OKB287"/>
      <c r="OKC287"/>
      <c r="OKD287"/>
      <c r="OKE287"/>
      <c r="OKF287"/>
      <c r="OKG287"/>
      <c r="OKH287"/>
      <c r="OKI287"/>
      <c r="OKJ287"/>
      <c r="OKK287"/>
      <c r="OKL287"/>
      <c r="OKM287"/>
      <c r="OKN287"/>
      <c r="OKO287"/>
      <c r="OKP287"/>
      <c r="OKQ287"/>
      <c r="OKR287"/>
      <c r="OKS287"/>
      <c r="OKT287"/>
      <c r="OKU287"/>
      <c r="OKV287"/>
      <c r="OKW287"/>
      <c r="OKX287"/>
      <c r="OKY287"/>
      <c r="OKZ287"/>
      <c r="OLA287"/>
      <c r="OLB287"/>
      <c r="OLC287"/>
      <c r="OLD287"/>
      <c r="OLE287"/>
      <c r="OLF287"/>
      <c r="OLG287"/>
      <c r="OLH287"/>
      <c r="OLI287"/>
      <c r="OLJ287"/>
      <c r="OLK287"/>
      <c r="OLL287"/>
      <c r="OLM287"/>
      <c r="OLN287"/>
      <c r="OLO287"/>
      <c r="OLP287"/>
      <c r="OLQ287"/>
      <c r="OLR287"/>
      <c r="OLS287"/>
      <c r="OLT287"/>
      <c r="OLU287"/>
      <c r="OLV287"/>
      <c r="OLW287"/>
      <c r="OLX287"/>
      <c r="OLY287"/>
      <c r="OLZ287"/>
      <c r="OMA287"/>
      <c r="OMB287"/>
      <c r="OMC287"/>
      <c r="OMD287"/>
      <c r="OME287"/>
      <c r="OMF287"/>
      <c r="OMG287"/>
      <c r="OMH287"/>
      <c r="OMI287"/>
      <c r="OMJ287"/>
      <c r="OMK287"/>
      <c r="OML287"/>
      <c r="OMM287"/>
      <c r="OMN287"/>
      <c r="OMO287"/>
      <c r="OMP287"/>
      <c r="OMQ287"/>
      <c r="OMR287"/>
      <c r="OMS287"/>
      <c r="OMT287"/>
      <c r="OMU287"/>
      <c r="OMV287"/>
      <c r="OMW287"/>
      <c r="OMX287"/>
      <c r="OMY287"/>
      <c r="OMZ287"/>
      <c r="ONA287"/>
      <c r="ONB287"/>
      <c r="ONC287"/>
      <c r="OND287"/>
      <c r="ONE287"/>
      <c r="ONF287"/>
      <c r="ONG287"/>
      <c r="ONH287"/>
      <c r="ONI287"/>
      <c r="ONJ287"/>
      <c r="ONK287"/>
      <c r="ONL287"/>
      <c r="ONM287"/>
      <c r="ONN287"/>
      <c r="ONO287"/>
      <c r="ONP287"/>
      <c r="ONQ287"/>
      <c r="ONR287"/>
      <c r="ONS287"/>
      <c r="ONT287"/>
      <c r="ONU287"/>
      <c r="ONV287"/>
      <c r="ONW287"/>
      <c r="ONX287"/>
      <c r="ONY287"/>
      <c r="ONZ287"/>
      <c r="OOA287"/>
      <c r="OOB287"/>
      <c r="OOC287"/>
      <c r="OOD287"/>
      <c r="OOE287"/>
      <c r="OOF287"/>
      <c r="OOG287"/>
      <c r="OOH287"/>
      <c r="OOI287"/>
      <c r="OOJ287"/>
      <c r="OOK287"/>
      <c r="OOL287"/>
      <c r="OOM287"/>
      <c r="OON287"/>
      <c r="OOO287"/>
      <c r="OOP287"/>
      <c r="OOQ287"/>
      <c r="OOR287"/>
      <c r="OOS287"/>
      <c r="OOT287"/>
      <c r="OOU287"/>
      <c r="OOV287"/>
      <c r="OOW287"/>
      <c r="OOX287"/>
      <c r="OOY287"/>
      <c r="OOZ287"/>
      <c r="OPA287"/>
      <c r="OPB287"/>
      <c r="OPC287"/>
      <c r="OPD287"/>
      <c r="OPE287"/>
      <c r="OPF287"/>
      <c r="OPG287"/>
      <c r="OPH287"/>
      <c r="OPI287"/>
      <c r="OPJ287"/>
      <c r="OPK287"/>
      <c r="OPL287"/>
      <c r="OPM287"/>
      <c r="OPN287"/>
      <c r="OPO287"/>
      <c r="OPP287"/>
      <c r="OPQ287"/>
      <c r="OPR287"/>
      <c r="OPS287"/>
      <c r="OPT287"/>
      <c r="OPU287"/>
      <c r="OPV287"/>
      <c r="OPW287"/>
      <c r="OPX287"/>
      <c r="OPY287"/>
      <c r="OPZ287"/>
      <c r="OQA287"/>
      <c r="OQB287"/>
      <c r="OQC287"/>
      <c r="OQD287"/>
      <c r="OQE287"/>
      <c r="OQF287"/>
      <c r="OQG287"/>
      <c r="OQH287"/>
      <c r="OQI287"/>
      <c r="OQJ287"/>
      <c r="OQK287"/>
      <c r="OQL287"/>
      <c r="OQM287"/>
      <c r="OQN287"/>
      <c r="OQO287"/>
      <c r="OQP287"/>
      <c r="OQQ287"/>
      <c r="OQR287"/>
      <c r="OQS287"/>
      <c r="OQT287"/>
      <c r="OQU287"/>
      <c r="OQV287"/>
      <c r="OQW287"/>
      <c r="OQX287"/>
      <c r="OQY287"/>
      <c r="OQZ287"/>
      <c r="ORA287"/>
      <c r="ORB287"/>
      <c r="ORC287"/>
      <c r="ORD287"/>
      <c r="ORE287"/>
      <c r="ORF287"/>
      <c r="ORG287"/>
      <c r="ORH287"/>
      <c r="ORI287"/>
      <c r="ORJ287"/>
      <c r="ORK287"/>
      <c r="ORL287"/>
      <c r="ORM287"/>
      <c r="ORN287"/>
      <c r="ORO287"/>
      <c r="ORP287"/>
      <c r="ORQ287"/>
      <c r="ORR287"/>
      <c r="ORS287"/>
      <c r="ORT287"/>
      <c r="ORU287"/>
      <c r="ORV287"/>
      <c r="ORW287"/>
      <c r="ORX287"/>
      <c r="ORY287"/>
      <c r="ORZ287"/>
      <c r="OSA287"/>
      <c r="OSB287"/>
      <c r="OSC287"/>
      <c r="OSD287"/>
      <c r="OSE287"/>
      <c r="OSF287"/>
      <c r="OSG287"/>
      <c r="OSH287"/>
      <c r="OSI287"/>
      <c r="OSJ287"/>
      <c r="OSK287"/>
      <c r="OSL287"/>
      <c r="OSM287"/>
      <c r="OSN287"/>
      <c r="OSO287"/>
      <c r="OSP287"/>
      <c r="OSQ287"/>
      <c r="OSR287"/>
      <c r="OSS287"/>
      <c r="OST287"/>
      <c r="OSU287"/>
      <c r="OSV287"/>
      <c r="OSW287"/>
      <c r="OSX287"/>
      <c r="OSY287"/>
      <c r="OSZ287"/>
      <c r="OTA287"/>
      <c r="OTB287"/>
      <c r="OTC287"/>
      <c r="OTD287"/>
      <c r="OTE287"/>
      <c r="OTF287"/>
      <c r="OTG287"/>
      <c r="OTH287"/>
      <c r="OTI287"/>
      <c r="OTJ287"/>
      <c r="OTK287"/>
      <c r="OTL287"/>
      <c r="OTM287"/>
      <c r="OTN287"/>
      <c r="OTO287"/>
      <c r="OTP287"/>
      <c r="OTQ287"/>
      <c r="OTR287"/>
      <c r="OTS287"/>
      <c r="OTT287"/>
      <c r="OTU287"/>
      <c r="OTV287"/>
      <c r="OTW287"/>
      <c r="OTX287"/>
      <c r="OTY287"/>
      <c r="OTZ287"/>
      <c r="OUA287"/>
      <c r="OUB287"/>
      <c r="OUC287"/>
      <c r="OUD287"/>
      <c r="OUE287"/>
      <c r="OUF287"/>
      <c r="OUG287"/>
      <c r="OUH287"/>
      <c r="OUI287"/>
      <c r="OUJ287"/>
      <c r="OUK287"/>
      <c r="OUL287"/>
      <c r="OUM287"/>
      <c r="OUN287"/>
      <c r="OUO287"/>
      <c r="OUP287"/>
      <c r="OUQ287"/>
      <c r="OUR287"/>
      <c r="OUS287"/>
      <c r="OUT287"/>
      <c r="OUU287"/>
      <c r="OUV287"/>
      <c r="OUW287"/>
      <c r="OUX287"/>
      <c r="OUY287"/>
      <c r="OUZ287"/>
      <c r="OVA287"/>
      <c r="OVB287"/>
      <c r="OVC287"/>
      <c r="OVD287"/>
      <c r="OVE287"/>
      <c r="OVF287"/>
      <c r="OVG287"/>
      <c r="OVH287"/>
      <c r="OVI287"/>
      <c r="OVJ287"/>
      <c r="OVK287"/>
      <c r="OVL287"/>
      <c r="OVM287"/>
      <c r="OVN287"/>
      <c r="OVO287"/>
      <c r="OVP287"/>
      <c r="OVQ287"/>
      <c r="OVR287"/>
      <c r="OVS287"/>
      <c r="OVT287"/>
      <c r="OVU287"/>
      <c r="OVV287"/>
      <c r="OVW287"/>
      <c r="OVX287"/>
      <c r="OVY287"/>
      <c r="OVZ287"/>
      <c r="OWA287"/>
      <c r="OWB287"/>
      <c r="OWC287"/>
      <c r="OWD287"/>
      <c r="OWE287"/>
      <c r="OWF287"/>
      <c r="OWG287"/>
      <c r="OWH287"/>
      <c r="OWI287"/>
      <c r="OWJ287"/>
      <c r="OWK287"/>
      <c r="OWL287"/>
      <c r="OWM287"/>
      <c r="OWN287"/>
      <c r="OWO287"/>
      <c r="OWP287"/>
      <c r="OWQ287"/>
      <c r="OWR287"/>
      <c r="OWS287"/>
      <c r="OWT287"/>
      <c r="OWU287"/>
      <c r="OWV287"/>
      <c r="OWW287"/>
      <c r="OWX287"/>
      <c r="OWY287"/>
      <c r="OWZ287"/>
      <c r="OXA287"/>
      <c r="OXB287"/>
      <c r="OXC287"/>
      <c r="OXD287"/>
      <c r="OXE287"/>
      <c r="OXF287"/>
      <c r="OXG287"/>
      <c r="OXH287"/>
      <c r="OXI287"/>
      <c r="OXJ287"/>
      <c r="OXK287"/>
      <c r="OXL287"/>
      <c r="OXM287"/>
      <c r="OXN287"/>
      <c r="OXO287"/>
      <c r="OXP287"/>
      <c r="OXQ287"/>
      <c r="OXR287"/>
      <c r="OXS287"/>
      <c r="OXT287"/>
      <c r="OXU287"/>
      <c r="OXV287"/>
      <c r="OXW287"/>
      <c r="OXX287"/>
      <c r="OXY287"/>
      <c r="OXZ287"/>
      <c r="OYA287"/>
      <c r="OYB287"/>
      <c r="OYC287"/>
      <c r="OYD287"/>
      <c r="OYE287"/>
      <c r="OYF287"/>
      <c r="OYG287"/>
      <c r="OYH287"/>
      <c r="OYI287"/>
      <c r="OYJ287"/>
      <c r="OYK287"/>
      <c r="OYL287"/>
      <c r="OYM287"/>
      <c r="OYN287"/>
      <c r="OYO287"/>
      <c r="OYP287"/>
      <c r="OYQ287"/>
      <c r="OYR287"/>
      <c r="OYS287"/>
      <c r="OYT287"/>
      <c r="OYU287"/>
      <c r="OYV287"/>
      <c r="OYW287"/>
      <c r="OYX287"/>
      <c r="OYY287"/>
      <c r="OYZ287"/>
      <c r="OZA287"/>
      <c r="OZB287"/>
      <c r="OZC287"/>
      <c r="OZD287"/>
      <c r="OZE287"/>
      <c r="OZF287"/>
      <c r="OZG287"/>
      <c r="OZH287"/>
      <c r="OZI287"/>
      <c r="OZJ287"/>
      <c r="OZK287"/>
      <c r="OZL287"/>
      <c r="OZM287"/>
      <c r="OZN287"/>
      <c r="OZO287"/>
      <c r="OZP287"/>
      <c r="OZQ287"/>
      <c r="OZR287"/>
      <c r="OZS287"/>
      <c r="OZT287"/>
      <c r="OZU287"/>
      <c r="OZV287"/>
      <c r="OZW287"/>
      <c r="OZX287"/>
      <c r="OZY287"/>
      <c r="OZZ287"/>
      <c r="PAA287"/>
      <c r="PAB287"/>
      <c r="PAC287"/>
      <c r="PAD287"/>
      <c r="PAE287"/>
      <c r="PAF287"/>
      <c r="PAG287"/>
      <c r="PAH287"/>
      <c r="PAI287"/>
      <c r="PAJ287"/>
      <c r="PAK287"/>
      <c r="PAL287"/>
      <c r="PAM287"/>
      <c r="PAN287"/>
      <c r="PAO287"/>
      <c r="PAP287"/>
      <c r="PAQ287"/>
      <c r="PAR287"/>
      <c r="PAS287"/>
      <c r="PAT287"/>
      <c r="PAU287"/>
      <c r="PAV287"/>
      <c r="PAW287"/>
      <c r="PAX287"/>
      <c r="PAY287"/>
      <c r="PAZ287"/>
      <c r="PBA287"/>
      <c r="PBB287"/>
      <c r="PBC287"/>
      <c r="PBD287"/>
      <c r="PBE287"/>
      <c r="PBF287"/>
      <c r="PBG287"/>
      <c r="PBH287"/>
      <c r="PBI287"/>
      <c r="PBJ287"/>
      <c r="PBK287"/>
      <c r="PBL287"/>
      <c r="PBM287"/>
      <c r="PBN287"/>
      <c r="PBO287"/>
      <c r="PBP287"/>
      <c r="PBQ287"/>
      <c r="PBR287"/>
      <c r="PBS287"/>
      <c r="PBT287"/>
      <c r="PBU287"/>
      <c r="PBV287"/>
      <c r="PBW287"/>
      <c r="PBX287"/>
      <c r="PBY287"/>
      <c r="PBZ287"/>
      <c r="PCA287"/>
      <c r="PCB287"/>
      <c r="PCC287"/>
      <c r="PCD287"/>
      <c r="PCE287"/>
      <c r="PCF287"/>
      <c r="PCG287"/>
      <c r="PCH287"/>
      <c r="PCI287"/>
      <c r="PCJ287"/>
      <c r="PCK287"/>
      <c r="PCL287"/>
      <c r="PCM287"/>
      <c r="PCN287"/>
      <c r="PCO287"/>
      <c r="PCP287"/>
      <c r="PCQ287"/>
      <c r="PCR287"/>
      <c r="PCS287"/>
      <c r="PCT287"/>
      <c r="PCU287"/>
      <c r="PCV287"/>
      <c r="PCW287"/>
      <c r="PCX287"/>
      <c r="PCY287"/>
      <c r="PCZ287"/>
      <c r="PDA287"/>
      <c r="PDB287"/>
      <c r="PDC287"/>
      <c r="PDD287"/>
      <c r="PDE287"/>
      <c r="PDF287"/>
      <c r="PDG287"/>
      <c r="PDH287"/>
      <c r="PDI287"/>
      <c r="PDJ287"/>
      <c r="PDK287"/>
      <c r="PDL287"/>
      <c r="PDM287"/>
      <c r="PDN287"/>
      <c r="PDO287"/>
      <c r="PDP287"/>
      <c r="PDQ287"/>
      <c r="PDR287"/>
      <c r="PDS287"/>
      <c r="PDT287"/>
      <c r="PDU287"/>
      <c r="PDV287"/>
      <c r="PDW287"/>
      <c r="PDX287"/>
      <c r="PDY287"/>
      <c r="PDZ287"/>
      <c r="PEA287"/>
      <c r="PEB287"/>
      <c r="PEC287"/>
      <c r="PED287"/>
      <c r="PEE287"/>
      <c r="PEF287"/>
      <c r="PEG287"/>
      <c r="PEH287"/>
      <c r="PEI287"/>
      <c r="PEJ287"/>
      <c r="PEK287"/>
      <c r="PEL287"/>
      <c r="PEM287"/>
      <c r="PEN287"/>
      <c r="PEO287"/>
      <c r="PEP287"/>
      <c r="PEQ287"/>
      <c r="PER287"/>
      <c r="PES287"/>
      <c r="PET287"/>
      <c r="PEU287"/>
      <c r="PEV287"/>
      <c r="PEW287"/>
      <c r="PEX287"/>
      <c r="PEY287"/>
      <c r="PEZ287"/>
      <c r="PFA287"/>
      <c r="PFB287"/>
      <c r="PFC287"/>
      <c r="PFD287"/>
      <c r="PFE287"/>
      <c r="PFF287"/>
      <c r="PFG287"/>
      <c r="PFH287"/>
      <c r="PFI287"/>
      <c r="PFJ287"/>
      <c r="PFK287"/>
      <c r="PFL287"/>
      <c r="PFM287"/>
      <c r="PFN287"/>
      <c r="PFO287"/>
      <c r="PFP287"/>
      <c r="PFQ287"/>
      <c r="PFR287"/>
      <c r="PFS287"/>
      <c r="PFT287"/>
      <c r="PFU287"/>
      <c r="PFV287"/>
      <c r="PFW287"/>
      <c r="PFX287"/>
      <c r="PFY287"/>
      <c r="PFZ287"/>
      <c r="PGA287"/>
      <c r="PGB287"/>
      <c r="PGC287"/>
      <c r="PGD287"/>
      <c r="PGE287"/>
      <c r="PGF287"/>
      <c r="PGG287"/>
      <c r="PGH287"/>
      <c r="PGI287"/>
      <c r="PGJ287"/>
      <c r="PGK287"/>
      <c r="PGL287"/>
      <c r="PGM287"/>
      <c r="PGN287"/>
      <c r="PGO287"/>
      <c r="PGP287"/>
      <c r="PGQ287"/>
      <c r="PGR287"/>
      <c r="PGS287"/>
      <c r="PGT287"/>
      <c r="PGU287"/>
      <c r="PGV287"/>
      <c r="PGW287"/>
      <c r="PGX287"/>
      <c r="PGY287"/>
      <c r="PGZ287"/>
      <c r="PHA287"/>
      <c r="PHB287"/>
      <c r="PHC287"/>
      <c r="PHD287"/>
      <c r="PHE287"/>
      <c r="PHF287"/>
      <c r="PHG287"/>
      <c r="PHH287"/>
      <c r="PHI287"/>
      <c r="PHJ287"/>
      <c r="PHK287"/>
      <c r="PHL287"/>
      <c r="PHM287"/>
      <c r="PHN287"/>
      <c r="PHO287"/>
      <c r="PHP287"/>
      <c r="PHQ287"/>
      <c r="PHR287"/>
      <c r="PHS287"/>
      <c r="PHT287"/>
      <c r="PHU287"/>
      <c r="PHV287"/>
      <c r="PHW287"/>
      <c r="PHX287"/>
      <c r="PHY287"/>
      <c r="PHZ287"/>
      <c r="PIA287"/>
      <c r="PIB287"/>
      <c r="PIC287"/>
      <c r="PID287"/>
      <c r="PIE287"/>
      <c r="PIF287"/>
      <c r="PIG287"/>
      <c r="PIH287"/>
      <c r="PII287"/>
      <c r="PIJ287"/>
      <c r="PIK287"/>
      <c r="PIL287"/>
      <c r="PIM287"/>
      <c r="PIN287"/>
      <c r="PIO287"/>
      <c r="PIP287"/>
      <c r="PIQ287"/>
      <c r="PIR287"/>
      <c r="PIS287"/>
      <c r="PIT287"/>
      <c r="PIU287"/>
      <c r="PIV287"/>
      <c r="PIW287"/>
      <c r="PIX287"/>
      <c r="PIY287"/>
      <c r="PIZ287"/>
      <c r="PJA287"/>
      <c r="PJB287"/>
      <c r="PJC287"/>
      <c r="PJD287"/>
      <c r="PJE287"/>
      <c r="PJF287"/>
      <c r="PJG287"/>
      <c r="PJH287"/>
      <c r="PJI287"/>
      <c r="PJJ287"/>
      <c r="PJK287"/>
      <c r="PJL287"/>
      <c r="PJM287"/>
      <c r="PJN287"/>
      <c r="PJO287"/>
      <c r="PJP287"/>
      <c r="PJQ287"/>
      <c r="PJR287"/>
      <c r="PJS287"/>
      <c r="PJT287"/>
      <c r="PJU287"/>
      <c r="PJV287"/>
      <c r="PJW287"/>
      <c r="PJX287"/>
      <c r="PJY287"/>
      <c r="PJZ287"/>
      <c r="PKA287"/>
      <c r="PKB287"/>
      <c r="PKC287"/>
      <c r="PKD287"/>
      <c r="PKE287"/>
      <c r="PKF287"/>
      <c r="PKG287"/>
      <c r="PKH287"/>
      <c r="PKI287"/>
      <c r="PKJ287"/>
      <c r="PKK287"/>
      <c r="PKL287"/>
      <c r="PKM287"/>
      <c r="PKN287"/>
      <c r="PKO287"/>
      <c r="PKP287"/>
      <c r="PKQ287"/>
      <c r="PKR287"/>
      <c r="PKS287"/>
      <c r="PKT287"/>
      <c r="PKU287"/>
      <c r="PKV287"/>
      <c r="PKW287"/>
      <c r="PKX287"/>
      <c r="PKY287"/>
      <c r="PKZ287"/>
      <c r="PLA287"/>
      <c r="PLB287"/>
      <c r="PLC287"/>
      <c r="PLD287"/>
      <c r="PLE287"/>
      <c r="PLF287"/>
      <c r="PLG287"/>
      <c r="PLH287"/>
      <c r="PLI287"/>
      <c r="PLJ287"/>
      <c r="PLK287"/>
      <c r="PLL287"/>
      <c r="PLM287"/>
      <c r="PLN287"/>
      <c r="PLO287"/>
      <c r="PLP287"/>
      <c r="PLQ287"/>
      <c r="PLR287"/>
      <c r="PLS287"/>
      <c r="PLT287"/>
      <c r="PLU287"/>
      <c r="PLV287"/>
      <c r="PLW287"/>
      <c r="PLX287"/>
      <c r="PLY287"/>
      <c r="PLZ287"/>
      <c r="PMA287"/>
      <c r="PMB287"/>
      <c r="PMC287"/>
      <c r="PMD287"/>
      <c r="PME287"/>
      <c r="PMF287"/>
      <c r="PMG287"/>
      <c r="PMH287"/>
      <c r="PMI287"/>
      <c r="PMJ287"/>
      <c r="PMK287"/>
      <c r="PML287"/>
      <c r="PMM287"/>
      <c r="PMN287"/>
      <c r="PMO287"/>
      <c r="PMP287"/>
      <c r="PMQ287"/>
      <c r="PMR287"/>
      <c r="PMS287"/>
      <c r="PMT287"/>
      <c r="PMU287"/>
      <c r="PMV287"/>
      <c r="PMW287"/>
      <c r="PMX287"/>
      <c r="PMY287"/>
      <c r="PMZ287"/>
      <c r="PNA287"/>
      <c r="PNB287"/>
      <c r="PNC287"/>
      <c r="PND287"/>
      <c r="PNE287"/>
      <c r="PNF287"/>
      <c r="PNG287"/>
      <c r="PNH287"/>
      <c r="PNI287"/>
      <c r="PNJ287"/>
      <c r="PNK287"/>
      <c r="PNL287"/>
      <c r="PNM287"/>
      <c r="PNN287"/>
      <c r="PNO287"/>
      <c r="PNP287"/>
      <c r="PNQ287"/>
      <c r="PNR287"/>
      <c r="PNS287"/>
      <c r="PNT287"/>
      <c r="PNU287"/>
      <c r="PNV287"/>
      <c r="PNW287"/>
      <c r="PNX287"/>
      <c r="PNY287"/>
      <c r="PNZ287"/>
      <c r="POA287"/>
      <c r="POB287"/>
      <c r="POC287"/>
      <c r="POD287"/>
      <c r="POE287"/>
      <c r="POF287"/>
      <c r="POG287"/>
      <c r="POH287"/>
      <c r="POI287"/>
      <c r="POJ287"/>
      <c r="POK287"/>
      <c r="POL287"/>
      <c r="POM287"/>
      <c r="PON287"/>
      <c r="POO287"/>
      <c r="POP287"/>
      <c r="POQ287"/>
      <c r="POR287"/>
      <c r="POS287"/>
      <c r="POT287"/>
      <c r="POU287"/>
      <c r="POV287"/>
      <c r="POW287"/>
      <c r="POX287"/>
      <c r="POY287"/>
      <c r="POZ287"/>
      <c r="PPA287"/>
      <c r="PPB287"/>
      <c r="PPC287"/>
      <c r="PPD287"/>
      <c r="PPE287"/>
      <c r="PPF287"/>
      <c r="PPG287"/>
      <c r="PPH287"/>
      <c r="PPI287"/>
      <c r="PPJ287"/>
      <c r="PPK287"/>
      <c r="PPL287"/>
      <c r="PPM287"/>
      <c r="PPN287"/>
      <c r="PPO287"/>
      <c r="PPP287"/>
      <c r="PPQ287"/>
      <c r="PPR287"/>
      <c r="PPS287"/>
      <c r="PPT287"/>
      <c r="PPU287"/>
      <c r="PPV287"/>
      <c r="PPW287"/>
      <c r="PPX287"/>
      <c r="PPY287"/>
      <c r="PPZ287"/>
      <c r="PQA287"/>
      <c r="PQB287"/>
      <c r="PQC287"/>
      <c r="PQD287"/>
      <c r="PQE287"/>
      <c r="PQF287"/>
      <c r="PQG287"/>
      <c r="PQH287"/>
      <c r="PQI287"/>
      <c r="PQJ287"/>
      <c r="PQK287"/>
      <c r="PQL287"/>
      <c r="PQM287"/>
      <c r="PQN287"/>
      <c r="PQO287"/>
      <c r="PQP287"/>
      <c r="PQQ287"/>
      <c r="PQR287"/>
      <c r="PQS287"/>
      <c r="PQT287"/>
      <c r="PQU287"/>
      <c r="PQV287"/>
      <c r="PQW287"/>
      <c r="PQX287"/>
      <c r="PQY287"/>
      <c r="PQZ287"/>
      <c r="PRA287"/>
      <c r="PRB287"/>
      <c r="PRC287"/>
      <c r="PRD287"/>
      <c r="PRE287"/>
      <c r="PRF287"/>
      <c r="PRG287"/>
      <c r="PRH287"/>
      <c r="PRI287"/>
      <c r="PRJ287"/>
      <c r="PRK287"/>
      <c r="PRL287"/>
      <c r="PRM287"/>
      <c r="PRN287"/>
      <c r="PRO287"/>
      <c r="PRP287"/>
      <c r="PRQ287"/>
      <c r="PRR287"/>
      <c r="PRS287"/>
      <c r="PRT287"/>
      <c r="PRU287"/>
      <c r="PRV287"/>
      <c r="PRW287"/>
      <c r="PRX287"/>
      <c r="PRY287"/>
      <c r="PRZ287"/>
      <c r="PSA287"/>
      <c r="PSB287"/>
      <c r="PSC287"/>
      <c r="PSD287"/>
      <c r="PSE287"/>
      <c r="PSF287"/>
      <c r="PSG287"/>
      <c r="PSH287"/>
      <c r="PSI287"/>
      <c r="PSJ287"/>
      <c r="PSK287"/>
      <c r="PSL287"/>
      <c r="PSM287"/>
      <c r="PSN287"/>
      <c r="PSO287"/>
      <c r="PSP287"/>
      <c r="PSQ287"/>
      <c r="PSR287"/>
      <c r="PSS287"/>
      <c r="PST287"/>
      <c r="PSU287"/>
      <c r="PSV287"/>
      <c r="PSW287"/>
      <c r="PSX287"/>
      <c r="PSY287"/>
      <c r="PSZ287"/>
      <c r="PTA287"/>
      <c r="PTB287"/>
      <c r="PTC287"/>
      <c r="PTD287"/>
      <c r="PTE287"/>
      <c r="PTF287"/>
      <c r="PTG287"/>
      <c r="PTH287"/>
      <c r="PTI287"/>
      <c r="PTJ287"/>
      <c r="PTK287"/>
      <c r="PTL287"/>
      <c r="PTM287"/>
      <c r="PTN287"/>
      <c r="PTO287"/>
      <c r="PTP287"/>
      <c r="PTQ287"/>
      <c r="PTR287"/>
      <c r="PTS287"/>
      <c r="PTT287"/>
      <c r="PTU287"/>
      <c r="PTV287"/>
      <c r="PTW287"/>
      <c r="PTX287"/>
      <c r="PTY287"/>
      <c r="PTZ287"/>
      <c r="PUA287"/>
      <c r="PUB287"/>
      <c r="PUC287"/>
      <c r="PUD287"/>
      <c r="PUE287"/>
      <c r="PUF287"/>
      <c r="PUG287"/>
      <c r="PUH287"/>
      <c r="PUI287"/>
      <c r="PUJ287"/>
      <c r="PUK287"/>
      <c r="PUL287"/>
      <c r="PUM287"/>
      <c r="PUN287"/>
      <c r="PUO287"/>
      <c r="PUP287"/>
      <c r="PUQ287"/>
      <c r="PUR287"/>
      <c r="PUS287"/>
      <c r="PUT287"/>
      <c r="PUU287"/>
      <c r="PUV287"/>
      <c r="PUW287"/>
      <c r="PUX287"/>
      <c r="PUY287"/>
      <c r="PUZ287"/>
      <c r="PVA287"/>
      <c r="PVB287"/>
      <c r="PVC287"/>
      <c r="PVD287"/>
      <c r="PVE287"/>
      <c r="PVF287"/>
      <c r="PVG287"/>
      <c r="PVH287"/>
      <c r="PVI287"/>
      <c r="PVJ287"/>
      <c r="PVK287"/>
      <c r="PVL287"/>
      <c r="PVM287"/>
      <c r="PVN287"/>
      <c r="PVO287"/>
      <c r="PVP287"/>
      <c r="PVQ287"/>
      <c r="PVR287"/>
      <c r="PVS287"/>
      <c r="PVT287"/>
      <c r="PVU287"/>
      <c r="PVV287"/>
      <c r="PVW287"/>
      <c r="PVX287"/>
      <c r="PVY287"/>
      <c r="PVZ287"/>
      <c r="PWA287"/>
      <c r="PWB287"/>
      <c r="PWC287"/>
      <c r="PWD287"/>
      <c r="PWE287"/>
      <c r="PWF287"/>
      <c r="PWG287"/>
      <c r="PWH287"/>
      <c r="PWI287"/>
      <c r="PWJ287"/>
      <c r="PWK287"/>
      <c r="PWL287"/>
      <c r="PWM287"/>
      <c r="PWN287"/>
      <c r="PWO287"/>
      <c r="PWP287"/>
      <c r="PWQ287"/>
      <c r="PWR287"/>
      <c r="PWS287"/>
      <c r="PWT287"/>
      <c r="PWU287"/>
      <c r="PWV287"/>
      <c r="PWW287"/>
      <c r="PWX287"/>
      <c r="PWY287"/>
      <c r="PWZ287"/>
      <c r="PXA287"/>
      <c r="PXB287"/>
      <c r="PXC287"/>
      <c r="PXD287"/>
      <c r="PXE287"/>
      <c r="PXF287"/>
      <c r="PXG287"/>
      <c r="PXH287"/>
      <c r="PXI287"/>
      <c r="PXJ287"/>
      <c r="PXK287"/>
      <c r="PXL287"/>
      <c r="PXM287"/>
      <c r="PXN287"/>
      <c r="PXO287"/>
      <c r="PXP287"/>
      <c r="PXQ287"/>
      <c r="PXR287"/>
      <c r="PXS287"/>
      <c r="PXT287"/>
      <c r="PXU287"/>
      <c r="PXV287"/>
      <c r="PXW287"/>
      <c r="PXX287"/>
      <c r="PXY287"/>
      <c r="PXZ287"/>
      <c r="PYA287"/>
      <c r="PYB287"/>
      <c r="PYC287"/>
      <c r="PYD287"/>
      <c r="PYE287"/>
      <c r="PYF287"/>
      <c r="PYG287"/>
      <c r="PYH287"/>
      <c r="PYI287"/>
      <c r="PYJ287"/>
      <c r="PYK287"/>
      <c r="PYL287"/>
      <c r="PYM287"/>
      <c r="PYN287"/>
      <c r="PYO287"/>
      <c r="PYP287"/>
      <c r="PYQ287"/>
      <c r="PYR287"/>
      <c r="PYS287"/>
      <c r="PYT287"/>
      <c r="PYU287"/>
      <c r="PYV287"/>
      <c r="PYW287"/>
      <c r="PYX287"/>
      <c r="PYY287"/>
      <c r="PYZ287"/>
      <c r="PZA287"/>
      <c r="PZB287"/>
      <c r="PZC287"/>
      <c r="PZD287"/>
      <c r="PZE287"/>
      <c r="PZF287"/>
      <c r="PZG287"/>
      <c r="PZH287"/>
      <c r="PZI287"/>
      <c r="PZJ287"/>
      <c r="PZK287"/>
      <c r="PZL287"/>
      <c r="PZM287"/>
      <c r="PZN287"/>
      <c r="PZO287"/>
      <c r="PZP287"/>
      <c r="PZQ287"/>
      <c r="PZR287"/>
      <c r="PZS287"/>
      <c r="PZT287"/>
      <c r="PZU287"/>
      <c r="PZV287"/>
      <c r="PZW287"/>
      <c r="PZX287"/>
      <c r="PZY287"/>
      <c r="PZZ287"/>
      <c r="QAA287"/>
      <c r="QAB287"/>
      <c r="QAC287"/>
      <c r="QAD287"/>
      <c r="QAE287"/>
      <c r="QAF287"/>
      <c r="QAG287"/>
      <c r="QAH287"/>
      <c r="QAI287"/>
      <c r="QAJ287"/>
      <c r="QAK287"/>
      <c r="QAL287"/>
      <c r="QAM287"/>
      <c r="QAN287"/>
      <c r="QAO287"/>
      <c r="QAP287"/>
      <c r="QAQ287"/>
      <c r="QAR287"/>
      <c r="QAS287"/>
      <c r="QAT287"/>
      <c r="QAU287"/>
      <c r="QAV287"/>
      <c r="QAW287"/>
      <c r="QAX287"/>
      <c r="QAY287"/>
      <c r="QAZ287"/>
      <c r="QBA287"/>
      <c r="QBB287"/>
      <c r="QBC287"/>
      <c r="QBD287"/>
      <c r="QBE287"/>
      <c r="QBF287"/>
      <c r="QBG287"/>
      <c r="QBH287"/>
      <c r="QBI287"/>
      <c r="QBJ287"/>
      <c r="QBK287"/>
      <c r="QBL287"/>
      <c r="QBM287"/>
      <c r="QBN287"/>
      <c r="QBO287"/>
      <c r="QBP287"/>
      <c r="QBQ287"/>
      <c r="QBR287"/>
      <c r="QBS287"/>
      <c r="QBT287"/>
      <c r="QBU287"/>
      <c r="QBV287"/>
      <c r="QBW287"/>
      <c r="QBX287"/>
      <c r="QBY287"/>
      <c r="QBZ287"/>
      <c r="QCA287"/>
      <c r="QCB287"/>
      <c r="QCC287"/>
      <c r="QCD287"/>
      <c r="QCE287"/>
      <c r="QCF287"/>
      <c r="QCG287"/>
      <c r="QCH287"/>
      <c r="QCI287"/>
      <c r="QCJ287"/>
      <c r="QCK287"/>
      <c r="QCL287"/>
      <c r="QCM287"/>
      <c r="QCN287"/>
      <c r="QCO287"/>
      <c r="QCP287"/>
      <c r="QCQ287"/>
      <c r="QCR287"/>
      <c r="QCS287"/>
      <c r="QCT287"/>
      <c r="QCU287"/>
      <c r="QCV287"/>
      <c r="QCW287"/>
      <c r="QCX287"/>
      <c r="QCY287"/>
      <c r="QCZ287"/>
      <c r="QDA287"/>
      <c r="QDB287"/>
      <c r="QDC287"/>
      <c r="QDD287"/>
      <c r="QDE287"/>
      <c r="QDF287"/>
      <c r="QDG287"/>
      <c r="QDH287"/>
      <c r="QDI287"/>
      <c r="QDJ287"/>
      <c r="QDK287"/>
      <c r="QDL287"/>
      <c r="QDM287"/>
      <c r="QDN287"/>
      <c r="QDO287"/>
      <c r="QDP287"/>
      <c r="QDQ287"/>
      <c r="QDR287"/>
      <c r="QDS287"/>
      <c r="QDT287"/>
      <c r="QDU287"/>
      <c r="QDV287"/>
      <c r="QDW287"/>
      <c r="QDX287"/>
      <c r="QDY287"/>
      <c r="QDZ287"/>
      <c r="QEA287"/>
      <c r="QEB287"/>
      <c r="QEC287"/>
      <c r="QED287"/>
      <c r="QEE287"/>
      <c r="QEF287"/>
      <c r="QEG287"/>
      <c r="QEH287"/>
      <c r="QEI287"/>
      <c r="QEJ287"/>
      <c r="QEK287"/>
      <c r="QEL287"/>
      <c r="QEM287"/>
      <c r="QEN287"/>
      <c r="QEO287"/>
      <c r="QEP287"/>
      <c r="QEQ287"/>
      <c r="QER287"/>
      <c r="QES287"/>
      <c r="QET287"/>
      <c r="QEU287"/>
      <c r="QEV287"/>
      <c r="QEW287"/>
      <c r="QEX287"/>
      <c r="QEY287"/>
      <c r="QEZ287"/>
      <c r="QFA287"/>
      <c r="QFB287"/>
      <c r="QFC287"/>
      <c r="QFD287"/>
      <c r="QFE287"/>
      <c r="QFF287"/>
      <c r="QFG287"/>
      <c r="QFH287"/>
      <c r="QFI287"/>
      <c r="QFJ287"/>
      <c r="QFK287"/>
      <c r="QFL287"/>
      <c r="QFM287"/>
      <c r="QFN287"/>
      <c r="QFO287"/>
      <c r="QFP287"/>
      <c r="QFQ287"/>
      <c r="QFR287"/>
      <c r="QFS287"/>
      <c r="QFT287"/>
      <c r="QFU287"/>
      <c r="QFV287"/>
      <c r="QFW287"/>
      <c r="QFX287"/>
      <c r="QFY287"/>
      <c r="QFZ287"/>
      <c r="QGA287"/>
      <c r="QGB287"/>
      <c r="QGC287"/>
      <c r="QGD287"/>
      <c r="QGE287"/>
      <c r="QGF287"/>
      <c r="QGG287"/>
      <c r="QGH287"/>
      <c r="QGI287"/>
      <c r="QGJ287"/>
      <c r="QGK287"/>
      <c r="QGL287"/>
      <c r="QGM287"/>
      <c r="QGN287"/>
      <c r="QGO287"/>
      <c r="QGP287"/>
      <c r="QGQ287"/>
      <c r="QGR287"/>
      <c r="QGS287"/>
      <c r="QGT287"/>
      <c r="QGU287"/>
      <c r="QGV287"/>
      <c r="QGW287"/>
      <c r="QGX287"/>
      <c r="QGY287"/>
      <c r="QGZ287"/>
      <c r="QHA287"/>
      <c r="QHB287"/>
      <c r="QHC287"/>
      <c r="QHD287"/>
      <c r="QHE287"/>
      <c r="QHF287"/>
      <c r="QHG287"/>
      <c r="QHH287"/>
      <c r="QHI287"/>
      <c r="QHJ287"/>
      <c r="QHK287"/>
      <c r="QHL287"/>
      <c r="QHM287"/>
      <c r="QHN287"/>
      <c r="QHO287"/>
      <c r="QHP287"/>
      <c r="QHQ287"/>
      <c r="QHR287"/>
      <c r="QHS287"/>
      <c r="QHT287"/>
      <c r="QHU287"/>
      <c r="QHV287"/>
      <c r="QHW287"/>
      <c r="QHX287"/>
      <c r="QHY287"/>
      <c r="QHZ287"/>
      <c r="QIA287"/>
      <c r="QIB287"/>
      <c r="QIC287"/>
      <c r="QID287"/>
      <c r="QIE287"/>
      <c r="QIF287"/>
      <c r="QIG287"/>
      <c r="QIH287"/>
      <c r="QII287"/>
      <c r="QIJ287"/>
      <c r="QIK287"/>
      <c r="QIL287"/>
      <c r="QIM287"/>
      <c r="QIN287"/>
      <c r="QIO287"/>
      <c r="QIP287"/>
      <c r="QIQ287"/>
      <c r="QIR287"/>
      <c r="QIS287"/>
      <c r="QIT287"/>
      <c r="QIU287"/>
      <c r="QIV287"/>
      <c r="QIW287"/>
      <c r="QIX287"/>
      <c r="QIY287"/>
      <c r="QIZ287"/>
      <c r="QJA287"/>
      <c r="QJB287"/>
      <c r="QJC287"/>
      <c r="QJD287"/>
      <c r="QJE287"/>
      <c r="QJF287"/>
      <c r="QJG287"/>
      <c r="QJH287"/>
      <c r="QJI287"/>
      <c r="QJJ287"/>
      <c r="QJK287"/>
      <c r="QJL287"/>
      <c r="QJM287"/>
      <c r="QJN287"/>
      <c r="QJO287"/>
      <c r="QJP287"/>
      <c r="QJQ287"/>
      <c r="QJR287"/>
      <c r="QJS287"/>
      <c r="QJT287"/>
      <c r="QJU287"/>
      <c r="QJV287"/>
      <c r="QJW287"/>
      <c r="QJX287"/>
      <c r="QJY287"/>
      <c r="QJZ287"/>
      <c r="QKA287"/>
      <c r="QKB287"/>
      <c r="QKC287"/>
      <c r="QKD287"/>
      <c r="QKE287"/>
      <c r="QKF287"/>
      <c r="QKG287"/>
      <c r="QKH287"/>
      <c r="QKI287"/>
      <c r="QKJ287"/>
      <c r="QKK287"/>
      <c r="QKL287"/>
      <c r="QKM287"/>
      <c r="QKN287"/>
      <c r="QKO287"/>
      <c r="QKP287"/>
      <c r="QKQ287"/>
      <c r="QKR287"/>
      <c r="QKS287"/>
      <c r="QKT287"/>
      <c r="QKU287"/>
      <c r="QKV287"/>
      <c r="QKW287"/>
      <c r="QKX287"/>
      <c r="QKY287"/>
      <c r="QKZ287"/>
      <c r="QLA287"/>
      <c r="QLB287"/>
      <c r="QLC287"/>
      <c r="QLD287"/>
      <c r="QLE287"/>
      <c r="QLF287"/>
      <c r="QLG287"/>
      <c r="QLH287"/>
      <c r="QLI287"/>
      <c r="QLJ287"/>
      <c r="QLK287"/>
      <c r="QLL287"/>
      <c r="QLM287"/>
      <c r="QLN287"/>
      <c r="QLO287"/>
      <c r="QLP287"/>
      <c r="QLQ287"/>
      <c r="QLR287"/>
      <c r="QLS287"/>
      <c r="QLT287"/>
      <c r="QLU287"/>
      <c r="QLV287"/>
      <c r="QLW287"/>
      <c r="QLX287"/>
      <c r="QLY287"/>
      <c r="QLZ287"/>
      <c r="QMA287"/>
      <c r="QMB287"/>
      <c r="QMC287"/>
      <c r="QMD287"/>
      <c r="QME287"/>
      <c r="QMF287"/>
      <c r="QMG287"/>
      <c r="QMH287"/>
      <c r="QMI287"/>
      <c r="QMJ287"/>
      <c r="QMK287"/>
      <c r="QML287"/>
      <c r="QMM287"/>
      <c r="QMN287"/>
      <c r="QMO287"/>
      <c r="QMP287"/>
      <c r="QMQ287"/>
      <c r="QMR287"/>
      <c r="QMS287"/>
      <c r="QMT287"/>
      <c r="QMU287"/>
      <c r="QMV287"/>
      <c r="QMW287"/>
      <c r="QMX287"/>
      <c r="QMY287"/>
      <c r="QMZ287"/>
      <c r="QNA287"/>
      <c r="QNB287"/>
      <c r="QNC287"/>
      <c r="QND287"/>
      <c r="QNE287"/>
      <c r="QNF287"/>
      <c r="QNG287"/>
      <c r="QNH287"/>
      <c r="QNI287"/>
      <c r="QNJ287"/>
      <c r="QNK287"/>
      <c r="QNL287"/>
      <c r="QNM287"/>
      <c r="QNN287"/>
      <c r="QNO287"/>
      <c r="QNP287"/>
      <c r="QNQ287"/>
      <c r="QNR287"/>
      <c r="QNS287"/>
      <c r="QNT287"/>
      <c r="QNU287"/>
      <c r="QNV287"/>
      <c r="QNW287"/>
      <c r="QNX287"/>
      <c r="QNY287"/>
      <c r="QNZ287"/>
      <c r="QOA287"/>
      <c r="QOB287"/>
      <c r="QOC287"/>
      <c r="QOD287"/>
      <c r="QOE287"/>
      <c r="QOF287"/>
      <c r="QOG287"/>
      <c r="QOH287"/>
      <c r="QOI287"/>
      <c r="QOJ287"/>
      <c r="QOK287"/>
      <c r="QOL287"/>
      <c r="QOM287"/>
      <c r="QON287"/>
      <c r="QOO287"/>
      <c r="QOP287"/>
      <c r="QOQ287"/>
      <c r="QOR287"/>
      <c r="QOS287"/>
      <c r="QOT287"/>
      <c r="QOU287"/>
      <c r="QOV287"/>
      <c r="QOW287"/>
      <c r="QOX287"/>
      <c r="QOY287"/>
      <c r="QOZ287"/>
      <c r="QPA287"/>
      <c r="QPB287"/>
      <c r="QPC287"/>
      <c r="QPD287"/>
      <c r="QPE287"/>
      <c r="QPF287"/>
      <c r="QPG287"/>
      <c r="QPH287"/>
      <c r="QPI287"/>
      <c r="QPJ287"/>
      <c r="QPK287"/>
      <c r="QPL287"/>
      <c r="QPM287"/>
      <c r="QPN287"/>
      <c r="QPO287"/>
      <c r="QPP287"/>
      <c r="QPQ287"/>
      <c r="QPR287"/>
      <c r="QPS287"/>
      <c r="QPT287"/>
      <c r="QPU287"/>
      <c r="QPV287"/>
      <c r="QPW287"/>
      <c r="QPX287"/>
      <c r="QPY287"/>
      <c r="QPZ287"/>
      <c r="QQA287"/>
      <c r="QQB287"/>
      <c r="QQC287"/>
      <c r="QQD287"/>
      <c r="QQE287"/>
      <c r="QQF287"/>
      <c r="QQG287"/>
      <c r="QQH287"/>
      <c r="QQI287"/>
      <c r="QQJ287"/>
      <c r="QQK287"/>
      <c r="QQL287"/>
      <c r="QQM287"/>
      <c r="QQN287"/>
      <c r="QQO287"/>
      <c r="QQP287"/>
      <c r="QQQ287"/>
      <c r="QQR287"/>
      <c r="QQS287"/>
      <c r="QQT287"/>
      <c r="QQU287"/>
      <c r="QQV287"/>
      <c r="QQW287"/>
      <c r="QQX287"/>
      <c r="QQY287"/>
      <c r="QQZ287"/>
      <c r="QRA287"/>
      <c r="QRB287"/>
      <c r="QRC287"/>
      <c r="QRD287"/>
      <c r="QRE287"/>
      <c r="QRF287"/>
      <c r="QRG287"/>
      <c r="QRH287"/>
      <c r="QRI287"/>
      <c r="QRJ287"/>
      <c r="QRK287"/>
      <c r="QRL287"/>
      <c r="QRM287"/>
      <c r="QRN287"/>
      <c r="QRO287"/>
      <c r="QRP287"/>
      <c r="QRQ287"/>
      <c r="QRR287"/>
      <c r="QRS287"/>
      <c r="QRT287"/>
      <c r="QRU287"/>
      <c r="QRV287"/>
      <c r="QRW287"/>
      <c r="QRX287"/>
      <c r="QRY287"/>
      <c r="QRZ287"/>
      <c r="QSA287"/>
      <c r="QSB287"/>
      <c r="QSC287"/>
      <c r="QSD287"/>
      <c r="QSE287"/>
      <c r="QSF287"/>
      <c r="QSG287"/>
      <c r="QSH287"/>
      <c r="QSI287"/>
      <c r="QSJ287"/>
      <c r="QSK287"/>
      <c r="QSL287"/>
      <c r="QSM287"/>
      <c r="QSN287"/>
      <c r="QSO287"/>
      <c r="QSP287"/>
      <c r="QSQ287"/>
      <c r="QSR287"/>
      <c r="QSS287"/>
      <c r="QST287"/>
      <c r="QSU287"/>
      <c r="QSV287"/>
      <c r="QSW287"/>
      <c r="QSX287"/>
      <c r="QSY287"/>
      <c r="QSZ287"/>
      <c r="QTA287"/>
      <c r="QTB287"/>
      <c r="QTC287"/>
      <c r="QTD287"/>
      <c r="QTE287"/>
      <c r="QTF287"/>
      <c r="QTG287"/>
      <c r="QTH287"/>
      <c r="QTI287"/>
      <c r="QTJ287"/>
      <c r="QTK287"/>
      <c r="QTL287"/>
      <c r="QTM287"/>
      <c r="QTN287"/>
      <c r="QTO287"/>
      <c r="QTP287"/>
      <c r="QTQ287"/>
      <c r="QTR287"/>
      <c r="QTS287"/>
      <c r="QTT287"/>
      <c r="QTU287"/>
      <c r="QTV287"/>
      <c r="QTW287"/>
      <c r="QTX287"/>
      <c r="QTY287"/>
      <c r="QTZ287"/>
      <c r="QUA287"/>
      <c r="QUB287"/>
      <c r="QUC287"/>
      <c r="QUD287"/>
      <c r="QUE287"/>
      <c r="QUF287"/>
      <c r="QUG287"/>
      <c r="QUH287"/>
      <c r="QUI287"/>
      <c r="QUJ287"/>
      <c r="QUK287"/>
      <c r="QUL287"/>
      <c r="QUM287"/>
      <c r="QUN287"/>
      <c r="QUO287"/>
      <c r="QUP287"/>
      <c r="QUQ287"/>
      <c r="QUR287"/>
      <c r="QUS287"/>
      <c r="QUT287"/>
      <c r="QUU287"/>
      <c r="QUV287"/>
      <c r="QUW287"/>
      <c r="QUX287"/>
      <c r="QUY287"/>
      <c r="QUZ287"/>
      <c r="QVA287"/>
      <c r="QVB287"/>
      <c r="QVC287"/>
      <c r="QVD287"/>
      <c r="QVE287"/>
      <c r="QVF287"/>
      <c r="QVG287"/>
      <c r="QVH287"/>
      <c r="QVI287"/>
      <c r="QVJ287"/>
      <c r="QVK287"/>
      <c r="QVL287"/>
      <c r="QVM287"/>
      <c r="QVN287"/>
      <c r="QVO287"/>
      <c r="QVP287"/>
      <c r="QVQ287"/>
      <c r="QVR287"/>
      <c r="QVS287"/>
      <c r="QVT287"/>
      <c r="QVU287"/>
      <c r="QVV287"/>
      <c r="QVW287"/>
      <c r="QVX287"/>
      <c r="QVY287"/>
      <c r="QVZ287"/>
      <c r="QWA287"/>
      <c r="QWB287"/>
      <c r="QWC287"/>
      <c r="QWD287"/>
      <c r="QWE287"/>
      <c r="QWF287"/>
      <c r="QWG287"/>
      <c r="QWH287"/>
      <c r="QWI287"/>
      <c r="QWJ287"/>
      <c r="QWK287"/>
      <c r="QWL287"/>
      <c r="QWM287"/>
      <c r="QWN287"/>
      <c r="QWO287"/>
      <c r="QWP287"/>
      <c r="QWQ287"/>
      <c r="QWR287"/>
      <c r="QWS287"/>
      <c r="QWT287"/>
      <c r="QWU287"/>
      <c r="QWV287"/>
      <c r="QWW287"/>
      <c r="QWX287"/>
      <c r="QWY287"/>
      <c r="QWZ287"/>
      <c r="QXA287"/>
      <c r="QXB287"/>
      <c r="QXC287"/>
      <c r="QXD287"/>
      <c r="QXE287"/>
      <c r="QXF287"/>
      <c r="QXG287"/>
      <c r="QXH287"/>
      <c r="QXI287"/>
      <c r="QXJ287"/>
      <c r="QXK287"/>
      <c r="QXL287"/>
      <c r="QXM287"/>
      <c r="QXN287"/>
      <c r="QXO287"/>
      <c r="QXP287"/>
      <c r="QXQ287"/>
      <c r="QXR287"/>
      <c r="QXS287"/>
      <c r="QXT287"/>
      <c r="QXU287"/>
      <c r="QXV287"/>
      <c r="QXW287"/>
      <c r="QXX287"/>
      <c r="QXY287"/>
      <c r="QXZ287"/>
      <c r="QYA287"/>
      <c r="QYB287"/>
      <c r="QYC287"/>
      <c r="QYD287"/>
      <c r="QYE287"/>
      <c r="QYF287"/>
      <c r="QYG287"/>
      <c r="QYH287"/>
      <c r="QYI287"/>
      <c r="QYJ287"/>
      <c r="QYK287"/>
      <c r="QYL287"/>
      <c r="QYM287"/>
      <c r="QYN287"/>
      <c r="QYO287"/>
      <c r="QYP287"/>
      <c r="QYQ287"/>
      <c r="QYR287"/>
      <c r="QYS287"/>
      <c r="QYT287"/>
      <c r="QYU287"/>
      <c r="QYV287"/>
      <c r="QYW287"/>
      <c r="QYX287"/>
      <c r="QYY287"/>
      <c r="QYZ287"/>
      <c r="QZA287"/>
      <c r="QZB287"/>
      <c r="QZC287"/>
      <c r="QZD287"/>
      <c r="QZE287"/>
      <c r="QZF287"/>
      <c r="QZG287"/>
      <c r="QZH287"/>
      <c r="QZI287"/>
      <c r="QZJ287"/>
      <c r="QZK287"/>
      <c r="QZL287"/>
      <c r="QZM287"/>
      <c r="QZN287"/>
      <c r="QZO287"/>
      <c r="QZP287"/>
      <c r="QZQ287"/>
      <c r="QZR287"/>
      <c r="QZS287"/>
      <c r="QZT287"/>
      <c r="QZU287"/>
      <c r="QZV287"/>
      <c r="QZW287"/>
      <c r="QZX287"/>
      <c r="QZY287"/>
      <c r="QZZ287"/>
      <c r="RAA287"/>
      <c r="RAB287"/>
      <c r="RAC287"/>
      <c r="RAD287"/>
      <c r="RAE287"/>
      <c r="RAF287"/>
      <c r="RAG287"/>
      <c r="RAH287"/>
      <c r="RAI287"/>
      <c r="RAJ287"/>
      <c r="RAK287"/>
      <c r="RAL287"/>
      <c r="RAM287"/>
      <c r="RAN287"/>
      <c r="RAO287"/>
      <c r="RAP287"/>
      <c r="RAQ287"/>
      <c r="RAR287"/>
      <c r="RAS287"/>
      <c r="RAT287"/>
      <c r="RAU287"/>
      <c r="RAV287"/>
      <c r="RAW287"/>
      <c r="RAX287"/>
      <c r="RAY287"/>
      <c r="RAZ287"/>
      <c r="RBA287"/>
      <c r="RBB287"/>
      <c r="RBC287"/>
      <c r="RBD287"/>
      <c r="RBE287"/>
      <c r="RBF287"/>
      <c r="RBG287"/>
      <c r="RBH287"/>
      <c r="RBI287"/>
      <c r="RBJ287"/>
      <c r="RBK287"/>
      <c r="RBL287"/>
      <c r="RBM287"/>
      <c r="RBN287"/>
      <c r="RBO287"/>
      <c r="RBP287"/>
      <c r="RBQ287"/>
      <c r="RBR287"/>
      <c r="RBS287"/>
      <c r="RBT287"/>
      <c r="RBU287"/>
      <c r="RBV287"/>
      <c r="RBW287"/>
      <c r="RBX287"/>
      <c r="RBY287"/>
      <c r="RBZ287"/>
      <c r="RCA287"/>
      <c r="RCB287"/>
      <c r="RCC287"/>
      <c r="RCD287"/>
      <c r="RCE287"/>
      <c r="RCF287"/>
      <c r="RCG287"/>
      <c r="RCH287"/>
      <c r="RCI287"/>
      <c r="RCJ287"/>
      <c r="RCK287"/>
      <c r="RCL287"/>
      <c r="RCM287"/>
      <c r="RCN287"/>
      <c r="RCO287"/>
      <c r="RCP287"/>
      <c r="RCQ287"/>
      <c r="RCR287"/>
      <c r="RCS287"/>
      <c r="RCT287"/>
      <c r="RCU287"/>
      <c r="RCV287"/>
      <c r="RCW287"/>
      <c r="RCX287"/>
      <c r="RCY287"/>
      <c r="RCZ287"/>
      <c r="RDA287"/>
      <c r="RDB287"/>
      <c r="RDC287"/>
      <c r="RDD287"/>
      <c r="RDE287"/>
      <c r="RDF287"/>
      <c r="RDG287"/>
      <c r="RDH287"/>
      <c r="RDI287"/>
      <c r="RDJ287"/>
      <c r="RDK287"/>
      <c r="RDL287"/>
      <c r="RDM287"/>
      <c r="RDN287"/>
      <c r="RDO287"/>
      <c r="RDP287"/>
      <c r="RDQ287"/>
      <c r="RDR287"/>
      <c r="RDS287"/>
      <c r="RDT287"/>
      <c r="RDU287"/>
      <c r="RDV287"/>
      <c r="RDW287"/>
      <c r="RDX287"/>
      <c r="RDY287"/>
      <c r="RDZ287"/>
      <c r="REA287"/>
      <c r="REB287"/>
      <c r="REC287"/>
      <c r="RED287"/>
      <c r="REE287"/>
      <c r="REF287"/>
      <c r="REG287"/>
      <c r="REH287"/>
      <c r="REI287"/>
      <c r="REJ287"/>
      <c r="REK287"/>
      <c r="REL287"/>
      <c r="REM287"/>
      <c r="REN287"/>
      <c r="REO287"/>
      <c r="REP287"/>
      <c r="REQ287"/>
      <c r="RER287"/>
      <c r="RES287"/>
      <c r="RET287"/>
      <c r="REU287"/>
      <c r="REV287"/>
      <c r="REW287"/>
      <c r="REX287"/>
      <c r="REY287"/>
      <c r="REZ287"/>
      <c r="RFA287"/>
      <c r="RFB287"/>
      <c r="RFC287"/>
      <c r="RFD287"/>
      <c r="RFE287"/>
      <c r="RFF287"/>
      <c r="RFG287"/>
      <c r="RFH287"/>
      <c r="RFI287"/>
      <c r="RFJ287"/>
      <c r="RFK287"/>
      <c r="RFL287"/>
      <c r="RFM287"/>
      <c r="RFN287"/>
      <c r="RFO287"/>
      <c r="RFP287"/>
      <c r="RFQ287"/>
      <c r="RFR287"/>
      <c r="RFS287"/>
      <c r="RFT287"/>
      <c r="RFU287"/>
      <c r="RFV287"/>
      <c r="RFW287"/>
      <c r="RFX287"/>
      <c r="RFY287"/>
      <c r="RFZ287"/>
      <c r="RGA287"/>
      <c r="RGB287"/>
      <c r="RGC287"/>
      <c r="RGD287"/>
      <c r="RGE287"/>
      <c r="RGF287"/>
      <c r="RGG287"/>
      <c r="RGH287"/>
      <c r="RGI287"/>
      <c r="RGJ287"/>
      <c r="RGK287"/>
      <c r="RGL287"/>
      <c r="RGM287"/>
      <c r="RGN287"/>
      <c r="RGO287"/>
      <c r="RGP287"/>
      <c r="RGQ287"/>
      <c r="RGR287"/>
      <c r="RGS287"/>
      <c r="RGT287"/>
      <c r="RGU287"/>
      <c r="RGV287"/>
      <c r="RGW287"/>
      <c r="RGX287"/>
      <c r="RGY287"/>
      <c r="RGZ287"/>
      <c r="RHA287"/>
      <c r="RHB287"/>
      <c r="RHC287"/>
      <c r="RHD287"/>
      <c r="RHE287"/>
      <c r="RHF287"/>
      <c r="RHG287"/>
      <c r="RHH287"/>
      <c r="RHI287"/>
      <c r="RHJ287"/>
      <c r="RHK287"/>
      <c r="RHL287"/>
      <c r="RHM287"/>
      <c r="RHN287"/>
      <c r="RHO287"/>
      <c r="RHP287"/>
      <c r="RHQ287"/>
      <c r="RHR287"/>
      <c r="RHS287"/>
      <c r="RHT287"/>
      <c r="RHU287"/>
      <c r="RHV287"/>
      <c r="RHW287"/>
      <c r="RHX287"/>
      <c r="RHY287"/>
      <c r="RHZ287"/>
      <c r="RIA287"/>
      <c r="RIB287"/>
      <c r="RIC287"/>
      <c r="RID287"/>
      <c r="RIE287"/>
      <c r="RIF287"/>
      <c r="RIG287"/>
      <c r="RIH287"/>
      <c r="RII287"/>
      <c r="RIJ287"/>
      <c r="RIK287"/>
      <c r="RIL287"/>
      <c r="RIM287"/>
      <c r="RIN287"/>
      <c r="RIO287"/>
      <c r="RIP287"/>
      <c r="RIQ287"/>
      <c r="RIR287"/>
      <c r="RIS287"/>
      <c r="RIT287"/>
      <c r="RIU287"/>
      <c r="RIV287"/>
      <c r="RIW287"/>
      <c r="RIX287"/>
      <c r="RIY287"/>
      <c r="RIZ287"/>
      <c r="RJA287"/>
      <c r="RJB287"/>
      <c r="RJC287"/>
      <c r="RJD287"/>
      <c r="RJE287"/>
      <c r="RJF287"/>
      <c r="RJG287"/>
      <c r="RJH287"/>
      <c r="RJI287"/>
      <c r="RJJ287"/>
      <c r="RJK287"/>
      <c r="RJL287"/>
      <c r="RJM287"/>
      <c r="RJN287"/>
      <c r="RJO287"/>
      <c r="RJP287"/>
      <c r="RJQ287"/>
      <c r="RJR287"/>
      <c r="RJS287"/>
      <c r="RJT287"/>
      <c r="RJU287"/>
      <c r="RJV287"/>
      <c r="RJW287"/>
      <c r="RJX287"/>
      <c r="RJY287"/>
      <c r="RJZ287"/>
      <c r="RKA287"/>
      <c r="RKB287"/>
      <c r="RKC287"/>
      <c r="RKD287"/>
      <c r="RKE287"/>
      <c r="RKF287"/>
      <c r="RKG287"/>
      <c r="RKH287"/>
      <c r="RKI287"/>
      <c r="RKJ287"/>
      <c r="RKK287"/>
      <c r="RKL287"/>
      <c r="RKM287"/>
      <c r="RKN287"/>
      <c r="RKO287"/>
      <c r="RKP287"/>
      <c r="RKQ287"/>
      <c r="RKR287"/>
      <c r="RKS287"/>
      <c r="RKT287"/>
      <c r="RKU287"/>
      <c r="RKV287"/>
      <c r="RKW287"/>
      <c r="RKX287"/>
      <c r="RKY287"/>
      <c r="RKZ287"/>
      <c r="RLA287"/>
      <c r="RLB287"/>
      <c r="RLC287"/>
      <c r="RLD287"/>
      <c r="RLE287"/>
      <c r="RLF287"/>
      <c r="RLG287"/>
      <c r="RLH287"/>
      <c r="RLI287"/>
      <c r="RLJ287"/>
      <c r="RLK287"/>
      <c r="RLL287"/>
      <c r="RLM287"/>
      <c r="RLN287"/>
      <c r="RLO287"/>
      <c r="RLP287"/>
      <c r="RLQ287"/>
      <c r="RLR287"/>
      <c r="RLS287"/>
      <c r="RLT287"/>
      <c r="RLU287"/>
      <c r="RLV287"/>
      <c r="RLW287"/>
      <c r="RLX287"/>
      <c r="RLY287"/>
      <c r="RLZ287"/>
      <c r="RMA287"/>
      <c r="RMB287"/>
      <c r="RMC287"/>
      <c r="RMD287"/>
      <c r="RME287"/>
      <c r="RMF287"/>
      <c r="RMG287"/>
      <c r="RMH287"/>
      <c r="RMI287"/>
      <c r="RMJ287"/>
      <c r="RMK287"/>
      <c r="RML287"/>
      <c r="RMM287"/>
      <c r="RMN287"/>
      <c r="RMO287"/>
      <c r="RMP287"/>
      <c r="RMQ287"/>
      <c r="RMR287"/>
      <c r="RMS287"/>
      <c r="RMT287"/>
      <c r="RMU287"/>
      <c r="RMV287"/>
      <c r="RMW287"/>
      <c r="RMX287"/>
      <c r="RMY287"/>
      <c r="RMZ287"/>
      <c r="RNA287"/>
      <c r="RNB287"/>
      <c r="RNC287"/>
      <c r="RND287"/>
      <c r="RNE287"/>
      <c r="RNF287"/>
      <c r="RNG287"/>
      <c r="RNH287"/>
      <c r="RNI287"/>
      <c r="RNJ287"/>
      <c r="RNK287"/>
      <c r="RNL287"/>
      <c r="RNM287"/>
      <c r="RNN287"/>
      <c r="RNO287"/>
      <c r="RNP287"/>
      <c r="RNQ287"/>
      <c r="RNR287"/>
      <c r="RNS287"/>
      <c r="RNT287"/>
      <c r="RNU287"/>
      <c r="RNV287"/>
      <c r="RNW287"/>
      <c r="RNX287"/>
      <c r="RNY287"/>
      <c r="RNZ287"/>
      <c r="ROA287"/>
      <c r="ROB287"/>
      <c r="ROC287"/>
      <c r="ROD287"/>
      <c r="ROE287"/>
      <c r="ROF287"/>
      <c r="ROG287"/>
      <c r="ROH287"/>
      <c r="ROI287"/>
      <c r="ROJ287"/>
      <c r="ROK287"/>
      <c r="ROL287"/>
      <c r="ROM287"/>
      <c r="RON287"/>
      <c r="ROO287"/>
      <c r="ROP287"/>
      <c r="ROQ287"/>
      <c r="ROR287"/>
      <c r="ROS287"/>
      <c r="ROT287"/>
      <c r="ROU287"/>
      <c r="ROV287"/>
      <c r="ROW287"/>
      <c r="ROX287"/>
      <c r="ROY287"/>
      <c r="ROZ287"/>
      <c r="RPA287"/>
      <c r="RPB287"/>
      <c r="RPC287"/>
      <c r="RPD287"/>
      <c r="RPE287"/>
      <c r="RPF287"/>
      <c r="RPG287"/>
      <c r="RPH287"/>
      <c r="RPI287"/>
      <c r="RPJ287"/>
      <c r="RPK287"/>
      <c r="RPL287"/>
      <c r="RPM287"/>
      <c r="RPN287"/>
      <c r="RPO287"/>
      <c r="RPP287"/>
      <c r="RPQ287"/>
      <c r="RPR287"/>
      <c r="RPS287"/>
      <c r="RPT287"/>
      <c r="RPU287"/>
      <c r="RPV287"/>
      <c r="RPW287"/>
      <c r="RPX287"/>
      <c r="RPY287"/>
      <c r="RPZ287"/>
      <c r="RQA287"/>
      <c r="RQB287"/>
      <c r="RQC287"/>
      <c r="RQD287"/>
      <c r="RQE287"/>
      <c r="RQF287"/>
      <c r="RQG287"/>
      <c r="RQH287"/>
      <c r="RQI287"/>
      <c r="RQJ287"/>
      <c r="RQK287"/>
      <c r="RQL287"/>
      <c r="RQM287"/>
      <c r="RQN287"/>
      <c r="RQO287"/>
      <c r="RQP287"/>
      <c r="RQQ287"/>
      <c r="RQR287"/>
      <c r="RQS287"/>
      <c r="RQT287"/>
      <c r="RQU287"/>
      <c r="RQV287"/>
      <c r="RQW287"/>
      <c r="RQX287"/>
      <c r="RQY287"/>
      <c r="RQZ287"/>
      <c r="RRA287"/>
      <c r="RRB287"/>
      <c r="RRC287"/>
      <c r="RRD287"/>
      <c r="RRE287"/>
      <c r="RRF287"/>
      <c r="RRG287"/>
      <c r="RRH287"/>
      <c r="RRI287"/>
      <c r="RRJ287"/>
      <c r="RRK287"/>
      <c r="RRL287"/>
      <c r="RRM287"/>
      <c r="RRN287"/>
      <c r="RRO287"/>
      <c r="RRP287"/>
      <c r="RRQ287"/>
      <c r="RRR287"/>
      <c r="RRS287"/>
      <c r="RRT287"/>
      <c r="RRU287"/>
      <c r="RRV287"/>
      <c r="RRW287"/>
      <c r="RRX287"/>
      <c r="RRY287"/>
      <c r="RRZ287"/>
      <c r="RSA287"/>
      <c r="RSB287"/>
      <c r="RSC287"/>
      <c r="RSD287"/>
      <c r="RSE287"/>
      <c r="RSF287"/>
      <c r="RSG287"/>
      <c r="RSH287"/>
      <c r="RSI287"/>
      <c r="RSJ287"/>
      <c r="RSK287"/>
      <c r="RSL287"/>
      <c r="RSM287"/>
      <c r="RSN287"/>
      <c r="RSO287"/>
      <c r="RSP287"/>
      <c r="RSQ287"/>
      <c r="RSR287"/>
      <c r="RSS287"/>
      <c r="RST287"/>
      <c r="RSU287"/>
      <c r="RSV287"/>
      <c r="RSW287"/>
      <c r="RSX287"/>
      <c r="RSY287"/>
      <c r="RSZ287"/>
      <c r="RTA287"/>
      <c r="RTB287"/>
      <c r="RTC287"/>
      <c r="RTD287"/>
      <c r="RTE287"/>
      <c r="RTF287"/>
      <c r="RTG287"/>
      <c r="RTH287"/>
      <c r="RTI287"/>
      <c r="RTJ287"/>
      <c r="RTK287"/>
      <c r="RTL287"/>
      <c r="RTM287"/>
      <c r="RTN287"/>
      <c r="RTO287"/>
      <c r="RTP287"/>
      <c r="RTQ287"/>
      <c r="RTR287"/>
      <c r="RTS287"/>
      <c r="RTT287"/>
      <c r="RTU287"/>
      <c r="RTV287"/>
      <c r="RTW287"/>
      <c r="RTX287"/>
      <c r="RTY287"/>
      <c r="RTZ287"/>
      <c r="RUA287"/>
      <c r="RUB287"/>
      <c r="RUC287"/>
      <c r="RUD287"/>
      <c r="RUE287"/>
      <c r="RUF287"/>
      <c r="RUG287"/>
      <c r="RUH287"/>
      <c r="RUI287"/>
      <c r="RUJ287"/>
      <c r="RUK287"/>
      <c r="RUL287"/>
      <c r="RUM287"/>
      <c r="RUN287"/>
      <c r="RUO287"/>
      <c r="RUP287"/>
      <c r="RUQ287"/>
      <c r="RUR287"/>
      <c r="RUS287"/>
      <c r="RUT287"/>
      <c r="RUU287"/>
      <c r="RUV287"/>
      <c r="RUW287"/>
      <c r="RUX287"/>
      <c r="RUY287"/>
      <c r="RUZ287"/>
      <c r="RVA287"/>
      <c r="RVB287"/>
      <c r="RVC287"/>
      <c r="RVD287"/>
      <c r="RVE287"/>
      <c r="RVF287"/>
      <c r="RVG287"/>
      <c r="RVH287"/>
      <c r="RVI287"/>
      <c r="RVJ287"/>
      <c r="RVK287"/>
      <c r="RVL287"/>
      <c r="RVM287"/>
      <c r="RVN287"/>
      <c r="RVO287"/>
      <c r="RVP287"/>
      <c r="RVQ287"/>
      <c r="RVR287"/>
      <c r="RVS287"/>
      <c r="RVT287"/>
      <c r="RVU287"/>
      <c r="RVV287"/>
      <c r="RVW287"/>
      <c r="RVX287"/>
      <c r="RVY287"/>
      <c r="RVZ287"/>
      <c r="RWA287"/>
      <c r="RWB287"/>
      <c r="RWC287"/>
      <c r="RWD287"/>
      <c r="RWE287"/>
      <c r="RWF287"/>
      <c r="RWG287"/>
      <c r="RWH287"/>
      <c r="RWI287"/>
      <c r="RWJ287"/>
      <c r="RWK287"/>
      <c r="RWL287"/>
      <c r="RWM287"/>
      <c r="RWN287"/>
      <c r="RWO287"/>
      <c r="RWP287"/>
      <c r="RWQ287"/>
      <c r="RWR287"/>
      <c r="RWS287"/>
      <c r="RWT287"/>
      <c r="RWU287"/>
      <c r="RWV287"/>
      <c r="RWW287"/>
      <c r="RWX287"/>
      <c r="RWY287"/>
      <c r="RWZ287"/>
      <c r="RXA287"/>
      <c r="RXB287"/>
      <c r="RXC287"/>
      <c r="RXD287"/>
      <c r="RXE287"/>
      <c r="RXF287"/>
      <c r="RXG287"/>
      <c r="RXH287"/>
      <c r="RXI287"/>
      <c r="RXJ287"/>
      <c r="RXK287"/>
      <c r="RXL287"/>
      <c r="RXM287"/>
      <c r="RXN287"/>
      <c r="RXO287"/>
      <c r="RXP287"/>
      <c r="RXQ287"/>
      <c r="RXR287"/>
      <c r="RXS287"/>
      <c r="RXT287"/>
      <c r="RXU287"/>
      <c r="RXV287"/>
      <c r="RXW287"/>
      <c r="RXX287"/>
      <c r="RXY287"/>
      <c r="RXZ287"/>
      <c r="RYA287"/>
      <c r="RYB287"/>
      <c r="RYC287"/>
      <c r="RYD287"/>
      <c r="RYE287"/>
      <c r="RYF287"/>
      <c r="RYG287"/>
      <c r="RYH287"/>
      <c r="RYI287"/>
      <c r="RYJ287"/>
      <c r="RYK287"/>
      <c r="RYL287"/>
      <c r="RYM287"/>
      <c r="RYN287"/>
      <c r="RYO287"/>
      <c r="RYP287"/>
      <c r="RYQ287"/>
      <c r="RYR287"/>
      <c r="RYS287"/>
      <c r="RYT287"/>
      <c r="RYU287"/>
      <c r="RYV287"/>
      <c r="RYW287"/>
      <c r="RYX287"/>
      <c r="RYY287"/>
      <c r="RYZ287"/>
      <c r="RZA287"/>
      <c r="RZB287"/>
      <c r="RZC287"/>
      <c r="RZD287"/>
      <c r="RZE287"/>
      <c r="RZF287"/>
      <c r="RZG287"/>
      <c r="RZH287"/>
      <c r="RZI287"/>
      <c r="RZJ287"/>
      <c r="RZK287"/>
      <c r="RZL287"/>
      <c r="RZM287"/>
      <c r="RZN287"/>
      <c r="RZO287"/>
      <c r="RZP287"/>
      <c r="RZQ287"/>
      <c r="RZR287"/>
      <c r="RZS287"/>
      <c r="RZT287"/>
      <c r="RZU287"/>
      <c r="RZV287"/>
      <c r="RZW287"/>
      <c r="RZX287"/>
      <c r="RZY287"/>
      <c r="RZZ287"/>
      <c r="SAA287"/>
      <c r="SAB287"/>
      <c r="SAC287"/>
      <c r="SAD287"/>
      <c r="SAE287"/>
      <c r="SAF287"/>
      <c r="SAG287"/>
      <c r="SAH287"/>
      <c r="SAI287"/>
      <c r="SAJ287"/>
      <c r="SAK287"/>
      <c r="SAL287"/>
      <c r="SAM287"/>
      <c r="SAN287"/>
      <c r="SAO287"/>
      <c r="SAP287"/>
      <c r="SAQ287"/>
      <c r="SAR287"/>
      <c r="SAS287"/>
      <c r="SAT287"/>
      <c r="SAU287"/>
      <c r="SAV287"/>
      <c r="SAW287"/>
      <c r="SAX287"/>
      <c r="SAY287"/>
      <c r="SAZ287"/>
      <c r="SBA287"/>
      <c r="SBB287"/>
      <c r="SBC287"/>
      <c r="SBD287"/>
      <c r="SBE287"/>
      <c r="SBF287"/>
      <c r="SBG287"/>
      <c r="SBH287"/>
      <c r="SBI287"/>
      <c r="SBJ287"/>
      <c r="SBK287"/>
      <c r="SBL287"/>
      <c r="SBM287"/>
      <c r="SBN287"/>
      <c r="SBO287"/>
      <c r="SBP287"/>
      <c r="SBQ287"/>
      <c r="SBR287"/>
      <c r="SBS287"/>
      <c r="SBT287"/>
      <c r="SBU287"/>
      <c r="SBV287"/>
      <c r="SBW287"/>
      <c r="SBX287"/>
      <c r="SBY287"/>
      <c r="SBZ287"/>
      <c r="SCA287"/>
      <c r="SCB287"/>
      <c r="SCC287"/>
      <c r="SCD287"/>
      <c r="SCE287"/>
      <c r="SCF287"/>
      <c r="SCG287"/>
      <c r="SCH287"/>
      <c r="SCI287"/>
      <c r="SCJ287"/>
      <c r="SCK287"/>
      <c r="SCL287"/>
      <c r="SCM287"/>
      <c r="SCN287"/>
      <c r="SCO287"/>
      <c r="SCP287"/>
      <c r="SCQ287"/>
      <c r="SCR287"/>
      <c r="SCS287"/>
      <c r="SCT287"/>
      <c r="SCU287"/>
      <c r="SCV287"/>
      <c r="SCW287"/>
      <c r="SCX287"/>
      <c r="SCY287"/>
      <c r="SCZ287"/>
      <c r="SDA287"/>
      <c r="SDB287"/>
      <c r="SDC287"/>
      <c r="SDD287"/>
      <c r="SDE287"/>
      <c r="SDF287"/>
      <c r="SDG287"/>
      <c r="SDH287"/>
      <c r="SDI287"/>
      <c r="SDJ287"/>
      <c r="SDK287"/>
      <c r="SDL287"/>
      <c r="SDM287"/>
      <c r="SDN287"/>
      <c r="SDO287"/>
      <c r="SDP287"/>
      <c r="SDQ287"/>
      <c r="SDR287"/>
      <c r="SDS287"/>
      <c r="SDT287"/>
      <c r="SDU287"/>
      <c r="SDV287"/>
      <c r="SDW287"/>
      <c r="SDX287"/>
      <c r="SDY287"/>
      <c r="SDZ287"/>
      <c r="SEA287"/>
      <c r="SEB287"/>
      <c r="SEC287"/>
      <c r="SED287"/>
      <c r="SEE287"/>
      <c r="SEF287"/>
      <c r="SEG287"/>
      <c r="SEH287"/>
      <c r="SEI287"/>
      <c r="SEJ287"/>
      <c r="SEK287"/>
      <c r="SEL287"/>
      <c r="SEM287"/>
      <c r="SEN287"/>
      <c r="SEO287"/>
      <c r="SEP287"/>
      <c r="SEQ287"/>
      <c r="SER287"/>
      <c r="SES287"/>
      <c r="SET287"/>
      <c r="SEU287"/>
      <c r="SEV287"/>
      <c r="SEW287"/>
      <c r="SEX287"/>
      <c r="SEY287"/>
      <c r="SEZ287"/>
      <c r="SFA287"/>
      <c r="SFB287"/>
      <c r="SFC287"/>
      <c r="SFD287"/>
      <c r="SFE287"/>
      <c r="SFF287"/>
      <c r="SFG287"/>
      <c r="SFH287"/>
      <c r="SFI287"/>
      <c r="SFJ287"/>
      <c r="SFK287"/>
      <c r="SFL287"/>
      <c r="SFM287"/>
      <c r="SFN287"/>
      <c r="SFO287"/>
      <c r="SFP287"/>
      <c r="SFQ287"/>
      <c r="SFR287"/>
      <c r="SFS287"/>
      <c r="SFT287"/>
      <c r="SFU287"/>
      <c r="SFV287"/>
      <c r="SFW287"/>
      <c r="SFX287"/>
      <c r="SFY287"/>
      <c r="SFZ287"/>
      <c r="SGA287"/>
      <c r="SGB287"/>
      <c r="SGC287"/>
      <c r="SGD287"/>
      <c r="SGE287"/>
      <c r="SGF287"/>
      <c r="SGG287"/>
      <c r="SGH287"/>
      <c r="SGI287"/>
      <c r="SGJ287"/>
      <c r="SGK287"/>
      <c r="SGL287"/>
      <c r="SGM287"/>
      <c r="SGN287"/>
      <c r="SGO287"/>
      <c r="SGP287"/>
      <c r="SGQ287"/>
      <c r="SGR287"/>
      <c r="SGS287"/>
      <c r="SGT287"/>
      <c r="SGU287"/>
      <c r="SGV287"/>
      <c r="SGW287"/>
      <c r="SGX287"/>
      <c r="SGY287"/>
      <c r="SGZ287"/>
      <c r="SHA287"/>
      <c r="SHB287"/>
      <c r="SHC287"/>
      <c r="SHD287"/>
      <c r="SHE287"/>
      <c r="SHF287"/>
      <c r="SHG287"/>
      <c r="SHH287"/>
      <c r="SHI287"/>
      <c r="SHJ287"/>
      <c r="SHK287"/>
      <c r="SHL287"/>
      <c r="SHM287"/>
      <c r="SHN287"/>
      <c r="SHO287"/>
      <c r="SHP287"/>
      <c r="SHQ287"/>
      <c r="SHR287"/>
      <c r="SHS287"/>
      <c r="SHT287"/>
      <c r="SHU287"/>
      <c r="SHV287"/>
      <c r="SHW287"/>
      <c r="SHX287"/>
      <c r="SHY287"/>
      <c r="SHZ287"/>
      <c r="SIA287"/>
      <c r="SIB287"/>
      <c r="SIC287"/>
      <c r="SID287"/>
      <c r="SIE287"/>
      <c r="SIF287"/>
      <c r="SIG287"/>
      <c r="SIH287"/>
      <c r="SII287"/>
      <c r="SIJ287"/>
      <c r="SIK287"/>
      <c r="SIL287"/>
      <c r="SIM287"/>
      <c r="SIN287"/>
      <c r="SIO287"/>
      <c r="SIP287"/>
      <c r="SIQ287"/>
      <c r="SIR287"/>
      <c r="SIS287"/>
      <c r="SIT287"/>
      <c r="SIU287"/>
      <c r="SIV287"/>
      <c r="SIW287"/>
      <c r="SIX287"/>
      <c r="SIY287"/>
      <c r="SIZ287"/>
      <c r="SJA287"/>
      <c r="SJB287"/>
      <c r="SJC287"/>
      <c r="SJD287"/>
      <c r="SJE287"/>
      <c r="SJF287"/>
      <c r="SJG287"/>
      <c r="SJH287"/>
      <c r="SJI287"/>
      <c r="SJJ287"/>
      <c r="SJK287"/>
      <c r="SJL287"/>
      <c r="SJM287"/>
      <c r="SJN287"/>
      <c r="SJO287"/>
      <c r="SJP287"/>
      <c r="SJQ287"/>
      <c r="SJR287"/>
      <c r="SJS287"/>
      <c r="SJT287"/>
      <c r="SJU287"/>
      <c r="SJV287"/>
      <c r="SJW287"/>
      <c r="SJX287"/>
      <c r="SJY287"/>
      <c r="SJZ287"/>
      <c r="SKA287"/>
      <c r="SKB287"/>
      <c r="SKC287"/>
      <c r="SKD287"/>
      <c r="SKE287"/>
      <c r="SKF287"/>
      <c r="SKG287"/>
      <c r="SKH287"/>
      <c r="SKI287"/>
      <c r="SKJ287"/>
      <c r="SKK287"/>
      <c r="SKL287"/>
      <c r="SKM287"/>
      <c r="SKN287"/>
      <c r="SKO287"/>
      <c r="SKP287"/>
      <c r="SKQ287"/>
      <c r="SKR287"/>
      <c r="SKS287"/>
      <c r="SKT287"/>
      <c r="SKU287"/>
      <c r="SKV287"/>
      <c r="SKW287"/>
      <c r="SKX287"/>
      <c r="SKY287"/>
      <c r="SKZ287"/>
      <c r="SLA287"/>
      <c r="SLB287"/>
      <c r="SLC287"/>
      <c r="SLD287"/>
      <c r="SLE287"/>
      <c r="SLF287"/>
      <c r="SLG287"/>
      <c r="SLH287"/>
      <c r="SLI287"/>
      <c r="SLJ287"/>
      <c r="SLK287"/>
      <c r="SLL287"/>
      <c r="SLM287"/>
      <c r="SLN287"/>
      <c r="SLO287"/>
      <c r="SLP287"/>
      <c r="SLQ287"/>
      <c r="SLR287"/>
      <c r="SLS287"/>
      <c r="SLT287"/>
      <c r="SLU287"/>
      <c r="SLV287"/>
      <c r="SLW287"/>
      <c r="SLX287"/>
      <c r="SLY287"/>
      <c r="SLZ287"/>
      <c r="SMA287"/>
      <c r="SMB287"/>
      <c r="SMC287"/>
      <c r="SMD287"/>
      <c r="SME287"/>
      <c r="SMF287"/>
      <c r="SMG287"/>
      <c r="SMH287"/>
      <c r="SMI287"/>
      <c r="SMJ287"/>
      <c r="SMK287"/>
      <c r="SML287"/>
      <c r="SMM287"/>
      <c r="SMN287"/>
      <c r="SMO287"/>
      <c r="SMP287"/>
      <c r="SMQ287"/>
      <c r="SMR287"/>
      <c r="SMS287"/>
      <c r="SMT287"/>
      <c r="SMU287"/>
      <c r="SMV287"/>
      <c r="SMW287"/>
      <c r="SMX287"/>
      <c r="SMY287"/>
      <c r="SMZ287"/>
      <c r="SNA287"/>
      <c r="SNB287"/>
      <c r="SNC287"/>
      <c r="SND287"/>
      <c r="SNE287"/>
      <c r="SNF287"/>
      <c r="SNG287"/>
      <c r="SNH287"/>
      <c r="SNI287"/>
      <c r="SNJ287"/>
      <c r="SNK287"/>
      <c r="SNL287"/>
      <c r="SNM287"/>
      <c r="SNN287"/>
      <c r="SNO287"/>
      <c r="SNP287"/>
      <c r="SNQ287"/>
      <c r="SNR287"/>
      <c r="SNS287"/>
      <c r="SNT287"/>
      <c r="SNU287"/>
      <c r="SNV287"/>
      <c r="SNW287"/>
      <c r="SNX287"/>
      <c r="SNY287"/>
      <c r="SNZ287"/>
      <c r="SOA287"/>
      <c r="SOB287"/>
      <c r="SOC287"/>
      <c r="SOD287"/>
      <c r="SOE287"/>
      <c r="SOF287"/>
      <c r="SOG287"/>
      <c r="SOH287"/>
      <c r="SOI287"/>
      <c r="SOJ287"/>
      <c r="SOK287"/>
      <c r="SOL287"/>
      <c r="SOM287"/>
      <c r="SON287"/>
      <c r="SOO287"/>
      <c r="SOP287"/>
      <c r="SOQ287"/>
      <c r="SOR287"/>
      <c r="SOS287"/>
      <c r="SOT287"/>
      <c r="SOU287"/>
      <c r="SOV287"/>
      <c r="SOW287"/>
      <c r="SOX287"/>
      <c r="SOY287"/>
      <c r="SOZ287"/>
      <c r="SPA287"/>
      <c r="SPB287"/>
      <c r="SPC287"/>
      <c r="SPD287"/>
      <c r="SPE287"/>
      <c r="SPF287"/>
      <c r="SPG287"/>
      <c r="SPH287"/>
      <c r="SPI287"/>
      <c r="SPJ287"/>
      <c r="SPK287"/>
      <c r="SPL287"/>
      <c r="SPM287"/>
      <c r="SPN287"/>
      <c r="SPO287"/>
      <c r="SPP287"/>
      <c r="SPQ287"/>
      <c r="SPR287"/>
      <c r="SPS287"/>
      <c r="SPT287"/>
      <c r="SPU287"/>
      <c r="SPV287"/>
      <c r="SPW287"/>
      <c r="SPX287"/>
      <c r="SPY287"/>
      <c r="SPZ287"/>
      <c r="SQA287"/>
      <c r="SQB287"/>
      <c r="SQC287"/>
      <c r="SQD287"/>
      <c r="SQE287"/>
      <c r="SQF287"/>
      <c r="SQG287"/>
      <c r="SQH287"/>
      <c r="SQI287"/>
      <c r="SQJ287"/>
      <c r="SQK287"/>
      <c r="SQL287"/>
      <c r="SQM287"/>
      <c r="SQN287"/>
      <c r="SQO287"/>
      <c r="SQP287"/>
      <c r="SQQ287"/>
      <c r="SQR287"/>
      <c r="SQS287"/>
      <c r="SQT287"/>
      <c r="SQU287"/>
      <c r="SQV287"/>
      <c r="SQW287"/>
      <c r="SQX287"/>
      <c r="SQY287"/>
      <c r="SQZ287"/>
      <c r="SRA287"/>
      <c r="SRB287"/>
      <c r="SRC287"/>
      <c r="SRD287"/>
      <c r="SRE287"/>
      <c r="SRF287"/>
      <c r="SRG287"/>
      <c r="SRH287"/>
      <c r="SRI287"/>
      <c r="SRJ287"/>
      <c r="SRK287"/>
      <c r="SRL287"/>
      <c r="SRM287"/>
      <c r="SRN287"/>
      <c r="SRO287"/>
      <c r="SRP287"/>
      <c r="SRQ287"/>
      <c r="SRR287"/>
      <c r="SRS287"/>
      <c r="SRT287"/>
      <c r="SRU287"/>
      <c r="SRV287"/>
      <c r="SRW287"/>
      <c r="SRX287"/>
      <c r="SRY287"/>
      <c r="SRZ287"/>
      <c r="SSA287"/>
      <c r="SSB287"/>
      <c r="SSC287"/>
      <c r="SSD287"/>
      <c r="SSE287"/>
      <c r="SSF287"/>
      <c r="SSG287"/>
      <c r="SSH287"/>
      <c r="SSI287"/>
      <c r="SSJ287"/>
      <c r="SSK287"/>
      <c r="SSL287"/>
      <c r="SSM287"/>
      <c r="SSN287"/>
      <c r="SSO287"/>
      <c r="SSP287"/>
      <c r="SSQ287"/>
      <c r="SSR287"/>
      <c r="SSS287"/>
      <c r="SST287"/>
      <c r="SSU287"/>
      <c r="SSV287"/>
      <c r="SSW287"/>
      <c r="SSX287"/>
      <c r="SSY287"/>
      <c r="SSZ287"/>
      <c r="STA287"/>
      <c r="STB287"/>
      <c r="STC287"/>
      <c r="STD287"/>
      <c r="STE287"/>
      <c r="STF287"/>
      <c r="STG287"/>
      <c r="STH287"/>
      <c r="STI287"/>
      <c r="STJ287"/>
      <c r="STK287"/>
      <c r="STL287"/>
      <c r="STM287"/>
      <c r="STN287"/>
      <c r="STO287"/>
      <c r="STP287"/>
      <c r="STQ287"/>
      <c r="STR287"/>
      <c r="STS287"/>
      <c r="STT287"/>
      <c r="STU287"/>
      <c r="STV287"/>
      <c r="STW287"/>
      <c r="STX287"/>
      <c r="STY287"/>
      <c r="STZ287"/>
      <c r="SUA287"/>
      <c r="SUB287"/>
      <c r="SUC287"/>
      <c r="SUD287"/>
      <c r="SUE287"/>
      <c r="SUF287"/>
      <c r="SUG287"/>
      <c r="SUH287"/>
      <c r="SUI287"/>
      <c r="SUJ287"/>
      <c r="SUK287"/>
      <c r="SUL287"/>
      <c r="SUM287"/>
      <c r="SUN287"/>
      <c r="SUO287"/>
      <c r="SUP287"/>
      <c r="SUQ287"/>
      <c r="SUR287"/>
      <c r="SUS287"/>
      <c r="SUT287"/>
      <c r="SUU287"/>
      <c r="SUV287"/>
      <c r="SUW287"/>
      <c r="SUX287"/>
      <c r="SUY287"/>
      <c r="SUZ287"/>
      <c r="SVA287"/>
      <c r="SVB287"/>
      <c r="SVC287"/>
      <c r="SVD287"/>
      <c r="SVE287"/>
      <c r="SVF287"/>
      <c r="SVG287"/>
      <c r="SVH287"/>
      <c r="SVI287"/>
      <c r="SVJ287"/>
      <c r="SVK287"/>
      <c r="SVL287"/>
      <c r="SVM287"/>
      <c r="SVN287"/>
      <c r="SVO287"/>
      <c r="SVP287"/>
      <c r="SVQ287"/>
      <c r="SVR287"/>
      <c r="SVS287"/>
      <c r="SVT287"/>
      <c r="SVU287"/>
      <c r="SVV287"/>
      <c r="SVW287"/>
      <c r="SVX287"/>
      <c r="SVY287"/>
      <c r="SVZ287"/>
      <c r="SWA287"/>
      <c r="SWB287"/>
      <c r="SWC287"/>
      <c r="SWD287"/>
      <c r="SWE287"/>
      <c r="SWF287"/>
      <c r="SWG287"/>
      <c r="SWH287"/>
      <c r="SWI287"/>
      <c r="SWJ287"/>
      <c r="SWK287"/>
      <c r="SWL287"/>
      <c r="SWM287"/>
      <c r="SWN287"/>
      <c r="SWO287"/>
      <c r="SWP287"/>
      <c r="SWQ287"/>
      <c r="SWR287"/>
      <c r="SWS287"/>
      <c r="SWT287"/>
      <c r="SWU287"/>
      <c r="SWV287"/>
      <c r="SWW287"/>
      <c r="SWX287"/>
      <c r="SWY287"/>
      <c r="SWZ287"/>
      <c r="SXA287"/>
      <c r="SXB287"/>
      <c r="SXC287"/>
      <c r="SXD287"/>
      <c r="SXE287"/>
      <c r="SXF287"/>
      <c r="SXG287"/>
      <c r="SXH287"/>
      <c r="SXI287"/>
      <c r="SXJ287"/>
      <c r="SXK287"/>
      <c r="SXL287"/>
      <c r="SXM287"/>
      <c r="SXN287"/>
      <c r="SXO287"/>
      <c r="SXP287"/>
      <c r="SXQ287"/>
      <c r="SXR287"/>
      <c r="SXS287"/>
      <c r="SXT287"/>
      <c r="SXU287"/>
      <c r="SXV287"/>
      <c r="SXW287"/>
      <c r="SXX287"/>
      <c r="SXY287"/>
      <c r="SXZ287"/>
      <c r="SYA287"/>
      <c r="SYB287"/>
      <c r="SYC287"/>
      <c r="SYD287"/>
      <c r="SYE287"/>
      <c r="SYF287"/>
      <c r="SYG287"/>
      <c r="SYH287"/>
      <c r="SYI287"/>
      <c r="SYJ287"/>
      <c r="SYK287"/>
      <c r="SYL287"/>
      <c r="SYM287"/>
      <c r="SYN287"/>
      <c r="SYO287"/>
      <c r="SYP287"/>
      <c r="SYQ287"/>
      <c r="SYR287"/>
      <c r="SYS287"/>
      <c r="SYT287"/>
      <c r="SYU287"/>
      <c r="SYV287"/>
      <c r="SYW287"/>
      <c r="SYX287"/>
      <c r="SYY287"/>
      <c r="SYZ287"/>
      <c r="SZA287"/>
      <c r="SZB287"/>
      <c r="SZC287"/>
      <c r="SZD287"/>
      <c r="SZE287"/>
      <c r="SZF287"/>
      <c r="SZG287"/>
      <c r="SZH287"/>
      <c r="SZI287"/>
      <c r="SZJ287"/>
      <c r="SZK287"/>
      <c r="SZL287"/>
      <c r="SZM287"/>
      <c r="SZN287"/>
      <c r="SZO287"/>
      <c r="SZP287"/>
      <c r="SZQ287"/>
      <c r="SZR287"/>
      <c r="SZS287"/>
      <c r="SZT287"/>
      <c r="SZU287"/>
      <c r="SZV287"/>
      <c r="SZW287"/>
      <c r="SZX287"/>
      <c r="SZY287"/>
      <c r="SZZ287"/>
      <c r="TAA287"/>
      <c r="TAB287"/>
      <c r="TAC287"/>
      <c r="TAD287"/>
      <c r="TAE287"/>
      <c r="TAF287"/>
      <c r="TAG287"/>
      <c r="TAH287"/>
      <c r="TAI287"/>
      <c r="TAJ287"/>
      <c r="TAK287"/>
      <c r="TAL287"/>
      <c r="TAM287"/>
      <c r="TAN287"/>
      <c r="TAO287"/>
      <c r="TAP287"/>
      <c r="TAQ287"/>
      <c r="TAR287"/>
      <c r="TAS287"/>
      <c r="TAT287"/>
      <c r="TAU287"/>
      <c r="TAV287"/>
      <c r="TAW287"/>
      <c r="TAX287"/>
      <c r="TAY287"/>
      <c r="TAZ287"/>
      <c r="TBA287"/>
      <c r="TBB287"/>
      <c r="TBC287"/>
      <c r="TBD287"/>
      <c r="TBE287"/>
      <c r="TBF287"/>
      <c r="TBG287"/>
      <c r="TBH287"/>
      <c r="TBI287"/>
      <c r="TBJ287"/>
      <c r="TBK287"/>
      <c r="TBL287"/>
      <c r="TBM287"/>
      <c r="TBN287"/>
      <c r="TBO287"/>
      <c r="TBP287"/>
      <c r="TBQ287"/>
      <c r="TBR287"/>
      <c r="TBS287"/>
      <c r="TBT287"/>
      <c r="TBU287"/>
      <c r="TBV287"/>
      <c r="TBW287"/>
      <c r="TBX287"/>
      <c r="TBY287"/>
      <c r="TBZ287"/>
      <c r="TCA287"/>
      <c r="TCB287"/>
      <c r="TCC287"/>
      <c r="TCD287"/>
      <c r="TCE287"/>
      <c r="TCF287"/>
      <c r="TCG287"/>
      <c r="TCH287"/>
      <c r="TCI287"/>
      <c r="TCJ287"/>
      <c r="TCK287"/>
      <c r="TCL287"/>
      <c r="TCM287"/>
      <c r="TCN287"/>
      <c r="TCO287"/>
      <c r="TCP287"/>
      <c r="TCQ287"/>
      <c r="TCR287"/>
      <c r="TCS287"/>
      <c r="TCT287"/>
      <c r="TCU287"/>
      <c r="TCV287"/>
      <c r="TCW287"/>
      <c r="TCX287"/>
      <c r="TCY287"/>
      <c r="TCZ287"/>
      <c r="TDA287"/>
      <c r="TDB287"/>
      <c r="TDC287"/>
      <c r="TDD287"/>
      <c r="TDE287"/>
      <c r="TDF287"/>
      <c r="TDG287"/>
      <c r="TDH287"/>
      <c r="TDI287"/>
      <c r="TDJ287"/>
      <c r="TDK287"/>
      <c r="TDL287"/>
      <c r="TDM287"/>
      <c r="TDN287"/>
      <c r="TDO287"/>
      <c r="TDP287"/>
      <c r="TDQ287"/>
      <c r="TDR287"/>
      <c r="TDS287"/>
      <c r="TDT287"/>
      <c r="TDU287"/>
      <c r="TDV287"/>
      <c r="TDW287"/>
      <c r="TDX287"/>
      <c r="TDY287"/>
      <c r="TDZ287"/>
      <c r="TEA287"/>
      <c r="TEB287"/>
      <c r="TEC287"/>
      <c r="TED287"/>
      <c r="TEE287"/>
      <c r="TEF287"/>
      <c r="TEG287"/>
      <c r="TEH287"/>
      <c r="TEI287"/>
      <c r="TEJ287"/>
      <c r="TEK287"/>
      <c r="TEL287"/>
      <c r="TEM287"/>
      <c r="TEN287"/>
      <c r="TEO287"/>
      <c r="TEP287"/>
      <c r="TEQ287"/>
      <c r="TER287"/>
      <c r="TES287"/>
      <c r="TET287"/>
      <c r="TEU287"/>
      <c r="TEV287"/>
      <c r="TEW287"/>
      <c r="TEX287"/>
      <c r="TEY287"/>
      <c r="TEZ287"/>
      <c r="TFA287"/>
      <c r="TFB287"/>
      <c r="TFC287"/>
      <c r="TFD287"/>
      <c r="TFE287"/>
      <c r="TFF287"/>
      <c r="TFG287"/>
      <c r="TFH287"/>
      <c r="TFI287"/>
      <c r="TFJ287"/>
      <c r="TFK287"/>
      <c r="TFL287"/>
      <c r="TFM287"/>
      <c r="TFN287"/>
      <c r="TFO287"/>
      <c r="TFP287"/>
      <c r="TFQ287"/>
      <c r="TFR287"/>
      <c r="TFS287"/>
      <c r="TFT287"/>
      <c r="TFU287"/>
      <c r="TFV287"/>
      <c r="TFW287"/>
      <c r="TFX287"/>
      <c r="TFY287"/>
      <c r="TFZ287"/>
      <c r="TGA287"/>
      <c r="TGB287"/>
      <c r="TGC287"/>
      <c r="TGD287"/>
      <c r="TGE287"/>
      <c r="TGF287"/>
      <c r="TGG287"/>
      <c r="TGH287"/>
      <c r="TGI287"/>
      <c r="TGJ287"/>
      <c r="TGK287"/>
      <c r="TGL287"/>
      <c r="TGM287"/>
      <c r="TGN287"/>
      <c r="TGO287"/>
      <c r="TGP287"/>
      <c r="TGQ287"/>
      <c r="TGR287"/>
      <c r="TGS287"/>
      <c r="TGT287"/>
      <c r="TGU287"/>
      <c r="TGV287"/>
      <c r="TGW287"/>
      <c r="TGX287"/>
      <c r="TGY287"/>
      <c r="TGZ287"/>
      <c r="THA287"/>
      <c r="THB287"/>
      <c r="THC287"/>
      <c r="THD287"/>
      <c r="THE287"/>
      <c r="THF287"/>
      <c r="THG287"/>
      <c r="THH287"/>
      <c r="THI287"/>
      <c r="THJ287"/>
      <c r="THK287"/>
      <c r="THL287"/>
      <c r="THM287"/>
      <c r="THN287"/>
      <c r="THO287"/>
      <c r="THP287"/>
      <c r="THQ287"/>
      <c r="THR287"/>
      <c r="THS287"/>
      <c r="THT287"/>
      <c r="THU287"/>
      <c r="THV287"/>
      <c r="THW287"/>
      <c r="THX287"/>
      <c r="THY287"/>
      <c r="THZ287"/>
      <c r="TIA287"/>
      <c r="TIB287"/>
      <c r="TIC287"/>
      <c r="TID287"/>
      <c r="TIE287"/>
      <c r="TIF287"/>
      <c r="TIG287"/>
      <c r="TIH287"/>
      <c r="TII287"/>
      <c r="TIJ287"/>
      <c r="TIK287"/>
      <c r="TIL287"/>
      <c r="TIM287"/>
      <c r="TIN287"/>
      <c r="TIO287"/>
      <c r="TIP287"/>
      <c r="TIQ287"/>
      <c r="TIR287"/>
      <c r="TIS287"/>
      <c r="TIT287"/>
      <c r="TIU287"/>
      <c r="TIV287"/>
      <c r="TIW287"/>
      <c r="TIX287"/>
      <c r="TIY287"/>
      <c r="TIZ287"/>
      <c r="TJA287"/>
      <c r="TJB287"/>
      <c r="TJC287"/>
      <c r="TJD287"/>
      <c r="TJE287"/>
      <c r="TJF287"/>
      <c r="TJG287"/>
      <c r="TJH287"/>
      <c r="TJI287"/>
      <c r="TJJ287"/>
      <c r="TJK287"/>
      <c r="TJL287"/>
      <c r="TJM287"/>
      <c r="TJN287"/>
      <c r="TJO287"/>
      <c r="TJP287"/>
      <c r="TJQ287"/>
      <c r="TJR287"/>
      <c r="TJS287"/>
      <c r="TJT287"/>
      <c r="TJU287"/>
      <c r="TJV287"/>
      <c r="TJW287"/>
      <c r="TJX287"/>
      <c r="TJY287"/>
      <c r="TJZ287"/>
      <c r="TKA287"/>
      <c r="TKB287"/>
      <c r="TKC287"/>
      <c r="TKD287"/>
      <c r="TKE287"/>
      <c r="TKF287"/>
      <c r="TKG287"/>
      <c r="TKH287"/>
      <c r="TKI287"/>
      <c r="TKJ287"/>
      <c r="TKK287"/>
      <c r="TKL287"/>
      <c r="TKM287"/>
      <c r="TKN287"/>
      <c r="TKO287"/>
      <c r="TKP287"/>
      <c r="TKQ287"/>
      <c r="TKR287"/>
      <c r="TKS287"/>
      <c r="TKT287"/>
      <c r="TKU287"/>
      <c r="TKV287"/>
      <c r="TKW287"/>
      <c r="TKX287"/>
      <c r="TKY287"/>
      <c r="TKZ287"/>
      <c r="TLA287"/>
      <c r="TLB287"/>
      <c r="TLC287"/>
      <c r="TLD287"/>
      <c r="TLE287"/>
      <c r="TLF287"/>
      <c r="TLG287"/>
      <c r="TLH287"/>
      <c r="TLI287"/>
      <c r="TLJ287"/>
      <c r="TLK287"/>
      <c r="TLL287"/>
      <c r="TLM287"/>
      <c r="TLN287"/>
      <c r="TLO287"/>
      <c r="TLP287"/>
      <c r="TLQ287"/>
      <c r="TLR287"/>
      <c r="TLS287"/>
      <c r="TLT287"/>
      <c r="TLU287"/>
      <c r="TLV287"/>
      <c r="TLW287"/>
      <c r="TLX287"/>
      <c r="TLY287"/>
      <c r="TLZ287"/>
      <c r="TMA287"/>
      <c r="TMB287"/>
      <c r="TMC287"/>
      <c r="TMD287"/>
      <c r="TME287"/>
      <c r="TMF287"/>
      <c r="TMG287"/>
      <c r="TMH287"/>
      <c r="TMI287"/>
      <c r="TMJ287"/>
      <c r="TMK287"/>
      <c r="TML287"/>
      <c r="TMM287"/>
      <c r="TMN287"/>
      <c r="TMO287"/>
      <c r="TMP287"/>
      <c r="TMQ287"/>
      <c r="TMR287"/>
      <c r="TMS287"/>
      <c r="TMT287"/>
      <c r="TMU287"/>
      <c r="TMV287"/>
      <c r="TMW287"/>
      <c r="TMX287"/>
      <c r="TMY287"/>
      <c r="TMZ287"/>
      <c r="TNA287"/>
      <c r="TNB287"/>
      <c r="TNC287"/>
      <c r="TND287"/>
      <c r="TNE287"/>
      <c r="TNF287"/>
      <c r="TNG287"/>
      <c r="TNH287"/>
      <c r="TNI287"/>
      <c r="TNJ287"/>
      <c r="TNK287"/>
      <c r="TNL287"/>
      <c r="TNM287"/>
      <c r="TNN287"/>
      <c r="TNO287"/>
      <c r="TNP287"/>
      <c r="TNQ287"/>
      <c r="TNR287"/>
      <c r="TNS287"/>
      <c r="TNT287"/>
      <c r="TNU287"/>
      <c r="TNV287"/>
      <c r="TNW287"/>
      <c r="TNX287"/>
      <c r="TNY287"/>
      <c r="TNZ287"/>
      <c r="TOA287"/>
      <c r="TOB287"/>
      <c r="TOC287"/>
      <c r="TOD287"/>
      <c r="TOE287"/>
      <c r="TOF287"/>
      <c r="TOG287"/>
      <c r="TOH287"/>
      <c r="TOI287"/>
      <c r="TOJ287"/>
      <c r="TOK287"/>
      <c r="TOL287"/>
      <c r="TOM287"/>
      <c r="TON287"/>
      <c r="TOO287"/>
      <c r="TOP287"/>
      <c r="TOQ287"/>
      <c r="TOR287"/>
      <c r="TOS287"/>
      <c r="TOT287"/>
      <c r="TOU287"/>
      <c r="TOV287"/>
      <c r="TOW287"/>
      <c r="TOX287"/>
      <c r="TOY287"/>
      <c r="TOZ287"/>
      <c r="TPA287"/>
      <c r="TPB287"/>
      <c r="TPC287"/>
      <c r="TPD287"/>
      <c r="TPE287"/>
      <c r="TPF287"/>
      <c r="TPG287"/>
      <c r="TPH287"/>
      <c r="TPI287"/>
      <c r="TPJ287"/>
      <c r="TPK287"/>
      <c r="TPL287"/>
      <c r="TPM287"/>
      <c r="TPN287"/>
      <c r="TPO287"/>
      <c r="TPP287"/>
      <c r="TPQ287"/>
      <c r="TPR287"/>
      <c r="TPS287"/>
      <c r="TPT287"/>
      <c r="TPU287"/>
      <c r="TPV287"/>
      <c r="TPW287"/>
      <c r="TPX287"/>
      <c r="TPY287"/>
      <c r="TPZ287"/>
      <c r="TQA287"/>
      <c r="TQB287"/>
      <c r="TQC287"/>
      <c r="TQD287"/>
      <c r="TQE287"/>
      <c r="TQF287"/>
      <c r="TQG287"/>
      <c r="TQH287"/>
      <c r="TQI287"/>
      <c r="TQJ287"/>
      <c r="TQK287"/>
      <c r="TQL287"/>
      <c r="TQM287"/>
      <c r="TQN287"/>
      <c r="TQO287"/>
      <c r="TQP287"/>
      <c r="TQQ287"/>
      <c r="TQR287"/>
      <c r="TQS287"/>
      <c r="TQT287"/>
      <c r="TQU287"/>
      <c r="TQV287"/>
      <c r="TQW287"/>
      <c r="TQX287"/>
      <c r="TQY287"/>
      <c r="TQZ287"/>
      <c r="TRA287"/>
      <c r="TRB287"/>
      <c r="TRC287"/>
      <c r="TRD287"/>
      <c r="TRE287"/>
      <c r="TRF287"/>
      <c r="TRG287"/>
      <c r="TRH287"/>
      <c r="TRI287"/>
      <c r="TRJ287"/>
      <c r="TRK287"/>
      <c r="TRL287"/>
      <c r="TRM287"/>
      <c r="TRN287"/>
      <c r="TRO287"/>
      <c r="TRP287"/>
      <c r="TRQ287"/>
      <c r="TRR287"/>
      <c r="TRS287"/>
      <c r="TRT287"/>
      <c r="TRU287"/>
      <c r="TRV287"/>
      <c r="TRW287"/>
      <c r="TRX287"/>
      <c r="TRY287"/>
      <c r="TRZ287"/>
      <c r="TSA287"/>
      <c r="TSB287"/>
      <c r="TSC287"/>
      <c r="TSD287"/>
      <c r="TSE287"/>
      <c r="TSF287"/>
      <c r="TSG287"/>
      <c r="TSH287"/>
      <c r="TSI287"/>
      <c r="TSJ287"/>
      <c r="TSK287"/>
      <c r="TSL287"/>
      <c r="TSM287"/>
      <c r="TSN287"/>
      <c r="TSO287"/>
      <c r="TSP287"/>
      <c r="TSQ287"/>
      <c r="TSR287"/>
      <c r="TSS287"/>
      <c r="TST287"/>
      <c r="TSU287"/>
      <c r="TSV287"/>
      <c r="TSW287"/>
      <c r="TSX287"/>
      <c r="TSY287"/>
      <c r="TSZ287"/>
      <c r="TTA287"/>
      <c r="TTB287"/>
      <c r="TTC287"/>
      <c r="TTD287"/>
      <c r="TTE287"/>
      <c r="TTF287"/>
      <c r="TTG287"/>
      <c r="TTH287"/>
      <c r="TTI287"/>
      <c r="TTJ287"/>
      <c r="TTK287"/>
      <c r="TTL287"/>
      <c r="TTM287"/>
      <c r="TTN287"/>
      <c r="TTO287"/>
      <c r="TTP287"/>
      <c r="TTQ287"/>
      <c r="TTR287"/>
      <c r="TTS287"/>
      <c r="TTT287"/>
      <c r="TTU287"/>
      <c r="TTV287"/>
      <c r="TTW287"/>
      <c r="TTX287"/>
      <c r="TTY287"/>
      <c r="TTZ287"/>
      <c r="TUA287"/>
      <c r="TUB287"/>
      <c r="TUC287"/>
      <c r="TUD287"/>
      <c r="TUE287"/>
      <c r="TUF287"/>
      <c r="TUG287"/>
      <c r="TUH287"/>
      <c r="TUI287"/>
      <c r="TUJ287"/>
      <c r="TUK287"/>
      <c r="TUL287"/>
      <c r="TUM287"/>
      <c r="TUN287"/>
      <c r="TUO287"/>
      <c r="TUP287"/>
      <c r="TUQ287"/>
      <c r="TUR287"/>
      <c r="TUS287"/>
      <c r="TUT287"/>
      <c r="TUU287"/>
      <c r="TUV287"/>
      <c r="TUW287"/>
      <c r="TUX287"/>
      <c r="TUY287"/>
      <c r="TUZ287"/>
      <c r="TVA287"/>
      <c r="TVB287"/>
      <c r="TVC287"/>
      <c r="TVD287"/>
      <c r="TVE287"/>
      <c r="TVF287"/>
      <c r="TVG287"/>
      <c r="TVH287"/>
      <c r="TVI287"/>
      <c r="TVJ287"/>
      <c r="TVK287"/>
      <c r="TVL287"/>
      <c r="TVM287"/>
      <c r="TVN287"/>
      <c r="TVO287"/>
      <c r="TVP287"/>
      <c r="TVQ287"/>
      <c r="TVR287"/>
      <c r="TVS287"/>
      <c r="TVT287"/>
      <c r="TVU287"/>
      <c r="TVV287"/>
      <c r="TVW287"/>
      <c r="TVX287"/>
      <c r="TVY287"/>
      <c r="TVZ287"/>
      <c r="TWA287"/>
      <c r="TWB287"/>
      <c r="TWC287"/>
      <c r="TWD287"/>
      <c r="TWE287"/>
      <c r="TWF287"/>
      <c r="TWG287"/>
      <c r="TWH287"/>
      <c r="TWI287"/>
      <c r="TWJ287"/>
      <c r="TWK287"/>
      <c r="TWL287"/>
      <c r="TWM287"/>
      <c r="TWN287"/>
      <c r="TWO287"/>
      <c r="TWP287"/>
      <c r="TWQ287"/>
      <c r="TWR287"/>
      <c r="TWS287"/>
      <c r="TWT287"/>
      <c r="TWU287"/>
      <c r="TWV287"/>
      <c r="TWW287"/>
      <c r="TWX287"/>
      <c r="TWY287"/>
      <c r="TWZ287"/>
      <c r="TXA287"/>
      <c r="TXB287"/>
      <c r="TXC287"/>
      <c r="TXD287"/>
      <c r="TXE287"/>
      <c r="TXF287"/>
      <c r="TXG287"/>
      <c r="TXH287"/>
      <c r="TXI287"/>
      <c r="TXJ287"/>
      <c r="TXK287"/>
      <c r="TXL287"/>
      <c r="TXM287"/>
      <c r="TXN287"/>
      <c r="TXO287"/>
      <c r="TXP287"/>
      <c r="TXQ287"/>
      <c r="TXR287"/>
      <c r="TXS287"/>
      <c r="TXT287"/>
      <c r="TXU287"/>
      <c r="TXV287"/>
      <c r="TXW287"/>
      <c r="TXX287"/>
      <c r="TXY287"/>
      <c r="TXZ287"/>
      <c r="TYA287"/>
      <c r="TYB287"/>
      <c r="TYC287"/>
      <c r="TYD287"/>
      <c r="TYE287"/>
      <c r="TYF287"/>
      <c r="TYG287"/>
      <c r="TYH287"/>
      <c r="TYI287"/>
      <c r="TYJ287"/>
      <c r="TYK287"/>
      <c r="TYL287"/>
      <c r="TYM287"/>
      <c r="TYN287"/>
      <c r="TYO287"/>
      <c r="TYP287"/>
      <c r="TYQ287"/>
      <c r="TYR287"/>
      <c r="TYS287"/>
      <c r="TYT287"/>
      <c r="TYU287"/>
      <c r="TYV287"/>
      <c r="TYW287"/>
      <c r="TYX287"/>
      <c r="TYY287"/>
      <c r="TYZ287"/>
      <c r="TZA287"/>
      <c r="TZB287"/>
      <c r="TZC287"/>
      <c r="TZD287"/>
      <c r="TZE287"/>
      <c r="TZF287"/>
      <c r="TZG287"/>
      <c r="TZH287"/>
      <c r="TZI287"/>
      <c r="TZJ287"/>
      <c r="TZK287"/>
      <c r="TZL287"/>
      <c r="TZM287"/>
      <c r="TZN287"/>
      <c r="TZO287"/>
      <c r="TZP287"/>
      <c r="TZQ287"/>
      <c r="TZR287"/>
      <c r="TZS287"/>
      <c r="TZT287"/>
      <c r="TZU287"/>
      <c r="TZV287"/>
      <c r="TZW287"/>
      <c r="TZX287"/>
      <c r="TZY287"/>
      <c r="TZZ287"/>
      <c r="UAA287"/>
      <c r="UAB287"/>
      <c r="UAC287"/>
      <c r="UAD287"/>
      <c r="UAE287"/>
      <c r="UAF287"/>
      <c r="UAG287"/>
      <c r="UAH287"/>
      <c r="UAI287"/>
      <c r="UAJ287"/>
      <c r="UAK287"/>
      <c r="UAL287"/>
      <c r="UAM287"/>
      <c r="UAN287"/>
      <c r="UAO287"/>
      <c r="UAP287"/>
      <c r="UAQ287"/>
      <c r="UAR287"/>
      <c r="UAS287"/>
      <c r="UAT287"/>
      <c r="UAU287"/>
      <c r="UAV287"/>
      <c r="UAW287"/>
      <c r="UAX287"/>
      <c r="UAY287"/>
      <c r="UAZ287"/>
      <c r="UBA287"/>
      <c r="UBB287"/>
      <c r="UBC287"/>
      <c r="UBD287"/>
      <c r="UBE287"/>
      <c r="UBF287"/>
      <c r="UBG287"/>
      <c r="UBH287"/>
      <c r="UBI287"/>
      <c r="UBJ287"/>
      <c r="UBK287"/>
      <c r="UBL287"/>
      <c r="UBM287"/>
      <c r="UBN287"/>
      <c r="UBO287"/>
      <c r="UBP287"/>
      <c r="UBQ287"/>
      <c r="UBR287"/>
      <c r="UBS287"/>
      <c r="UBT287"/>
      <c r="UBU287"/>
      <c r="UBV287"/>
      <c r="UBW287"/>
      <c r="UBX287"/>
      <c r="UBY287"/>
      <c r="UBZ287"/>
      <c r="UCA287"/>
      <c r="UCB287"/>
      <c r="UCC287"/>
      <c r="UCD287"/>
      <c r="UCE287"/>
      <c r="UCF287"/>
      <c r="UCG287"/>
      <c r="UCH287"/>
      <c r="UCI287"/>
      <c r="UCJ287"/>
      <c r="UCK287"/>
      <c r="UCL287"/>
      <c r="UCM287"/>
      <c r="UCN287"/>
      <c r="UCO287"/>
      <c r="UCP287"/>
      <c r="UCQ287"/>
      <c r="UCR287"/>
      <c r="UCS287"/>
      <c r="UCT287"/>
      <c r="UCU287"/>
      <c r="UCV287"/>
      <c r="UCW287"/>
      <c r="UCX287"/>
      <c r="UCY287"/>
      <c r="UCZ287"/>
      <c r="UDA287"/>
      <c r="UDB287"/>
      <c r="UDC287"/>
      <c r="UDD287"/>
      <c r="UDE287"/>
      <c r="UDF287"/>
      <c r="UDG287"/>
      <c r="UDH287"/>
      <c r="UDI287"/>
      <c r="UDJ287"/>
      <c r="UDK287"/>
      <c r="UDL287"/>
      <c r="UDM287"/>
      <c r="UDN287"/>
      <c r="UDO287"/>
      <c r="UDP287"/>
      <c r="UDQ287"/>
      <c r="UDR287"/>
      <c r="UDS287"/>
      <c r="UDT287"/>
      <c r="UDU287"/>
      <c r="UDV287"/>
      <c r="UDW287"/>
      <c r="UDX287"/>
      <c r="UDY287"/>
      <c r="UDZ287"/>
      <c r="UEA287"/>
      <c r="UEB287"/>
      <c r="UEC287"/>
      <c r="UED287"/>
      <c r="UEE287"/>
      <c r="UEF287"/>
      <c r="UEG287"/>
      <c r="UEH287"/>
      <c r="UEI287"/>
      <c r="UEJ287"/>
      <c r="UEK287"/>
      <c r="UEL287"/>
      <c r="UEM287"/>
      <c r="UEN287"/>
      <c r="UEO287"/>
      <c r="UEP287"/>
      <c r="UEQ287"/>
      <c r="UER287"/>
      <c r="UES287"/>
      <c r="UET287"/>
      <c r="UEU287"/>
      <c r="UEV287"/>
      <c r="UEW287"/>
      <c r="UEX287"/>
      <c r="UEY287"/>
      <c r="UEZ287"/>
      <c r="UFA287"/>
      <c r="UFB287"/>
      <c r="UFC287"/>
      <c r="UFD287"/>
      <c r="UFE287"/>
      <c r="UFF287"/>
      <c r="UFG287"/>
      <c r="UFH287"/>
      <c r="UFI287"/>
      <c r="UFJ287"/>
      <c r="UFK287"/>
      <c r="UFL287"/>
      <c r="UFM287"/>
      <c r="UFN287"/>
      <c r="UFO287"/>
      <c r="UFP287"/>
      <c r="UFQ287"/>
      <c r="UFR287"/>
      <c r="UFS287"/>
      <c r="UFT287"/>
      <c r="UFU287"/>
      <c r="UFV287"/>
      <c r="UFW287"/>
      <c r="UFX287"/>
      <c r="UFY287"/>
      <c r="UFZ287"/>
      <c r="UGA287"/>
      <c r="UGB287"/>
      <c r="UGC287"/>
      <c r="UGD287"/>
      <c r="UGE287"/>
      <c r="UGF287"/>
      <c r="UGG287"/>
      <c r="UGH287"/>
      <c r="UGI287"/>
      <c r="UGJ287"/>
      <c r="UGK287"/>
      <c r="UGL287"/>
      <c r="UGM287"/>
      <c r="UGN287"/>
      <c r="UGO287"/>
      <c r="UGP287"/>
      <c r="UGQ287"/>
      <c r="UGR287"/>
      <c r="UGS287"/>
      <c r="UGT287"/>
      <c r="UGU287"/>
      <c r="UGV287"/>
      <c r="UGW287"/>
      <c r="UGX287"/>
      <c r="UGY287"/>
      <c r="UGZ287"/>
      <c r="UHA287"/>
      <c r="UHB287"/>
      <c r="UHC287"/>
      <c r="UHD287"/>
      <c r="UHE287"/>
      <c r="UHF287"/>
      <c r="UHG287"/>
      <c r="UHH287"/>
      <c r="UHI287"/>
      <c r="UHJ287"/>
      <c r="UHK287"/>
      <c r="UHL287"/>
      <c r="UHM287"/>
      <c r="UHN287"/>
      <c r="UHO287"/>
      <c r="UHP287"/>
      <c r="UHQ287"/>
      <c r="UHR287"/>
      <c r="UHS287"/>
      <c r="UHT287"/>
      <c r="UHU287"/>
      <c r="UHV287"/>
      <c r="UHW287"/>
      <c r="UHX287"/>
      <c r="UHY287"/>
      <c r="UHZ287"/>
      <c r="UIA287"/>
      <c r="UIB287"/>
      <c r="UIC287"/>
      <c r="UID287"/>
      <c r="UIE287"/>
      <c r="UIF287"/>
      <c r="UIG287"/>
      <c r="UIH287"/>
      <c r="UII287"/>
      <c r="UIJ287"/>
      <c r="UIK287"/>
      <c r="UIL287"/>
      <c r="UIM287"/>
      <c r="UIN287"/>
      <c r="UIO287"/>
      <c r="UIP287"/>
      <c r="UIQ287"/>
      <c r="UIR287"/>
      <c r="UIS287"/>
      <c r="UIT287"/>
      <c r="UIU287"/>
      <c r="UIV287"/>
      <c r="UIW287"/>
      <c r="UIX287"/>
      <c r="UIY287"/>
      <c r="UIZ287"/>
      <c r="UJA287"/>
      <c r="UJB287"/>
      <c r="UJC287"/>
      <c r="UJD287"/>
      <c r="UJE287"/>
      <c r="UJF287"/>
      <c r="UJG287"/>
      <c r="UJH287"/>
      <c r="UJI287"/>
      <c r="UJJ287"/>
      <c r="UJK287"/>
      <c r="UJL287"/>
      <c r="UJM287"/>
      <c r="UJN287"/>
      <c r="UJO287"/>
      <c r="UJP287"/>
      <c r="UJQ287"/>
      <c r="UJR287"/>
      <c r="UJS287"/>
      <c r="UJT287"/>
      <c r="UJU287"/>
      <c r="UJV287"/>
      <c r="UJW287"/>
      <c r="UJX287"/>
      <c r="UJY287"/>
      <c r="UJZ287"/>
      <c r="UKA287"/>
      <c r="UKB287"/>
      <c r="UKC287"/>
      <c r="UKD287"/>
      <c r="UKE287"/>
      <c r="UKF287"/>
      <c r="UKG287"/>
      <c r="UKH287"/>
      <c r="UKI287"/>
      <c r="UKJ287"/>
      <c r="UKK287"/>
      <c r="UKL287"/>
      <c r="UKM287"/>
      <c r="UKN287"/>
      <c r="UKO287"/>
      <c r="UKP287"/>
      <c r="UKQ287"/>
      <c r="UKR287"/>
      <c r="UKS287"/>
      <c r="UKT287"/>
      <c r="UKU287"/>
      <c r="UKV287"/>
      <c r="UKW287"/>
      <c r="UKX287"/>
      <c r="UKY287"/>
      <c r="UKZ287"/>
      <c r="ULA287"/>
      <c r="ULB287"/>
      <c r="ULC287"/>
      <c r="ULD287"/>
      <c r="ULE287"/>
      <c r="ULF287"/>
      <c r="ULG287"/>
      <c r="ULH287"/>
      <c r="ULI287"/>
      <c r="ULJ287"/>
      <c r="ULK287"/>
      <c r="ULL287"/>
      <c r="ULM287"/>
      <c r="ULN287"/>
      <c r="ULO287"/>
      <c r="ULP287"/>
      <c r="ULQ287"/>
      <c r="ULR287"/>
      <c r="ULS287"/>
      <c r="ULT287"/>
      <c r="ULU287"/>
      <c r="ULV287"/>
      <c r="ULW287"/>
      <c r="ULX287"/>
      <c r="ULY287"/>
      <c r="ULZ287"/>
      <c r="UMA287"/>
      <c r="UMB287"/>
      <c r="UMC287"/>
      <c r="UMD287"/>
      <c r="UME287"/>
      <c r="UMF287"/>
      <c r="UMG287"/>
      <c r="UMH287"/>
      <c r="UMI287"/>
      <c r="UMJ287"/>
      <c r="UMK287"/>
      <c r="UML287"/>
      <c r="UMM287"/>
      <c r="UMN287"/>
      <c r="UMO287"/>
      <c r="UMP287"/>
      <c r="UMQ287"/>
      <c r="UMR287"/>
      <c r="UMS287"/>
      <c r="UMT287"/>
      <c r="UMU287"/>
      <c r="UMV287"/>
      <c r="UMW287"/>
      <c r="UMX287"/>
      <c r="UMY287"/>
      <c r="UMZ287"/>
      <c r="UNA287"/>
      <c r="UNB287"/>
      <c r="UNC287"/>
      <c r="UND287"/>
      <c r="UNE287"/>
      <c r="UNF287"/>
      <c r="UNG287"/>
      <c r="UNH287"/>
      <c r="UNI287"/>
      <c r="UNJ287"/>
      <c r="UNK287"/>
      <c r="UNL287"/>
      <c r="UNM287"/>
      <c r="UNN287"/>
      <c r="UNO287"/>
      <c r="UNP287"/>
      <c r="UNQ287"/>
      <c r="UNR287"/>
      <c r="UNS287"/>
      <c r="UNT287"/>
      <c r="UNU287"/>
      <c r="UNV287"/>
      <c r="UNW287"/>
      <c r="UNX287"/>
      <c r="UNY287"/>
      <c r="UNZ287"/>
      <c r="UOA287"/>
      <c r="UOB287"/>
      <c r="UOC287"/>
      <c r="UOD287"/>
      <c r="UOE287"/>
      <c r="UOF287"/>
      <c r="UOG287"/>
      <c r="UOH287"/>
      <c r="UOI287"/>
      <c r="UOJ287"/>
      <c r="UOK287"/>
      <c r="UOL287"/>
      <c r="UOM287"/>
      <c r="UON287"/>
      <c r="UOO287"/>
      <c r="UOP287"/>
      <c r="UOQ287"/>
      <c r="UOR287"/>
      <c r="UOS287"/>
      <c r="UOT287"/>
      <c r="UOU287"/>
      <c r="UOV287"/>
      <c r="UOW287"/>
      <c r="UOX287"/>
      <c r="UOY287"/>
      <c r="UOZ287"/>
      <c r="UPA287"/>
      <c r="UPB287"/>
      <c r="UPC287"/>
      <c r="UPD287"/>
      <c r="UPE287"/>
      <c r="UPF287"/>
      <c r="UPG287"/>
      <c r="UPH287"/>
      <c r="UPI287"/>
      <c r="UPJ287"/>
      <c r="UPK287"/>
      <c r="UPL287"/>
      <c r="UPM287"/>
      <c r="UPN287"/>
      <c r="UPO287"/>
      <c r="UPP287"/>
      <c r="UPQ287"/>
      <c r="UPR287"/>
      <c r="UPS287"/>
      <c r="UPT287"/>
      <c r="UPU287"/>
      <c r="UPV287"/>
      <c r="UPW287"/>
      <c r="UPX287"/>
      <c r="UPY287"/>
      <c r="UPZ287"/>
      <c r="UQA287"/>
      <c r="UQB287"/>
      <c r="UQC287"/>
      <c r="UQD287"/>
      <c r="UQE287"/>
      <c r="UQF287"/>
      <c r="UQG287"/>
      <c r="UQH287"/>
      <c r="UQI287"/>
      <c r="UQJ287"/>
      <c r="UQK287"/>
      <c r="UQL287"/>
      <c r="UQM287"/>
      <c r="UQN287"/>
      <c r="UQO287"/>
      <c r="UQP287"/>
      <c r="UQQ287"/>
      <c r="UQR287"/>
      <c r="UQS287"/>
      <c r="UQT287"/>
      <c r="UQU287"/>
      <c r="UQV287"/>
      <c r="UQW287"/>
      <c r="UQX287"/>
      <c r="UQY287"/>
      <c r="UQZ287"/>
      <c r="URA287"/>
      <c r="URB287"/>
      <c r="URC287"/>
      <c r="URD287"/>
      <c r="URE287"/>
      <c r="URF287"/>
      <c r="URG287"/>
      <c r="URH287"/>
      <c r="URI287"/>
      <c r="URJ287"/>
      <c r="URK287"/>
      <c r="URL287"/>
      <c r="URM287"/>
      <c r="URN287"/>
      <c r="URO287"/>
      <c r="URP287"/>
      <c r="URQ287"/>
      <c r="URR287"/>
      <c r="URS287"/>
      <c r="URT287"/>
      <c r="URU287"/>
      <c r="URV287"/>
      <c r="URW287"/>
      <c r="URX287"/>
      <c r="URY287"/>
      <c r="URZ287"/>
      <c r="USA287"/>
      <c r="USB287"/>
      <c r="USC287"/>
      <c r="USD287"/>
      <c r="USE287"/>
      <c r="USF287"/>
      <c r="USG287"/>
      <c r="USH287"/>
      <c r="USI287"/>
      <c r="USJ287"/>
      <c r="USK287"/>
      <c r="USL287"/>
      <c r="USM287"/>
      <c r="USN287"/>
      <c r="USO287"/>
      <c r="USP287"/>
      <c r="USQ287"/>
      <c r="USR287"/>
      <c r="USS287"/>
      <c r="UST287"/>
      <c r="USU287"/>
      <c r="USV287"/>
      <c r="USW287"/>
      <c r="USX287"/>
      <c r="USY287"/>
      <c r="USZ287"/>
      <c r="UTA287"/>
      <c r="UTB287"/>
      <c r="UTC287"/>
      <c r="UTD287"/>
      <c r="UTE287"/>
      <c r="UTF287"/>
      <c r="UTG287"/>
      <c r="UTH287"/>
      <c r="UTI287"/>
      <c r="UTJ287"/>
      <c r="UTK287"/>
      <c r="UTL287"/>
      <c r="UTM287"/>
      <c r="UTN287"/>
      <c r="UTO287"/>
      <c r="UTP287"/>
      <c r="UTQ287"/>
      <c r="UTR287"/>
      <c r="UTS287"/>
      <c r="UTT287"/>
      <c r="UTU287"/>
      <c r="UTV287"/>
      <c r="UTW287"/>
      <c r="UTX287"/>
      <c r="UTY287"/>
      <c r="UTZ287"/>
      <c r="UUA287"/>
      <c r="UUB287"/>
      <c r="UUC287"/>
      <c r="UUD287"/>
      <c r="UUE287"/>
      <c r="UUF287"/>
      <c r="UUG287"/>
      <c r="UUH287"/>
      <c r="UUI287"/>
      <c r="UUJ287"/>
      <c r="UUK287"/>
      <c r="UUL287"/>
      <c r="UUM287"/>
      <c r="UUN287"/>
      <c r="UUO287"/>
      <c r="UUP287"/>
      <c r="UUQ287"/>
      <c r="UUR287"/>
      <c r="UUS287"/>
      <c r="UUT287"/>
      <c r="UUU287"/>
      <c r="UUV287"/>
      <c r="UUW287"/>
      <c r="UUX287"/>
      <c r="UUY287"/>
      <c r="UUZ287"/>
      <c r="UVA287"/>
      <c r="UVB287"/>
      <c r="UVC287"/>
      <c r="UVD287"/>
      <c r="UVE287"/>
      <c r="UVF287"/>
      <c r="UVG287"/>
      <c r="UVH287"/>
      <c r="UVI287"/>
      <c r="UVJ287"/>
      <c r="UVK287"/>
      <c r="UVL287"/>
      <c r="UVM287"/>
      <c r="UVN287"/>
      <c r="UVO287"/>
      <c r="UVP287"/>
      <c r="UVQ287"/>
      <c r="UVR287"/>
      <c r="UVS287"/>
      <c r="UVT287"/>
      <c r="UVU287"/>
      <c r="UVV287"/>
      <c r="UVW287"/>
      <c r="UVX287"/>
      <c r="UVY287"/>
      <c r="UVZ287"/>
      <c r="UWA287"/>
      <c r="UWB287"/>
      <c r="UWC287"/>
      <c r="UWD287"/>
      <c r="UWE287"/>
      <c r="UWF287"/>
      <c r="UWG287"/>
      <c r="UWH287"/>
      <c r="UWI287"/>
      <c r="UWJ287"/>
      <c r="UWK287"/>
      <c r="UWL287"/>
      <c r="UWM287"/>
      <c r="UWN287"/>
      <c r="UWO287"/>
      <c r="UWP287"/>
      <c r="UWQ287"/>
      <c r="UWR287"/>
      <c r="UWS287"/>
      <c r="UWT287"/>
      <c r="UWU287"/>
      <c r="UWV287"/>
      <c r="UWW287"/>
      <c r="UWX287"/>
      <c r="UWY287"/>
      <c r="UWZ287"/>
      <c r="UXA287"/>
      <c r="UXB287"/>
      <c r="UXC287"/>
      <c r="UXD287"/>
      <c r="UXE287"/>
      <c r="UXF287"/>
      <c r="UXG287"/>
      <c r="UXH287"/>
      <c r="UXI287"/>
      <c r="UXJ287"/>
      <c r="UXK287"/>
      <c r="UXL287"/>
      <c r="UXM287"/>
      <c r="UXN287"/>
      <c r="UXO287"/>
      <c r="UXP287"/>
      <c r="UXQ287"/>
      <c r="UXR287"/>
      <c r="UXS287"/>
      <c r="UXT287"/>
      <c r="UXU287"/>
      <c r="UXV287"/>
      <c r="UXW287"/>
      <c r="UXX287"/>
      <c r="UXY287"/>
      <c r="UXZ287"/>
      <c r="UYA287"/>
      <c r="UYB287"/>
      <c r="UYC287"/>
      <c r="UYD287"/>
      <c r="UYE287"/>
      <c r="UYF287"/>
      <c r="UYG287"/>
      <c r="UYH287"/>
      <c r="UYI287"/>
      <c r="UYJ287"/>
      <c r="UYK287"/>
      <c r="UYL287"/>
      <c r="UYM287"/>
      <c r="UYN287"/>
      <c r="UYO287"/>
      <c r="UYP287"/>
      <c r="UYQ287"/>
      <c r="UYR287"/>
      <c r="UYS287"/>
      <c r="UYT287"/>
      <c r="UYU287"/>
      <c r="UYV287"/>
      <c r="UYW287"/>
      <c r="UYX287"/>
      <c r="UYY287"/>
      <c r="UYZ287"/>
      <c r="UZA287"/>
      <c r="UZB287"/>
      <c r="UZC287"/>
      <c r="UZD287"/>
      <c r="UZE287"/>
      <c r="UZF287"/>
      <c r="UZG287"/>
      <c r="UZH287"/>
      <c r="UZI287"/>
      <c r="UZJ287"/>
      <c r="UZK287"/>
      <c r="UZL287"/>
      <c r="UZM287"/>
      <c r="UZN287"/>
      <c r="UZO287"/>
      <c r="UZP287"/>
      <c r="UZQ287"/>
      <c r="UZR287"/>
      <c r="UZS287"/>
      <c r="UZT287"/>
      <c r="UZU287"/>
      <c r="UZV287"/>
      <c r="UZW287"/>
      <c r="UZX287"/>
      <c r="UZY287"/>
      <c r="UZZ287"/>
      <c r="VAA287"/>
      <c r="VAB287"/>
      <c r="VAC287"/>
      <c r="VAD287"/>
      <c r="VAE287"/>
      <c r="VAF287"/>
      <c r="VAG287"/>
      <c r="VAH287"/>
      <c r="VAI287"/>
      <c r="VAJ287"/>
      <c r="VAK287"/>
      <c r="VAL287"/>
      <c r="VAM287"/>
      <c r="VAN287"/>
      <c r="VAO287"/>
      <c r="VAP287"/>
      <c r="VAQ287"/>
      <c r="VAR287"/>
      <c r="VAS287"/>
      <c r="VAT287"/>
      <c r="VAU287"/>
      <c r="VAV287"/>
      <c r="VAW287"/>
      <c r="VAX287"/>
      <c r="VAY287"/>
      <c r="VAZ287"/>
      <c r="VBA287"/>
      <c r="VBB287"/>
      <c r="VBC287"/>
      <c r="VBD287"/>
      <c r="VBE287"/>
      <c r="VBF287"/>
      <c r="VBG287"/>
      <c r="VBH287"/>
      <c r="VBI287"/>
      <c r="VBJ287"/>
      <c r="VBK287"/>
      <c r="VBL287"/>
      <c r="VBM287"/>
      <c r="VBN287"/>
      <c r="VBO287"/>
      <c r="VBP287"/>
      <c r="VBQ287"/>
      <c r="VBR287"/>
      <c r="VBS287"/>
      <c r="VBT287"/>
      <c r="VBU287"/>
      <c r="VBV287"/>
      <c r="VBW287"/>
      <c r="VBX287"/>
      <c r="VBY287"/>
      <c r="VBZ287"/>
      <c r="VCA287"/>
      <c r="VCB287"/>
      <c r="VCC287"/>
      <c r="VCD287"/>
      <c r="VCE287"/>
      <c r="VCF287"/>
      <c r="VCG287"/>
      <c r="VCH287"/>
      <c r="VCI287"/>
      <c r="VCJ287"/>
      <c r="VCK287"/>
      <c r="VCL287"/>
      <c r="VCM287"/>
      <c r="VCN287"/>
      <c r="VCO287"/>
      <c r="VCP287"/>
      <c r="VCQ287"/>
      <c r="VCR287"/>
      <c r="VCS287"/>
      <c r="VCT287"/>
      <c r="VCU287"/>
      <c r="VCV287"/>
      <c r="VCW287"/>
      <c r="VCX287"/>
      <c r="VCY287"/>
      <c r="VCZ287"/>
      <c r="VDA287"/>
      <c r="VDB287"/>
      <c r="VDC287"/>
      <c r="VDD287"/>
      <c r="VDE287"/>
      <c r="VDF287"/>
      <c r="VDG287"/>
      <c r="VDH287"/>
      <c r="VDI287"/>
      <c r="VDJ287"/>
      <c r="VDK287"/>
      <c r="VDL287"/>
      <c r="VDM287"/>
      <c r="VDN287"/>
      <c r="VDO287"/>
      <c r="VDP287"/>
      <c r="VDQ287"/>
      <c r="VDR287"/>
      <c r="VDS287"/>
      <c r="VDT287"/>
      <c r="VDU287"/>
      <c r="VDV287"/>
      <c r="VDW287"/>
      <c r="VDX287"/>
      <c r="VDY287"/>
      <c r="VDZ287"/>
      <c r="VEA287"/>
      <c r="VEB287"/>
      <c r="VEC287"/>
      <c r="VED287"/>
      <c r="VEE287"/>
      <c r="VEF287"/>
      <c r="VEG287"/>
      <c r="VEH287"/>
      <c r="VEI287"/>
      <c r="VEJ287"/>
      <c r="VEK287"/>
      <c r="VEL287"/>
      <c r="VEM287"/>
      <c r="VEN287"/>
      <c r="VEO287"/>
      <c r="VEP287"/>
      <c r="VEQ287"/>
      <c r="VER287"/>
      <c r="VES287"/>
      <c r="VET287"/>
      <c r="VEU287"/>
      <c r="VEV287"/>
      <c r="VEW287"/>
      <c r="VEX287"/>
      <c r="VEY287"/>
      <c r="VEZ287"/>
      <c r="VFA287"/>
      <c r="VFB287"/>
      <c r="VFC287"/>
      <c r="VFD287"/>
      <c r="VFE287"/>
      <c r="VFF287"/>
      <c r="VFG287"/>
      <c r="VFH287"/>
      <c r="VFI287"/>
      <c r="VFJ287"/>
      <c r="VFK287"/>
      <c r="VFL287"/>
      <c r="VFM287"/>
      <c r="VFN287"/>
      <c r="VFO287"/>
      <c r="VFP287"/>
      <c r="VFQ287"/>
      <c r="VFR287"/>
      <c r="VFS287"/>
      <c r="VFT287"/>
      <c r="VFU287"/>
      <c r="VFV287"/>
      <c r="VFW287"/>
      <c r="VFX287"/>
      <c r="VFY287"/>
      <c r="VFZ287"/>
      <c r="VGA287"/>
      <c r="VGB287"/>
      <c r="VGC287"/>
      <c r="VGD287"/>
      <c r="VGE287"/>
      <c r="VGF287"/>
      <c r="VGG287"/>
      <c r="VGH287"/>
      <c r="VGI287"/>
      <c r="VGJ287"/>
      <c r="VGK287"/>
      <c r="VGL287"/>
      <c r="VGM287"/>
      <c r="VGN287"/>
      <c r="VGO287"/>
      <c r="VGP287"/>
      <c r="VGQ287"/>
      <c r="VGR287"/>
      <c r="VGS287"/>
      <c r="VGT287"/>
      <c r="VGU287"/>
      <c r="VGV287"/>
      <c r="VGW287"/>
      <c r="VGX287"/>
      <c r="VGY287"/>
      <c r="VGZ287"/>
      <c r="VHA287"/>
      <c r="VHB287"/>
      <c r="VHC287"/>
      <c r="VHD287"/>
      <c r="VHE287"/>
      <c r="VHF287"/>
      <c r="VHG287"/>
      <c r="VHH287"/>
      <c r="VHI287"/>
      <c r="VHJ287"/>
      <c r="VHK287"/>
      <c r="VHL287"/>
      <c r="VHM287"/>
      <c r="VHN287"/>
      <c r="VHO287"/>
      <c r="VHP287"/>
      <c r="VHQ287"/>
      <c r="VHR287"/>
      <c r="VHS287"/>
      <c r="VHT287"/>
      <c r="VHU287"/>
      <c r="VHV287"/>
      <c r="VHW287"/>
      <c r="VHX287"/>
      <c r="VHY287"/>
      <c r="VHZ287"/>
      <c r="VIA287"/>
      <c r="VIB287"/>
      <c r="VIC287"/>
      <c r="VID287"/>
      <c r="VIE287"/>
      <c r="VIF287"/>
      <c r="VIG287"/>
      <c r="VIH287"/>
      <c r="VII287"/>
      <c r="VIJ287"/>
      <c r="VIK287"/>
      <c r="VIL287"/>
      <c r="VIM287"/>
      <c r="VIN287"/>
      <c r="VIO287"/>
      <c r="VIP287"/>
      <c r="VIQ287"/>
      <c r="VIR287"/>
      <c r="VIS287"/>
      <c r="VIT287"/>
      <c r="VIU287"/>
      <c r="VIV287"/>
      <c r="VIW287"/>
      <c r="VIX287"/>
      <c r="VIY287"/>
      <c r="VIZ287"/>
      <c r="VJA287"/>
      <c r="VJB287"/>
      <c r="VJC287"/>
      <c r="VJD287"/>
      <c r="VJE287"/>
      <c r="VJF287"/>
      <c r="VJG287"/>
      <c r="VJH287"/>
      <c r="VJI287"/>
      <c r="VJJ287"/>
      <c r="VJK287"/>
      <c r="VJL287"/>
      <c r="VJM287"/>
      <c r="VJN287"/>
      <c r="VJO287"/>
      <c r="VJP287"/>
      <c r="VJQ287"/>
      <c r="VJR287"/>
      <c r="VJS287"/>
      <c r="VJT287"/>
      <c r="VJU287"/>
      <c r="VJV287"/>
      <c r="VJW287"/>
      <c r="VJX287"/>
      <c r="VJY287"/>
      <c r="VJZ287"/>
      <c r="VKA287"/>
      <c r="VKB287"/>
      <c r="VKC287"/>
      <c r="VKD287"/>
      <c r="VKE287"/>
      <c r="VKF287"/>
      <c r="VKG287"/>
      <c r="VKH287"/>
      <c r="VKI287"/>
      <c r="VKJ287"/>
      <c r="VKK287"/>
      <c r="VKL287"/>
      <c r="VKM287"/>
      <c r="VKN287"/>
      <c r="VKO287"/>
      <c r="VKP287"/>
      <c r="VKQ287"/>
      <c r="VKR287"/>
      <c r="VKS287"/>
      <c r="VKT287"/>
      <c r="VKU287"/>
      <c r="VKV287"/>
      <c r="VKW287"/>
      <c r="VKX287"/>
      <c r="VKY287"/>
      <c r="VKZ287"/>
      <c r="VLA287"/>
      <c r="VLB287"/>
      <c r="VLC287"/>
      <c r="VLD287"/>
      <c r="VLE287"/>
      <c r="VLF287"/>
      <c r="VLG287"/>
      <c r="VLH287"/>
      <c r="VLI287"/>
      <c r="VLJ287"/>
      <c r="VLK287"/>
      <c r="VLL287"/>
      <c r="VLM287"/>
      <c r="VLN287"/>
      <c r="VLO287"/>
      <c r="VLP287"/>
      <c r="VLQ287"/>
      <c r="VLR287"/>
      <c r="VLS287"/>
      <c r="VLT287"/>
      <c r="VLU287"/>
      <c r="VLV287"/>
      <c r="VLW287"/>
      <c r="VLX287"/>
      <c r="VLY287"/>
      <c r="VLZ287"/>
      <c r="VMA287"/>
      <c r="VMB287"/>
      <c r="VMC287"/>
      <c r="VMD287"/>
      <c r="VME287"/>
      <c r="VMF287"/>
      <c r="VMG287"/>
      <c r="VMH287"/>
      <c r="VMI287"/>
      <c r="VMJ287"/>
      <c r="VMK287"/>
      <c r="VML287"/>
      <c r="VMM287"/>
      <c r="VMN287"/>
      <c r="VMO287"/>
      <c r="VMP287"/>
      <c r="VMQ287"/>
      <c r="VMR287"/>
      <c r="VMS287"/>
      <c r="VMT287"/>
      <c r="VMU287"/>
      <c r="VMV287"/>
      <c r="VMW287"/>
      <c r="VMX287"/>
      <c r="VMY287"/>
      <c r="VMZ287"/>
      <c r="VNA287"/>
      <c r="VNB287"/>
      <c r="VNC287"/>
      <c r="VND287"/>
      <c r="VNE287"/>
      <c r="VNF287"/>
      <c r="VNG287"/>
      <c r="VNH287"/>
      <c r="VNI287"/>
      <c r="VNJ287"/>
      <c r="VNK287"/>
      <c r="VNL287"/>
      <c r="VNM287"/>
      <c r="VNN287"/>
      <c r="VNO287"/>
      <c r="VNP287"/>
      <c r="VNQ287"/>
      <c r="VNR287"/>
      <c r="VNS287"/>
      <c r="VNT287"/>
      <c r="VNU287"/>
      <c r="VNV287"/>
      <c r="VNW287"/>
      <c r="VNX287"/>
      <c r="VNY287"/>
      <c r="VNZ287"/>
      <c r="VOA287"/>
      <c r="VOB287"/>
      <c r="VOC287"/>
      <c r="VOD287"/>
      <c r="VOE287"/>
      <c r="VOF287"/>
      <c r="VOG287"/>
      <c r="VOH287"/>
      <c r="VOI287"/>
      <c r="VOJ287"/>
      <c r="VOK287"/>
      <c r="VOL287"/>
      <c r="VOM287"/>
      <c r="VON287"/>
      <c r="VOO287"/>
      <c r="VOP287"/>
      <c r="VOQ287"/>
      <c r="VOR287"/>
      <c r="VOS287"/>
      <c r="VOT287"/>
      <c r="VOU287"/>
      <c r="VOV287"/>
      <c r="VOW287"/>
      <c r="VOX287"/>
      <c r="VOY287"/>
      <c r="VOZ287"/>
      <c r="VPA287"/>
      <c r="VPB287"/>
      <c r="VPC287"/>
      <c r="VPD287"/>
      <c r="VPE287"/>
      <c r="VPF287"/>
      <c r="VPG287"/>
      <c r="VPH287"/>
      <c r="VPI287"/>
      <c r="VPJ287"/>
      <c r="VPK287"/>
      <c r="VPL287"/>
      <c r="VPM287"/>
      <c r="VPN287"/>
      <c r="VPO287"/>
      <c r="VPP287"/>
      <c r="VPQ287"/>
      <c r="VPR287"/>
      <c r="VPS287"/>
      <c r="VPT287"/>
      <c r="VPU287"/>
      <c r="VPV287"/>
      <c r="VPW287"/>
      <c r="VPX287"/>
      <c r="VPY287"/>
      <c r="VPZ287"/>
      <c r="VQA287"/>
      <c r="VQB287"/>
      <c r="VQC287"/>
      <c r="VQD287"/>
      <c r="VQE287"/>
      <c r="VQF287"/>
      <c r="VQG287"/>
      <c r="VQH287"/>
      <c r="VQI287"/>
      <c r="VQJ287"/>
      <c r="VQK287"/>
      <c r="VQL287"/>
      <c r="VQM287"/>
      <c r="VQN287"/>
      <c r="VQO287"/>
      <c r="VQP287"/>
      <c r="VQQ287"/>
      <c r="VQR287"/>
      <c r="VQS287"/>
      <c r="VQT287"/>
      <c r="VQU287"/>
      <c r="VQV287"/>
      <c r="VQW287"/>
      <c r="VQX287"/>
      <c r="VQY287"/>
      <c r="VQZ287"/>
      <c r="VRA287"/>
      <c r="VRB287"/>
      <c r="VRC287"/>
      <c r="VRD287"/>
      <c r="VRE287"/>
      <c r="VRF287"/>
      <c r="VRG287"/>
      <c r="VRH287"/>
      <c r="VRI287"/>
      <c r="VRJ287"/>
      <c r="VRK287"/>
      <c r="VRL287"/>
      <c r="VRM287"/>
      <c r="VRN287"/>
      <c r="VRO287"/>
      <c r="VRP287"/>
      <c r="VRQ287"/>
      <c r="VRR287"/>
      <c r="VRS287"/>
      <c r="VRT287"/>
      <c r="VRU287"/>
      <c r="VRV287"/>
      <c r="VRW287"/>
      <c r="VRX287"/>
      <c r="VRY287"/>
      <c r="VRZ287"/>
      <c r="VSA287"/>
      <c r="VSB287"/>
      <c r="VSC287"/>
      <c r="VSD287"/>
      <c r="VSE287"/>
      <c r="VSF287"/>
      <c r="VSG287"/>
      <c r="VSH287"/>
      <c r="VSI287"/>
      <c r="VSJ287"/>
      <c r="VSK287"/>
      <c r="VSL287"/>
      <c r="VSM287"/>
      <c r="VSN287"/>
      <c r="VSO287"/>
      <c r="VSP287"/>
      <c r="VSQ287"/>
      <c r="VSR287"/>
      <c r="VSS287"/>
      <c r="VST287"/>
      <c r="VSU287"/>
      <c r="VSV287"/>
      <c r="VSW287"/>
      <c r="VSX287"/>
      <c r="VSY287"/>
      <c r="VSZ287"/>
      <c r="VTA287"/>
      <c r="VTB287"/>
      <c r="VTC287"/>
      <c r="VTD287"/>
      <c r="VTE287"/>
      <c r="VTF287"/>
      <c r="VTG287"/>
      <c r="VTH287"/>
      <c r="VTI287"/>
      <c r="VTJ287"/>
      <c r="VTK287"/>
      <c r="VTL287"/>
      <c r="VTM287"/>
      <c r="VTN287"/>
      <c r="VTO287"/>
      <c r="VTP287"/>
      <c r="VTQ287"/>
      <c r="VTR287"/>
      <c r="VTS287"/>
      <c r="VTT287"/>
      <c r="VTU287"/>
      <c r="VTV287"/>
      <c r="VTW287"/>
      <c r="VTX287"/>
      <c r="VTY287"/>
      <c r="VTZ287"/>
      <c r="VUA287"/>
      <c r="VUB287"/>
      <c r="VUC287"/>
      <c r="VUD287"/>
      <c r="VUE287"/>
      <c r="VUF287"/>
      <c r="VUG287"/>
      <c r="VUH287"/>
      <c r="VUI287"/>
      <c r="VUJ287"/>
      <c r="VUK287"/>
      <c r="VUL287"/>
      <c r="VUM287"/>
      <c r="VUN287"/>
      <c r="VUO287"/>
      <c r="VUP287"/>
      <c r="VUQ287"/>
      <c r="VUR287"/>
      <c r="VUS287"/>
      <c r="VUT287"/>
      <c r="VUU287"/>
      <c r="VUV287"/>
      <c r="VUW287"/>
      <c r="VUX287"/>
      <c r="VUY287"/>
      <c r="VUZ287"/>
      <c r="VVA287"/>
      <c r="VVB287"/>
      <c r="VVC287"/>
      <c r="VVD287"/>
      <c r="VVE287"/>
      <c r="VVF287"/>
      <c r="VVG287"/>
      <c r="VVH287"/>
      <c r="VVI287"/>
      <c r="VVJ287"/>
      <c r="VVK287"/>
      <c r="VVL287"/>
      <c r="VVM287"/>
      <c r="VVN287"/>
      <c r="VVO287"/>
      <c r="VVP287"/>
      <c r="VVQ287"/>
      <c r="VVR287"/>
      <c r="VVS287"/>
      <c r="VVT287"/>
      <c r="VVU287"/>
      <c r="VVV287"/>
      <c r="VVW287"/>
      <c r="VVX287"/>
      <c r="VVY287"/>
      <c r="VVZ287"/>
      <c r="VWA287"/>
      <c r="VWB287"/>
      <c r="VWC287"/>
      <c r="VWD287"/>
      <c r="VWE287"/>
      <c r="VWF287"/>
      <c r="VWG287"/>
      <c r="VWH287"/>
      <c r="VWI287"/>
      <c r="VWJ287"/>
      <c r="VWK287"/>
      <c r="VWL287"/>
      <c r="VWM287"/>
      <c r="VWN287"/>
      <c r="VWO287"/>
      <c r="VWP287"/>
      <c r="VWQ287"/>
      <c r="VWR287"/>
      <c r="VWS287"/>
      <c r="VWT287"/>
      <c r="VWU287"/>
      <c r="VWV287"/>
      <c r="VWW287"/>
      <c r="VWX287"/>
      <c r="VWY287"/>
      <c r="VWZ287"/>
      <c r="VXA287"/>
      <c r="VXB287"/>
      <c r="VXC287"/>
      <c r="VXD287"/>
      <c r="VXE287"/>
      <c r="VXF287"/>
      <c r="VXG287"/>
      <c r="VXH287"/>
      <c r="VXI287"/>
      <c r="VXJ287"/>
      <c r="VXK287"/>
      <c r="VXL287"/>
      <c r="VXM287"/>
      <c r="VXN287"/>
      <c r="VXO287"/>
      <c r="VXP287"/>
      <c r="VXQ287"/>
      <c r="VXR287"/>
      <c r="VXS287"/>
      <c r="VXT287"/>
      <c r="VXU287"/>
      <c r="VXV287"/>
      <c r="VXW287"/>
      <c r="VXX287"/>
      <c r="VXY287"/>
      <c r="VXZ287"/>
      <c r="VYA287"/>
      <c r="VYB287"/>
      <c r="VYC287"/>
      <c r="VYD287"/>
      <c r="VYE287"/>
      <c r="VYF287"/>
      <c r="VYG287"/>
      <c r="VYH287"/>
      <c r="VYI287"/>
      <c r="VYJ287"/>
      <c r="VYK287"/>
      <c r="VYL287"/>
      <c r="VYM287"/>
      <c r="VYN287"/>
      <c r="VYO287"/>
      <c r="VYP287"/>
      <c r="VYQ287"/>
      <c r="VYR287"/>
      <c r="VYS287"/>
      <c r="VYT287"/>
      <c r="VYU287"/>
      <c r="VYV287"/>
      <c r="VYW287"/>
      <c r="VYX287"/>
      <c r="VYY287"/>
      <c r="VYZ287"/>
      <c r="VZA287"/>
      <c r="VZB287"/>
      <c r="VZC287"/>
      <c r="VZD287"/>
      <c r="VZE287"/>
      <c r="VZF287"/>
      <c r="VZG287"/>
      <c r="VZH287"/>
      <c r="VZI287"/>
      <c r="VZJ287"/>
      <c r="VZK287"/>
      <c r="VZL287"/>
      <c r="VZM287"/>
      <c r="VZN287"/>
      <c r="VZO287"/>
      <c r="VZP287"/>
      <c r="VZQ287"/>
      <c r="VZR287"/>
      <c r="VZS287"/>
      <c r="VZT287"/>
      <c r="VZU287"/>
      <c r="VZV287"/>
      <c r="VZW287"/>
      <c r="VZX287"/>
      <c r="VZY287"/>
      <c r="VZZ287"/>
      <c r="WAA287"/>
      <c r="WAB287"/>
      <c r="WAC287"/>
      <c r="WAD287"/>
      <c r="WAE287"/>
      <c r="WAF287"/>
      <c r="WAG287"/>
      <c r="WAH287"/>
      <c r="WAI287"/>
      <c r="WAJ287"/>
      <c r="WAK287"/>
      <c r="WAL287"/>
      <c r="WAM287"/>
      <c r="WAN287"/>
      <c r="WAO287"/>
      <c r="WAP287"/>
      <c r="WAQ287"/>
      <c r="WAR287"/>
      <c r="WAS287"/>
      <c r="WAT287"/>
      <c r="WAU287"/>
      <c r="WAV287"/>
      <c r="WAW287"/>
      <c r="WAX287"/>
      <c r="WAY287"/>
      <c r="WAZ287"/>
      <c r="WBA287"/>
      <c r="WBB287"/>
      <c r="WBC287"/>
      <c r="WBD287"/>
      <c r="WBE287"/>
      <c r="WBF287"/>
      <c r="WBG287"/>
      <c r="WBH287"/>
      <c r="WBI287"/>
      <c r="WBJ287"/>
      <c r="WBK287"/>
      <c r="WBL287"/>
      <c r="WBM287"/>
      <c r="WBN287"/>
      <c r="WBO287"/>
      <c r="WBP287"/>
      <c r="WBQ287"/>
      <c r="WBR287"/>
      <c r="WBS287"/>
      <c r="WBT287"/>
      <c r="WBU287"/>
      <c r="WBV287"/>
      <c r="WBW287"/>
      <c r="WBX287"/>
      <c r="WBY287"/>
      <c r="WBZ287"/>
      <c r="WCA287"/>
      <c r="WCB287"/>
      <c r="WCC287"/>
      <c r="WCD287"/>
      <c r="WCE287"/>
      <c r="WCF287"/>
      <c r="WCG287"/>
      <c r="WCH287"/>
      <c r="WCI287"/>
      <c r="WCJ287"/>
      <c r="WCK287"/>
      <c r="WCL287"/>
      <c r="WCM287"/>
      <c r="WCN287"/>
      <c r="WCO287"/>
      <c r="WCP287"/>
      <c r="WCQ287"/>
      <c r="WCR287"/>
      <c r="WCS287"/>
      <c r="WCT287"/>
      <c r="WCU287"/>
      <c r="WCV287"/>
      <c r="WCW287"/>
      <c r="WCX287"/>
      <c r="WCY287"/>
      <c r="WCZ287"/>
      <c r="WDA287"/>
      <c r="WDB287"/>
      <c r="WDC287"/>
      <c r="WDD287"/>
      <c r="WDE287"/>
      <c r="WDF287"/>
      <c r="WDG287"/>
      <c r="WDH287"/>
      <c r="WDI287"/>
      <c r="WDJ287"/>
      <c r="WDK287"/>
      <c r="WDL287"/>
      <c r="WDM287"/>
      <c r="WDN287"/>
      <c r="WDO287"/>
      <c r="WDP287"/>
      <c r="WDQ287"/>
      <c r="WDR287"/>
      <c r="WDS287"/>
      <c r="WDT287"/>
      <c r="WDU287"/>
      <c r="WDV287"/>
      <c r="WDW287"/>
      <c r="WDX287"/>
      <c r="WDY287"/>
      <c r="WDZ287"/>
      <c r="WEA287"/>
      <c r="WEB287"/>
      <c r="WEC287"/>
      <c r="WED287"/>
      <c r="WEE287"/>
      <c r="WEF287"/>
      <c r="WEG287"/>
      <c r="WEH287"/>
      <c r="WEI287"/>
      <c r="WEJ287"/>
      <c r="WEK287"/>
      <c r="WEL287"/>
      <c r="WEM287"/>
      <c r="WEN287"/>
      <c r="WEO287"/>
      <c r="WEP287"/>
      <c r="WEQ287"/>
      <c r="WER287"/>
      <c r="WES287"/>
      <c r="WET287"/>
      <c r="WEU287"/>
      <c r="WEV287"/>
      <c r="WEW287"/>
      <c r="WEX287"/>
      <c r="WEY287"/>
      <c r="WEZ287"/>
      <c r="WFA287"/>
      <c r="WFB287"/>
      <c r="WFC287"/>
      <c r="WFD287"/>
      <c r="WFE287"/>
      <c r="WFF287"/>
      <c r="WFG287"/>
      <c r="WFH287"/>
      <c r="WFI287"/>
      <c r="WFJ287"/>
      <c r="WFK287"/>
      <c r="WFL287"/>
      <c r="WFM287"/>
      <c r="WFN287"/>
      <c r="WFO287"/>
      <c r="WFP287"/>
      <c r="WFQ287"/>
      <c r="WFR287"/>
      <c r="WFS287"/>
      <c r="WFT287"/>
      <c r="WFU287"/>
      <c r="WFV287"/>
      <c r="WFW287"/>
      <c r="WFX287"/>
      <c r="WFY287"/>
      <c r="WFZ287"/>
      <c r="WGA287"/>
      <c r="WGB287"/>
      <c r="WGC287"/>
      <c r="WGD287"/>
      <c r="WGE287"/>
      <c r="WGF287"/>
      <c r="WGG287"/>
      <c r="WGH287"/>
      <c r="WGI287"/>
      <c r="WGJ287"/>
      <c r="WGK287"/>
      <c r="WGL287"/>
      <c r="WGM287"/>
      <c r="WGN287"/>
      <c r="WGO287"/>
      <c r="WGP287"/>
      <c r="WGQ287"/>
      <c r="WGR287"/>
      <c r="WGS287"/>
      <c r="WGT287"/>
      <c r="WGU287"/>
      <c r="WGV287"/>
      <c r="WGW287"/>
      <c r="WGX287"/>
      <c r="WGY287"/>
      <c r="WGZ287"/>
      <c r="WHA287"/>
      <c r="WHB287"/>
      <c r="WHC287"/>
      <c r="WHD287"/>
      <c r="WHE287"/>
      <c r="WHF287"/>
      <c r="WHG287"/>
      <c r="WHH287"/>
      <c r="WHI287"/>
      <c r="WHJ287"/>
      <c r="WHK287"/>
      <c r="WHL287"/>
      <c r="WHM287"/>
      <c r="WHN287"/>
      <c r="WHO287"/>
      <c r="WHP287"/>
      <c r="WHQ287"/>
      <c r="WHR287"/>
      <c r="WHS287"/>
      <c r="WHT287"/>
      <c r="WHU287"/>
      <c r="WHV287"/>
      <c r="WHW287"/>
      <c r="WHX287"/>
      <c r="WHY287"/>
      <c r="WHZ287"/>
      <c r="WIA287"/>
      <c r="WIB287"/>
      <c r="WIC287"/>
      <c r="WID287"/>
      <c r="WIE287"/>
      <c r="WIF287"/>
      <c r="WIG287"/>
      <c r="WIH287"/>
      <c r="WII287"/>
      <c r="WIJ287"/>
      <c r="WIK287"/>
      <c r="WIL287"/>
      <c r="WIM287"/>
      <c r="WIN287"/>
      <c r="WIO287"/>
      <c r="WIP287"/>
      <c r="WIQ287"/>
      <c r="WIR287"/>
      <c r="WIS287"/>
      <c r="WIT287"/>
      <c r="WIU287"/>
      <c r="WIV287"/>
      <c r="WIW287"/>
      <c r="WIX287"/>
      <c r="WIY287"/>
      <c r="WIZ287"/>
      <c r="WJA287"/>
      <c r="WJB287"/>
      <c r="WJC287"/>
      <c r="WJD287"/>
      <c r="WJE287"/>
      <c r="WJF287"/>
      <c r="WJG287"/>
      <c r="WJH287"/>
      <c r="WJI287"/>
      <c r="WJJ287"/>
      <c r="WJK287"/>
      <c r="WJL287"/>
      <c r="WJM287"/>
      <c r="WJN287"/>
      <c r="WJO287"/>
      <c r="WJP287"/>
      <c r="WJQ287"/>
      <c r="WJR287"/>
      <c r="WJS287"/>
      <c r="WJT287"/>
      <c r="WJU287"/>
      <c r="WJV287"/>
      <c r="WJW287"/>
      <c r="WJX287"/>
      <c r="WJY287"/>
      <c r="WJZ287"/>
      <c r="WKA287"/>
      <c r="WKB287"/>
      <c r="WKC287"/>
      <c r="WKD287"/>
      <c r="WKE287"/>
      <c r="WKF287"/>
      <c r="WKG287"/>
      <c r="WKH287"/>
      <c r="WKI287"/>
      <c r="WKJ287"/>
      <c r="WKK287"/>
      <c r="WKL287"/>
      <c r="WKM287"/>
      <c r="WKN287"/>
      <c r="WKO287"/>
      <c r="WKP287"/>
      <c r="WKQ287"/>
      <c r="WKR287"/>
      <c r="WKS287"/>
      <c r="WKT287"/>
      <c r="WKU287"/>
      <c r="WKV287"/>
      <c r="WKW287"/>
      <c r="WKX287"/>
      <c r="WKY287"/>
      <c r="WKZ287"/>
      <c r="WLA287"/>
      <c r="WLB287"/>
      <c r="WLC287"/>
      <c r="WLD287"/>
      <c r="WLE287"/>
      <c r="WLF287"/>
      <c r="WLG287"/>
      <c r="WLH287"/>
      <c r="WLI287"/>
      <c r="WLJ287"/>
      <c r="WLK287"/>
      <c r="WLL287"/>
      <c r="WLM287"/>
      <c r="WLN287"/>
      <c r="WLO287"/>
      <c r="WLP287"/>
      <c r="WLQ287"/>
      <c r="WLR287"/>
      <c r="WLS287"/>
      <c r="WLT287"/>
      <c r="WLU287"/>
      <c r="WLV287"/>
      <c r="WLW287"/>
      <c r="WLX287"/>
      <c r="WLY287"/>
      <c r="WLZ287"/>
      <c r="WMA287"/>
      <c r="WMB287"/>
      <c r="WMC287"/>
      <c r="WMD287"/>
      <c r="WME287"/>
      <c r="WMF287"/>
      <c r="WMG287"/>
      <c r="WMH287"/>
      <c r="WMI287"/>
      <c r="WMJ287"/>
      <c r="WMK287"/>
      <c r="WML287"/>
      <c r="WMM287"/>
      <c r="WMN287"/>
      <c r="WMO287"/>
      <c r="WMP287"/>
      <c r="WMQ287"/>
      <c r="WMR287"/>
      <c r="WMS287"/>
      <c r="WMT287"/>
      <c r="WMU287"/>
      <c r="WMV287"/>
      <c r="WMW287"/>
      <c r="WMX287"/>
      <c r="WMY287"/>
      <c r="WMZ287"/>
      <c r="WNA287"/>
      <c r="WNB287"/>
      <c r="WNC287"/>
      <c r="WND287"/>
      <c r="WNE287"/>
      <c r="WNF287"/>
      <c r="WNG287"/>
      <c r="WNH287"/>
      <c r="WNI287"/>
      <c r="WNJ287"/>
      <c r="WNK287"/>
      <c r="WNL287"/>
      <c r="WNM287"/>
      <c r="WNN287"/>
      <c r="WNO287"/>
      <c r="WNP287"/>
      <c r="WNQ287"/>
      <c r="WNR287"/>
      <c r="WNS287"/>
      <c r="WNT287"/>
      <c r="WNU287"/>
      <c r="WNV287"/>
      <c r="WNW287"/>
      <c r="WNX287"/>
      <c r="WNY287"/>
      <c r="WNZ287"/>
      <c r="WOA287"/>
      <c r="WOB287"/>
      <c r="WOC287"/>
      <c r="WOD287"/>
      <c r="WOE287"/>
      <c r="WOF287"/>
      <c r="WOG287"/>
      <c r="WOH287"/>
      <c r="WOI287"/>
      <c r="WOJ287"/>
      <c r="WOK287"/>
      <c r="WOL287"/>
      <c r="WOM287"/>
      <c r="WON287"/>
      <c r="WOO287"/>
      <c r="WOP287"/>
      <c r="WOQ287"/>
      <c r="WOR287"/>
      <c r="WOS287"/>
      <c r="WOT287"/>
      <c r="WOU287"/>
      <c r="WOV287"/>
      <c r="WOW287"/>
      <c r="WOX287"/>
      <c r="WOY287"/>
      <c r="WOZ287"/>
      <c r="WPA287"/>
      <c r="WPB287"/>
      <c r="WPC287"/>
      <c r="WPD287"/>
      <c r="WPE287"/>
      <c r="WPF287"/>
      <c r="WPG287"/>
      <c r="WPH287"/>
      <c r="WPI287"/>
      <c r="WPJ287"/>
      <c r="WPK287"/>
      <c r="WPL287"/>
      <c r="WPM287"/>
      <c r="WPN287"/>
      <c r="WPO287"/>
      <c r="WPP287"/>
      <c r="WPQ287"/>
      <c r="WPR287"/>
      <c r="WPS287"/>
      <c r="WPT287"/>
      <c r="WPU287"/>
      <c r="WPV287"/>
      <c r="WPW287"/>
      <c r="WPX287"/>
      <c r="WPY287"/>
      <c r="WPZ287"/>
      <c r="WQA287"/>
      <c r="WQB287"/>
      <c r="WQC287"/>
      <c r="WQD287"/>
      <c r="WQE287"/>
      <c r="WQF287"/>
      <c r="WQG287"/>
      <c r="WQH287"/>
      <c r="WQI287"/>
      <c r="WQJ287"/>
      <c r="WQK287"/>
      <c r="WQL287"/>
      <c r="WQM287"/>
      <c r="WQN287"/>
      <c r="WQO287"/>
      <c r="WQP287"/>
      <c r="WQQ287"/>
      <c r="WQR287"/>
      <c r="WQS287"/>
      <c r="WQT287"/>
      <c r="WQU287"/>
      <c r="WQV287"/>
      <c r="WQW287"/>
      <c r="WQX287"/>
      <c r="WQY287"/>
      <c r="WQZ287"/>
      <c r="WRA287"/>
      <c r="WRB287"/>
      <c r="WRC287"/>
      <c r="WRD287"/>
      <c r="WRE287"/>
      <c r="WRF287"/>
      <c r="WRG287"/>
      <c r="WRH287"/>
      <c r="WRI287"/>
      <c r="WRJ287"/>
      <c r="WRK287"/>
      <c r="WRL287"/>
      <c r="WRM287"/>
      <c r="WRN287"/>
      <c r="WRO287"/>
      <c r="WRP287"/>
      <c r="WRQ287"/>
      <c r="WRR287"/>
      <c r="WRS287"/>
      <c r="WRT287"/>
      <c r="WRU287"/>
      <c r="WRV287"/>
      <c r="WRW287"/>
      <c r="WRX287"/>
      <c r="WRY287"/>
      <c r="WRZ287"/>
      <c r="WSA287"/>
      <c r="WSB287"/>
      <c r="WSC287"/>
      <c r="WSD287"/>
      <c r="WSE287"/>
      <c r="WSF287"/>
      <c r="WSG287"/>
      <c r="WSH287"/>
      <c r="WSI287"/>
      <c r="WSJ287"/>
      <c r="WSK287"/>
      <c r="WSL287"/>
      <c r="WSM287"/>
      <c r="WSN287"/>
      <c r="WSO287"/>
      <c r="WSP287"/>
      <c r="WSQ287"/>
      <c r="WSR287"/>
      <c r="WSS287"/>
      <c r="WST287"/>
      <c r="WSU287"/>
      <c r="WSV287"/>
      <c r="WSW287"/>
      <c r="WSX287"/>
      <c r="WSY287"/>
      <c r="WSZ287"/>
      <c r="WTA287"/>
      <c r="WTB287"/>
      <c r="WTC287"/>
      <c r="WTD287"/>
      <c r="WTE287"/>
      <c r="WTF287"/>
      <c r="WTG287"/>
      <c r="WTH287"/>
      <c r="WTI287"/>
      <c r="WTJ287"/>
      <c r="WTK287"/>
      <c r="WTL287"/>
      <c r="WTM287"/>
      <c r="WTN287"/>
      <c r="WTO287"/>
      <c r="WTP287"/>
      <c r="WTQ287"/>
      <c r="WTR287"/>
      <c r="WTS287"/>
      <c r="WTT287"/>
      <c r="WTU287"/>
      <c r="WTV287"/>
      <c r="WTW287"/>
      <c r="WTX287"/>
      <c r="WTY287"/>
      <c r="WTZ287"/>
      <c r="WUA287"/>
      <c r="WUB287"/>
      <c r="WUC287"/>
      <c r="WUD287"/>
      <c r="WUE287"/>
      <c r="WUF287"/>
      <c r="WUG287"/>
      <c r="WUH287"/>
      <c r="WUI287"/>
      <c r="WUJ287"/>
      <c r="WUK287"/>
      <c r="WUL287"/>
      <c r="WUM287"/>
      <c r="WUN287"/>
      <c r="WUO287"/>
      <c r="WUP287"/>
      <c r="WUQ287"/>
      <c r="WUR287"/>
      <c r="WUS287"/>
      <c r="WUT287"/>
      <c r="WUU287"/>
      <c r="WUV287"/>
      <c r="WUW287"/>
      <c r="WUX287"/>
      <c r="WUY287"/>
      <c r="WUZ287"/>
      <c r="WVA287"/>
      <c r="WVB287"/>
      <c r="WVC287"/>
      <c r="WVD287"/>
      <c r="WVE287"/>
      <c r="WVF287"/>
      <c r="WVG287"/>
      <c r="WVH287"/>
      <c r="WVI287"/>
      <c r="WVJ287"/>
      <c r="WVK287"/>
      <c r="WVL287"/>
      <c r="WVM287"/>
      <c r="WVN287"/>
      <c r="WVO287"/>
      <c r="WVP287"/>
      <c r="WVQ287"/>
      <c r="WVR287"/>
      <c r="WVS287"/>
      <c r="WVT287"/>
      <c r="WVU287"/>
      <c r="WVV287"/>
      <c r="WVW287"/>
      <c r="WVX287"/>
      <c r="WVY287"/>
      <c r="WVZ287"/>
      <c r="WWA287"/>
      <c r="WWB287"/>
      <c r="WWC287"/>
      <c r="WWD287"/>
      <c r="WWE287"/>
      <c r="WWF287"/>
      <c r="WWG287"/>
      <c r="WWH287"/>
      <c r="WWI287"/>
      <c r="WWJ287"/>
      <c r="WWK287"/>
      <c r="WWL287"/>
      <c r="WWM287"/>
      <c r="WWN287"/>
      <c r="WWO287"/>
      <c r="WWP287"/>
      <c r="WWQ287"/>
      <c r="WWR287"/>
      <c r="WWS287"/>
      <c r="WWT287"/>
      <c r="WWU287"/>
      <c r="WWV287"/>
      <c r="WWW287"/>
      <c r="WWX287"/>
      <c r="WWY287"/>
      <c r="WWZ287"/>
      <c r="WXA287"/>
      <c r="WXB287"/>
      <c r="WXC287"/>
      <c r="WXD287"/>
      <c r="WXE287"/>
      <c r="WXF287"/>
      <c r="WXG287"/>
      <c r="WXH287"/>
      <c r="WXI287"/>
      <c r="WXJ287"/>
      <c r="WXK287"/>
      <c r="WXL287"/>
      <c r="WXM287"/>
      <c r="WXN287"/>
      <c r="WXO287"/>
      <c r="WXP287"/>
      <c r="WXQ287"/>
      <c r="WXR287"/>
      <c r="WXS287"/>
      <c r="WXT287"/>
      <c r="WXU287"/>
      <c r="WXV287"/>
      <c r="WXW287"/>
      <c r="WXX287"/>
      <c r="WXY287"/>
      <c r="WXZ287"/>
      <c r="WYA287"/>
      <c r="WYB287"/>
      <c r="WYC287"/>
      <c r="WYD287"/>
      <c r="WYE287"/>
      <c r="WYF287"/>
      <c r="WYG287"/>
      <c r="WYH287"/>
      <c r="WYI287"/>
      <c r="WYJ287"/>
      <c r="WYK287"/>
      <c r="WYL287"/>
      <c r="WYM287"/>
      <c r="WYN287"/>
      <c r="WYO287"/>
      <c r="WYP287"/>
      <c r="WYQ287"/>
      <c r="WYR287"/>
      <c r="WYS287"/>
      <c r="WYT287"/>
      <c r="WYU287"/>
      <c r="WYV287"/>
      <c r="WYW287"/>
      <c r="WYX287"/>
      <c r="WYY287"/>
      <c r="WYZ287"/>
      <c r="WZA287"/>
      <c r="WZB287"/>
      <c r="WZC287"/>
      <c r="WZD287"/>
      <c r="WZE287"/>
      <c r="WZF287"/>
      <c r="WZG287"/>
      <c r="WZH287"/>
      <c r="WZI287"/>
      <c r="WZJ287"/>
      <c r="WZK287"/>
      <c r="WZL287"/>
      <c r="WZM287"/>
      <c r="WZN287"/>
      <c r="WZO287"/>
      <c r="WZP287"/>
      <c r="WZQ287"/>
      <c r="WZR287"/>
      <c r="WZS287"/>
      <c r="WZT287"/>
      <c r="WZU287"/>
      <c r="WZV287"/>
      <c r="WZW287"/>
      <c r="WZX287"/>
      <c r="WZY287"/>
      <c r="WZZ287"/>
      <c r="XAA287"/>
      <c r="XAB287"/>
      <c r="XAC287"/>
      <c r="XAD287"/>
      <c r="XAE287"/>
      <c r="XAF287"/>
      <c r="XAG287"/>
      <c r="XAH287"/>
      <c r="XAI287"/>
      <c r="XAJ287"/>
      <c r="XAK287"/>
      <c r="XAL287"/>
      <c r="XAM287"/>
      <c r="XAN287"/>
      <c r="XAO287"/>
      <c r="XAP287"/>
      <c r="XAQ287"/>
      <c r="XAR287"/>
      <c r="XAS287"/>
      <c r="XAT287"/>
      <c r="XAU287"/>
      <c r="XAV287"/>
      <c r="XAW287"/>
      <c r="XAX287"/>
      <c r="XAY287"/>
      <c r="XAZ287"/>
      <c r="XBA287"/>
      <c r="XBB287"/>
      <c r="XBC287"/>
      <c r="XBD287"/>
      <c r="XBE287"/>
      <c r="XBF287"/>
      <c r="XBG287"/>
      <c r="XBH287"/>
      <c r="XBI287"/>
      <c r="XBJ287"/>
      <c r="XBK287"/>
      <c r="XBL287"/>
      <c r="XBM287"/>
      <c r="XBN287"/>
      <c r="XBO287"/>
      <c r="XBP287"/>
      <c r="XBQ287"/>
      <c r="XBR287"/>
      <c r="XBS287"/>
      <c r="XBT287"/>
      <c r="XBU287"/>
      <c r="XBV287"/>
      <c r="XBW287"/>
      <c r="XBX287"/>
      <c r="XBY287"/>
      <c r="XBZ287"/>
      <c r="XCA287"/>
      <c r="XCB287"/>
      <c r="XCC287"/>
      <c r="XCD287"/>
      <c r="XCE287"/>
      <c r="XCF287"/>
      <c r="XCG287"/>
      <c r="XCH287"/>
      <c r="XCI287"/>
      <c r="XCJ287"/>
      <c r="XCK287"/>
      <c r="XCL287"/>
      <c r="XCM287"/>
      <c r="XCN287"/>
      <c r="XCO287"/>
      <c r="XCP287"/>
      <c r="XCQ287"/>
      <c r="XCR287"/>
      <c r="XCS287"/>
      <c r="XCT287"/>
      <c r="XCU287"/>
      <c r="XCV287"/>
      <c r="XCW287"/>
      <c r="XCX287"/>
      <c r="XCY287"/>
      <c r="XCZ287"/>
      <c r="XDA287"/>
      <c r="XDB287"/>
      <c r="XDC287"/>
      <c r="XDD287"/>
      <c r="XDE287"/>
      <c r="XDF287"/>
      <c r="XDG287"/>
      <c r="XDH287"/>
      <c r="XDI287"/>
      <c r="XDJ287"/>
      <c r="XDK287"/>
      <c r="XDL287"/>
      <c r="XDM287"/>
      <c r="XDN287"/>
      <c r="XDO287"/>
      <c r="XDP287"/>
      <c r="XDQ287"/>
      <c r="XDR287"/>
      <c r="XDS287"/>
      <c r="XDT287"/>
      <c r="XDU287"/>
      <c r="XDV287"/>
      <c r="XDW287"/>
      <c r="XDX287"/>
      <c r="XDY287"/>
      <c r="XDZ287"/>
      <c r="XEA287"/>
      <c r="XEB287"/>
      <c r="XEC287"/>
      <c r="XED287"/>
      <c r="XEE287"/>
      <c r="XEF287"/>
      <c r="XEG287"/>
      <c r="XEH287"/>
      <c r="XEI287"/>
      <c r="XEJ287"/>
      <c r="XEK287"/>
      <c r="XEL287"/>
      <c r="XEM287"/>
      <c r="XEN287"/>
      <c r="XEO287"/>
      <c r="XEP287"/>
      <c r="XEQ287"/>
      <c r="XER287"/>
      <c r="XES287"/>
      <c r="XET287"/>
      <c r="XEU287"/>
      <c r="XEV287"/>
      <c r="XEW287"/>
      <c r="XEX287"/>
      <c r="XEY287"/>
      <c r="XEZ287"/>
      <c r="XFA287"/>
      <c r="XFB287"/>
      <c r="XFC287"/>
      <c r="XFD287"/>
    </row>
    <row r="288" spans="1:16384">
      <c r="A288"/>
      <c r="B288"/>
      <c r="C288"/>
      <c r="D288"/>
      <c r="E288" s="79">
        <v>0.24</v>
      </c>
      <c r="F288" s="77">
        <f t="shared" si="182"/>
        <v>0.52477379362892984</v>
      </c>
      <c r="G288"/>
      <c r="H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  <c r="IJ288"/>
      <c r="IK288"/>
      <c r="IL288"/>
      <c r="IM288"/>
      <c r="IN288"/>
      <c r="IO288"/>
      <c r="IP288"/>
      <c r="IQ288"/>
      <c r="IR288"/>
      <c r="IS288"/>
      <c r="IT288"/>
      <c r="IU288"/>
      <c r="IV288"/>
      <c r="IW288"/>
      <c r="IX288"/>
      <c r="IY288"/>
      <c r="IZ288"/>
      <c r="JA288"/>
      <c r="JB288"/>
      <c r="JC288"/>
      <c r="JD288"/>
      <c r="JE288"/>
      <c r="JF288"/>
      <c r="JG288"/>
      <c r="JH288"/>
      <c r="JI288"/>
      <c r="JJ288"/>
      <c r="JK288"/>
      <c r="JL288"/>
      <c r="JM288"/>
      <c r="JN288"/>
      <c r="JO288"/>
      <c r="JP288"/>
      <c r="JQ288"/>
      <c r="JR288"/>
      <c r="JS288"/>
      <c r="JT288"/>
      <c r="JU288"/>
      <c r="JV288"/>
      <c r="JW288"/>
      <c r="JX288"/>
      <c r="JY288"/>
      <c r="JZ288"/>
      <c r="KA288"/>
      <c r="KB288"/>
      <c r="KC288"/>
      <c r="KD288"/>
      <c r="KE288"/>
      <c r="KF288"/>
      <c r="KG288"/>
      <c r="KH288"/>
      <c r="KI288"/>
      <c r="KJ288"/>
      <c r="KK288"/>
      <c r="KL288"/>
      <c r="KM288"/>
      <c r="KN288"/>
      <c r="KO288"/>
      <c r="KP288"/>
      <c r="KQ288"/>
      <c r="KR288"/>
      <c r="KS288"/>
      <c r="KT288"/>
      <c r="KU288"/>
      <c r="KV288"/>
      <c r="KW288"/>
      <c r="KX288"/>
      <c r="KY288"/>
      <c r="KZ288"/>
      <c r="LA288"/>
      <c r="LB288"/>
      <c r="LC288"/>
      <c r="LD288"/>
      <c r="LE288"/>
      <c r="LF288"/>
      <c r="LG288"/>
      <c r="LH288"/>
      <c r="LI288"/>
      <c r="LJ288"/>
      <c r="LK288"/>
      <c r="LL288"/>
      <c r="LM288"/>
      <c r="LN288"/>
      <c r="LO288"/>
      <c r="LP288"/>
      <c r="LQ288"/>
      <c r="LR288"/>
      <c r="LS288"/>
      <c r="LT288"/>
      <c r="LU288"/>
      <c r="LV288"/>
      <c r="LW288"/>
      <c r="LX288"/>
      <c r="LY288"/>
      <c r="LZ288"/>
      <c r="MA288"/>
      <c r="MB288"/>
      <c r="MC288"/>
      <c r="MD288"/>
      <c r="ME288"/>
      <c r="MF288"/>
      <c r="MG288"/>
      <c r="MH288"/>
      <c r="MI288"/>
      <c r="MJ288"/>
      <c r="MK288"/>
      <c r="ML288"/>
      <c r="MM288"/>
      <c r="MN288"/>
      <c r="MO288"/>
      <c r="MP288"/>
      <c r="MQ288"/>
      <c r="MR288"/>
      <c r="MS288"/>
      <c r="MT288"/>
      <c r="MU288"/>
      <c r="MV288"/>
      <c r="MW288"/>
      <c r="MX288"/>
      <c r="MY288"/>
      <c r="MZ288"/>
      <c r="NA288"/>
      <c r="NB288"/>
      <c r="NC288"/>
      <c r="ND288"/>
      <c r="NE288"/>
      <c r="NF288"/>
      <c r="NG288"/>
      <c r="NH288"/>
      <c r="NI288"/>
      <c r="NJ288"/>
      <c r="NK288"/>
      <c r="NL288"/>
      <c r="NM288"/>
      <c r="NN288"/>
      <c r="NO288"/>
      <c r="NP288"/>
      <c r="NQ288"/>
      <c r="NR288"/>
      <c r="NS288"/>
      <c r="NT288"/>
      <c r="NU288"/>
      <c r="NV288"/>
      <c r="NW288"/>
      <c r="NX288"/>
      <c r="NY288"/>
      <c r="NZ288"/>
      <c r="OA288"/>
      <c r="OB288"/>
      <c r="OC288"/>
      <c r="OD288"/>
      <c r="OE288"/>
      <c r="OF288"/>
      <c r="OG288"/>
      <c r="OH288"/>
      <c r="OI288"/>
      <c r="OJ288"/>
      <c r="OK288"/>
      <c r="OL288"/>
      <c r="OM288"/>
      <c r="ON288"/>
      <c r="OO288"/>
      <c r="OP288"/>
      <c r="OQ288"/>
      <c r="OR288"/>
      <c r="OS288"/>
      <c r="OT288"/>
      <c r="OU288"/>
      <c r="OV288"/>
      <c r="OW288"/>
      <c r="OX288"/>
      <c r="OY288"/>
      <c r="OZ288"/>
      <c r="PA288"/>
      <c r="PB288"/>
      <c r="PC288"/>
      <c r="PD288"/>
      <c r="PE288"/>
      <c r="PF288"/>
      <c r="PG288"/>
      <c r="PH288"/>
      <c r="PI288"/>
      <c r="PJ288"/>
      <c r="PK288"/>
      <c r="PL288"/>
      <c r="PM288"/>
      <c r="PN288"/>
      <c r="PO288"/>
      <c r="PP288"/>
      <c r="PQ288"/>
      <c r="PR288"/>
      <c r="PS288"/>
      <c r="PT288"/>
      <c r="PU288"/>
      <c r="PV288"/>
      <c r="PW288"/>
      <c r="PX288"/>
      <c r="PY288"/>
      <c r="PZ288"/>
      <c r="QA288"/>
      <c r="QB288"/>
      <c r="QC288"/>
      <c r="QD288"/>
      <c r="QE288"/>
      <c r="QF288"/>
      <c r="QG288"/>
      <c r="QH288"/>
      <c r="QI288"/>
      <c r="QJ288"/>
      <c r="QK288"/>
      <c r="QL288"/>
      <c r="QM288"/>
      <c r="QN288"/>
      <c r="QO288"/>
      <c r="QP288"/>
      <c r="QQ288"/>
      <c r="QR288"/>
      <c r="QS288"/>
      <c r="QT288"/>
      <c r="QU288"/>
      <c r="QV288"/>
      <c r="QW288"/>
      <c r="QX288"/>
      <c r="QY288"/>
      <c r="QZ288"/>
      <c r="RA288"/>
      <c r="RB288"/>
      <c r="RC288"/>
      <c r="RD288"/>
      <c r="RE288"/>
      <c r="RF288"/>
      <c r="RG288"/>
      <c r="RH288"/>
      <c r="RI288"/>
      <c r="RJ288"/>
      <c r="RK288"/>
      <c r="RL288"/>
      <c r="RM288"/>
      <c r="RN288"/>
      <c r="RO288"/>
      <c r="RP288"/>
      <c r="RQ288"/>
      <c r="RR288"/>
      <c r="RS288"/>
      <c r="RT288"/>
      <c r="RU288"/>
      <c r="RV288"/>
      <c r="RW288"/>
      <c r="RX288"/>
      <c r="RY288"/>
      <c r="RZ288"/>
      <c r="SA288"/>
      <c r="SB288"/>
      <c r="SC288"/>
      <c r="SD288"/>
      <c r="SE288"/>
      <c r="SF288"/>
      <c r="SG288"/>
      <c r="SH288"/>
      <c r="SI288"/>
      <c r="SJ288"/>
      <c r="SK288"/>
      <c r="SL288"/>
      <c r="SM288"/>
      <c r="SN288"/>
      <c r="SO288"/>
      <c r="SP288"/>
      <c r="SQ288"/>
      <c r="SR288"/>
      <c r="SS288"/>
      <c r="ST288"/>
      <c r="SU288"/>
      <c r="SV288"/>
      <c r="SW288"/>
      <c r="SX288"/>
      <c r="SY288"/>
      <c r="SZ288"/>
      <c r="TA288"/>
      <c r="TB288"/>
      <c r="TC288"/>
      <c r="TD288"/>
      <c r="TE288"/>
      <c r="TF288"/>
      <c r="TG288"/>
      <c r="TH288"/>
      <c r="TI288"/>
      <c r="TJ288"/>
      <c r="TK288"/>
      <c r="TL288"/>
      <c r="TM288"/>
      <c r="TN288"/>
      <c r="TO288"/>
      <c r="TP288"/>
      <c r="TQ288"/>
      <c r="TR288"/>
      <c r="TS288"/>
      <c r="TT288"/>
      <c r="TU288"/>
      <c r="TV288"/>
      <c r="TW288"/>
      <c r="TX288"/>
      <c r="TY288"/>
      <c r="TZ288"/>
      <c r="UA288"/>
      <c r="UB288"/>
      <c r="UC288"/>
      <c r="UD288"/>
      <c r="UE288"/>
      <c r="UF288"/>
      <c r="UG288"/>
      <c r="UH288"/>
      <c r="UI288"/>
      <c r="UJ288"/>
      <c r="UK288"/>
      <c r="UL288"/>
      <c r="UM288"/>
      <c r="UN288"/>
      <c r="UO288"/>
      <c r="UP288"/>
      <c r="UQ288"/>
      <c r="UR288"/>
      <c r="US288"/>
      <c r="UT288"/>
      <c r="UU288"/>
      <c r="UV288"/>
      <c r="UW288"/>
      <c r="UX288"/>
      <c r="UY288"/>
      <c r="UZ288"/>
      <c r="VA288"/>
      <c r="VB288"/>
      <c r="VC288"/>
      <c r="VD288"/>
      <c r="VE288"/>
      <c r="VF288"/>
      <c r="VG288"/>
      <c r="VH288"/>
      <c r="VI288"/>
      <c r="VJ288"/>
      <c r="VK288"/>
      <c r="VL288"/>
      <c r="VM288"/>
      <c r="VN288"/>
      <c r="VO288"/>
      <c r="VP288"/>
      <c r="VQ288"/>
      <c r="VR288"/>
      <c r="VS288"/>
      <c r="VT288"/>
      <c r="VU288"/>
      <c r="VV288"/>
      <c r="VW288"/>
      <c r="VX288"/>
      <c r="VY288"/>
      <c r="VZ288"/>
      <c r="WA288"/>
      <c r="WB288"/>
      <c r="WC288"/>
      <c r="WD288"/>
      <c r="WE288"/>
      <c r="WF288"/>
      <c r="WG288"/>
      <c r="WH288"/>
      <c r="WI288"/>
      <c r="WJ288"/>
      <c r="WK288"/>
      <c r="WL288"/>
      <c r="WM288"/>
      <c r="WN288"/>
      <c r="WO288"/>
      <c r="WP288"/>
      <c r="WQ288"/>
      <c r="WR288"/>
      <c r="WS288"/>
      <c r="WT288"/>
      <c r="WU288"/>
      <c r="WV288"/>
      <c r="WW288"/>
      <c r="WX288"/>
      <c r="WY288"/>
      <c r="WZ288"/>
      <c r="XA288"/>
      <c r="XB288"/>
      <c r="XC288"/>
      <c r="XD288"/>
      <c r="XE288"/>
      <c r="XF288"/>
      <c r="XG288"/>
      <c r="XH288"/>
      <c r="XI288"/>
      <c r="XJ288"/>
      <c r="XK288"/>
      <c r="XL288"/>
      <c r="XM288"/>
      <c r="XN288"/>
      <c r="XO288"/>
      <c r="XP288"/>
      <c r="XQ288"/>
      <c r="XR288"/>
      <c r="XS288"/>
      <c r="XT288"/>
      <c r="XU288"/>
      <c r="XV288"/>
      <c r="XW288"/>
      <c r="XX288"/>
      <c r="XY288"/>
      <c r="XZ288"/>
      <c r="YA288"/>
      <c r="YB288"/>
      <c r="YC288"/>
      <c r="YD288"/>
      <c r="YE288"/>
      <c r="YF288"/>
      <c r="YG288"/>
      <c r="YH288"/>
      <c r="YI288"/>
      <c r="YJ288"/>
      <c r="YK288"/>
      <c r="YL288"/>
      <c r="YM288"/>
      <c r="YN288"/>
      <c r="YO288"/>
      <c r="YP288"/>
      <c r="YQ288"/>
      <c r="YR288"/>
      <c r="YS288"/>
      <c r="YT288"/>
      <c r="YU288"/>
      <c r="YV288"/>
      <c r="YW288"/>
      <c r="YX288"/>
      <c r="YY288"/>
      <c r="YZ288"/>
      <c r="ZA288"/>
      <c r="ZB288"/>
      <c r="ZC288"/>
      <c r="ZD288"/>
      <c r="ZE288"/>
      <c r="ZF288"/>
      <c r="ZG288"/>
      <c r="ZH288"/>
      <c r="ZI288"/>
      <c r="ZJ288"/>
      <c r="ZK288"/>
      <c r="ZL288"/>
      <c r="ZM288"/>
      <c r="ZN288"/>
      <c r="ZO288"/>
      <c r="ZP288"/>
      <c r="ZQ288"/>
      <c r="ZR288"/>
      <c r="ZS288"/>
      <c r="ZT288"/>
      <c r="ZU288"/>
      <c r="ZV288"/>
      <c r="ZW288"/>
      <c r="ZX288"/>
      <c r="ZY288"/>
      <c r="ZZ288"/>
      <c r="AAA288"/>
      <c r="AAB288"/>
      <c r="AAC288"/>
      <c r="AAD288"/>
      <c r="AAE288"/>
      <c r="AAF288"/>
      <c r="AAG288"/>
      <c r="AAH288"/>
      <c r="AAI288"/>
      <c r="AAJ288"/>
      <c r="AAK288"/>
      <c r="AAL288"/>
      <c r="AAM288"/>
      <c r="AAN288"/>
      <c r="AAO288"/>
      <c r="AAP288"/>
      <c r="AAQ288"/>
      <c r="AAR288"/>
      <c r="AAS288"/>
      <c r="AAT288"/>
      <c r="AAU288"/>
      <c r="AAV288"/>
      <c r="AAW288"/>
      <c r="AAX288"/>
      <c r="AAY288"/>
      <c r="AAZ288"/>
      <c r="ABA288"/>
      <c r="ABB288"/>
      <c r="ABC288"/>
      <c r="ABD288"/>
      <c r="ABE288"/>
      <c r="ABF288"/>
      <c r="ABG288"/>
      <c r="ABH288"/>
      <c r="ABI288"/>
      <c r="ABJ288"/>
      <c r="ABK288"/>
      <c r="ABL288"/>
      <c r="ABM288"/>
      <c r="ABN288"/>
      <c r="ABO288"/>
      <c r="ABP288"/>
      <c r="ABQ288"/>
      <c r="ABR288"/>
      <c r="ABS288"/>
      <c r="ABT288"/>
      <c r="ABU288"/>
      <c r="ABV288"/>
      <c r="ABW288"/>
      <c r="ABX288"/>
      <c r="ABY288"/>
      <c r="ABZ288"/>
      <c r="ACA288"/>
      <c r="ACB288"/>
      <c r="ACC288"/>
      <c r="ACD288"/>
      <c r="ACE288"/>
      <c r="ACF288"/>
      <c r="ACG288"/>
      <c r="ACH288"/>
      <c r="ACI288"/>
      <c r="ACJ288"/>
      <c r="ACK288"/>
      <c r="ACL288"/>
      <c r="ACM288"/>
      <c r="ACN288"/>
      <c r="ACO288"/>
      <c r="ACP288"/>
      <c r="ACQ288"/>
      <c r="ACR288"/>
      <c r="ACS288"/>
      <c r="ACT288"/>
      <c r="ACU288"/>
      <c r="ACV288"/>
      <c r="ACW288"/>
      <c r="ACX288"/>
      <c r="ACY288"/>
      <c r="ACZ288"/>
      <c r="ADA288"/>
      <c r="ADB288"/>
      <c r="ADC288"/>
      <c r="ADD288"/>
      <c r="ADE288"/>
      <c r="ADF288"/>
      <c r="ADG288"/>
      <c r="ADH288"/>
      <c r="ADI288"/>
      <c r="ADJ288"/>
      <c r="ADK288"/>
      <c r="ADL288"/>
      <c r="ADM288"/>
      <c r="ADN288"/>
      <c r="ADO288"/>
      <c r="ADP288"/>
      <c r="ADQ288"/>
      <c r="ADR288"/>
      <c r="ADS288"/>
      <c r="ADT288"/>
      <c r="ADU288"/>
      <c r="ADV288"/>
      <c r="ADW288"/>
      <c r="ADX288"/>
      <c r="ADY288"/>
      <c r="ADZ288"/>
      <c r="AEA288"/>
      <c r="AEB288"/>
      <c r="AEC288"/>
      <c r="AED288"/>
      <c r="AEE288"/>
      <c r="AEF288"/>
      <c r="AEG288"/>
      <c r="AEH288"/>
      <c r="AEI288"/>
      <c r="AEJ288"/>
      <c r="AEK288"/>
      <c r="AEL288"/>
      <c r="AEM288"/>
      <c r="AEN288"/>
      <c r="AEO288"/>
      <c r="AEP288"/>
      <c r="AEQ288"/>
      <c r="AER288"/>
      <c r="AES288"/>
      <c r="AET288"/>
      <c r="AEU288"/>
      <c r="AEV288"/>
      <c r="AEW288"/>
      <c r="AEX288"/>
      <c r="AEY288"/>
      <c r="AEZ288"/>
      <c r="AFA288"/>
      <c r="AFB288"/>
      <c r="AFC288"/>
      <c r="AFD288"/>
      <c r="AFE288"/>
      <c r="AFF288"/>
      <c r="AFG288"/>
      <c r="AFH288"/>
      <c r="AFI288"/>
      <c r="AFJ288"/>
      <c r="AFK288"/>
      <c r="AFL288"/>
      <c r="AFM288"/>
      <c r="AFN288"/>
      <c r="AFO288"/>
      <c r="AFP288"/>
      <c r="AFQ288"/>
      <c r="AFR288"/>
      <c r="AFS288"/>
      <c r="AFT288"/>
      <c r="AFU288"/>
      <c r="AFV288"/>
      <c r="AFW288"/>
      <c r="AFX288"/>
      <c r="AFY288"/>
      <c r="AFZ288"/>
      <c r="AGA288"/>
      <c r="AGB288"/>
      <c r="AGC288"/>
      <c r="AGD288"/>
      <c r="AGE288"/>
      <c r="AGF288"/>
      <c r="AGG288"/>
      <c r="AGH288"/>
      <c r="AGI288"/>
      <c r="AGJ288"/>
      <c r="AGK288"/>
      <c r="AGL288"/>
      <c r="AGM288"/>
      <c r="AGN288"/>
      <c r="AGO288"/>
      <c r="AGP288"/>
      <c r="AGQ288"/>
      <c r="AGR288"/>
      <c r="AGS288"/>
      <c r="AGT288"/>
      <c r="AGU288"/>
      <c r="AGV288"/>
      <c r="AGW288"/>
      <c r="AGX288"/>
      <c r="AGY288"/>
      <c r="AGZ288"/>
      <c r="AHA288"/>
      <c r="AHB288"/>
      <c r="AHC288"/>
      <c r="AHD288"/>
      <c r="AHE288"/>
      <c r="AHF288"/>
      <c r="AHG288"/>
      <c r="AHH288"/>
      <c r="AHI288"/>
      <c r="AHJ288"/>
      <c r="AHK288"/>
      <c r="AHL288"/>
      <c r="AHM288"/>
      <c r="AHN288"/>
      <c r="AHO288"/>
      <c r="AHP288"/>
      <c r="AHQ288"/>
      <c r="AHR288"/>
      <c r="AHS288"/>
      <c r="AHT288"/>
      <c r="AHU288"/>
      <c r="AHV288"/>
      <c r="AHW288"/>
      <c r="AHX288"/>
      <c r="AHY288"/>
      <c r="AHZ288"/>
      <c r="AIA288"/>
      <c r="AIB288"/>
      <c r="AIC288"/>
      <c r="AID288"/>
      <c r="AIE288"/>
      <c r="AIF288"/>
      <c r="AIG288"/>
      <c r="AIH288"/>
      <c r="AII288"/>
      <c r="AIJ288"/>
      <c r="AIK288"/>
      <c r="AIL288"/>
      <c r="AIM288"/>
      <c r="AIN288"/>
      <c r="AIO288"/>
      <c r="AIP288"/>
      <c r="AIQ288"/>
      <c r="AIR288"/>
      <c r="AIS288"/>
      <c r="AIT288"/>
      <c r="AIU288"/>
      <c r="AIV288"/>
      <c r="AIW288"/>
      <c r="AIX288"/>
      <c r="AIY288"/>
      <c r="AIZ288"/>
      <c r="AJA288"/>
      <c r="AJB288"/>
      <c r="AJC288"/>
      <c r="AJD288"/>
      <c r="AJE288"/>
      <c r="AJF288"/>
      <c r="AJG288"/>
      <c r="AJH288"/>
      <c r="AJI288"/>
      <c r="AJJ288"/>
      <c r="AJK288"/>
      <c r="AJL288"/>
      <c r="AJM288"/>
      <c r="AJN288"/>
      <c r="AJO288"/>
      <c r="AJP288"/>
      <c r="AJQ288"/>
      <c r="AJR288"/>
      <c r="AJS288"/>
      <c r="AJT288"/>
      <c r="AJU288"/>
      <c r="AJV288"/>
      <c r="AJW288"/>
      <c r="AJX288"/>
      <c r="AJY288"/>
      <c r="AJZ288"/>
      <c r="AKA288"/>
      <c r="AKB288"/>
      <c r="AKC288"/>
      <c r="AKD288"/>
      <c r="AKE288"/>
      <c r="AKF288"/>
      <c r="AKG288"/>
      <c r="AKH288"/>
      <c r="AKI288"/>
      <c r="AKJ288"/>
      <c r="AKK288"/>
      <c r="AKL288"/>
      <c r="AKM288"/>
      <c r="AKN288"/>
      <c r="AKO288"/>
      <c r="AKP288"/>
      <c r="AKQ288"/>
      <c r="AKR288"/>
      <c r="AKS288"/>
      <c r="AKT288"/>
      <c r="AKU288"/>
      <c r="AKV288"/>
      <c r="AKW288"/>
      <c r="AKX288"/>
      <c r="AKY288"/>
      <c r="AKZ288"/>
      <c r="ALA288"/>
      <c r="ALB288"/>
      <c r="ALC288"/>
      <c r="ALD288"/>
      <c r="ALE288"/>
      <c r="ALF288"/>
      <c r="ALG288"/>
      <c r="ALH288"/>
      <c r="ALI288"/>
      <c r="ALJ288"/>
      <c r="ALK288"/>
      <c r="ALL288"/>
      <c r="ALM288"/>
      <c r="ALN288"/>
      <c r="ALO288"/>
      <c r="ALP288"/>
      <c r="ALQ288"/>
      <c r="ALR288"/>
      <c r="ALS288"/>
      <c r="ALT288"/>
      <c r="ALU288"/>
      <c r="ALV288"/>
      <c r="ALW288"/>
      <c r="ALX288"/>
      <c r="ALY288"/>
      <c r="ALZ288"/>
      <c r="AMA288"/>
      <c r="AMB288"/>
      <c r="AMC288"/>
      <c r="AMD288"/>
      <c r="AME288"/>
      <c r="AMF288"/>
      <c r="AMG288"/>
      <c r="AMH288"/>
      <c r="AMI288"/>
      <c r="AMJ288"/>
      <c r="AMK288"/>
      <c r="AML288"/>
      <c r="AMM288"/>
      <c r="AMN288"/>
      <c r="AMO288"/>
      <c r="AMP288"/>
      <c r="AMQ288"/>
      <c r="AMR288"/>
      <c r="AMS288"/>
      <c r="AMT288"/>
      <c r="AMU288"/>
      <c r="AMV288"/>
      <c r="AMW288"/>
      <c r="AMX288"/>
      <c r="AMY288"/>
      <c r="AMZ288"/>
      <c r="ANA288"/>
      <c r="ANB288"/>
      <c r="ANC288"/>
      <c r="AND288"/>
      <c r="ANE288"/>
      <c r="ANF288"/>
      <c r="ANG288"/>
      <c r="ANH288"/>
      <c r="ANI288"/>
      <c r="ANJ288"/>
      <c r="ANK288"/>
      <c r="ANL288"/>
      <c r="ANM288"/>
      <c r="ANN288"/>
      <c r="ANO288"/>
      <c r="ANP288"/>
      <c r="ANQ288"/>
      <c r="ANR288"/>
      <c r="ANS288"/>
      <c r="ANT288"/>
      <c r="ANU288"/>
      <c r="ANV288"/>
      <c r="ANW288"/>
      <c r="ANX288"/>
      <c r="ANY288"/>
      <c r="ANZ288"/>
      <c r="AOA288"/>
      <c r="AOB288"/>
      <c r="AOC288"/>
      <c r="AOD288"/>
      <c r="AOE288"/>
      <c r="AOF288"/>
      <c r="AOG288"/>
      <c r="AOH288"/>
      <c r="AOI288"/>
      <c r="AOJ288"/>
      <c r="AOK288"/>
      <c r="AOL288"/>
      <c r="AOM288"/>
      <c r="AON288"/>
      <c r="AOO288"/>
      <c r="AOP288"/>
      <c r="AOQ288"/>
      <c r="AOR288"/>
      <c r="AOS288"/>
      <c r="AOT288"/>
      <c r="AOU288"/>
      <c r="AOV288"/>
      <c r="AOW288"/>
      <c r="AOX288"/>
      <c r="AOY288"/>
      <c r="AOZ288"/>
      <c r="APA288"/>
      <c r="APB288"/>
      <c r="APC288"/>
      <c r="APD288"/>
      <c r="APE288"/>
      <c r="APF288"/>
      <c r="APG288"/>
      <c r="APH288"/>
      <c r="API288"/>
      <c r="APJ288"/>
      <c r="APK288"/>
      <c r="APL288"/>
      <c r="APM288"/>
      <c r="APN288"/>
      <c r="APO288"/>
      <c r="APP288"/>
      <c r="APQ288"/>
      <c r="APR288"/>
      <c r="APS288"/>
      <c r="APT288"/>
      <c r="APU288"/>
      <c r="APV288"/>
      <c r="APW288"/>
      <c r="APX288"/>
      <c r="APY288"/>
      <c r="APZ288"/>
      <c r="AQA288"/>
      <c r="AQB288"/>
      <c r="AQC288"/>
      <c r="AQD288"/>
      <c r="AQE288"/>
      <c r="AQF288"/>
      <c r="AQG288"/>
      <c r="AQH288"/>
      <c r="AQI288"/>
      <c r="AQJ288"/>
      <c r="AQK288"/>
      <c r="AQL288"/>
      <c r="AQM288"/>
      <c r="AQN288"/>
      <c r="AQO288"/>
      <c r="AQP288"/>
      <c r="AQQ288"/>
      <c r="AQR288"/>
      <c r="AQS288"/>
      <c r="AQT288"/>
      <c r="AQU288"/>
      <c r="AQV288"/>
      <c r="AQW288"/>
      <c r="AQX288"/>
      <c r="AQY288"/>
      <c r="AQZ288"/>
      <c r="ARA288"/>
      <c r="ARB288"/>
      <c r="ARC288"/>
      <c r="ARD288"/>
      <c r="ARE288"/>
      <c r="ARF288"/>
      <c r="ARG288"/>
      <c r="ARH288"/>
      <c r="ARI288"/>
      <c r="ARJ288"/>
      <c r="ARK288"/>
      <c r="ARL288"/>
      <c r="ARM288"/>
      <c r="ARN288"/>
      <c r="ARO288"/>
      <c r="ARP288"/>
      <c r="ARQ288"/>
      <c r="ARR288"/>
      <c r="ARS288"/>
      <c r="ART288"/>
      <c r="ARU288"/>
      <c r="ARV288"/>
      <c r="ARW288"/>
      <c r="ARX288"/>
      <c r="ARY288"/>
      <c r="ARZ288"/>
      <c r="ASA288"/>
      <c r="ASB288"/>
      <c r="ASC288"/>
      <c r="ASD288"/>
      <c r="ASE288"/>
      <c r="ASF288"/>
      <c r="ASG288"/>
      <c r="ASH288"/>
      <c r="ASI288"/>
      <c r="ASJ288"/>
      <c r="ASK288"/>
      <c r="ASL288"/>
      <c r="ASM288"/>
      <c r="ASN288"/>
      <c r="ASO288"/>
      <c r="ASP288"/>
      <c r="ASQ288"/>
      <c r="ASR288"/>
      <c r="ASS288"/>
      <c r="AST288"/>
      <c r="ASU288"/>
      <c r="ASV288"/>
      <c r="ASW288"/>
      <c r="ASX288"/>
      <c r="ASY288"/>
      <c r="ASZ288"/>
      <c r="ATA288"/>
      <c r="ATB288"/>
      <c r="ATC288"/>
      <c r="ATD288"/>
      <c r="ATE288"/>
      <c r="ATF288"/>
      <c r="ATG288"/>
      <c r="ATH288"/>
      <c r="ATI288"/>
      <c r="ATJ288"/>
      <c r="ATK288"/>
      <c r="ATL288"/>
      <c r="ATM288"/>
      <c r="ATN288"/>
      <c r="ATO288"/>
      <c r="ATP288"/>
      <c r="ATQ288"/>
      <c r="ATR288"/>
      <c r="ATS288"/>
      <c r="ATT288"/>
      <c r="ATU288"/>
      <c r="ATV288"/>
      <c r="ATW288"/>
      <c r="ATX288"/>
      <c r="ATY288"/>
      <c r="ATZ288"/>
      <c r="AUA288"/>
      <c r="AUB288"/>
      <c r="AUC288"/>
      <c r="AUD288"/>
      <c r="AUE288"/>
      <c r="AUF288"/>
      <c r="AUG288"/>
      <c r="AUH288"/>
      <c r="AUI288"/>
      <c r="AUJ288"/>
      <c r="AUK288"/>
      <c r="AUL288"/>
      <c r="AUM288"/>
      <c r="AUN288"/>
      <c r="AUO288"/>
      <c r="AUP288"/>
      <c r="AUQ288"/>
      <c r="AUR288"/>
      <c r="AUS288"/>
      <c r="AUT288"/>
      <c r="AUU288"/>
      <c r="AUV288"/>
      <c r="AUW288"/>
      <c r="AUX288"/>
      <c r="AUY288"/>
      <c r="AUZ288"/>
      <c r="AVA288"/>
      <c r="AVB288"/>
      <c r="AVC288"/>
      <c r="AVD288"/>
      <c r="AVE288"/>
      <c r="AVF288"/>
      <c r="AVG288"/>
      <c r="AVH288"/>
      <c r="AVI288"/>
      <c r="AVJ288"/>
      <c r="AVK288"/>
      <c r="AVL288"/>
      <c r="AVM288"/>
      <c r="AVN288"/>
      <c r="AVO288"/>
      <c r="AVP288"/>
      <c r="AVQ288"/>
      <c r="AVR288"/>
      <c r="AVS288"/>
      <c r="AVT288"/>
      <c r="AVU288"/>
      <c r="AVV288"/>
      <c r="AVW288"/>
      <c r="AVX288"/>
      <c r="AVY288"/>
      <c r="AVZ288"/>
      <c r="AWA288"/>
      <c r="AWB288"/>
      <c r="AWC288"/>
      <c r="AWD288"/>
      <c r="AWE288"/>
      <c r="AWF288"/>
      <c r="AWG288"/>
      <c r="AWH288"/>
      <c r="AWI288"/>
      <c r="AWJ288"/>
      <c r="AWK288"/>
      <c r="AWL288"/>
      <c r="AWM288"/>
      <c r="AWN288"/>
      <c r="AWO288"/>
      <c r="AWP288"/>
      <c r="AWQ288"/>
      <c r="AWR288"/>
      <c r="AWS288"/>
      <c r="AWT288"/>
      <c r="AWU288"/>
      <c r="AWV288"/>
      <c r="AWW288"/>
      <c r="AWX288"/>
      <c r="AWY288"/>
      <c r="AWZ288"/>
      <c r="AXA288"/>
      <c r="AXB288"/>
      <c r="AXC288"/>
      <c r="AXD288"/>
      <c r="AXE288"/>
      <c r="AXF288"/>
      <c r="AXG288"/>
      <c r="AXH288"/>
      <c r="AXI288"/>
      <c r="AXJ288"/>
      <c r="AXK288"/>
      <c r="AXL288"/>
      <c r="AXM288"/>
      <c r="AXN288"/>
      <c r="AXO288"/>
      <c r="AXP288"/>
      <c r="AXQ288"/>
      <c r="AXR288"/>
      <c r="AXS288"/>
      <c r="AXT288"/>
      <c r="AXU288"/>
      <c r="AXV288"/>
      <c r="AXW288"/>
      <c r="AXX288"/>
      <c r="AXY288"/>
      <c r="AXZ288"/>
      <c r="AYA288"/>
      <c r="AYB288"/>
      <c r="AYC288"/>
      <c r="AYD288"/>
      <c r="AYE288"/>
      <c r="AYF288"/>
      <c r="AYG288"/>
      <c r="AYH288"/>
      <c r="AYI288"/>
      <c r="AYJ288"/>
      <c r="AYK288"/>
      <c r="AYL288"/>
      <c r="AYM288"/>
      <c r="AYN288"/>
      <c r="AYO288"/>
      <c r="AYP288"/>
      <c r="AYQ288"/>
      <c r="AYR288"/>
      <c r="AYS288"/>
      <c r="AYT288"/>
      <c r="AYU288"/>
      <c r="AYV288"/>
      <c r="AYW288"/>
      <c r="AYX288"/>
      <c r="AYY288"/>
      <c r="AYZ288"/>
      <c r="AZA288"/>
      <c r="AZB288"/>
      <c r="AZC288"/>
      <c r="AZD288"/>
      <c r="AZE288"/>
      <c r="AZF288"/>
      <c r="AZG288"/>
      <c r="AZH288"/>
      <c r="AZI288"/>
      <c r="AZJ288"/>
      <c r="AZK288"/>
      <c r="AZL288"/>
      <c r="AZM288"/>
      <c r="AZN288"/>
      <c r="AZO288"/>
      <c r="AZP288"/>
      <c r="AZQ288"/>
      <c r="AZR288"/>
      <c r="AZS288"/>
      <c r="AZT288"/>
      <c r="AZU288"/>
      <c r="AZV288"/>
      <c r="AZW288"/>
      <c r="AZX288"/>
      <c r="AZY288"/>
      <c r="AZZ288"/>
      <c r="BAA288"/>
      <c r="BAB288"/>
      <c r="BAC288"/>
      <c r="BAD288"/>
      <c r="BAE288"/>
      <c r="BAF288"/>
      <c r="BAG288"/>
      <c r="BAH288"/>
      <c r="BAI288"/>
      <c r="BAJ288"/>
      <c r="BAK288"/>
      <c r="BAL288"/>
      <c r="BAM288"/>
      <c r="BAN288"/>
      <c r="BAO288"/>
      <c r="BAP288"/>
      <c r="BAQ288"/>
      <c r="BAR288"/>
      <c r="BAS288"/>
      <c r="BAT288"/>
      <c r="BAU288"/>
      <c r="BAV288"/>
      <c r="BAW288"/>
      <c r="BAX288"/>
      <c r="BAY288"/>
      <c r="BAZ288"/>
      <c r="BBA288"/>
      <c r="BBB288"/>
      <c r="BBC288"/>
      <c r="BBD288"/>
      <c r="BBE288"/>
      <c r="BBF288"/>
      <c r="BBG288"/>
      <c r="BBH288"/>
      <c r="BBI288"/>
      <c r="BBJ288"/>
      <c r="BBK288"/>
      <c r="BBL288"/>
      <c r="BBM288"/>
      <c r="BBN288"/>
      <c r="BBO288"/>
      <c r="BBP288"/>
      <c r="BBQ288"/>
      <c r="BBR288"/>
      <c r="BBS288"/>
      <c r="BBT288"/>
      <c r="BBU288"/>
      <c r="BBV288"/>
      <c r="BBW288"/>
      <c r="BBX288"/>
      <c r="BBY288"/>
      <c r="BBZ288"/>
      <c r="BCA288"/>
      <c r="BCB288"/>
      <c r="BCC288"/>
      <c r="BCD288"/>
      <c r="BCE288"/>
      <c r="BCF288"/>
      <c r="BCG288"/>
      <c r="BCH288"/>
      <c r="BCI288"/>
      <c r="BCJ288"/>
      <c r="BCK288"/>
      <c r="BCL288"/>
      <c r="BCM288"/>
      <c r="BCN288"/>
      <c r="BCO288"/>
      <c r="BCP288"/>
      <c r="BCQ288"/>
      <c r="BCR288"/>
      <c r="BCS288"/>
      <c r="BCT288"/>
      <c r="BCU288"/>
      <c r="BCV288"/>
      <c r="BCW288"/>
      <c r="BCX288"/>
      <c r="BCY288"/>
      <c r="BCZ288"/>
      <c r="BDA288"/>
      <c r="BDB288"/>
      <c r="BDC288"/>
      <c r="BDD288"/>
      <c r="BDE288"/>
      <c r="BDF288"/>
      <c r="BDG288"/>
      <c r="BDH288"/>
      <c r="BDI288"/>
      <c r="BDJ288"/>
      <c r="BDK288"/>
      <c r="BDL288"/>
      <c r="BDM288"/>
      <c r="BDN288"/>
      <c r="BDO288"/>
      <c r="BDP288"/>
      <c r="BDQ288"/>
      <c r="BDR288"/>
      <c r="BDS288"/>
      <c r="BDT288"/>
      <c r="BDU288"/>
      <c r="BDV288"/>
      <c r="BDW288"/>
      <c r="BDX288"/>
      <c r="BDY288"/>
      <c r="BDZ288"/>
      <c r="BEA288"/>
      <c r="BEB288"/>
      <c r="BEC288"/>
      <c r="BED288"/>
      <c r="BEE288"/>
      <c r="BEF288"/>
      <c r="BEG288"/>
      <c r="BEH288"/>
      <c r="BEI288"/>
      <c r="BEJ288"/>
      <c r="BEK288"/>
      <c r="BEL288"/>
      <c r="BEM288"/>
      <c r="BEN288"/>
      <c r="BEO288"/>
      <c r="BEP288"/>
      <c r="BEQ288"/>
      <c r="BER288"/>
      <c r="BES288"/>
      <c r="BET288"/>
      <c r="BEU288"/>
      <c r="BEV288"/>
      <c r="BEW288"/>
      <c r="BEX288"/>
      <c r="BEY288"/>
      <c r="BEZ288"/>
      <c r="BFA288"/>
      <c r="BFB288"/>
      <c r="BFC288"/>
      <c r="BFD288"/>
      <c r="BFE288"/>
      <c r="BFF288"/>
      <c r="BFG288"/>
      <c r="BFH288"/>
      <c r="BFI288"/>
      <c r="BFJ288"/>
      <c r="BFK288"/>
      <c r="BFL288"/>
      <c r="BFM288"/>
      <c r="BFN288"/>
      <c r="BFO288"/>
      <c r="BFP288"/>
      <c r="BFQ288"/>
      <c r="BFR288"/>
      <c r="BFS288"/>
      <c r="BFT288"/>
      <c r="BFU288"/>
      <c r="BFV288"/>
      <c r="BFW288"/>
      <c r="BFX288"/>
      <c r="BFY288"/>
      <c r="BFZ288"/>
      <c r="BGA288"/>
      <c r="BGB288"/>
      <c r="BGC288"/>
      <c r="BGD288"/>
      <c r="BGE288"/>
      <c r="BGF288"/>
      <c r="BGG288"/>
      <c r="BGH288"/>
      <c r="BGI288"/>
      <c r="BGJ288"/>
      <c r="BGK288"/>
      <c r="BGL288"/>
      <c r="BGM288"/>
      <c r="BGN288"/>
      <c r="BGO288"/>
      <c r="BGP288"/>
      <c r="BGQ288"/>
      <c r="BGR288"/>
      <c r="BGS288"/>
      <c r="BGT288"/>
      <c r="BGU288"/>
      <c r="BGV288"/>
      <c r="BGW288"/>
      <c r="BGX288"/>
      <c r="BGY288"/>
      <c r="BGZ288"/>
      <c r="BHA288"/>
      <c r="BHB288"/>
      <c r="BHC288"/>
      <c r="BHD288"/>
      <c r="BHE288"/>
      <c r="BHF288"/>
      <c r="BHG288"/>
      <c r="BHH288"/>
      <c r="BHI288"/>
      <c r="BHJ288"/>
      <c r="BHK288"/>
      <c r="BHL288"/>
      <c r="BHM288"/>
      <c r="BHN288"/>
      <c r="BHO288"/>
      <c r="BHP288"/>
      <c r="BHQ288"/>
      <c r="BHR288"/>
      <c r="BHS288"/>
      <c r="BHT288"/>
      <c r="BHU288"/>
      <c r="BHV288"/>
      <c r="BHW288"/>
      <c r="BHX288"/>
      <c r="BHY288"/>
      <c r="BHZ288"/>
      <c r="BIA288"/>
      <c r="BIB288"/>
      <c r="BIC288"/>
      <c r="BID288"/>
      <c r="BIE288"/>
      <c r="BIF288"/>
      <c r="BIG288"/>
      <c r="BIH288"/>
      <c r="BII288"/>
      <c r="BIJ288"/>
      <c r="BIK288"/>
      <c r="BIL288"/>
      <c r="BIM288"/>
      <c r="BIN288"/>
      <c r="BIO288"/>
      <c r="BIP288"/>
      <c r="BIQ288"/>
      <c r="BIR288"/>
      <c r="BIS288"/>
      <c r="BIT288"/>
      <c r="BIU288"/>
      <c r="BIV288"/>
      <c r="BIW288"/>
      <c r="BIX288"/>
      <c r="BIY288"/>
      <c r="BIZ288"/>
      <c r="BJA288"/>
      <c r="BJB288"/>
      <c r="BJC288"/>
      <c r="BJD288"/>
      <c r="BJE288"/>
      <c r="BJF288"/>
      <c r="BJG288"/>
      <c r="BJH288"/>
      <c r="BJI288"/>
      <c r="BJJ288"/>
      <c r="BJK288"/>
      <c r="BJL288"/>
      <c r="BJM288"/>
      <c r="BJN288"/>
      <c r="BJO288"/>
      <c r="BJP288"/>
      <c r="BJQ288"/>
      <c r="BJR288"/>
      <c r="BJS288"/>
      <c r="BJT288"/>
      <c r="BJU288"/>
      <c r="BJV288"/>
      <c r="BJW288"/>
      <c r="BJX288"/>
      <c r="BJY288"/>
      <c r="BJZ288"/>
      <c r="BKA288"/>
      <c r="BKB288"/>
      <c r="BKC288"/>
      <c r="BKD288"/>
      <c r="BKE288"/>
      <c r="BKF288"/>
      <c r="BKG288"/>
      <c r="BKH288"/>
      <c r="BKI288"/>
      <c r="BKJ288"/>
      <c r="BKK288"/>
      <c r="BKL288"/>
      <c r="BKM288"/>
      <c r="BKN288"/>
      <c r="BKO288"/>
      <c r="BKP288"/>
      <c r="BKQ288"/>
      <c r="BKR288"/>
      <c r="BKS288"/>
      <c r="BKT288"/>
      <c r="BKU288"/>
      <c r="BKV288"/>
      <c r="BKW288"/>
      <c r="BKX288"/>
      <c r="BKY288"/>
      <c r="BKZ288"/>
      <c r="BLA288"/>
      <c r="BLB288"/>
      <c r="BLC288"/>
      <c r="BLD288"/>
      <c r="BLE288"/>
      <c r="BLF288"/>
      <c r="BLG288"/>
      <c r="BLH288"/>
      <c r="BLI288"/>
      <c r="BLJ288"/>
      <c r="BLK288"/>
      <c r="BLL288"/>
      <c r="BLM288"/>
      <c r="BLN288"/>
      <c r="BLO288"/>
      <c r="BLP288"/>
      <c r="BLQ288"/>
      <c r="BLR288"/>
      <c r="BLS288"/>
      <c r="BLT288"/>
      <c r="BLU288"/>
      <c r="BLV288"/>
      <c r="BLW288"/>
      <c r="BLX288"/>
      <c r="BLY288"/>
      <c r="BLZ288"/>
      <c r="BMA288"/>
      <c r="BMB288"/>
      <c r="BMC288"/>
      <c r="BMD288"/>
      <c r="BME288"/>
      <c r="BMF288"/>
      <c r="BMG288"/>
      <c r="BMH288"/>
      <c r="BMI288"/>
      <c r="BMJ288"/>
      <c r="BMK288"/>
      <c r="BML288"/>
      <c r="BMM288"/>
      <c r="BMN288"/>
      <c r="BMO288"/>
      <c r="BMP288"/>
      <c r="BMQ288"/>
      <c r="BMR288"/>
      <c r="BMS288"/>
      <c r="BMT288"/>
      <c r="BMU288"/>
      <c r="BMV288"/>
      <c r="BMW288"/>
      <c r="BMX288"/>
      <c r="BMY288"/>
      <c r="BMZ288"/>
      <c r="BNA288"/>
      <c r="BNB288"/>
      <c r="BNC288"/>
      <c r="BND288"/>
      <c r="BNE288"/>
      <c r="BNF288"/>
      <c r="BNG288"/>
      <c r="BNH288"/>
      <c r="BNI288"/>
      <c r="BNJ288"/>
      <c r="BNK288"/>
      <c r="BNL288"/>
      <c r="BNM288"/>
      <c r="BNN288"/>
      <c r="BNO288"/>
      <c r="BNP288"/>
      <c r="BNQ288"/>
      <c r="BNR288"/>
      <c r="BNS288"/>
      <c r="BNT288"/>
      <c r="BNU288"/>
      <c r="BNV288"/>
      <c r="BNW288"/>
      <c r="BNX288"/>
      <c r="BNY288"/>
      <c r="BNZ288"/>
      <c r="BOA288"/>
      <c r="BOB288"/>
      <c r="BOC288"/>
      <c r="BOD288"/>
      <c r="BOE288"/>
      <c r="BOF288"/>
      <c r="BOG288"/>
      <c r="BOH288"/>
      <c r="BOI288"/>
      <c r="BOJ288"/>
      <c r="BOK288"/>
      <c r="BOL288"/>
      <c r="BOM288"/>
      <c r="BON288"/>
      <c r="BOO288"/>
      <c r="BOP288"/>
      <c r="BOQ288"/>
      <c r="BOR288"/>
      <c r="BOS288"/>
      <c r="BOT288"/>
      <c r="BOU288"/>
      <c r="BOV288"/>
      <c r="BOW288"/>
      <c r="BOX288"/>
      <c r="BOY288"/>
      <c r="BOZ288"/>
      <c r="BPA288"/>
      <c r="BPB288"/>
      <c r="BPC288"/>
      <c r="BPD288"/>
      <c r="BPE288"/>
      <c r="BPF288"/>
      <c r="BPG288"/>
      <c r="BPH288"/>
      <c r="BPI288"/>
      <c r="BPJ288"/>
      <c r="BPK288"/>
      <c r="BPL288"/>
      <c r="BPM288"/>
      <c r="BPN288"/>
      <c r="BPO288"/>
      <c r="BPP288"/>
      <c r="BPQ288"/>
      <c r="BPR288"/>
      <c r="BPS288"/>
      <c r="BPT288"/>
      <c r="BPU288"/>
      <c r="BPV288"/>
      <c r="BPW288"/>
      <c r="BPX288"/>
      <c r="BPY288"/>
      <c r="BPZ288"/>
      <c r="BQA288"/>
      <c r="BQB288"/>
      <c r="BQC288"/>
      <c r="BQD288"/>
      <c r="BQE288"/>
      <c r="BQF288"/>
      <c r="BQG288"/>
      <c r="BQH288"/>
      <c r="BQI288"/>
      <c r="BQJ288"/>
      <c r="BQK288"/>
      <c r="BQL288"/>
      <c r="BQM288"/>
      <c r="BQN288"/>
      <c r="BQO288"/>
      <c r="BQP288"/>
      <c r="BQQ288"/>
      <c r="BQR288"/>
      <c r="BQS288"/>
      <c r="BQT288"/>
      <c r="BQU288"/>
      <c r="BQV288"/>
      <c r="BQW288"/>
      <c r="BQX288"/>
      <c r="BQY288"/>
      <c r="BQZ288"/>
      <c r="BRA288"/>
      <c r="BRB288"/>
      <c r="BRC288"/>
      <c r="BRD288"/>
      <c r="BRE288"/>
      <c r="BRF288"/>
      <c r="BRG288"/>
      <c r="BRH288"/>
      <c r="BRI288"/>
      <c r="BRJ288"/>
      <c r="BRK288"/>
      <c r="BRL288"/>
      <c r="BRM288"/>
      <c r="BRN288"/>
      <c r="BRO288"/>
      <c r="BRP288"/>
      <c r="BRQ288"/>
      <c r="BRR288"/>
      <c r="BRS288"/>
      <c r="BRT288"/>
      <c r="BRU288"/>
      <c r="BRV288"/>
      <c r="BRW288"/>
      <c r="BRX288"/>
      <c r="BRY288"/>
      <c r="BRZ288"/>
      <c r="BSA288"/>
      <c r="BSB288"/>
      <c r="BSC288"/>
      <c r="BSD288"/>
      <c r="BSE288"/>
      <c r="BSF288"/>
      <c r="BSG288"/>
      <c r="BSH288"/>
      <c r="BSI288"/>
      <c r="BSJ288"/>
      <c r="BSK288"/>
      <c r="BSL288"/>
      <c r="BSM288"/>
      <c r="BSN288"/>
      <c r="BSO288"/>
      <c r="BSP288"/>
      <c r="BSQ288"/>
      <c r="BSR288"/>
      <c r="BSS288"/>
      <c r="BST288"/>
      <c r="BSU288"/>
      <c r="BSV288"/>
      <c r="BSW288"/>
      <c r="BSX288"/>
      <c r="BSY288"/>
      <c r="BSZ288"/>
      <c r="BTA288"/>
      <c r="BTB288"/>
      <c r="BTC288"/>
      <c r="BTD288"/>
      <c r="BTE288"/>
      <c r="BTF288"/>
      <c r="BTG288"/>
      <c r="BTH288"/>
      <c r="BTI288"/>
      <c r="BTJ288"/>
      <c r="BTK288"/>
      <c r="BTL288"/>
      <c r="BTM288"/>
      <c r="BTN288"/>
      <c r="BTO288"/>
      <c r="BTP288"/>
      <c r="BTQ288"/>
      <c r="BTR288"/>
      <c r="BTS288"/>
      <c r="BTT288"/>
      <c r="BTU288"/>
      <c r="BTV288"/>
      <c r="BTW288"/>
      <c r="BTX288"/>
      <c r="BTY288"/>
      <c r="BTZ288"/>
      <c r="BUA288"/>
      <c r="BUB288"/>
      <c r="BUC288"/>
      <c r="BUD288"/>
      <c r="BUE288"/>
      <c r="BUF288"/>
      <c r="BUG288"/>
      <c r="BUH288"/>
      <c r="BUI288"/>
      <c r="BUJ288"/>
      <c r="BUK288"/>
      <c r="BUL288"/>
      <c r="BUM288"/>
      <c r="BUN288"/>
      <c r="BUO288"/>
      <c r="BUP288"/>
      <c r="BUQ288"/>
      <c r="BUR288"/>
      <c r="BUS288"/>
      <c r="BUT288"/>
      <c r="BUU288"/>
      <c r="BUV288"/>
      <c r="BUW288"/>
      <c r="BUX288"/>
      <c r="BUY288"/>
      <c r="BUZ288"/>
      <c r="BVA288"/>
      <c r="BVB288"/>
      <c r="BVC288"/>
      <c r="BVD288"/>
      <c r="BVE288"/>
      <c r="BVF288"/>
      <c r="BVG288"/>
      <c r="BVH288"/>
      <c r="BVI288"/>
      <c r="BVJ288"/>
      <c r="BVK288"/>
      <c r="BVL288"/>
      <c r="BVM288"/>
      <c r="BVN288"/>
      <c r="BVO288"/>
      <c r="BVP288"/>
      <c r="BVQ288"/>
      <c r="BVR288"/>
      <c r="BVS288"/>
      <c r="BVT288"/>
      <c r="BVU288"/>
      <c r="BVV288"/>
      <c r="BVW288"/>
      <c r="BVX288"/>
      <c r="BVY288"/>
      <c r="BVZ288"/>
      <c r="BWA288"/>
      <c r="BWB288"/>
      <c r="BWC288"/>
      <c r="BWD288"/>
      <c r="BWE288"/>
      <c r="BWF288"/>
      <c r="BWG288"/>
      <c r="BWH288"/>
      <c r="BWI288"/>
      <c r="BWJ288"/>
      <c r="BWK288"/>
      <c r="BWL288"/>
      <c r="BWM288"/>
      <c r="BWN288"/>
      <c r="BWO288"/>
      <c r="BWP288"/>
      <c r="BWQ288"/>
      <c r="BWR288"/>
      <c r="BWS288"/>
      <c r="BWT288"/>
      <c r="BWU288"/>
      <c r="BWV288"/>
      <c r="BWW288"/>
      <c r="BWX288"/>
      <c r="BWY288"/>
      <c r="BWZ288"/>
      <c r="BXA288"/>
      <c r="BXB288"/>
      <c r="BXC288"/>
      <c r="BXD288"/>
      <c r="BXE288"/>
      <c r="BXF288"/>
      <c r="BXG288"/>
      <c r="BXH288"/>
      <c r="BXI288"/>
      <c r="BXJ288"/>
      <c r="BXK288"/>
      <c r="BXL288"/>
      <c r="BXM288"/>
      <c r="BXN288"/>
      <c r="BXO288"/>
      <c r="BXP288"/>
      <c r="BXQ288"/>
      <c r="BXR288"/>
      <c r="BXS288"/>
      <c r="BXT288"/>
      <c r="BXU288"/>
      <c r="BXV288"/>
      <c r="BXW288"/>
      <c r="BXX288"/>
      <c r="BXY288"/>
      <c r="BXZ288"/>
      <c r="BYA288"/>
      <c r="BYB288"/>
      <c r="BYC288"/>
      <c r="BYD288"/>
      <c r="BYE288"/>
      <c r="BYF288"/>
      <c r="BYG288"/>
      <c r="BYH288"/>
      <c r="BYI288"/>
      <c r="BYJ288"/>
      <c r="BYK288"/>
      <c r="BYL288"/>
      <c r="BYM288"/>
      <c r="BYN288"/>
      <c r="BYO288"/>
      <c r="BYP288"/>
      <c r="BYQ288"/>
      <c r="BYR288"/>
      <c r="BYS288"/>
      <c r="BYT288"/>
      <c r="BYU288"/>
      <c r="BYV288"/>
      <c r="BYW288"/>
      <c r="BYX288"/>
      <c r="BYY288"/>
      <c r="BYZ288"/>
      <c r="BZA288"/>
      <c r="BZB288"/>
      <c r="BZC288"/>
      <c r="BZD288"/>
      <c r="BZE288"/>
      <c r="BZF288"/>
      <c r="BZG288"/>
      <c r="BZH288"/>
      <c r="BZI288"/>
      <c r="BZJ288"/>
      <c r="BZK288"/>
      <c r="BZL288"/>
      <c r="BZM288"/>
      <c r="BZN288"/>
      <c r="BZO288"/>
      <c r="BZP288"/>
      <c r="BZQ288"/>
      <c r="BZR288"/>
      <c r="BZS288"/>
      <c r="BZT288"/>
      <c r="BZU288"/>
      <c r="BZV288"/>
      <c r="BZW288"/>
      <c r="BZX288"/>
      <c r="BZY288"/>
      <c r="BZZ288"/>
      <c r="CAA288"/>
      <c r="CAB288"/>
      <c r="CAC288"/>
      <c r="CAD288"/>
      <c r="CAE288"/>
      <c r="CAF288"/>
      <c r="CAG288"/>
      <c r="CAH288"/>
      <c r="CAI288"/>
      <c r="CAJ288"/>
      <c r="CAK288"/>
      <c r="CAL288"/>
      <c r="CAM288"/>
      <c r="CAN288"/>
      <c r="CAO288"/>
      <c r="CAP288"/>
      <c r="CAQ288"/>
      <c r="CAR288"/>
      <c r="CAS288"/>
      <c r="CAT288"/>
      <c r="CAU288"/>
      <c r="CAV288"/>
      <c r="CAW288"/>
      <c r="CAX288"/>
      <c r="CAY288"/>
      <c r="CAZ288"/>
      <c r="CBA288"/>
      <c r="CBB288"/>
      <c r="CBC288"/>
      <c r="CBD288"/>
      <c r="CBE288"/>
      <c r="CBF288"/>
      <c r="CBG288"/>
      <c r="CBH288"/>
      <c r="CBI288"/>
      <c r="CBJ288"/>
      <c r="CBK288"/>
      <c r="CBL288"/>
      <c r="CBM288"/>
      <c r="CBN288"/>
      <c r="CBO288"/>
      <c r="CBP288"/>
      <c r="CBQ288"/>
      <c r="CBR288"/>
      <c r="CBS288"/>
      <c r="CBT288"/>
      <c r="CBU288"/>
      <c r="CBV288"/>
      <c r="CBW288"/>
      <c r="CBX288"/>
      <c r="CBY288"/>
      <c r="CBZ288"/>
      <c r="CCA288"/>
      <c r="CCB288"/>
      <c r="CCC288"/>
      <c r="CCD288"/>
      <c r="CCE288"/>
      <c r="CCF288"/>
      <c r="CCG288"/>
      <c r="CCH288"/>
      <c r="CCI288"/>
      <c r="CCJ288"/>
      <c r="CCK288"/>
      <c r="CCL288"/>
      <c r="CCM288"/>
      <c r="CCN288"/>
      <c r="CCO288"/>
      <c r="CCP288"/>
      <c r="CCQ288"/>
      <c r="CCR288"/>
      <c r="CCS288"/>
      <c r="CCT288"/>
      <c r="CCU288"/>
      <c r="CCV288"/>
      <c r="CCW288"/>
      <c r="CCX288"/>
      <c r="CCY288"/>
      <c r="CCZ288"/>
      <c r="CDA288"/>
      <c r="CDB288"/>
      <c r="CDC288"/>
      <c r="CDD288"/>
      <c r="CDE288"/>
      <c r="CDF288"/>
      <c r="CDG288"/>
      <c r="CDH288"/>
      <c r="CDI288"/>
      <c r="CDJ288"/>
      <c r="CDK288"/>
      <c r="CDL288"/>
      <c r="CDM288"/>
      <c r="CDN288"/>
      <c r="CDO288"/>
      <c r="CDP288"/>
      <c r="CDQ288"/>
      <c r="CDR288"/>
      <c r="CDS288"/>
      <c r="CDT288"/>
      <c r="CDU288"/>
      <c r="CDV288"/>
      <c r="CDW288"/>
      <c r="CDX288"/>
      <c r="CDY288"/>
      <c r="CDZ288"/>
      <c r="CEA288"/>
      <c r="CEB288"/>
      <c r="CEC288"/>
      <c r="CED288"/>
      <c r="CEE288"/>
      <c r="CEF288"/>
      <c r="CEG288"/>
      <c r="CEH288"/>
      <c r="CEI288"/>
      <c r="CEJ288"/>
      <c r="CEK288"/>
      <c r="CEL288"/>
      <c r="CEM288"/>
      <c r="CEN288"/>
      <c r="CEO288"/>
      <c r="CEP288"/>
      <c r="CEQ288"/>
      <c r="CER288"/>
      <c r="CES288"/>
      <c r="CET288"/>
      <c r="CEU288"/>
      <c r="CEV288"/>
      <c r="CEW288"/>
      <c r="CEX288"/>
      <c r="CEY288"/>
      <c r="CEZ288"/>
      <c r="CFA288"/>
      <c r="CFB288"/>
      <c r="CFC288"/>
      <c r="CFD288"/>
      <c r="CFE288"/>
      <c r="CFF288"/>
      <c r="CFG288"/>
      <c r="CFH288"/>
      <c r="CFI288"/>
      <c r="CFJ288"/>
      <c r="CFK288"/>
      <c r="CFL288"/>
      <c r="CFM288"/>
      <c r="CFN288"/>
      <c r="CFO288"/>
      <c r="CFP288"/>
      <c r="CFQ288"/>
      <c r="CFR288"/>
      <c r="CFS288"/>
      <c r="CFT288"/>
      <c r="CFU288"/>
      <c r="CFV288"/>
      <c r="CFW288"/>
      <c r="CFX288"/>
      <c r="CFY288"/>
      <c r="CFZ288"/>
      <c r="CGA288"/>
      <c r="CGB288"/>
      <c r="CGC288"/>
      <c r="CGD288"/>
      <c r="CGE288"/>
      <c r="CGF288"/>
      <c r="CGG288"/>
      <c r="CGH288"/>
      <c r="CGI288"/>
      <c r="CGJ288"/>
      <c r="CGK288"/>
      <c r="CGL288"/>
      <c r="CGM288"/>
      <c r="CGN288"/>
      <c r="CGO288"/>
      <c r="CGP288"/>
      <c r="CGQ288"/>
      <c r="CGR288"/>
      <c r="CGS288"/>
      <c r="CGT288"/>
      <c r="CGU288"/>
      <c r="CGV288"/>
      <c r="CGW288"/>
      <c r="CGX288"/>
      <c r="CGY288"/>
      <c r="CGZ288"/>
      <c r="CHA288"/>
      <c r="CHB288"/>
      <c r="CHC288"/>
      <c r="CHD288"/>
      <c r="CHE288"/>
      <c r="CHF288"/>
      <c r="CHG288"/>
      <c r="CHH288"/>
      <c r="CHI288"/>
      <c r="CHJ288"/>
      <c r="CHK288"/>
      <c r="CHL288"/>
      <c r="CHM288"/>
      <c r="CHN288"/>
      <c r="CHO288"/>
      <c r="CHP288"/>
      <c r="CHQ288"/>
      <c r="CHR288"/>
      <c r="CHS288"/>
      <c r="CHT288"/>
      <c r="CHU288"/>
      <c r="CHV288"/>
      <c r="CHW288"/>
      <c r="CHX288"/>
      <c r="CHY288"/>
      <c r="CHZ288"/>
      <c r="CIA288"/>
      <c r="CIB288"/>
      <c r="CIC288"/>
      <c r="CID288"/>
      <c r="CIE288"/>
      <c r="CIF288"/>
      <c r="CIG288"/>
      <c r="CIH288"/>
      <c r="CII288"/>
      <c r="CIJ288"/>
      <c r="CIK288"/>
      <c r="CIL288"/>
      <c r="CIM288"/>
      <c r="CIN288"/>
      <c r="CIO288"/>
      <c r="CIP288"/>
      <c r="CIQ288"/>
      <c r="CIR288"/>
      <c r="CIS288"/>
      <c r="CIT288"/>
      <c r="CIU288"/>
      <c r="CIV288"/>
      <c r="CIW288"/>
      <c r="CIX288"/>
      <c r="CIY288"/>
      <c r="CIZ288"/>
      <c r="CJA288"/>
      <c r="CJB288"/>
      <c r="CJC288"/>
      <c r="CJD288"/>
      <c r="CJE288"/>
      <c r="CJF288"/>
      <c r="CJG288"/>
      <c r="CJH288"/>
      <c r="CJI288"/>
      <c r="CJJ288"/>
      <c r="CJK288"/>
      <c r="CJL288"/>
      <c r="CJM288"/>
      <c r="CJN288"/>
      <c r="CJO288"/>
      <c r="CJP288"/>
      <c r="CJQ288"/>
      <c r="CJR288"/>
      <c r="CJS288"/>
      <c r="CJT288"/>
      <c r="CJU288"/>
      <c r="CJV288"/>
      <c r="CJW288"/>
      <c r="CJX288"/>
      <c r="CJY288"/>
      <c r="CJZ288"/>
      <c r="CKA288"/>
      <c r="CKB288"/>
      <c r="CKC288"/>
      <c r="CKD288"/>
      <c r="CKE288"/>
      <c r="CKF288"/>
      <c r="CKG288"/>
      <c r="CKH288"/>
      <c r="CKI288"/>
      <c r="CKJ288"/>
      <c r="CKK288"/>
      <c r="CKL288"/>
      <c r="CKM288"/>
      <c r="CKN288"/>
      <c r="CKO288"/>
      <c r="CKP288"/>
      <c r="CKQ288"/>
      <c r="CKR288"/>
      <c r="CKS288"/>
      <c r="CKT288"/>
      <c r="CKU288"/>
      <c r="CKV288"/>
      <c r="CKW288"/>
      <c r="CKX288"/>
      <c r="CKY288"/>
      <c r="CKZ288"/>
      <c r="CLA288"/>
      <c r="CLB288"/>
      <c r="CLC288"/>
      <c r="CLD288"/>
      <c r="CLE288"/>
      <c r="CLF288"/>
      <c r="CLG288"/>
      <c r="CLH288"/>
      <c r="CLI288"/>
      <c r="CLJ288"/>
      <c r="CLK288"/>
      <c r="CLL288"/>
      <c r="CLM288"/>
      <c r="CLN288"/>
      <c r="CLO288"/>
      <c r="CLP288"/>
      <c r="CLQ288"/>
      <c r="CLR288"/>
      <c r="CLS288"/>
      <c r="CLT288"/>
      <c r="CLU288"/>
      <c r="CLV288"/>
      <c r="CLW288"/>
      <c r="CLX288"/>
      <c r="CLY288"/>
      <c r="CLZ288"/>
      <c r="CMA288"/>
      <c r="CMB288"/>
      <c r="CMC288"/>
      <c r="CMD288"/>
      <c r="CME288"/>
      <c r="CMF288"/>
      <c r="CMG288"/>
      <c r="CMH288"/>
      <c r="CMI288"/>
      <c r="CMJ288"/>
      <c r="CMK288"/>
      <c r="CML288"/>
      <c r="CMM288"/>
      <c r="CMN288"/>
      <c r="CMO288"/>
      <c r="CMP288"/>
      <c r="CMQ288"/>
      <c r="CMR288"/>
      <c r="CMS288"/>
      <c r="CMT288"/>
      <c r="CMU288"/>
      <c r="CMV288"/>
      <c r="CMW288"/>
      <c r="CMX288"/>
      <c r="CMY288"/>
      <c r="CMZ288"/>
      <c r="CNA288"/>
      <c r="CNB288"/>
      <c r="CNC288"/>
      <c r="CND288"/>
      <c r="CNE288"/>
      <c r="CNF288"/>
      <c r="CNG288"/>
      <c r="CNH288"/>
      <c r="CNI288"/>
      <c r="CNJ288"/>
      <c r="CNK288"/>
      <c r="CNL288"/>
      <c r="CNM288"/>
      <c r="CNN288"/>
      <c r="CNO288"/>
      <c r="CNP288"/>
      <c r="CNQ288"/>
      <c r="CNR288"/>
      <c r="CNS288"/>
      <c r="CNT288"/>
      <c r="CNU288"/>
      <c r="CNV288"/>
      <c r="CNW288"/>
      <c r="CNX288"/>
      <c r="CNY288"/>
      <c r="CNZ288"/>
      <c r="COA288"/>
      <c r="COB288"/>
      <c r="COC288"/>
      <c r="COD288"/>
      <c r="COE288"/>
      <c r="COF288"/>
      <c r="COG288"/>
      <c r="COH288"/>
      <c r="COI288"/>
      <c r="COJ288"/>
      <c r="COK288"/>
      <c r="COL288"/>
      <c r="COM288"/>
      <c r="CON288"/>
      <c r="COO288"/>
      <c r="COP288"/>
      <c r="COQ288"/>
      <c r="COR288"/>
      <c r="COS288"/>
      <c r="COT288"/>
      <c r="COU288"/>
      <c r="COV288"/>
      <c r="COW288"/>
      <c r="COX288"/>
      <c r="COY288"/>
      <c r="COZ288"/>
      <c r="CPA288"/>
      <c r="CPB288"/>
      <c r="CPC288"/>
      <c r="CPD288"/>
      <c r="CPE288"/>
      <c r="CPF288"/>
      <c r="CPG288"/>
      <c r="CPH288"/>
      <c r="CPI288"/>
      <c r="CPJ288"/>
      <c r="CPK288"/>
      <c r="CPL288"/>
      <c r="CPM288"/>
      <c r="CPN288"/>
      <c r="CPO288"/>
      <c r="CPP288"/>
      <c r="CPQ288"/>
      <c r="CPR288"/>
      <c r="CPS288"/>
      <c r="CPT288"/>
      <c r="CPU288"/>
      <c r="CPV288"/>
      <c r="CPW288"/>
      <c r="CPX288"/>
      <c r="CPY288"/>
      <c r="CPZ288"/>
      <c r="CQA288"/>
      <c r="CQB288"/>
      <c r="CQC288"/>
      <c r="CQD288"/>
      <c r="CQE288"/>
      <c r="CQF288"/>
      <c r="CQG288"/>
      <c r="CQH288"/>
      <c r="CQI288"/>
      <c r="CQJ288"/>
      <c r="CQK288"/>
      <c r="CQL288"/>
      <c r="CQM288"/>
      <c r="CQN288"/>
      <c r="CQO288"/>
      <c r="CQP288"/>
      <c r="CQQ288"/>
      <c r="CQR288"/>
      <c r="CQS288"/>
      <c r="CQT288"/>
      <c r="CQU288"/>
      <c r="CQV288"/>
      <c r="CQW288"/>
      <c r="CQX288"/>
      <c r="CQY288"/>
      <c r="CQZ288"/>
      <c r="CRA288"/>
      <c r="CRB288"/>
      <c r="CRC288"/>
      <c r="CRD288"/>
      <c r="CRE288"/>
      <c r="CRF288"/>
      <c r="CRG288"/>
      <c r="CRH288"/>
      <c r="CRI288"/>
      <c r="CRJ288"/>
      <c r="CRK288"/>
      <c r="CRL288"/>
      <c r="CRM288"/>
      <c r="CRN288"/>
      <c r="CRO288"/>
      <c r="CRP288"/>
      <c r="CRQ288"/>
      <c r="CRR288"/>
      <c r="CRS288"/>
      <c r="CRT288"/>
      <c r="CRU288"/>
      <c r="CRV288"/>
      <c r="CRW288"/>
      <c r="CRX288"/>
      <c r="CRY288"/>
      <c r="CRZ288"/>
      <c r="CSA288"/>
      <c r="CSB288"/>
      <c r="CSC288"/>
      <c r="CSD288"/>
      <c r="CSE288"/>
      <c r="CSF288"/>
      <c r="CSG288"/>
      <c r="CSH288"/>
      <c r="CSI288"/>
      <c r="CSJ288"/>
      <c r="CSK288"/>
      <c r="CSL288"/>
      <c r="CSM288"/>
      <c r="CSN288"/>
      <c r="CSO288"/>
      <c r="CSP288"/>
      <c r="CSQ288"/>
      <c r="CSR288"/>
      <c r="CSS288"/>
      <c r="CST288"/>
      <c r="CSU288"/>
      <c r="CSV288"/>
      <c r="CSW288"/>
      <c r="CSX288"/>
      <c r="CSY288"/>
      <c r="CSZ288"/>
      <c r="CTA288"/>
      <c r="CTB288"/>
      <c r="CTC288"/>
      <c r="CTD288"/>
      <c r="CTE288"/>
      <c r="CTF288"/>
      <c r="CTG288"/>
      <c r="CTH288"/>
      <c r="CTI288"/>
      <c r="CTJ288"/>
      <c r="CTK288"/>
      <c r="CTL288"/>
      <c r="CTM288"/>
      <c r="CTN288"/>
      <c r="CTO288"/>
      <c r="CTP288"/>
      <c r="CTQ288"/>
      <c r="CTR288"/>
      <c r="CTS288"/>
      <c r="CTT288"/>
      <c r="CTU288"/>
      <c r="CTV288"/>
      <c r="CTW288"/>
      <c r="CTX288"/>
      <c r="CTY288"/>
      <c r="CTZ288"/>
      <c r="CUA288"/>
      <c r="CUB288"/>
      <c r="CUC288"/>
      <c r="CUD288"/>
      <c r="CUE288"/>
      <c r="CUF288"/>
      <c r="CUG288"/>
      <c r="CUH288"/>
      <c r="CUI288"/>
      <c r="CUJ288"/>
      <c r="CUK288"/>
      <c r="CUL288"/>
      <c r="CUM288"/>
      <c r="CUN288"/>
      <c r="CUO288"/>
      <c r="CUP288"/>
      <c r="CUQ288"/>
      <c r="CUR288"/>
      <c r="CUS288"/>
      <c r="CUT288"/>
      <c r="CUU288"/>
      <c r="CUV288"/>
      <c r="CUW288"/>
      <c r="CUX288"/>
      <c r="CUY288"/>
      <c r="CUZ288"/>
      <c r="CVA288"/>
      <c r="CVB288"/>
      <c r="CVC288"/>
      <c r="CVD288"/>
      <c r="CVE288"/>
      <c r="CVF288"/>
      <c r="CVG288"/>
      <c r="CVH288"/>
      <c r="CVI288"/>
      <c r="CVJ288"/>
      <c r="CVK288"/>
      <c r="CVL288"/>
      <c r="CVM288"/>
      <c r="CVN288"/>
      <c r="CVO288"/>
      <c r="CVP288"/>
      <c r="CVQ288"/>
      <c r="CVR288"/>
      <c r="CVS288"/>
      <c r="CVT288"/>
      <c r="CVU288"/>
      <c r="CVV288"/>
      <c r="CVW288"/>
      <c r="CVX288"/>
      <c r="CVY288"/>
      <c r="CVZ288"/>
      <c r="CWA288"/>
      <c r="CWB288"/>
      <c r="CWC288"/>
      <c r="CWD288"/>
      <c r="CWE288"/>
      <c r="CWF288"/>
      <c r="CWG288"/>
      <c r="CWH288"/>
      <c r="CWI288"/>
      <c r="CWJ288"/>
      <c r="CWK288"/>
      <c r="CWL288"/>
      <c r="CWM288"/>
      <c r="CWN288"/>
      <c r="CWO288"/>
      <c r="CWP288"/>
      <c r="CWQ288"/>
      <c r="CWR288"/>
      <c r="CWS288"/>
      <c r="CWT288"/>
      <c r="CWU288"/>
      <c r="CWV288"/>
      <c r="CWW288"/>
      <c r="CWX288"/>
      <c r="CWY288"/>
      <c r="CWZ288"/>
      <c r="CXA288"/>
      <c r="CXB288"/>
      <c r="CXC288"/>
      <c r="CXD288"/>
      <c r="CXE288"/>
      <c r="CXF288"/>
      <c r="CXG288"/>
      <c r="CXH288"/>
      <c r="CXI288"/>
      <c r="CXJ288"/>
      <c r="CXK288"/>
      <c r="CXL288"/>
      <c r="CXM288"/>
      <c r="CXN288"/>
      <c r="CXO288"/>
      <c r="CXP288"/>
      <c r="CXQ288"/>
      <c r="CXR288"/>
      <c r="CXS288"/>
      <c r="CXT288"/>
      <c r="CXU288"/>
      <c r="CXV288"/>
      <c r="CXW288"/>
      <c r="CXX288"/>
      <c r="CXY288"/>
      <c r="CXZ288"/>
      <c r="CYA288"/>
      <c r="CYB288"/>
      <c r="CYC288"/>
      <c r="CYD288"/>
      <c r="CYE288"/>
      <c r="CYF288"/>
      <c r="CYG288"/>
      <c r="CYH288"/>
      <c r="CYI288"/>
      <c r="CYJ288"/>
      <c r="CYK288"/>
      <c r="CYL288"/>
      <c r="CYM288"/>
      <c r="CYN288"/>
      <c r="CYO288"/>
      <c r="CYP288"/>
      <c r="CYQ288"/>
      <c r="CYR288"/>
      <c r="CYS288"/>
      <c r="CYT288"/>
      <c r="CYU288"/>
      <c r="CYV288"/>
      <c r="CYW288"/>
      <c r="CYX288"/>
      <c r="CYY288"/>
      <c r="CYZ288"/>
      <c r="CZA288"/>
      <c r="CZB288"/>
      <c r="CZC288"/>
      <c r="CZD288"/>
      <c r="CZE288"/>
      <c r="CZF288"/>
      <c r="CZG288"/>
      <c r="CZH288"/>
      <c r="CZI288"/>
      <c r="CZJ288"/>
      <c r="CZK288"/>
      <c r="CZL288"/>
      <c r="CZM288"/>
      <c r="CZN288"/>
      <c r="CZO288"/>
      <c r="CZP288"/>
      <c r="CZQ288"/>
      <c r="CZR288"/>
      <c r="CZS288"/>
      <c r="CZT288"/>
      <c r="CZU288"/>
      <c r="CZV288"/>
      <c r="CZW288"/>
      <c r="CZX288"/>
      <c r="CZY288"/>
      <c r="CZZ288"/>
      <c r="DAA288"/>
      <c r="DAB288"/>
      <c r="DAC288"/>
      <c r="DAD288"/>
      <c r="DAE288"/>
      <c r="DAF288"/>
      <c r="DAG288"/>
      <c r="DAH288"/>
      <c r="DAI288"/>
      <c r="DAJ288"/>
      <c r="DAK288"/>
      <c r="DAL288"/>
      <c r="DAM288"/>
      <c r="DAN288"/>
      <c r="DAO288"/>
      <c r="DAP288"/>
      <c r="DAQ288"/>
      <c r="DAR288"/>
      <c r="DAS288"/>
      <c r="DAT288"/>
      <c r="DAU288"/>
      <c r="DAV288"/>
      <c r="DAW288"/>
      <c r="DAX288"/>
      <c r="DAY288"/>
      <c r="DAZ288"/>
      <c r="DBA288"/>
      <c r="DBB288"/>
      <c r="DBC288"/>
      <c r="DBD288"/>
      <c r="DBE288"/>
      <c r="DBF288"/>
      <c r="DBG288"/>
      <c r="DBH288"/>
      <c r="DBI288"/>
      <c r="DBJ288"/>
      <c r="DBK288"/>
      <c r="DBL288"/>
      <c r="DBM288"/>
      <c r="DBN288"/>
      <c r="DBO288"/>
      <c r="DBP288"/>
      <c r="DBQ288"/>
      <c r="DBR288"/>
      <c r="DBS288"/>
      <c r="DBT288"/>
      <c r="DBU288"/>
      <c r="DBV288"/>
      <c r="DBW288"/>
      <c r="DBX288"/>
      <c r="DBY288"/>
      <c r="DBZ288"/>
      <c r="DCA288"/>
      <c r="DCB288"/>
      <c r="DCC288"/>
      <c r="DCD288"/>
      <c r="DCE288"/>
      <c r="DCF288"/>
      <c r="DCG288"/>
      <c r="DCH288"/>
      <c r="DCI288"/>
      <c r="DCJ288"/>
      <c r="DCK288"/>
      <c r="DCL288"/>
      <c r="DCM288"/>
      <c r="DCN288"/>
      <c r="DCO288"/>
      <c r="DCP288"/>
      <c r="DCQ288"/>
      <c r="DCR288"/>
      <c r="DCS288"/>
      <c r="DCT288"/>
      <c r="DCU288"/>
      <c r="DCV288"/>
      <c r="DCW288"/>
      <c r="DCX288"/>
      <c r="DCY288"/>
      <c r="DCZ288"/>
      <c r="DDA288"/>
      <c r="DDB288"/>
      <c r="DDC288"/>
      <c r="DDD288"/>
      <c r="DDE288"/>
      <c r="DDF288"/>
      <c r="DDG288"/>
      <c r="DDH288"/>
      <c r="DDI288"/>
      <c r="DDJ288"/>
      <c r="DDK288"/>
      <c r="DDL288"/>
      <c r="DDM288"/>
      <c r="DDN288"/>
      <c r="DDO288"/>
      <c r="DDP288"/>
      <c r="DDQ288"/>
      <c r="DDR288"/>
      <c r="DDS288"/>
      <c r="DDT288"/>
      <c r="DDU288"/>
      <c r="DDV288"/>
      <c r="DDW288"/>
      <c r="DDX288"/>
      <c r="DDY288"/>
      <c r="DDZ288"/>
      <c r="DEA288"/>
      <c r="DEB288"/>
      <c r="DEC288"/>
      <c r="DED288"/>
      <c r="DEE288"/>
      <c r="DEF288"/>
      <c r="DEG288"/>
      <c r="DEH288"/>
      <c r="DEI288"/>
      <c r="DEJ288"/>
      <c r="DEK288"/>
      <c r="DEL288"/>
      <c r="DEM288"/>
      <c r="DEN288"/>
      <c r="DEO288"/>
      <c r="DEP288"/>
      <c r="DEQ288"/>
      <c r="DER288"/>
      <c r="DES288"/>
      <c r="DET288"/>
      <c r="DEU288"/>
      <c r="DEV288"/>
      <c r="DEW288"/>
      <c r="DEX288"/>
      <c r="DEY288"/>
      <c r="DEZ288"/>
      <c r="DFA288"/>
      <c r="DFB288"/>
      <c r="DFC288"/>
      <c r="DFD288"/>
      <c r="DFE288"/>
      <c r="DFF288"/>
      <c r="DFG288"/>
      <c r="DFH288"/>
      <c r="DFI288"/>
      <c r="DFJ288"/>
      <c r="DFK288"/>
      <c r="DFL288"/>
      <c r="DFM288"/>
      <c r="DFN288"/>
      <c r="DFO288"/>
      <c r="DFP288"/>
      <c r="DFQ288"/>
      <c r="DFR288"/>
      <c r="DFS288"/>
      <c r="DFT288"/>
      <c r="DFU288"/>
      <c r="DFV288"/>
      <c r="DFW288"/>
      <c r="DFX288"/>
      <c r="DFY288"/>
      <c r="DFZ288"/>
      <c r="DGA288"/>
      <c r="DGB288"/>
      <c r="DGC288"/>
      <c r="DGD288"/>
      <c r="DGE288"/>
      <c r="DGF288"/>
      <c r="DGG288"/>
      <c r="DGH288"/>
      <c r="DGI288"/>
      <c r="DGJ288"/>
      <c r="DGK288"/>
      <c r="DGL288"/>
      <c r="DGM288"/>
      <c r="DGN288"/>
      <c r="DGO288"/>
      <c r="DGP288"/>
      <c r="DGQ288"/>
      <c r="DGR288"/>
      <c r="DGS288"/>
      <c r="DGT288"/>
      <c r="DGU288"/>
      <c r="DGV288"/>
      <c r="DGW288"/>
      <c r="DGX288"/>
      <c r="DGY288"/>
      <c r="DGZ288"/>
      <c r="DHA288"/>
      <c r="DHB288"/>
      <c r="DHC288"/>
      <c r="DHD288"/>
      <c r="DHE288"/>
      <c r="DHF288"/>
      <c r="DHG288"/>
      <c r="DHH288"/>
      <c r="DHI288"/>
      <c r="DHJ288"/>
      <c r="DHK288"/>
      <c r="DHL288"/>
      <c r="DHM288"/>
      <c r="DHN288"/>
      <c r="DHO288"/>
      <c r="DHP288"/>
      <c r="DHQ288"/>
      <c r="DHR288"/>
      <c r="DHS288"/>
      <c r="DHT288"/>
      <c r="DHU288"/>
      <c r="DHV288"/>
      <c r="DHW288"/>
      <c r="DHX288"/>
      <c r="DHY288"/>
      <c r="DHZ288"/>
      <c r="DIA288"/>
      <c r="DIB288"/>
      <c r="DIC288"/>
      <c r="DID288"/>
      <c r="DIE288"/>
      <c r="DIF288"/>
      <c r="DIG288"/>
      <c r="DIH288"/>
      <c r="DII288"/>
      <c r="DIJ288"/>
      <c r="DIK288"/>
      <c r="DIL288"/>
      <c r="DIM288"/>
      <c r="DIN288"/>
      <c r="DIO288"/>
      <c r="DIP288"/>
      <c r="DIQ288"/>
      <c r="DIR288"/>
      <c r="DIS288"/>
      <c r="DIT288"/>
      <c r="DIU288"/>
      <c r="DIV288"/>
      <c r="DIW288"/>
      <c r="DIX288"/>
      <c r="DIY288"/>
      <c r="DIZ288"/>
      <c r="DJA288"/>
      <c r="DJB288"/>
      <c r="DJC288"/>
      <c r="DJD288"/>
      <c r="DJE288"/>
      <c r="DJF288"/>
      <c r="DJG288"/>
      <c r="DJH288"/>
      <c r="DJI288"/>
      <c r="DJJ288"/>
      <c r="DJK288"/>
      <c r="DJL288"/>
      <c r="DJM288"/>
      <c r="DJN288"/>
      <c r="DJO288"/>
      <c r="DJP288"/>
      <c r="DJQ288"/>
      <c r="DJR288"/>
      <c r="DJS288"/>
      <c r="DJT288"/>
      <c r="DJU288"/>
      <c r="DJV288"/>
      <c r="DJW288"/>
      <c r="DJX288"/>
      <c r="DJY288"/>
      <c r="DJZ288"/>
      <c r="DKA288"/>
      <c r="DKB288"/>
      <c r="DKC288"/>
      <c r="DKD288"/>
      <c r="DKE288"/>
      <c r="DKF288"/>
      <c r="DKG288"/>
      <c r="DKH288"/>
      <c r="DKI288"/>
      <c r="DKJ288"/>
      <c r="DKK288"/>
      <c r="DKL288"/>
      <c r="DKM288"/>
      <c r="DKN288"/>
      <c r="DKO288"/>
      <c r="DKP288"/>
      <c r="DKQ288"/>
      <c r="DKR288"/>
      <c r="DKS288"/>
      <c r="DKT288"/>
      <c r="DKU288"/>
      <c r="DKV288"/>
      <c r="DKW288"/>
      <c r="DKX288"/>
      <c r="DKY288"/>
      <c r="DKZ288"/>
      <c r="DLA288"/>
      <c r="DLB288"/>
      <c r="DLC288"/>
      <c r="DLD288"/>
      <c r="DLE288"/>
      <c r="DLF288"/>
      <c r="DLG288"/>
      <c r="DLH288"/>
      <c r="DLI288"/>
      <c r="DLJ288"/>
      <c r="DLK288"/>
      <c r="DLL288"/>
      <c r="DLM288"/>
      <c r="DLN288"/>
      <c r="DLO288"/>
      <c r="DLP288"/>
      <c r="DLQ288"/>
      <c r="DLR288"/>
      <c r="DLS288"/>
      <c r="DLT288"/>
      <c r="DLU288"/>
      <c r="DLV288"/>
      <c r="DLW288"/>
      <c r="DLX288"/>
      <c r="DLY288"/>
      <c r="DLZ288"/>
      <c r="DMA288"/>
      <c r="DMB288"/>
      <c r="DMC288"/>
      <c r="DMD288"/>
      <c r="DME288"/>
      <c r="DMF288"/>
      <c r="DMG288"/>
      <c r="DMH288"/>
      <c r="DMI288"/>
      <c r="DMJ288"/>
      <c r="DMK288"/>
      <c r="DML288"/>
      <c r="DMM288"/>
      <c r="DMN288"/>
      <c r="DMO288"/>
      <c r="DMP288"/>
      <c r="DMQ288"/>
      <c r="DMR288"/>
      <c r="DMS288"/>
      <c r="DMT288"/>
      <c r="DMU288"/>
      <c r="DMV288"/>
      <c r="DMW288"/>
      <c r="DMX288"/>
      <c r="DMY288"/>
      <c r="DMZ288"/>
      <c r="DNA288"/>
      <c r="DNB288"/>
      <c r="DNC288"/>
      <c r="DND288"/>
      <c r="DNE288"/>
      <c r="DNF288"/>
      <c r="DNG288"/>
      <c r="DNH288"/>
      <c r="DNI288"/>
      <c r="DNJ288"/>
      <c r="DNK288"/>
      <c r="DNL288"/>
      <c r="DNM288"/>
      <c r="DNN288"/>
      <c r="DNO288"/>
      <c r="DNP288"/>
      <c r="DNQ288"/>
      <c r="DNR288"/>
      <c r="DNS288"/>
      <c r="DNT288"/>
      <c r="DNU288"/>
      <c r="DNV288"/>
      <c r="DNW288"/>
      <c r="DNX288"/>
      <c r="DNY288"/>
      <c r="DNZ288"/>
      <c r="DOA288"/>
      <c r="DOB288"/>
      <c r="DOC288"/>
      <c r="DOD288"/>
      <c r="DOE288"/>
      <c r="DOF288"/>
      <c r="DOG288"/>
      <c r="DOH288"/>
      <c r="DOI288"/>
      <c r="DOJ288"/>
      <c r="DOK288"/>
      <c r="DOL288"/>
      <c r="DOM288"/>
      <c r="DON288"/>
      <c r="DOO288"/>
      <c r="DOP288"/>
      <c r="DOQ288"/>
      <c r="DOR288"/>
      <c r="DOS288"/>
      <c r="DOT288"/>
      <c r="DOU288"/>
      <c r="DOV288"/>
      <c r="DOW288"/>
      <c r="DOX288"/>
      <c r="DOY288"/>
      <c r="DOZ288"/>
      <c r="DPA288"/>
      <c r="DPB288"/>
      <c r="DPC288"/>
      <c r="DPD288"/>
      <c r="DPE288"/>
      <c r="DPF288"/>
      <c r="DPG288"/>
      <c r="DPH288"/>
      <c r="DPI288"/>
      <c r="DPJ288"/>
      <c r="DPK288"/>
      <c r="DPL288"/>
      <c r="DPM288"/>
      <c r="DPN288"/>
      <c r="DPO288"/>
      <c r="DPP288"/>
      <c r="DPQ288"/>
      <c r="DPR288"/>
      <c r="DPS288"/>
      <c r="DPT288"/>
      <c r="DPU288"/>
      <c r="DPV288"/>
      <c r="DPW288"/>
      <c r="DPX288"/>
      <c r="DPY288"/>
      <c r="DPZ288"/>
      <c r="DQA288"/>
      <c r="DQB288"/>
      <c r="DQC288"/>
      <c r="DQD288"/>
      <c r="DQE288"/>
      <c r="DQF288"/>
      <c r="DQG288"/>
      <c r="DQH288"/>
      <c r="DQI288"/>
      <c r="DQJ288"/>
      <c r="DQK288"/>
      <c r="DQL288"/>
      <c r="DQM288"/>
      <c r="DQN288"/>
      <c r="DQO288"/>
      <c r="DQP288"/>
      <c r="DQQ288"/>
      <c r="DQR288"/>
      <c r="DQS288"/>
      <c r="DQT288"/>
      <c r="DQU288"/>
      <c r="DQV288"/>
      <c r="DQW288"/>
      <c r="DQX288"/>
      <c r="DQY288"/>
      <c r="DQZ288"/>
      <c r="DRA288"/>
      <c r="DRB288"/>
      <c r="DRC288"/>
      <c r="DRD288"/>
      <c r="DRE288"/>
      <c r="DRF288"/>
      <c r="DRG288"/>
      <c r="DRH288"/>
      <c r="DRI288"/>
      <c r="DRJ288"/>
      <c r="DRK288"/>
      <c r="DRL288"/>
      <c r="DRM288"/>
      <c r="DRN288"/>
      <c r="DRO288"/>
      <c r="DRP288"/>
      <c r="DRQ288"/>
      <c r="DRR288"/>
      <c r="DRS288"/>
      <c r="DRT288"/>
      <c r="DRU288"/>
      <c r="DRV288"/>
      <c r="DRW288"/>
      <c r="DRX288"/>
      <c r="DRY288"/>
      <c r="DRZ288"/>
      <c r="DSA288"/>
      <c r="DSB288"/>
      <c r="DSC288"/>
      <c r="DSD288"/>
      <c r="DSE288"/>
      <c r="DSF288"/>
      <c r="DSG288"/>
      <c r="DSH288"/>
      <c r="DSI288"/>
      <c r="DSJ288"/>
      <c r="DSK288"/>
      <c r="DSL288"/>
      <c r="DSM288"/>
      <c r="DSN288"/>
      <c r="DSO288"/>
      <c r="DSP288"/>
      <c r="DSQ288"/>
      <c r="DSR288"/>
      <c r="DSS288"/>
      <c r="DST288"/>
      <c r="DSU288"/>
      <c r="DSV288"/>
      <c r="DSW288"/>
      <c r="DSX288"/>
      <c r="DSY288"/>
      <c r="DSZ288"/>
      <c r="DTA288"/>
      <c r="DTB288"/>
      <c r="DTC288"/>
      <c r="DTD288"/>
      <c r="DTE288"/>
      <c r="DTF288"/>
      <c r="DTG288"/>
      <c r="DTH288"/>
      <c r="DTI288"/>
      <c r="DTJ288"/>
      <c r="DTK288"/>
      <c r="DTL288"/>
      <c r="DTM288"/>
      <c r="DTN288"/>
      <c r="DTO288"/>
      <c r="DTP288"/>
      <c r="DTQ288"/>
      <c r="DTR288"/>
      <c r="DTS288"/>
      <c r="DTT288"/>
      <c r="DTU288"/>
      <c r="DTV288"/>
      <c r="DTW288"/>
      <c r="DTX288"/>
      <c r="DTY288"/>
      <c r="DTZ288"/>
      <c r="DUA288"/>
      <c r="DUB288"/>
      <c r="DUC288"/>
      <c r="DUD288"/>
      <c r="DUE288"/>
      <c r="DUF288"/>
      <c r="DUG288"/>
      <c r="DUH288"/>
      <c r="DUI288"/>
      <c r="DUJ288"/>
      <c r="DUK288"/>
      <c r="DUL288"/>
      <c r="DUM288"/>
      <c r="DUN288"/>
      <c r="DUO288"/>
      <c r="DUP288"/>
      <c r="DUQ288"/>
      <c r="DUR288"/>
      <c r="DUS288"/>
      <c r="DUT288"/>
      <c r="DUU288"/>
      <c r="DUV288"/>
      <c r="DUW288"/>
      <c r="DUX288"/>
      <c r="DUY288"/>
      <c r="DUZ288"/>
      <c r="DVA288"/>
      <c r="DVB288"/>
      <c r="DVC288"/>
      <c r="DVD288"/>
      <c r="DVE288"/>
      <c r="DVF288"/>
      <c r="DVG288"/>
      <c r="DVH288"/>
      <c r="DVI288"/>
      <c r="DVJ288"/>
      <c r="DVK288"/>
      <c r="DVL288"/>
      <c r="DVM288"/>
      <c r="DVN288"/>
      <c r="DVO288"/>
      <c r="DVP288"/>
      <c r="DVQ288"/>
      <c r="DVR288"/>
      <c r="DVS288"/>
      <c r="DVT288"/>
      <c r="DVU288"/>
      <c r="DVV288"/>
      <c r="DVW288"/>
      <c r="DVX288"/>
      <c r="DVY288"/>
      <c r="DVZ288"/>
      <c r="DWA288"/>
      <c r="DWB288"/>
      <c r="DWC288"/>
      <c r="DWD288"/>
      <c r="DWE288"/>
      <c r="DWF288"/>
      <c r="DWG288"/>
      <c r="DWH288"/>
      <c r="DWI288"/>
      <c r="DWJ288"/>
      <c r="DWK288"/>
      <c r="DWL288"/>
      <c r="DWM288"/>
      <c r="DWN288"/>
      <c r="DWO288"/>
      <c r="DWP288"/>
      <c r="DWQ288"/>
      <c r="DWR288"/>
      <c r="DWS288"/>
      <c r="DWT288"/>
      <c r="DWU288"/>
      <c r="DWV288"/>
      <c r="DWW288"/>
      <c r="DWX288"/>
      <c r="DWY288"/>
      <c r="DWZ288"/>
      <c r="DXA288"/>
      <c r="DXB288"/>
      <c r="DXC288"/>
      <c r="DXD288"/>
      <c r="DXE288"/>
      <c r="DXF288"/>
      <c r="DXG288"/>
      <c r="DXH288"/>
      <c r="DXI288"/>
      <c r="DXJ288"/>
      <c r="DXK288"/>
      <c r="DXL288"/>
      <c r="DXM288"/>
      <c r="DXN288"/>
      <c r="DXO288"/>
      <c r="DXP288"/>
      <c r="DXQ288"/>
      <c r="DXR288"/>
      <c r="DXS288"/>
      <c r="DXT288"/>
      <c r="DXU288"/>
      <c r="DXV288"/>
      <c r="DXW288"/>
      <c r="DXX288"/>
      <c r="DXY288"/>
      <c r="DXZ288"/>
      <c r="DYA288"/>
      <c r="DYB288"/>
      <c r="DYC288"/>
      <c r="DYD288"/>
      <c r="DYE288"/>
      <c r="DYF288"/>
      <c r="DYG288"/>
      <c r="DYH288"/>
      <c r="DYI288"/>
      <c r="DYJ288"/>
      <c r="DYK288"/>
      <c r="DYL288"/>
      <c r="DYM288"/>
      <c r="DYN288"/>
      <c r="DYO288"/>
      <c r="DYP288"/>
      <c r="DYQ288"/>
      <c r="DYR288"/>
      <c r="DYS288"/>
      <c r="DYT288"/>
      <c r="DYU288"/>
      <c r="DYV288"/>
      <c r="DYW288"/>
      <c r="DYX288"/>
      <c r="DYY288"/>
      <c r="DYZ288"/>
      <c r="DZA288"/>
      <c r="DZB288"/>
      <c r="DZC288"/>
      <c r="DZD288"/>
      <c r="DZE288"/>
      <c r="DZF288"/>
      <c r="DZG288"/>
      <c r="DZH288"/>
      <c r="DZI288"/>
      <c r="DZJ288"/>
      <c r="DZK288"/>
      <c r="DZL288"/>
      <c r="DZM288"/>
      <c r="DZN288"/>
      <c r="DZO288"/>
      <c r="DZP288"/>
      <c r="DZQ288"/>
      <c r="DZR288"/>
      <c r="DZS288"/>
      <c r="DZT288"/>
      <c r="DZU288"/>
      <c r="DZV288"/>
      <c r="DZW288"/>
      <c r="DZX288"/>
      <c r="DZY288"/>
      <c r="DZZ288"/>
      <c r="EAA288"/>
      <c r="EAB288"/>
      <c r="EAC288"/>
      <c r="EAD288"/>
      <c r="EAE288"/>
      <c r="EAF288"/>
      <c r="EAG288"/>
      <c r="EAH288"/>
      <c r="EAI288"/>
      <c r="EAJ288"/>
      <c r="EAK288"/>
      <c r="EAL288"/>
      <c r="EAM288"/>
      <c r="EAN288"/>
      <c r="EAO288"/>
      <c r="EAP288"/>
      <c r="EAQ288"/>
      <c r="EAR288"/>
      <c r="EAS288"/>
      <c r="EAT288"/>
      <c r="EAU288"/>
      <c r="EAV288"/>
      <c r="EAW288"/>
      <c r="EAX288"/>
      <c r="EAY288"/>
      <c r="EAZ288"/>
      <c r="EBA288"/>
      <c r="EBB288"/>
      <c r="EBC288"/>
      <c r="EBD288"/>
      <c r="EBE288"/>
      <c r="EBF288"/>
      <c r="EBG288"/>
      <c r="EBH288"/>
      <c r="EBI288"/>
      <c r="EBJ288"/>
      <c r="EBK288"/>
      <c r="EBL288"/>
      <c r="EBM288"/>
      <c r="EBN288"/>
      <c r="EBO288"/>
      <c r="EBP288"/>
      <c r="EBQ288"/>
      <c r="EBR288"/>
      <c r="EBS288"/>
      <c r="EBT288"/>
      <c r="EBU288"/>
      <c r="EBV288"/>
      <c r="EBW288"/>
      <c r="EBX288"/>
      <c r="EBY288"/>
      <c r="EBZ288"/>
      <c r="ECA288"/>
      <c r="ECB288"/>
      <c r="ECC288"/>
      <c r="ECD288"/>
      <c r="ECE288"/>
      <c r="ECF288"/>
      <c r="ECG288"/>
      <c r="ECH288"/>
      <c r="ECI288"/>
      <c r="ECJ288"/>
      <c r="ECK288"/>
      <c r="ECL288"/>
      <c r="ECM288"/>
      <c r="ECN288"/>
      <c r="ECO288"/>
      <c r="ECP288"/>
      <c r="ECQ288"/>
      <c r="ECR288"/>
      <c r="ECS288"/>
      <c r="ECT288"/>
      <c r="ECU288"/>
      <c r="ECV288"/>
      <c r="ECW288"/>
      <c r="ECX288"/>
      <c r="ECY288"/>
      <c r="ECZ288"/>
      <c r="EDA288"/>
      <c r="EDB288"/>
      <c r="EDC288"/>
      <c r="EDD288"/>
      <c r="EDE288"/>
      <c r="EDF288"/>
      <c r="EDG288"/>
      <c r="EDH288"/>
      <c r="EDI288"/>
      <c r="EDJ288"/>
      <c r="EDK288"/>
      <c r="EDL288"/>
      <c r="EDM288"/>
      <c r="EDN288"/>
      <c r="EDO288"/>
      <c r="EDP288"/>
      <c r="EDQ288"/>
      <c r="EDR288"/>
      <c r="EDS288"/>
      <c r="EDT288"/>
      <c r="EDU288"/>
      <c r="EDV288"/>
      <c r="EDW288"/>
      <c r="EDX288"/>
      <c r="EDY288"/>
      <c r="EDZ288"/>
      <c r="EEA288"/>
      <c r="EEB288"/>
      <c r="EEC288"/>
      <c r="EED288"/>
      <c r="EEE288"/>
      <c r="EEF288"/>
      <c r="EEG288"/>
      <c r="EEH288"/>
      <c r="EEI288"/>
      <c r="EEJ288"/>
      <c r="EEK288"/>
      <c r="EEL288"/>
      <c r="EEM288"/>
      <c r="EEN288"/>
      <c r="EEO288"/>
      <c r="EEP288"/>
      <c r="EEQ288"/>
      <c r="EER288"/>
      <c r="EES288"/>
      <c r="EET288"/>
      <c r="EEU288"/>
      <c r="EEV288"/>
      <c r="EEW288"/>
      <c r="EEX288"/>
      <c r="EEY288"/>
      <c r="EEZ288"/>
      <c r="EFA288"/>
      <c r="EFB288"/>
      <c r="EFC288"/>
      <c r="EFD288"/>
      <c r="EFE288"/>
      <c r="EFF288"/>
      <c r="EFG288"/>
      <c r="EFH288"/>
      <c r="EFI288"/>
      <c r="EFJ288"/>
      <c r="EFK288"/>
      <c r="EFL288"/>
      <c r="EFM288"/>
      <c r="EFN288"/>
      <c r="EFO288"/>
      <c r="EFP288"/>
      <c r="EFQ288"/>
      <c r="EFR288"/>
      <c r="EFS288"/>
      <c r="EFT288"/>
      <c r="EFU288"/>
      <c r="EFV288"/>
      <c r="EFW288"/>
      <c r="EFX288"/>
      <c r="EFY288"/>
      <c r="EFZ288"/>
      <c r="EGA288"/>
      <c r="EGB288"/>
      <c r="EGC288"/>
      <c r="EGD288"/>
      <c r="EGE288"/>
      <c r="EGF288"/>
      <c r="EGG288"/>
      <c r="EGH288"/>
      <c r="EGI288"/>
      <c r="EGJ288"/>
      <c r="EGK288"/>
      <c r="EGL288"/>
      <c r="EGM288"/>
      <c r="EGN288"/>
      <c r="EGO288"/>
      <c r="EGP288"/>
      <c r="EGQ288"/>
      <c r="EGR288"/>
      <c r="EGS288"/>
      <c r="EGT288"/>
      <c r="EGU288"/>
      <c r="EGV288"/>
      <c r="EGW288"/>
      <c r="EGX288"/>
      <c r="EGY288"/>
      <c r="EGZ288"/>
      <c r="EHA288"/>
      <c r="EHB288"/>
      <c r="EHC288"/>
      <c r="EHD288"/>
      <c r="EHE288"/>
      <c r="EHF288"/>
      <c r="EHG288"/>
      <c r="EHH288"/>
      <c r="EHI288"/>
      <c r="EHJ288"/>
      <c r="EHK288"/>
      <c r="EHL288"/>
      <c r="EHM288"/>
      <c r="EHN288"/>
      <c r="EHO288"/>
      <c r="EHP288"/>
      <c r="EHQ288"/>
      <c r="EHR288"/>
      <c r="EHS288"/>
      <c r="EHT288"/>
      <c r="EHU288"/>
      <c r="EHV288"/>
      <c r="EHW288"/>
      <c r="EHX288"/>
      <c r="EHY288"/>
      <c r="EHZ288"/>
      <c r="EIA288"/>
      <c r="EIB288"/>
      <c r="EIC288"/>
      <c r="EID288"/>
      <c r="EIE288"/>
      <c r="EIF288"/>
      <c r="EIG288"/>
      <c r="EIH288"/>
      <c r="EII288"/>
      <c r="EIJ288"/>
      <c r="EIK288"/>
      <c r="EIL288"/>
      <c r="EIM288"/>
      <c r="EIN288"/>
      <c r="EIO288"/>
      <c r="EIP288"/>
      <c r="EIQ288"/>
      <c r="EIR288"/>
      <c r="EIS288"/>
      <c r="EIT288"/>
      <c r="EIU288"/>
      <c r="EIV288"/>
      <c r="EIW288"/>
      <c r="EIX288"/>
      <c r="EIY288"/>
      <c r="EIZ288"/>
      <c r="EJA288"/>
      <c r="EJB288"/>
      <c r="EJC288"/>
      <c r="EJD288"/>
      <c r="EJE288"/>
      <c r="EJF288"/>
      <c r="EJG288"/>
      <c r="EJH288"/>
      <c r="EJI288"/>
      <c r="EJJ288"/>
      <c r="EJK288"/>
      <c r="EJL288"/>
      <c r="EJM288"/>
      <c r="EJN288"/>
      <c r="EJO288"/>
      <c r="EJP288"/>
      <c r="EJQ288"/>
      <c r="EJR288"/>
      <c r="EJS288"/>
      <c r="EJT288"/>
      <c r="EJU288"/>
      <c r="EJV288"/>
      <c r="EJW288"/>
      <c r="EJX288"/>
      <c r="EJY288"/>
      <c r="EJZ288"/>
      <c r="EKA288"/>
      <c r="EKB288"/>
      <c r="EKC288"/>
      <c r="EKD288"/>
      <c r="EKE288"/>
      <c r="EKF288"/>
      <c r="EKG288"/>
      <c r="EKH288"/>
      <c r="EKI288"/>
      <c r="EKJ288"/>
      <c r="EKK288"/>
      <c r="EKL288"/>
      <c r="EKM288"/>
      <c r="EKN288"/>
      <c r="EKO288"/>
      <c r="EKP288"/>
      <c r="EKQ288"/>
      <c r="EKR288"/>
      <c r="EKS288"/>
      <c r="EKT288"/>
      <c r="EKU288"/>
      <c r="EKV288"/>
      <c r="EKW288"/>
      <c r="EKX288"/>
      <c r="EKY288"/>
      <c r="EKZ288"/>
      <c r="ELA288"/>
      <c r="ELB288"/>
      <c r="ELC288"/>
      <c r="ELD288"/>
      <c r="ELE288"/>
      <c r="ELF288"/>
      <c r="ELG288"/>
      <c r="ELH288"/>
      <c r="ELI288"/>
      <c r="ELJ288"/>
      <c r="ELK288"/>
      <c r="ELL288"/>
      <c r="ELM288"/>
      <c r="ELN288"/>
      <c r="ELO288"/>
      <c r="ELP288"/>
      <c r="ELQ288"/>
      <c r="ELR288"/>
      <c r="ELS288"/>
      <c r="ELT288"/>
      <c r="ELU288"/>
      <c r="ELV288"/>
      <c r="ELW288"/>
      <c r="ELX288"/>
      <c r="ELY288"/>
      <c r="ELZ288"/>
      <c r="EMA288"/>
      <c r="EMB288"/>
      <c r="EMC288"/>
      <c r="EMD288"/>
      <c r="EME288"/>
      <c r="EMF288"/>
      <c r="EMG288"/>
      <c r="EMH288"/>
      <c r="EMI288"/>
      <c r="EMJ288"/>
      <c r="EMK288"/>
      <c r="EML288"/>
      <c r="EMM288"/>
      <c r="EMN288"/>
      <c r="EMO288"/>
      <c r="EMP288"/>
      <c r="EMQ288"/>
      <c r="EMR288"/>
      <c r="EMS288"/>
      <c r="EMT288"/>
      <c r="EMU288"/>
      <c r="EMV288"/>
      <c r="EMW288"/>
      <c r="EMX288"/>
      <c r="EMY288"/>
      <c r="EMZ288"/>
      <c r="ENA288"/>
      <c r="ENB288"/>
      <c r="ENC288"/>
      <c r="END288"/>
      <c r="ENE288"/>
      <c r="ENF288"/>
      <c r="ENG288"/>
      <c r="ENH288"/>
      <c r="ENI288"/>
      <c r="ENJ288"/>
      <c r="ENK288"/>
      <c r="ENL288"/>
      <c r="ENM288"/>
      <c r="ENN288"/>
      <c r="ENO288"/>
      <c r="ENP288"/>
      <c r="ENQ288"/>
      <c r="ENR288"/>
      <c r="ENS288"/>
      <c r="ENT288"/>
      <c r="ENU288"/>
      <c r="ENV288"/>
      <c r="ENW288"/>
      <c r="ENX288"/>
      <c r="ENY288"/>
      <c r="ENZ288"/>
      <c r="EOA288"/>
      <c r="EOB288"/>
      <c r="EOC288"/>
      <c r="EOD288"/>
      <c r="EOE288"/>
      <c r="EOF288"/>
      <c r="EOG288"/>
      <c r="EOH288"/>
      <c r="EOI288"/>
      <c r="EOJ288"/>
      <c r="EOK288"/>
      <c r="EOL288"/>
      <c r="EOM288"/>
      <c r="EON288"/>
      <c r="EOO288"/>
      <c r="EOP288"/>
      <c r="EOQ288"/>
      <c r="EOR288"/>
      <c r="EOS288"/>
      <c r="EOT288"/>
      <c r="EOU288"/>
      <c r="EOV288"/>
      <c r="EOW288"/>
      <c r="EOX288"/>
      <c r="EOY288"/>
      <c r="EOZ288"/>
      <c r="EPA288"/>
      <c r="EPB288"/>
      <c r="EPC288"/>
      <c r="EPD288"/>
      <c r="EPE288"/>
      <c r="EPF288"/>
      <c r="EPG288"/>
      <c r="EPH288"/>
      <c r="EPI288"/>
      <c r="EPJ288"/>
      <c r="EPK288"/>
      <c r="EPL288"/>
      <c r="EPM288"/>
      <c r="EPN288"/>
      <c r="EPO288"/>
      <c r="EPP288"/>
      <c r="EPQ288"/>
      <c r="EPR288"/>
      <c r="EPS288"/>
      <c r="EPT288"/>
      <c r="EPU288"/>
      <c r="EPV288"/>
      <c r="EPW288"/>
      <c r="EPX288"/>
      <c r="EPY288"/>
      <c r="EPZ288"/>
      <c r="EQA288"/>
      <c r="EQB288"/>
      <c r="EQC288"/>
      <c r="EQD288"/>
      <c r="EQE288"/>
      <c r="EQF288"/>
      <c r="EQG288"/>
      <c r="EQH288"/>
      <c r="EQI288"/>
      <c r="EQJ288"/>
      <c r="EQK288"/>
      <c r="EQL288"/>
      <c r="EQM288"/>
      <c r="EQN288"/>
      <c r="EQO288"/>
      <c r="EQP288"/>
      <c r="EQQ288"/>
      <c r="EQR288"/>
      <c r="EQS288"/>
      <c r="EQT288"/>
      <c r="EQU288"/>
      <c r="EQV288"/>
      <c r="EQW288"/>
      <c r="EQX288"/>
      <c r="EQY288"/>
      <c r="EQZ288"/>
      <c r="ERA288"/>
      <c r="ERB288"/>
      <c r="ERC288"/>
      <c r="ERD288"/>
      <c r="ERE288"/>
      <c r="ERF288"/>
      <c r="ERG288"/>
      <c r="ERH288"/>
      <c r="ERI288"/>
      <c r="ERJ288"/>
      <c r="ERK288"/>
      <c r="ERL288"/>
      <c r="ERM288"/>
      <c r="ERN288"/>
      <c r="ERO288"/>
      <c r="ERP288"/>
      <c r="ERQ288"/>
      <c r="ERR288"/>
      <c r="ERS288"/>
      <c r="ERT288"/>
      <c r="ERU288"/>
      <c r="ERV288"/>
      <c r="ERW288"/>
      <c r="ERX288"/>
      <c r="ERY288"/>
      <c r="ERZ288"/>
      <c r="ESA288"/>
      <c r="ESB288"/>
      <c r="ESC288"/>
      <c r="ESD288"/>
      <c r="ESE288"/>
      <c r="ESF288"/>
      <c r="ESG288"/>
      <c r="ESH288"/>
      <c r="ESI288"/>
      <c r="ESJ288"/>
      <c r="ESK288"/>
      <c r="ESL288"/>
      <c r="ESM288"/>
      <c r="ESN288"/>
      <c r="ESO288"/>
      <c r="ESP288"/>
      <c r="ESQ288"/>
      <c r="ESR288"/>
      <c r="ESS288"/>
      <c r="EST288"/>
      <c r="ESU288"/>
      <c r="ESV288"/>
      <c r="ESW288"/>
      <c r="ESX288"/>
      <c r="ESY288"/>
      <c r="ESZ288"/>
      <c r="ETA288"/>
      <c r="ETB288"/>
      <c r="ETC288"/>
      <c r="ETD288"/>
      <c r="ETE288"/>
      <c r="ETF288"/>
      <c r="ETG288"/>
      <c r="ETH288"/>
      <c r="ETI288"/>
      <c r="ETJ288"/>
      <c r="ETK288"/>
      <c r="ETL288"/>
      <c r="ETM288"/>
      <c r="ETN288"/>
      <c r="ETO288"/>
      <c r="ETP288"/>
      <c r="ETQ288"/>
      <c r="ETR288"/>
      <c r="ETS288"/>
      <c r="ETT288"/>
      <c r="ETU288"/>
      <c r="ETV288"/>
      <c r="ETW288"/>
      <c r="ETX288"/>
      <c r="ETY288"/>
      <c r="ETZ288"/>
      <c r="EUA288"/>
      <c r="EUB288"/>
      <c r="EUC288"/>
      <c r="EUD288"/>
      <c r="EUE288"/>
      <c r="EUF288"/>
      <c r="EUG288"/>
      <c r="EUH288"/>
      <c r="EUI288"/>
      <c r="EUJ288"/>
      <c r="EUK288"/>
      <c r="EUL288"/>
      <c r="EUM288"/>
      <c r="EUN288"/>
      <c r="EUO288"/>
      <c r="EUP288"/>
      <c r="EUQ288"/>
      <c r="EUR288"/>
      <c r="EUS288"/>
      <c r="EUT288"/>
      <c r="EUU288"/>
      <c r="EUV288"/>
      <c r="EUW288"/>
      <c r="EUX288"/>
      <c r="EUY288"/>
      <c r="EUZ288"/>
      <c r="EVA288"/>
      <c r="EVB288"/>
      <c r="EVC288"/>
      <c r="EVD288"/>
      <c r="EVE288"/>
      <c r="EVF288"/>
      <c r="EVG288"/>
      <c r="EVH288"/>
      <c r="EVI288"/>
      <c r="EVJ288"/>
      <c r="EVK288"/>
      <c r="EVL288"/>
      <c r="EVM288"/>
      <c r="EVN288"/>
      <c r="EVO288"/>
      <c r="EVP288"/>
      <c r="EVQ288"/>
      <c r="EVR288"/>
      <c r="EVS288"/>
      <c r="EVT288"/>
      <c r="EVU288"/>
      <c r="EVV288"/>
      <c r="EVW288"/>
      <c r="EVX288"/>
      <c r="EVY288"/>
      <c r="EVZ288"/>
      <c r="EWA288"/>
      <c r="EWB288"/>
      <c r="EWC288"/>
      <c r="EWD288"/>
      <c r="EWE288"/>
      <c r="EWF288"/>
      <c r="EWG288"/>
      <c r="EWH288"/>
      <c r="EWI288"/>
      <c r="EWJ288"/>
      <c r="EWK288"/>
      <c r="EWL288"/>
      <c r="EWM288"/>
      <c r="EWN288"/>
      <c r="EWO288"/>
      <c r="EWP288"/>
      <c r="EWQ288"/>
      <c r="EWR288"/>
      <c r="EWS288"/>
      <c r="EWT288"/>
      <c r="EWU288"/>
      <c r="EWV288"/>
      <c r="EWW288"/>
      <c r="EWX288"/>
      <c r="EWY288"/>
      <c r="EWZ288"/>
      <c r="EXA288"/>
      <c r="EXB288"/>
      <c r="EXC288"/>
      <c r="EXD288"/>
      <c r="EXE288"/>
      <c r="EXF288"/>
      <c r="EXG288"/>
      <c r="EXH288"/>
      <c r="EXI288"/>
      <c r="EXJ288"/>
      <c r="EXK288"/>
      <c r="EXL288"/>
      <c r="EXM288"/>
      <c r="EXN288"/>
      <c r="EXO288"/>
      <c r="EXP288"/>
      <c r="EXQ288"/>
      <c r="EXR288"/>
      <c r="EXS288"/>
      <c r="EXT288"/>
      <c r="EXU288"/>
      <c r="EXV288"/>
      <c r="EXW288"/>
      <c r="EXX288"/>
      <c r="EXY288"/>
      <c r="EXZ288"/>
      <c r="EYA288"/>
      <c r="EYB288"/>
      <c r="EYC288"/>
      <c r="EYD288"/>
      <c r="EYE288"/>
      <c r="EYF288"/>
      <c r="EYG288"/>
      <c r="EYH288"/>
      <c r="EYI288"/>
      <c r="EYJ288"/>
      <c r="EYK288"/>
      <c r="EYL288"/>
      <c r="EYM288"/>
      <c r="EYN288"/>
      <c r="EYO288"/>
      <c r="EYP288"/>
      <c r="EYQ288"/>
      <c r="EYR288"/>
      <c r="EYS288"/>
      <c r="EYT288"/>
      <c r="EYU288"/>
      <c r="EYV288"/>
      <c r="EYW288"/>
      <c r="EYX288"/>
      <c r="EYY288"/>
      <c r="EYZ288"/>
      <c r="EZA288"/>
      <c r="EZB288"/>
      <c r="EZC288"/>
      <c r="EZD288"/>
      <c r="EZE288"/>
      <c r="EZF288"/>
      <c r="EZG288"/>
      <c r="EZH288"/>
      <c r="EZI288"/>
      <c r="EZJ288"/>
      <c r="EZK288"/>
      <c r="EZL288"/>
      <c r="EZM288"/>
      <c r="EZN288"/>
      <c r="EZO288"/>
      <c r="EZP288"/>
      <c r="EZQ288"/>
      <c r="EZR288"/>
      <c r="EZS288"/>
      <c r="EZT288"/>
      <c r="EZU288"/>
      <c r="EZV288"/>
      <c r="EZW288"/>
      <c r="EZX288"/>
      <c r="EZY288"/>
      <c r="EZZ288"/>
      <c r="FAA288"/>
      <c r="FAB288"/>
      <c r="FAC288"/>
      <c r="FAD288"/>
      <c r="FAE288"/>
      <c r="FAF288"/>
      <c r="FAG288"/>
      <c r="FAH288"/>
      <c r="FAI288"/>
      <c r="FAJ288"/>
      <c r="FAK288"/>
      <c r="FAL288"/>
      <c r="FAM288"/>
      <c r="FAN288"/>
      <c r="FAO288"/>
      <c r="FAP288"/>
      <c r="FAQ288"/>
      <c r="FAR288"/>
      <c r="FAS288"/>
      <c r="FAT288"/>
      <c r="FAU288"/>
      <c r="FAV288"/>
      <c r="FAW288"/>
      <c r="FAX288"/>
      <c r="FAY288"/>
      <c r="FAZ288"/>
      <c r="FBA288"/>
      <c r="FBB288"/>
      <c r="FBC288"/>
      <c r="FBD288"/>
      <c r="FBE288"/>
      <c r="FBF288"/>
      <c r="FBG288"/>
      <c r="FBH288"/>
      <c r="FBI288"/>
      <c r="FBJ288"/>
      <c r="FBK288"/>
      <c r="FBL288"/>
      <c r="FBM288"/>
      <c r="FBN288"/>
      <c r="FBO288"/>
      <c r="FBP288"/>
      <c r="FBQ288"/>
      <c r="FBR288"/>
      <c r="FBS288"/>
      <c r="FBT288"/>
      <c r="FBU288"/>
      <c r="FBV288"/>
      <c r="FBW288"/>
      <c r="FBX288"/>
      <c r="FBY288"/>
      <c r="FBZ288"/>
      <c r="FCA288"/>
      <c r="FCB288"/>
      <c r="FCC288"/>
      <c r="FCD288"/>
      <c r="FCE288"/>
      <c r="FCF288"/>
      <c r="FCG288"/>
      <c r="FCH288"/>
      <c r="FCI288"/>
      <c r="FCJ288"/>
      <c r="FCK288"/>
      <c r="FCL288"/>
      <c r="FCM288"/>
      <c r="FCN288"/>
      <c r="FCO288"/>
      <c r="FCP288"/>
      <c r="FCQ288"/>
      <c r="FCR288"/>
      <c r="FCS288"/>
      <c r="FCT288"/>
      <c r="FCU288"/>
      <c r="FCV288"/>
      <c r="FCW288"/>
      <c r="FCX288"/>
      <c r="FCY288"/>
      <c r="FCZ288"/>
      <c r="FDA288"/>
      <c r="FDB288"/>
      <c r="FDC288"/>
      <c r="FDD288"/>
      <c r="FDE288"/>
      <c r="FDF288"/>
      <c r="FDG288"/>
      <c r="FDH288"/>
      <c r="FDI288"/>
      <c r="FDJ288"/>
      <c r="FDK288"/>
      <c r="FDL288"/>
      <c r="FDM288"/>
      <c r="FDN288"/>
      <c r="FDO288"/>
      <c r="FDP288"/>
      <c r="FDQ288"/>
      <c r="FDR288"/>
      <c r="FDS288"/>
      <c r="FDT288"/>
      <c r="FDU288"/>
      <c r="FDV288"/>
      <c r="FDW288"/>
      <c r="FDX288"/>
      <c r="FDY288"/>
      <c r="FDZ288"/>
      <c r="FEA288"/>
      <c r="FEB288"/>
      <c r="FEC288"/>
      <c r="FED288"/>
      <c r="FEE288"/>
      <c r="FEF288"/>
      <c r="FEG288"/>
      <c r="FEH288"/>
      <c r="FEI288"/>
      <c r="FEJ288"/>
      <c r="FEK288"/>
      <c r="FEL288"/>
      <c r="FEM288"/>
      <c r="FEN288"/>
      <c r="FEO288"/>
      <c r="FEP288"/>
      <c r="FEQ288"/>
      <c r="FER288"/>
      <c r="FES288"/>
      <c r="FET288"/>
      <c r="FEU288"/>
      <c r="FEV288"/>
      <c r="FEW288"/>
      <c r="FEX288"/>
      <c r="FEY288"/>
      <c r="FEZ288"/>
      <c r="FFA288"/>
      <c r="FFB288"/>
      <c r="FFC288"/>
      <c r="FFD288"/>
      <c r="FFE288"/>
      <c r="FFF288"/>
      <c r="FFG288"/>
      <c r="FFH288"/>
      <c r="FFI288"/>
      <c r="FFJ288"/>
      <c r="FFK288"/>
      <c r="FFL288"/>
      <c r="FFM288"/>
      <c r="FFN288"/>
      <c r="FFO288"/>
      <c r="FFP288"/>
      <c r="FFQ288"/>
      <c r="FFR288"/>
      <c r="FFS288"/>
      <c r="FFT288"/>
      <c r="FFU288"/>
      <c r="FFV288"/>
      <c r="FFW288"/>
      <c r="FFX288"/>
      <c r="FFY288"/>
      <c r="FFZ288"/>
      <c r="FGA288"/>
      <c r="FGB288"/>
      <c r="FGC288"/>
      <c r="FGD288"/>
      <c r="FGE288"/>
      <c r="FGF288"/>
      <c r="FGG288"/>
      <c r="FGH288"/>
      <c r="FGI288"/>
      <c r="FGJ288"/>
      <c r="FGK288"/>
      <c r="FGL288"/>
      <c r="FGM288"/>
      <c r="FGN288"/>
      <c r="FGO288"/>
      <c r="FGP288"/>
      <c r="FGQ288"/>
      <c r="FGR288"/>
      <c r="FGS288"/>
      <c r="FGT288"/>
      <c r="FGU288"/>
      <c r="FGV288"/>
      <c r="FGW288"/>
      <c r="FGX288"/>
      <c r="FGY288"/>
      <c r="FGZ288"/>
      <c r="FHA288"/>
      <c r="FHB288"/>
      <c r="FHC288"/>
      <c r="FHD288"/>
      <c r="FHE288"/>
      <c r="FHF288"/>
      <c r="FHG288"/>
      <c r="FHH288"/>
      <c r="FHI288"/>
      <c r="FHJ288"/>
      <c r="FHK288"/>
      <c r="FHL288"/>
      <c r="FHM288"/>
      <c r="FHN288"/>
      <c r="FHO288"/>
      <c r="FHP288"/>
      <c r="FHQ288"/>
      <c r="FHR288"/>
      <c r="FHS288"/>
      <c r="FHT288"/>
      <c r="FHU288"/>
      <c r="FHV288"/>
      <c r="FHW288"/>
      <c r="FHX288"/>
      <c r="FHY288"/>
      <c r="FHZ288"/>
      <c r="FIA288"/>
      <c r="FIB288"/>
      <c r="FIC288"/>
      <c r="FID288"/>
      <c r="FIE288"/>
      <c r="FIF288"/>
      <c r="FIG288"/>
      <c r="FIH288"/>
      <c r="FII288"/>
      <c r="FIJ288"/>
      <c r="FIK288"/>
      <c r="FIL288"/>
      <c r="FIM288"/>
      <c r="FIN288"/>
      <c r="FIO288"/>
      <c r="FIP288"/>
      <c r="FIQ288"/>
      <c r="FIR288"/>
      <c r="FIS288"/>
      <c r="FIT288"/>
      <c r="FIU288"/>
      <c r="FIV288"/>
      <c r="FIW288"/>
      <c r="FIX288"/>
      <c r="FIY288"/>
      <c r="FIZ288"/>
      <c r="FJA288"/>
      <c r="FJB288"/>
      <c r="FJC288"/>
      <c r="FJD288"/>
      <c r="FJE288"/>
      <c r="FJF288"/>
      <c r="FJG288"/>
      <c r="FJH288"/>
      <c r="FJI288"/>
      <c r="FJJ288"/>
      <c r="FJK288"/>
      <c r="FJL288"/>
      <c r="FJM288"/>
      <c r="FJN288"/>
      <c r="FJO288"/>
      <c r="FJP288"/>
      <c r="FJQ288"/>
      <c r="FJR288"/>
      <c r="FJS288"/>
      <c r="FJT288"/>
      <c r="FJU288"/>
      <c r="FJV288"/>
      <c r="FJW288"/>
      <c r="FJX288"/>
      <c r="FJY288"/>
      <c r="FJZ288"/>
      <c r="FKA288"/>
      <c r="FKB288"/>
      <c r="FKC288"/>
      <c r="FKD288"/>
      <c r="FKE288"/>
      <c r="FKF288"/>
      <c r="FKG288"/>
      <c r="FKH288"/>
      <c r="FKI288"/>
      <c r="FKJ288"/>
      <c r="FKK288"/>
      <c r="FKL288"/>
      <c r="FKM288"/>
      <c r="FKN288"/>
      <c r="FKO288"/>
      <c r="FKP288"/>
      <c r="FKQ288"/>
      <c r="FKR288"/>
      <c r="FKS288"/>
      <c r="FKT288"/>
      <c r="FKU288"/>
      <c r="FKV288"/>
      <c r="FKW288"/>
      <c r="FKX288"/>
      <c r="FKY288"/>
      <c r="FKZ288"/>
      <c r="FLA288"/>
      <c r="FLB288"/>
      <c r="FLC288"/>
      <c r="FLD288"/>
      <c r="FLE288"/>
      <c r="FLF288"/>
      <c r="FLG288"/>
      <c r="FLH288"/>
      <c r="FLI288"/>
      <c r="FLJ288"/>
      <c r="FLK288"/>
      <c r="FLL288"/>
      <c r="FLM288"/>
      <c r="FLN288"/>
      <c r="FLO288"/>
      <c r="FLP288"/>
      <c r="FLQ288"/>
      <c r="FLR288"/>
      <c r="FLS288"/>
      <c r="FLT288"/>
      <c r="FLU288"/>
      <c r="FLV288"/>
      <c r="FLW288"/>
      <c r="FLX288"/>
      <c r="FLY288"/>
      <c r="FLZ288"/>
      <c r="FMA288"/>
      <c r="FMB288"/>
      <c r="FMC288"/>
      <c r="FMD288"/>
      <c r="FME288"/>
      <c r="FMF288"/>
      <c r="FMG288"/>
      <c r="FMH288"/>
      <c r="FMI288"/>
      <c r="FMJ288"/>
      <c r="FMK288"/>
      <c r="FML288"/>
      <c r="FMM288"/>
      <c r="FMN288"/>
      <c r="FMO288"/>
      <c r="FMP288"/>
      <c r="FMQ288"/>
      <c r="FMR288"/>
      <c r="FMS288"/>
      <c r="FMT288"/>
      <c r="FMU288"/>
      <c r="FMV288"/>
      <c r="FMW288"/>
      <c r="FMX288"/>
      <c r="FMY288"/>
      <c r="FMZ288"/>
      <c r="FNA288"/>
      <c r="FNB288"/>
      <c r="FNC288"/>
      <c r="FND288"/>
      <c r="FNE288"/>
      <c r="FNF288"/>
      <c r="FNG288"/>
      <c r="FNH288"/>
      <c r="FNI288"/>
      <c r="FNJ288"/>
      <c r="FNK288"/>
      <c r="FNL288"/>
      <c r="FNM288"/>
      <c r="FNN288"/>
      <c r="FNO288"/>
      <c r="FNP288"/>
      <c r="FNQ288"/>
      <c r="FNR288"/>
      <c r="FNS288"/>
      <c r="FNT288"/>
      <c r="FNU288"/>
      <c r="FNV288"/>
      <c r="FNW288"/>
      <c r="FNX288"/>
      <c r="FNY288"/>
      <c r="FNZ288"/>
      <c r="FOA288"/>
      <c r="FOB288"/>
      <c r="FOC288"/>
      <c r="FOD288"/>
      <c r="FOE288"/>
      <c r="FOF288"/>
      <c r="FOG288"/>
      <c r="FOH288"/>
      <c r="FOI288"/>
      <c r="FOJ288"/>
      <c r="FOK288"/>
      <c r="FOL288"/>
      <c r="FOM288"/>
      <c r="FON288"/>
      <c r="FOO288"/>
      <c r="FOP288"/>
      <c r="FOQ288"/>
      <c r="FOR288"/>
      <c r="FOS288"/>
      <c r="FOT288"/>
      <c r="FOU288"/>
      <c r="FOV288"/>
      <c r="FOW288"/>
      <c r="FOX288"/>
      <c r="FOY288"/>
      <c r="FOZ288"/>
      <c r="FPA288"/>
      <c r="FPB288"/>
      <c r="FPC288"/>
      <c r="FPD288"/>
      <c r="FPE288"/>
      <c r="FPF288"/>
      <c r="FPG288"/>
      <c r="FPH288"/>
      <c r="FPI288"/>
      <c r="FPJ288"/>
      <c r="FPK288"/>
      <c r="FPL288"/>
      <c r="FPM288"/>
      <c r="FPN288"/>
      <c r="FPO288"/>
      <c r="FPP288"/>
      <c r="FPQ288"/>
      <c r="FPR288"/>
      <c r="FPS288"/>
      <c r="FPT288"/>
      <c r="FPU288"/>
      <c r="FPV288"/>
      <c r="FPW288"/>
      <c r="FPX288"/>
      <c r="FPY288"/>
      <c r="FPZ288"/>
      <c r="FQA288"/>
      <c r="FQB288"/>
      <c r="FQC288"/>
      <c r="FQD288"/>
      <c r="FQE288"/>
      <c r="FQF288"/>
      <c r="FQG288"/>
      <c r="FQH288"/>
      <c r="FQI288"/>
      <c r="FQJ288"/>
      <c r="FQK288"/>
      <c r="FQL288"/>
      <c r="FQM288"/>
      <c r="FQN288"/>
      <c r="FQO288"/>
      <c r="FQP288"/>
      <c r="FQQ288"/>
      <c r="FQR288"/>
      <c r="FQS288"/>
      <c r="FQT288"/>
      <c r="FQU288"/>
      <c r="FQV288"/>
      <c r="FQW288"/>
      <c r="FQX288"/>
      <c r="FQY288"/>
      <c r="FQZ288"/>
      <c r="FRA288"/>
      <c r="FRB288"/>
      <c r="FRC288"/>
      <c r="FRD288"/>
      <c r="FRE288"/>
      <c r="FRF288"/>
      <c r="FRG288"/>
      <c r="FRH288"/>
      <c r="FRI288"/>
      <c r="FRJ288"/>
      <c r="FRK288"/>
      <c r="FRL288"/>
      <c r="FRM288"/>
      <c r="FRN288"/>
      <c r="FRO288"/>
      <c r="FRP288"/>
      <c r="FRQ288"/>
      <c r="FRR288"/>
      <c r="FRS288"/>
      <c r="FRT288"/>
      <c r="FRU288"/>
      <c r="FRV288"/>
      <c r="FRW288"/>
      <c r="FRX288"/>
      <c r="FRY288"/>
      <c r="FRZ288"/>
      <c r="FSA288"/>
      <c r="FSB288"/>
      <c r="FSC288"/>
      <c r="FSD288"/>
      <c r="FSE288"/>
      <c r="FSF288"/>
      <c r="FSG288"/>
      <c r="FSH288"/>
      <c r="FSI288"/>
      <c r="FSJ288"/>
      <c r="FSK288"/>
      <c r="FSL288"/>
      <c r="FSM288"/>
      <c r="FSN288"/>
      <c r="FSO288"/>
      <c r="FSP288"/>
      <c r="FSQ288"/>
      <c r="FSR288"/>
      <c r="FSS288"/>
      <c r="FST288"/>
      <c r="FSU288"/>
      <c r="FSV288"/>
      <c r="FSW288"/>
      <c r="FSX288"/>
      <c r="FSY288"/>
      <c r="FSZ288"/>
      <c r="FTA288"/>
      <c r="FTB288"/>
      <c r="FTC288"/>
      <c r="FTD288"/>
      <c r="FTE288"/>
      <c r="FTF288"/>
      <c r="FTG288"/>
      <c r="FTH288"/>
      <c r="FTI288"/>
      <c r="FTJ288"/>
      <c r="FTK288"/>
      <c r="FTL288"/>
      <c r="FTM288"/>
      <c r="FTN288"/>
      <c r="FTO288"/>
      <c r="FTP288"/>
      <c r="FTQ288"/>
      <c r="FTR288"/>
      <c r="FTS288"/>
      <c r="FTT288"/>
      <c r="FTU288"/>
      <c r="FTV288"/>
      <c r="FTW288"/>
      <c r="FTX288"/>
      <c r="FTY288"/>
      <c r="FTZ288"/>
      <c r="FUA288"/>
      <c r="FUB288"/>
      <c r="FUC288"/>
      <c r="FUD288"/>
      <c r="FUE288"/>
      <c r="FUF288"/>
      <c r="FUG288"/>
      <c r="FUH288"/>
      <c r="FUI288"/>
      <c r="FUJ288"/>
      <c r="FUK288"/>
      <c r="FUL288"/>
      <c r="FUM288"/>
      <c r="FUN288"/>
      <c r="FUO288"/>
      <c r="FUP288"/>
      <c r="FUQ288"/>
      <c r="FUR288"/>
      <c r="FUS288"/>
      <c r="FUT288"/>
      <c r="FUU288"/>
      <c r="FUV288"/>
      <c r="FUW288"/>
      <c r="FUX288"/>
      <c r="FUY288"/>
      <c r="FUZ288"/>
      <c r="FVA288"/>
      <c r="FVB288"/>
      <c r="FVC288"/>
      <c r="FVD288"/>
      <c r="FVE288"/>
      <c r="FVF288"/>
      <c r="FVG288"/>
      <c r="FVH288"/>
      <c r="FVI288"/>
      <c r="FVJ288"/>
      <c r="FVK288"/>
      <c r="FVL288"/>
      <c r="FVM288"/>
      <c r="FVN288"/>
      <c r="FVO288"/>
      <c r="FVP288"/>
      <c r="FVQ288"/>
      <c r="FVR288"/>
      <c r="FVS288"/>
      <c r="FVT288"/>
      <c r="FVU288"/>
      <c r="FVV288"/>
      <c r="FVW288"/>
      <c r="FVX288"/>
      <c r="FVY288"/>
      <c r="FVZ288"/>
      <c r="FWA288"/>
      <c r="FWB288"/>
      <c r="FWC288"/>
      <c r="FWD288"/>
      <c r="FWE288"/>
      <c r="FWF288"/>
      <c r="FWG288"/>
      <c r="FWH288"/>
      <c r="FWI288"/>
      <c r="FWJ288"/>
      <c r="FWK288"/>
      <c r="FWL288"/>
      <c r="FWM288"/>
      <c r="FWN288"/>
      <c r="FWO288"/>
      <c r="FWP288"/>
      <c r="FWQ288"/>
      <c r="FWR288"/>
      <c r="FWS288"/>
      <c r="FWT288"/>
      <c r="FWU288"/>
      <c r="FWV288"/>
      <c r="FWW288"/>
      <c r="FWX288"/>
      <c r="FWY288"/>
      <c r="FWZ288"/>
      <c r="FXA288"/>
      <c r="FXB288"/>
      <c r="FXC288"/>
      <c r="FXD288"/>
      <c r="FXE288"/>
      <c r="FXF288"/>
      <c r="FXG288"/>
      <c r="FXH288"/>
      <c r="FXI288"/>
      <c r="FXJ288"/>
      <c r="FXK288"/>
      <c r="FXL288"/>
      <c r="FXM288"/>
      <c r="FXN288"/>
      <c r="FXO288"/>
      <c r="FXP288"/>
      <c r="FXQ288"/>
      <c r="FXR288"/>
      <c r="FXS288"/>
      <c r="FXT288"/>
      <c r="FXU288"/>
      <c r="FXV288"/>
      <c r="FXW288"/>
      <c r="FXX288"/>
      <c r="FXY288"/>
      <c r="FXZ288"/>
      <c r="FYA288"/>
      <c r="FYB288"/>
      <c r="FYC288"/>
      <c r="FYD288"/>
      <c r="FYE288"/>
      <c r="FYF288"/>
      <c r="FYG288"/>
      <c r="FYH288"/>
      <c r="FYI288"/>
      <c r="FYJ288"/>
      <c r="FYK288"/>
      <c r="FYL288"/>
      <c r="FYM288"/>
      <c r="FYN288"/>
      <c r="FYO288"/>
      <c r="FYP288"/>
      <c r="FYQ288"/>
      <c r="FYR288"/>
      <c r="FYS288"/>
      <c r="FYT288"/>
      <c r="FYU288"/>
      <c r="FYV288"/>
      <c r="FYW288"/>
      <c r="FYX288"/>
      <c r="FYY288"/>
      <c r="FYZ288"/>
      <c r="FZA288"/>
      <c r="FZB288"/>
      <c r="FZC288"/>
      <c r="FZD288"/>
      <c r="FZE288"/>
      <c r="FZF288"/>
      <c r="FZG288"/>
      <c r="FZH288"/>
      <c r="FZI288"/>
      <c r="FZJ288"/>
      <c r="FZK288"/>
      <c r="FZL288"/>
      <c r="FZM288"/>
      <c r="FZN288"/>
      <c r="FZO288"/>
      <c r="FZP288"/>
      <c r="FZQ288"/>
      <c r="FZR288"/>
      <c r="FZS288"/>
      <c r="FZT288"/>
      <c r="FZU288"/>
      <c r="FZV288"/>
      <c r="FZW288"/>
      <c r="FZX288"/>
      <c r="FZY288"/>
      <c r="FZZ288"/>
      <c r="GAA288"/>
      <c r="GAB288"/>
      <c r="GAC288"/>
      <c r="GAD288"/>
      <c r="GAE288"/>
      <c r="GAF288"/>
      <c r="GAG288"/>
      <c r="GAH288"/>
      <c r="GAI288"/>
      <c r="GAJ288"/>
      <c r="GAK288"/>
      <c r="GAL288"/>
      <c r="GAM288"/>
      <c r="GAN288"/>
      <c r="GAO288"/>
      <c r="GAP288"/>
      <c r="GAQ288"/>
      <c r="GAR288"/>
      <c r="GAS288"/>
      <c r="GAT288"/>
      <c r="GAU288"/>
      <c r="GAV288"/>
      <c r="GAW288"/>
      <c r="GAX288"/>
      <c r="GAY288"/>
      <c r="GAZ288"/>
      <c r="GBA288"/>
      <c r="GBB288"/>
      <c r="GBC288"/>
      <c r="GBD288"/>
      <c r="GBE288"/>
      <c r="GBF288"/>
      <c r="GBG288"/>
      <c r="GBH288"/>
      <c r="GBI288"/>
      <c r="GBJ288"/>
      <c r="GBK288"/>
      <c r="GBL288"/>
      <c r="GBM288"/>
      <c r="GBN288"/>
      <c r="GBO288"/>
      <c r="GBP288"/>
      <c r="GBQ288"/>
      <c r="GBR288"/>
      <c r="GBS288"/>
      <c r="GBT288"/>
      <c r="GBU288"/>
      <c r="GBV288"/>
      <c r="GBW288"/>
      <c r="GBX288"/>
      <c r="GBY288"/>
      <c r="GBZ288"/>
      <c r="GCA288"/>
      <c r="GCB288"/>
      <c r="GCC288"/>
      <c r="GCD288"/>
      <c r="GCE288"/>
      <c r="GCF288"/>
      <c r="GCG288"/>
      <c r="GCH288"/>
      <c r="GCI288"/>
      <c r="GCJ288"/>
      <c r="GCK288"/>
      <c r="GCL288"/>
      <c r="GCM288"/>
      <c r="GCN288"/>
      <c r="GCO288"/>
      <c r="GCP288"/>
      <c r="GCQ288"/>
      <c r="GCR288"/>
      <c r="GCS288"/>
      <c r="GCT288"/>
      <c r="GCU288"/>
      <c r="GCV288"/>
      <c r="GCW288"/>
      <c r="GCX288"/>
      <c r="GCY288"/>
      <c r="GCZ288"/>
      <c r="GDA288"/>
      <c r="GDB288"/>
      <c r="GDC288"/>
      <c r="GDD288"/>
      <c r="GDE288"/>
      <c r="GDF288"/>
      <c r="GDG288"/>
      <c r="GDH288"/>
      <c r="GDI288"/>
      <c r="GDJ288"/>
      <c r="GDK288"/>
      <c r="GDL288"/>
      <c r="GDM288"/>
      <c r="GDN288"/>
      <c r="GDO288"/>
      <c r="GDP288"/>
      <c r="GDQ288"/>
      <c r="GDR288"/>
      <c r="GDS288"/>
      <c r="GDT288"/>
      <c r="GDU288"/>
      <c r="GDV288"/>
      <c r="GDW288"/>
      <c r="GDX288"/>
      <c r="GDY288"/>
      <c r="GDZ288"/>
      <c r="GEA288"/>
      <c r="GEB288"/>
      <c r="GEC288"/>
      <c r="GED288"/>
      <c r="GEE288"/>
      <c r="GEF288"/>
      <c r="GEG288"/>
      <c r="GEH288"/>
      <c r="GEI288"/>
      <c r="GEJ288"/>
      <c r="GEK288"/>
      <c r="GEL288"/>
      <c r="GEM288"/>
      <c r="GEN288"/>
      <c r="GEO288"/>
      <c r="GEP288"/>
      <c r="GEQ288"/>
      <c r="GER288"/>
      <c r="GES288"/>
      <c r="GET288"/>
      <c r="GEU288"/>
      <c r="GEV288"/>
      <c r="GEW288"/>
      <c r="GEX288"/>
      <c r="GEY288"/>
      <c r="GEZ288"/>
      <c r="GFA288"/>
      <c r="GFB288"/>
      <c r="GFC288"/>
      <c r="GFD288"/>
      <c r="GFE288"/>
      <c r="GFF288"/>
      <c r="GFG288"/>
      <c r="GFH288"/>
      <c r="GFI288"/>
      <c r="GFJ288"/>
      <c r="GFK288"/>
      <c r="GFL288"/>
      <c r="GFM288"/>
      <c r="GFN288"/>
      <c r="GFO288"/>
      <c r="GFP288"/>
      <c r="GFQ288"/>
      <c r="GFR288"/>
      <c r="GFS288"/>
      <c r="GFT288"/>
      <c r="GFU288"/>
      <c r="GFV288"/>
      <c r="GFW288"/>
      <c r="GFX288"/>
      <c r="GFY288"/>
      <c r="GFZ288"/>
      <c r="GGA288"/>
      <c r="GGB288"/>
      <c r="GGC288"/>
      <c r="GGD288"/>
      <c r="GGE288"/>
      <c r="GGF288"/>
      <c r="GGG288"/>
      <c r="GGH288"/>
      <c r="GGI288"/>
      <c r="GGJ288"/>
      <c r="GGK288"/>
      <c r="GGL288"/>
      <c r="GGM288"/>
      <c r="GGN288"/>
      <c r="GGO288"/>
      <c r="GGP288"/>
      <c r="GGQ288"/>
      <c r="GGR288"/>
      <c r="GGS288"/>
      <c r="GGT288"/>
      <c r="GGU288"/>
      <c r="GGV288"/>
      <c r="GGW288"/>
      <c r="GGX288"/>
      <c r="GGY288"/>
      <c r="GGZ288"/>
      <c r="GHA288"/>
      <c r="GHB288"/>
      <c r="GHC288"/>
      <c r="GHD288"/>
      <c r="GHE288"/>
      <c r="GHF288"/>
      <c r="GHG288"/>
      <c r="GHH288"/>
      <c r="GHI288"/>
      <c r="GHJ288"/>
      <c r="GHK288"/>
      <c r="GHL288"/>
      <c r="GHM288"/>
      <c r="GHN288"/>
      <c r="GHO288"/>
      <c r="GHP288"/>
      <c r="GHQ288"/>
      <c r="GHR288"/>
      <c r="GHS288"/>
      <c r="GHT288"/>
      <c r="GHU288"/>
      <c r="GHV288"/>
      <c r="GHW288"/>
      <c r="GHX288"/>
      <c r="GHY288"/>
      <c r="GHZ288"/>
      <c r="GIA288"/>
      <c r="GIB288"/>
      <c r="GIC288"/>
      <c r="GID288"/>
      <c r="GIE288"/>
      <c r="GIF288"/>
      <c r="GIG288"/>
      <c r="GIH288"/>
      <c r="GII288"/>
      <c r="GIJ288"/>
      <c r="GIK288"/>
      <c r="GIL288"/>
      <c r="GIM288"/>
      <c r="GIN288"/>
      <c r="GIO288"/>
      <c r="GIP288"/>
      <c r="GIQ288"/>
      <c r="GIR288"/>
      <c r="GIS288"/>
      <c r="GIT288"/>
      <c r="GIU288"/>
      <c r="GIV288"/>
      <c r="GIW288"/>
      <c r="GIX288"/>
      <c r="GIY288"/>
      <c r="GIZ288"/>
      <c r="GJA288"/>
      <c r="GJB288"/>
      <c r="GJC288"/>
      <c r="GJD288"/>
      <c r="GJE288"/>
      <c r="GJF288"/>
      <c r="GJG288"/>
      <c r="GJH288"/>
      <c r="GJI288"/>
      <c r="GJJ288"/>
      <c r="GJK288"/>
      <c r="GJL288"/>
      <c r="GJM288"/>
      <c r="GJN288"/>
      <c r="GJO288"/>
      <c r="GJP288"/>
      <c r="GJQ288"/>
      <c r="GJR288"/>
      <c r="GJS288"/>
      <c r="GJT288"/>
      <c r="GJU288"/>
      <c r="GJV288"/>
      <c r="GJW288"/>
      <c r="GJX288"/>
      <c r="GJY288"/>
      <c r="GJZ288"/>
      <c r="GKA288"/>
      <c r="GKB288"/>
      <c r="GKC288"/>
      <c r="GKD288"/>
      <c r="GKE288"/>
      <c r="GKF288"/>
      <c r="GKG288"/>
      <c r="GKH288"/>
      <c r="GKI288"/>
      <c r="GKJ288"/>
      <c r="GKK288"/>
      <c r="GKL288"/>
      <c r="GKM288"/>
      <c r="GKN288"/>
      <c r="GKO288"/>
      <c r="GKP288"/>
      <c r="GKQ288"/>
      <c r="GKR288"/>
      <c r="GKS288"/>
      <c r="GKT288"/>
      <c r="GKU288"/>
      <c r="GKV288"/>
      <c r="GKW288"/>
      <c r="GKX288"/>
      <c r="GKY288"/>
      <c r="GKZ288"/>
      <c r="GLA288"/>
      <c r="GLB288"/>
      <c r="GLC288"/>
      <c r="GLD288"/>
      <c r="GLE288"/>
      <c r="GLF288"/>
      <c r="GLG288"/>
      <c r="GLH288"/>
      <c r="GLI288"/>
      <c r="GLJ288"/>
      <c r="GLK288"/>
      <c r="GLL288"/>
      <c r="GLM288"/>
      <c r="GLN288"/>
      <c r="GLO288"/>
      <c r="GLP288"/>
      <c r="GLQ288"/>
      <c r="GLR288"/>
      <c r="GLS288"/>
      <c r="GLT288"/>
      <c r="GLU288"/>
      <c r="GLV288"/>
      <c r="GLW288"/>
      <c r="GLX288"/>
      <c r="GLY288"/>
      <c r="GLZ288"/>
      <c r="GMA288"/>
      <c r="GMB288"/>
      <c r="GMC288"/>
      <c r="GMD288"/>
      <c r="GME288"/>
      <c r="GMF288"/>
      <c r="GMG288"/>
      <c r="GMH288"/>
      <c r="GMI288"/>
      <c r="GMJ288"/>
      <c r="GMK288"/>
      <c r="GML288"/>
      <c r="GMM288"/>
      <c r="GMN288"/>
      <c r="GMO288"/>
      <c r="GMP288"/>
      <c r="GMQ288"/>
      <c r="GMR288"/>
      <c r="GMS288"/>
      <c r="GMT288"/>
      <c r="GMU288"/>
      <c r="GMV288"/>
      <c r="GMW288"/>
      <c r="GMX288"/>
      <c r="GMY288"/>
      <c r="GMZ288"/>
      <c r="GNA288"/>
      <c r="GNB288"/>
      <c r="GNC288"/>
      <c r="GND288"/>
      <c r="GNE288"/>
      <c r="GNF288"/>
      <c r="GNG288"/>
      <c r="GNH288"/>
      <c r="GNI288"/>
      <c r="GNJ288"/>
      <c r="GNK288"/>
      <c r="GNL288"/>
      <c r="GNM288"/>
      <c r="GNN288"/>
      <c r="GNO288"/>
      <c r="GNP288"/>
      <c r="GNQ288"/>
      <c r="GNR288"/>
      <c r="GNS288"/>
      <c r="GNT288"/>
      <c r="GNU288"/>
      <c r="GNV288"/>
      <c r="GNW288"/>
      <c r="GNX288"/>
      <c r="GNY288"/>
      <c r="GNZ288"/>
      <c r="GOA288"/>
      <c r="GOB288"/>
      <c r="GOC288"/>
      <c r="GOD288"/>
      <c r="GOE288"/>
      <c r="GOF288"/>
      <c r="GOG288"/>
      <c r="GOH288"/>
      <c r="GOI288"/>
      <c r="GOJ288"/>
      <c r="GOK288"/>
      <c r="GOL288"/>
      <c r="GOM288"/>
      <c r="GON288"/>
      <c r="GOO288"/>
      <c r="GOP288"/>
      <c r="GOQ288"/>
      <c r="GOR288"/>
      <c r="GOS288"/>
      <c r="GOT288"/>
      <c r="GOU288"/>
      <c r="GOV288"/>
      <c r="GOW288"/>
      <c r="GOX288"/>
      <c r="GOY288"/>
      <c r="GOZ288"/>
      <c r="GPA288"/>
      <c r="GPB288"/>
      <c r="GPC288"/>
      <c r="GPD288"/>
      <c r="GPE288"/>
      <c r="GPF288"/>
      <c r="GPG288"/>
      <c r="GPH288"/>
      <c r="GPI288"/>
      <c r="GPJ288"/>
      <c r="GPK288"/>
      <c r="GPL288"/>
      <c r="GPM288"/>
      <c r="GPN288"/>
      <c r="GPO288"/>
      <c r="GPP288"/>
      <c r="GPQ288"/>
      <c r="GPR288"/>
      <c r="GPS288"/>
      <c r="GPT288"/>
      <c r="GPU288"/>
      <c r="GPV288"/>
      <c r="GPW288"/>
      <c r="GPX288"/>
      <c r="GPY288"/>
      <c r="GPZ288"/>
      <c r="GQA288"/>
      <c r="GQB288"/>
      <c r="GQC288"/>
      <c r="GQD288"/>
      <c r="GQE288"/>
      <c r="GQF288"/>
      <c r="GQG288"/>
      <c r="GQH288"/>
      <c r="GQI288"/>
      <c r="GQJ288"/>
      <c r="GQK288"/>
      <c r="GQL288"/>
      <c r="GQM288"/>
      <c r="GQN288"/>
      <c r="GQO288"/>
      <c r="GQP288"/>
      <c r="GQQ288"/>
      <c r="GQR288"/>
      <c r="GQS288"/>
      <c r="GQT288"/>
      <c r="GQU288"/>
      <c r="GQV288"/>
      <c r="GQW288"/>
      <c r="GQX288"/>
      <c r="GQY288"/>
      <c r="GQZ288"/>
      <c r="GRA288"/>
      <c r="GRB288"/>
      <c r="GRC288"/>
      <c r="GRD288"/>
      <c r="GRE288"/>
      <c r="GRF288"/>
      <c r="GRG288"/>
      <c r="GRH288"/>
      <c r="GRI288"/>
      <c r="GRJ288"/>
      <c r="GRK288"/>
      <c r="GRL288"/>
      <c r="GRM288"/>
      <c r="GRN288"/>
      <c r="GRO288"/>
      <c r="GRP288"/>
      <c r="GRQ288"/>
      <c r="GRR288"/>
      <c r="GRS288"/>
      <c r="GRT288"/>
      <c r="GRU288"/>
      <c r="GRV288"/>
      <c r="GRW288"/>
      <c r="GRX288"/>
      <c r="GRY288"/>
      <c r="GRZ288"/>
      <c r="GSA288"/>
      <c r="GSB288"/>
      <c r="GSC288"/>
      <c r="GSD288"/>
      <c r="GSE288"/>
      <c r="GSF288"/>
      <c r="GSG288"/>
      <c r="GSH288"/>
      <c r="GSI288"/>
      <c r="GSJ288"/>
      <c r="GSK288"/>
      <c r="GSL288"/>
      <c r="GSM288"/>
      <c r="GSN288"/>
      <c r="GSO288"/>
      <c r="GSP288"/>
      <c r="GSQ288"/>
      <c r="GSR288"/>
      <c r="GSS288"/>
      <c r="GST288"/>
      <c r="GSU288"/>
      <c r="GSV288"/>
      <c r="GSW288"/>
      <c r="GSX288"/>
      <c r="GSY288"/>
      <c r="GSZ288"/>
      <c r="GTA288"/>
      <c r="GTB288"/>
      <c r="GTC288"/>
      <c r="GTD288"/>
      <c r="GTE288"/>
      <c r="GTF288"/>
      <c r="GTG288"/>
      <c r="GTH288"/>
      <c r="GTI288"/>
      <c r="GTJ288"/>
      <c r="GTK288"/>
      <c r="GTL288"/>
      <c r="GTM288"/>
      <c r="GTN288"/>
      <c r="GTO288"/>
      <c r="GTP288"/>
      <c r="GTQ288"/>
      <c r="GTR288"/>
      <c r="GTS288"/>
      <c r="GTT288"/>
      <c r="GTU288"/>
      <c r="GTV288"/>
      <c r="GTW288"/>
      <c r="GTX288"/>
      <c r="GTY288"/>
      <c r="GTZ288"/>
      <c r="GUA288"/>
      <c r="GUB288"/>
      <c r="GUC288"/>
      <c r="GUD288"/>
      <c r="GUE288"/>
      <c r="GUF288"/>
      <c r="GUG288"/>
      <c r="GUH288"/>
      <c r="GUI288"/>
      <c r="GUJ288"/>
      <c r="GUK288"/>
      <c r="GUL288"/>
      <c r="GUM288"/>
      <c r="GUN288"/>
      <c r="GUO288"/>
      <c r="GUP288"/>
      <c r="GUQ288"/>
      <c r="GUR288"/>
      <c r="GUS288"/>
      <c r="GUT288"/>
      <c r="GUU288"/>
      <c r="GUV288"/>
      <c r="GUW288"/>
      <c r="GUX288"/>
      <c r="GUY288"/>
      <c r="GUZ288"/>
      <c r="GVA288"/>
      <c r="GVB288"/>
      <c r="GVC288"/>
      <c r="GVD288"/>
      <c r="GVE288"/>
      <c r="GVF288"/>
      <c r="GVG288"/>
      <c r="GVH288"/>
      <c r="GVI288"/>
      <c r="GVJ288"/>
      <c r="GVK288"/>
      <c r="GVL288"/>
      <c r="GVM288"/>
      <c r="GVN288"/>
      <c r="GVO288"/>
      <c r="GVP288"/>
      <c r="GVQ288"/>
      <c r="GVR288"/>
      <c r="GVS288"/>
      <c r="GVT288"/>
      <c r="GVU288"/>
      <c r="GVV288"/>
      <c r="GVW288"/>
      <c r="GVX288"/>
      <c r="GVY288"/>
      <c r="GVZ288"/>
      <c r="GWA288"/>
      <c r="GWB288"/>
      <c r="GWC288"/>
      <c r="GWD288"/>
      <c r="GWE288"/>
      <c r="GWF288"/>
      <c r="GWG288"/>
      <c r="GWH288"/>
      <c r="GWI288"/>
      <c r="GWJ288"/>
      <c r="GWK288"/>
      <c r="GWL288"/>
      <c r="GWM288"/>
      <c r="GWN288"/>
      <c r="GWO288"/>
      <c r="GWP288"/>
      <c r="GWQ288"/>
      <c r="GWR288"/>
      <c r="GWS288"/>
      <c r="GWT288"/>
      <c r="GWU288"/>
      <c r="GWV288"/>
      <c r="GWW288"/>
      <c r="GWX288"/>
      <c r="GWY288"/>
      <c r="GWZ288"/>
      <c r="GXA288"/>
      <c r="GXB288"/>
      <c r="GXC288"/>
      <c r="GXD288"/>
      <c r="GXE288"/>
      <c r="GXF288"/>
      <c r="GXG288"/>
      <c r="GXH288"/>
      <c r="GXI288"/>
      <c r="GXJ288"/>
      <c r="GXK288"/>
      <c r="GXL288"/>
      <c r="GXM288"/>
      <c r="GXN288"/>
      <c r="GXO288"/>
      <c r="GXP288"/>
      <c r="GXQ288"/>
      <c r="GXR288"/>
      <c r="GXS288"/>
      <c r="GXT288"/>
      <c r="GXU288"/>
      <c r="GXV288"/>
      <c r="GXW288"/>
      <c r="GXX288"/>
      <c r="GXY288"/>
      <c r="GXZ288"/>
      <c r="GYA288"/>
      <c r="GYB288"/>
      <c r="GYC288"/>
      <c r="GYD288"/>
      <c r="GYE288"/>
      <c r="GYF288"/>
      <c r="GYG288"/>
      <c r="GYH288"/>
      <c r="GYI288"/>
      <c r="GYJ288"/>
      <c r="GYK288"/>
      <c r="GYL288"/>
      <c r="GYM288"/>
      <c r="GYN288"/>
      <c r="GYO288"/>
      <c r="GYP288"/>
      <c r="GYQ288"/>
      <c r="GYR288"/>
      <c r="GYS288"/>
      <c r="GYT288"/>
      <c r="GYU288"/>
      <c r="GYV288"/>
      <c r="GYW288"/>
      <c r="GYX288"/>
      <c r="GYY288"/>
      <c r="GYZ288"/>
      <c r="GZA288"/>
      <c r="GZB288"/>
      <c r="GZC288"/>
      <c r="GZD288"/>
      <c r="GZE288"/>
      <c r="GZF288"/>
      <c r="GZG288"/>
      <c r="GZH288"/>
      <c r="GZI288"/>
      <c r="GZJ288"/>
      <c r="GZK288"/>
      <c r="GZL288"/>
      <c r="GZM288"/>
      <c r="GZN288"/>
      <c r="GZO288"/>
      <c r="GZP288"/>
      <c r="GZQ288"/>
      <c r="GZR288"/>
      <c r="GZS288"/>
      <c r="GZT288"/>
      <c r="GZU288"/>
      <c r="GZV288"/>
      <c r="GZW288"/>
      <c r="GZX288"/>
      <c r="GZY288"/>
      <c r="GZZ288"/>
      <c r="HAA288"/>
      <c r="HAB288"/>
      <c r="HAC288"/>
      <c r="HAD288"/>
      <c r="HAE288"/>
      <c r="HAF288"/>
      <c r="HAG288"/>
      <c r="HAH288"/>
      <c r="HAI288"/>
      <c r="HAJ288"/>
      <c r="HAK288"/>
      <c r="HAL288"/>
      <c r="HAM288"/>
      <c r="HAN288"/>
      <c r="HAO288"/>
      <c r="HAP288"/>
      <c r="HAQ288"/>
      <c r="HAR288"/>
      <c r="HAS288"/>
      <c r="HAT288"/>
      <c r="HAU288"/>
      <c r="HAV288"/>
      <c r="HAW288"/>
      <c r="HAX288"/>
      <c r="HAY288"/>
      <c r="HAZ288"/>
      <c r="HBA288"/>
      <c r="HBB288"/>
      <c r="HBC288"/>
      <c r="HBD288"/>
      <c r="HBE288"/>
      <c r="HBF288"/>
      <c r="HBG288"/>
      <c r="HBH288"/>
      <c r="HBI288"/>
      <c r="HBJ288"/>
      <c r="HBK288"/>
      <c r="HBL288"/>
      <c r="HBM288"/>
      <c r="HBN288"/>
      <c r="HBO288"/>
      <c r="HBP288"/>
      <c r="HBQ288"/>
      <c r="HBR288"/>
      <c r="HBS288"/>
      <c r="HBT288"/>
      <c r="HBU288"/>
      <c r="HBV288"/>
      <c r="HBW288"/>
      <c r="HBX288"/>
      <c r="HBY288"/>
      <c r="HBZ288"/>
      <c r="HCA288"/>
      <c r="HCB288"/>
      <c r="HCC288"/>
      <c r="HCD288"/>
      <c r="HCE288"/>
      <c r="HCF288"/>
      <c r="HCG288"/>
      <c r="HCH288"/>
      <c r="HCI288"/>
      <c r="HCJ288"/>
      <c r="HCK288"/>
      <c r="HCL288"/>
      <c r="HCM288"/>
      <c r="HCN288"/>
      <c r="HCO288"/>
      <c r="HCP288"/>
      <c r="HCQ288"/>
      <c r="HCR288"/>
      <c r="HCS288"/>
      <c r="HCT288"/>
      <c r="HCU288"/>
      <c r="HCV288"/>
      <c r="HCW288"/>
      <c r="HCX288"/>
      <c r="HCY288"/>
      <c r="HCZ288"/>
      <c r="HDA288"/>
      <c r="HDB288"/>
      <c r="HDC288"/>
      <c r="HDD288"/>
      <c r="HDE288"/>
      <c r="HDF288"/>
      <c r="HDG288"/>
      <c r="HDH288"/>
      <c r="HDI288"/>
      <c r="HDJ288"/>
      <c r="HDK288"/>
      <c r="HDL288"/>
      <c r="HDM288"/>
      <c r="HDN288"/>
      <c r="HDO288"/>
      <c r="HDP288"/>
      <c r="HDQ288"/>
      <c r="HDR288"/>
      <c r="HDS288"/>
      <c r="HDT288"/>
      <c r="HDU288"/>
      <c r="HDV288"/>
      <c r="HDW288"/>
      <c r="HDX288"/>
      <c r="HDY288"/>
      <c r="HDZ288"/>
      <c r="HEA288"/>
      <c r="HEB288"/>
      <c r="HEC288"/>
      <c r="HED288"/>
      <c r="HEE288"/>
      <c r="HEF288"/>
      <c r="HEG288"/>
      <c r="HEH288"/>
      <c r="HEI288"/>
      <c r="HEJ288"/>
      <c r="HEK288"/>
      <c r="HEL288"/>
      <c r="HEM288"/>
      <c r="HEN288"/>
      <c r="HEO288"/>
      <c r="HEP288"/>
      <c r="HEQ288"/>
      <c r="HER288"/>
      <c r="HES288"/>
      <c r="HET288"/>
      <c r="HEU288"/>
      <c r="HEV288"/>
      <c r="HEW288"/>
      <c r="HEX288"/>
      <c r="HEY288"/>
      <c r="HEZ288"/>
      <c r="HFA288"/>
      <c r="HFB288"/>
      <c r="HFC288"/>
      <c r="HFD288"/>
      <c r="HFE288"/>
      <c r="HFF288"/>
      <c r="HFG288"/>
      <c r="HFH288"/>
      <c r="HFI288"/>
      <c r="HFJ288"/>
      <c r="HFK288"/>
      <c r="HFL288"/>
      <c r="HFM288"/>
      <c r="HFN288"/>
      <c r="HFO288"/>
      <c r="HFP288"/>
      <c r="HFQ288"/>
      <c r="HFR288"/>
      <c r="HFS288"/>
      <c r="HFT288"/>
      <c r="HFU288"/>
      <c r="HFV288"/>
      <c r="HFW288"/>
      <c r="HFX288"/>
      <c r="HFY288"/>
      <c r="HFZ288"/>
      <c r="HGA288"/>
      <c r="HGB288"/>
      <c r="HGC288"/>
      <c r="HGD288"/>
      <c r="HGE288"/>
      <c r="HGF288"/>
      <c r="HGG288"/>
      <c r="HGH288"/>
      <c r="HGI288"/>
      <c r="HGJ288"/>
      <c r="HGK288"/>
      <c r="HGL288"/>
      <c r="HGM288"/>
      <c r="HGN288"/>
      <c r="HGO288"/>
      <c r="HGP288"/>
      <c r="HGQ288"/>
      <c r="HGR288"/>
      <c r="HGS288"/>
      <c r="HGT288"/>
      <c r="HGU288"/>
      <c r="HGV288"/>
      <c r="HGW288"/>
      <c r="HGX288"/>
      <c r="HGY288"/>
      <c r="HGZ288"/>
      <c r="HHA288"/>
      <c r="HHB288"/>
      <c r="HHC288"/>
      <c r="HHD288"/>
      <c r="HHE288"/>
      <c r="HHF288"/>
      <c r="HHG288"/>
      <c r="HHH288"/>
      <c r="HHI288"/>
      <c r="HHJ288"/>
      <c r="HHK288"/>
      <c r="HHL288"/>
      <c r="HHM288"/>
      <c r="HHN288"/>
      <c r="HHO288"/>
      <c r="HHP288"/>
      <c r="HHQ288"/>
      <c r="HHR288"/>
      <c r="HHS288"/>
      <c r="HHT288"/>
      <c r="HHU288"/>
      <c r="HHV288"/>
      <c r="HHW288"/>
      <c r="HHX288"/>
      <c r="HHY288"/>
      <c r="HHZ288"/>
      <c r="HIA288"/>
      <c r="HIB288"/>
      <c r="HIC288"/>
      <c r="HID288"/>
      <c r="HIE288"/>
      <c r="HIF288"/>
      <c r="HIG288"/>
      <c r="HIH288"/>
      <c r="HII288"/>
      <c r="HIJ288"/>
      <c r="HIK288"/>
      <c r="HIL288"/>
      <c r="HIM288"/>
      <c r="HIN288"/>
      <c r="HIO288"/>
      <c r="HIP288"/>
      <c r="HIQ288"/>
      <c r="HIR288"/>
      <c r="HIS288"/>
      <c r="HIT288"/>
      <c r="HIU288"/>
      <c r="HIV288"/>
      <c r="HIW288"/>
      <c r="HIX288"/>
      <c r="HIY288"/>
      <c r="HIZ288"/>
      <c r="HJA288"/>
      <c r="HJB288"/>
      <c r="HJC288"/>
      <c r="HJD288"/>
      <c r="HJE288"/>
      <c r="HJF288"/>
      <c r="HJG288"/>
      <c r="HJH288"/>
      <c r="HJI288"/>
      <c r="HJJ288"/>
      <c r="HJK288"/>
      <c r="HJL288"/>
      <c r="HJM288"/>
      <c r="HJN288"/>
      <c r="HJO288"/>
      <c r="HJP288"/>
      <c r="HJQ288"/>
      <c r="HJR288"/>
      <c r="HJS288"/>
      <c r="HJT288"/>
      <c r="HJU288"/>
      <c r="HJV288"/>
      <c r="HJW288"/>
      <c r="HJX288"/>
      <c r="HJY288"/>
      <c r="HJZ288"/>
      <c r="HKA288"/>
      <c r="HKB288"/>
      <c r="HKC288"/>
      <c r="HKD288"/>
      <c r="HKE288"/>
      <c r="HKF288"/>
      <c r="HKG288"/>
      <c r="HKH288"/>
      <c r="HKI288"/>
      <c r="HKJ288"/>
      <c r="HKK288"/>
      <c r="HKL288"/>
      <c r="HKM288"/>
      <c r="HKN288"/>
      <c r="HKO288"/>
      <c r="HKP288"/>
      <c r="HKQ288"/>
      <c r="HKR288"/>
      <c r="HKS288"/>
      <c r="HKT288"/>
      <c r="HKU288"/>
      <c r="HKV288"/>
      <c r="HKW288"/>
      <c r="HKX288"/>
      <c r="HKY288"/>
      <c r="HKZ288"/>
      <c r="HLA288"/>
      <c r="HLB288"/>
      <c r="HLC288"/>
      <c r="HLD288"/>
      <c r="HLE288"/>
      <c r="HLF288"/>
      <c r="HLG288"/>
      <c r="HLH288"/>
      <c r="HLI288"/>
      <c r="HLJ288"/>
      <c r="HLK288"/>
      <c r="HLL288"/>
      <c r="HLM288"/>
      <c r="HLN288"/>
      <c r="HLO288"/>
      <c r="HLP288"/>
      <c r="HLQ288"/>
      <c r="HLR288"/>
      <c r="HLS288"/>
      <c r="HLT288"/>
      <c r="HLU288"/>
      <c r="HLV288"/>
      <c r="HLW288"/>
      <c r="HLX288"/>
      <c r="HLY288"/>
      <c r="HLZ288"/>
      <c r="HMA288"/>
      <c r="HMB288"/>
      <c r="HMC288"/>
      <c r="HMD288"/>
      <c r="HME288"/>
      <c r="HMF288"/>
      <c r="HMG288"/>
      <c r="HMH288"/>
      <c r="HMI288"/>
      <c r="HMJ288"/>
      <c r="HMK288"/>
      <c r="HML288"/>
      <c r="HMM288"/>
      <c r="HMN288"/>
      <c r="HMO288"/>
      <c r="HMP288"/>
      <c r="HMQ288"/>
      <c r="HMR288"/>
      <c r="HMS288"/>
      <c r="HMT288"/>
      <c r="HMU288"/>
      <c r="HMV288"/>
      <c r="HMW288"/>
      <c r="HMX288"/>
      <c r="HMY288"/>
      <c r="HMZ288"/>
      <c r="HNA288"/>
      <c r="HNB288"/>
      <c r="HNC288"/>
      <c r="HND288"/>
      <c r="HNE288"/>
      <c r="HNF288"/>
      <c r="HNG288"/>
      <c r="HNH288"/>
      <c r="HNI288"/>
      <c r="HNJ288"/>
      <c r="HNK288"/>
      <c r="HNL288"/>
      <c r="HNM288"/>
      <c r="HNN288"/>
      <c r="HNO288"/>
      <c r="HNP288"/>
      <c r="HNQ288"/>
      <c r="HNR288"/>
      <c r="HNS288"/>
      <c r="HNT288"/>
      <c r="HNU288"/>
      <c r="HNV288"/>
      <c r="HNW288"/>
      <c r="HNX288"/>
      <c r="HNY288"/>
      <c r="HNZ288"/>
      <c r="HOA288"/>
      <c r="HOB288"/>
      <c r="HOC288"/>
      <c r="HOD288"/>
      <c r="HOE288"/>
      <c r="HOF288"/>
      <c r="HOG288"/>
      <c r="HOH288"/>
      <c r="HOI288"/>
      <c r="HOJ288"/>
      <c r="HOK288"/>
      <c r="HOL288"/>
      <c r="HOM288"/>
      <c r="HON288"/>
      <c r="HOO288"/>
      <c r="HOP288"/>
      <c r="HOQ288"/>
      <c r="HOR288"/>
      <c r="HOS288"/>
      <c r="HOT288"/>
      <c r="HOU288"/>
      <c r="HOV288"/>
      <c r="HOW288"/>
      <c r="HOX288"/>
      <c r="HOY288"/>
      <c r="HOZ288"/>
      <c r="HPA288"/>
      <c r="HPB288"/>
      <c r="HPC288"/>
      <c r="HPD288"/>
      <c r="HPE288"/>
      <c r="HPF288"/>
      <c r="HPG288"/>
      <c r="HPH288"/>
      <c r="HPI288"/>
      <c r="HPJ288"/>
      <c r="HPK288"/>
      <c r="HPL288"/>
      <c r="HPM288"/>
      <c r="HPN288"/>
      <c r="HPO288"/>
      <c r="HPP288"/>
      <c r="HPQ288"/>
      <c r="HPR288"/>
      <c r="HPS288"/>
      <c r="HPT288"/>
      <c r="HPU288"/>
      <c r="HPV288"/>
      <c r="HPW288"/>
      <c r="HPX288"/>
      <c r="HPY288"/>
      <c r="HPZ288"/>
      <c r="HQA288"/>
      <c r="HQB288"/>
      <c r="HQC288"/>
      <c r="HQD288"/>
      <c r="HQE288"/>
      <c r="HQF288"/>
      <c r="HQG288"/>
      <c r="HQH288"/>
      <c r="HQI288"/>
      <c r="HQJ288"/>
      <c r="HQK288"/>
      <c r="HQL288"/>
      <c r="HQM288"/>
      <c r="HQN288"/>
      <c r="HQO288"/>
      <c r="HQP288"/>
      <c r="HQQ288"/>
      <c r="HQR288"/>
      <c r="HQS288"/>
      <c r="HQT288"/>
      <c r="HQU288"/>
      <c r="HQV288"/>
      <c r="HQW288"/>
      <c r="HQX288"/>
      <c r="HQY288"/>
      <c r="HQZ288"/>
      <c r="HRA288"/>
      <c r="HRB288"/>
      <c r="HRC288"/>
      <c r="HRD288"/>
      <c r="HRE288"/>
      <c r="HRF288"/>
      <c r="HRG288"/>
      <c r="HRH288"/>
      <c r="HRI288"/>
      <c r="HRJ288"/>
      <c r="HRK288"/>
      <c r="HRL288"/>
      <c r="HRM288"/>
      <c r="HRN288"/>
      <c r="HRO288"/>
      <c r="HRP288"/>
      <c r="HRQ288"/>
      <c r="HRR288"/>
      <c r="HRS288"/>
      <c r="HRT288"/>
      <c r="HRU288"/>
      <c r="HRV288"/>
      <c r="HRW288"/>
      <c r="HRX288"/>
      <c r="HRY288"/>
      <c r="HRZ288"/>
      <c r="HSA288"/>
      <c r="HSB288"/>
      <c r="HSC288"/>
      <c r="HSD288"/>
      <c r="HSE288"/>
      <c r="HSF288"/>
      <c r="HSG288"/>
      <c r="HSH288"/>
      <c r="HSI288"/>
      <c r="HSJ288"/>
      <c r="HSK288"/>
      <c r="HSL288"/>
      <c r="HSM288"/>
      <c r="HSN288"/>
      <c r="HSO288"/>
      <c r="HSP288"/>
      <c r="HSQ288"/>
      <c r="HSR288"/>
      <c r="HSS288"/>
      <c r="HST288"/>
      <c r="HSU288"/>
      <c r="HSV288"/>
      <c r="HSW288"/>
      <c r="HSX288"/>
      <c r="HSY288"/>
      <c r="HSZ288"/>
      <c r="HTA288"/>
      <c r="HTB288"/>
      <c r="HTC288"/>
      <c r="HTD288"/>
      <c r="HTE288"/>
      <c r="HTF288"/>
      <c r="HTG288"/>
      <c r="HTH288"/>
      <c r="HTI288"/>
      <c r="HTJ288"/>
      <c r="HTK288"/>
      <c r="HTL288"/>
      <c r="HTM288"/>
      <c r="HTN288"/>
      <c r="HTO288"/>
      <c r="HTP288"/>
      <c r="HTQ288"/>
      <c r="HTR288"/>
      <c r="HTS288"/>
      <c r="HTT288"/>
      <c r="HTU288"/>
      <c r="HTV288"/>
      <c r="HTW288"/>
      <c r="HTX288"/>
      <c r="HTY288"/>
      <c r="HTZ288"/>
      <c r="HUA288"/>
      <c r="HUB288"/>
      <c r="HUC288"/>
      <c r="HUD288"/>
      <c r="HUE288"/>
      <c r="HUF288"/>
      <c r="HUG288"/>
      <c r="HUH288"/>
      <c r="HUI288"/>
      <c r="HUJ288"/>
      <c r="HUK288"/>
      <c r="HUL288"/>
      <c r="HUM288"/>
      <c r="HUN288"/>
      <c r="HUO288"/>
      <c r="HUP288"/>
      <c r="HUQ288"/>
      <c r="HUR288"/>
      <c r="HUS288"/>
      <c r="HUT288"/>
      <c r="HUU288"/>
      <c r="HUV288"/>
      <c r="HUW288"/>
      <c r="HUX288"/>
      <c r="HUY288"/>
      <c r="HUZ288"/>
      <c r="HVA288"/>
      <c r="HVB288"/>
      <c r="HVC288"/>
      <c r="HVD288"/>
      <c r="HVE288"/>
      <c r="HVF288"/>
      <c r="HVG288"/>
      <c r="HVH288"/>
      <c r="HVI288"/>
      <c r="HVJ288"/>
      <c r="HVK288"/>
      <c r="HVL288"/>
      <c r="HVM288"/>
      <c r="HVN288"/>
      <c r="HVO288"/>
      <c r="HVP288"/>
      <c r="HVQ288"/>
      <c r="HVR288"/>
      <c r="HVS288"/>
      <c r="HVT288"/>
      <c r="HVU288"/>
      <c r="HVV288"/>
      <c r="HVW288"/>
      <c r="HVX288"/>
      <c r="HVY288"/>
      <c r="HVZ288"/>
      <c r="HWA288"/>
      <c r="HWB288"/>
      <c r="HWC288"/>
      <c r="HWD288"/>
      <c r="HWE288"/>
      <c r="HWF288"/>
      <c r="HWG288"/>
      <c r="HWH288"/>
      <c r="HWI288"/>
      <c r="HWJ288"/>
      <c r="HWK288"/>
      <c r="HWL288"/>
      <c r="HWM288"/>
      <c r="HWN288"/>
      <c r="HWO288"/>
      <c r="HWP288"/>
      <c r="HWQ288"/>
      <c r="HWR288"/>
      <c r="HWS288"/>
      <c r="HWT288"/>
      <c r="HWU288"/>
      <c r="HWV288"/>
      <c r="HWW288"/>
      <c r="HWX288"/>
      <c r="HWY288"/>
      <c r="HWZ288"/>
      <c r="HXA288"/>
      <c r="HXB288"/>
      <c r="HXC288"/>
      <c r="HXD288"/>
      <c r="HXE288"/>
      <c r="HXF288"/>
      <c r="HXG288"/>
      <c r="HXH288"/>
      <c r="HXI288"/>
      <c r="HXJ288"/>
      <c r="HXK288"/>
      <c r="HXL288"/>
      <c r="HXM288"/>
      <c r="HXN288"/>
      <c r="HXO288"/>
      <c r="HXP288"/>
      <c r="HXQ288"/>
      <c r="HXR288"/>
      <c r="HXS288"/>
      <c r="HXT288"/>
      <c r="HXU288"/>
      <c r="HXV288"/>
      <c r="HXW288"/>
      <c r="HXX288"/>
      <c r="HXY288"/>
      <c r="HXZ288"/>
      <c r="HYA288"/>
      <c r="HYB288"/>
      <c r="HYC288"/>
      <c r="HYD288"/>
      <c r="HYE288"/>
      <c r="HYF288"/>
      <c r="HYG288"/>
      <c r="HYH288"/>
      <c r="HYI288"/>
      <c r="HYJ288"/>
      <c r="HYK288"/>
      <c r="HYL288"/>
      <c r="HYM288"/>
      <c r="HYN288"/>
      <c r="HYO288"/>
      <c r="HYP288"/>
      <c r="HYQ288"/>
      <c r="HYR288"/>
      <c r="HYS288"/>
      <c r="HYT288"/>
      <c r="HYU288"/>
      <c r="HYV288"/>
      <c r="HYW288"/>
      <c r="HYX288"/>
      <c r="HYY288"/>
      <c r="HYZ288"/>
      <c r="HZA288"/>
      <c r="HZB288"/>
      <c r="HZC288"/>
      <c r="HZD288"/>
      <c r="HZE288"/>
      <c r="HZF288"/>
      <c r="HZG288"/>
      <c r="HZH288"/>
      <c r="HZI288"/>
      <c r="HZJ288"/>
      <c r="HZK288"/>
      <c r="HZL288"/>
      <c r="HZM288"/>
      <c r="HZN288"/>
      <c r="HZO288"/>
      <c r="HZP288"/>
      <c r="HZQ288"/>
      <c r="HZR288"/>
      <c r="HZS288"/>
      <c r="HZT288"/>
      <c r="HZU288"/>
      <c r="HZV288"/>
      <c r="HZW288"/>
      <c r="HZX288"/>
      <c r="HZY288"/>
      <c r="HZZ288"/>
      <c r="IAA288"/>
      <c r="IAB288"/>
      <c r="IAC288"/>
      <c r="IAD288"/>
      <c r="IAE288"/>
      <c r="IAF288"/>
      <c r="IAG288"/>
      <c r="IAH288"/>
      <c r="IAI288"/>
      <c r="IAJ288"/>
      <c r="IAK288"/>
      <c r="IAL288"/>
      <c r="IAM288"/>
      <c r="IAN288"/>
      <c r="IAO288"/>
      <c r="IAP288"/>
      <c r="IAQ288"/>
      <c r="IAR288"/>
      <c r="IAS288"/>
      <c r="IAT288"/>
      <c r="IAU288"/>
      <c r="IAV288"/>
      <c r="IAW288"/>
      <c r="IAX288"/>
      <c r="IAY288"/>
      <c r="IAZ288"/>
      <c r="IBA288"/>
      <c r="IBB288"/>
      <c r="IBC288"/>
      <c r="IBD288"/>
      <c r="IBE288"/>
      <c r="IBF288"/>
      <c r="IBG288"/>
      <c r="IBH288"/>
      <c r="IBI288"/>
      <c r="IBJ288"/>
      <c r="IBK288"/>
      <c r="IBL288"/>
      <c r="IBM288"/>
      <c r="IBN288"/>
      <c r="IBO288"/>
      <c r="IBP288"/>
      <c r="IBQ288"/>
      <c r="IBR288"/>
      <c r="IBS288"/>
      <c r="IBT288"/>
      <c r="IBU288"/>
      <c r="IBV288"/>
      <c r="IBW288"/>
      <c r="IBX288"/>
      <c r="IBY288"/>
      <c r="IBZ288"/>
      <c r="ICA288"/>
      <c r="ICB288"/>
      <c r="ICC288"/>
      <c r="ICD288"/>
      <c r="ICE288"/>
      <c r="ICF288"/>
      <c r="ICG288"/>
      <c r="ICH288"/>
      <c r="ICI288"/>
      <c r="ICJ288"/>
      <c r="ICK288"/>
      <c r="ICL288"/>
      <c r="ICM288"/>
      <c r="ICN288"/>
      <c r="ICO288"/>
      <c r="ICP288"/>
      <c r="ICQ288"/>
      <c r="ICR288"/>
      <c r="ICS288"/>
      <c r="ICT288"/>
      <c r="ICU288"/>
      <c r="ICV288"/>
      <c r="ICW288"/>
      <c r="ICX288"/>
      <c r="ICY288"/>
      <c r="ICZ288"/>
      <c r="IDA288"/>
      <c r="IDB288"/>
      <c r="IDC288"/>
      <c r="IDD288"/>
      <c r="IDE288"/>
      <c r="IDF288"/>
      <c r="IDG288"/>
      <c r="IDH288"/>
      <c r="IDI288"/>
      <c r="IDJ288"/>
      <c r="IDK288"/>
      <c r="IDL288"/>
      <c r="IDM288"/>
      <c r="IDN288"/>
      <c r="IDO288"/>
      <c r="IDP288"/>
      <c r="IDQ288"/>
      <c r="IDR288"/>
      <c r="IDS288"/>
      <c r="IDT288"/>
      <c r="IDU288"/>
      <c r="IDV288"/>
      <c r="IDW288"/>
      <c r="IDX288"/>
      <c r="IDY288"/>
      <c r="IDZ288"/>
      <c r="IEA288"/>
      <c r="IEB288"/>
      <c r="IEC288"/>
      <c r="IED288"/>
      <c r="IEE288"/>
      <c r="IEF288"/>
      <c r="IEG288"/>
      <c r="IEH288"/>
      <c r="IEI288"/>
      <c r="IEJ288"/>
      <c r="IEK288"/>
      <c r="IEL288"/>
      <c r="IEM288"/>
      <c r="IEN288"/>
      <c r="IEO288"/>
      <c r="IEP288"/>
      <c r="IEQ288"/>
      <c r="IER288"/>
      <c r="IES288"/>
      <c r="IET288"/>
      <c r="IEU288"/>
      <c r="IEV288"/>
      <c r="IEW288"/>
      <c r="IEX288"/>
      <c r="IEY288"/>
      <c r="IEZ288"/>
      <c r="IFA288"/>
      <c r="IFB288"/>
      <c r="IFC288"/>
      <c r="IFD288"/>
      <c r="IFE288"/>
      <c r="IFF288"/>
      <c r="IFG288"/>
      <c r="IFH288"/>
      <c r="IFI288"/>
      <c r="IFJ288"/>
      <c r="IFK288"/>
      <c r="IFL288"/>
      <c r="IFM288"/>
      <c r="IFN288"/>
      <c r="IFO288"/>
      <c r="IFP288"/>
      <c r="IFQ288"/>
      <c r="IFR288"/>
      <c r="IFS288"/>
      <c r="IFT288"/>
      <c r="IFU288"/>
      <c r="IFV288"/>
      <c r="IFW288"/>
      <c r="IFX288"/>
      <c r="IFY288"/>
      <c r="IFZ288"/>
      <c r="IGA288"/>
      <c r="IGB288"/>
      <c r="IGC288"/>
      <c r="IGD288"/>
      <c r="IGE288"/>
      <c r="IGF288"/>
      <c r="IGG288"/>
      <c r="IGH288"/>
      <c r="IGI288"/>
      <c r="IGJ288"/>
      <c r="IGK288"/>
      <c r="IGL288"/>
      <c r="IGM288"/>
      <c r="IGN288"/>
      <c r="IGO288"/>
      <c r="IGP288"/>
      <c r="IGQ288"/>
      <c r="IGR288"/>
      <c r="IGS288"/>
      <c r="IGT288"/>
      <c r="IGU288"/>
      <c r="IGV288"/>
      <c r="IGW288"/>
      <c r="IGX288"/>
      <c r="IGY288"/>
      <c r="IGZ288"/>
      <c r="IHA288"/>
      <c r="IHB288"/>
      <c r="IHC288"/>
      <c r="IHD288"/>
      <c r="IHE288"/>
      <c r="IHF288"/>
      <c r="IHG288"/>
      <c r="IHH288"/>
      <c r="IHI288"/>
      <c r="IHJ288"/>
      <c r="IHK288"/>
      <c r="IHL288"/>
      <c r="IHM288"/>
      <c r="IHN288"/>
      <c r="IHO288"/>
      <c r="IHP288"/>
      <c r="IHQ288"/>
      <c r="IHR288"/>
      <c r="IHS288"/>
      <c r="IHT288"/>
      <c r="IHU288"/>
      <c r="IHV288"/>
      <c r="IHW288"/>
      <c r="IHX288"/>
      <c r="IHY288"/>
      <c r="IHZ288"/>
      <c r="IIA288"/>
      <c r="IIB288"/>
      <c r="IIC288"/>
      <c r="IID288"/>
      <c r="IIE288"/>
      <c r="IIF288"/>
      <c r="IIG288"/>
      <c r="IIH288"/>
      <c r="III288"/>
      <c r="IIJ288"/>
      <c r="IIK288"/>
      <c r="IIL288"/>
      <c r="IIM288"/>
      <c r="IIN288"/>
      <c r="IIO288"/>
      <c r="IIP288"/>
      <c r="IIQ288"/>
      <c r="IIR288"/>
      <c r="IIS288"/>
      <c r="IIT288"/>
      <c r="IIU288"/>
      <c r="IIV288"/>
      <c r="IIW288"/>
      <c r="IIX288"/>
      <c r="IIY288"/>
      <c r="IIZ288"/>
      <c r="IJA288"/>
      <c r="IJB288"/>
      <c r="IJC288"/>
      <c r="IJD288"/>
      <c r="IJE288"/>
      <c r="IJF288"/>
      <c r="IJG288"/>
      <c r="IJH288"/>
      <c r="IJI288"/>
      <c r="IJJ288"/>
      <c r="IJK288"/>
      <c r="IJL288"/>
      <c r="IJM288"/>
      <c r="IJN288"/>
      <c r="IJO288"/>
      <c r="IJP288"/>
      <c r="IJQ288"/>
      <c r="IJR288"/>
      <c r="IJS288"/>
      <c r="IJT288"/>
      <c r="IJU288"/>
      <c r="IJV288"/>
      <c r="IJW288"/>
      <c r="IJX288"/>
      <c r="IJY288"/>
      <c r="IJZ288"/>
      <c r="IKA288"/>
      <c r="IKB288"/>
      <c r="IKC288"/>
      <c r="IKD288"/>
      <c r="IKE288"/>
      <c r="IKF288"/>
      <c r="IKG288"/>
      <c r="IKH288"/>
      <c r="IKI288"/>
      <c r="IKJ288"/>
      <c r="IKK288"/>
      <c r="IKL288"/>
      <c r="IKM288"/>
      <c r="IKN288"/>
      <c r="IKO288"/>
      <c r="IKP288"/>
      <c r="IKQ288"/>
      <c r="IKR288"/>
      <c r="IKS288"/>
      <c r="IKT288"/>
      <c r="IKU288"/>
      <c r="IKV288"/>
      <c r="IKW288"/>
      <c r="IKX288"/>
      <c r="IKY288"/>
      <c r="IKZ288"/>
      <c r="ILA288"/>
      <c r="ILB288"/>
      <c r="ILC288"/>
      <c r="ILD288"/>
      <c r="ILE288"/>
      <c r="ILF288"/>
      <c r="ILG288"/>
      <c r="ILH288"/>
      <c r="ILI288"/>
      <c r="ILJ288"/>
      <c r="ILK288"/>
      <c r="ILL288"/>
      <c r="ILM288"/>
      <c r="ILN288"/>
      <c r="ILO288"/>
      <c r="ILP288"/>
      <c r="ILQ288"/>
      <c r="ILR288"/>
      <c r="ILS288"/>
      <c r="ILT288"/>
      <c r="ILU288"/>
      <c r="ILV288"/>
      <c r="ILW288"/>
      <c r="ILX288"/>
      <c r="ILY288"/>
      <c r="ILZ288"/>
      <c r="IMA288"/>
      <c r="IMB288"/>
      <c r="IMC288"/>
      <c r="IMD288"/>
      <c r="IME288"/>
      <c r="IMF288"/>
      <c r="IMG288"/>
      <c r="IMH288"/>
      <c r="IMI288"/>
      <c r="IMJ288"/>
      <c r="IMK288"/>
      <c r="IML288"/>
      <c r="IMM288"/>
      <c r="IMN288"/>
      <c r="IMO288"/>
      <c r="IMP288"/>
      <c r="IMQ288"/>
      <c r="IMR288"/>
      <c r="IMS288"/>
      <c r="IMT288"/>
      <c r="IMU288"/>
      <c r="IMV288"/>
      <c r="IMW288"/>
      <c r="IMX288"/>
      <c r="IMY288"/>
      <c r="IMZ288"/>
      <c r="INA288"/>
      <c r="INB288"/>
      <c r="INC288"/>
      <c r="IND288"/>
      <c r="INE288"/>
      <c r="INF288"/>
      <c r="ING288"/>
      <c r="INH288"/>
      <c r="INI288"/>
      <c r="INJ288"/>
      <c r="INK288"/>
      <c r="INL288"/>
      <c r="INM288"/>
      <c r="INN288"/>
      <c r="INO288"/>
      <c r="INP288"/>
      <c r="INQ288"/>
      <c r="INR288"/>
      <c r="INS288"/>
      <c r="INT288"/>
      <c r="INU288"/>
      <c r="INV288"/>
      <c r="INW288"/>
      <c r="INX288"/>
      <c r="INY288"/>
      <c r="INZ288"/>
      <c r="IOA288"/>
      <c r="IOB288"/>
      <c r="IOC288"/>
      <c r="IOD288"/>
      <c r="IOE288"/>
      <c r="IOF288"/>
      <c r="IOG288"/>
      <c r="IOH288"/>
      <c r="IOI288"/>
      <c r="IOJ288"/>
      <c r="IOK288"/>
      <c r="IOL288"/>
      <c r="IOM288"/>
      <c r="ION288"/>
      <c r="IOO288"/>
      <c r="IOP288"/>
      <c r="IOQ288"/>
      <c r="IOR288"/>
      <c r="IOS288"/>
      <c r="IOT288"/>
      <c r="IOU288"/>
      <c r="IOV288"/>
      <c r="IOW288"/>
      <c r="IOX288"/>
      <c r="IOY288"/>
      <c r="IOZ288"/>
      <c r="IPA288"/>
      <c r="IPB288"/>
      <c r="IPC288"/>
      <c r="IPD288"/>
      <c r="IPE288"/>
      <c r="IPF288"/>
      <c r="IPG288"/>
      <c r="IPH288"/>
      <c r="IPI288"/>
      <c r="IPJ288"/>
      <c r="IPK288"/>
      <c r="IPL288"/>
      <c r="IPM288"/>
      <c r="IPN288"/>
      <c r="IPO288"/>
      <c r="IPP288"/>
      <c r="IPQ288"/>
      <c r="IPR288"/>
      <c r="IPS288"/>
      <c r="IPT288"/>
      <c r="IPU288"/>
      <c r="IPV288"/>
      <c r="IPW288"/>
      <c r="IPX288"/>
      <c r="IPY288"/>
      <c r="IPZ288"/>
      <c r="IQA288"/>
      <c r="IQB288"/>
      <c r="IQC288"/>
      <c r="IQD288"/>
      <c r="IQE288"/>
      <c r="IQF288"/>
      <c r="IQG288"/>
      <c r="IQH288"/>
      <c r="IQI288"/>
      <c r="IQJ288"/>
      <c r="IQK288"/>
      <c r="IQL288"/>
      <c r="IQM288"/>
      <c r="IQN288"/>
      <c r="IQO288"/>
      <c r="IQP288"/>
      <c r="IQQ288"/>
      <c r="IQR288"/>
      <c r="IQS288"/>
      <c r="IQT288"/>
      <c r="IQU288"/>
      <c r="IQV288"/>
      <c r="IQW288"/>
      <c r="IQX288"/>
      <c r="IQY288"/>
      <c r="IQZ288"/>
      <c r="IRA288"/>
      <c r="IRB288"/>
      <c r="IRC288"/>
      <c r="IRD288"/>
      <c r="IRE288"/>
      <c r="IRF288"/>
      <c r="IRG288"/>
      <c r="IRH288"/>
      <c r="IRI288"/>
      <c r="IRJ288"/>
      <c r="IRK288"/>
      <c r="IRL288"/>
      <c r="IRM288"/>
      <c r="IRN288"/>
      <c r="IRO288"/>
      <c r="IRP288"/>
      <c r="IRQ288"/>
      <c r="IRR288"/>
      <c r="IRS288"/>
      <c r="IRT288"/>
      <c r="IRU288"/>
      <c r="IRV288"/>
      <c r="IRW288"/>
      <c r="IRX288"/>
      <c r="IRY288"/>
      <c r="IRZ288"/>
      <c r="ISA288"/>
      <c r="ISB288"/>
      <c r="ISC288"/>
      <c r="ISD288"/>
      <c r="ISE288"/>
      <c r="ISF288"/>
      <c r="ISG288"/>
      <c r="ISH288"/>
      <c r="ISI288"/>
      <c r="ISJ288"/>
      <c r="ISK288"/>
      <c r="ISL288"/>
      <c r="ISM288"/>
      <c r="ISN288"/>
      <c r="ISO288"/>
      <c r="ISP288"/>
      <c r="ISQ288"/>
      <c r="ISR288"/>
      <c r="ISS288"/>
      <c r="IST288"/>
      <c r="ISU288"/>
      <c r="ISV288"/>
      <c r="ISW288"/>
      <c r="ISX288"/>
      <c r="ISY288"/>
      <c r="ISZ288"/>
      <c r="ITA288"/>
      <c r="ITB288"/>
      <c r="ITC288"/>
      <c r="ITD288"/>
      <c r="ITE288"/>
      <c r="ITF288"/>
      <c r="ITG288"/>
      <c r="ITH288"/>
      <c r="ITI288"/>
      <c r="ITJ288"/>
      <c r="ITK288"/>
      <c r="ITL288"/>
      <c r="ITM288"/>
      <c r="ITN288"/>
      <c r="ITO288"/>
      <c r="ITP288"/>
      <c r="ITQ288"/>
      <c r="ITR288"/>
      <c r="ITS288"/>
      <c r="ITT288"/>
      <c r="ITU288"/>
      <c r="ITV288"/>
      <c r="ITW288"/>
      <c r="ITX288"/>
      <c r="ITY288"/>
      <c r="ITZ288"/>
      <c r="IUA288"/>
      <c r="IUB288"/>
      <c r="IUC288"/>
      <c r="IUD288"/>
      <c r="IUE288"/>
      <c r="IUF288"/>
      <c r="IUG288"/>
      <c r="IUH288"/>
      <c r="IUI288"/>
      <c r="IUJ288"/>
      <c r="IUK288"/>
      <c r="IUL288"/>
      <c r="IUM288"/>
      <c r="IUN288"/>
      <c r="IUO288"/>
      <c r="IUP288"/>
      <c r="IUQ288"/>
      <c r="IUR288"/>
      <c r="IUS288"/>
      <c r="IUT288"/>
      <c r="IUU288"/>
      <c r="IUV288"/>
      <c r="IUW288"/>
      <c r="IUX288"/>
      <c r="IUY288"/>
      <c r="IUZ288"/>
      <c r="IVA288"/>
      <c r="IVB288"/>
      <c r="IVC288"/>
      <c r="IVD288"/>
      <c r="IVE288"/>
      <c r="IVF288"/>
      <c r="IVG288"/>
      <c r="IVH288"/>
      <c r="IVI288"/>
      <c r="IVJ288"/>
      <c r="IVK288"/>
      <c r="IVL288"/>
      <c r="IVM288"/>
      <c r="IVN288"/>
      <c r="IVO288"/>
      <c r="IVP288"/>
      <c r="IVQ288"/>
      <c r="IVR288"/>
      <c r="IVS288"/>
      <c r="IVT288"/>
      <c r="IVU288"/>
      <c r="IVV288"/>
      <c r="IVW288"/>
      <c r="IVX288"/>
      <c r="IVY288"/>
      <c r="IVZ288"/>
      <c r="IWA288"/>
      <c r="IWB288"/>
      <c r="IWC288"/>
      <c r="IWD288"/>
      <c r="IWE288"/>
      <c r="IWF288"/>
      <c r="IWG288"/>
      <c r="IWH288"/>
      <c r="IWI288"/>
      <c r="IWJ288"/>
      <c r="IWK288"/>
      <c r="IWL288"/>
      <c r="IWM288"/>
      <c r="IWN288"/>
      <c r="IWO288"/>
      <c r="IWP288"/>
      <c r="IWQ288"/>
      <c r="IWR288"/>
      <c r="IWS288"/>
      <c r="IWT288"/>
      <c r="IWU288"/>
      <c r="IWV288"/>
      <c r="IWW288"/>
      <c r="IWX288"/>
      <c r="IWY288"/>
      <c r="IWZ288"/>
      <c r="IXA288"/>
      <c r="IXB288"/>
      <c r="IXC288"/>
      <c r="IXD288"/>
      <c r="IXE288"/>
      <c r="IXF288"/>
      <c r="IXG288"/>
      <c r="IXH288"/>
      <c r="IXI288"/>
      <c r="IXJ288"/>
      <c r="IXK288"/>
      <c r="IXL288"/>
      <c r="IXM288"/>
      <c r="IXN288"/>
      <c r="IXO288"/>
      <c r="IXP288"/>
      <c r="IXQ288"/>
      <c r="IXR288"/>
      <c r="IXS288"/>
      <c r="IXT288"/>
      <c r="IXU288"/>
      <c r="IXV288"/>
      <c r="IXW288"/>
      <c r="IXX288"/>
      <c r="IXY288"/>
      <c r="IXZ288"/>
      <c r="IYA288"/>
      <c r="IYB288"/>
      <c r="IYC288"/>
      <c r="IYD288"/>
      <c r="IYE288"/>
      <c r="IYF288"/>
      <c r="IYG288"/>
      <c r="IYH288"/>
      <c r="IYI288"/>
      <c r="IYJ288"/>
      <c r="IYK288"/>
      <c r="IYL288"/>
      <c r="IYM288"/>
      <c r="IYN288"/>
      <c r="IYO288"/>
      <c r="IYP288"/>
      <c r="IYQ288"/>
      <c r="IYR288"/>
      <c r="IYS288"/>
      <c r="IYT288"/>
      <c r="IYU288"/>
      <c r="IYV288"/>
      <c r="IYW288"/>
      <c r="IYX288"/>
      <c r="IYY288"/>
      <c r="IYZ288"/>
      <c r="IZA288"/>
      <c r="IZB288"/>
      <c r="IZC288"/>
      <c r="IZD288"/>
      <c r="IZE288"/>
      <c r="IZF288"/>
      <c r="IZG288"/>
      <c r="IZH288"/>
      <c r="IZI288"/>
      <c r="IZJ288"/>
      <c r="IZK288"/>
      <c r="IZL288"/>
      <c r="IZM288"/>
      <c r="IZN288"/>
      <c r="IZO288"/>
      <c r="IZP288"/>
      <c r="IZQ288"/>
      <c r="IZR288"/>
      <c r="IZS288"/>
      <c r="IZT288"/>
      <c r="IZU288"/>
      <c r="IZV288"/>
      <c r="IZW288"/>
      <c r="IZX288"/>
      <c r="IZY288"/>
      <c r="IZZ288"/>
      <c r="JAA288"/>
      <c r="JAB288"/>
      <c r="JAC288"/>
      <c r="JAD288"/>
      <c r="JAE288"/>
      <c r="JAF288"/>
      <c r="JAG288"/>
      <c r="JAH288"/>
      <c r="JAI288"/>
      <c r="JAJ288"/>
      <c r="JAK288"/>
      <c r="JAL288"/>
      <c r="JAM288"/>
      <c r="JAN288"/>
      <c r="JAO288"/>
      <c r="JAP288"/>
      <c r="JAQ288"/>
      <c r="JAR288"/>
      <c r="JAS288"/>
      <c r="JAT288"/>
      <c r="JAU288"/>
      <c r="JAV288"/>
      <c r="JAW288"/>
      <c r="JAX288"/>
      <c r="JAY288"/>
      <c r="JAZ288"/>
      <c r="JBA288"/>
      <c r="JBB288"/>
      <c r="JBC288"/>
      <c r="JBD288"/>
      <c r="JBE288"/>
      <c r="JBF288"/>
      <c r="JBG288"/>
      <c r="JBH288"/>
      <c r="JBI288"/>
      <c r="JBJ288"/>
      <c r="JBK288"/>
      <c r="JBL288"/>
      <c r="JBM288"/>
      <c r="JBN288"/>
      <c r="JBO288"/>
      <c r="JBP288"/>
      <c r="JBQ288"/>
      <c r="JBR288"/>
      <c r="JBS288"/>
      <c r="JBT288"/>
      <c r="JBU288"/>
      <c r="JBV288"/>
      <c r="JBW288"/>
      <c r="JBX288"/>
      <c r="JBY288"/>
      <c r="JBZ288"/>
      <c r="JCA288"/>
      <c r="JCB288"/>
      <c r="JCC288"/>
      <c r="JCD288"/>
      <c r="JCE288"/>
      <c r="JCF288"/>
      <c r="JCG288"/>
      <c r="JCH288"/>
      <c r="JCI288"/>
      <c r="JCJ288"/>
      <c r="JCK288"/>
      <c r="JCL288"/>
      <c r="JCM288"/>
      <c r="JCN288"/>
      <c r="JCO288"/>
      <c r="JCP288"/>
      <c r="JCQ288"/>
      <c r="JCR288"/>
      <c r="JCS288"/>
      <c r="JCT288"/>
      <c r="JCU288"/>
      <c r="JCV288"/>
      <c r="JCW288"/>
      <c r="JCX288"/>
      <c r="JCY288"/>
      <c r="JCZ288"/>
      <c r="JDA288"/>
      <c r="JDB288"/>
      <c r="JDC288"/>
      <c r="JDD288"/>
      <c r="JDE288"/>
      <c r="JDF288"/>
      <c r="JDG288"/>
      <c r="JDH288"/>
      <c r="JDI288"/>
      <c r="JDJ288"/>
      <c r="JDK288"/>
      <c r="JDL288"/>
      <c r="JDM288"/>
      <c r="JDN288"/>
      <c r="JDO288"/>
      <c r="JDP288"/>
      <c r="JDQ288"/>
      <c r="JDR288"/>
      <c r="JDS288"/>
      <c r="JDT288"/>
      <c r="JDU288"/>
      <c r="JDV288"/>
      <c r="JDW288"/>
      <c r="JDX288"/>
      <c r="JDY288"/>
      <c r="JDZ288"/>
      <c r="JEA288"/>
      <c r="JEB288"/>
      <c r="JEC288"/>
      <c r="JED288"/>
      <c r="JEE288"/>
      <c r="JEF288"/>
      <c r="JEG288"/>
      <c r="JEH288"/>
      <c r="JEI288"/>
      <c r="JEJ288"/>
      <c r="JEK288"/>
      <c r="JEL288"/>
      <c r="JEM288"/>
      <c r="JEN288"/>
      <c r="JEO288"/>
      <c r="JEP288"/>
      <c r="JEQ288"/>
      <c r="JER288"/>
      <c r="JES288"/>
      <c r="JET288"/>
      <c r="JEU288"/>
      <c r="JEV288"/>
      <c r="JEW288"/>
      <c r="JEX288"/>
      <c r="JEY288"/>
      <c r="JEZ288"/>
      <c r="JFA288"/>
      <c r="JFB288"/>
      <c r="JFC288"/>
      <c r="JFD288"/>
      <c r="JFE288"/>
      <c r="JFF288"/>
      <c r="JFG288"/>
      <c r="JFH288"/>
      <c r="JFI288"/>
      <c r="JFJ288"/>
      <c r="JFK288"/>
      <c r="JFL288"/>
      <c r="JFM288"/>
      <c r="JFN288"/>
      <c r="JFO288"/>
      <c r="JFP288"/>
      <c r="JFQ288"/>
      <c r="JFR288"/>
      <c r="JFS288"/>
      <c r="JFT288"/>
      <c r="JFU288"/>
      <c r="JFV288"/>
      <c r="JFW288"/>
      <c r="JFX288"/>
      <c r="JFY288"/>
      <c r="JFZ288"/>
      <c r="JGA288"/>
      <c r="JGB288"/>
      <c r="JGC288"/>
      <c r="JGD288"/>
      <c r="JGE288"/>
      <c r="JGF288"/>
      <c r="JGG288"/>
      <c r="JGH288"/>
      <c r="JGI288"/>
      <c r="JGJ288"/>
      <c r="JGK288"/>
      <c r="JGL288"/>
      <c r="JGM288"/>
      <c r="JGN288"/>
      <c r="JGO288"/>
      <c r="JGP288"/>
      <c r="JGQ288"/>
      <c r="JGR288"/>
      <c r="JGS288"/>
      <c r="JGT288"/>
      <c r="JGU288"/>
      <c r="JGV288"/>
      <c r="JGW288"/>
      <c r="JGX288"/>
      <c r="JGY288"/>
      <c r="JGZ288"/>
      <c r="JHA288"/>
      <c r="JHB288"/>
      <c r="JHC288"/>
      <c r="JHD288"/>
      <c r="JHE288"/>
      <c r="JHF288"/>
      <c r="JHG288"/>
      <c r="JHH288"/>
      <c r="JHI288"/>
      <c r="JHJ288"/>
      <c r="JHK288"/>
      <c r="JHL288"/>
      <c r="JHM288"/>
      <c r="JHN288"/>
      <c r="JHO288"/>
      <c r="JHP288"/>
      <c r="JHQ288"/>
      <c r="JHR288"/>
      <c r="JHS288"/>
      <c r="JHT288"/>
      <c r="JHU288"/>
      <c r="JHV288"/>
      <c r="JHW288"/>
      <c r="JHX288"/>
      <c r="JHY288"/>
      <c r="JHZ288"/>
      <c r="JIA288"/>
      <c r="JIB288"/>
      <c r="JIC288"/>
      <c r="JID288"/>
      <c r="JIE288"/>
      <c r="JIF288"/>
      <c r="JIG288"/>
      <c r="JIH288"/>
      <c r="JII288"/>
      <c r="JIJ288"/>
      <c r="JIK288"/>
      <c r="JIL288"/>
      <c r="JIM288"/>
      <c r="JIN288"/>
      <c r="JIO288"/>
      <c r="JIP288"/>
      <c r="JIQ288"/>
      <c r="JIR288"/>
      <c r="JIS288"/>
      <c r="JIT288"/>
      <c r="JIU288"/>
      <c r="JIV288"/>
      <c r="JIW288"/>
      <c r="JIX288"/>
      <c r="JIY288"/>
      <c r="JIZ288"/>
      <c r="JJA288"/>
      <c r="JJB288"/>
      <c r="JJC288"/>
      <c r="JJD288"/>
      <c r="JJE288"/>
      <c r="JJF288"/>
      <c r="JJG288"/>
      <c r="JJH288"/>
      <c r="JJI288"/>
      <c r="JJJ288"/>
      <c r="JJK288"/>
      <c r="JJL288"/>
      <c r="JJM288"/>
      <c r="JJN288"/>
      <c r="JJO288"/>
      <c r="JJP288"/>
      <c r="JJQ288"/>
      <c r="JJR288"/>
      <c r="JJS288"/>
      <c r="JJT288"/>
      <c r="JJU288"/>
      <c r="JJV288"/>
      <c r="JJW288"/>
      <c r="JJX288"/>
      <c r="JJY288"/>
      <c r="JJZ288"/>
      <c r="JKA288"/>
      <c r="JKB288"/>
      <c r="JKC288"/>
      <c r="JKD288"/>
      <c r="JKE288"/>
      <c r="JKF288"/>
      <c r="JKG288"/>
      <c r="JKH288"/>
      <c r="JKI288"/>
      <c r="JKJ288"/>
      <c r="JKK288"/>
      <c r="JKL288"/>
      <c r="JKM288"/>
      <c r="JKN288"/>
      <c r="JKO288"/>
      <c r="JKP288"/>
      <c r="JKQ288"/>
      <c r="JKR288"/>
      <c r="JKS288"/>
      <c r="JKT288"/>
      <c r="JKU288"/>
      <c r="JKV288"/>
      <c r="JKW288"/>
      <c r="JKX288"/>
      <c r="JKY288"/>
      <c r="JKZ288"/>
      <c r="JLA288"/>
      <c r="JLB288"/>
      <c r="JLC288"/>
      <c r="JLD288"/>
      <c r="JLE288"/>
      <c r="JLF288"/>
      <c r="JLG288"/>
      <c r="JLH288"/>
      <c r="JLI288"/>
      <c r="JLJ288"/>
      <c r="JLK288"/>
      <c r="JLL288"/>
      <c r="JLM288"/>
      <c r="JLN288"/>
      <c r="JLO288"/>
      <c r="JLP288"/>
      <c r="JLQ288"/>
      <c r="JLR288"/>
      <c r="JLS288"/>
      <c r="JLT288"/>
      <c r="JLU288"/>
      <c r="JLV288"/>
      <c r="JLW288"/>
      <c r="JLX288"/>
      <c r="JLY288"/>
      <c r="JLZ288"/>
      <c r="JMA288"/>
      <c r="JMB288"/>
      <c r="JMC288"/>
      <c r="JMD288"/>
      <c r="JME288"/>
      <c r="JMF288"/>
      <c r="JMG288"/>
      <c r="JMH288"/>
      <c r="JMI288"/>
      <c r="JMJ288"/>
      <c r="JMK288"/>
      <c r="JML288"/>
      <c r="JMM288"/>
      <c r="JMN288"/>
      <c r="JMO288"/>
      <c r="JMP288"/>
      <c r="JMQ288"/>
      <c r="JMR288"/>
      <c r="JMS288"/>
      <c r="JMT288"/>
      <c r="JMU288"/>
      <c r="JMV288"/>
      <c r="JMW288"/>
      <c r="JMX288"/>
      <c r="JMY288"/>
      <c r="JMZ288"/>
      <c r="JNA288"/>
      <c r="JNB288"/>
      <c r="JNC288"/>
      <c r="JND288"/>
      <c r="JNE288"/>
      <c r="JNF288"/>
      <c r="JNG288"/>
      <c r="JNH288"/>
      <c r="JNI288"/>
      <c r="JNJ288"/>
      <c r="JNK288"/>
      <c r="JNL288"/>
      <c r="JNM288"/>
      <c r="JNN288"/>
      <c r="JNO288"/>
      <c r="JNP288"/>
      <c r="JNQ288"/>
      <c r="JNR288"/>
      <c r="JNS288"/>
      <c r="JNT288"/>
      <c r="JNU288"/>
      <c r="JNV288"/>
      <c r="JNW288"/>
      <c r="JNX288"/>
      <c r="JNY288"/>
      <c r="JNZ288"/>
      <c r="JOA288"/>
      <c r="JOB288"/>
      <c r="JOC288"/>
      <c r="JOD288"/>
      <c r="JOE288"/>
      <c r="JOF288"/>
      <c r="JOG288"/>
      <c r="JOH288"/>
      <c r="JOI288"/>
      <c r="JOJ288"/>
      <c r="JOK288"/>
      <c r="JOL288"/>
      <c r="JOM288"/>
      <c r="JON288"/>
      <c r="JOO288"/>
      <c r="JOP288"/>
      <c r="JOQ288"/>
      <c r="JOR288"/>
      <c r="JOS288"/>
      <c r="JOT288"/>
      <c r="JOU288"/>
      <c r="JOV288"/>
      <c r="JOW288"/>
      <c r="JOX288"/>
      <c r="JOY288"/>
      <c r="JOZ288"/>
      <c r="JPA288"/>
      <c r="JPB288"/>
      <c r="JPC288"/>
      <c r="JPD288"/>
      <c r="JPE288"/>
      <c r="JPF288"/>
      <c r="JPG288"/>
      <c r="JPH288"/>
      <c r="JPI288"/>
      <c r="JPJ288"/>
      <c r="JPK288"/>
      <c r="JPL288"/>
      <c r="JPM288"/>
      <c r="JPN288"/>
      <c r="JPO288"/>
      <c r="JPP288"/>
      <c r="JPQ288"/>
      <c r="JPR288"/>
      <c r="JPS288"/>
      <c r="JPT288"/>
      <c r="JPU288"/>
      <c r="JPV288"/>
      <c r="JPW288"/>
      <c r="JPX288"/>
      <c r="JPY288"/>
      <c r="JPZ288"/>
      <c r="JQA288"/>
      <c r="JQB288"/>
      <c r="JQC288"/>
      <c r="JQD288"/>
      <c r="JQE288"/>
      <c r="JQF288"/>
      <c r="JQG288"/>
      <c r="JQH288"/>
      <c r="JQI288"/>
      <c r="JQJ288"/>
      <c r="JQK288"/>
      <c r="JQL288"/>
      <c r="JQM288"/>
      <c r="JQN288"/>
      <c r="JQO288"/>
      <c r="JQP288"/>
      <c r="JQQ288"/>
      <c r="JQR288"/>
      <c r="JQS288"/>
      <c r="JQT288"/>
      <c r="JQU288"/>
      <c r="JQV288"/>
      <c r="JQW288"/>
      <c r="JQX288"/>
      <c r="JQY288"/>
      <c r="JQZ288"/>
      <c r="JRA288"/>
      <c r="JRB288"/>
      <c r="JRC288"/>
      <c r="JRD288"/>
      <c r="JRE288"/>
      <c r="JRF288"/>
      <c r="JRG288"/>
      <c r="JRH288"/>
      <c r="JRI288"/>
      <c r="JRJ288"/>
      <c r="JRK288"/>
      <c r="JRL288"/>
      <c r="JRM288"/>
      <c r="JRN288"/>
      <c r="JRO288"/>
      <c r="JRP288"/>
      <c r="JRQ288"/>
      <c r="JRR288"/>
      <c r="JRS288"/>
      <c r="JRT288"/>
      <c r="JRU288"/>
      <c r="JRV288"/>
      <c r="JRW288"/>
      <c r="JRX288"/>
      <c r="JRY288"/>
      <c r="JRZ288"/>
      <c r="JSA288"/>
      <c r="JSB288"/>
      <c r="JSC288"/>
      <c r="JSD288"/>
      <c r="JSE288"/>
      <c r="JSF288"/>
      <c r="JSG288"/>
      <c r="JSH288"/>
      <c r="JSI288"/>
      <c r="JSJ288"/>
      <c r="JSK288"/>
      <c r="JSL288"/>
      <c r="JSM288"/>
      <c r="JSN288"/>
      <c r="JSO288"/>
      <c r="JSP288"/>
      <c r="JSQ288"/>
      <c r="JSR288"/>
      <c r="JSS288"/>
      <c r="JST288"/>
      <c r="JSU288"/>
      <c r="JSV288"/>
      <c r="JSW288"/>
      <c r="JSX288"/>
      <c r="JSY288"/>
      <c r="JSZ288"/>
      <c r="JTA288"/>
      <c r="JTB288"/>
      <c r="JTC288"/>
      <c r="JTD288"/>
      <c r="JTE288"/>
      <c r="JTF288"/>
      <c r="JTG288"/>
      <c r="JTH288"/>
      <c r="JTI288"/>
      <c r="JTJ288"/>
      <c r="JTK288"/>
      <c r="JTL288"/>
      <c r="JTM288"/>
      <c r="JTN288"/>
      <c r="JTO288"/>
      <c r="JTP288"/>
      <c r="JTQ288"/>
      <c r="JTR288"/>
      <c r="JTS288"/>
      <c r="JTT288"/>
      <c r="JTU288"/>
      <c r="JTV288"/>
      <c r="JTW288"/>
      <c r="JTX288"/>
      <c r="JTY288"/>
      <c r="JTZ288"/>
      <c r="JUA288"/>
      <c r="JUB288"/>
      <c r="JUC288"/>
      <c r="JUD288"/>
      <c r="JUE288"/>
      <c r="JUF288"/>
      <c r="JUG288"/>
      <c r="JUH288"/>
      <c r="JUI288"/>
      <c r="JUJ288"/>
      <c r="JUK288"/>
      <c r="JUL288"/>
      <c r="JUM288"/>
      <c r="JUN288"/>
      <c r="JUO288"/>
      <c r="JUP288"/>
      <c r="JUQ288"/>
      <c r="JUR288"/>
      <c r="JUS288"/>
      <c r="JUT288"/>
      <c r="JUU288"/>
      <c r="JUV288"/>
      <c r="JUW288"/>
      <c r="JUX288"/>
      <c r="JUY288"/>
      <c r="JUZ288"/>
      <c r="JVA288"/>
      <c r="JVB288"/>
      <c r="JVC288"/>
      <c r="JVD288"/>
      <c r="JVE288"/>
      <c r="JVF288"/>
      <c r="JVG288"/>
      <c r="JVH288"/>
      <c r="JVI288"/>
      <c r="JVJ288"/>
      <c r="JVK288"/>
      <c r="JVL288"/>
      <c r="JVM288"/>
      <c r="JVN288"/>
      <c r="JVO288"/>
      <c r="JVP288"/>
      <c r="JVQ288"/>
      <c r="JVR288"/>
      <c r="JVS288"/>
      <c r="JVT288"/>
      <c r="JVU288"/>
      <c r="JVV288"/>
      <c r="JVW288"/>
      <c r="JVX288"/>
      <c r="JVY288"/>
      <c r="JVZ288"/>
      <c r="JWA288"/>
      <c r="JWB288"/>
      <c r="JWC288"/>
      <c r="JWD288"/>
      <c r="JWE288"/>
      <c r="JWF288"/>
      <c r="JWG288"/>
      <c r="JWH288"/>
      <c r="JWI288"/>
      <c r="JWJ288"/>
      <c r="JWK288"/>
      <c r="JWL288"/>
      <c r="JWM288"/>
      <c r="JWN288"/>
      <c r="JWO288"/>
      <c r="JWP288"/>
      <c r="JWQ288"/>
      <c r="JWR288"/>
      <c r="JWS288"/>
      <c r="JWT288"/>
      <c r="JWU288"/>
      <c r="JWV288"/>
      <c r="JWW288"/>
      <c r="JWX288"/>
      <c r="JWY288"/>
      <c r="JWZ288"/>
      <c r="JXA288"/>
      <c r="JXB288"/>
      <c r="JXC288"/>
      <c r="JXD288"/>
      <c r="JXE288"/>
      <c r="JXF288"/>
      <c r="JXG288"/>
      <c r="JXH288"/>
      <c r="JXI288"/>
      <c r="JXJ288"/>
      <c r="JXK288"/>
      <c r="JXL288"/>
      <c r="JXM288"/>
      <c r="JXN288"/>
      <c r="JXO288"/>
      <c r="JXP288"/>
      <c r="JXQ288"/>
      <c r="JXR288"/>
      <c r="JXS288"/>
      <c r="JXT288"/>
      <c r="JXU288"/>
      <c r="JXV288"/>
      <c r="JXW288"/>
      <c r="JXX288"/>
      <c r="JXY288"/>
      <c r="JXZ288"/>
      <c r="JYA288"/>
      <c r="JYB288"/>
      <c r="JYC288"/>
      <c r="JYD288"/>
      <c r="JYE288"/>
      <c r="JYF288"/>
      <c r="JYG288"/>
      <c r="JYH288"/>
      <c r="JYI288"/>
      <c r="JYJ288"/>
      <c r="JYK288"/>
      <c r="JYL288"/>
      <c r="JYM288"/>
      <c r="JYN288"/>
      <c r="JYO288"/>
      <c r="JYP288"/>
      <c r="JYQ288"/>
      <c r="JYR288"/>
      <c r="JYS288"/>
      <c r="JYT288"/>
      <c r="JYU288"/>
      <c r="JYV288"/>
      <c r="JYW288"/>
      <c r="JYX288"/>
      <c r="JYY288"/>
      <c r="JYZ288"/>
      <c r="JZA288"/>
      <c r="JZB288"/>
      <c r="JZC288"/>
      <c r="JZD288"/>
      <c r="JZE288"/>
      <c r="JZF288"/>
      <c r="JZG288"/>
      <c r="JZH288"/>
      <c r="JZI288"/>
      <c r="JZJ288"/>
      <c r="JZK288"/>
      <c r="JZL288"/>
      <c r="JZM288"/>
      <c r="JZN288"/>
      <c r="JZO288"/>
      <c r="JZP288"/>
      <c r="JZQ288"/>
      <c r="JZR288"/>
      <c r="JZS288"/>
      <c r="JZT288"/>
      <c r="JZU288"/>
      <c r="JZV288"/>
      <c r="JZW288"/>
      <c r="JZX288"/>
      <c r="JZY288"/>
      <c r="JZZ288"/>
      <c r="KAA288"/>
      <c r="KAB288"/>
      <c r="KAC288"/>
      <c r="KAD288"/>
      <c r="KAE288"/>
      <c r="KAF288"/>
      <c r="KAG288"/>
      <c r="KAH288"/>
      <c r="KAI288"/>
      <c r="KAJ288"/>
      <c r="KAK288"/>
      <c r="KAL288"/>
      <c r="KAM288"/>
      <c r="KAN288"/>
      <c r="KAO288"/>
      <c r="KAP288"/>
      <c r="KAQ288"/>
      <c r="KAR288"/>
      <c r="KAS288"/>
      <c r="KAT288"/>
      <c r="KAU288"/>
      <c r="KAV288"/>
      <c r="KAW288"/>
      <c r="KAX288"/>
      <c r="KAY288"/>
      <c r="KAZ288"/>
      <c r="KBA288"/>
      <c r="KBB288"/>
      <c r="KBC288"/>
      <c r="KBD288"/>
      <c r="KBE288"/>
      <c r="KBF288"/>
      <c r="KBG288"/>
      <c r="KBH288"/>
      <c r="KBI288"/>
      <c r="KBJ288"/>
      <c r="KBK288"/>
      <c r="KBL288"/>
      <c r="KBM288"/>
      <c r="KBN288"/>
      <c r="KBO288"/>
      <c r="KBP288"/>
      <c r="KBQ288"/>
      <c r="KBR288"/>
      <c r="KBS288"/>
      <c r="KBT288"/>
      <c r="KBU288"/>
      <c r="KBV288"/>
      <c r="KBW288"/>
      <c r="KBX288"/>
      <c r="KBY288"/>
      <c r="KBZ288"/>
      <c r="KCA288"/>
      <c r="KCB288"/>
      <c r="KCC288"/>
      <c r="KCD288"/>
      <c r="KCE288"/>
      <c r="KCF288"/>
      <c r="KCG288"/>
      <c r="KCH288"/>
      <c r="KCI288"/>
      <c r="KCJ288"/>
      <c r="KCK288"/>
      <c r="KCL288"/>
      <c r="KCM288"/>
      <c r="KCN288"/>
      <c r="KCO288"/>
      <c r="KCP288"/>
      <c r="KCQ288"/>
      <c r="KCR288"/>
      <c r="KCS288"/>
      <c r="KCT288"/>
      <c r="KCU288"/>
      <c r="KCV288"/>
      <c r="KCW288"/>
      <c r="KCX288"/>
      <c r="KCY288"/>
      <c r="KCZ288"/>
      <c r="KDA288"/>
      <c r="KDB288"/>
      <c r="KDC288"/>
      <c r="KDD288"/>
      <c r="KDE288"/>
      <c r="KDF288"/>
      <c r="KDG288"/>
      <c r="KDH288"/>
      <c r="KDI288"/>
      <c r="KDJ288"/>
      <c r="KDK288"/>
      <c r="KDL288"/>
      <c r="KDM288"/>
      <c r="KDN288"/>
      <c r="KDO288"/>
      <c r="KDP288"/>
      <c r="KDQ288"/>
      <c r="KDR288"/>
      <c r="KDS288"/>
      <c r="KDT288"/>
      <c r="KDU288"/>
      <c r="KDV288"/>
      <c r="KDW288"/>
      <c r="KDX288"/>
      <c r="KDY288"/>
      <c r="KDZ288"/>
      <c r="KEA288"/>
      <c r="KEB288"/>
      <c r="KEC288"/>
      <c r="KED288"/>
      <c r="KEE288"/>
      <c r="KEF288"/>
      <c r="KEG288"/>
      <c r="KEH288"/>
      <c r="KEI288"/>
      <c r="KEJ288"/>
      <c r="KEK288"/>
      <c r="KEL288"/>
      <c r="KEM288"/>
      <c r="KEN288"/>
      <c r="KEO288"/>
      <c r="KEP288"/>
      <c r="KEQ288"/>
      <c r="KER288"/>
      <c r="KES288"/>
      <c r="KET288"/>
      <c r="KEU288"/>
      <c r="KEV288"/>
      <c r="KEW288"/>
      <c r="KEX288"/>
      <c r="KEY288"/>
      <c r="KEZ288"/>
      <c r="KFA288"/>
      <c r="KFB288"/>
      <c r="KFC288"/>
      <c r="KFD288"/>
      <c r="KFE288"/>
      <c r="KFF288"/>
      <c r="KFG288"/>
      <c r="KFH288"/>
      <c r="KFI288"/>
      <c r="KFJ288"/>
      <c r="KFK288"/>
      <c r="KFL288"/>
      <c r="KFM288"/>
      <c r="KFN288"/>
      <c r="KFO288"/>
      <c r="KFP288"/>
      <c r="KFQ288"/>
      <c r="KFR288"/>
      <c r="KFS288"/>
      <c r="KFT288"/>
      <c r="KFU288"/>
      <c r="KFV288"/>
      <c r="KFW288"/>
      <c r="KFX288"/>
      <c r="KFY288"/>
      <c r="KFZ288"/>
      <c r="KGA288"/>
      <c r="KGB288"/>
      <c r="KGC288"/>
      <c r="KGD288"/>
      <c r="KGE288"/>
      <c r="KGF288"/>
      <c r="KGG288"/>
      <c r="KGH288"/>
      <c r="KGI288"/>
      <c r="KGJ288"/>
      <c r="KGK288"/>
      <c r="KGL288"/>
      <c r="KGM288"/>
      <c r="KGN288"/>
      <c r="KGO288"/>
      <c r="KGP288"/>
      <c r="KGQ288"/>
      <c r="KGR288"/>
      <c r="KGS288"/>
      <c r="KGT288"/>
      <c r="KGU288"/>
      <c r="KGV288"/>
      <c r="KGW288"/>
      <c r="KGX288"/>
      <c r="KGY288"/>
      <c r="KGZ288"/>
      <c r="KHA288"/>
      <c r="KHB288"/>
      <c r="KHC288"/>
      <c r="KHD288"/>
      <c r="KHE288"/>
      <c r="KHF288"/>
      <c r="KHG288"/>
      <c r="KHH288"/>
      <c r="KHI288"/>
      <c r="KHJ288"/>
      <c r="KHK288"/>
      <c r="KHL288"/>
      <c r="KHM288"/>
      <c r="KHN288"/>
      <c r="KHO288"/>
      <c r="KHP288"/>
      <c r="KHQ288"/>
      <c r="KHR288"/>
      <c r="KHS288"/>
      <c r="KHT288"/>
      <c r="KHU288"/>
      <c r="KHV288"/>
      <c r="KHW288"/>
      <c r="KHX288"/>
      <c r="KHY288"/>
      <c r="KHZ288"/>
      <c r="KIA288"/>
      <c r="KIB288"/>
      <c r="KIC288"/>
      <c r="KID288"/>
      <c r="KIE288"/>
      <c r="KIF288"/>
      <c r="KIG288"/>
      <c r="KIH288"/>
      <c r="KII288"/>
      <c r="KIJ288"/>
      <c r="KIK288"/>
      <c r="KIL288"/>
      <c r="KIM288"/>
      <c r="KIN288"/>
      <c r="KIO288"/>
      <c r="KIP288"/>
      <c r="KIQ288"/>
      <c r="KIR288"/>
      <c r="KIS288"/>
      <c r="KIT288"/>
      <c r="KIU288"/>
      <c r="KIV288"/>
      <c r="KIW288"/>
      <c r="KIX288"/>
      <c r="KIY288"/>
      <c r="KIZ288"/>
      <c r="KJA288"/>
      <c r="KJB288"/>
      <c r="KJC288"/>
      <c r="KJD288"/>
      <c r="KJE288"/>
      <c r="KJF288"/>
      <c r="KJG288"/>
      <c r="KJH288"/>
      <c r="KJI288"/>
      <c r="KJJ288"/>
      <c r="KJK288"/>
      <c r="KJL288"/>
      <c r="KJM288"/>
      <c r="KJN288"/>
      <c r="KJO288"/>
      <c r="KJP288"/>
      <c r="KJQ288"/>
      <c r="KJR288"/>
      <c r="KJS288"/>
      <c r="KJT288"/>
      <c r="KJU288"/>
      <c r="KJV288"/>
      <c r="KJW288"/>
      <c r="KJX288"/>
      <c r="KJY288"/>
      <c r="KJZ288"/>
      <c r="KKA288"/>
      <c r="KKB288"/>
      <c r="KKC288"/>
      <c r="KKD288"/>
      <c r="KKE288"/>
      <c r="KKF288"/>
      <c r="KKG288"/>
      <c r="KKH288"/>
      <c r="KKI288"/>
      <c r="KKJ288"/>
      <c r="KKK288"/>
      <c r="KKL288"/>
      <c r="KKM288"/>
      <c r="KKN288"/>
      <c r="KKO288"/>
      <c r="KKP288"/>
      <c r="KKQ288"/>
      <c r="KKR288"/>
      <c r="KKS288"/>
      <c r="KKT288"/>
      <c r="KKU288"/>
      <c r="KKV288"/>
      <c r="KKW288"/>
      <c r="KKX288"/>
      <c r="KKY288"/>
      <c r="KKZ288"/>
      <c r="KLA288"/>
      <c r="KLB288"/>
      <c r="KLC288"/>
      <c r="KLD288"/>
      <c r="KLE288"/>
      <c r="KLF288"/>
      <c r="KLG288"/>
      <c r="KLH288"/>
      <c r="KLI288"/>
      <c r="KLJ288"/>
      <c r="KLK288"/>
      <c r="KLL288"/>
      <c r="KLM288"/>
      <c r="KLN288"/>
      <c r="KLO288"/>
      <c r="KLP288"/>
      <c r="KLQ288"/>
      <c r="KLR288"/>
      <c r="KLS288"/>
      <c r="KLT288"/>
      <c r="KLU288"/>
      <c r="KLV288"/>
      <c r="KLW288"/>
      <c r="KLX288"/>
      <c r="KLY288"/>
      <c r="KLZ288"/>
      <c r="KMA288"/>
      <c r="KMB288"/>
      <c r="KMC288"/>
      <c r="KMD288"/>
      <c r="KME288"/>
      <c r="KMF288"/>
      <c r="KMG288"/>
      <c r="KMH288"/>
      <c r="KMI288"/>
      <c r="KMJ288"/>
      <c r="KMK288"/>
      <c r="KML288"/>
      <c r="KMM288"/>
      <c r="KMN288"/>
      <c r="KMO288"/>
      <c r="KMP288"/>
      <c r="KMQ288"/>
      <c r="KMR288"/>
      <c r="KMS288"/>
      <c r="KMT288"/>
      <c r="KMU288"/>
      <c r="KMV288"/>
      <c r="KMW288"/>
      <c r="KMX288"/>
      <c r="KMY288"/>
      <c r="KMZ288"/>
      <c r="KNA288"/>
      <c r="KNB288"/>
      <c r="KNC288"/>
      <c r="KND288"/>
      <c r="KNE288"/>
      <c r="KNF288"/>
      <c r="KNG288"/>
      <c r="KNH288"/>
      <c r="KNI288"/>
      <c r="KNJ288"/>
      <c r="KNK288"/>
      <c r="KNL288"/>
      <c r="KNM288"/>
      <c r="KNN288"/>
      <c r="KNO288"/>
      <c r="KNP288"/>
      <c r="KNQ288"/>
      <c r="KNR288"/>
      <c r="KNS288"/>
      <c r="KNT288"/>
      <c r="KNU288"/>
      <c r="KNV288"/>
      <c r="KNW288"/>
      <c r="KNX288"/>
      <c r="KNY288"/>
      <c r="KNZ288"/>
      <c r="KOA288"/>
      <c r="KOB288"/>
      <c r="KOC288"/>
      <c r="KOD288"/>
      <c r="KOE288"/>
      <c r="KOF288"/>
      <c r="KOG288"/>
      <c r="KOH288"/>
      <c r="KOI288"/>
      <c r="KOJ288"/>
      <c r="KOK288"/>
      <c r="KOL288"/>
      <c r="KOM288"/>
      <c r="KON288"/>
      <c r="KOO288"/>
      <c r="KOP288"/>
      <c r="KOQ288"/>
      <c r="KOR288"/>
      <c r="KOS288"/>
      <c r="KOT288"/>
      <c r="KOU288"/>
      <c r="KOV288"/>
      <c r="KOW288"/>
      <c r="KOX288"/>
      <c r="KOY288"/>
      <c r="KOZ288"/>
      <c r="KPA288"/>
      <c r="KPB288"/>
      <c r="KPC288"/>
      <c r="KPD288"/>
      <c r="KPE288"/>
      <c r="KPF288"/>
      <c r="KPG288"/>
      <c r="KPH288"/>
      <c r="KPI288"/>
      <c r="KPJ288"/>
      <c r="KPK288"/>
      <c r="KPL288"/>
      <c r="KPM288"/>
      <c r="KPN288"/>
      <c r="KPO288"/>
      <c r="KPP288"/>
      <c r="KPQ288"/>
      <c r="KPR288"/>
      <c r="KPS288"/>
      <c r="KPT288"/>
      <c r="KPU288"/>
      <c r="KPV288"/>
      <c r="KPW288"/>
      <c r="KPX288"/>
      <c r="KPY288"/>
      <c r="KPZ288"/>
      <c r="KQA288"/>
      <c r="KQB288"/>
      <c r="KQC288"/>
      <c r="KQD288"/>
      <c r="KQE288"/>
      <c r="KQF288"/>
      <c r="KQG288"/>
      <c r="KQH288"/>
      <c r="KQI288"/>
      <c r="KQJ288"/>
      <c r="KQK288"/>
      <c r="KQL288"/>
      <c r="KQM288"/>
      <c r="KQN288"/>
      <c r="KQO288"/>
      <c r="KQP288"/>
      <c r="KQQ288"/>
      <c r="KQR288"/>
      <c r="KQS288"/>
      <c r="KQT288"/>
      <c r="KQU288"/>
      <c r="KQV288"/>
      <c r="KQW288"/>
      <c r="KQX288"/>
      <c r="KQY288"/>
      <c r="KQZ288"/>
      <c r="KRA288"/>
      <c r="KRB288"/>
      <c r="KRC288"/>
      <c r="KRD288"/>
      <c r="KRE288"/>
      <c r="KRF288"/>
      <c r="KRG288"/>
      <c r="KRH288"/>
      <c r="KRI288"/>
      <c r="KRJ288"/>
      <c r="KRK288"/>
      <c r="KRL288"/>
      <c r="KRM288"/>
      <c r="KRN288"/>
      <c r="KRO288"/>
      <c r="KRP288"/>
      <c r="KRQ288"/>
      <c r="KRR288"/>
      <c r="KRS288"/>
      <c r="KRT288"/>
      <c r="KRU288"/>
      <c r="KRV288"/>
      <c r="KRW288"/>
      <c r="KRX288"/>
      <c r="KRY288"/>
      <c r="KRZ288"/>
      <c r="KSA288"/>
      <c r="KSB288"/>
      <c r="KSC288"/>
      <c r="KSD288"/>
      <c r="KSE288"/>
      <c r="KSF288"/>
      <c r="KSG288"/>
      <c r="KSH288"/>
      <c r="KSI288"/>
      <c r="KSJ288"/>
      <c r="KSK288"/>
      <c r="KSL288"/>
      <c r="KSM288"/>
      <c r="KSN288"/>
      <c r="KSO288"/>
      <c r="KSP288"/>
      <c r="KSQ288"/>
      <c r="KSR288"/>
      <c r="KSS288"/>
      <c r="KST288"/>
      <c r="KSU288"/>
      <c r="KSV288"/>
      <c r="KSW288"/>
      <c r="KSX288"/>
      <c r="KSY288"/>
      <c r="KSZ288"/>
      <c r="KTA288"/>
      <c r="KTB288"/>
      <c r="KTC288"/>
      <c r="KTD288"/>
      <c r="KTE288"/>
      <c r="KTF288"/>
      <c r="KTG288"/>
      <c r="KTH288"/>
      <c r="KTI288"/>
      <c r="KTJ288"/>
      <c r="KTK288"/>
      <c r="KTL288"/>
      <c r="KTM288"/>
      <c r="KTN288"/>
      <c r="KTO288"/>
      <c r="KTP288"/>
      <c r="KTQ288"/>
      <c r="KTR288"/>
      <c r="KTS288"/>
      <c r="KTT288"/>
      <c r="KTU288"/>
      <c r="KTV288"/>
      <c r="KTW288"/>
      <c r="KTX288"/>
      <c r="KTY288"/>
      <c r="KTZ288"/>
      <c r="KUA288"/>
      <c r="KUB288"/>
      <c r="KUC288"/>
      <c r="KUD288"/>
      <c r="KUE288"/>
      <c r="KUF288"/>
      <c r="KUG288"/>
      <c r="KUH288"/>
      <c r="KUI288"/>
      <c r="KUJ288"/>
      <c r="KUK288"/>
      <c r="KUL288"/>
      <c r="KUM288"/>
      <c r="KUN288"/>
      <c r="KUO288"/>
      <c r="KUP288"/>
      <c r="KUQ288"/>
      <c r="KUR288"/>
      <c r="KUS288"/>
      <c r="KUT288"/>
      <c r="KUU288"/>
      <c r="KUV288"/>
      <c r="KUW288"/>
      <c r="KUX288"/>
      <c r="KUY288"/>
      <c r="KUZ288"/>
      <c r="KVA288"/>
      <c r="KVB288"/>
      <c r="KVC288"/>
      <c r="KVD288"/>
      <c r="KVE288"/>
      <c r="KVF288"/>
      <c r="KVG288"/>
      <c r="KVH288"/>
      <c r="KVI288"/>
      <c r="KVJ288"/>
      <c r="KVK288"/>
      <c r="KVL288"/>
      <c r="KVM288"/>
      <c r="KVN288"/>
      <c r="KVO288"/>
      <c r="KVP288"/>
      <c r="KVQ288"/>
      <c r="KVR288"/>
      <c r="KVS288"/>
      <c r="KVT288"/>
      <c r="KVU288"/>
      <c r="KVV288"/>
      <c r="KVW288"/>
      <c r="KVX288"/>
      <c r="KVY288"/>
      <c r="KVZ288"/>
      <c r="KWA288"/>
      <c r="KWB288"/>
      <c r="KWC288"/>
      <c r="KWD288"/>
      <c r="KWE288"/>
      <c r="KWF288"/>
      <c r="KWG288"/>
      <c r="KWH288"/>
      <c r="KWI288"/>
      <c r="KWJ288"/>
      <c r="KWK288"/>
      <c r="KWL288"/>
      <c r="KWM288"/>
      <c r="KWN288"/>
      <c r="KWO288"/>
      <c r="KWP288"/>
      <c r="KWQ288"/>
      <c r="KWR288"/>
      <c r="KWS288"/>
      <c r="KWT288"/>
      <c r="KWU288"/>
      <c r="KWV288"/>
      <c r="KWW288"/>
      <c r="KWX288"/>
      <c r="KWY288"/>
      <c r="KWZ288"/>
      <c r="KXA288"/>
      <c r="KXB288"/>
      <c r="KXC288"/>
      <c r="KXD288"/>
      <c r="KXE288"/>
      <c r="KXF288"/>
      <c r="KXG288"/>
      <c r="KXH288"/>
      <c r="KXI288"/>
      <c r="KXJ288"/>
      <c r="KXK288"/>
      <c r="KXL288"/>
      <c r="KXM288"/>
      <c r="KXN288"/>
      <c r="KXO288"/>
      <c r="KXP288"/>
      <c r="KXQ288"/>
      <c r="KXR288"/>
      <c r="KXS288"/>
      <c r="KXT288"/>
      <c r="KXU288"/>
      <c r="KXV288"/>
      <c r="KXW288"/>
      <c r="KXX288"/>
      <c r="KXY288"/>
      <c r="KXZ288"/>
      <c r="KYA288"/>
      <c r="KYB288"/>
      <c r="KYC288"/>
      <c r="KYD288"/>
      <c r="KYE288"/>
      <c r="KYF288"/>
      <c r="KYG288"/>
      <c r="KYH288"/>
      <c r="KYI288"/>
      <c r="KYJ288"/>
      <c r="KYK288"/>
      <c r="KYL288"/>
      <c r="KYM288"/>
      <c r="KYN288"/>
      <c r="KYO288"/>
      <c r="KYP288"/>
      <c r="KYQ288"/>
      <c r="KYR288"/>
      <c r="KYS288"/>
      <c r="KYT288"/>
      <c r="KYU288"/>
      <c r="KYV288"/>
      <c r="KYW288"/>
      <c r="KYX288"/>
      <c r="KYY288"/>
      <c r="KYZ288"/>
      <c r="KZA288"/>
      <c r="KZB288"/>
      <c r="KZC288"/>
      <c r="KZD288"/>
      <c r="KZE288"/>
      <c r="KZF288"/>
      <c r="KZG288"/>
      <c r="KZH288"/>
      <c r="KZI288"/>
      <c r="KZJ288"/>
      <c r="KZK288"/>
      <c r="KZL288"/>
      <c r="KZM288"/>
      <c r="KZN288"/>
      <c r="KZO288"/>
      <c r="KZP288"/>
      <c r="KZQ288"/>
      <c r="KZR288"/>
      <c r="KZS288"/>
      <c r="KZT288"/>
      <c r="KZU288"/>
      <c r="KZV288"/>
      <c r="KZW288"/>
      <c r="KZX288"/>
      <c r="KZY288"/>
      <c r="KZZ288"/>
      <c r="LAA288"/>
      <c r="LAB288"/>
      <c r="LAC288"/>
      <c r="LAD288"/>
      <c r="LAE288"/>
      <c r="LAF288"/>
      <c r="LAG288"/>
      <c r="LAH288"/>
      <c r="LAI288"/>
      <c r="LAJ288"/>
      <c r="LAK288"/>
      <c r="LAL288"/>
      <c r="LAM288"/>
      <c r="LAN288"/>
      <c r="LAO288"/>
      <c r="LAP288"/>
      <c r="LAQ288"/>
      <c r="LAR288"/>
      <c r="LAS288"/>
      <c r="LAT288"/>
      <c r="LAU288"/>
      <c r="LAV288"/>
      <c r="LAW288"/>
      <c r="LAX288"/>
      <c r="LAY288"/>
      <c r="LAZ288"/>
      <c r="LBA288"/>
      <c r="LBB288"/>
      <c r="LBC288"/>
      <c r="LBD288"/>
      <c r="LBE288"/>
      <c r="LBF288"/>
      <c r="LBG288"/>
      <c r="LBH288"/>
      <c r="LBI288"/>
      <c r="LBJ288"/>
      <c r="LBK288"/>
      <c r="LBL288"/>
      <c r="LBM288"/>
      <c r="LBN288"/>
      <c r="LBO288"/>
      <c r="LBP288"/>
      <c r="LBQ288"/>
      <c r="LBR288"/>
      <c r="LBS288"/>
      <c r="LBT288"/>
      <c r="LBU288"/>
      <c r="LBV288"/>
      <c r="LBW288"/>
      <c r="LBX288"/>
      <c r="LBY288"/>
      <c r="LBZ288"/>
      <c r="LCA288"/>
      <c r="LCB288"/>
      <c r="LCC288"/>
      <c r="LCD288"/>
      <c r="LCE288"/>
      <c r="LCF288"/>
      <c r="LCG288"/>
      <c r="LCH288"/>
      <c r="LCI288"/>
      <c r="LCJ288"/>
      <c r="LCK288"/>
      <c r="LCL288"/>
      <c r="LCM288"/>
      <c r="LCN288"/>
      <c r="LCO288"/>
      <c r="LCP288"/>
      <c r="LCQ288"/>
      <c r="LCR288"/>
      <c r="LCS288"/>
      <c r="LCT288"/>
      <c r="LCU288"/>
      <c r="LCV288"/>
      <c r="LCW288"/>
      <c r="LCX288"/>
      <c r="LCY288"/>
      <c r="LCZ288"/>
      <c r="LDA288"/>
      <c r="LDB288"/>
      <c r="LDC288"/>
      <c r="LDD288"/>
      <c r="LDE288"/>
      <c r="LDF288"/>
      <c r="LDG288"/>
      <c r="LDH288"/>
      <c r="LDI288"/>
      <c r="LDJ288"/>
      <c r="LDK288"/>
      <c r="LDL288"/>
      <c r="LDM288"/>
      <c r="LDN288"/>
      <c r="LDO288"/>
      <c r="LDP288"/>
      <c r="LDQ288"/>
      <c r="LDR288"/>
      <c r="LDS288"/>
      <c r="LDT288"/>
      <c r="LDU288"/>
      <c r="LDV288"/>
      <c r="LDW288"/>
      <c r="LDX288"/>
      <c r="LDY288"/>
      <c r="LDZ288"/>
      <c r="LEA288"/>
      <c r="LEB288"/>
      <c r="LEC288"/>
      <c r="LED288"/>
      <c r="LEE288"/>
      <c r="LEF288"/>
      <c r="LEG288"/>
      <c r="LEH288"/>
      <c r="LEI288"/>
      <c r="LEJ288"/>
      <c r="LEK288"/>
      <c r="LEL288"/>
      <c r="LEM288"/>
      <c r="LEN288"/>
      <c r="LEO288"/>
      <c r="LEP288"/>
      <c r="LEQ288"/>
      <c r="LER288"/>
      <c r="LES288"/>
      <c r="LET288"/>
      <c r="LEU288"/>
      <c r="LEV288"/>
      <c r="LEW288"/>
      <c r="LEX288"/>
      <c r="LEY288"/>
      <c r="LEZ288"/>
      <c r="LFA288"/>
      <c r="LFB288"/>
      <c r="LFC288"/>
      <c r="LFD288"/>
      <c r="LFE288"/>
      <c r="LFF288"/>
      <c r="LFG288"/>
      <c r="LFH288"/>
      <c r="LFI288"/>
      <c r="LFJ288"/>
      <c r="LFK288"/>
      <c r="LFL288"/>
      <c r="LFM288"/>
      <c r="LFN288"/>
      <c r="LFO288"/>
      <c r="LFP288"/>
      <c r="LFQ288"/>
      <c r="LFR288"/>
      <c r="LFS288"/>
      <c r="LFT288"/>
      <c r="LFU288"/>
      <c r="LFV288"/>
      <c r="LFW288"/>
      <c r="LFX288"/>
      <c r="LFY288"/>
      <c r="LFZ288"/>
      <c r="LGA288"/>
      <c r="LGB288"/>
      <c r="LGC288"/>
      <c r="LGD288"/>
      <c r="LGE288"/>
      <c r="LGF288"/>
      <c r="LGG288"/>
      <c r="LGH288"/>
      <c r="LGI288"/>
      <c r="LGJ288"/>
      <c r="LGK288"/>
      <c r="LGL288"/>
      <c r="LGM288"/>
      <c r="LGN288"/>
      <c r="LGO288"/>
      <c r="LGP288"/>
      <c r="LGQ288"/>
      <c r="LGR288"/>
      <c r="LGS288"/>
      <c r="LGT288"/>
      <c r="LGU288"/>
      <c r="LGV288"/>
      <c r="LGW288"/>
      <c r="LGX288"/>
      <c r="LGY288"/>
      <c r="LGZ288"/>
      <c r="LHA288"/>
      <c r="LHB288"/>
      <c r="LHC288"/>
      <c r="LHD288"/>
      <c r="LHE288"/>
      <c r="LHF288"/>
      <c r="LHG288"/>
      <c r="LHH288"/>
      <c r="LHI288"/>
      <c r="LHJ288"/>
      <c r="LHK288"/>
      <c r="LHL288"/>
      <c r="LHM288"/>
      <c r="LHN288"/>
      <c r="LHO288"/>
      <c r="LHP288"/>
      <c r="LHQ288"/>
      <c r="LHR288"/>
      <c r="LHS288"/>
      <c r="LHT288"/>
      <c r="LHU288"/>
      <c r="LHV288"/>
      <c r="LHW288"/>
      <c r="LHX288"/>
      <c r="LHY288"/>
      <c r="LHZ288"/>
      <c r="LIA288"/>
      <c r="LIB288"/>
      <c r="LIC288"/>
      <c r="LID288"/>
      <c r="LIE288"/>
      <c r="LIF288"/>
      <c r="LIG288"/>
      <c r="LIH288"/>
      <c r="LII288"/>
      <c r="LIJ288"/>
      <c r="LIK288"/>
      <c r="LIL288"/>
      <c r="LIM288"/>
      <c r="LIN288"/>
      <c r="LIO288"/>
      <c r="LIP288"/>
      <c r="LIQ288"/>
      <c r="LIR288"/>
      <c r="LIS288"/>
      <c r="LIT288"/>
      <c r="LIU288"/>
      <c r="LIV288"/>
      <c r="LIW288"/>
      <c r="LIX288"/>
      <c r="LIY288"/>
      <c r="LIZ288"/>
      <c r="LJA288"/>
      <c r="LJB288"/>
      <c r="LJC288"/>
      <c r="LJD288"/>
      <c r="LJE288"/>
      <c r="LJF288"/>
      <c r="LJG288"/>
      <c r="LJH288"/>
      <c r="LJI288"/>
      <c r="LJJ288"/>
      <c r="LJK288"/>
      <c r="LJL288"/>
      <c r="LJM288"/>
      <c r="LJN288"/>
      <c r="LJO288"/>
      <c r="LJP288"/>
      <c r="LJQ288"/>
      <c r="LJR288"/>
      <c r="LJS288"/>
      <c r="LJT288"/>
      <c r="LJU288"/>
      <c r="LJV288"/>
      <c r="LJW288"/>
      <c r="LJX288"/>
      <c r="LJY288"/>
      <c r="LJZ288"/>
      <c r="LKA288"/>
      <c r="LKB288"/>
      <c r="LKC288"/>
      <c r="LKD288"/>
      <c r="LKE288"/>
      <c r="LKF288"/>
      <c r="LKG288"/>
      <c r="LKH288"/>
      <c r="LKI288"/>
      <c r="LKJ288"/>
      <c r="LKK288"/>
      <c r="LKL288"/>
      <c r="LKM288"/>
      <c r="LKN288"/>
      <c r="LKO288"/>
      <c r="LKP288"/>
      <c r="LKQ288"/>
      <c r="LKR288"/>
      <c r="LKS288"/>
      <c r="LKT288"/>
      <c r="LKU288"/>
      <c r="LKV288"/>
      <c r="LKW288"/>
      <c r="LKX288"/>
      <c r="LKY288"/>
      <c r="LKZ288"/>
      <c r="LLA288"/>
      <c r="LLB288"/>
      <c r="LLC288"/>
      <c r="LLD288"/>
      <c r="LLE288"/>
      <c r="LLF288"/>
      <c r="LLG288"/>
      <c r="LLH288"/>
      <c r="LLI288"/>
      <c r="LLJ288"/>
      <c r="LLK288"/>
      <c r="LLL288"/>
      <c r="LLM288"/>
      <c r="LLN288"/>
      <c r="LLO288"/>
      <c r="LLP288"/>
      <c r="LLQ288"/>
      <c r="LLR288"/>
      <c r="LLS288"/>
      <c r="LLT288"/>
      <c r="LLU288"/>
      <c r="LLV288"/>
      <c r="LLW288"/>
      <c r="LLX288"/>
      <c r="LLY288"/>
      <c r="LLZ288"/>
      <c r="LMA288"/>
      <c r="LMB288"/>
      <c r="LMC288"/>
      <c r="LMD288"/>
      <c r="LME288"/>
      <c r="LMF288"/>
      <c r="LMG288"/>
      <c r="LMH288"/>
      <c r="LMI288"/>
      <c r="LMJ288"/>
      <c r="LMK288"/>
      <c r="LML288"/>
      <c r="LMM288"/>
      <c r="LMN288"/>
      <c r="LMO288"/>
      <c r="LMP288"/>
      <c r="LMQ288"/>
      <c r="LMR288"/>
      <c r="LMS288"/>
      <c r="LMT288"/>
      <c r="LMU288"/>
      <c r="LMV288"/>
      <c r="LMW288"/>
      <c r="LMX288"/>
      <c r="LMY288"/>
      <c r="LMZ288"/>
      <c r="LNA288"/>
      <c r="LNB288"/>
      <c r="LNC288"/>
      <c r="LND288"/>
      <c r="LNE288"/>
      <c r="LNF288"/>
      <c r="LNG288"/>
      <c r="LNH288"/>
      <c r="LNI288"/>
      <c r="LNJ288"/>
      <c r="LNK288"/>
      <c r="LNL288"/>
      <c r="LNM288"/>
      <c r="LNN288"/>
      <c r="LNO288"/>
      <c r="LNP288"/>
      <c r="LNQ288"/>
      <c r="LNR288"/>
      <c r="LNS288"/>
      <c r="LNT288"/>
      <c r="LNU288"/>
      <c r="LNV288"/>
      <c r="LNW288"/>
      <c r="LNX288"/>
      <c r="LNY288"/>
      <c r="LNZ288"/>
      <c r="LOA288"/>
      <c r="LOB288"/>
      <c r="LOC288"/>
      <c r="LOD288"/>
      <c r="LOE288"/>
      <c r="LOF288"/>
      <c r="LOG288"/>
      <c r="LOH288"/>
      <c r="LOI288"/>
      <c r="LOJ288"/>
      <c r="LOK288"/>
      <c r="LOL288"/>
      <c r="LOM288"/>
      <c r="LON288"/>
      <c r="LOO288"/>
      <c r="LOP288"/>
      <c r="LOQ288"/>
      <c r="LOR288"/>
      <c r="LOS288"/>
      <c r="LOT288"/>
      <c r="LOU288"/>
      <c r="LOV288"/>
      <c r="LOW288"/>
      <c r="LOX288"/>
      <c r="LOY288"/>
      <c r="LOZ288"/>
      <c r="LPA288"/>
      <c r="LPB288"/>
      <c r="LPC288"/>
      <c r="LPD288"/>
      <c r="LPE288"/>
      <c r="LPF288"/>
      <c r="LPG288"/>
      <c r="LPH288"/>
      <c r="LPI288"/>
      <c r="LPJ288"/>
      <c r="LPK288"/>
      <c r="LPL288"/>
      <c r="LPM288"/>
      <c r="LPN288"/>
      <c r="LPO288"/>
      <c r="LPP288"/>
      <c r="LPQ288"/>
      <c r="LPR288"/>
      <c r="LPS288"/>
      <c r="LPT288"/>
      <c r="LPU288"/>
      <c r="LPV288"/>
      <c r="LPW288"/>
      <c r="LPX288"/>
      <c r="LPY288"/>
      <c r="LPZ288"/>
      <c r="LQA288"/>
      <c r="LQB288"/>
      <c r="LQC288"/>
      <c r="LQD288"/>
      <c r="LQE288"/>
      <c r="LQF288"/>
      <c r="LQG288"/>
      <c r="LQH288"/>
      <c r="LQI288"/>
      <c r="LQJ288"/>
      <c r="LQK288"/>
      <c r="LQL288"/>
      <c r="LQM288"/>
      <c r="LQN288"/>
      <c r="LQO288"/>
      <c r="LQP288"/>
      <c r="LQQ288"/>
      <c r="LQR288"/>
      <c r="LQS288"/>
      <c r="LQT288"/>
      <c r="LQU288"/>
      <c r="LQV288"/>
      <c r="LQW288"/>
      <c r="LQX288"/>
      <c r="LQY288"/>
      <c r="LQZ288"/>
      <c r="LRA288"/>
      <c r="LRB288"/>
      <c r="LRC288"/>
      <c r="LRD288"/>
      <c r="LRE288"/>
      <c r="LRF288"/>
      <c r="LRG288"/>
      <c r="LRH288"/>
      <c r="LRI288"/>
      <c r="LRJ288"/>
      <c r="LRK288"/>
      <c r="LRL288"/>
      <c r="LRM288"/>
      <c r="LRN288"/>
      <c r="LRO288"/>
      <c r="LRP288"/>
      <c r="LRQ288"/>
      <c r="LRR288"/>
      <c r="LRS288"/>
      <c r="LRT288"/>
      <c r="LRU288"/>
      <c r="LRV288"/>
      <c r="LRW288"/>
      <c r="LRX288"/>
      <c r="LRY288"/>
      <c r="LRZ288"/>
      <c r="LSA288"/>
      <c r="LSB288"/>
      <c r="LSC288"/>
      <c r="LSD288"/>
      <c r="LSE288"/>
      <c r="LSF288"/>
      <c r="LSG288"/>
      <c r="LSH288"/>
      <c r="LSI288"/>
      <c r="LSJ288"/>
      <c r="LSK288"/>
      <c r="LSL288"/>
      <c r="LSM288"/>
      <c r="LSN288"/>
      <c r="LSO288"/>
      <c r="LSP288"/>
      <c r="LSQ288"/>
      <c r="LSR288"/>
      <c r="LSS288"/>
      <c r="LST288"/>
      <c r="LSU288"/>
      <c r="LSV288"/>
      <c r="LSW288"/>
      <c r="LSX288"/>
      <c r="LSY288"/>
      <c r="LSZ288"/>
      <c r="LTA288"/>
      <c r="LTB288"/>
      <c r="LTC288"/>
      <c r="LTD288"/>
      <c r="LTE288"/>
      <c r="LTF288"/>
      <c r="LTG288"/>
      <c r="LTH288"/>
      <c r="LTI288"/>
      <c r="LTJ288"/>
      <c r="LTK288"/>
      <c r="LTL288"/>
      <c r="LTM288"/>
      <c r="LTN288"/>
      <c r="LTO288"/>
      <c r="LTP288"/>
      <c r="LTQ288"/>
      <c r="LTR288"/>
      <c r="LTS288"/>
      <c r="LTT288"/>
      <c r="LTU288"/>
      <c r="LTV288"/>
      <c r="LTW288"/>
      <c r="LTX288"/>
      <c r="LTY288"/>
      <c r="LTZ288"/>
      <c r="LUA288"/>
      <c r="LUB288"/>
      <c r="LUC288"/>
      <c r="LUD288"/>
      <c r="LUE288"/>
      <c r="LUF288"/>
      <c r="LUG288"/>
      <c r="LUH288"/>
      <c r="LUI288"/>
      <c r="LUJ288"/>
      <c r="LUK288"/>
      <c r="LUL288"/>
      <c r="LUM288"/>
      <c r="LUN288"/>
      <c r="LUO288"/>
      <c r="LUP288"/>
      <c r="LUQ288"/>
      <c r="LUR288"/>
      <c r="LUS288"/>
      <c r="LUT288"/>
      <c r="LUU288"/>
      <c r="LUV288"/>
      <c r="LUW288"/>
      <c r="LUX288"/>
      <c r="LUY288"/>
      <c r="LUZ288"/>
      <c r="LVA288"/>
      <c r="LVB288"/>
      <c r="LVC288"/>
      <c r="LVD288"/>
      <c r="LVE288"/>
      <c r="LVF288"/>
      <c r="LVG288"/>
      <c r="LVH288"/>
      <c r="LVI288"/>
      <c r="LVJ288"/>
      <c r="LVK288"/>
      <c r="LVL288"/>
      <c r="LVM288"/>
      <c r="LVN288"/>
      <c r="LVO288"/>
      <c r="LVP288"/>
      <c r="LVQ288"/>
      <c r="LVR288"/>
      <c r="LVS288"/>
      <c r="LVT288"/>
      <c r="LVU288"/>
      <c r="LVV288"/>
      <c r="LVW288"/>
      <c r="LVX288"/>
      <c r="LVY288"/>
      <c r="LVZ288"/>
      <c r="LWA288"/>
      <c r="LWB288"/>
      <c r="LWC288"/>
      <c r="LWD288"/>
      <c r="LWE288"/>
      <c r="LWF288"/>
      <c r="LWG288"/>
      <c r="LWH288"/>
      <c r="LWI288"/>
      <c r="LWJ288"/>
      <c r="LWK288"/>
      <c r="LWL288"/>
      <c r="LWM288"/>
      <c r="LWN288"/>
      <c r="LWO288"/>
      <c r="LWP288"/>
      <c r="LWQ288"/>
      <c r="LWR288"/>
      <c r="LWS288"/>
      <c r="LWT288"/>
      <c r="LWU288"/>
      <c r="LWV288"/>
      <c r="LWW288"/>
      <c r="LWX288"/>
      <c r="LWY288"/>
      <c r="LWZ288"/>
      <c r="LXA288"/>
      <c r="LXB288"/>
      <c r="LXC288"/>
      <c r="LXD288"/>
      <c r="LXE288"/>
      <c r="LXF288"/>
      <c r="LXG288"/>
      <c r="LXH288"/>
      <c r="LXI288"/>
      <c r="LXJ288"/>
      <c r="LXK288"/>
      <c r="LXL288"/>
      <c r="LXM288"/>
      <c r="LXN288"/>
      <c r="LXO288"/>
      <c r="LXP288"/>
      <c r="LXQ288"/>
      <c r="LXR288"/>
      <c r="LXS288"/>
      <c r="LXT288"/>
      <c r="LXU288"/>
      <c r="LXV288"/>
      <c r="LXW288"/>
      <c r="LXX288"/>
      <c r="LXY288"/>
      <c r="LXZ288"/>
      <c r="LYA288"/>
      <c r="LYB288"/>
      <c r="LYC288"/>
      <c r="LYD288"/>
      <c r="LYE288"/>
      <c r="LYF288"/>
      <c r="LYG288"/>
      <c r="LYH288"/>
      <c r="LYI288"/>
      <c r="LYJ288"/>
      <c r="LYK288"/>
      <c r="LYL288"/>
      <c r="LYM288"/>
      <c r="LYN288"/>
      <c r="LYO288"/>
      <c r="LYP288"/>
      <c r="LYQ288"/>
      <c r="LYR288"/>
      <c r="LYS288"/>
      <c r="LYT288"/>
      <c r="LYU288"/>
      <c r="LYV288"/>
      <c r="LYW288"/>
      <c r="LYX288"/>
      <c r="LYY288"/>
      <c r="LYZ288"/>
      <c r="LZA288"/>
      <c r="LZB288"/>
      <c r="LZC288"/>
      <c r="LZD288"/>
      <c r="LZE288"/>
      <c r="LZF288"/>
      <c r="LZG288"/>
      <c r="LZH288"/>
      <c r="LZI288"/>
      <c r="LZJ288"/>
      <c r="LZK288"/>
      <c r="LZL288"/>
      <c r="LZM288"/>
      <c r="LZN288"/>
      <c r="LZO288"/>
      <c r="LZP288"/>
      <c r="LZQ288"/>
      <c r="LZR288"/>
      <c r="LZS288"/>
      <c r="LZT288"/>
      <c r="LZU288"/>
      <c r="LZV288"/>
      <c r="LZW288"/>
      <c r="LZX288"/>
      <c r="LZY288"/>
      <c r="LZZ288"/>
      <c r="MAA288"/>
      <c r="MAB288"/>
      <c r="MAC288"/>
      <c r="MAD288"/>
      <c r="MAE288"/>
      <c r="MAF288"/>
      <c r="MAG288"/>
      <c r="MAH288"/>
      <c r="MAI288"/>
      <c r="MAJ288"/>
      <c r="MAK288"/>
      <c r="MAL288"/>
      <c r="MAM288"/>
      <c r="MAN288"/>
      <c r="MAO288"/>
      <c r="MAP288"/>
      <c r="MAQ288"/>
      <c r="MAR288"/>
      <c r="MAS288"/>
      <c r="MAT288"/>
      <c r="MAU288"/>
      <c r="MAV288"/>
      <c r="MAW288"/>
      <c r="MAX288"/>
      <c r="MAY288"/>
      <c r="MAZ288"/>
      <c r="MBA288"/>
      <c r="MBB288"/>
      <c r="MBC288"/>
      <c r="MBD288"/>
      <c r="MBE288"/>
      <c r="MBF288"/>
      <c r="MBG288"/>
      <c r="MBH288"/>
      <c r="MBI288"/>
      <c r="MBJ288"/>
      <c r="MBK288"/>
      <c r="MBL288"/>
      <c r="MBM288"/>
      <c r="MBN288"/>
      <c r="MBO288"/>
      <c r="MBP288"/>
      <c r="MBQ288"/>
      <c r="MBR288"/>
      <c r="MBS288"/>
      <c r="MBT288"/>
      <c r="MBU288"/>
      <c r="MBV288"/>
      <c r="MBW288"/>
      <c r="MBX288"/>
      <c r="MBY288"/>
      <c r="MBZ288"/>
      <c r="MCA288"/>
      <c r="MCB288"/>
      <c r="MCC288"/>
      <c r="MCD288"/>
      <c r="MCE288"/>
      <c r="MCF288"/>
      <c r="MCG288"/>
      <c r="MCH288"/>
      <c r="MCI288"/>
      <c r="MCJ288"/>
      <c r="MCK288"/>
      <c r="MCL288"/>
      <c r="MCM288"/>
      <c r="MCN288"/>
      <c r="MCO288"/>
      <c r="MCP288"/>
      <c r="MCQ288"/>
      <c r="MCR288"/>
      <c r="MCS288"/>
      <c r="MCT288"/>
      <c r="MCU288"/>
      <c r="MCV288"/>
      <c r="MCW288"/>
      <c r="MCX288"/>
      <c r="MCY288"/>
      <c r="MCZ288"/>
      <c r="MDA288"/>
      <c r="MDB288"/>
      <c r="MDC288"/>
      <c r="MDD288"/>
      <c r="MDE288"/>
      <c r="MDF288"/>
      <c r="MDG288"/>
      <c r="MDH288"/>
      <c r="MDI288"/>
      <c r="MDJ288"/>
      <c r="MDK288"/>
      <c r="MDL288"/>
      <c r="MDM288"/>
      <c r="MDN288"/>
      <c r="MDO288"/>
      <c r="MDP288"/>
      <c r="MDQ288"/>
      <c r="MDR288"/>
      <c r="MDS288"/>
      <c r="MDT288"/>
      <c r="MDU288"/>
      <c r="MDV288"/>
      <c r="MDW288"/>
      <c r="MDX288"/>
      <c r="MDY288"/>
      <c r="MDZ288"/>
      <c r="MEA288"/>
      <c r="MEB288"/>
      <c r="MEC288"/>
      <c r="MED288"/>
      <c r="MEE288"/>
      <c r="MEF288"/>
      <c r="MEG288"/>
      <c r="MEH288"/>
      <c r="MEI288"/>
      <c r="MEJ288"/>
      <c r="MEK288"/>
      <c r="MEL288"/>
      <c r="MEM288"/>
      <c r="MEN288"/>
      <c r="MEO288"/>
      <c r="MEP288"/>
      <c r="MEQ288"/>
      <c r="MER288"/>
      <c r="MES288"/>
      <c r="MET288"/>
      <c r="MEU288"/>
      <c r="MEV288"/>
      <c r="MEW288"/>
      <c r="MEX288"/>
      <c r="MEY288"/>
      <c r="MEZ288"/>
      <c r="MFA288"/>
      <c r="MFB288"/>
      <c r="MFC288"/>
      <c r="MFD288"/>
      <c r="MFE288"/>
      <c r="MFF288"/>
      <c r="MFG288"/>
      <c r="MFH288"/>
      <c r="MFI288"/>
      <c r="MFJ288"/>
      <c r="MFK288"/>
      <c r="MFL288"/>
      <c r="MFM288"/>
      <c r="MFN288"/>
      <c r="MFO288"/>
      <c r="MFP288"/>
      <c r="MFQ288"/>
      <c r="MFR288"/>
      <c r="MFS288"/>
      <c r="MFT288"/>
      <c r="MFU288"/>
      <c r="MFV288"/>
      <c r="MFW288"/>
      <c r="MFX288"/>
      <c r="MFY288"/>
      <c r="MFZ288"/>
      <c r="MGA288"/>
      <c r="MGB288"/>
      <c r="MGC288"/>
      <c r="MGD288"/>
      <c r="MGE288"/>
      <c r="MGF288"/>
      <c r="MGG288"/>
      <c r="MGH288"/>
      <c r="MGI288"/>
      <c r="MGJ288"/>
      <c r="MGK288"/>
      <c r="MGL288"/>
      <c r="MGM288"/>
      <c r="MGN288"/>
      <c r="MGO288"/>
      <c r="MGP288"/>
      <c r="MGQ288"/>
      <c r="MGR288"/>
      <c r="MGS288"/>
      <c r="MGT288"/>
      <c r="MGU288"/>
      <c r="MGV288"/>
      <c r="MGW288"/>
      <c r="MGX288"/>
      <c r="MGY288"/>
      <c r="MGZ288"/>
      <c r="MHA288"/>
      <c r="MHB288"/>
      <c r="MHC288"/>
      <c r="MHD288"/>
      <c r="MHE288"/>
      <c r="MHF288"/>
      <c r="MHG288"/>
      <c r="MHH288"/>
      <c r="MHI288"/>
      <c r="MHJ288"/>
      <c r="MHK288"/>
      <c r="MHL288"/>
      <c r="MHM288"/>
      <c r="MHN288"/>
      <c r="MHO288"/>
      <c r="MHP288"/>
      <c r="MHQ288"/>
      <c r="MHR288"/>
      <c r="MHS288"/>
      <c r="MHT288"/>
      <c r="MHU288"/>
      <c r="MHV288"/>
      <c r="MHW288"/>
      <c r="MHX288"/>
      <c r="MHY288"/>
      <c r="MHZ288"/>
      <c r="MIA288"/>
      <c r="MIB288"/>
      <c r="MIC288"/>
      <c r="MID288"/>
      <c r="MIE288"/>
      <c r="MIF288"/>
      <c r="MIG288"/>
      <c r="MIH288"/>
      <c r="MII288"/>
      <c r="MIJ288"/>
      <c r="MIK288"/>
      <c r="MIL288"/>
      <c r="MIM288"/>
      <c r="MIN288"/>
      <c r="MIO288"/>
      <c r="MIP288"/>
      <c r="MIQ288"/>
      <c r="MIR288"/>
      <c r="MIS288"/>
      <c r="MIT288"/>
      <c r="MIU288"/>
      <c r="MIV288"/>
      <c r="MIW288"/>
      <c r="MIX288"/>
      <c r="MIY288"/>
      <c r="MIZ288"/>
      <c r="MJA288"/>
      <c r="MJB288"/>
      <c r="MJC288"/>
      <c r="MJD288"/>
      <c r="MJE288"/>
      <c r="MJF288"/>
      <c r="MJG288"/>
      <c r="MJH288"/>
      <c r="MJI288"/>
      <c r="MJJ288"/>
      <c r="MJK288"/>
      <c r="MJL288"/>
      <c r="MJM288"/>
      <c r="MJN288"/>
      <c r="MJO288"/>
      <c r="MJP288"/>
      <c r="MJQ288"/>
      <c r="MJR288"/>
      <c r="MJS288"/>
      <c r="MJT288"/>
      <c r="MJU288"/>
      <c r="MJV288"/>
      <c r="MJW288"/>
      <c r="MJX288"/>
      <c r="MJY288"/>
      <c r="MJZ288"/>
      <c r="MKA288"/>
      <c r="MKB288"/>
      <c r="MKC288"/>
      <c r="MKD288"/>
      <c r="MKE288"/>
      <c r="MKF288"/>
      <c r="MKG288"/>
      <c r="MKH288"/>
      <c r="MKI288"/>
      <c r="MKJ288"/>
      <c r="MKK288"/>
      <c r="MKL288"/>
      <c r="MKM288"/>
      <c r="MKN288"/>
      <c r="MKO288"/>
      <c r="MKP288"/>
      <c r="MKQ288"/>
      <c r="MKR288"/>
      <c r="MKS288"/>
      <c r="MKT288"/>
      <c r="MKU288"/>
      <c r="MKV288"/>
      <c r="MKW288"/>
      <c r="MKX288"/>
      <c r="MKY288"/>
      <c r="MKZ288"/>
      <c r="MLA288"/>
      <c r="MLB288"/>
      <c r="MLC288"/>
      <c r="MLD288"/>
      <c r="MLE288"/>
      <c r="MLF288"/>
      <c r="MLG288"/>
      <c r="MLH288"/>
      <c r="MLI288"/>
      <c r="MLJ288"/>
      <c r="MLK288"/>
      <c r="MLL288"/>
      <c r="MLM288"/>
      <c r="MLN288"/>
      <c r="MLO288"/>
      <c r="MLP288"/>
      <c r="MLQ288"/>
      <c r="MLR288"/>
      <c r="MLS288"/>
      <c r="MLT288"/>
      <c r="MLU288"/>
      <c r="MLV288"/>
      <c r="MLW288"/>
      <c r="MLX288"/>
      <c r="MLY288"/>
      <c r="MLZ288"/>
      <c r="MMA288"/>
      <c r="MMB288"/>
      <c r="MMC288"/>
      <c r="MMD288"/>
      <c r="MME288"/>
      <c r="MMF288"/>
      <c r="MMG288"/>
      <c r="MMH288"/>
      <c r="MMI288"/>
      <c r="MMJ288"/>
      <c r="MMK288"/>
      <c r="MML288"/>
      <c r="MMM288"/>
      <c r="MMN288"/>
      <c r="MMO288"/>
      <c r="MMP288"/>
      <c r="MMQ288"/>
      <c r="MMR288"/>
      <c r="MMS288"/>
      <c r="MMT288"/>
      <c r="MMU288"/>
      <c r="MMV288"/>
      <c r="MMW288"/>
      <c r="MMX288"/>
      <c r="MMY288"/>
      <c r="MMZ288"/>
      <c r="MNA288"/>
      <c r="MNB288"/>
      <c r="MNC288"/>
      <c r="MND288"/>
      <c r="MNE288"/>
      <c r="MNF288"/>
      <c r="MNG288"/>
      <c r="MNH288"/>
      <c r="MNI288"/>
      <c r="MNJ288"/>
      <c r="MNK288"/>
      <c r="MNL288"/>
      <c r="MNM288"/>
      <c r="MNN288"/>
      <c r="MNO288"/>
      <c r="MNP288"/>
      <c r="MNQ288"/>
      <c r="MNR288"/>
      <c r="MNS288"/>
      <c r="MNT288"/>
      <c r="MNU288"/>
      <c r="MNV288"/>
      <c r="MNW288"/>
      <c r="MNX288"/>
      <c r="MNY288"/>
      <c r="MNZ288"/>
      <c r="MOA288"/>
      <c r="MOB288"/>
      <c r="MOC288"/>
      <c r="MOD288"/>
      <c r="MOE288"/>
      <c r="MOF288"/>
      <c r="MOG288"/>
      <c r="MOH288"/>
      <c r="MOI288"/>
      <c r="MOJ288"/>
      <c r="MOK288"/>
      <c r="MOL288"/>
      <c r="MOM288"/>
      <c r="MON288"/>
      <c r="MOO288"/>
      <c r="MOP288"/>
      <c r="MOQ288"/>
      <c r="MOR288"/>
      <c r="MOS288"/>
      <c r="MOT288"/>
      <c r="MOU288"/>
      <c r="MOV288"/>
      <c r="MOW288"/>
      <c r="MOX288"/>
      <c r="MOY288"/>
      <c r="MOZ288"/>
      <c r="MPA288"/>
      <c r="MPB288"/>
      <c r="MPC288"/>
      <c r="MPD288"/>
      <c r="MPE288"/>
      <c r="MPF288"/>
      <c r="MPG288"/>
      <c r="MPH288"/>
      <c r="MPI288"/>
      <c r="MPJ288"/>
      <c r="MPK288"/>
      <c r="MPL288"/>
      <c r="MPM288"/>
      <c r="MPN288"/>
      <c r="MPO288"/>
      <c r="MPP288"/>
      <c r="MPQ288"/>
      <c r="MPR288"/>
      <c r="MPS288"/>
      <c r="MPT288"/>
      <c r="MPU288"/>
      <c r="MPV288"/>
      <c r="MPW288"/>
      <c r="MPX288"/>
      <c r="MPY288"/>
      <c r="MPZ288"/>
      <c r="MQA288"/>
      <c r="MQB288"/>
      <c r="MQC288"/>
      <c r="MQD288"/>
      <c r="MQE288"/>
      <c r="MQF288"/>
      <c r="MQG288"/>
      <c r="MQH288"/>
      <c r="MQI288"/>
      <c r="MQJ288"/>
      <c r="MQK288"/>
      <c r="MQL288"/>
      <c r="MQM288"/>
      <c r="MQN288"/>
      <c r="MQO288"/>
      <c r="MQP288"/>
      <c r="MQQ288"/>
      <c r="MQR288"/>
      <c r="MQS288"/>
      <c r="MQT288"/>
      <c r="MQU288"/>
      <c r="MQV288"/>
      <c r="MQW288"/>
      <c r="MQX288"/>
      <c r="MQY288"/>
      <c r="MQZ288"/>
      <c r="MRA288"/>
      <c r="MRB288"/>
      <c r="MRC288"/>
      <c r="MRD288"/>
      <c r="MRE288"/>
      <c r="MRF288"/>
      <c r="MRG288"/>
      <c r="MRH288"/>
      <c r="MRI288"/>
      <c r="MRJ288"/>
      <c r="MRK288"/>
      <c r="MRL288"/>
      <c r="MRM288"/>
      <c r="MRN288"/>
      <c r="MRO288"/>
      <c r="MRP288"/>
      <c r="MRQ288"/>
      <c r="MRR288"/>
      <c r="MRS288"/>
      <c r="MRT288"/>
      <c r="MRU288"/>
      <c r="MRV288"/>
      <c r="MRW288"/>
      <c r="MRX288"/>
      <c r="MRY288"/>
      <c r="MRZ288"/>
      <c r="MSA288"/>
      <c r="MSB288"/>
      <c r="MSC288"/>
      <c r="MSD288"/>
      <c r="MSE288"/>
      <c r="MSF288"/>
      <c r="MSG288"/>
      <c r="MSH288"/>
      <c r="MSI288"/>
      <c r="MSJ288"/>
      <c r="MSK288"/>
      <c r="MSL288"/>
      <c r="MSM288"/>
      <c r="MSN288"/>
      <c r="MSO288"/>
      <c r="MSP288"/>
      <c r="MSQ288"/>
      <c r="MSR288"/>
      <c r="MSS288"/>
      <c r="MST288"/>
      <c r="MSU288"/>
      <c r="MSV288"/>
      <c r="MSW288"/>
      <c r="MSX288"/>
      <c r="MSY288"/>
      <c r="MSZ288"/>
      <c r="MTA288"/>
      <c r="MTB288"/>
      <c r="MTC288"/>
      <c r="MTD288"/>
      <c r="MTE288"/>
      <c r="MTF288"/>
      <c r="MTG288"/>
      <c r="MTH288"/>
      <c r="MTI288"/>
      <c r="MTJ288"/>
      <c r="MTK288"/>
      <c r="MTL288"/>
      <c r="MTM288"/>
      <c r="MTN288"/>
      <c r="MTO288"/>
      <c r="MTP288"/>
      <c r="MTQ288"/>
      <c r="MTR288"/>
      <c r="MTS288"/>
      <c r="MTT288"/>
      <c r="MTU288"/>
      <c r="MTV288"/>
      <c r="MTW288"/>
      <c r="MTX288"/>
      <c r="MTY288"/>
      <c r="MTZ288"/>
      <c r="MUA288"/>
      <c r="MUB288"/>
      <c r="MUC288"/>
      <c r="MUD288"/>
      <c r="MUE288"/>
      <c r="MUF288"/>
      <c r="MUG288"/>
      <c r="MUH288"/>
      <c r="MUI288"/>
      <c r="MUJ288"/>
      <c r="MUK288"/>
      <c r="MUL288"/>
      <c r="MUM288"/>
      <c r="MUN288"/>
      <c r="MUO288"/>
      <c r="MUP288"/>
      <c r="MUQ288"/>
      <c r="MUR288"/>
      <c r="MUS288"/>
      <c r="MUT288"/>
      <c r="MUU288"/>
      <c r="MUV288"/>
      <c r="MUW288"/>
      <c r="MUX288"/>
      <c r="MUY288"/>
      <c r="MUZ288"/>
      <c r="MVA288"/>
      <c r="MVB288"/>
      <c r="MVC288"/>
      <c r="MVD288"/>
      <c r="MVE288"/>
      <c r="MVF288"/>
      <c r="MVG288"/>
      <c r="MVH288"/>
      <c r="MVI288"/>
      <c r="MVJ288"/>
      <c r="MVK288"/>
      <c r="MVL288"/>
      <c r="MVM288"/>
      <c r="MVN288"/>
      <c r="MVO288"/>
      <c r="MVP288"/>
      <c r="MVQ288"/>
      <c r="MVR288"/>
      <c r="MVS288"/>
      <c r="MVT288"/>
      <c r="MVU288"/>
      <c r="MVV288"/>
      <c r="MVW288"/>
      <c r="MVX288"/>
      <c r="MVY288"/>
      <c r="MVZ288"/>
      <c r="MWA288"/>
      <c r="MWB288"/>
      <c r="MWC288"/>
      <c r="MWD288"/>
      <c r="MWE288"/>
      <c r="MWF288"/>
      <c r="MWG288"/>
      <c r="MWH288"/>
      <c r="MWI288"/>
      <c r="MWJ288"/>
      <c r="MWK288"/>
      <c r="MWL288"/>
      <c r="MWM288"/>
      <c r="MWN288"/>
      <c r="MWO288"/>
      <c r="MWP288"/>
      <c r="MWQ288"/>
      <c r="MWR288"/>
      <c r="MWS288"/>
      <c r="MWT288"/>
      <c r="MWU288"/>
      <c r="MWV288"/>
      <c r="MWW288"/>
      <c r="MWX288"/>
      <c r="MWY288"/>
      <c r="MWZ288"/>
      <c r="MXA288"/>
      <c r="MXB288"/>
      <c r="MXC288"/>
      <c r="MXD288"/>
      <c r="MXE288"/>
      <c r="MXF288"/>
      <c r="MXG288"/>
      <c r="MXH288"/>
      <c r="MXI288"/>
      <c r="MXJ288"/>
      <c r="MXK288"/>
      <c r="MXL288"/>
      <c r="MXM288"/>
      <c r="MXN288"/>
      <c r="MXO288"/>
      <c r="MXP288"/>
      <c r="MXQ288"/>
      <c r="MXR288"/>
      <c r="MXS288"/>
      <c r="MXT288"/>
      <c r="MXU288"/>
      <c r="MXV288"/>
      <c r="MXW288"/>
      <c r="MXX288"/>
      <c r="MXY288"/>
      <c r="MXZ288"/>
      <c r="MYA288"/>
      <c r="MYB288"/>
      <c r="MYC288"/>
      <c r="MYD288"/>
      <c r="MYE288"/>
      <c r="MYF288"/>
      <c r="MYG288"/>
      <c r="MYH288"/>
      <c r="MYI288"/>
      <c r="MYJ288"/>
      <c r="MYK288"/>
      <c r="MYL288"/>
      <c r="MYM288"/>
      <c r="MYN288"/>
      <c r="MYO288"/>
      <c r="MYP288"/>
      <c r="MYQ288"/>
      <c r="MYR288"/>
      <c r="MYS288"/>
      <c r="MYT288"/>
      <c r="MYU288"/>
      <c r="MYV288"/>
      <c r="MYW288"/>
      <c r="MYX288"/>
      <c r="MYY288"/>
      <c r="MYZ288"/>
      <c r="MZA288"/>
      <c r="MZB288"/>
      <c r="MZC288"/>
      <c r="MZD288"/>
      <c r="MZE288"/>
      <c r="MZF288"/>
      <c r="MZG288"/>
      <c r="MZH288"/>
      <c r="MZI288"/>
      <c r="MZJ288"/>
      <c r="MZK288"/>
      <c r="MZL288"/>
      <c r="MZM288"/>
      <c r="MZN288"/>
      <c r="MZO288"/>
      <c r="MZP288"/>
      <c r="MZQ288"/>
      <c r="MZR288"/>
      <c r="MZS288"/>
      <c r="MZT288"/>
      <c r="MZU288"/>
      <c r="MZV288"/>
      <c r="MZW288"/>
      <c r="MZX288"/>
      <c r="MZY288"/>
      <c r="MZZ288"/>
      <c r="NAA288"/>
      <c r="NAB288"/>
      <c r="NAC288"/>
      <c r="NAD288"/>
      <c r="NAE288"/>
      <c r="NAF288"/>
      <c r="NAG288"/>
      <c r="NAH288"/>
      <c r="NAI288"/>
      <c r="NAJ288"/>
      <c r="NAK288"/>
      <c r="NAL288"/>
      <c r="NAM288"/>
      <c r="NAN288"/>
      <c r="NAO288"/>
      <c r="NAP288"/>
      <c r="NAQ288"/>
      <c r="NAR288"/>
      <c r="NAS288"/>
      <c r="NAT288"/>
      <c r="NAU288"/>
      <c r="NAV288"/>
      <c r="NAW288"/>
      <c r="NAX288"/>
      <c r="NAY288"/>
      <c r="NAZ288"/>
      <c r="NBA288"/>
      <c r="NBB288"/>
      <c r="NBC288"/>
      <c r="NBD288"/>
      <c r="NBE288"/>
      <c r="NBF288"/>
      <c r="NBG288"/>
      <c r="NBH288"/>
      <c r="NBI288"/>
      <c r="NBJ288"/>
      <c r="NBK288"/>
      <c r="NBL288"/>
      <c r="NBM288"/>
      <c r="NBN288"/>
      <c r="NBO288"/>
      <c r="NBP288"/>
      <c r="NBQ288"/>
      <c r="NBR288"/>
      <c r="NBS288"/>
      <c r="NBT288"/>
      <c r="NBU288"/>
      <c r="NBV288"/>
      <c r="NBW288"/>
      <c r="NBX288"/>
      <c r="NBY288"/>
      <c r="NBZ288"/>
      <c r="NCA288"/>
      <c r="NCB288"/>
      <c r="NCC288"/>
      <c r="NCD288"/>
      <c r="NCE288"/>
      <c r="NCF288"/>
      <c r="NCG288"/>
      <c r="NCH288"/>
      <c r="NCI288"/>
      <c r="NCJ288"/>
      <c r="NCK288"/>
      <c r="NCL288"/>
      <c r="NCM288"/>
      <c r="NCN288"/>
      <c r="NCO288"/>
      <c r="NCP288"/>
      <c r="NCQ288"/>
      <c r="NCR288"/>
      <c r="NCS288"/>
      <c r="NCT288"/>
      <c r="NCU288"/>
      <c r="NCV288"/>
      <c r="NCW288"/>
      <c r="NCX288"/>
      <c r="NCY288"/>
      <c r="NCZ288"/>
      <c r="NDA288"/>
      <c r="NDB288"/>
      <c r="NDC288"/>
      <c r="NDD288"/>
      <c r="NDE288"/>
      <c r="NDF288"/>
      <c r="NDG288"/>
      <c r="NDH288"/>
      <c r="NDI288"/>
      <c r="NDJ288"/>
      <c r="NDK288"/>
      <c r="NDL288"/>
      <c r="NDM288"/>
      <c r="NDN288"/>
      <c r="NDO288"/>
      <c r="NDP288"/>
      <c r="NDQ288"/>
      <c r="NDR288"/>
      <c r="NDS288"/>
      <c r="NDT288"/>
      <c r="NDU288"/>
      <c r="NDV288"/>
      <c r="NDW288"/>
      <c r="NDX288"/>
      <c r="NDY288"/>
      <c r="NDZ288"/>
      <c r="NEA288"/>
      <c r="NEB288"/>
      <c r="NEC288"/>
      <c r="NED288"/>
      <c r="NEE288"/>
      <c r="NEF288"/>
      <c r="NEG288"/>
      <c r="NEH288"/>
      <c r="NEI288"/>
      <c r="NEJ288"/>
      <c r="NEK288"/>
      <c r="NEL288"/>
      <c r="NEM288"/>
      <c r="NEN288"/>
      <c r="NEO288"/>
      <c r="NEP288"/>
      <c r="NEQ288"/>
      <c r="NER288"/>
      <c r="NES288"/>
      <c r="NET288"/>
      <c r="NEU288"/>
      <c r="NEV288"/>
      <c r="NEW288"/>
      <c r="NEX288"/>
      <c r="NEY288"/>
      <c r="NEZ288"/>
      <c r="NFA288"/>
      <c r="NFB288"/>
      <c r="NFC288"/>
      <c r="NFD288"/>
      <c r="NFE288"/>
      <c r="NFF288"/>
      <c r="NFG288"/>
      <c r="NFH288"/>
      <c r="NFI288"/>
      <c r="NFJ288"/>
      <c r="NFK288"/>
      <c r="NFL288"/>
      <c r="NFM288"/>
      <c r="NFN288"/>
      <c r="NFO288"/>
      <c r="NFP288"/>
      <c r="NFQ288"/>
      <c r="NFR288"/>
      <c r="NFS288"/>
      <c r="NFT288"/>
      <c r="NFU288"/>
      <c r="NFV288"/>
      <c r="NFW288"/>
      <c r="NFX288"/>
      <c r="NFY288"/>
      <c r="NFZ288"/>
      <c r="NGA288"/>
      <c r="NGB288"/>
      <c r="NGC288"/>
      <c r="NGD288"/>
      <c r="NGE288"/>
      <c r="NGF288"/>
      <c r="NGG288"/>
      <c r="NGH288"/>
      <c r="NGI288"/>
      <c r="NGJ288"/>
      <c r="NGK288"/>
      <c r="NGL288"/>
      <c r="NGM288"/>
      <c r="NGN288"/>
      <c r="NGO288"/>
      <c r="NGP288"/>
      <c r="NGQ288"/>
      <c r="NGR288"/>
      <c r="NGS288"/>
      <c r="NGT288"/>
      <c r="NGU288"/>
      <c r="NGV288"/>
      <c r="NGW288"/>
      <c r="NGX288"/>
      <c r="NGY288"/>
      <c r="NGZ288"/>
      <c r="NHA288"/>
      <c r="NHB288"/>
      <c r="NHC288"/>
      <c r="NHD288"/>
      <c r="NHE288"/>
      <c r="NHF288"/>
      <c r="NHG288"/>
      <c r="NHH288"/>
      <c r="NHI288"/>
      <c r="NHJ288"/>
      <c r="NHK288"/>
      <c r="NHL288"/>
      <c r="NHM288"/>
      <c r="NHN288"/>
      <c r="NHO288"/>
      <c r="NHP288"/>
      <c r="NHQ288"/>
      <c r="NHR288"/>
      <c r="NHS288"/>
      <c r="NHT288"/>
      <c r="NHU288"/>
      <c r="NHV288"/>
      <c r="NHW288"/>
      <c r="NHX288"/>
      <c r="NHY288"/>
      <c r="NHZ288"/>
      <c r="NIA288"/>
      <c r="NIB288"/>
      <c r="NIC288"/>
      <c r="NID288"/>
      <c r="NIE288"/>
      <c r="NIF288"/>
      <c r="NIG288"/>
      <c r="NIH288"/>
      <c r="NII288"/>
      <c r="NIJ288"/>
      <c r="NIK288"/>
      <c r="NIL288"/>
      <c r="NIM288"/>
      <c r="NIN288"/>
      <c r="NIO288"/>
      <c r="NIP288"/>
      <c r="NIQ288"/>
      <c r="NIR288"/>
      <c r="NIS288"/>
      <c r="NIT288"/>
      <c r="NIU288"/>
      <c r="NIV288"/>
      <c r="NIW288"/>
      <c r="NIX288"/>
      <c r="NIY288"/>
      <c r="NIZ288"/>
      <c r="NJA288"/>
      <c r="NJB288"/>
      <c r="NJC288"/>
      <c r="NJD288"/>
      <c r="NJE288"/>
      <c r="NJF288"/>
      <c r="NJG288"/>
      <c r="NJH288"/>
      <c r="NJI288"/>
      <c r="NJJ288"/>
      <c r="NJK288"/>
      <c r="NJL288"/>
      <c r="NJM288"/>
      <c r="NJN288"/>
      <c r="NJO288"/>
      <c r="NJP288"/>
      <c r="NJQ288"/>
      <c r="NJR288"/>
      <c r="NJS288"/>
      <c r="NJT288"/>
      <c r="NJU288"/>
      <c r="NJV288"/>
      <c r="NJW288"/>
      <c r="NJX288"/>
      <c r="NJY288"/>
      <c r="NJZ288"/>
      <c r="NKA288"/>
      <c r="NKB288"/>
      <c r="NKC288"/>
      <c r="NKD288"/>
      <c r="NKE288"/>
      <c r="NKF288"/>
      <c r="NKG288"/>
      <c r="NKH288"/>
      <c r="NKI288"/>
      <c r="NKJ288"/>
      <c r="NKK288"/>
      <c r="NKL288"/>
      <c r="NKM288"/>
      <c r="NKN288"/>
      <c r="NKO288"/>
      <c r="NKP288"/>
      <c r="NKQ288"/>
      <c r="NKR288"/>
      <c r="NKS288"/>
      <c r="NKT288"/>
      <c r="NKU288"/>
      <c r="NKV288"/>
      <c r="NKW288"/>
      <c r="NKX288"/>
      <c r="NKY288"/>
      <c r="NKZ288"/>
      <c r="NLA288"/>
      <c r="NLB288"/>
      <c r="NLC288"/>
      <c r="NLD288"/>
      <c r="NLE288"/>
      <c r="NLF288"/>
      <c r="NLG288"/>
      <c r="NLH288"/>
      <c r="NLI288"/>
      <c r="NLJ288"/>
      <c r="NLK288"/>
      <c r="NLL288"/>
      <c r="NLM288"/>
      <c r="NLN288"/>
      <c r="NLO288"/>
      <c r="NLP288"/>
      <c r="NLQ288"/>
      <c r="NLR288"/>
      <c r="NLS288"/>
      <c r="NLT288"/>
      <c r="NLU288"/>
      <c r="NLV288"/>
      <c r="NLW288"/>
      <c r="NLX288"/>
      <c r="NLY288"/>
      <c r="NLZ288"/>
      <c r="NMA288"/>
      <c r="NMB288"/>
      <c r="NMC288"/>
      <c r="NMD288"/>
      <c r="NME288"/>
      <c r="NMF288"/>
      <c r="NMG288"/>
      <c r="NMH288"/>
      <c r="NMI288"/>
      <c r="NMJ288"/>
      <c r="NMK288"/>
      <c r="NML288"/>
      <c r="NMM288"/>
      <c r="NMN288"/>
      <c r="NMO288"/>
      <c r="NMP288"/>
      <c r="NMQ288"/>
      <c r="NMR288"/>
      <c r="NMS288"/>
      <c r="NMT288"/>
      <c r="NMU288"/>
      <c r="NMV288"/>
      <c r="NMW288"/>
      <c r="NMX288"/>
      <c r="NMY288"/>
      <c r="NMZ288"/>
      <c r="NNA288"/>
      <c r="NNB288"/>
      <c r="NNC288"/>
      <c r="NND288"/>
      <c r="NNE288"/>
      <c r="NNF288"/>
      <c r="NNG288"/>
      <c r="NNH288"/>
      <c r="NNI288"/>
      <c r="NNJ288"/>
      <c r="NNK288"/>
      <c r="NNL288"/>
      <c r="NNM288"/>
      <c r="NNN288"/>
      <c r="NNO288"/>
      <c r="NNP288"/>
      <c r="NNQ288"/>
      <c r="NNR288"/>
      <c r="NNS288"/>
      <c r="NNT288"/>
      <c r="NNU288"/>
      <c r="NNV288"/>
      <c r="NNW288"/>
      <c r="NNX288"/>
      <c r="NNY288"/>
      <c r="NNZ288"/>
      <c r="NOA288"/>
      <c r="NOB288"/>
      <c r="NOC288"/>
      <c r="NOD288"/>
      <c r="NOE288"/>
      <c r="NOF288"/>
      <c r="NOG288"/>
      <c r="NOH288"/>
      <c r="NOI288"/>
      <c r="NOJ288"/>
      <c r="NOK288"/>
      <c r="NOL288"/>
      <c r="NOM288"/>
      <c r="NON288"/>
      <c r="NOO288"/>
      <c r="NOP288"/>
      <c r="NOQ288"/>
      <c r="NOR288"/>
      <c r="NOS288"/>
      <c r="NOT288"/>
      <c r="NOU288"/>
      <c r="NOV288"/>
      <c r="NOW288"/>
      <c r="NOX288"/>
      <c r="NOY288"/>
      <c r="NOZ288"/>
      <c r="NPA288"/>
      <c r="NPB288"/>
      <c r="NPC288"/>
      <c r="NPD288"/>
      <c r="NPE288"/>
      <c r="NPF288"/>
      <c r="NPG288"/>
      <c r="NPH288"/>
      <c r="NPI288"/>
      <c r="NPJ288"/>
      <c r="NPK288"/>
      <c r="NPL288"/>
      <c r="NPM288"/>
      <c r="NPN288"/>
      <c r="NPO288"/>
      <c r="NPP288"/>
      <c r="NPQ288"/>
      <c r="NPR288"/>
      <c r="NPS288"/>
      <c r="NPT288"/>
      <c r="NPU288"/>
      <c r="NPV288"/>
      <c r="NPW288"/>
      <c r="NPX288"/>
      <c r="NPY288"/>
      <c r="NPZ288"/>
      <c r="NQA288"/>
      <c r="NQB288"/>
      <c r="NQC288"/>
      <c r="NQD288"/>
      <c r="NQE288"/>
      <c r="NQF288"/>
      <c r="NQG288"/>
      <c r="NQH288"/>
      <c r="NQI288"/>
      <c r="NQJ288"/>
      <c r="NQK288"/>
      <c r="NQL288"/>
      <c r="NQM288"/>
      <c r="NQN288"/>
      <c r="NQO288"/>
      <c r="NQP288"/>
      <c r="NQQ288"/>
      <c r="NQR288"/>
      <c r="NQS288"/>
      <c r="NQT288"/>
      <c r="NQU288"/>
      <c r="NQV288"/>
      <c r="NQW288"/>
      <c r="NQX288"/>
      <c r="NQY288"/>
      <c r="NQZ288"/>
      <c r="NRA288"/>
      <c r="NRB288"/>
      <c r="NRC288"/>
      <c r="NRD288"/>
      <c r="NRE288"/>
      <c r="NRF288"/>
      <c r="NRG288"/>
      <c r="NRH288"/>
      <c r="NRI288"/>
      <c r="NRJ288"/>
      <c r="NRK288"/>
      <c r="NRL288"/>
      <c r="NRM288"/>
      <c r="NRN288"/>
      <c r="NRO288"/>
      <c r="NRP288"/>
      <c r="NRQ288"/>
      <c r="NRR288"/>
      <c r="NRS288"/>
      <c r="NRT288"/>
      <c r="NRU288"/>
      <c r="NRV288"/>
      <c r="NRW288"/>
      <c r="NRX288"/>
      <c r="NRY288"/>
      <c r="NRZ288"/>
      <c r="NSA288"/>
      <c r="NSB288"/>
      <c r="NSC288"/>
      <c r="NSD288"/>
      <c r="NSE288"/>
      <c r="NSF288"/>
      <c r="NSG288"/>
      <c r="NSH288"/>
      <c r="NSI288"/>
      <c r="NSJ288"/>
      <c r="NSK288"/>
      <c r="NSL288"/>
      <c r="NSM288"/>
      <c r="NSN288"/>
      <c r="NSO288"/>
      <c r="NSP288"/>
      <c r="NSQ288"/>
      <c r="NSR288"/>
      <c r="NSS288"/>
      <c r="NST288"/>
      <c r="NSU288"/>
      <c r="NSV288"/>
      <c r="NSW288"/>
      <c r="NSX288"/>
      <c r="NSY288"/>
      <c r="NSZ288"/>
      <c r="NTA288"/>
      <c r="NTB288"/>
      <c r="NTC288"/>
      <c r="NTD288"/>
      <c r="NTE288"/>
      <c r="NTF288"/>
      <c r="NTG288"/>
      <c r="NTH288"/>
      <c r="NTI288"/>
      <c r="NTJ288"/>
      <c r="NTK288"/>
      <c r="NTL288"/>
      <c r="NTM288"/>
      <c r="NTN288"/>
      <c r="NTO288"/>
      <c r="NTP288"/>
      <c r="NTQ288"/>
      <c r="NTR288"/>
      <c r="NTS288"/>
      <c r="NTT288"/>
      <c r="NTU288"/>
      <c r="NTV288"/>
      <c r="NTW288"/>
      <c r="NTX288"/>
      <c r="NTY288"/>
      <c r="NTZ288"/>
      <c r="NUA288"/>
      <c r="NUB288"/>
      <c r="NUC288"/>
      <c r="NUD288"/>
      <c r="NUE288"/>
      <c r="NUF288"/>
      <c r="NUG288"/>
      <c r="NUH288"/>
      <c r="NUI288"/>
      <c r="NUJ288"/>
      <c r="NUK288"/>
      <c r="NUL288"/>
      <c r="NUM288"/>
      <c r="NUN288"/>
      <c r="NUO288"/>
      <c r="NUP288"/>
      <c r="NUQ288"/>
      <c r="NUR288"/>
      <c r="NUS288"/>
      <c r="NUT288"/>
      <c r="NUU288"/>
      <c r="NUV288"/>
      <c r="NUW288"/>
      <c r="NUX288"/>
      <c r="NUY288"/>
      <c r="NUZ288"/>
      <c r="NVA288"/>
      <c r="NVB288"/>
      <c r="NVC288"/>
      <c r="NVD288"/>
      <c r="NVE288"/>
      <c r="NVF288"/>
      <c r="NVG288"/>
      <c r="NVH288"/>
      <c r="NVI288"/>
      <c r="NVJ288"/>
      <c r="NVK288"/>
      <c r="NVL288"/>
      <c r="NVM288"/>
      <c r="NVN288"/>
      <c r="NVO288"/>
      <c r="NVP288"/>
      <c r="NVQ288"/>
      <c r="NVR288"/>
      <c r="NVS288"/>
      <c r="NVT288"/>
      <c r="NVU288"/>
      <c r="NVV288"/>
      <c r="NVW288"/>
      <c r="NVX288"/>
      <c r="NVY288"/>
      <c r="NVZ288"/>
      <c r="NWA288"/>
      <c r="NWB288"/>
      <c r="NWC288"/>
      <c r="NWD288"/>
      <c r="NWE288"/>
      <c r="NWF288"/>
      <c r="NWG288"/>
      <c r="NWH288"/>
      <c r="NWI288"/>
      <c r="NWJ288"/>
      <c r="NWK288"/>
      <c r="NWL288"/>
      <c r="NWM288"/>
      <c r="NWN288"/>
      <c r="NWO288"/>
      <c r="NWP288"/>
      <c r="NWQ288"/>
      <c r="NWR288"/>
      <c r="NWS288"/>
      <c r="NWT288"/>
      <c r="NWU288"/>
      <c r="NWV288"/>
      <c r="NWW288"/>
      <c r="NWX288"/>
      <c r="NWY288"/>
      <c r="NWZ288"/>
      <c r="NXA288"/>
      <c r="NXB288"/>
      <c r="NXC288"/>
      <c r="NXD288"/>
      <c r="NXE288"/>
      <c r="NXF288"/>
      <c r="NXG288"/>
      <c r="NXH288"/>
      <c r="NXI288"/>
      <c r="NXJ288"/>
      <c r="NXK288"/>
      <c r="NXL288"/>
      <c r="NXM288"/>
      <c r="NXN288"/>
      <c r="NXO288"/>
      <c r="NXP288"/>
      <c r="NXQ288"/>
      <c r="NXR288"/>
      <c r="NXS288"/>
      <c r="NXT288"/>
      <c r="NXU288"/>
      <c r="NXV288"/>
      <c r="NXW288"/>
      <c r="NXX288"/>
      <c r="NXY288"/>
      <c r="NXZ288"/>
      <c r="NYA288"/>
      <c r="NYB288"/>
      <c r="NYC288"/>
      <c r="NYD288"/>
      <c r="NYE288"/>
      <c r="NYF288"/>
      <c r="NYG288"/>
      <c r="NYH288"/>
      <c r="NYI288"/>
      <c r="NYJ288"/>
      <c r="NYK288"/>
      <c r="NYL288"/>
      <c r="NYM288"/>
      <c r="NYN288"/>
      <c r="NYO288"/>
      <c r="NYP288"/>
      <c r="NYQ288"/>
      <c r="NYR288"/>
      <c r="NYS288"/>
      <c r="NYT288"/>
      <c r="NYU288"/>
      <c r="NYV288"/>
      <c r="NYW288"/>
      <c r="NYX288"/>
      <c r="NYY288"/>
      <c r="NYZ288"/>
      <c r="NZA288"/>
      <c r="NZB288"/>
      <c r="NZC288"/>
      <c r="NZD288"/>
      <c r="NZE288"/>
      <c r="NZF288"/>
      <c r="NZG288"/>
      <c r="NZH288"/>
      <c r="NZI288"/>
      <c r="NZJ288"/>
      <c r="NZK288"/>
      <c r="NZL288"/>
      <c r="NZM288"/>
      <c r="NZN288"/>
      <c r="NZO288"/>
      <c r="NZP288"/>
      <c r="NZQ288"/>
      <c r="NZR288"/>
      <c r="NZS288"/>
      <c r="NZT288"/>
      <c r="NZU288"/>
      <c r="NZV288"/>
      <c r="NZW288"/>
      <c r="NZX288"/>
      <c r="NZY288"/>
      <c r="NZZ288"/>
      <c r="OAA288"/>
      <c r="OAB288"/>
      <c r="OAC288"/>
      <c r="OAD288"/>
      <c r="OAE288"/>
      <c r="OAF288"/>
      <c r="OAG288"/>
      <c r="OAH288"/>
      <c r="OAI288"/>
      <c r="OAJ288"/>
      <c r="OAK288"/>
      <c r="OAL288"/>
      <c r="OAM288"/>
      <c r="OAN288"/>
      <c r="OAO288"/>
      <c r="OAP288"/>
      <c r="OAQ288"/>
      <c r="OAR288"/>
      <c r="OAS288"/>
      <c r="OAT288"/>
      <c r="OAU288"/>
      <c r="OAV288"/>
      <c r="OAW288"/>
      <c r="OAX288"/>
      <c r="OAY288"/>
      <c r="OAZ288"/>
      <c r="OBA288"/>
      <c r="OBB288"/>
      <c r="OBC288"/>
      <c r="OBD288"/>
      <c r="OBE288"/>
      <c r="OBF288"/>
      <c r="OBG288"/>
      <c r="OBH288"/>
      <c r="OBI288"/>
      <c r="OBJ288"/>
      <c r="OBK288"/>
      <c r="OBL288"/>
      <c r="OBM288"/>
      <c r="OBN288"/>
      <c r="OBO288"/>
      <c r="OBP288"/>
      <c r="OBQ288"/>
      <c r="OBR288"/>
      <c r="OBS288"/>
      <c r="OBT288"/>
      <c r="OBU288"/>
      <c r="OBV288"/>
      <c r="OBW288"/>
      <c r="OBX288"/>
      <c r="OBY288"/>
      <c r="OBZ288"/>
      <c r="OCA288"/>
      <c r="OCB288"/>
      <c r="OCC288"/>
      <c r="OCD288"/>
      <c r="OCE288"/>
      <c r="OCF288"/>
      <c r="OCG288"/>
      <c r="OCH288"/>
      <c r="OCI288"/>
      <c r="OCJ288"/>
      <c r="OCK288"/>
      <c r="OCL288"/>
      <c r="OCM288"/>
      <c r="OCN288"/>
      <c r="OCO288"/>
      <c r="OCP288"/>
      <c r="OCQ288"/>
      <c r="OCR288"/>
      <c r="OCS288"/>
      <c r="OCT288"/>
      <c r="OCU288"/>
      <c r="OCV288"/>
      <c r="OCW288"/>
      <c r="OCX288"/>
      <c r="OCY288"/>
      <c r="OCZ288"/>
      <c r="ODA288"/>
      <c r="ODB288"/>
      <c r="ODC288"/>
      <c r="ODD288"/>
      <c r="ODE288"/>
      <c r="ODF288"/>
      <c r="ODG288"/>
      <c r="ODH288"/>
      <c r="ODI288"/>
      <c r="ODJ288"/>
      <c r="ODK288"/>
      <c r="ODL288"/>
      <c r="ODM288"/>
      <c r="ODN288"/>
      <c r="ODO288"/>
      <c r="ODP288"/>
      <c r="ODQ288"/>
      <c r="ODR288"/>
      <c r="ODS288"/>
      <c r="ODT288"/>
      <c r="ODU288"/>
      <c r="ODV288"/>
      <c r="ODW288"/>
      <c r="ODX288"/>
      <c r="ODY288"/>
      <c r="ODZ288"/>
      <c r="OEA288"/>
      <c r="OEB288"/>
      <c r="OEC288"/>
      <c r="OED288"/>
      <c r="OEE288"/>
      <c r="OEF288"/>
      <c r="OEG288"/>
      <c r="OEH288"/>
      <c r="OEI288"/>
      <c r="OEJ288"/>
      <c r="OEK288"/>
      <c r="OEL288"/>
      <c r="OEM288"/>
      <c r="OEN288"/>
      <c r="OEO288"/>
      <c r="OEP288"/>
      <c r="OEQ288"/>
      <c r="OER288"/>
      <c r="OES288"/>
      <c r="OET288"/>
      <c r="OEU288"/>
      <c r="OEV288"/>
      <c r="OEW288"/>
      <c r="OEX288"/>
      <c r="OEY288"/>
      <c r="OEZ288"/>
      <c r="OFA288"/>
      <c r="OFB288"/>
      <c r="OFC288"/>
      <c r="OFD288"/>
      <c r="OFE288"/>
      <c r="OFF288"/>
      <c r="OFG288"/>
      <c r="OFH288"/>
      <c r="OFI288"/>
      <c r="OFJ288"/>
      <c r="OFK288"/>
      <c r="OFL288"/>
      <c r="OFM288"/>
      <c r="OFN288"/>
      <c r="OFO288"/>
      <c r="OFP288"/>
      <c r="OFQ288"/>
      <c r="OFR288"/>
      <c r="OFS288"/>
      <c r="OFT288"/>
      <c r="OFU288"/>
      <c r="OFV288"/>
      <c r="OFW288"/>
      <c r="OFX288"/>
      <c r="OFY288"/>
      <c r="OFZ288"/>
      <c r="OGA288"/>
      <c r="OGB288"/>
      <c r="OGC288"/>
      <c r="OGD288"/>
      <c r="OGE288"/>
      <c r="OGF288"/>
      <c r="OGG288"/>
      <c r="OGH288"/>
      <c r="OGI288"/>
      <c r="OGJ288"/>
      <c r="OGK288"/>
      <c r="OGL288"/>
      <c r="OGM288"/>
      <c r="OGN288"/>
      <c r="OGO288"/>
      <c r="OGP288"/>
      <c r="OGQ288"/>
      <c r="OGR288"/>
      <c r="OGS288"/>
      <c r="OGT288"/>
      <c r="OGU288"/>
      <c r="OGV288"/>
      <c r="OGW288"/>
      <c r="OGX288"/>
      <c r="OGY288"/>
      <c r="OGZ288"/>
      <c r="OHA288"/>
      <c r="OHB288"/>
      <c r="OHC288"/>
      <c r="OHD288"/>
      <c r="OHE288"/>
      <c r="OHF288"/>
      <c r="OHG288"/>
      <c r="OHH288"/>
      <c r="OHI288"/>
      <c r="OHJ288"/>
      <c r="OHK288"/>
      <c r="OHL288"/>
      <c r="OHM288"/>
      <c r="OHN288"/>
      <c r="OHO288"/>
      <c r="OHP288"/>
      <c r="OHQ288"/>
      <c r="OHR288"/>
      <c r="OHS288"/>
      <c r="OHT288"/>
      <c r="OHU288"/>
      <c r="OHV288"/>
      <c r="OHW288"/>
      <c r="OHX288"/>
      <c r="OHY288"/>
      <c r="OHZ288"/>
      <c r="OIA288"/>
      <c r="OIB288"/>
      <c r="OIC288"/>
      <c r="OID288"/>
      <c r="OIE288"/>
      <c r="OIF288"/>
      <c r="OIG288"/>
      <c r="OIH288"/>
      <c r="OII288"/>
      <c r="OIJ288"/>
      <c r="OIK288"/>
      <c r="OIL288"/>
      <c r="OIM288"/>
      <c r="OIN288"/>
      <c r="OIO288"/>
      <c r="OIP288"/>
      <c r="OIQ288"/>
      <c r="OIR288"/>
      <c r="OIS288"/>
      <c r="OIT288"/>
      <c r="OIU288"/>
      <c r="OIV288"/>
      <c r="OIW288"/>
      <c r="OIX288"/>
      <c r="OIY288"/>
      <c r="OIZ288"/>
      <c r="OJA288"/>
      <c r="OJB288"/>
      <c r="OJC288"/>
      <c r="OJD288"/>
      <c r="OJE288"/>
      <c r="OJF288"/>
      <c r="OJG288"/>
      <c r="OJH288"/>
      <c r="OJI288"/>
      <c r="OJJ288"/>
      <c r="OJK288"/>
      <c r="OJL288"/>
      <c r="OJM288"/>
      <c r="OJN288"/>
      <c r="OJO288"/>
      <c r="OJP288"/>
      <c r="OJQ288"/>
      <c r="OJR288"/>
      <c r="OJS288"/>
      <c r="OJT288"/>
      <c r="OJU288"/>
      <c r="OJV288"/>
      <c r="OJW288"/>
      <c r="OJX288"/>
      <c r="OJY288"/>
      <c r="OJZ288"/>
      <c r="OKA288"/>
      <c r="OKB288"/>
      <c r="OKC288"/>
      <c r="OKD288"/>
      <c r="OKE288"/>
      <c r="OKF288"/>
      <c r="OKG288"/>
      <c r="OKH288"/>
      <c r="OKI288"/>
      <c r="OKJ288"/>
      <c r="OKK288"/>
      <c r="OKL288"/>
      <c r="OKM288"/>
      <c r="OKN288"/>
      <c r="OKO288"/>
      <c r="OKP288"/>
      <c r="OKQ288"/>
      <c r="OKR288"/>
      <c r="OKS288"/>
      <c r="OKT288"/>
      <c r="OKU288"/>
      <c r="OKV288"/>
      <c r="OKW288"/>
      <c r="OKX288"/>
      <c r="OKY288"/>
      <c r="OKZ288"/>
      <c r="OLA288"/>
      <c r="OLB288"/>
      <c r="OLC288"/>
      <c r="OLD288"/>
      <c r="OLE288"/>
      <c r="OLF288"/>
      <c r="OLG288"/>
      <c r="OLH288"/>
      <c r="OLI288"/>
      <c r="OLJ288"/>
      <c r="OLK288"/>
      <c r="OLL288"/>
      <c r="OLM288"/>
      <c r="OLN288"/>
      <c r="OLO288"/>
      <c r="OLP288"/>
      <c r="OLQ288"/>
      <c r="OLR288"/>
      <c r="OLS288"/>
      <c r="OLT288"/>
      <c r="OLU288"/>
      <c r="OLV288"/>
      <c r="OLW288"/>
      <c r="OLX288"/>
      <c r="OLY288"/>
      <c r="OLZ288"/>
      <c r="OMA288"/>
      <c r="OMB288"/>
      <c r="OMC288"/>
      <c r="OMD288"/>
      <c r="OME288"/>
      <c r="OMF288"/>
      <c r="OMG288"/>
      <c r="OMH288"/>
      <c r="OMI288"/>
      <c r="OMJ288"/>
      <c r="OMK288"/>
      <c r="OML288"/>
      <c r="OMM288"/>
      <c r="OMN288"/>
      <c r="OMO288"/>
      <c r="OMP288"/>
      <c r="OMQ288"/>
      <c r="OMR288"/>
      <c r="OMS288"/>
      <c r="OMT288"/>
      <c r="OMU288"/>
      <c r="OMV288"/>
      <c r="OMW288"/>
      <c r="OMX288"/>
      <c r="OMY288"/>
      <c r="OMZ288"/>
      <c r="ONA288"/>
      <c r="ONB288"/>
      <c r="ONC288"/>
      <c r="OND288"/>
      <c r="ONE288"/>
      <c r="ONF288"/>
      <c r="ONG288"/>
      <c r="ONH288"/>
      <c r="ONI288"/>
      <c r="ONJ288"/>
      <c r="ONK288"/>
      <c r="ONL288"/>
      <c r="ONM288"/>
      <c r="ONN288"/>
      <c r="ONO288"/>
      <c r="ONP288"/>
      <c r="ONQ288"/>
      <c r="ONR288"/>
      <c r="ONS288"/>
      <c r="ONT288"/>
      <c r="ONU288"/>
      <c r="ONV288"/>
      <c r="ONW288"/>
      <c r="ONX288"/>
      <c r="ONY288"/>
      <c r="ONZ288"/>
      <c r="OOA288"/>
      <c r="OOB288"/>
      <c r="OOC288"/>
      <c r="OOD288"/>
      <c r="OOE288"/>
      <c r="OOF288"/>
      <c r="OOG288"/>
      <c r="OOH288"/>
      <c r="OOI288"/>
      <c r="OOJ288"/>
      <c r="OOK288"/>
      <c r="OOL288"/>
      <c r="OOM288"/>
      <c r="OON288"/>
      <c r="OOO288"/>
      <c r="OOP288"/>
      <c r="OOQ288"/>
      <c r="OOR288"/>
      <c r="OOS288"/>
      <c r="OOT288"/>
      <c r="OOU288"/>
      <c r="OOV288"/>
      <c r="OOW288"/>
      <c r="OOX288"/>
      <c r="OOY288"/>
      <c r="OOZ288"/>
      <c r="OPA288"/>
      <c r="OPB288"/>
      <c r="OPC288"/>
      <c r="OPD288"/>
      <c r="OPE288"/>
      <c r="OPF288"/>
      <c r="OPG288"/>
      <c r="OPH288"/>
      <c r="OPI288"/>
      <c r="OPJ288"/>
      <c r="OPK288"/>
      <c r="OPL288"/>
      <c r="OPM288"/>
      <c r="OPN288"/>
      <c r="OPO288"/>
      <c r="OPP288"/>
      <c r="OPQ288"/>
      <c r="OPR288"/>
      <c r="OPS288"/>
      <c r="OPT288"/>
      <c r="OPU288"/>
      <c r="OPV288"/>
      <c r="OPW288"/>
      <c r="OPX288"/>
      <c r="OPY288"/>
      <c r="OPZ288"/>
      <c r="OQA288"/>
      <c r="OQB288"/>
      <c r="OQC288"/>
      <c r="OQD288"/>
      <c r="OQE288"/>
      <c r="OQF288"/>
      <c r="OQG288"/>
      <c r="OQH288"/>
      <c r="OQI288"/>
      <c r="OQJ288"/>
      <c r="OQK288"/>
      <c r="OQL288"/>
      <c r="OQM288"/>
      <c r="OQN288"/>
      <c r="OQO288"/>
      <c r="OQP288"/>
      <c r="OQQ288"/>
      <c r="OQR288"/>
      <c r="OQS288"/>
      <c r="OQT288"/>
      <c r="OQU288"/>
      <c r="OQV288"/>
      <c r="OQW288"/>
      <c r="OQX288"/>
      <c r="OQY288"/>
      <c r="OQZ288"/>
      <c r="ORA288"/>
      <c r="ORB288"/>
      <c r="ORC288"/>
      <c r="ORD288"/>
      <c r="ORE288"/>
      <c r="ORF288"/>
      <c r="ORG288"/>
      <c r="ORH288"/>
      <c r="ORI288"/>
      <c r="ORJ288"/>
      <c r="ORK288"/>
      <c r="ORL288"/>
      <c r="ORM288"/>
      <c r="ORN288"/>
      <c r="ORO288"/>
      <c r="ORP288"/>
      <c r="ORQ288"/>
      <c r="ORR288"/>
      <c r="ORS288"/>
      <c r="ORT288"/>
      <c r="ORU288"/>
      <c r="ORV288"/>
      <c r="ORW288"/>
      <c r="ORX288"/>
      <c r="ORY288"/>
      <c r="ORZ288"/>
      <c r="OSA288"/>
      <c r="OSB288"/>
      <c r="OSC288"/>
      <c r="OSD288"/>
      <c r="OSE288"/>
      <c r="OSF288"/>
      <c r="OSG288"/>
      <c r="OSH288"/>
      <c r="OSI288"/>
      <c r="OSJ288"/>
      <c r="OSK288"/>
      <c r="OSL288"/>
      <c r="OSM288"/>
      <c r="OSN288"/>
      <c r="OSO288"/>
      <c r="OSP288"/>
      <c r="OSQ288"/>
      <c r="OSR288"/>
      <c r="OSS288"/>
      <c r="OST288"/>
      <c r="OSU288"/>
      <c r="OSV288"/>
      <c r="OSW288"/>
      <c r="OSX288"/>
      <c r="OSY288"/>
      <c r="OSZ288"/>
      <c r="OTA288"/>
      <c r="OTB288"/>
      <c r="OTC288"/>
      <c r="OTD288"/>
      <c r="OTE288"/>
      <c r="OTF288"/>
      <c r="OTG288"/>
      <c r="OTH288"/>
      <c r="OTI288"/>
      <c r="OTJ288"/>
      <c r="OTK288"/>
      <c r="OTL288"/>
      <c r="OTM288"/>
      <c r="OTN288"/>
      <c r="OTO288"/>
      <c r="OTP288"/>
      <c r="OTQ288"/>
      <c r="OTR288"/>
      <c r="OTS288"/>
      <c r="OTT288"/>
      <c r="OTU288"/>
      <c r="OTV288"/>
      <c r="OTW288"/>
      <c r="OTX288"/>
      <c r="OTY288"/>
      <c r="OTZ288"/>
      <c r="OUA288"/>
      <c r="OUB288"/>
      <c r="OUC288"/>
      <c r="OUD288"/>
      <c r="OUE288"/>
      <c r="OUF288"/>
      <c r="OUG288"/>
      <c r="OUH288"/>
      <c r="OUI288"/>
      <c r="OUJ288"/>
      <c r="OUK288"/>
      <c r="OUL288"/>
      <c r="OUM288"/>
      <c r="OUN288"/>
      <c r="OUO288"/>
      <c r="OUP288"/>
      <c r="OUQ288"/>
      <c r="OUR288"/>
      <c r="OUS288"/>
      <c r="OUT288"/>
      <c r="OUU288"/>
      <c r="OUV288"/>
      <c r="OUW288"/>
      <c r="OUX288"/>
      <c r="OUY288"/>
      <c r="OUZ288"/>
      <c r="OVA288"/>
      <c r="OVB288"/>
      <c r="OVC288"/>
      <c r="OVD288"/>
      <c r="OVE288"/>
      <c r="OVF288"/>
      <c r="OVG288"/>
      <c r="OVH288"/>
      <c r="OVI288"/>
      <c r="OVJ288"/>
      <c r="OVK288"/>
      <c r="OVL288"/>
      <c r="OVM288"/>
      <c r="OVN288"/>
      <c r="OVO288"/>
      <c r="OVP288"/>
      <c r="OVQ288"/>
      <c r="OVR288"/>
      <c r="OVS288"/>
      <c r="OVT288"/>
      <c r="OVU288"/>
      <c r="OVV288"/>
      <c r="OVW288"/>
      <c r="OVX288"/>
      <c r="OVY288"/>
      <c r="OVZ288"/>
      <c r="OWA288"/>
      <c r="OWB288"/>
      <c r="OWC288"/>
      <c r="OWD288"/>
      <c r="OWE288"/>
      <c r="OWF288"/>
      <c r="OWG288"/>
      <c r="OWH288"/>
      <c r="OWI288"/>
      <c r="OWJ288"/>
      <c r="OWK288"/>
      <c r="OWL288"/>
      <c r="OWM288"/>
      <c r="OWN288"/>
      <c r="OWO288"/>
      <c r="OWP288"/>
      <c r="OWQ288"/>
      <c r="OWR288"/>
      <c r="OWS288"/>
      <c r="OWT288"/>
      <c r="OWU288"/>
      <c r="OWV288"/>
      <c r="OWW288"/>
      <c r="OWX288"/>
      <c r="OWY288"/>
      <c r="OWZ288"/>
      <c r="OXA288"/>
      <c r="OXB288"/>
      <c r="OXC288"/>
      <c r="OXD288"/>
      <c r="OXE288"/>
      <c r="OXF288"/>
      <c r="OXG288"/>
      <c r="OXH288"/>
      <c r="OXI288"/>
      <c r="OXJ288"/>
      <c r="OXK288"/>
      <c r="OXL288"/>
      <c r="OXM288"/>
      <c r="OXN288"/>
      <c r="OXO288"/>
      <c r="OXP288"/>
      <c r="OXQ288"/>
      <c r="OXR288"/>
      <c r="OXS288"/>
      <c r="OXT288"/>
      <c r="OXU288"/>
      <c r="OXV288"/>
      <c r="OXW288"/>
      <c r="OXX288"/>
      <c r="OXY288"/>
      <c r="OXZ288"/>
      <c r="OYA288"/>
      <c r="OYB288"/>
      <c r="OYC288"/>
      <c r="OYD288"/>
      <c r="OYE288"/>
      <c r="OYF288"/>
      <c r="OYG288"/>
      <c r="OYH288"/>
      <c r="OYI288"/>
      <c r="OYJ288"/>
      <c r="OYK288"/>
      <c r="OYL288"/>
      <c r="OYM288"/>
      <c r="OYN288"/>
      <c r="OYO288"/>
      <c r="OYP288"/>
      <c r="OYQ288"/>
      <c r="OYR288"/>
      <c r="OYS288"/>
      <c r="OYT288"/>
      <c r="OYU288"/>
      <c r="OYV288"/>
      <c r="OYW288"/>
      <c r="OYX288"/>
      <c r="OYY288"/>
      <c r="OYZ288"/>
      <c r="OZA288"/>
      <c r="OZB288"/>
      <c r="OZC288"/>
      <c r="OZD288"/>
      <c r="OZE288"/>
      <c r="OZF288"/>
      <c r="OZG288"/>
      <c r="OZH288"/>
      <c r="OZI288"/>
      <c r="OZJ288"/>
      <c r="OZK288"/>
      <c r="OZL288"/>
      <c r="OZM288"/>
      <c r="OZN288"/>
      <c r="OZO288"/>
      <c r="OZP288"/>
      <c r="OZQ288"/>
      <c r="OZR288"/>
      <c r="OZS288"/>
      <c r="OZT288"/>
      <c r="OZU288"/>
      <c r="OZV288"/>
      <c r="OZW288"/>
      <c r="OZX288"/>
      <c r="OZY288"/>
      <c r="OZZ288"/>
      <c r="PAA288"/>
      <c r="PAB288"/>
      <c r="PAC288"/>
      <c r="PAD288"/>
      <c r="PAE288"/>
      <c r="PAF288"/>
      <c r="PAG288"/>
      <c r="PAH288"/>
      <c r="PAI288"/>
      <c r="PAJ288"/>
      <c r="PAK288"/>
      <c r="PAL288"/>
      <c r="PAM288"/>
      <c r="PAN288"/>
      <c r="PAO288"/>
      <c r="PAP288"/>
      <c r="PAQ288"/>
      <c r="PAR288"/>
      <c r="PAS288"/>
      <c r="PAT288"/>
      <c r="PAU288"/>
      <c r="PAV288"/>
      <c r="PAW288"/>
      <c r="PAX288"/>
      <c r="PAY288"/>
      <c r="PAZ288"/>
      <c r="PBA288"/>
      <c r="PBB288"/>
      <c r="PBC288"/>
      <c r="PBD288"/>
      <c r="PBE288"/>
      <c r="PBF288"/>
      <c r="PBG288"/>
      <c r="PBH288"/>
      <c r="PBI288"/>
      <c r="PBJ288"/>
      <c r="PBK288"/>
      <c r="PBL288"/>
      <c r="PBM288"/>
      <c r="PBN288"/>
      <c r="PBO288"/>
      <c r="PBP288"/>
      <c r="PBQ288"/>
      <c r="PBR288"/>
      <c r="PBS288"/>
      <c r="PBT288"/>
      <c r="PBU288"/>
      <c r="PBV288"/>
      <c r="PBW288"/>
      <c r="PBX288"/>
      <c r="PBY288"/>
      <c r="PBZ288"/>
      <c r="PCA288"/>
      <c r="PCB288"/>
      <c r="PCC288"/>
      <c r="PCD288"/>
      <c r="PCE288"/>
      <c r="PCF288"/>
      <c r="PCG288"/>
      <c r="PCH288"/>
      <c r="PCI288"/>
      <c r="PCJ288"/>
      <c r="PCK288"/>
      <c r="PCL288"/>
      <c r="PCM288"/>
      <c r="PCN288"/>
      <c r="PCO288"/>
      <c r="PCP288"/>
      <c r="PCQ288"/>
      <c r="PCR288"/>
      <c r="PCS288"/>
      <c r="PCT288"/>
      <c r="PCU288"/>
      <c r="PCV288"/>
      <c r="PCW288"/>
      <c r="PCX288"/>
      <c r="PCY288"/>
      <c r="PCZ288"/>
      <c r="PDA288"/>
      <c r="PDB288"/>
      <c r="PDC288"/>
      <c r="PDD288"/>
      <c r="PDE288"/>
      <c r="PDF288"/>
      <c r="PDG288"/>
      <c r="PDH288"/>
      <c r="PDI288"/>
      <c r="PDJ288"/>
      <c r="PDK288"/>
      <c r="PDL288"/>
      <c r="PDM288"/>
      <c r="PDN288"/>
      <c r="PDO288"/>
      <c r="PDP288"/>
      <c r="PDQ288"/>
      <c r="PDR288"/>
      <c r="PDS288"/>
      <c r="PDT288"/>
      <c r="PDU288"/>
      <c r="PDV288"/>
      <c r="PDW288"/>
      <c r="PDX288"/>
      <c r="PDY288"/>
      <c r="PDZ288"/>
      <c r="PEA288"/>
      <c r="PEB288"/>
      <c r="PEC288"/>
      <c r="PED288"/>
      <c r="PEE288"/>
      <c r="PEF288"/>
      <c r="PEG288"/>
      <c r="PEH288"/>
      <c r="PEI288"/>
      <c r="PEJ288"/>
      <c r="PEK288"/>
      <c r="PEL288"/>
      <c r="PEM288"/>
      <c r="PEN288"/>
      <c r="PEO288"/>
      <c r="PEP288"/>
      <c r="PEQ288"/>
      <c r="PER288"/>
      <c r="PES288"/>
      <c r="PET288"/>
      <c r="PEU288"/>
      <c r="PEV288"/>
      <c r="PEW288"/>
      <c r="PEX288"/>
      <c r="PEY288"/>
      <c r="PEZ288"/>
      <c r="PFA288"/>
      <c r="PFB288"/>
      <c r="PFC288"/>
      <c r="PFD288"/>
      <c r="PFE288"/>
      <c r="PFF288"/>
      <c r="PFG288"/>
      <c r="PFH288"/>
      <c r="PFI288"/>
      <c r="PFJ288"/>
      <c r="PFK288"/>
      <c r="PFL288"/>
      <c r="PFM288"/>
      <c r="PFN288"/>
      <c r="PFO288"/>
      <c r="PFP288"/>
      <c r="PFQ288"/>
      <c r="PFR288"/>
      <c r="PFS288"/>
      <c r="PFT288"/>
      <c r="PFU288"/>
      <c r="PFV288"/>
      <c r="PFW288"/>
      <c r="PFX288"/>
      <c r="PFY288"/>
      <c r="PFZ288"/>
      <c r="PGA288"/>
      <c r="PGB288"/>
      <c r="PGC288"/>
      <c r="PGD288"/>
      <c r="PGE288"/>
      <c r="PGF288"/>
      <c r="PGG288"/>
      <c r="PGH288"/>
      <c r="PGI288"/>
      <c r="PGJ288"/>
      <c r="PGK288"/>
      <c r="PGL288"/>
      <c r="PGM288"/>
      <c r="PGN288"/>
      <c r="PGO288"/>
      <c r="PGP288"/>
      <c r="PGQ288"/>
      <c r="PGR288"/>
      <c r="PGS288"/>
      <c r="PGT288"/>
      <c r="PGU288"/>
      <c r="PGV288"/>
      <c r="PGW288"/>
      <c r="PGX288"/>
      <c r="PGY288"/>
      <c r="PGZ288"/>
      <c r="PHA288"/>
      <c r="PHB288"/>
      <c r="PHC288"/>
      <c r="PHD288"/>
      <c r="PHE288"/>
      <c r="PHF288"/>
      <c r="PHG288"/>
      <c r="PHH288"/>
      <c r="PHI288"/>
      <c r="PHJ288"/>
      <c r="PHK288"/>
      <c r="PHL288"/>
      <c r="PHM288"/>
      <c r="PHN288"/>
      <c r="PHO288"/>
      <c r="PHP288"/>
      <c r="PHQ288"/>
      <c r="PHR288"/>
      <c r="PHS288"/>
      <c r="PHT288"/>
      <c r="PHU288"/>
      <c r="PHV288"/>
      <c r="PHW288"/>
      <c r="PHX288"/>
      <c r="PHY288"/>
      <c r="PHZ288"/>
      <c r="PIA288"/>
      <c r="PIB288"/>
      <c r="PIC288"/>
      <c r="PID288"/>
      <c r="PIE288"/>
      <c r="PIF288"/>
      <c r="PIG288"/>
      <c r="PIH288"/>
      <c r="PII288"/>
      <c r="PIJ288"/>
      <c r="PIK288"/>
      <c r="PIL288"/>
      <c r="PIM288"/>
      <c r="PIN288"/>
      <c r="PIO288"/>
      <c r="PIP288"/>
      <c r="PIQ288"/>
      <c r="PIR288"/>
      <c r="PIS288"/>
      <c r="PIT288"/>
      <c r="PIU288"/>
      <c r="PIV288"/>
      <c r="PIW288"/>
      <c r="PIX288"/>
      <c r="PIY288"/>
      <c r="PIZ288"/>
      <c r="PJA288"/>
      <c r="PJB288"/>
      <c r="PJC288"/>
      <c r="PJD288"/>
      <c r="PJE288"/>
      <c r="PJF288"/>
      <c r="PJG288"/>
      <c r="PJH288"/>
      <c r="PJI288"/>
      <c r="PJJ288"/>
      <c r="PJK288"/>
      <c r="PJL288"/>
      <c r="PJM288"/>
      <c r="PJN288"/>
      <c r="PJO288"/>
      <c r="PJP288"/>
      <c r="PJQ288"/>
      <c r="PJR288"/>
      <c r="PJS288"/>
      <c r="PJT288"/>
      <c r="PJU288"/>
      <c r="PJV288"/>
      <c r="PJW288"/>
      <c r="PJX288"/>
      <c r="PJY288"/>
      <c r="PJZ288"/>
      <c r="PKA288"/>
      <c r="PKB288"/>
      <c r="PKC288"/>
      <c r="PKD288"/>
      <c r="PKE288"/>
      <c r="PKF288"/>
      <c r="PKG288"/>
      <c r="PKH288"/>
      <c r="PKI288"/>
      <c r="PKJ288"/>
      <c r="PKK288"/>
      <c r="PKL288"/>
      <c r="PKM288"/>
      <c r="PKN288"/>
      <c r="PKO288"/>
      <c r="PKP288"/>
      <c r="PKQ288"/>
      <c r="PKR288"/>
      <c r="PKS288"/>
      <c r="PKT288"/>
      <c r="PKU288"/>
      <c r="PKV288"/>
      <c r="PKW288"/>
      <c r="PKX288"/>
      <c r="PKY288"/>
      <c r="PKZ288"/>
      <c r="PLA288"/>
      <c r="PLB288"/>
      <c r="PLC288"/>
      <c r="PLD288"/>
      <c r="PLE288"/>
      <c r="PLF288"/>
      <c r="PLG288"/>
      <c r="PLH288"/>
      <c r="PLI288"/>
      <c r="PLJ288"/>
      <c r="PLK288"/>
      <c r="PLL288"/>
      <c r="PLM288"/>
      <c r="PLN288"/>
      <c r="PLO288"/>
      <c r="PLP288"/>
      <c r="PLQ288"/>
      <c r="PLR288"/>
      <c r="PLS288"/>
      <c r="PLT288"/>
      <c r="PLU288"/>
      <c r="PLV288"/>
      <c r="PLW288"/>
      <c r="PLX288"/>
      <c r="PLY288"/>
      <c r="PLZ288"/>
      <c r="PMA288"/>
      <c r="PMB288"/>
      <c r="PMC288"/>
      <c r="PMD288"/>
      <c r="PME288"/>
      <c r="PMF288"/>
      <c r="PMG288"/>
      <c r="PMH288"/>
      <c r="PMI288"/>
      <c r="PMJ288"/>
      <c r="PMK288"/>
      <c r="PML288"/>
      <c r="PMM288"/>
      <c r="PMN288"/>
      <c r="PMO288"/>
      <c r="PMP288"/>
      <c r="PMQ288"/>
      <c r="PMR288"/>
      <c r="PMS288"/>
      <c r="PMT288"/>
      <c r="PMU288"/>
      <c r="PMV288"/>
      <c r="PMW288"/>
      <c r="PMX288"/>
      <c r="PMY288"/>
      <c r="PMZ288"/>
      <c r="PNA288"/>
      <c r="PNB288"/>
      <c r="PNC288"/>
      <c r="PND288"/>
      <c r="PNE288"/>
      <c r="PNF288"/>
      <c r="PNG288"/>
      <c r="PNH288"/>
      <c r="PNI288"/>
      <c r="PNJ288"/>
      <c r="PNK288"/>
      <c r="PNL288"/>
      <c r="PNM288"/>
      <c r="PNN288"/>
      <c r="PNO288"/>
      <c r="PNP288"/>
      <c r="PNQ288"/>
      <c r="PNR288"/>
      <c r="PNS288"/>
      <c r="PNT288"/>
      <c r="PNU288"/>
      <c r="PNV288"/>
      <c r="PNW288"/>
      <c r="PNX288"/>
      <c r="PNY288"/>
      <c r="PNZ288"/>
      <c r="POA288"/>
      <c r="POB288"/>
      <c r="POC288"/>
      <c r="POD288"/>
      <c r="POE288"/>
      <c r="POF288"/>
      <c r="POG288"/>
      <c r="POH288"/>
      <c r="POI288"/>
      <c r="POJ288"/>
      <c r="POK288"/>
      <c r="POL288"/>
      <c r="POM288"/>
      <c r="PON288"/>
      <c r="POO288"/>
      <c r="POP288"/>
      <c r="POQ288"/>
      <c r="POR288"/>
      <c r="POS288"/>
      <c r="POT288"/>
      <c r="POU288"/>
      <c r="POV288"/>
      <c r="POW288"/>
      <c r="POX288"/>
      <c r="POY288"/>
      <c r="POZ288"/>
      <c r="PPA288"/>
      <c r="PPB288"/>
      <c r="PPC288"/>
      <c r="PPD288"/>
      <c r="PPE288"/>
      <c r="PPF288"/>
      <c r="PPG288"/>
      <c r="PPH288"/>
      <c r="PPI288"/>
      <c r="PPJ288"/>
      <c r="PPK288"/>
      <c r="PPL288"/>
      <c r="PPM288"/>
      <c r="PPN288"/>
      <c r="PPO288"/>
      <c r="PPP288"/>
      <c r="PPQ288"/>
      <c r="PPR288"/>
      <c r="PPS288"/>
      <c r="PPT288"/>
      <c r="PPU288"/>
      <c r="PPV288"/>
      <c r="PPW288"/>
      <c r="PPX288"/>
      <c r="PPY288"/>
      <c r="PPZ288"/>
      <c r="PQA288"/>
      <c r="PQB288"/>
      <c r="PQC288"/>
      <c r="PQD288"/>
      <c r="PQE288"/>
      <c r="PQF288"/>
      <c r="PQG288"/>
      <c r="PQH288"/>
      <c r="PQI288"/>
      <c r="PQJ288"/>
      <c r="PQK288"/>
      <c r="PQL288"/>
      <c r="PQM288"/>
      <c r="PQN288"/>
      <c r="PQO288"/>
      <c r="PQP288"/>
      <c r="PQQ288"/>
      <c r="PQR288"/>
      <c r="PQS288"/>
      <c r="PQT288"/>
      <c r="PQU288"/>
      <c r="PQV288"/>
      <c r="PQW288"/>
      <c r="PQX288"/>
      <c r="PQY288"/>
      <c r="PQZ288"/>
      <c r="PRA288"/>
      <c r="PRB288"/>
      <c r="PRC288"/>
      <c r="PRD288"/>
      <c r="PRE288"/>
      <c r="PRF288"/>
      <c r="PRG288"/>
      <c r="PRH288"/>
      <c r="PRI288"/>
      <c r="PRJ288"/>
      <c r="PRK288"/>
      <c r="PRL288"/>
      <c r="PRM288"/>
      <c r="PRN288"/>
      <c r="PRO288"/>
      <c r="PRP288"/>
      <c r="PRQ288"/>
      <c r="PRR288"/>
      <c r="PRS288"/>
      <c r="PRT288"/>
      <c r="PRU288"/>
      <c r="PRV288"/>
      <c r="PRW288"/>
      <c r="PRX288"/>
      <c r="PRY288"/>
      <c r="PRZ288"/>
      <c r="PSA288"/>
      <c r="PSB288"/>
      <c r="PSC288"/>
      <c r="PSD288"/>
      <c r="PSE288"/>
      <c r="PSF288"/>
      <c r="PSG288"/>
      <c r="PSH288"/>
      <c r="PSI288"/>
      <c r="PSJ288"/>
      <c r="PSK288"/>
      <c r="PSL288"/>
      <c r="PSM288"/>
      <c r="PSN288"/>
      <c r="PSO288"/>
      <c r="PSP288"/>
      <c r="PSQ288"/>
      <c r="PSR288"/>
      <c r="PSS288"/>
      <c r="PST288"/>
      <c r="PSU288"/>
      <c r="PSV288"/>
      <c r="PSW288"/>
      <c r="PSX288"/>
      <c r="PSY288"/>
      <c r="PSZ288"/>
      <c r="PTA288"/>
      <c r="PTB288"/>
      <c r="PTC288"/>
      <c r="PTD288"/>
      <c r="PTE288"/>
      <c r="PTF288"/>
      <c r="PTG288"/>
      <c r="PTH288"/>
      <c r="PTI288"/>
      <c r="PTJ288"/>
      <c r="PTK288"/>
      <c r="PTL288"/>
      <c r="PTM288"/>
      <c r="PTN288"/>
      <c r="PTO288"/>
      <c r="PTP288"/>
      <c r="PTQ288"/>
      <c r="PTR288"/>
      <c r="PTS288"/>
      <c r="PTT288"/>
      <c r="PTU288"/>
      <c r="PTV288"/>
      <c r="PTW288"/>
      <c r="PTX288"/>
      <c r="PTY288"/>
      <c r="PTZ288"/>
      <c r="PUA288"/>
      <c r="PUB288"/>
      <c r="PUC288"/>
      <c r="PUD288"/>
      <c r="PUE288"/>
      <c r="PUF288"/>
      <c r="PUG288"/>
      <c r="PUH288"/>
      <c r="PUI288"/>
      <c r="PUJ288"/>
      <c r="PUK288"/>
      <c r="PUL288"/>
      <c r="PUM288"/>
      <c r="PUN288"/>
      <c r="PUO288"/>
      <c r="PUP288"/>
      <c r="PUQ288"/>
      <c r="PUR288"/>
      <c r="PUS288"/>
      <c r="PUT288"/>
      <c r="PUU288"/>
      <c r="PUV288"/>
      <c r="PUW288"/>
      <c r="PUX288"/>
      <c r="PUY288"/>
      <c r="PUZ288"/>
      <c r="PVA288"/>
      <c r="PVB288"/>
      <c r="PVC288"/>
      <c r="PVD288"/>
      <c r="PVE288"/>
      <c r="PVF288"/>
      <c r="PVG288"/>
      <c r="PVH288"/>
      <c r="PVI288"/>
      <c r="PVJ288"/>
      <c r="PVK288"/>
      <c r="PVL288"/>
      <c r="PVM288"/>
      <c r="PVN288"/>
      <c r="PVO288"/>
      <c r="PVP288"/>
      <c r="PVQ288"/>
      <c r="PVR288"/>
      <c r="PVS288"/>
      <c r="PVT288"/>
      <c r="PVU288"/>
      <c r="PVV288"/>
      <c r="PVW288"/>
      <c r="PVX288"/>
      <c r="PVY288"/>
      <c r="PVZ288"/>
      <c r="PWA288"/>
      <c r="PWB288"/>
      <c r="PWC288"/>
      <c r="PWD288"/>
      <c r="PWE288"/>
      <c r="PWF288"/>
      <c r="PWG288"/>
      <c r="PWH288"/>
      <c r="PWI288"/>
      <c r="PWJ288"/>
      <c r="PWK288"/>
      <c r="PWL288"/>
      <c r="PWM288"/>
      <c r="PWN288"/>
      <c r="PWO288"/>
      <c r="PWP288"/>
      <c r="PWQ288"/>
      <c r="PWR288"/>
      <c r="PWS288"/>
      <c r="PWT288"/>
      <c r="PWU288"/>
      <c r="PWV288"/>
      <c r="PWW288"/>
      <c r="PWX288"/>
      <c r="PWY288"/>
      <c r="PWZ288"/>
      <c r="PXA288"/>
      <c r="PXB288"/>
      <c r="PXC288"/>
      <c r="PXD288"/>
      <c r="PXE288"/>
      <c r="PXF288"/>
      <c r="PXG288"/>
      <c r="PXH288"/>
      <c r="PXI288"/>
      <c r="PXJ288"/>
      <c r="PXK288"/>
      <c r="PXL288"/>
      <c r="PXM288"/>
      <c r="PXN288"/>
      <c r="PXO288"/>
      <c r="PXP288"/>
      <c r="PXQ288"/>
      <c r="PXR288"/>
      <c r="PXS288"/>
      <c r="PXT288"/>
      <c r="PXU288"/>
      <c r="PXV288"/>
      <c r="PXW288"/>
      <c r="PXX288"/>
      <c r="PXY288"/>
      <c r="PXZ288"/>
      <c r="PYA288"/>
      <c r="PYB288"/>
      <c r="PYC288"/>
      <c r="PYD288"/>
      <c r="PYE288"/>
      <c r="PYF288"/>
      <c r="PYG288"/>
      <c r="PYH288"/>
      <c r="PYI288"/>
      <c r="PYJ288"/>
      <c r="PYK288"/>
      <c r="PYL288"/>
      <c r="PYM288"/>
      <c r="PYN288"/>
      <c r="PYO288"/>
      <c r="PYP288"/>
      <c r="PYQ288"/>
      <c r="PYR288"/>
      <c r="PYS288"/>
      <c r="PYT288"/>
      <c r="PYU288"/>
      <c r="PYV288"/>
      <c r="PYW288"/>
      <c r="PYX288"/>
      <c r="PYY288"/>
      <c r="PYZ288"/>
      <c r="PZA288"/>
      <c r="PZB288"/>
      <c r="PZC288"/>
      <c r="PZD288"/>
      <c r="PZE288"/>
      <c r="PZF288"/>
      <c r="PZG288"/>
      <c r="PZH288"/>
      <c r="PZI288"/>
      <c r="PZJ288"/>
      <c r="PZK288"/>
      <c r="PZL288"/>
      <c r="PZM288"/>
      <c r="PZN288"/>
      <c r="PZO288"/>
      <c r="PZP288"/>
      <c r="PZQ288"/>
      <c r="PZR288"/>
      <c r="PZS288"/>
      <c r="PZT288"/>
      <c r="PZU288"/>
      <c r="PZV288"/>
      <c r="PZW288"/>
      <c r="PZX288"/>
      <c r="PZY288"/>
      <c r="PZZ288"/>
      <c r="QAA288"/>
      <c r="QAB288"/>
      <c r="QAC288"/>
      <c r="QAD288"/>
      <c r="QAE288"/>
      <c r="QAF288"/>
      <c r="QAG288"/>
      <c r="QAH288"/>
      <c r="QAI288"/>
      <c r="QAJ288"/>
      <c r="QAK288"/>
      <c r="QAL288"/>
      <c r="QAM288"/>
      <c r="QAN288"/>
      <c r="QAO288"/>
      <c r="QAP288"/>
      <c r="QAQ288"/>
      <c r="QAR288"/>
      <c r="QAS288"/>
      <c r="QAT288"/>
      <c r="QAU288"/>
      <c r="QAV288"/>
      <c r="QAW288"/>
      <c r="QAX288"/>
      <c r="QAY288"/>
      <c r="QAZ288"/>
      <c r="QBA288"/>
      <c r="QBB288"/>
      <c r="QBC288"/>
      <c r="QBD288"/>
      <c r="QBE288"/>
      <c r="QBF288"/>
      <c r="QBG288"/>
      <c r="QBH288"/>
      <c r="QBI288"/>
      <c r="QBJ288"/>
      <c r="QBK288"/>
      <c r="QBL288"/>
      <c r="QBM288"/>
      <c r="QBN288"/>
      <c r="QBO288"/>
      <c r="QBP288"/>
      <c r="QBQ288"/>
      <c r="QBR288"/>
      <c r="QBS288"/>
      <c r="QBT288"/>
      <c r="QBU288"/>
      <c r="QBV288"/>
      <c r="QBW288"/>
      <c r="QBX288"/>
      <c r="QBY288"/>
      <c r="QBZ288"/>
      <c r="QCA288"/>
      <c r="QCB288"/>
      <c r="QCC288"/>
      <c r="QCD288"/>
      <c r="QCE288"/>
      <c r="QCF288"/>
      <c r="QCG288"/>
      <c r="QCH288"/>
      <c r="QCI288"/>
      <c r="QCJ288"/>
      <c r="QCK288"/>
      <c r="QCL288"/>
      <c r="QCM288"/>
      <c r="QCN288"/>
      <c r="QCO288"/>
      <c r="QCP288"/>
      <c r="QCQ288"/>
      <c r="QCR288"/>
      <c r="QCS288"/>
      <c r="QCT288"/>
      <c r="QCU288"/>
      <c r="QCV288"/>
      <c r="QCW288"/>
      <c r="QCX288"/>
      <c r="QCY288"/>
      <c r="QCZ288"/>
      <c r="QDA288"/>
      <c r="QDB288"/>
      <c r="QDC288"/>
      <c r="QDD288"/>
      <c r="QDE288"/>
      <c r="QDF288"/>
      <c r="QDG288"/>
      <c r="QDH288"/>
      <c r="QDI288"/>
      <c r="QDJ288"/>
      <c r="QDK288"/>
      <c r="QDL288"/>
      <c r="QDM288"/>
      <c r="QDN288"/>
      <c r="QDO288"/>
      <c r="QDP288"/>
      <c r="QDQ288"/>
      <c r="QDR288"/>
      <c r="QDS288"/>
      <c r="QDT288"/>
      <c r="QDU288"/>
      <c r="QDV288"/>
      <c r="QDW288"/>
      <c r="QDX288"/>
      <c r="QDY288"/>
      <c r="QDZ288"/>
      <c r="QEA288"/>
      <c r="QEB288"/>
      <c r="QEC288"/>
      <c r="QED288"/>
      <c r="QEE288"/>
      <c r="QEF288"/>
      <c r="QEG288"/>
      <c r="QEH288"/>
      <c r="QEI288"/>
      <c r="QEJ288"/>
      <c r="QEK288"/>
      <c r="QEL288"/>
      <c r="QEM288"/>
      <c r="QEN288"/>
      <c r="QEO288"/>
      <c r="QEP288"/>
      <c r="QEQ288"/>
      <c r="QER288"/>
      <c r="QES288"/>
      <c r="QET288"/>
      <c r="QEU288"/>
      <c r="QEV288"/>
      <c r="QEW288"/>
      <c r="QEX288"/>
      <c r="QEY288"/>
      <c r="QEZ288"/>
      <c r="QFA288"/>
      <c r="QFB288"/>
      <c r="QFC288"/>
      <c r="QFD288"/>
      <c r="QFE288"/>
      <c r="QFF288"/>
      <c r="QFG288"/>
      <c r="QFH288"/>
      <c r="QFI288"/>
      <c r="QFJ288"/>
      <c r="QFK288"/>
      <c r="QFL288"/>
      <c r="QFM288"/>
      <c r="QFN288"/>
      <c r="QFO288"/>
      <c r="QFP288"/>
      <c r="QFQ288"/>
      <c r="QFR288"/>
      <c r="QFS288"/>
      <c r="QFT288"/>
      <c r="QFU288"/>
      <c r="QFV288"/>
      <c r="QFW288"/>
      <c r="QFX288"/>
      <c r="QFY288"/>
      <c r="QFZ288"/>
      <c r="QGA288"/>
      <c r="QGB288"/>
      <c r="QGC288"/>
      <c r="QGD288"/>
      <c r="QGE288"/>
      <c r="QGF288"/>
      <c r="QGG288"/>
      <c r="QGH288"/>
      <c r="QGI288"/>
      <c r="QGJ288"/>
      <c r="QGK288"/>
      <c r="QGL288"/>
      <c r="QGM288"/>
      <c r="QGN288"/>
      <c r="QGO288"/>
      <c r="QGP288"/>
      <c r="QGQ288"/>
      <c r="QGR288"/>
      <c r="QGS288"/>
      <c r="QGT288"/>
      <c r="QGU288"/>
      <c r="QGV288"/>
      <c r="QGW288"/>
      <c r="QGX288"/>
      <c r="QGY288"/>
      <c r="QGZ288"/>
      <c r="QHA288"/>
      <c r="QHB288"/>
      <c r="QHC288"/>
      <c r="QHD288"/>
      <c r="QHE288"/>
      <c r="QHF288"/>
      <c r="QHG288"/>
      <c r="QHH288"/>
      <c r="QHI288"/>
      <c r="QHJ288"/>
      <c r="QHK288"/>
      <c r="QHL288"/>
      <c r="QHM288"/>
      <c r="QHN288"/>
      <c r="QHO288"/>
      <c r="QHP288"/>
      <c r="QHQ288"/>
      <c r="QHR288"/>
      <c r="QHS288"/>
      <c r="QHT288"/>
      <c r="QHU288"/>
      <c r="QHV288"/>
      <c r="QHW288"/>
      <c r="QHX288"/>
      <c r="QHY288"/>
      <c r="QHZ288"/>
      <c r="QIA288"/>
      <c r="QIB288"/>
      <c r="QIC288"/>
      <c r="QID288"/>
      <c r="QIE288"/>
      <c r="QIF288"/>
      <c r="QIG288"/>
      <c r="QIH288"/>
      <c r="QII288"/>
      <c r="QIJ288"/>
      <c r="QIK288"/>
      <c r="QIL288"/>
      <c r="QIM288"/>
      <c r="QIN288"/>
      <c r="QIO288"/>
      <c r="QIP288"/>
      <c r="QIQ288"/>
      <c r="QIR288"/>
      <c r="QIS288"/>
      <c r="QIT288"/>
      <c r="QIU288"/>
      <c r="QIV288"/>
      <c r="QIW288"/>
      <c r="QIX288"/>
      <c r="QIY288"/>
      <c r="QIZ288"/>
      <c r="QJA288"/>
      <c r="QJB288"/>
      <c r="QJC288"/>
      <c r="QJD288"/>
      <c r="QJE288"/>
      <c r="QJF288"/>
      <c r="QJG288"/>
      <c r="QJH288"/>
      <c r="QJI288"/>
      <c r="QJJ288"/>
      <c r="QJK288"/>
      <c r="QJL288"/>
      <c r="QJM288"/>
      <c r="QJN288"/>
      <c r="QJO288"/>
      <c r="QJP288"/>
      <c r="QJQ288"/>
      <c r="QJR288"/>
      <c r="QJS288"/>
      <c r="QJT288"/>
      <c r="QJU288"/>
      <c r="QJV288"/>
      <c r="QJW288"/>
      <c r="QJX288"/>
      <c r="QJY288"/>
      <c r="QJZ288"/>
      <c r="QKA288"/>
      <c r="QKB288"/>
      <c r="QKC288"/>
      <c r="QKD288"/>
      <c r="QKE288"/>
      <c r="QKF288"/>
      <c r="QKG288"/>
      <c r="QKH288"/>
      <c r="QKI288"/>
      <c r="QKJ288"/>
      <c r="QKK288"/>
      <c r="QKL288"/>
      <c r="QKM288"/>
      <c r="QKN288"/>
      <c r="QKO288"/>
      <c r="QKP288"/>
      <c r="QKQ288"/>
      <c r="QKR288"/>
      <c r="QKS288"/>
      <c r="QKT288"/>
      <c r="QKU288"/>
      <c r="QKV288"/>
      <c r="QKW288"/>
      <c r="QKX288"/>
      <c r="QKY288"/>
      <c r="QKZ288"/>
      <c r="QLA288"/>
      <c r="QLB288"/>
      <c r="QLC288"/>
      <c r="QLD288"/>
      <c r="QLE288"/>
      <c r="QLF288"/>
      <c r="QLG288"/>
      <c r="QLH288"/>
      <c r="QLI288"/>
      <c r="QLJ288"/>
      <c r="QLK288"/>
      <c r="QLL288"/>
      <c r="QLM288"/>
      <c r="QLN288"/>
      <c r="QLO288"/>
      <c r="QLP288"/>
      <c r="QLQ288"/>
      <c r="QLR288"/>
      <c r="QLS288"/>
      <c r="QLT288"/>
      <c r="QLU288"/>
      <c r="QLV288"/>
      <c r="QLW288"/>
      <c r="QLX288"/>
      <c r="QLY288"/>
      <c r="QLZ288"/>
      <c r="QMA288"/>
      <c r="QMB288"/>
      <c r="QMC288"/>
      <c r="QMD288"/>
      <c r="QME288"/>
      <c r="QMF288"/>
      <c r="QMG288"/>
      <c r="QMH288"/>
      <c r="QMI288"/>
      <c r="QMJ288"/>
      <c r="QMK288"/>
      <c r="QML288"/>
      <c r="QMM288"/>
      <c r="QMN288"/>
      <c r="QMO288"/>
      <c r="QMP288"/>
      <c r="QMQ288"/>
      <c r="QMR288"/>
      <c r="QMS288"/>
      <c r="QMT288"/>
      <c r="QMU288"/>
      <c r="QMV288"/>
      <c r="QMW288"/>
      <c r="QMX288"/>
      <c r="QMY288"/>
      <c r="QMZ288"/>
      <c r="QNA288"/>
      <c r="QNB288"/>
      <c r="QNC288"/>
      <c r="QND288"/>
      <c r="QNE288"/>
      <c r="QNF288"/>
      <c r="QNG288"/>
      <c r="QNH288"/>
      <c r="QNI288"/>
      <c r="QNJ288"/>
      <c r="QNK288"/>
      <c r="QNL288"/>
      <c r="QNM288"/>
      <c r="QNN288"/>
      <c r="QNO288"/>
      <c r="QNP288"/>
      <c r="QNQ288"/>
      <c r="QNR288"/>
      <c r="QNS288"/>
      <c r="QNT288"/>
      <c r="QNU288"/>
      <c r="QNV288"/>
      <c r="QNW288"/>
      <c r="QNX288"/>
      <c r="QNY288"/>
      <c r="QNZ288"/>
      <c r="QOA288"/>
      <c r="QOB288"/>
      <c r="QOC288"/>
      <c r="QOD288"/>
      <c r="QOE288"/>
      <c r="QOF288"/>
      <c r="QOG288"/>
      <c r="QOH288"/>
      <c r="QOI288"/>
      <c r="QOJ288"/>
      <c r="QOK288"/>
      <c r="QOL288"/>
      <c r="QOM288"/>
      <c r="QON288"/>
      <c r="QOO288"/>
      <c r="QOP288"/>
      <c r="QOQ288"/>
      <c r="QOR288"/>
      <c r="QOS288"/>
      <c r="QOT288"/>
      <c r="QOU288"/>
      <c r="QOV288"/>
      <c r="QOW288"/>
      <c r="QOX288"/>
      <c r="QOY288"/>
      <c r="QOZ288"/>
      <c r="QPA288"/>
      <c r="QPB288"/>
      <c r="QPC288"/>
      <c r="QPD288"/>
      <c r="QPE288"/>
      <c r="QPF288"/>
      <c r="QPG288"/>
      <c r="QPH288"/>
      <c r="QPI288"/>
      <c r="QPJ288"/>
      <c r="QPK288"/>
      <c r="QPL288"/>
      <c r="QPM288"/>
      <c r="QPN288"/>
      <c r="QPO288"/>
      <c r="QPP288"/>
      <c r="QPQ288"/>
      <c r="QPR288"/>
      <c r="QPS288"/>
      <c r="QPT288"/>
      <c r="QPU288"/>
      <c r="QPV288"/>
      <c r="QPW288"/>
      <c r="QPX288"/>
      <c r="QPY288"/>
      <c r="QPZ288"/>
      <c r="QQA288"/>
      <c r="QQB288"/>
      <c r="QQC288"/>
      <c r="QQD288"/>
      <c r="QQE288"/>
      <c r="QQF288"/>
      <c r="QQG288"/>
      <c r="QQH288"/>
      <c r="QQI288"/>
      <c r="QQJ288"/>
      <c r="QQK288"/>
      <c r="QQL288"/>
      <c r="QQM288"/>
      <c r="QQN288"/>
      <c r="QQO288"/>
      <c r="QQP288"/>
      <c r="QQQ288"/>
      <c r="QQR288"/>
      <c r="QQS288"/>
      <c r="QQT288"/>
      <c r="QQU288"/>
      <c r="QQV288"/>
      <c r="QQW288"/>
      <c r="QQX288"/>
      <c r="QQY288"/>
      <c r="QQZ288"/>
      <c r="QRA288"/>
      <c r="QRB288"/>
      <c r="QRC288"/>
      <c r="QRD288"/>
      <c r="QRE288"/>
      <c r="QRF288"/>
      <c r="QRG288"/>
      <c r="QRH288"/>
      <c r="QRI288"/>
      <c r="QRJ288"/>
      <c r="QRK288"/>
      <c r="QRL288"/>
      <c r="QRM288"/>
      <c r="QRN288"/>
      <c r="QRO288"/>
      <c r="QRP288"/>
      <c r="QRQ288"/>
      <c r="QRR288"/>
      <c r="QRS288"/>
      <c r="QRT288"/>
      <c r="QRU288"/>
      <c r="QRV288"/>
      <c r="QRW288"/>
      <c r="QRX288"/>
      <c r="QRY288"/>
      <c r="QRZ288"/>
      <c r="QSA288"/>
      <c r="QSB288"/>
      <c r="QSC288"/>
      <c r="QSD288"/>
      <c r="QSE288"/>
      <c r="QSF288"/>
      <c r="QSG288"/>
      <c r="QSH288"/>
      <c r="QSI288"/>
      <c r="QSJ288"/>
      <c r="QSK288"/>
      <c r="QSL288"/>
      <c r="QSM288"/>
      <c r="QSN288"/>
      <c r="QSO288"/>
      <c r="QSP288"/>
      <c r="QSQ288"/>
      <c r="QSR288"/>
      <c r="QSS288"/>
      <c r="QST288"/>
      <c r="QSU288"/>
      <c r="QSV288"/>
      <c r="QSW288"/>
      <c r="QSX288"/>
      <c r="QSY288"/>
      <c r="QSZ288"/>
      <c r="QTA288"/>
      <c r="QTB288"/>
      <c r="QTC288"/>
      <c r="QTD288"/>
      <c r="QTE288"/>
      <c r="QTF288"/>
      <c r="QTG288"/>
      <c r="QTH288"/>
      <c r="QTI288"/>
      <c r="QTJ288"/>
      <c r="QTK288"/>
      <c r="QTL288"/>
      <c r="QTM288"/>
      <c r="QTN288"/>
      <c r="QTO288"/>
      <c r="QTP288"/>
      <c r="QTQ288"/>
      <c r="QTR288"/>
      <c r="QTS288"/>
      <c r="QTT288"/>
      <c r="QTU288"/>
      <c r="QTV288"/>
      <c r="QTW288"/>
      <c r="QTX288"/>
      <c r="QTY288"/>
      <c r="QTZ288"/>
      <c r="QUA288"/>
      <c r="QUB288"/>
      <c r="QUC288"/>
      <c r="QUD288"/>
      <c r="QUE288"/>
      <c r="QUF288"/>
      <c r="QUG288"/>
      <c r="QUH288"/>
      <c r="QUI288"/>
      <c r="QUJ288"/>
      <c r="QUK288"/>
      <c r="QUL288"/>
      <c r="QUM288"/>
      <c r="QUN288"/>
      <c r="QUO288"/>
      <c r="QUP288"/>
      <c r="QUQ288"/>
      <c r="QUR288"/>
      <c r="QUS288"/>
      <c r="QUT288"/>
      <c r="QUU288"/>
      <c r="QUV288"/>
      <c r="QUW288"/>
      <c r="QUX288"/>
      <c r="QUY288"/>
      <c r="QUZ288"/>
      <c r="QVA288"/>
      <c r="QVB288"/>
      <c r="QVC288"/>
      <c r="QVD288"/>
      <c r="QVE288"/>
      <c r="QVF288"/>
      <c r="QVG288"/>
      <c r="QVH288"/>
      <c r="QVI288"/>
      <c r="QVJ288"/>
      <c r="QVK288"/>
      <c r="QVL288"/>
      <c r="QVM288"/>
      <c r="QVN288"/>
      <c r="QVO288"/>
      <c r="QVP288"/>
      <c r="QVQ288"/>
      <c r="QVR288"/>
      <c r="QVS288"/>
      <c r="QVT288"/>
      <c r="QVU288"/>
      <c r="QVV288"/>
      <c r="QVW288"/>
      <c r="QVX288"/>
      <c r="QVY288"/>
      <c r="QVZ288"/>
      <c r="QWA288"/>
      <c r="QWB288"/>
      <c r="QWC288"/>
      <c r="QWD288"/>
      <c r="QWE288"/>
      <c r="QWF288"/>
      <c r="QWG288"/>
      <c r="QWH288"/>
      <c r="QWI288"/>
      <c r="QWJ288"/>
      <c r="QWK288"/>
      <c r="QWL288"/>
      <c r="QWM288"/>
      <c r="QWN288"/>
      <c r="QWO288"/>
      <c r="QWP288"/>
      <c r="QWQ288"/>
      <c r="QWR288"/>
      <c r="QWS288"/>
      <c r="QWT288"/>
      <c r="QWU288"/>
      <c r="QWV288"/>
      <c r="QWW288"/>
      <c r="QWX288"/>
      <c r="QWY288"/>
      <c r="QWZ288"/>
      <c r="QXA288"/>
      <c r="QXB288"/>
      <c r="QXC288"/>
      <c r="QXD288"/>
      <c r="QXE288"/>
      <c r="QXF288"/>
      <c r="QXG288"/>
      <c r="QXH288"/>
      <c r="QXI288"/>
      <c r="QXJ288"/>
      <c r="QXK288"/>
      <c r="QXL288"/>
      <c r="QXM288"/>
      <c r="QXN288"/>
      <c r="QXO288"/>
      <c r="QXP288"/>
      <c r="QXQ288"/>
      <c r="QXR288"/>
      <c r="QXS288"/>
      <c r="QXT288"/>
      <c r="QXU288"/>
      <c r="QXV288"/>
      <c r="QXW288"/>
      <c r="QXX288"/>
      <c r="QXY288"/>
      <c r="QXZ288"/>
      <c r="QYA288"/>
      <c r="QYB288"/>
      <c r="QYC288"/>
      <c r="QYD288"/>
      <c r="QYE288"/>
      <c r="QYF288"/>
      <c r="QYG288"/>
      <c r="QYH288"/>
      <c r="QYI288"/>
      <c r="QYJ288"/>
      <c r="QYK288"/>
      <c r="QYL288"/>
      <c r="QYM288"/>
      <c r="QYN288"/>
      <c r="QYO288"/>
      <c r="QYP288"/>
      <c r="QYQ288"/>
      <c r="QYR288"/>
      <c r="QYS288"/>
      <c r="QYT288"/>
      <c r="QYU288"/>
      <c r="QYV288"/>
      <c r="QYW288"/>
      <c r="QYX288"/>
      <c r="QYY288"/>
      <c r="QYZ288"/>
      <c r="QZA288"/>
      <c r="QZB288"/>
      <c r="QZC288"/>
      <c r="QZD288"/>
      <c r="QZE288"/>
      <c r="QZF288"/>
      <c r="QZG288"/>
      <c r="QZH288"/>
      <c r="QZI288"/>
      <c r="QZJ288"/>
      <c r="QZK288"/>
      <c r="QZL288"/>
      <c r="QZM288"/>
      <c r="QZN288"/>
      <c r="QZO288"/>
      <c r="QZP288"/>
      <c r="QZQ288"/>
      <c r="QZR288"/>
      <c r="QZS288"/>
      <c r="QZT288"/>
      <c r="QZU288"/>
      <c r="QZV288"/>
      <c r="QZW288"/>
      <c r="QZX288"/>
      <c r="QZY288"/>
      <c r="QZZ288"/>
      <c r="RAA288"/>
      <c r="RAB288"/>
      <c r="RAC288"/>
      <c r="RAD288"/>
      <c r="RAE288"/>
      <c r="RAF288"/>
      <c r="RAG288"/>
      <c r="RAH288"/>
      <c r="RAI288"/>
      <c r="RAJ288"/>
      <c r="RAK288"/>
      <c r="RAL288"/>
      <c r="RAM288"/>
      <c r="RAN288"/>
      <c r="RAO288"/>
      <c r="RAP288"/>
      <c r="RAQ288"/>
      <c r="RAR288"/>
      <c r="RAS288"/>
      <c r="RAT288"/>
      <c r="RAU288"/>
      <c r="RAV288"/>
      <c r="RAW288"/>
      <c r="RAX288"/>
      <c r="RAY288"/>
      <c r="RAZ288"/>
      <c r="RBA288"/>
      <c r="RBB288"/>
      <c r="RBC288"/>
      <c r="RBD288"/>
      <c r="RBE288"/>
      <c r="RBF288"/>
      <c r="RBG288"/>
      <c r="RBH288"/>
      <c r="RBI288"/>
      <c r="RBJ288"/>
      <c r="RBK288"/>
      <c r="RBL288"/>
      <c r="RBM288"/>
      <c r="RBN288"/>
      <c r="RBO288"/>
      <c r="RBP288"/>
      <c r="RBQ288"/>
      <c r="RBR288"/>
      <c r="RBS288"/>
      <c r="RBT288"/>
      <c r="RBU288"/>
      <c r="RBV288"/>
      <c r="RBW288"/>
      <c r="RBX288"/>
      <c r="RBY288"/>
      <c r="RBZ288"/>
      <c r="RCA288"/>
      <c r="RCB288"/>
      <c r="RCC288"/>
      <c r="RCD288"/>
      <c r="RCE288"/>
      <c r="RCF288"/>
      <c r="RCG288"/>
      <c r="RCH288"/>
      <c r="RCI288"/>
      <c r="RCJ288"/>
      <c r="RCK288"/>
      <c r="RCL288"/>
      <c r="RCM288"/>
      <c r="RCN288"/>
      <c r="RCO288"/>
      <c r="RCP288"/>
      <c r="RCQ288"/>
      <c r="RCR288"/>
      <c r="RCS288"/>
      <c r="RCT288"/>
      <c r="RCU288"/>
      <c r="RCV288"/>
      <c r="RCW288"/>
      <c r="RCX288"/>
      <c r="RCY288"/>
      <c r="RCZ288"/>
      <c r="RDA288"/>
      <c r="RDB288"/>
      <c r="RDC288"/>
      <c r="RDD288"/>
      <c r="RDE288"/>
      <c r="RDF288"/>
      <c r="RDG288"/>
      <c r="RDH288"/>
      <c r="RDI288"/>
      <c r="RDJ288"/>
      <c r="RDK288"/>
      <c r="RDL288"/>
      <c r="RDM288"/>
      <c r="RDN288"/>
      <c r="RDO288"/>
      <c r="RDP288"/>
      <c r="RDQ288"/>
      <c r="RDR288"/>
      <c r="RDS288"/>
      <c r="RDT288"/>
      <c r="RDU288"/>
      <c r="RDV288"/>
      <c r="RDW288"/>
      <c r="RDX288"/>
      <c r="RDY288"/>
      <c r="RDZ288"/>
      <c r="REA288"/>
      <c r="REB288"/>
      <c r="REC288"/>
      <c r="RED288"/>
      <c r="REE288"/>
      <c r="REF288"/>
      <c r="REG288"/>
      <c r="REH288"/>
      <c r="REI288"/>
      <c r="REJ288"/>
      <c r="REK288"/>
      <c r="REL288"/>
      <c r="REM288"/>
      <c r="REN288"/>
      <c r="REO288"/>
      <c r="REP288"/>
      <c r="REQ288"/>
      <c r="RER288"/>
      <c r="RES288"/>
      <c r="RET288"/>
      <c r="REU288"/>
      <c r="REV288"/>
      <c r="REW288"/>
      <c r="REX288"/>
      <c r="REY288"/>
      <c r="REZ288"/>
      <c r="RFA288"/>
      <c r="RFB288"/>
      <c r="RFC288"/>
      <c r="RFD288"/>
      <c r="RFE288"/>
      <c r="RFF288"/>
      <c r="RFG288"/>
      <c r="RFH288"/>
      <c r="RFI288"/>
      <c r="RFJ288"/>
      <c r="RFK288"/>
      <c r="RFL288"/>
      <c r="RFM288"/>
      <c r="RFN288"/>
      <c r="RFO288"/>
      <c r="RFP288"/>
      <c r="RFQ288"/>
      <c r="RFR288"/>
      <c r="RFS288"/>
      <c r="RFT288"/>
      <c r="RFU288"/>
      <c r="RFV288"/>
      <c r="RFW288"/>
      <c r="RFX288"/>
      <c r="RFY288"/>
      <c r="RFZ288"/>
      <c r="RGA288"/>
      <c r="RGB288"/>
      <c r="RGC288"/>
      <c r="RGD288"/>
      <c r="RGE288"/>
      <c r="RGF288"/>
      <c r="RGG288"/>
      <c r="RGH288"/>
      <c r="RGI288"/>
      <c r="RGJ288"/>
      <c r="RGK288"/>
      <c r="RGL288"/>
      <c r="RGM288"/>
      <c r="RGN288"/>
      <c r="RGO288"/>
      <c r="RGP288"/>
      <c r="RGQ288"/>
      <c r="RGR288"/>
      <c r="RGS288"/>
      <c r="RGT288"/>
      <c r="RGU288"/>
      <c r="RGV288"/>
      <c r="RGW288"/>
      <c r="RGX288"/>
      <c r="RGY288"/>
      <c r="RGZ288"/>
      <c r="RHA288"/>
      <c r="RHB288"/>
      <c r="RHC288"/>
      <c r="RHD288"/>
      <c r="RHE288"/>
      <c r="RHF288"/>
      <c r="RHG288"/>
      <c r="RHH288"/>
      <c r="RHI288"/>
      <c r="RHJ288"/>
      <c r="RHK288"/>
      <c r="RHL288"/>
      <c r="RHM288"/>
      <c r="RHN288"/>
      <c r="RHO288"/>
      <c r="RHP288"/>
      <c r="RHQ288"/>
      <c r="RHR288"/>
      <c r="RHS288"/>
      <c r="RHT288"/>
      <c r="RHU288"/>
      <c r="RHV288"/>
      <c r="RHW288"/>
      <c r="RHX288"/>
      <c r="RHY288"/>
      <c r="RHZ288"/>
      <c r="RIA288"/>
      <c r="RIB288"/>
      <c r="RIC288"/>
      <c r="RID288"/>
      <c r="RIE288"/>
      <c r="RIF288"/>
      <c r="RIG288"/>
      <c r="RIH288"/>
      <c r="RII288"/>
      <c r="RIJ288"/>
      <c r="RIK288"/>
      <c r="RIL288"/>
      <c r="RIM288"/>
      <c r="RIN288"/>
      <c r="RIO288"/>
      <c r="RIP288"/>
      <c r="RIQ288"/>
      <c r="RIR288"/>
      <c r="RIS288"/>
      <c r="RIT288"/>
      <c r="RIU288"/>
      <c r="RIV288"/>
      <c r="RIW288"/>
      <c r="RIX288"/>
      <c r="RIY288"/>
      <c r="RIZ288"/>
      <c r="RJA288"/>
      <c r="RJB288"/>
      <c r="RJC288"/>
      <c r="RJD288"/>
      <c r="RJE288"/>
      <c r="RJF288"/>
      <c r="RJG288"/>
      <c r="RJH288"/>
      <c r="RJI288"/>
      <c r="RJJ288"/>
      <c r="RJK288"/>
      <c r="RJL288"/>
      <c r="RJM288"/>
      <c r="RJN288"/>
      <c r="RJO288"/>
      <c r="RJP288"/>
      <c r="RJQ288"/>
      <c r="RJR288"/>
      <c r="RJS288"/>
      <c r="RJT288"/>
      <c r="RJU288"/>
      <c r="RJV288"/>
      <c r="RJW288"/>
      <c r="RJX288"/>
      <c r="RJY288"/>
      <c r="RJZ288"/>
      <c r="RKA288"/>
      <c r="RKB288"/>
      <c r="RKC288"/>
      <c r="RKD288"/>
      <c r="RKE288"/>
      <c r="RKF288"/>
      <c r="RKG288"/>
      <c r="RKH288"/>
      <c r="RKI288"/>
      <c r="RKJ288"/>
      <c r="RKK288"/>
      <c r="RKL288"/>
      <c r="RKM288"/>
      <c r="RKN288"/>
      <c r="RKO288"/>
      <c r="RKP288"/>
      <c r="RKQ288"/>
      <c r="RKR288"/>
      <c r="RKS288"/>
      <c r="RKT288"/>
      <c r="RKU288"/>
      <c r="RKV288"/>
      <c r="RKW288"/>
      <c r="RKX288"/>
      <c r="RKY288"/>
      <c r="RKZ288"/>
      <c r="RLA288"/>
      <c r="RLB288"/>
      <c r="RLC288"/>
      <c r="RLD288"/>
      <c r="RLE288"/>
      <c r="RLF288"/>
      <c r="RLG288"/>
      <c r="RLH288"/>
      <c r="RLI288"/>
      <c r="RLJ288"/>
      <c r="RLK288"/>
      <c r="RLL288"/>
      <c r="RLM288"/>
      <c r="RLN288"/>
      <c r="RLO288"/>
      <c r="RLP288"/>
      <c r="RLQ288"/>
      <c r="RLR288"/>
      <c r="RLS288"/>
      <c r="RLT288"/>
      <c r="RLU288"/>
      <c r="RLV288"/>
      <c r="RLW288"/>
      <c r="RLX288"/>
      <c r="RLY288"/>
      <c r="RLZ288"/>
      <c r="RMA288"/>
      <c r="RMB288"/>
      <c r="RMC288"/>
      <c r="RMD288"/>
      <c r="RME288"/>
      <c r="RMF288"/>
      <c r="RMG288"/>
      <c r="RMH288"/>
      <c r="RMI288"/>
      <c r="RMJ288"/>
      <c r="RMK288"/>
      <c r="RML288"/>
      <c r="RMM288"/>
      <c r="RMN288"/>
      <c r="RMO288"/>
      <c r="RMP288"/>
      <c r="RMQ288"/>
      <c r="RMR288"/>
      <c r="RMS288"/>
      <c r="RMT288"/>
      <c r="RMU288"/>
      <c r="RMV288"/>
      <c r="RMW288"/>
      <c r="RMX288"/>
      <c r="RMY288"/>
      <c r="RMZ288"/>
      <c r="RNA288"/>
      <c r="RNB288"/>
      <c r="RNC288"/>
      <c r="RND288"/>
      <c r="RNE288"/>
      <c r="RNF288"/>
      <c r="RNG288"/>
      <c r="RNH288"/>
      <c r="RNI288"/>
      <c r="RNJ288"/>
      <c r="RNK288"/>
      <c r="RNL288"/>
      <c r="RNM288"/>
      <c r="RNN288"/>
      <c r="RNO288"/>
      <c r="RNP288"/>
      <c r="RNQ288"/>
      <c r="RNR288"/>
      <c r="RNS288"/>
      <c r="RNT288"/>
      <c r="RNU288"/>
      <c r="RNV288"/>
      <c r="RNW288"/>
      <c r="RNX288"/>
      <c r="RNY288"/>
      <c r="RNZ288"/>
      <c r="ROA288"/>
      <c r="ROB288"/>
      <c r="ROC288"/>
      <c r="ROD288"/>
      <c r="ROE288"/>
      <c r="ROF288"/>
      <c r="ROG288"/>
      <c r="ROH288"/>
      <c r="ROI288"/>
      <c r="ROJ288"/>
      <c r="ROK288"/>
      <c r="ROL288"/>
      <c r="ROM288"/>
      <c r="RON288"/>
      <c r="ROO288"/>
      <c r="ROP288"/>
      <c r="ROQ288"/>
      <c r="ROR288"/>
      <c r="ROS288"/>
      <c r="ROT288"/>
      <c r="ROU288"/>
      <c r="ROV288"/>
      <c r="ROW288"/>
      <c r="ROX288"/>
      <c r="ROY288"/>
      <c r="ROZ288"/>
      <c r="RPA288"/>
      <c r="RPB288"/>
      <c r="RPC288"/>
      <c r="RPD288"/>
      <c r="RPE288"/>
      <c r="RPF288"/>
      <c r="RPG288"/>
      <c r="RPH288"/>
      <c r="RPI288"/>
      <c r="RPJ288"/>
      <c r="RPK288"/>
      <c r="RPL288"/>
      <c r="RPM288"/>
      <c r="RPN288"/>
      <c r="RPO288"/>
      <c r="RPP288"/>
      <c r="RPQ288"/>
      <c r="RPR288"/>
      <c r="RPS288"/>
      <c r="RPT288"/>
      <c r="RPU288"/>
      <c r="RPV288"/>
      <c r="RPW288"/>
      <c r="RPX288"/>
      <c r="RPY288"/>
      <c r="RPZ288"/>
      <c r="RQA288"/>
      <c r="RQB288"/>
      <c r="RQC288"/>
      <c r="RQD288"/>
      <c r="RQE288"/>
      <c r="RQF288"/>
      <c r="RQG288"/>
      <c r="RQH288"/>
      <c r="RQI288"/>
      <c r="RQJ288"/>
      <c r="RQK288"/>
      <c r="RQL288"/>
      <c r="RQM288"/>
      <c r="RQN288"/>
      <c r="RQO288"/>
      <c r="RQP288"/>
      <c r="RQQ288"/>
      <c r="RQR288"/>
      <c r="RQS288"/>
      <c r="RQT288"/>
      <c r="RQU288"/>
      <c r="RQV288"/>
      <c r="RQW288"/>
      <c r="RQX288"/>
      <c r="RQY288"/>
      <c r="RQZ288"/>
      <c r="RRA288"/>
      <c r="RRB288"/>
      <c r="RRC288"/>
      <c r="RRD288"/>
      <c r="RRE288"/>
      <c r="RRF288"/>
      <c r="RRG288"/>
      <c r="RRH288"/>
      <c r="RRI288"/>
      <c r="RRJ288"/>
      <c r="RRK288"/>
      <c r="RRL288"/>
      <c r="RRM288"/>
      <c r="RRN288"/>
      <c r="RRO288"/>
      <c r="RRP288"/>
      <c r="RRQ288"/>
      <c r="RRR288"/>
      <c r="RRS288"/>
      <c r="RRT288"/>
      <c r="RRU288"/>
      <c r="RRV288"/>
      <c r="RRW288"/>
      <c r="RRX288"/>
      <c r="RRY288"/>
      <c r="RRZ288"/>
      <c r="RSA288"/>
      <c r="RSB288"/>
      <c r="RSC288"/>
      <c r="RSD288"/>
      <c r="RSE288"/>
      <c r="RSF288"/>
      <c r="RSG288"/>
      <c r="RSH288"/>
      <c r="RSI288"/>
      <c r="RSJ288"/>
      <c r="RSK288"/>
      <c r="RSL288"/>
      <c r="RSM288"/>
      <c r="RSN288"/>
      <c r="RSO288"/>
      <c r="RSP288"/>
      <c r="RSQ288"/>
      <c r="RSR288"/>
      <c r="RSS288"/>
      <c r="RST288"/>
      <c r="RSU288"/>
      <c r="RSV288"/>
      <c r="RSW288"/>
      <c r="RSX288"/>
      <c r="RSY288"/>
      <c r="RSZ288"/>
      <c r="RTA288"/>
      <c r="RTB288"/>
      <c r="RTC288"/>
      <c r="RTD288"/>
      <c r="RTE288"/>
      <c r="RTF288"/>
      <c r="RTG288"/>
      <c r="RTH288"/>
      <c r="RTI288"/>
      <c r="RTJ288"/>
      <c r="RTK288"/>
      <c r="RTL288"/>
      <c r="RTM288"/>
      <c r="RTN288"/>
      <c r="RTO288"/>
      <c r="RTP288"/>
      <c r="RTQ288"/>
      <c r="RTR288"/>
      <c r="RTS288"/>
      <c r="RTT288"/>
      <c r="RTU288"/>
      <c r="RTV288"/>
      <c r="RTW288"/>
      <c r="RTX288"/>
      <c r="RTY288"/>
      <c r="RTZ288"/>
      <c r="RUA288"/>
      <c r="RUB288"/>
      <c r="RUC288"/>
      <c r="RUD288"/>
      <c r="RUE288"/>
      <c r="RUF288"/>
      <c r="RUG288"/>
      <c r="RUH288"/>
      <c r="RUI288"/>
      <c r="RUJ288"/>
      <c r="RUK288"/>
      <c r="RUL288"/>
      <c r="RUM288"/>
      <c r="RUN288"/>
      <c r="RUO288"/>
      <c r="RUP288"/>
      <c r="RUQ288"/>
      <c r="RUR288"/>
      <c r="RUS288"/>
      <c r="RUT288"/>
      <c r="RUU288"/>
      <c r="RUV288"/>
      <c r="RUW288"/>
      <c r="RUX288"/>
      <c r="RUY288"/>
      <c r="RUZ288"/>
      <c r="RVA288"/>
      <c r="RVB288"/>
      <c r="RVC288"/>
      <c r="RVD288"/>
      <c r="RVE288"/>
      <c r="RVF288"/>
      <c r="RVG288"/>
      <c r="RVH288"/>
      <c r="RVI288"/>
      <c r="RVJ288"/>
      <c r="RVK288"/>
      <c r="RVL288"/>
      <c r="RVM288"/>
      <c r="RVN288"/>
      <c r="RVO288"/>
      <c r="RVP288"/>
      <c r="RVQ288"/>
      <c r="RVR288"/>
      <c r="RVS288"/>
      <c r="RVT288"/>
      <c r="RVU288"/>
      <c r="RVV288"/>
      <c r="RVW288"/>
      <c r="RVX288"/>
      <c r="RVY288"/>
      <c r="RVZ288"/>
      <c r="RWA288"/>
      <c r="RWB288"/>
      <c r="RWC288"/>
      <c r="RWD288"/>
      <c r="RWE288"/>
      <c r="RWF288"/>
      <c r="RWG288"/>
      <c r="RWH288"/>
      <c r="RWI288"/>
      <c r="RWJ288"/>
      <c r="RWK288"/>
      <c r="RWL288"/>
      <c r="RWM288"/>
      <c r="RWN288"/>
      <c r="RWO288"/>
      <c r="RWP288"/>
      <c r="RWQ288"/>
      <c r="RWR288"/>
      <c r="RWS288"/>
      <c r="RWT288"/>
      <c r="RWU288"/>
      <c r="RWV288"/>
      <c r="RWW288"/>
      <c r="RWX288"/>
      <c r="RWY288"/>
      <c r="RWZ288"/>
      <c r="RXA288"/>
      <c r="RXB288"/>
      <c r="RXC288"/>
      <c r="RXD288"/>
      <c r="RXE288"/>
      <c r="RXF288"/>
      <c r="RXG288"/>
      <c r="RXH288"/>
      <c r="RXI288"/>
      <c r="RXJ288"/>
      <c r="RXK288"/>
      <c r="RXL288"/>
      <c r="RXM288"/>
      <c r="RXN288"/>
      <c r="RXO288"/>
      <c r="RXP288"/>
      <c r="RXQ288"/>
      <c r="RXR288"/>
      <c r="RXS288"/>
      <c r="RXT288"/>
      <c r="RXU288"/>
      <c r="RXV288"/>
      <c r="RXW288"/>
      <c r="RXX288"/>
      <c r="RXY288"/>
      <c r="RXZ288"/>
      <c r="RYA288"/>
      <c r="RYB288"/>
      <c r="RYC288"/>
      <c r="RYD288"/>
      <c r="RYE288"/>
      <c r="RYF288"/>
      <c r="RYG288"/>
      <c r="RYH288"/>
      <c r="RYI288"/>
      <c r="RYJ288"/>
      <c r="RYK288"/>
      <c r="RYL288"/>
      <c r="RYM288"/>
      <c r="RYN288"/>
      <c r="RYO288"/>
      <c r="RYP288"/>
      <c r="RYQ288"/>
      <c r="RYR288"/>
      <c r="RYS288"/>
      <c r="RYT288"/>
      <c r="RYU288"/>
      <c r="RYV288"/>
      <c r="RYW288"/>
      <c r="RYX288"/>
      <c r="RYY288"/>
      <c r="RYZ288"/>
      <c r="RZA288"/>
      <c r="RZB288"/>
      <c r="RZC288"/>
      <c r="RZD288"/>
      <c r="RZE288"/>
      <c r="RZF288"/>
      <c r="RZG288"/>
      <c r="RZH288"/>
      <c r="RZI288"/>
      <c r="RZJ288"/>
      <c r="RZK288"/>
      <c r="RZL288"/>
      <c r="RZM288"/>
      <c r="RZN288"/>
      <c r="RZO288"/>
      <c r="RZP288"/>
      <c r="RZQ288"/>
      <c r="RZR288"/>
      <c r="RZS288"/>
      <c r="RZT288"/>
      <c r="RZU288"/>
      <c r="RZV288"/>
      <c r="RZW288"/>
      <c r="RZX288"/>
      <c r="RZY288"/>
      <c r="RZZ288"/>
      <c r="SAA288"/>
      <c r="SAB288"/>
      <c r="SAC288"/>
      <c r="SAD288"/>
      <c r="SAE288"/>
      <c r="SAF288"/>
      <c r="SAG288"/>
      <c r="SAH288"/>
      <c r="SAI288"/>
      <c r="SAJ288"/>
      <c r="SAK288"/>
      <c r="SAL288"/>
      <c r="SAM288"/>
      <c r="SAN288"/>
      <c r="SAO288"/>
      <c r="SAP288"/>
      <c r="SAQ288"/>
      <c r="SAR288"/>
      <c r="SAS288"/>
      <c r="SAT288"/>
      <c r="SAU288"/>
      <c r="SAV288"/>
      <c r="SAW288"/>
      <c r="SAX288"/>
      <c r="SAY288"/>
      <c r="SAZ288"/>
      <c r="SBA288"/>
      <c r="SBB288"/>
      <c r="SBC288"/>
      <c r="SBD288"/>
      <c r="SBE288"/>
      <c r="SBF288"/>
      <c r="SBG288"/>
      <c r="SBH288"/>
      <c r="SBI288"/>
      <c r="SBJ288"/>
      <c r="SBK288"/>
      <c r="SBL288"/>
      <c r="SBM288"/>
      <c r="SBN288"/>
      <c r="SBO288"/>
      <c r="SBP288"/>
      <c r="SBQ288"/>
      <c r="SBR288"/>
      <c r="SBS288"/>
      <c r="SBT288"/>
      <c r="SBU288"/>
      <c r="SBV288"/>
      <c r="SBW288"/>
      <c r="SBX288"/>
      <c r="SBY288"/>
      <c r="SBZ288"/>
      <c r="SCA288"/>
      <c r="SCB288"/>
      <c r="SCC288"/>
      <c r="SCD288"/>
      <c r="SCE288"/>
      <c r="SCF288"/>
      <c r="SCG288"/>
      <c r="SCH288"/>
      <c r="SCI288"/>
      <c r="SCJ288"/>
      <c r="SCK288"/>
      <c r="SCL288"/>
      <c r="SCM288"/>
      <c r="SCN288"/>
      <c r="SCO288"/>
      <c r="SCP288"/>
      <c r="SCQ288"/>
      <c r="SCR288"/>
      <c r="SCS288"/>
      <c r="SCT288"/>
      <c r="SCU288"/>
      <c r="SCV288"/>
      <c r="SCW288"/>
      <c r="SCX288"/>
      <c r="SCY288"/>
      <c r="SCZ288"/>
      <c r="SDA288"/>
      <c r="SDB288"/>
      <c r="SDC288"/>
      <c r="SDD288"/>
      <c r="SDE288"/>
      <c r="SDF288"/>
      <c r="SDG288"/>
      <c r="SDH288"/>
      <c r="SDI288"/>
      <c r="SDJ288"/>
      <c r="SDK288"/>
      <c r="SDL288"/>
      <c r="SDM288"/>
      <c r="SDN288"/>
      <c r="SDO288"/>
      <c r="SDP288"/>
      <c r="SDQ288"/>
      <c r="SDR288"/>
      <c r="SDS288"/>
      <c r="SDT288"/>
      <c r="SDU288"/>
      <c r="SDV288"/>
      <c r="SDW288"/>
      <c r="SDX288"/>
      <c r="SDY288"/>
      <c r="SDZ288"/>
      <c r="SEA288"/>
      <c r="SEB288"/>
      <c r="SEC288"/>
      <c r="SED288"/>
      <c r="SEE288"/>
      <c r="SEF288"/>
      <c r="SEG288"/>
      <c r="SEH288"/>
      <c r="SEI288"/>
      <c r="SEJ288"/>
      <c r="SEK288"/>
      <c r="SEL288"/>
      <c r="SEM288"/>
      <c r="SEN288"/>
      <c r="SEO288"/>
      <c r="SEP288"/>
      <c r="SEQ288"/>
      <c r="SER288"/>
      <c r="SES288"/>
      <c r="SET288"/>
      <c r="SEU288"/>
      <c r="SEV288"/>
      <c r="SEW288"/>
      <c r="SEX288"/>
      <c r="SEY288"/>
      <c r="SEZ288"/>
      <c r="SFA288"/>
      <c r="SFB288"/>
      <c r="SFC288"/>
      <c r="SFD288"/>
      <c r="SFE288"/>
      <c r="SFF288"/>
      <c r="SFG288"/>
      <c r="SFH288"/>
      <c r="SFI288"/>
      <c r="SFJ288"/>
      <c r="SFK288"/>
      <c r="SFL288"/>
      <c r="SFM288"/>
      <c r="SFN288"/>
      <c r="SFO288"/>
      <c r="SFP288"/>
      <c r="SFQ288"/>
      <c r="SFR288"/>
      <c r="SFS288"/>
      <c r="SFT288"/>
      <c r="SFU288"/>
      <c r="SFV288"/>
      <c r="SFW288"/>
      <c r="SFX288"/>
      <c r="SFY288"/>
      <c r="SFZ288"/>
      <c r="SGA288"/>
      <c r="SGB288"/>
      <c r="SGC288"/>
      <c r="SGD288"/>
      <c r="SGE288"/>
      <c r="SGF288"/>
      <c r="SGG288"/>
      <c r="SGH288"/>
      <c r="SGI288"/>
      <c r="SGJ288"/>
      <c r="SGK288"/>
      <c r="SGL288"/>
      <c r="SGM288"/>
      <c r="SGN288"/>
      <c r="SGO288"/>
      <c r="SGP288"/>
      <c r="SGQ288"/>
      <c r="SGR288"/>
      <c r="SGS288"/>
      <c r="SGT288"/>
      <c r="SGU288"/>
      <c r="SGV288"/>
      <c r="SGW288"/>
      <c r="SGX288"/>
      <c r="SGY288"/>
      <c r="SGZ288"/>
      <c r="SHA288"/>
      <c r="SHB288"/>
      <c r="SHC288"/>
      <c r="SHD288"/>
      <c r="SHE288"/>
      <c r="SHF288"/>
      <c r="SHG288"/>
      <c r="SHH288"/>
      <c r="SHI288"/>
      <c r="SHJ288"/>
      <c r="SHK288"/>
      <c r="SHL288"/>
      <c r="SHM288"/>
      <c r="SHN288"/>
      <c r="SHO288"/>
      <c r="SHP288"/>
      <c r="SHQ288"/>
      <c r="SHR288"/>
      <c r="SHS288"/>
      <c r="SHT288"/>
      <c r="SHU288"/>
      <c r="SHV288"/>
      <c r="SHW288"/>
      <c r="SHX288"/>
      <c r="SHY288"/>
      <c r="SHZ288"/>
      <c r="SIA288"/>
      <c r="SIB288"/>
      <c r="SIC288"/>
      <c r="SID288"/>
      <c r="SIE288"/>
      <c r="SIF288"/>
      <c r="SIG288"/>
      <c r="SIH288"/>
      <c r="SII288"/>
      <c r="SIJ288"/>
      <c r="SIK288"/>
      <c r="SIL288"/>
      <c r="SIM288"/>
      <c r="SIN288"/>
      <c r="SIO288"/>
      <c r="SIP288"/>
      <c r="SIQ288"/>
      <c r="SIR288"/>
      <c r="SIS288"/>
      <c r="SIT288"/>
      <c r="SIU288"/>
      <c r="SIV288"/>
      <c r="SIW288"/>
      <c r="SIX288"/>
      <c r="SIY288"/>
      <c r="SIZ288"/>
      <c r="SJA288"/>
      <c r="SJB288"/>
      <c r="SJC288"/>
      <c r="SJD288"/>
      <c r="SJE288"/>
      <c r="SJF288"/>
      <c r="SJG288"/>
      <c r="SJH288"/>
      <c r="SJI288"/>
      <c r="SJJ288"/>
      <c r="SJK288"/>
      <c r="SJL288"/>
      <c r="SJM288"/>
      <c r="SJN288"/>
      <c r="SJO288"/>
      <c r="SJP288"/>
      <c r="SJQ288"/>
      <c r="SJR288"/>
      <c r="SJS288"/>
      <c r="SJT288"/>
      <c r="SJU288"/>
      <c r="SJV288"/>
      <c r="SJW288"/>
      <c r="SJX288"/>
      <c r="SJY288"/>
      <c r="SJZ288"/>
      <c r="SKA288"/>
      <c r="SKB288"/>
      <c r="SKC288"/>
      <c r="SKD288"/>
      <c r="SKE288"/>
      <c r="SKF288"/>
      <c r="SKG288"/>
      <c r="SKH288"/>
      <c r="SKI288"/>
      <c r="SKJ288"/>
      <c r="SKK288"/>
      <c r="SKL288"/>
      <c r="SKM288"/>
      <c r="SKN288"/>
      <c r="SKO288"/>
      <c r="SKP288"/>
      <c r="SKQ288"/>
      <c r="SKR288"/>
      <c r="SKS288"/>
      <c r="SKT288"/>
      <c r="SKU288"/>
      <c r="SKV288"/>
      <c r="SKW288"/>
      <c r="SKX288"/>
      <c r="SKY288"/>
      <c r="SKZ288"/>
      <c r="SLA288"/>
      <c r="SLB288"/>
      <c r="SLC288"/>
      <c r="SLD288"/>
      <c r="SLE288"/>
      <c r="SLF288"/>
      <c r="SLG288"/>
      <c r="SLH288"/>
      <c r="SLI288"/>
      <c r="SLJ288"/>
      <c r="SLK288"/>
      <c r="SLL288"/>
      <c r="SLM288"/>
      <c r="SLN288"/>
      <c r="SLO288"/>
      <c r="SLP288"/>
      <c r="SLQ288"/>
      <c r="SLR288"/>
      <c r="SLS288"/>
      <c r="SLT288"/>
      <c r="SLU288"/>
      <c r="SLV288"/>
      <c r="SLW288"/>
      <c r="SLX288"/>
      <c r="SLY288"/>
      <c r="SLZ288"/>
      <c r="SMA288"/>
      <c r="SMB288"/>
      <c r="SMC288"/>
      <c r="SMD288"/>
      <c r="SME288"/>
      <c r="SMF288"/>
      <c r="SMG288"/>
      <c r="SMH288"/>
      <c r="SMI288"/>
      <c r="SMJ288"/>
      <c r="SMK288"/>
      <c r="SML288"/>
      <c r="SMM288"/>
      <c r="SMN288"/>
      <c r="SMO288"/>
      <c r="SMP288"/>
      <c r="SMQ288"/>
      <c r="SMR288"/>
      <c r="SMS288"/>
      <c r="SMT288"/>
      <c r="SMU288"/>
      <c r="SMV288"/>
      <c r="SMW288"/>
      <c r="SMX288"/>
      <c r="SMY288"/>
      <c r="SMZ288"/>
      <c r="SNA288"/>
      <c r="SNB288"/>
      <c r="SNC288"/>
      <c r="SND288"/>
      <c r="SNE288"/>
      <c r="SNF288"/>
      <c r="SNG288"/>
      <c r="SNH288"/>
      <c r="SNI288"/>
      <c r="SNJ288"/>
      <c r="SNK288"/>
      <c r="SNL288"/>
      <c r="SNM288"/>
      <c r="SNN288"/>
      <c r="SNO288"/>
      <c r="SNP288"/>
      <c r="SNQ288"/>
      <c r="SNR288"/>
      <c r="SNS288"/>
      <c r="SNT288"/>
      <c r="SNU288"/>
      <c r="SNV288"/>
      <c r="SNW288"/>
      <c r="SNX288"/>
      <c r="SNY288"/>
      <c r="SNZ288"/>
      <c r="SOA288"/>
      <c r="SOB288"/>
      <c r="SOC288"/>
      <c r="SOD288"/>
      <c r="SOE288"/>
      <c r="SOF288"/>
      <c r="SOG288"/>
      <c r="SOH288"/>
      <c r="SOI288"/>
      <c r="SOJ288"/>
      <c r="SOK288"/>
      <c r="SOL288"/>
      <c r="SOM288"/>
      <c r="SON288"/>
      <c r="SOO288"/>
      <c r="SOP288"/>
      <c r="SOQ288"/>
      <c r="SOR288"/>
      <c r="SOS288"/>
      <c r="SOT288"/>
      <c r="SOU288"/>
      <c r="SOV288"/>
      <c r="SOW288"/>
      <c r="SOX288"/>
      <c r="SOY288"/>
      <c r="SOZ288"/>
      <c r="SPA288"/>
      <c r="SPB288"/>
      <c r="SPC288"/>
      <c r="SPD288"/>
      <c r="SPE288"/>
      <c r="SPF288"/>
      <c r="SPG288"/>
      <c r="SPH288"/>
      <c r="SPI288"/>
      <c r="SPJ288"/>
      <c r="SPK288"/>
      <c r="SPL288"/>
      <c r="SPM288"/>
      <c r="SPN288"/>
      <c r="SPO288"/>
      <c r="SPP288"/>
      <c r="SPQ288"/>
      <c r="SPR288"/>
      <c r="SPS288"/>
      <c r="SPT288"/>
      <c r="SPU288"/>
      <c r="SPV288"/>
      <c r="SPW288"/>
      <c r="SPX288"/>
      <c r="SPY288"/>
      <c r="SPZ288"/>
      <c r="SQA288"/>
      <c r="SQB288"/>
      <c r="SQC288"/>
      <c r="SQD288"/>
      <c r="SQE288"/>
      <c r="SQF288"/>
      <c r="SQG288"/>
      <c r="SQH288"/>
      <c r="SQI288"/>
      <c r="SQJ288"/>
      <c r="SQK288"/>
      <c r="SQL288"/>
      <c r="SQM288"/>
      <c r="SQN288"/>
      <c r="SQO288"/>
      <c r="SQP288"/>
      <c r="SQQ288"/>
      <c r="SQR288"/>
      <c r="SQS288"/>
      <c r="SQT288"/>
      <c r="SQU288"/>
      <c r="SQV288"/>
      <c r="SQW288"/>
      <c r="SQX288"/>
      <c r="SQY288"/>
      <c r="SQZ288"/>
      <c r="SRA288"/>
      <c r="SRB288"/>
      <c r="SRC288"/>
      <c r="SRD288"/>
      <c r="SRE288"/>
      <c r="SRF288"/>
      <c r="SRG288"/>
      <c r="SRH288"/>
      <c r="SRI288"/>
      <c r="SRJ288"/>
      <c r="SRK288"/>
      <c r="SRL288"/>
      <c r="SRM288"/>
      <c r="SRN288"/>
      <c r="SRO288"/>
      <c r="SRP288"/>
      <c r="SRQ288"/>
      <c r="SRR288"/>
      <c r="SRS288"/>
      <c r="SRT288"/>
      <c r="SRU288"/>
      <c r="SRV288"/>
      <c r="SRW288"/>
      <c r="SRX288"/>
      <c r="SRY288"/>
      <c r="SRZ288"/>
      <c r="SSA288"/>
      <c r="SSB288"/>
      <c r="SSC288"/>
      <c r="SSD288"/>
      <c r="SSE288"/>
      <c r="SSF288"/>
      <c r="SSG288"/>
      <c r="SSH288"/>
      <c r="SSI288"/>
      <c r="SSJ288"/>
      <c r="SSK288"/>
      <c r="SSL288"/>
      <c r="SSM288"/>
      <c r="SSN288"/>
      <c r="SSO288"/>
      <c r="SSP288"/>
      <c r="SSQ288"/>
      <c r="SSR288"/>
      <c r="SSS288"/>
      <c r="SST288"/>
      <c r="SSU288"/>
      <c r="SSV288"/>
      <c r="SSW288"/>
      <c r="SSX288"/>
      <c r="SSY288"/>
      <c r="SSZ288"/>
      <c r="STA288"/>
      <c r="STB288"/>
      <c r="STC288"/>
      <c r="STD288"/>
      <c r="STE288"/>
      <c r="STF288"/>
      <c r="STG288"/>
      <c r="STH288"/>
      <c r="STI288"/>
      <c r="STJ288"/>
      <c r="STK288"/>
      <c r="STL288"/>
      <c r="STM288"/>
      <c r="STN288"/>
      <c r="STO288"/>
      <c r="STP288"/>
      <c r="STQ288"/>
      <c r="STR288"/>
      <c r="STS288"/>
      <c r="STT288"/>
      <c r="STU288"/>
      <c r="STV288"/>
      <c r="STW288"/>
      <c r="STX288"/>
      <c r="STY288"/>
      <c r="STZ288"/>
      <c r="SUA288"/>
      <c r="SUB288"/>
      <c r="SUC288"/>
      <c r="SUD288"/>
      <c r="SUE288"/>
      <c r="SUF288"/>
      <c r="SUG288"/>
      <c r="SUH288"/>
      <c r="SUI288"/>
      <c r="SUJ288"/>
      <c r="SUK288"/>
      <c r="SUL288"/>
      <c r="SUM288"/>
      <c r="SUN288"/>
      <c r="SUO288"/>
      <c r="SUP288"/>
      <c r="SUQ288"/>
      <c r="SUR288"/>
      <c r="SUS288"/>
      <c r="SUT288"/>
      <c r="SUU288"/>
      <c r="SUV288"/>
      <c r="SUW288"/>
      <c r="SUX288"/>
      <c r="SUY288"/>
      <c r="SUZ288"/>
      <c r="SVA288"/>
      <c r="SVB288"/>
      <c r="SVC288"/>
      <c r="SVD288"/>
      <c r="SVE288"/>
      <c r="SVF288"/>
      <c r="SVG288"/>
      <c r="SVH288"/>
      <c r="SVI288"/>
      <c r="SVJ288"/>
      <c r="SVK288"/>
      <c r="SVL288"/>
      <c r="SVM288"/>
      <c r="SVN288"/>
      <c r="SVO288"/>
      <c r="SVP288"/>
      <c r="SVQ288"/>
      <c r="SVR288"/>
      <c r="SVS288"/>
      <c r="SVT288"/>
      <c r="SVU288"/>
      <c r="SVV288"/>
      <c r="SVW288"/>
      <c r="SVX288"/>
      <c r="SVY288"/>
      <c r="SVZ288"/>
      <c r="SWA288"/>
      <c r="SWB288"/>
      <c r="SWC288"/>
      <c r="SWD288"/>
      <c r="SWE288"/>
      <c r="SWF288"/>
      <c r="SWG288"/>
      <c r="SWH288"/>
      <c r="SWI288"/>
      <c r="SWJ288"/>
      <c r="SWK288"/>
      <c r="SWL288"/>
      <c r="SWM288"/>
      <c r="SWN288"/>
      <c r="SWO288"/>
      <c r="SWP288"/>
      <c r="SWQ288"/>
      <c r="SWR288"/>
      <c r="SWS288"/>
      <c r="SWT288"/>
      <c r="SWU288"/>
      <c r="SWV288"/>
      <c r="SWW288"/>
      <c r="SWX288"/>
      <c r="SWY288"/>
      <c r="SWZ288"/>
      <c r="SXA288"/>
      <c r="SXB288"/>
      <c r="SXC288"/>
      <c r="SXD288"/>
      <c r="SXE288"/>
      <c r="SXF288"/>
      <c r="SXG288"/>
      <c r="SXH288"/>
      <c r="SXI288"/>
      <c r="SXJ288"/>
      <c r="SXK288"/>
      <c r="SXL288"/>
      <c r="SXM288"/>
      <c r="SXN288"/>
      <c r="SXO288"/>
      <c r="SXP288"/>
      <c r="SXQ288"/>
      <c r="SXR288"/>
      <c r="SXS288"/>
      <c r="SXT288"/>
      <c r="SXU288"/>
      <c r="SXV288"/>
      <c r="SXW288"/>
      <c r="SXX288"/>
      <c r="SXY288"/>
      <c r="SXZ288"/>
      <c r="SYA288"/>
      <c r="SYB288"/>
      <c r="SYC288"/>
      <c r="SYD288"/>
      <c r="SYE288"/>
      <c r="SYF288"/>
      <c r="SYG288"/>
      <c r="SYH288"/>
      <c r="SYI288"/>
      <c r="SYJ288"/>
      <c r="SYK288"/>
      <c r="SYL288"/>
      <c r="SYM288"/>
      <c r="SYN288"/>
      <c r="SYO288"/>
      <c r="SYP288"/>
      <c r="SYQ288"/>
      <c r="SYR288"/>
      <c r="SYS288"/>
      <c r="SYT288"/>
      <c r="SYU288"/>
      <c r="SYV288"/>
      <c r="SYW288"/>
      <c r="SYX288"/>
      <c r="SYY288"/>
      <c r="SYZ288"/>
      <c r="SZA288"/>
      <c r="SZB288"/>
      <c r="SZC288"/>
      <c r="SZD288"/>
      <c r="SZE288"/>
      <c r="SZF288"/>
      <c r="SZG288"/>
      <c r="SZH288"/>
      <c r="SZI288"/>
      <c r="SZJ288"/>
      <c r="SZK288"/>
      <c r="SZL288"/>
      <c r="SZM288"/>
      <c r="SZN288"/>
      <c r="SZO288"/>
      <c r="SZP288"/>
      <c r="SZQ288"/>
      <c r="SZR288"/>
      <c r="SZS288"/>
      <c r="SZT288"/>
      <c r="SZU288"/>
      <c r="SZV288"/>
      <c r="SZW288"/>
      <c r="SZX288"/>
      <c r="SZY288"/>
      <c r="SZZ288"/>
      <c r="TAA288"/>
      <c r="TAB288"/>
      <c r="TAC288"/>
      <c r="TAD288"/>
      <c r="TAE288"/>
      <c r="TAF288"/>
      <c r="TAG288"/>
      <c r="TAH288"/>
      <c r="TAI288"/>
      <c r="TAJ288"/>
      <c r="TAK288"/>
      <c r="TAL288"/>
      <c r="TAM288"/>
      <c r="TAN288"/>
      <c r="TAO288"/>
      <c r="TAP288"/>
      <c r="TAQ288"/>
      <c r="TAR288"/>
      <c r="TAS288"/>
      <c r="TAT288"/>
      <c r="TAU288"/>
      <c r="TAV288"/>
      <c r="TAW288"/>
      <c r="TAX288"/>
      <c r="TAY288"/>
      <c r="TAZ288"/>
      <c r="TBA288"/>
      <c r="TBB288"/>
      <c r="TBC288"/>
      <c r="TBD288"/>
      <c r="TBE288"/>
      <c r="TBF288"/>
      <c r="TBG288"/>
      <c r="TBH288"/>
      <c r="TBI288"/>
      <c r="TBJ288"/>
      <c r="TBK288"/>
      <c r="TBL288"/>
      <c r="TBM288"/>
      <c r="TBN288"/>
      <c r="TBO288"/>
      <c r="TBP288"/>
      <c r="TBQ288"/>
      <c r="TBR288"/>
      <c r="TBS288"/>
      <c r="TBT288"/>
      <c r="TBU288"/>
      <c r="TBV288"/>
      <c r="TBW288"/>
      <c r="TBX288"/>
      <c r="TBY288"/>
      <c r="TBZ288"/>
      <c r="TCA288"/>
      <c r="TCB288"/>
      <c r="TCC288"/>
      <c r="TCD288"/>
      <c r="TCE288"/>
      <c r="TCF288"/>
      <c r="TCG288"/>
      <c r="TCH288"/>
      <c r="TCI288"/>
      <c r="TCJ288"/>
      <c r="TCK288"/>
      <c r="TCL288"/>
      <c r="TCM288"/>
      <c r="TCN288"/>
      <c r="TCO288"/>
      <c r="TCP288"/>
      <c r="TCQ288"/>
      <c r="TCR288"/>
      <c r="TCS288"/>
      <c r="TCT288"/>
      <c r="TCU288"/>
      <c r="TCV288"/>
      <c r="TCW288"/>
      <c r="TCX288"/>
      <c r="TCY288"/>
      <c r="TCZ288"/>
      <c r="TDA288"/>
      <c r="TDB288"/>
      <c r="TDC288"/>
      <c r="TDD288"/>
      <c r="TDE288"/>
      <c r="TDF288"/>
      <c r="TDG288"/>
      <c r="TDH288"/>
      <c r="TDI288"/>
      <c r="TDJ288"/>
      <c r="TDK288"/>
      <c r="TDL288"/>
      <c r="TDM288"/>
      <c r="TDN288"/>
      <c r="TDO288"/>
      <c r="TDP288"/>
      <c r="TDQ288"/>
      <c r="TDR288"/>
      <c r="TDS288"/>
      <c r="TDT288"/>
      <c r="TDU288"/>
      <c r="TDV288"/>
      <c r="TDW288"/>
      <c r="TDX288"/>
      <c r="TDY288"/>
      <c r="TDZ288"/>
      <c r="TEA288"/>
      <c r="TEB288"/>
      <c r="TEC288"/>
      <c r="TED288"/>
      <c r="TEE288"/>
      <c r="TEF288"/>
      <c r="TEG288"/>
      <c r="TEH288"/>
      <c r="TEI288"/>
      <c r="TEJ288"/>
      <c r="TEK288"/>
      <c r="TEL288"/>
      <c r="TEM288"/>
      <c r="TEN288"/>
      <c r="TEO288"/>
      <c r="TEP288"/>
      <c r="TEQ288"/>
      <c r="TER288"/>
      <c r="TES288"/>
      <c r="TET288"/>
      <c r="TEU288"/>
      <c r="TEV288"/>
      <c r="TEW288"/>
      <c r="TEX288"/>
      <c r="TEY288"/>
      <c r="TEZ288"/>
      <c r="TFA288"/>
      <c r="TFB288"/>
      <c r="TFC288"/>
      <c r="TFD288"/>
      <c r="TFE288"/>
      <c r="TFF288"/>
      <c r="TFG288"/>
      <c r="TFH288"/>
      <c r="TFI288"/>
      <c r="TFJ288"/>
      <c r="TFK288"/>
      <c r="TFL288"/>
      <c r="TFM288"/>
      <c r="TFN288"/>
      <c r="TFO288"/>
      <c r="TFP288"/>
      <c r="TFQ288"/>
      <c r="TFR288"/>
      <c r="TFS288"/>
      <c r="TFT288"/>
      <c r="TFU288"/>
      <c r="TFV288"/>
      <c r="TFW288"/>
      <c r="TFX288"/>
      <c r="TFY288"/>
      <c r="TFZ288"/>
      <c r="TGA288"/>
      <c r="TGB288"/>
      <c r="TGC288"/>
      <c r="TGD288"/>
      <c r="TGE288"/>
      <c r="TGF288"/>
      <c r="TGG288"/>
      <c r="TGH288"/>
      <c r="TGI288"/>
      <c r="TGJ288"/>
      <c r="TGK288"/>
      <c r="TGL288"/>
      <c r="TGM288"/>
      <c r="TGN288"/>
      <c r="TGO288"/>
      <c r="TGP288"/>
      <c r="TGQ288"/>
      <c r="TGR288"/>
      <c r="TGS288"/>
      <c r="TGT288"/>
      <c r="TGU288"/>
      <c r="TGV288"/>
      <c r="TGW288"/>
      <c r="TGX288"/>
      <c r="TGY288"/>
      <c r="TGZ288"/>
      <c r="THA288"/>
      <c r="THB288"/>
      <c r="THC288"/>
      <c r="THD288"/>
      <c r="THE288"/>
      <c r="THF288"/>
      <c r="THG288"/>
      <c r="THH288"/>
      <c r="THI288"/>
      <c r="THJ288"/>
      <c r="THK288"/>
      <c r="THL288"/>
      <c r="THM288"/>
      <c r="THN288"/>
      <c r="THO288"/>
      <c r="THP288"/>
      <c r="THQ288"/>
      <c r="THR288"/>
      <c r="THS288"/>
      <c r="THT288"/>
      <c r="THU288"/>
      <c r="THV288"/>
      <c r="THW288"/>
      <c r="THX288"/>
      <c r="THY288"/>
      <c r="THZ288"/>
      <c r="TIA288"/>
      <c r="TIB288"/>
      <c r="TIC288"/>
      <c r="TID288"/>
      <c r="TIE288"/>
      <c r="TIF288"/>
      <c r="TIG288"/>
      <c r="TIH288"/>
      <c r="TII288"/>
      <c r="TIJ288"/>
      <c r="TIK288"/>
      <c r="TIL288"/>
      <c r="TIM288"/>
      <c r="TIN288"/>
      <c r="TIO288"/>
      <c r="TIP288"/>
      <c r="TIQ288"/>
      <c r="TIR288"/>
      <c r="TIS288"/>
      <c r="TIT288"/>
      <c r="TIU288"/>
      <c r="TIV288"/>
      <c r="TIW288"/>
      <c r="TIX288"/>
      <c r="TIY288"/>
      <c r="TIZ288"/>
      <c r="TJA288"/>
      <c r="TJB288"/>
      <c r="TJC288"/>
      <c r="TJD288"/>
      <c r="TJE288"/>
      <c r="TJF288"/>
      <c r="TJG288"/>
      <c r="TJH288"/>
      <c r="TJI288"/>
      <c r="TJJ288"/>
      <c r="TJK288"/>
      <c r="TJL288"/>
      <c r="TJM288"/>
      <c r="TJN288"/>
      <c r="TJO288"/>
      <c r="TJP288"/>
      <c r="TJQ288"/>
      <c r="TJR288"/>
      <c r="TJS288"/>
      <c r="TJT288"/>
      <c r="TJU288"/>
      <c r="TJV288"/>
      <c r="TJW288"/>
      <c r="TJX288"/>
      <c r="TJY288"/>
      <c r="TJZ288"/>
      <c r="TKA288"/>
      <c r="TKB288"/>
      <c r="TKC288"/>
      <c r="TKD288"/>
      <c r="TKE288"/>
      <c r="TKF288"/>
      <c r="TKG288"/>
      <c r="TKH288"/>
      <c r="TKI288"/>
      <c r="TKJ288"/>
      <c r="TKK288"/>
      <c r="TKL288"/>
      <c r="TKM288"/>
      <c r="TKN288"/>
      <c r="TKO288"/>
      <c r="TKP288"/>
      <c r="TKQ288"/>
      <c r="TKR288"/>
      <c r="TKS288"/>
      <c r="TKT288"/>
      <c r="TKU288"/>
      <c r="TKV288"/>
      <c r="TKW288"/>
      <c r="TKX288"/>
      <c r="TKY288"/>
      <c r="TKZ288"/>
      <c r="TLA288"/>
      <c r="TLB288"/>
      <c r="TLC288"/>
      <c r="TLD288"/>
      <c r="TLE288"/>
      <c r="TLF288"/>
      <c r="TLG288"/>
      <c r="TLH288"/>
      <c r="TLI288"/>
      <c r="TLJ288"/>
      <c r="TLK288"/>
      <c r="TLL288"/>
      <c r="TLM288"/>
      <c r="TLN288"/>
      <c r="TLO288"/>
      <c r="TLP288"/>
      <c r="TLQ288"/>
      <c r="TLR288"/>
      <c r="TLS288"/>
      <c r="TLT288"/>
      <c r="TLU288"/>
      <c r="TLV288"/>
      <c r="TLW288"/>
      <c r="TLX288"/>
      <c r="TLY288"/>
      <c r="TLZ288"/>
      <c r="TMA288"/>
      <c r="TMB288"/>
      <c r="TMC288"/>
      <c r="TMD288"/>
      <c r="TME288"/>
      <c r="TMF288"/>
      <c r="TMG288"/>
      <c r="TMH288"/>
      <c r="TMI288"/>
      <c r="TMJ288"/>
      <c r="TMK288"/>
      <c r="TML288"/>
      <c r="TMM288"/>
      <c r="TMN288"/>
      <c r="TMO288"/>
      <c r="TMP288"/>
      <c r="TMQ288"/>
      <c r="TMR288"/>
      <c r="TMS288"/>
      <c r="TMT288"/>
      <c r="TMU288"/>
      <c r="TMV288"/>
      <c r="TMW288"/>
      <c r="TMX288"/>
      <c r="TMY288"/>
      <c r="TMZ288"/>
      <c r="TNA288"/>
      <c r="TNB288"/>
      <c r="TNC288"/>
      <c r="TND288"/>
      <c r="TNE288"/>
      <c r="TNF288"/>
      <c r="TNG288"/>
      <c r="TNH288"/>
      <c r="TNI288"/>
      <c r="TNJ288"/>
      <c r="TNK288"/>
      <c r="TNL288"/>
      <c r="TNM288"/>
      <c r="TNN288"/>
      <c r="TNO288"/>
      <c r="TNP288"/>
      <c r="TNQ288"/>
      <c r="TNR288"/>
      <c r="TNS288"/>
      <c r="TNT288"/>
      <c r="TNU288"/>
      <c r="TNV288"/>
      <c r="TNW288"/>
      <c r="TNX288"/>
      <c r="TNY288"/>
      <c r="TNZ288"/>
      <c r="TOA288"/>
      <c r="TOB288"/>
      <c r="TOC288"/>
      <c r="TOD288"/>
      <c r="TOE288"/>
      <c r="TOF288"/>
      <c r="TOG288"/>
      <c r="TOH288"/>
      <c r="TOI288"/>
      <c r="TOJ288"/>
      <c r="TOK288"/>
      <c r="TOL288"/>
      <c r="TOM288"/>
      <c r="TON288"/>
      <c r="TOO288"/>
      <c r="TOP288"/>
      <c r="TOQ288"/>
      <c r="TOR288"/>
      <c r="TOS288"/>
      <c r="TOT288"/>
      <c r="TOU288"/>
      <c r="TOV288"/>
      <c r="TOW288"/>
      <c r="TOX288"/>
      <c r="TOY288"/>
      <c r="TOZ288"/>
      <c r="TPA288"/>
      <c r="TPB288"/>
      <c r="TPC288"/>
      <c r="TPD288"/>
      <c r="TPE288"/>
      <c r="TPF288"/>
      <c r="TPG288"/>
      <c r="TPH288"/>
      <c r="TPI288"/>
      <c r="TPJ288"/>
      <c r="TPK288"/>
      <c r="TPL288"/>
      <c r="TPM288"/>
      <c r="TPN288"/>
      <c r="TPO288"/>
      <c r="TPP288"/>
      <c r="TPQ288"/>
      <c r="TPR288"/>
      <c r="TPS288"/>
      <c r="TPT288"/>
      <c r="TPU288"/>
      <c r="TPV288"/>
      <c r="TPW288"/>
      <c r="TPX288"/>
      <c r="TPY288"/>
      <c r="TPZ288"/>
      <c r="TQA288"/>
      <c r="TQB288"/>
      <c r="TQC288"/>
      <c r="TQD288"/>
      <c r="TQE288"/>
      <c r="TQF288"/>
      <c r="TQG288"/>
      <c r="TQH288"/>
      <c r="TQI288"/>
      <c r="TQJ288"/>
      <c r="TQK288"/>
      <c r="TQL288"/>
      <c r="TQM288"/>
      <c r="TQN288"/>
      <c r="TQO288"/>
      <c r="TQP288"/>
      <c r="TQQ288"/>
      <c r="TQR288"/>
      <c r="TQS288"/>
      <c r="TQT288"/>
      <c r="TQU288"/>
      <c r="TQV288"/>
      <c r="TQW288"/>
      <c r="TQX288"/>
      <c r="TQY288"/>
      <c r="TQZ288"/>
      <c r="TRA288"/>
      <c r="TRB288"/>
      <c r="TRC288"/>
      <c r="TRD288"/>
      <c r="TRE288"/>
      <c r="TRF288"/>
      <c r="TRG288"/>
      <c r="TRH288"/>
      <c r="TRI288"/>
      <c r="TRJ288"/>
      <c r="TRK288"/>
      <c r="TRL288"/>
      <c r="TRM288"/>
      <c r="TRN288"/>
      <c r="TRO288"/>
      <c r="TRP288"/>
      <c r="TRQ288"/>
      <c r="TRR288"/>
      <c r="TRS288"/>
      <c r="TRT288"/>
      <c r="TRU288"/>
      <c r="TRV288"/>
      <c r="TRW288"/>
      <c r="TRX288"/>
      <c r="TRY288"/>
      <c r="TRZ288"/>
      <c r="TSA288"/>
      <c r="TSB288"/>
      <c r="TSC288"/>
      <c r="TSD288"/>
      <c r="TSE288"/>
      <c r="TSF288"/>
      <c r="TSG288"/>
      <c r="TSH288"/>
      <c r="TSI288"/>
      <c r="TSJ288"/>
      <c r="TSK288"/>
      <c r="TSL288"/>
      <c r="TSM288"/>
      <c r="TSN288"/>
      <c r="TSO288"/>
      <c r="TSP288"/>
      <c r="TSQ288"/>
      <c r="TSR288"/>
      <c r="TSS288"/>
      <c r="TST288"/>
      <c r="TSU288"/>
      <c r="TSV288"/>
      <c r="TSW288"/>
      <c r="TSX288"/>
      <c r="TSY288"/>
      <c r="TSZ288"/>
      <c r="TTA288"/>
      <c r="TTB288"/>
      <c r="TTC288"/>
      <c r="TTD288"/>
      <c r="TTE288"/>
      <c r="TTF288"/>
      <c r="TTG288"/>
      <c r="TTH288"/>
      <c r="TTI288"/>
      <c r="TTJ288"/>
      <c r="TTK288"/>
      <c r="TTL288"/>
      <c r="TTM288"/>
      <c r="TTN288"/>
      <c r="TTO288"/>
      <c r="TTP288"/>
      <c r="TTQ288"/>
      <c r="TTR288"/>
      <c r="TTS288"/>
      <c r="TTT288"/>
      <c r="TTU288"/>
      <c r="TTV288"/>
      <c r="TTW288"/>
      <c r="TTX288"/>
      <c r="TTY288"/>
      <c r="TTZ288"/>
      <c r="TUA288"/>
      <c r="TUB288"/>
      <c r="TUC288"/>
      <c r="TUD288"/>
      <c r="TUE288"/>
      <c r="TUF288"/>
      <c r="TUG288"/>
      <c r="TUH288"/>
      <c r="TUI288"/>
      <c r="TUJ288"/>
      <c r="TUK288"/>
      <c r="TUL288"/>
      <c r="TUM288"/>
      <c r="TUN288"/>
      <c r="TUO288"/>
      <c r="TUP288"/>
      <c r="TUQ288"/>
      <c r="TUR288"/>
      <c r="TUS288"/>
      <c r="TUT288"/>
      <c r="TUU288"/>
      <c r="TUV288"/>
      <c r="TUW288"/>
      <c r="TUX288"/>
      <c r="TUY288"/>
      <c r="TUZ288"/>
      <c r="TVA288"/>
      <c r="TVB288"/>
      <c r="TVC288"/>
      <c r="TVD288"/>
      <c r="TVE288"/>
      <c r="TVF288"/>
      <c r="TVG288"/>
      <c r="TVH288"/>
      <c r="TVI288"/>
      <c r="TVJ288"/>
      <c r="TVK288"/>
      <c r="TVL288"/>
      <c r="TVM288"/>
      <c r="TVN288"/>
      <c r="TVO288"/>
      <c r="TVP288"/>
      <c r="TVQ288"/>
      <c r="TVR288"/>
      <c r="TVS288"/>
      <c r="TVT288"/>
      <c r="TVU288"/>
      <c r="TVV288"/>
      <c r="TVW288"/>
      <c r="TVX288"/>
      <c r="TVY288"/>
      <c r="TVZ288"/>
      <c r="TWA288"/>
      <c r="TWB288"/>
      <c r="TWC288"/>
      <c r="TWD288"/>
      <c r="TWE288"/>
      <c r="TWF288"/>
      <c r="TWG288"/>
      <c r="TWH288"/>
      <c r="TWI288"/>
      <c r="TWJ288"/>
      <c r="TWK288"/>
      <c r="TWL288"/>
      <c r="TWM288"/>
      <c r="TWN288"/>
      <c r="TWO288"/>
      <c r="TWP288"/>
      <c r="TWQ288"/>
      <c r="TWR288"/>
      <c r="TWS288"/>
      <c r="TWT288"/>
      <c r="TWU288"/>
      <c r="TWV288"/>
      <c r="TWW288"/>
      <c r="TWX288"/>
      <c r="TWY288"/>
      <c r="TWZ288"/>
      <c r="TXA288"/>
      <c r="TXB288"/>
      <c r="TXC288"/>
      <c r="TXD288"/>
      <c r="TXE288"/>
      <c r="TXF288"/>
      <c r="TXG288"/>
      <c r="TXH288"/>
      <c r="TXI288"/>
      <c r="TXJ288"/>
      <c r="TXK288"/>
      <c r="TXL288"/>
      <c r="TXM288"/>
      <c r="TXN288"/>
      <c r="TXO288"/>
      <c r="TXP288"/>
      <c r="TXQ288"/>
      <c r="TXR288"/>
      <c r="TXS288"/>
      <c r="TXT288"/>
      <c r="TXU288"/>
      <c r="TXV288"/>
      <c r="TXW288"/>
      <c r="TXX288"/>
      <c r="TXY288"/>
      <c r="TXZ288"/>
      <c r="TYA288"/>
      <c r="TYB288"/>
      <c r="TYC288"/>
      <c r="TYD288"/>
      <c r="TYE288"/>
      <c r="TYF288"/>
      <c r="TYG288"/>
      <c r="TYH288"/>
      <c r="TYI288"/>
      <c r="TYJ288"/>
      <c r="TYK288"/>
      <c r="TYL288"/>
      <c r="TYM288"/>
      <c r="TYN288"/>
      <c r="TYO288"/>
      <c r="TYP288"/>
      <c r="TYQ288"/>
      <c r="TYR288"/>
      <c r="TYS288"/>
      <c r="TYT288"/>
      <c r="TYU288"/>
      <c r="TYV288"/>
      <c r="TYW288"/>
      <c r="TYX288"/>
      <c r="TYY288"/>
      <c r="TYZ288"/>
      <c r="TZA288"/>
      <c r="TZB288"/>
      <c r="TZC288"/>
      <c r="TZD288"/>
      <c r="TZE288"/>
      <c r="TZF288"/>
      <c r="TZG288"/>
      <c r="TZH288"/>
      <c r="TZI288"/>
      <c r="TZJ288"/>
      <c r="TZK288"/>
      <c r="TZL288"/>
      <c r="TZM288"/>
      <c r="TZN288"/>
      <c r="TZO288"/>
      <c r="TZP288"/>
      <c r="TZQ288"/>
      <c r="TZR288"/>
      <c r="TZS288"/>
      <c r="TZT288"/>
      <c r="TZU288"/>
      <c r="TZV288"/>
      <c r="TZW288"/>
      <c r="TZX288"/>
      <c r="TZY288"/>
      <c r="TZZ288"/>
      <c r="UAA288"/>
      <c r="UAB288"/>
      <c r="UAC288"/>
      <c r="UAD288"/>
      <c r="UAE288"/>
      <c r="UAF288"/>
      <c r="UAG288"/>
      <c r="UAH288"/>
      <c r="UAI288"/>
      <c r="UAJ288"/>
      <c r="UAK288"/>
      <c r="UAL288"/>
      <c r="UAM288"/>
      <c r="UAN288"/>
      <c r="UAO288"/>
      <c r="UAP288"/>
      <c r="UAQ288"/>
      <c r="UAR288"/>
      <c r="UAS288"/>
      <c r="UAT288"/>
      <c r="UAU288"/>
      <c r="UAV288"/>
      <c r="UAW288"/>
      <c r="UAX288"/>
      <c r="UAY288"/>
      <c r="UAZ288"/>
      <c r="UBA288"/>
      <c r="UBB288"/>
      <c r="UBC288"/>
      <c r="UBD288"/>
      <c r="UBE288"/>
      <c r="UBF288"/>
      <c r="UBG288"/>
      <c r="UBH288"/>
      <c r="UBI288"/>
      <c r="UBJ288"/>
      <c r="UBK288"/>
      <c r="UBL288"/>
      <c r="UBM288"/>
      <c r="UBN288"/>
      <c r="UBO288"/>
      <c r="UBP288"/>
      <c r="UBQ288"/>
      <c r="UBR288"/>
      <c r="UBS288"/>
      <c r="UBT288"/>
      <c r="UBU288"/>
      <c r="UBV288"/>
      <c r="UBW288"/>
      <c r="UBX288"/>
      <c r="UBY288"/>
      <c r="UBZ288"/>
      <c r="UCA288"/>
      <c r="UCB288"/>
      <c r="UCC288"/>
      <c r="UCD288"/>
      <c r="UCE288"/>
      <c r="UCF288"/>
      <c r="UCG288"/>
      <c r="UCH288"/>
      <c r="UCI288"/>
      <c r="UCJ288"/>
      <c r="UCK288"/>
      <c r="UCL288"/>
      <c r="UCM288"/>
      <c r="UCN288"/>
      <c r="UCO288"/>
      <c r="UCP288"/>
      <c r="UCQ288"/>
      <c r="UCR288"/>
      <c r="UCS288"/>
      <c r="UCT288"/>
      <c r="UCU288"/>
      <c r="UCV288"/>
      <c r="UCW288"/>
      <c r="UCX288"/>
      <c r="UCY288"/>
      <c r="UCZ288"/>
      <c r="UDA288"/>
      <c r="UDB288"/>
      <c r="UDC288"/>
      <c r="UDD288"/>
      <c r="UDE288"/>
      <c r="UDF288"/>
      <c r="UDG288"/>
      <c r="UDH288"/>
      <c r="UDI288"/>
      <c r="UDJ288"/>
      <c r="UDK288"/>
      <c r="UDL288"/>
      <c r="UDM288"/>
      <c r="UDN288"/>
      <c r="UDO288"/>
      <c r="UDP288"/>
      <c r="UDQ288"/>
      <c r="UDR288"/>
      <c r="UDS288"/>
      <c r="UDT288"/>
      <c r="UDU288"/>
      <c r="UDV288"/>
      <c r="UDW288"/>
      <c r="UDX288"/>
      <c r="UDY288"/>
      <c r="UDZ288"/>
      <c r="UEA288"/>
      <c r="UEB288"/>
      <c r="UEC288"/>
      <c r="UED288"/>
      <c r="UEE288"/>
      <c r="UEF288"/>
      <c r="UEG288"/>
      <c r="UEH288"/>
      <c r="UEI288"/>
      <c r="UEJ288"/>
      <c r="UEK288"/>
      <c r="UEL288"/>
      <c r="UEM288"/>
      <c r="UEN288"/>
      <c r="UEO288"/>
      <c r="UEP288"/>
      <c r="UEQ288"/>
      <c r="UER288"/>
      <c r="UES288"/>
      <c r="UET288"/>
      <c r="UEU288"/>
      <c r="UEV288"/>
      <c r="UEW288"/>
      <c r="UEX288"/>
      <c r="UEY288"/>
      <c r="UEZ288"/>
      <c r="UFA288"/>
      <c r="UFB288"/>
      <c r="UFC288"/>
      <c r="UFD288"/>
      <c r="UFE288"/>
      <c r="UFF288"/>
      <c r="UFG288"/>
      <c r="UFH288"/>
      <c r="UFI288"/>
      <c r="UFJ288"/>
      <c r="UFK288"/>
      <c r="UFL288"/>
      <c r="UFM288"/>
      <c r="UFN288"/>
      <c r="UFO288"/>
      <c r="UFP288"/>
      <c r="UFQ288"/>
      <c r="UFR288"/>
      <c r="UFS288"/>
      <c r="UFT288"/>
      <c r="UFU288"/>
      <c r="UFV288"/>
      <c r="UFW288"/>
      <c r="UFX288"/>
      <c r="UFY288"/>
      <c r="UFZ288"/>
      <c r="UGA288"/>
      <c r="UGB288"/>
      <c r="UGC288"/>
      <c r="UGD288"/>
      <c r="UGE288"/>
      <c r="UGF288"/>
      <c r="UGG288"/>
      <c r="UGH288"/>
      <c r="UGI288"/>
      <c r="UGJ288"/>
      <c r="UGK288"/>
      <c r="UGL288"/>
      <c r="UGM288"/>
      <c r="UGN288"/>
      <c r="UGO288"/>
      <c r="UGP288"/>
      <c r="UGQ288"/>
      <c r="UGR288"/>
      <c r="UGS288"/>
      <c r="UGT288"/>
      <c r="UGU288"/>
      <c r="UGV288"/>
      <c r="UGW288"/>
      <c r="UGX288"/>
      <c r="UGY288"/>
      <c r="UGZ288"/>
      <c r="UHA288"/>
      <c r="UHB288"/>
      <c r="UHC288"/>
      <c r="UHD288"/>
      <c r="UHE288"/>
      <c r="UHF288"/>
      <c r="UHG288"/>
      <c r="UHH288"/>
      <c r="UHI288"/>
      <c r="UHJ288"/>
      <c r="UHK288"/>
      <c r="UHL288"/>
      <c r="UHM288"/>
      <c r="UHN288"/>
      <c r="UHO288"/>
      <c r="UHP288"/>
      <c r="UHQ288"/>
      <c r="UHR288"/>
      <c r="UHS288"/>
      <c r="UHT288"/>
      <c r="UHU288"/>
      <c r="UHV288"/>
      <c r="UHW288"/>
      <c r="UHX288"/>
      <c r="UHY288"/>
      <c r="UHZ288"/>
      <c r="UIA288"/>
      <c r="UIB288"/>
      <c r="UIC288"/>
      <c r="UID288"/>
      <c r="UIE288"/>
      <c r="UIF288"/>
      <c r="UIG288"/>
      <c r="UIH288"/>
      <c r="UII288"/>
      <c r="UIJ288"/>
      <c r="UIK288"/>
      <c r="UIL288"/>
      <c r="UIM288"/>
      <c r="UIN288"/>
      <c r="UIO288"/>
      <c r="UIP288"/>
      <c r="UIQ288"/>
      <c r="UIR288"/>
      <c r="UIS288"/>
      <c r="UIT288"/>
      <c r="UIU288"/>
      <c r="UIV288"/>
      <c r="UIW288"/>
      <c r="UIX288"/>
      <c r="UIY288"/>
      <c r="UIZ288"/>
      <c r="UJA288"/>
      <c r="UJB288"/>
      <c r="UJC288"/>
      <c r="UJD288"/>
      <c r="UJE288"/>
      <c r="UJF288"/>
      <c r="UJG288"/>
      <c r="UJH288"/>
      <c r="UJI288"/>
      <c r="UJJ288"/>
      <c r="UJK288"/>
      <c r="UJL288"/>
      <c r="UJM288"/>
      <c r="UJN288"/>
      <c r="UJO288"/>
      <c r="UJP288"/>
      <c r="UJQ288"/>
      <c r="UJR288"/>
      <c r="UJS288"/>
      <c r="UJT288"/>
      <c r="UJU288"/>
      <c r="UJV288"/>
      <c r="UJW288"/>
      <c r="UJX288"/>
      <c r="UJY288"/>
      <c r="UJZ288"/>
      <c r="UKA288"/>
      <c r="UKB288"/>
      <c r="UKC288"/>
      <c r="UKD288"/>
      <c r="UKE288"/>
      <c r="UKF288"/>
      <c r="UKG288"/>
      <c r="UKH288"/>
      <c r="UKI288"/>
      <c r="UKJ288"/>
      <c r="UKK288"/>
      <c r="UKL288"/>
      <c r="UKM288"/>
      <c r="UKN288"/>
      <c r="UKO288"/>
      <c r="UKP288"/>
      <c r="UKQ288"/>
      <c r="UKR288"/>
      <c r="UKS288"/>
      <c r="UKT288"/>
      <c r="UKU288"/>
      <c r="UKV288"/>
      <c r="UKW288"/>
      <c r="UKX288"/>
      <c r="UKY288"/>
      <c r="UKZ288"/>
      <c r="ULA288"/>
      <c r="ULB288"/>
      <c r="ULC288"/>
      <c r="ULD288"/>
      <c r="ULE288"/>
      <c r="ULF288"/>
      <c r="ULG288"/>
      <c r="ULH288"/>
      <c r="ULI288"/>
      <c r="ULJ288"/>
      <c r="ULK288"/>
      <c r="ULL288"/>
      <c r="ULM288"/>
      <c r="ULN288"/>
      <c r="ULO288"/>
      <c r="ULP288"/>
      <c r="ULQ288"/>
      <c r="ULR288"/>
      <c r="ULS288"/>
      <c r="ULT288"/>
      <c r="ULU288"/>
      <c r="ULV288"/>
      <c r="ULW288"/>
      <c r="ULX288"/>
      <c r="ULY288"/>
      <c r="ULZ288"/>
      <c r="UMA288"/>
      <c r="UMB288"/>
      <c r="UMC288"/>
      <c r="UMD288"/>
      <c r="UME288"/>
      <c r="UMF288"/>
      <c r="UMG288"/>
      <c r="UMH288"/>
      <c r="UMI288"/>
      <c r="UMJ288"/>
      <c r="UMK288"/>
      <c r="UML288"/>
      <c r="UMM288"/>
      <c r="UMN288"/>
      <c r="UMO288"/>
      <c r="UMP288"/>
      <c r="UMQ288"/>
      <c r="UMR288"/>
      <c r="UMS288"/>
      <c r="UMT288"/>
      <c r="UMU288"/>
      <c r="UMV288"/>
      <c r="UMW288"/>
      <c r="UMX288"/>
      <c r="UMY288"/>
      <c r="UMZ288"/>
      <c r="UNA288"/>
      <c r="UNB288"/>
      <c r="UNC288"/>
      <c r="UND288"/>
      <c r="UNE288"/>
      <c r="UNF288"/>
      <c r="UNG288"/>
      <c r="UNH288"/>
      <c r="UNI288"/>
      <c r="UNJ288"/>
      <c r="UNK288"/>
      <c r="UNL288"/>
      <c r="UNM288"/>
      <c r="UNN288"/>
      <c r="UNO288"/>
      <c r="UNP288"/>
      <c r="UNQ288"/>
      <c r="UNR288"/>
      <c r="UNS288"/>
      <c r="UNT288"/>
      <c r="UNU288"/>
      <c r="UNV288"/>
      <c r="UNW288"/>
      <c r="UNX288"/>
      <c r="UNY288"/>
      <c r="UNZ288"/>
      <c r="UOA288"/>
      <c r="UOB288"/>
      <c r="UOC288"/>
      <c r="UOD288"/>
      <c r="UOE288"/>
      <c r="UOF288"/>
      <c r="UOG288"/>
      <c r="UOH288"/>
      <c r="UOI288"/>
      <c r="UOJ288"/>
      <c r="UOK288"/>
      <c r="UOL288"/>
      <c r="UOM288"/>
      <c r="UON288"/>
      <c r="UOO288"/>
      <c r="UOP288"/>
      <c r="UOQ288"/>
      <c r="UOR288"/>
      <c r="UOS288"/>
      <c r="UOT288"/>
      <c r="UOU288"/>
      <c r="UOV288"/>
      <c r="UOW288"/>
      <c r="UOX288"/>
      <c r="UOY288"/>
      <c r="UOZ288"/>
      <c r="UPA288"/>
      <c r="UPB288"/>
      <c r="UPC288"/>
      <c r="UPD288"/>
      <c r="UPE288"/>
      <c r="UPF288"/>
      <c r="UPG288"/>
      <c r="UPH288"/>
      <c r="UPI288"/>
      <c r="UPJ288"/>
      <c r="UPK288"/>
      <c r="UPL288"/>
      <c r="UPM288"/>
      <c r="UPN288"/>
      <c r="UPO288"/>
      <c r="UPP288"/>
      <c r="UPQ288"/>
      <c r="UPR288"/>
      <c r="UPS288"/>
      <c r="UPT288"/>
      <c r="UPU288"/>
      <c r="UPV288"/>
      <c r="UPW288"/>
      <c r="UPX288"/>
      <c r="UPY288"/>
      <c r="UPZ288"/>
      <c r="UQA288"/>
      <c r="UQB288"/>
      <c r="UQC288"/>
      <c r="UQD288"/>
      <c r="UQE288"/>
      <c r="UQF288"/>
      <c r="UQG288"/>
      <c r="UQH288"/>
      <c r="UQI288"/>
      <c r="UQJ288"/>
      <c r="UQK288"/>
      <c r="UQL288"/>
      <c r="UQM288"/>
      <c r="UQN288"/>
      <c r="UQO288"/>
      <c r="UQP288"/>
      <c r="UQQ288"/>
      <c r="UQR288"/>
      <c r="UQS288"/>
      <c r="UQT288"/>
      <c r="UQU288"/>
      <c r="UQV288"/>
      <c r="UQW288"/>
      <c r="UQX288"/>
      <c r="UQY288"/>
      <c r="UQZ288"/>
      <c r="URA288"/>
      <c r="URB288"/>
      <c r="URC288"/>
      <c r="URD288"/>
      <c r="URE288"/>
      <c r="URF288"/>
      <c r="URG288"/>
      <c r="URH288"/>
      <c r="URI288"/>
      <c r="URJ288"/>
      <c r="URK288"/>
      <c r="URL288"/>
      <c r="URM288"/>
      <c r="URN288"/>
      <c r="URO288"/>
      <c r="URP288"/>
      <c r="URQ288"/>
      <c r="URR288"/>
      <c r="URS288"/>
      <c r="URT288"/>
      <c r="URU288"/>
      <c r="URV288"/>
      <c r="URW288"/>
      <c r="URX288"/>
      <c r="URY288"/>
      <c r="URZ288"/>
      <c r="USA288"/>
      <c r="USB288"/>
      <c r="USC288"/>
      <c r="USD288"/>
      <c r="USE288"/>
      <c r="USF288"/>
      <c r="USG288"/>
      <c r="USH288"/>
      <c r="USI288"/>
      <c r="USJ288"/>
      <c r="USK288"/>
      <c r="USL288"/>
      <c r="USM288"/>
      <c r="USN288"/>
      <c r="USO288"/>
      <c r="USP288"/>
      <c r="USQ288"/>
      <c r="USR288"/>
      <c r="USS288"/>
      <c r="UST288"/>
      <c r="USU288"/>
      <c r="USV288"/>
      <c r="USW288"/>
      <c r="USX288"/>
      <c r="USY288"/>
      <c r="USZ288"/>
      <c r="UTA288"/>
      <c r="UTB288"/>
      <c r="UTC288"/>
      <c r="UTD288"/>
      <c r="UTE288"/>
      <c r="UTF288"/>
      <c r="UTG288"/>
      <c r="UTH288"/>
      <c r="UTI288"/>
      <c r="UTJ288"/>
      <c r="UTK288"/>
      <c r="UTL288"/>
      <c r="UTM288"/>
      <c r="UTN288"/>
      <c r="UTO288"/>
      <c r="UTP288"/>
      <c r="UTQ288"/>
      <c r="UTR288"/>
      <c r="UTS288"/>
      <c r="UTT288"/>
      <c r="UTU288"/>
      <c r="UTV288"/>
      <c r="UTW288"/>
      <c r="UTX288"/>
      <c r="UTY288"/>
      <c r="UTZ288"/>
      <c r="UUA288"/>
      <c r="UUB288"/>
      <c r="UUC288"/>
      <c r="UUD288"/>
      <c r="UUE288"/>
      <c r="UUF288"/>
      <c r="UUG288"/>
      <c r="UUH288"/>
      <c r="UUI288"/>
      <c r="UUJ288"/>
      <c r="UUK288"/>
      <c r="UUL288"/>
      <c r="UUM288"/>
      <c r="UUN288"/>
      <c r="UUO288"/>
      <c r="UUP288"/>
      <c r="UUQ288"/>
      <c r="UUR288"/>
      <c r="UUS288"/>
      <c r="UUT288"/>
      <c r="UUU288"/>
      <c r="UUV288"/>
      <c r="UUW288"/>
      <c r="UUX288"/>
      <c r="UUY288"/>
      <c r="UUZ288"/>
      <c r="UVA288"/>
      <c r="UVB288"/>
      <c r="UVC288"/>
      <c r="UVD288"/>
      <c r="UVE288"/>
      <c r="UVF288"/>
      <c r="UVG288"/>
      <c r="UVH288"/>
      <c r="UVI288"/>
      <c r="UVJ288"/>
      <c r="UVK288"/>
      <c r="UVL288"/>
      <c r="UVM288"/>
      <c r="UVN288"/>
      <c r="UVO288"/>
      <c r="UVP288"/>
      <c r="UVQ288"/>
      <c r="UVR288"/>
      <c r="UVS288"/>
      <c r="UVT288"/>
      <c r="UVU288"/>
      <c r="UVV288"/>
      <c r="UVW288"/>
      <c r="UVX288"/>
      <c r="UVY288"/>
      <c r="UVZ288"/>
      <c r="UWA288"/>
      <c r="UWB288"/>
      <c r="UWC288"/>
      <c r="UWD288"/>
      <c r="UWE288"/>
      <c r="UWF288"/>
      <c r="UWG288"/>
      <c r="UWH288"/>
      <c r="UWI288"/>
      <c r="UWJ288"/>
      <c r="UWK288"/>
      <c r="UWL288"/>
      <c r="UWM288"/>
      <c r="UWN288"/>
      <c r="UWO288"/>
      <c r="UWP288"/>
      <c r="UWQ288"/>
      <c r="UWR288"/>
      <c r="UWS288"/>
      <c r="UWT288"/>
      <c r="UWU288"/>
      <c r="UWV288"/>
      <c r="UWW288"/>
      <c r="UWX288"/>
      <c r="UWY288"/>
      <c r="UWZ288"/>
      <c r="UXA288"/>
      <c r="UXB288"/>
      <c r="UXC288"/>
      <c r="UXD288"/>
      <c r="UXE288"/>
      <c r="UXF288"/>
      <c r="UXG288"/>
      <c r="UXH288"/>
      <c r="UXI288"/>
      <c r="UXJ288"/>
      <c r="UXK288"/>
      <c r="UXL288"/>
      <c r="UXM288"/>
      <c r="UXN288"/>
      <c r="UXO288"/>
      <c r="UXP288"/>
      <c r="UXQ288"/>
      <c r="UXR288"/>
      <c r="UXS288"/>
      <c r="UXT288"/>
      <c r="UXU288"/>
      <c r="UXV288"/>
      <c r="UXW288"/>
      <c r="UXX288"/>
      <c r="UXY288"/>
      <c r="UXZ288"/>
      <c r="UYA288"/>
      <c r="UYB288"/>
      <c r="UYC288"/>
      <c r="UYD288"/>
      <c r="UYE288"/>
      <c r="UYF288"/>
      <c r="UYG288"/>
      <c r="UYH288"/>
      <c r="UYI288"/>
      <c r="UYJ288"/>
      <c r="UYK288"/>
      <c r="UYL288"/>
      <c r="UYM288"/>
      <c r="UYN288"/>
      <c r="UYO288"/>
      <c r="UYP288"/>
      <c r="UYQ288"/>
      <c r="UYR288"/>
      <c r="UYS288"/>
      <c r="UYT288"/>
      <c r="UYU288"/>
      <c r="UYV288"/>
      <c r="UYW288"/>
      <c r="UYX288"/>
      <c r="UYY288"/>
      <c r="UYZ288"/>
      <c r="UZA288"/>
      <c r="UZB288"/>
      <c r="UZC288"/>
      <c r="UZD288"/>
      <c r="UZE288"/>
      <c r="UZF288"/>
      <c r="UZG288"/>
      <c r="UZH288"/>
      <c r="UZI288"/>
      <c r="UZJ288"/>
      <c r="UZK288"/>
      <c r="UZL288"/>
      <c r="UZM288"/>
      <c r="UZN288"/>
      <c r="UZO288"/>
      <c r="UZP288"/>
      <c r="UZQ288"/>
      <c r="UZR288"/>
      <c r="UZS288"/>
      <c r="UZT288"/>
      <c r="UZU288"/>
      <c r="UZV288"/>
      <c r="UZW288"/>
      <c r="UZX288"/>
      <c r="UZY288"/>
      <c r="UZZ288"/>
      <c r="VAA288"/>
      <c r="VAB288"/>
      <c r="VAC288"/>
      <c r="VAD288"/>
      <c r="VAE288"/>
      <c r="VAF288"/>
      <c r="VAG288"/>
      <c r="VAH288"/>
      <c r="VAI288"/>
      <c r="VAJ288"/>
      <c r="VAK288"/>
      <c r="VAL288"/>
      <c r="VAM288"/>
      <c r="VAN288"/>
      <c r="VAO288"/>
      <c r="VAP288"/>
      <c r="VAQ288"/>
      <c r="VAR288"/>
      <c r="VAS288"/>
      <c r="VAT288"/>
      <c r="VAU288"/>
      <c r="VAV288"/>
      <c r="VAW288"/>
      <c r="VAX288"/>
      <c r="VAY288"/>
      <c r="VAZ288"/>
      <c r="VBA288"/>
      <c r="VBB288"/>
      <c r="VBC288"/>
      <c r="VBD288"/>
      <c r="VBE288"/>
      <c r="VBF288"/>
      <c r="VBG288"/>
      <c r="VBH288"/>
      <c r="VBI288"/>
      <c r="VBJ288"/>
      <c r="VBK288"/>
      <c r="VBL288"/>
      <c r="VBM288"/>
      <c r="VBN288"/>
      <c r="VBO288"/>
      <c r="VBP288"/>
      <c r="VBQ288"/>
      <c r="VBR288"/>
      <c r="VBS288"/>
      <c r="VBT288"/>
      <c r="VBU288"/>
      <c r="VBV288"/>
      <c r="VBW288"/>
      <c r="VBX288"/>
      <c r="VBY288"/>
      <c r="VBZ288"/>
      <c r="VCA288"/>
      <c r="VCB288"/>
      <c r="VCC288"/>
      <c r="VCD288"/>
      <c r="VCE288"/>
      <c r="VCF288"/>
      <c r="VCG288"/>
      <c r="VCH288"/>
      <c r="VCI288"/>
      <c r="VCJ288"/>
      <c r="VCK288"/>
      <c r="VCL288"/>
      <c r="VCM288"/>
      <c r="VCN288"/>
      <c r="VCO288"/>
      <c r="VCP288"/>
      <c r="VCQ288"/>
      <c r="VCR288"/>
      <c r="VCS288"/>
      <c r="VCT288"/>
      <c r="VCU288"/>
      <c r="VCV288"/>
      <c r="VCW288"/>
      <c r="VCX288"/>
      <c r="VCY288"/>
      <c r="VCZ288"/>
      <c r="VDA288"/>
      <c r="VDB288"/>
      <c r="VDC288"/>
      <c r="VDD288"/>
      <c r="VDE288"/>
      <c r="VDF288"/>
      <c r="VDG288"/>
      <c r="VDH288"/>
      <c r="VDI288"/>
      <c r="VDJ288"/>
      <c r="VDK288"/>
      <c r="VDL288"/>
      <c r="VDM288"/>
      <c r="VDN288"/>
      <c r="VDO288"/>
      <c r="VDP288"/>
      <c r="VDQ288"/>
      <c r="VDR288"/>
      <c r="VDS288"/>
      <c r="VDT288"/>
      <c r="VDU288"/>
      <c r="VDV288"/>
      <c r="VDW288"/>
      <c r="VDX288"/>
      <c r="VDY288"/>
      <c r="VDZ288"/>
      <c r="VEA288"/>
      <c r="VEB288"/>
      <c r="VEC288"/>
      <c r="VED288"/>
      <c r="VEE288"/>
      <c r="VEF288"/>
      <c r="VEG288"/>
      <c r="VEH288"/>
      <c r="VEI288"/>
      <c r="VEJ288"/>
      <c r="VEK288"/>
      <c r="VEL288"/>
      <c r="VEM288"/>
      <c r="VEN288"/>
      <c r="VEO288"/>
      <c r="VEP288"/>
      <c r="VEQ288"/>
      <c r="VER288"/>
      <c r="VES288"/>
      <c r="VET288"/>
      <c r="VEU288"/>
      <c r="VEV288"/>
      <c r="VEW288"/>
      <c r="VEX288"/>
      <c r="VEY288"/>
      <c r="VEZ288"/>
      <c r="VFA288"/>
      <c r="VFB288"/>
      <c r="VFC288"/>
      <c r="VFD288"/>
      <c r="VFE288"/>
      <c r="VFF288"/>
      <c r="VFG288"/>
      <c r="VFH288"/>
      <c r="VFI288"/>
      <c r="VFJ288"/>
      <c r="VFK288"/>
      <c r="VFL288"/>
      <c r="VFM288"/>
      <c r="VFN288"/>
      <c r="VFO288"/>
      <c r="VFP288"/>
      <c r="VFQ288"/>
      <c r="VFR288"/>
      <c r="VFS288"/>
      <c r="VFT288"/>
      <c r="VFU288"/>
      <c r="VFV288"/>
      <c r="VFW288"/>
      <c r="VFX288"/>
      <c r="VFY288"/>
      <c r="VFZ288"/>
      <c r="VGA288"/>
      <c r="VGB288"/>
      <c r="VGC288"/>
      <c r="VGD288"/>
      <c r="VGE288"/>
      <c r="VGF288"/>
      <c r="VGG288"/>
      <c r="VGH288"/>
      <c r="VGI288"/>
      <c r="VGJ288"/>
      <c r="VGK288"/>
      <c r="VGL288"/>
      <c r="VGM288"/>
      <c r="VGN288"/>
      <c r="VGO288"/>
      <c r="VGP288"/>
      <c r="VGQ288"/>
      <c r="VGR288"/>
      <c r="VGS288"/>
      <c r="VGT288"/>
      <c r="VGU288"/>
      <c r="VGV288"/>
      <c r="VGW288"/>
      <c r="VGX288"/>
      <c r="VGY288"/>
      <c r="VGZ288"/>
      <c r="VHA288"/>
      <c r="VHB288"/>
      <c r="VHC288"/>
      <c r="VHD288"/>
      <c r="VHE288"/>
      <c r="VHF288"/>
      <c r="VHG288"/>
      <c r="VHH288"/>
      <c r="VHI288"/>
      <c r="VHJ288"/>
      <c r="VHK288"/>
      <c r="VHL288"/>
      <c r="VHM288"/>
      <c r="VHN288"/>
      <c r="VHO288"/>
      <c r="VHP288"/>
      <c r="VHQ288"/>
      <c r="VHR288"/>
      <c r="VHS288"/>
      <c r="VHT288"/>
      <c r="VHU288"/>
      <c r="VHV288"/>
      <c r="VHW288"/>
      <c r="VHX288"/>
      <c r="VHY288"/>
      <c r="VHZ288"/>
      <c r="VIA288"/>
      <c r="VIB288"/>
      <c r="VIC288"/>
      <c r="VID288"/>
      <c r="VIE288"/>
      <c r="VIF288"/>
      <c r="VIG288"/>
      <c r="VIH288"/>
      <c r="VII288"/>
      <c r="VIJ288"/>
      <c r="VIK288"/>
      <c r="VIL288"/>
      <c r="VIM288"/>
      <c r="VIN288"/>
      <c r="VIO288"/>
      <c r="VIP288"/>
      <c r="VIQ288"/>
      <c r="VIR288"/>
      <c r="VIS288"/>
      <c r="VIT288"/>
      <c r="VIU288"/>
      <c r="VIV288"/>
      <c r="VIW288"/>
      <c r="VIX288"/>
      <c r="VIY288"/>
      <c r="VIZ288"/>
      <c r="VJA288"/>
      <c r="VJB288"/>
      <c r="VJC288"/>
      <c r="VJD288"/>
      <c r="VJE288"/>
      <c r="VJF288"/>
      <c r="VJG288"/>
      <c r="VJH288"/>
      <c r="VJI288"/>
      <c r="VJJ288"/>
      <c r="VJK288"/>
      <c r="VJL288"/>
      <c r="VJM288"/>
      <c r="VJN288"/>
      <c r="VJO288"/>
      <c r="VJP288"/>
      <c r="VJQ288"/>
      <c r="VJR288"/>
      <c r="VJS288"/>
      <c r="VJT288"/>
      <c r="VJU288"/>
      <c r="VJV288"/>
      <c r="VJW288"/>
      <c r="VJX288"/>
      <c r="VJY288"/>
      <c r="VJZ288"/>
      <c r="VKA288"/>
      <c r="VKB288"/>
      <c r="VKC288"/>
      <c r="VKD288"/>
      <c r="VKE288"/>
      <c r="VKF288"/>
      <c r="VKG288"/>
      <c r="VKH288"/>
      <c r="VKI288"/>
      <c r="VKJ288"/>
      <c r="VKK288"/>
      <c r="VKL288"/>
      <c r="VKM288"/>
      <c r="VKN288"/>
      <c r="VKO288"/>
      <c r="VKP288"/>
      <c r="VKQ288"/>
      <c r="VKR288"/>
      <c r="VKS288"/>
      <c r="VKT288"/>
      <c r="VKU288"/>
      <c r="VKV288"/>
      <c r="VKW288"/>
      <c r="VKX288"/>
      <c r="VKY288"/>
      <c r="VKZ288"/>
      <c r="VLA288"/>
      <c r="VLB288"/>
      <c r="VLC288"/>
      <c r="VLD288"/>
      <c r="VLE288"/>
      <c r="VLF288"/>
      <c r="VLG288"/>
      <c r="VLH288"/>
      <c r="VLI288"/>
      <c r="VLJ288"/>
      <c r="VLK288"/>
      <c r="VLL288"/>
      <c r="VLM288"/>
      <c r="VLN288"/>
      <c r="VLO288"/>
      <c r="VLP288"/>
      <c r="VLQ288"/>
      <c r="VLR288"/>
      <c r="VLS288"/>
      <c r="VLT288"/>
      <c r="VLU288"/>
      <c r="VLV288"/>
      <c r="VLW288"/>
      <c r="VLX288"/>
      <c r="VLY288"/>
      <c r="VLZ288"/>
      <c r="VMA288"/>
      <c r="VMB288"/>
      <c r="VMC288"/>
      <c r="VMD288"/>
      <c r="VME288"/>
      <c r="VMF288"/>
      <c r="VMG288"/>
      <c r="VMH288"/>
      <c r="VMI288"/>
      <c r="VMJ288"/>
      <c r="VMK288"/>
      <c r="VML288"/>
      <c r="VMM288"/>
      <c r="VMN288"/>
      <c r="VMO288"/>
      <c r="VMP288"/>
      <c r="VMQ288"/>
      <c r="VMR288"/>
      <c r="VMS288"/>
      <c r="VMT288"/>
      <c r="VMU288"/>
      <c r="VMV288"/>
      <c r="VMW288"/>
      <c r="VMX288"/>
      <c r="VMY288"/>
      <c r="VMZ288"/>
      <c r="VNA288"/>
      <c r="VNB288"/>
      <c r="VNC288"/>
      <c r="VND288"/>
      <c r="VNE288"/>
      <c r="VNF288"/>
      <c r="VNG288"/>
      <c r="VNH288"/>
      <c r="VNI288"/>
      <c r="VNJ288"/>
      <c r="VNK288"/>
      <c r="VNL288"/>
      <c r="VNM288"/>
      <c r="VNN288"/>
      <c r="VNO288"/>
      <c r="VNP288"/>
      <c r="VNQ288"/>
      <c r="VNR288"/>
      <c r="VNS288"/>
      <c r="VNT288"/>
      <c r="VNU288"/>
      <c r="VNV288"/>
      <c r="VNW288"/>
      <c r="VNX288"/>
      <c r="VNY288"/>
      <c r="VNZ288"/>
      <c r="VOA288"/>
      <c r="VOB288"/>
      <c r="VOC288"/>
      <c r="VOD288"/>
      <c r="VOE288"/>
      <c r="VOF288"/>
      <c r="VOG288"/>
      <c r="VOH288"/>
      <c r="VOI288"/>
      <c r="VOJ288"/>
      <c r="VOK288"/>
      <c r="VOL288"/>
      <c r="VOM288"/>
      <c r="VON288"/>
      <c r="VOO288"/>
      <c r="VOP288"/>
      <c r="VOQ288"/>
      <c r="VOR288"/>
      <c r="VOS288"/>
      <c r="VOT288"/>
      <c r="VOU288"/>
      <c r="VOV288"/>
      <c r="VOW288"/>
      <c r="VOX288"/>
      <c r="VOY288"/>
      <c r="VOZ288"/>
      <c r="VPA288"/>
      <c r="VPB288"/>
      <c r="VPC288"/>
      <c r="VPD288"/>
      <c r="VPE288"/>
      <c r="VPF288"/>
      <c r="VPG288"/>
      <c r="VPH288"/>
      <c r="VPI288"/>
      <c r="VPJ288"/>
      <c r="VPK288"/>
      <c r="VPL288"/>
      <c r="VPM288"/>
      <c r="VPN288"/>
      <c r="VPO288"/>
      <c r="VPP288"/>
      <c r="VPQ288"/>
      <c r="VPR288"/>
      <c r="VPS288"/>
      <c r="VPT288"/>
      <c r="VPU288"/>
      <c r="VPV288"/>
      <c r="VPW288"/>
      <c r="VPX288"/>
      <c r="VPY288"/>
      <c r="VPZ288"/>
      <c r="VQA288"/>
      <c r="VQB288"/>
      <c r="VQC288"/>
      <c r="VQD288"/>
      <c r="VQE288"/>
      <c r="VQF288"/>
      <c r="VQG288"/>
      <c r="VQH288"/>
      <c r="VQI288"/>
      <c r="VQJ288"/>
      <c r="VQK288"/>
      <c r="VQL288"/>
      <c r="VQM288"/>
      <c r="VQN288"/>
      <c r="VQO288"/>
      <c r="VQP288"/>
      <c r="VQQ288"/>
      <c r="VQR288"/>
      <c r="VQS288"/>
      <c r="VQT288"/>
      <c r="VQU288"/>
      <c r="VQV288"/>
      <c r="VQW288"/>
      <c r="VQX288"/>
      <c r="VQY288"/>
      <c r="VQZ288"/>
      <c r="VRA288"/>
      <c r="VRB288"/>
      <c r="VRC288"/>
      <c r="VRD288"/>
      <c r="VRE288"/>
      <c r="VRF288"/>
      <c r="VRG288"/>
      <c r="VRH288"/>
      <c r="VRI288"/>
      <c r="VRJ288"/>
      <c r="VRK288"/>
      <c r="VRL288"/>
      <c r="VRM288"/>
      <c r="VRN288"/>
      <c r="VRO288"/>
      <c r="VRP288"/>
      <c r="VRQ288"/>
      <c r="VRR288"/>
      <c r="VRS288"/>
      <c r="VRT288"/>
      <c r="VRU288"/>
      <c r="VRV288"/>
      <c r="VRW288"/>
      <c r="VRX288"/>
      <c r="VRY288"/>
      <c r="VRZ288"/>
      <c r="VSA288"/>
      <c r="VSB288"/>
      <c r="VSC288"/>
      <c r="VSD288"/>
      <c r="VSE288"/>
      <c r="VSF288"/>
      <c r="VSG288"/>
      <c r="VSH288"/>
      <c r="VSI288"/>
      <c r="VSJ288"/>
      <c r="VSK288"/>
      <c r="VSL288"/>
      <c r="VSM288"/>
      <c r="VSN288"/>
      <c r="VSO288"/>
      <c r="VSP288"/>
      <c r="VSQ288"/>
      <c r="VSR288"/>
      <c r="VSS288"/>
      <c r="VST288"/>
      <c r="VSU288"/>
      <c r="VSV288"/>
      <c r="VSW288"/>
      <c r="VSX288"/>
      <c r="VSY288"/>
      <c r="VSZ288"/>
      <c r="VTA288"/>
      <c r="VTB288"/>
      <c r="VTC288"/>
      <c r="VTD288"/>
      <c r="VTE288"/>
      <c r="VTF288"/>
      <c r="VTG288"/>
      <c r="VTH288"/>
      <c r="VTI288"/>
      <c r="VTJ288"/>
      <c r="VTK288"/>
      <c r="VTL288"/>
      <c r="VTM288"/>
      <c r="VTN288"/>
      <c r="VTO288"/>
      <c r="VTP288"/>
      <c r="VTQ288"/>
      <c r="VTR288"/>
      <c r="VTS288"/>
      <c r="VTT288"/>
      <c r="VTU288"/>
      <c r="VTV288"/>
      <c r="VTW288"/>
      <c r="VTX288"/>
      <c r="VTY288"/>
      <c r="VTZ288"/>
      <c r="VUA288"/>
      <c r="VUB288"/>
      <c r="VUC288"/>
      <c r="VUD288"/>
      <c r="VUE288"/>
      <c r="VUF288"/>
      <c r="VUG288"/>
      <c r="VUH288"/>
      <c r="VUI288"/>
      <c r="VUJ288"/>
      <c r="VUK288"/>
      <c r="VUL288"/>
      <c r="VUM288"/>
      <c r="VUN288"/>
      <c r="VUO288"/>
      <c r="VUP288"/>
      <c r="VUQ288"/>
      <c r="VUR288"/>
      <c r="VUS288"/>
      <c r="VUT288"/>
      <c r="VUU288"/>
      <c r="VUV288"/>
      <c r="VUW288"/>
      <c r="VUX288"/>
      <c r="VUY288"/>
      <c r="VUZ288"/>
      <c r="VVA288"/>
      <c r="VVB288"/>
      <c r="VVC288"/>
      <c r="VVD288"/>
      <c r="VVE288"/>
      <c r="VVF288"/>
      <c r="VVG288"/>
      <c r="VVH288"/>
      <c r="VVI288"/>
      <c r="VVJ288"/>
      <c r="VVK288"/>
      <c r="VVL288"/>
      <c r="VVM288"/>
      <c r="VVN288"/>
      <c r="VVO288"/>
      <c r="VVP288"/>
      <c r="VVQ288"/>
      <c r="VVR288"/>
      <c r="VVS288"/>
      <c r="VVT288"/>
      <c r="VVU288"/>
      <c r="VVV288"/>
      <c r="VVW288"/>
      <c r="VVX288"/>
      <c r="VVY288"/>
      <c r="VVZ288"/>
      <c r="VWA288"/>
      <c r="VWB288"/>
      <c r="VWC288"/>
      <c r="VWD288"/>
      <c r="VWE288"/>
      <c r="VWF288"/>
      <c r="VWG288"/>
      <c r="VWH288"/>
      <c r="VWI288"/>
      <c r="VWJ288"/>
      <c r="VWK288"/>
      <c r="VWL288"/>
      <c r="VWM288"/>
      <c r="VWN288"/>
      <c r="VWO288"/>
      <c r="VWP288"/>
      <c r="VWQ288"/>
      <c r="VWR288"/>
      <c r="VWS288"/>
      <c r="VWT288"/>
      <c r="VWU288"/>
      <c r="VWV288"/>
      <c r="VWW288"/>
      <c r="VWX288"/>
      <c r="VWY288"/>
      <c r="VWZ288"/>
      <c r="VXA288"/>
      <c r="VXB288"/>
      <c r="VXC288"/>
      <c r="VXD288"/>
      <c r="VXE288"/>
      <c r="VXF288"/>
      <c r="VXG288"/>
      <c r="VXH288"/>
      <c r="VXI288"/>
      <c r="VXJ288"/>
      <c r="VXK288"/>
      <c r="VXL288"/>
      <c r="VXM288"/>
      <c r="VXN288"/>
      <c r="VXO288"/>
      <c r="VXP288"/>
      <c r="VXQ288"/>
      <c r="VXR288"/>
      <c r="VXS288"/>
      <c r="VXT288"/>
      <c r="VXU288"/>
      <c r="VXV288"/>
      <c r="VXW288"/>
      <c r="VXX288"/>
      <c r="VXY288"/>
      <c r="VXZ288"/>
      <c r="VYA288"/>
      <c r="VYB288"/>
      <c r="VYC288"/>
      <c r="VYD288"/>
      <c r="VYE288"/>
      <c r="VYF288"/>
      <c r="VYG288"/>
      <c r="VYH288"/>
      <c r="VYI288"/>
      <c r="VYJ288"/>
      <c r="VYK288"/>
      <c r="VYL288"/>
      <c r="VYM288"/>
      <c r="VYN288"/>
      <c r="VYO288"/>
      <c r="VYP288"/>
      <c r="VYQ288"/>
      <c r="VYR288"/>
      <c r="VYS288"/>
      <c r="VYT288"/>
      <c r="VYU288"/>
      <c r="VYV288"/>
      <c r="VYW288"/>
      <c r="VYX288"/>
      <c r="VYY288"/>
      <c r="VYZ288"/>
      <c r="VZA288"/>
      <c r="VZB288"/>
      <c r="VZC288"/>
      <c r="VZD288"/>
      <c r="VZE288"/>
      <c r="VZF288"/>
      <c r="VZG288"/>
      <c r="VZH288"/>
      <c r="VZI288"/>
      <c r="VZJ288"/>
      <c r="VZK288"/>
      <c r="VZL288"/>
      <c r="VZM288"/>
      <c r="VZN288"/>
      <c r="VZO288"/>
      <c r="VZP288"/>
      <c r="VZQ288"/>
      <c r="VZR288"/>
      <c r="VZS288"/>
      <c r="VZT288"/>
      <c r="VZU288"/>
      <c r="VZV288"/>
      <c r="VZW288"/>
      <c r="VZX288"/>
      <c r="VZY288"/>
      <c r="VZZ288"/>
      <c r="WAA288"/>
      <c r="WAB288"/>
      <c r="WAC288"/>
      <c r="WAD288"/>
      <c r="WAE288"/>
      <c r="WAF288"/>
      <c r="WAG288"/>
      <c r="WAH288"/>
      <c r="WAI288"/>
      <c r="WAJ288"/>
      <c r="WAK288"/>
      <c r="WAL288"/>
      <c r="WAM288"/>
      <c r="WAN288"/>
      <c r="WAO288"/>
      <c r="WAP288"/>
      <c r="WAQ288"/>
      <c r="WAR288"/>
      <c r="WAS288"/>
      <c r="WAT288"/>
      <c r="WAU288"/>
      <c r="WAV288"/>
      <c r="WAW288"/>
      <c r="WAX288"/>
      <c r="WAY288"/>
      <c r="WAZ288"/>
      <c r="WBA288"/>
      <c r="WBB288"/>
      <c r="WBC288"/>
      <c r="WBD288"/>
      <c r="WBE288"/>
      <c r="WBF288"/>
      <c r="WBG288"/>
      <c r="WBH288"/>
      <c r="WBI288"/>
      <c r="WBJ288"/>
      <c r="WBK288"/>
      <c r="WBL288"/>
      <c r="WBM288"/>
      <c r="WBN288"/>
      <c r="WBO288"/>
      <c r="WBP288"/>
      <c r="WBQ288"/>
      <c r="WBR288"/>
      <c r="WBS288"/>
      <c r="WBT288"/>
      <c r="WBU288"/>
      <c r="WBV288"/>
      <c r="WBW288"/>
      <c r="WBX288"/>
      <c r="WBY288"/>
      <c r="WBZ288"/>
      <c r="WCA288"/>
      <c r="WCB288"/>
      <c r="WCC288"/>
      <c r="WCD288"/>
      <c r="WCE288"/>
      <c r="WCF288"/>
      <c r="WCG288"/>
      <c r="WCH288"/>
      <c r="WCI288"/>
      <c r="WCJ288"/>
      <c r="WCK288"/>
      <c r="WCL288"/>
      <c r="WCM288"/>
      <c r="WCN288"/>
      <c r="WCO288"/>
      <c r="WCP288"/>
      <c r="WCQ288"/>
      <c r="WCR288"/>
      <c r="WCS288"/>
      <c r="WCT288"/>
      <c r="WCU288"/>
      <c r="WCV288"/>
      <c r="WCW288"/>
      <c r="WCX288"/>
      <c r="WCY288"/>
      <c r="WCZ288"/>
      <c r="WDA288"/>
      <c r="WDB288"/>
      <c r="WDC288"/>
      <c r="WDD288"/>
      <c r="WDE288"/>
      <c r="WDF288"/>
      <c r="WDG288"/>
      <c r="WDH288"/>
      <c r="WDI288"/>
      <c r="WDJ288"/>
      <c r="WDK288"/>
      <c r="WDL288"/>
      <c r="WDM288"/>
      <c r="WDN288"/>
      <c r="WDO288"/>
      <c r="WDP288"/>
      <c r="WDQ288"/>
      <c r="WDR288"/>
      <c r="WDS288"/>
      <c r="WDT288"/>
      <c r="WDU288"/>
      <c r="WDV288"/>
      <c r="WDW288"/>
      <c r="WDX288"/>
      <c r="WDY288"/>
      <c r="WDZ288"/>
      <c r="WEA288"/>
      <c r="WEB288"/>
      <c r="WEC288"/>
      <c r="WED288"/>
      <c r="WEE288"/>
      <c r="WEF288"/>
      <c r="WEG288"/>
      <c r="WEH288"/>
      <c r="WEI288"/>
      <c r="WEJ288"/>
      <c r="WEK288"/>
      <c r="WEL288"/>
      <c r="WEM288"/>
      <c r="WEN288"/>
      <c r="WEO288"/>
      <c r="WEP288"/>
      <c r="WEQ288"/>
      <c r="WER288"/>
      <c r="WES288"/>
      <c r="WET288"/>
      <c r="WEU288"/>
      <c r="WEV288"/>
      <c r="WEW288"/>
      <c r="WEX288"/>
      <c r="WEY288"/>
      <c r="WEZ288"/>
      <c r="WFA288"/>
      <c r="WFB288"/>
      <c r="WFC288"/>
      <c r="WFD288"/>
      <c r="WFE288"/>
      <c r="WFF288"/>
      <c r="WFG288"/>
      <c r="WFH288"/>
      <c r="WFI288"/>
      <c r="WFJ288"/>
      <c r="WFK288"/>
      <c r="WFL288"/>
      <c r="WFM288"/>
      <c r="WFN288"/>
      <c r="WFO288"/>
      <c r="WFP288"/>
      <c r="WFQ288"/>
      <c r="WFR288"/>
      <c r="WFS288"/>
      <c r="WFT288"/>
      <c r="WFU288"/>
      <c r="WFV288"/>
      <c r="WFW288"/>
      <c r="WFX288"/>
      <c r="WFY288"/>
      <c r="WFZ288"/>
      <c r="WGA288"/>
      <c r="WGB288"/>
      <c r="WGC288"/>
      <c r="WGD288"/>
      <c r="WGE288"/>
      <c r="WGF288"/>
      <c r="WGG288"/>
      <c r="WGH288"/>
      <c r="WGI288"/>
      <c r="WGJ288"/>
      <c r="WGK288"/>
      <c r="WGL288"/>
      <c r="WGM288"/>
      <c r="WGN288"/>
      <c r="WGO288"/>
      <c r="WGP288"/>
      <c r="WGQ288"/>
      <c r="WGR288"/>
      <c r="WGS288"/>
      <c r="WGT288"/>
      <c r="WGU288"/>
      <c r="WGV288"/>
      <c r="WGW288"/>
      <c r="WGX288"/>
      <c r="WGY288"/>
      <c r="WGZ288"/>
      <c r="WHA288"/>
      <c r="WHB288"/>
      <c r="WHC288"/>
      <c r="WHD288"/>
      <c r="WHE288"/>
      <c r="WHF288"/>
      <c r="WHG288"/>
      <c r="WHH288"/>
      <c r="WHI288"/>
      <c r="WHJ288"/>
      <c r="WHK288"/>
      <c r="WHL288"/>
      <c r="WHM288"/>
      <c r="WHN288"/>
      <c r="WHO288"/>
      <c r="WHP288"/>
      <c r="WHQ288"/>
      <c r="WHR288"/>
      <c r="WHS288"/>
      <c r="WHT288"/>
      <c r="WHU288"/>
      <c r="WHV288"/>
      <c r="WHW288"/>
      <c r="WHX288"/>
      <c r="WHY288"/>
      <c r="WHZ288"/>
      <c r="WIA288"/>
      <c r="WIB288"/>
      <c r="WIC288"/>
      <c r="WID288"/>
      <c r="WIE288"/>
      <c r="WIF288"/>
      <c r="WIG288"/>
      <c r="WIH288"/>
      <c r="WII288"/>
      <c r="WIJ288"/>
      <c r="WIK288"/>
      <c r="WIL288"/>
      <c r="WIM288"/>
      <c r="WIN288"/>
      <c r="WIO288"/>
      <c r="WIP288"/>
      <c r="WIQ288"/>
      <c r="WIR288"/>
      <c r="WIS288"/>
      <c r="WIT288"/>
      <c r="WIU288"/>
      <c r="WIV288"/>
      <c r="WIW288"/>
      <c r="WIX288"/>
      <c r="WIY288"/>
      <c r="WIZ288"/>
      <c r="WJA288"/>
      <c r="WJB288"/>
      <c r="WJC288"/>
      <c r="WJD288"/>
      <c r="WJE288"/>
      <c r="WJF288"/>
      <c r="WJG288"/>
      <c r="WJH288"/>
      <c r="WJI288"/>
      <c r="WJJ288"/>
      <c r="WJK288"/>
      <c r="WJL288"/>
      <c r="WJM288"/>
      <c r="WJN288"/>
      <c r="WJO288"/>
      <c r="WJP288"/>
      <c r="WJQ288"/>
      <c r="WJR288"/>
      <c r="WJS288"/>
      <c r="WJT288"/>
      <c r="WJU288"/>
      <c r="WJV288"/>
      <c r="WJW288"/>
      <c r="WJX288"/>
      <c r="WJY288"/>
      <c r="WJZ288"/>
      <c r="WKA288"/>
      <c r="WKB288"/>
      <c r="WKC288"/>
      <c r="WKD288"/>
      <c r="WKE288"/>
      <c r="WKF288"/>
      <c r="WKG288"/>
      <c r="WKH288"/>
      <c r="WKI288"/>
      <c r="WKJ288"/>
      <c r="WKK288"/>
      <c r="WKL288"/>
      <c r="WKM288"/>
      <c r="WKN288"/>
      <c r="WKO288"/>
      <c r="WKP288"/>
      <c r="WKQ288"/>
      <c r="WKR288"/>
      <c r="WKS288"/>
      <c r="WKT288"/>
      <c r="WKU288"/>
      <c r="WKV288"/>
      <c r="WKW288"/>
      <c r="WKX288"/>
      <c r="WKY288"/>
      <c r="WKZ288"/>
      <c r="WLA288"/>
      <c r="WLB288"/>
      <c r="WLC288"/>
      <c r="WLD288"/>
      <c r="WLE288"/>
      <c r="WLF288"/>
      <c r="WLG288"/>
      <c r="WLH288"/>
      <c r="WLI288"/>
      <c r="WLJ288"/>
      <c r="WLK288"/>
      <c r="WLL288"/>
      <c r="WLM288"/>
      <c r="WLN288"/>
      <c r="WLO288"/>
      <c r="WLP288"/>
      <c r="WLQ288"/>
      <c r="WLR288"/>
      <c r="WLS288"/>
      <c r="WLT288"/>
      <c r="WLU288"/>
      <c r="WLV288"/>
      <c r="WLW288"/>
      <c r="WLX288"/>
      <c r="WLY288"/>
      <c r="WLZ288"/>
      <c r="WMA288"/>
      <c r="WMB288"/>
      <c r="WMC288"/>
      <c r="WMD288"/>
      <c r="WME288"/>
      <c r="WMF288"/>
      <c r="WMG288"/>
      <c r="WMH288"/>
      <c r="WMI288"/>
      <c r="WMJ288"/>
      <c r="WMK288"/>
      <c r="WML288"/>
      <c r="WMM288"/>
      <c r="WMN288"/>
      <c r="WMO288"/>
      <c r="WMP288"/>
      <c r="WMQ288"/>
      <c r="WMR288"/>
      <c r="WMS288"/>
      <c r="WMT288"/>
      <c r="WMU288"/>
      <c r="WMV288"/>
      <c r="WMW288"/>
      <c r="WMX288"/>
      <c r="WMY288"/>
      <c r="WMZ288"/>
      <c r="WNA288"/>
      <c r="WNB288"/>
      <c r="WNC288"/>
      <c r="WND288"/>
      <c r="WNE288"/>
      <c r="WNF288"/>
      <c r="WNG288"/>
      <c r="WNH288"/>
      <c r="WNI288"/>
      <c r="WNJ288"/>
      <c r="WNK288"/>
      <c r="WNL288"/>
      <c r="WNM288"/>
      <c r="WNN288"/>
      <c r="WNO288"/>
      <c r="WNP288"/>
      <c r="WNQ288"/>
      <c r="WNR288"/>
      <c r="WNS288"/>
      <c r="WNT288"/>
      <c r="WNU288"/>
      <c r="WNV288"/>
      <c r="WNW288"/>
      <c r="WNX288"/>
      <c r="WNY288"/>
      <c r="WNZ288"/>
      <c r="WOA288"/>
      <c r="WOB288"/>
      <c r="WOC288"/>
      <c r="WOD288"/>
      <c r="WOE288"/>
      <c r="WOF288"/>
      <c r="WOG288"/>
      <c r="WOH288"/>
      <c r="WOI288"/>
      <c r="WOJ288"/>
      <c r="WOK288"/>
      <c r="WOL288"/>
      <c r="WOM288"/>
      <c r="WON288"/>
      <c r="WOO288"/>
      <c r="WOP288"/>
      <c r="WOQ288"/>
      <c r="WOR288"/>
      <c r="WOS288"/>
      <c r="WOT288"/>
      <c r="WOU288"/>
      <c r="WOV288"/>
      <c r="WOW288"/>
      <c r="WOX288"/>
      <c r="WOY288"/>
      <c r="WOZ288"/>
      <c r="WPA288"/>
      <c r="WPB288"/>
      <c r="WPC288"/>
      <c r="WPD288"/>
      <c r="WPE288"/>
      <c r="WPF288"/>
      <c r="WPG288"/>
      <c r="WPH288"/>
      <c r="WPI288"/>
      <c r="WPJ288"/>
      <c r="WPK288"/>
      <c r="WPL288"/>
      <c r="WPM288"/>
      <c r="WPN288"/>
      <c r="WPO288"/>
      <c r="WPP288"/>
      <c r="WPQ288"/>
      <c r="WPR288"/>
      <c r="WPS288"/>
      <c r="WPT288"/>
      <c r="WPU288"/>
      <c r="WPV288"/>
      <c r="WPW288"/>
      <c r="WPX288"/>
      <c r="WPY288"/>
      <c r="WPZ288"/>
      <c r="WQA288"/>
      <c r="WQB288"/>
      <c r="WQC288"/>
      <c r="WQD288"/>
      <c r="WQE288"/>
      <c r="WQF288"/>
      <c r="WQG288"/>
      <c r="WQH288"/>
      <c r="WQI288"/>
      <c r="WQJ288"/>
      <c r="WQK288"/>
      <c r="WQL288"/>
      <c r="WQM288"/>
      <c r="WQN288"/>
      <c r="WQO288"/>
      <c r="WQP288"/>
      <c r="WQQ288"/>
      <c r="WQR288"/>
      <c r="WQS288"/>
      <c r="WQT288"/>
      <c r="WQU288"/>
      <c r="WQV288"/>
      <c r="WQW288"/>
      <c r="WQX288"/>
      <c r="WQY288"/>
      <c r="WQZ288"/>
      <c r="WRA288"/>
      <c r="WRB288"/>
      <c r="WRC288"/>
      <c r="WRD288"/>
      <c r="WRE288"/>
      <c r="WRF288"/>
      <c r="WRG288"/>
      <c r="WRH288"/>
      <c r="WRI288"/>
      <c r="WRJ288"/>
      <c r="WRK288"/>
      <c r="WRL288"/>
      <c r="WRM288"/>
      <c r="WRN288"/>
      <c r="WRO288"/>
      <c r="WRP288"/>
      <c r="WRQ288"/>
      <c r="WRR288"/>
      <c r="WRS288"/>
      <c r="WRT288"/>
      <c r="WRU288"/>
      <c r="WRV288"/>
      <c r="WRW288"/>
      <c r="WRX288"/>
      <c r="WRY288"/>
      <c r="WRZ288"/>
      <c r="WSA288"/>
      <c r="WSB288"/>
      <c r="WSC288"/>
      <c r="WSD288"/>
      <c r="WSE288"/>
      <c r="WSF288"/>
      <c r="WSG288"/>
      <c r="WSH288"/>
      <c r="WSI288"/>
      <c r="WSJ288"/>
      <c r="WSK288"/>
      <c r="WSL288"/>
      <c r="WSM288"/>
      <c r="WSN288"/>
      <c r="WSO288"/>
      <c r="WSP288"/>
      <c r="WSQ288"/>
      <c r="WSR288"/>
      <c r="WSS288"/>
      <c r="WST288"/>
      <c r="WSU288"/>
      <c r="WSV288"/>
      <c r="WSW288"/>
      <c r="WSX288"/>
      <c r="WSY288"/>
      <c r="WSZ288"/>
      <c r="WTA288"/>
      <c r="WTB288"/>
      <c r="WTC288"/>
      <c r="WTD288"/>
      <c r="WTE288"/>
      <c r="WTF288"/>
      <c r="WTG288"/>
      <c r="WTH288"/>
      <c r="WTI288"/>
      <c r="WTJ288"/>
      <c r="WTK288"/>
      <c r="WTL288"/>
      <c r="WTM288"/>
      <c r="WTN288"/>
      <c r="WTO288"/>
      <c r="WTP288"/>
      <c r="WTQ288"/>
      <c r="WTR288"/>
      <c r="WTS288"/>
      <c r="WTT288"/>
      <c r="WTU288"/>
      <c r="WTV288"/>
      <c r="WTW288"/>
      <c r="WTX288"/>
      <c r="WTY288"/>
      <c r="WTZ288"/>
      <c r="WUA288"/>
      <c r="WUB288"/>
      <c r="WUC288"/>
      <c r="WUD288"/>
      <c r="WUE288"/>
      <c r="WUF288"/>
      <c r="WUG288"/>
      <c r="WUH288"/>
      <c r="WUI288"/>
      <c r="WUJ288"/>
      <c r="WUK288"/>
      <c r="WUL288"/>
      <c r="WUM288"/>
      <c r="WUN288"/>
      <c r="WUO288"/>
      <c r="WUP288"/>
      <c r="WUQ288"/>
      <c r="WUR288"/>
      <c r="WUS288"/>
      <c r="WUT288"/>
      <c r="WUU288"/>
      <c r="WUV288"/>
      <c r="WUW288"/>
      <c r="WUX288"/>
      <c r="WUY288"/>
      <c r="WUZ288"/>
      <c r="WVA288"/>
      <c r="WVB288"/>
      <c r="WVC288"/>
      <c r="WVD288"/>
      <c r="WVE288"/>
      <c r="WVF288"/>
      <c r="WVG288"/>
      <c r="WVH288"/>
      <c r="WVI288"/>
      <c r="WVJ288"/>
      <c r="WVK288"/>
      <c r="WVL288"/>
      <c r="WVM288"/>
      <c r="WVN288"/>
      <c r="WVO288"/>
      <c r="WVP288"/>
      <c r="WVQ288"/>
      <c r="WVR288"/>
      <c r="WVS288"/>
      <c r="WVT288"/>
      <c r="WVU288"/>
      <c r="WVV288"/>
      <c r="WVW288"/>
      <c r="WVX288"/>
      <c r="WVY288"/>
      <c r="WVZ288"/>
      <c r="WWA288"/>
      <c r="WWB288"/>
      <c r="WWC288"/>
      <c r="WWD288"/>
      <c r="WWE288"/>
      <c r="WWF288"/>
      <c r="WWG288"/>
      <c r="WWH288"/>
      <c r="WWI288"/>
      <c r="WWJ288"/>
      <c r="WWK288"/>
      <c r="WWL288"/>
      <c r="WWM288"/>
      <c r="WWN288"/>
      <c r="WWO288"/>
      <c r="WWP288"/>
      <c r="WWQ288"/>
      <c r="WWR288"/>
      <c r="WWS288"/>
      <c r="WWT288"/>
      <c r="WWU288"/>
      <c r="WWV288"/>
      <c r="WWW288"/>
      <c r="WWX288"/>
      <c r="WWY288"/>
      <c r="WWZ288"/>
      <c r="WXA288"/>
      <c r="WXB288"/>
      <c r="WXC288"/>
      <c r="WXD288"/>
      <c r="WXE288"/>
      <c r="WXF288"/>
      <c r="WXG288"/>
      <c r="WXH288"/>
      <c r="WXI288"/>
      <c r="WXJ288"/>
      <c r="WXK288"/>
      <c r="WXL288"/>
      <c r="WXM288"/>
      <c r="WXN288"/>
      <c r="WXO288"/>
      <c r="WXP288"/>
      <c r="WXQ288"/>
      <c r="WXR288"/>
      <c r="WXS288"/>
      <c r="WXT288"/>
      <c r="WXU288"/>
      <c r="WXV288"/>
      <c r="WXW288"/>
      <c r="WXX288"/>
      <c r="WXY288"/>
      <c r="WXZ288"/>
      <c r="WYA288"/>
      <c r="WYB288"/>
      <c r="WYC288"/>
      <c r="WYD288"/>
      <c r="WYE288"/>
      <c r="WYF288"/>
      <c r="WYG288"/>
      <c r="WYH288"/>
      <c r="WYI288"/>
      <c r="WYJ288"/>
      <c r="WYK288"/>
      <c r="WYL288"/>
      <c r="WYM288"/>
      <c r="WYN288"/>
      <c r="WYO288"/>
      <c r="WYP288"/>
      <c r="WYQ288"/>
      <c r="WYR288"/>
      <c r="WYS288"/>
      <c r="WYT288"/>
      <c r="WYU288"/>
      <c r="WYV288"/>
      <c r="WYW288"/>
      <c r="WYX288"/>
      <c r="WYY288"/>
      <c r="WYZ288"/>
      <c r="WZA288"/>
      <c r="WZB288"/>
      <c r="WZC288"/>
      <c r="WZD288"/>
      <c r="WZE288"/>
      <c r="WZF288"/>
      <c r="WZG288"/>
      <c r="WZH288"/>
      <c r="WZI288"/>
      <c r="WZJ288"/>
      <c r="WZK288"/>
      <c r="WZL288"/>
      <c r="WZM288"/>
      <c r="WZN288"/>
      <c r="WZO288"/>
      <c r="WZP288"/>
      <c r="WZQ288"/>
      <c r="WZR288"/>
      <c r="WZS288"/>
      <c r="WZT288"/>
      <c r="WZU288"/>
      <c r="WZV288"/>
      <c r="WZW288"/>
      <c r="WZX288"/>
      <c r="WZY288"/>
      <c r="WZZ288"/>
      <c r="XAA288"/>
      <c r="XAB288"/>
      <c r="XAC288"/>
      <c r="XAD288"/>
      <c r="XAE288"/>
      <c r="XAF288"/>
      <c r="XAG288"/>
      <c r="XAH288"/>
      <c r="XAI288"/>
      <c r="XAJ288"/>
      <c r="XAK288"/>
      <c r="XAL288"/>
      <c r="XAM288"/>
      <c r="XAN288"/>
      <c r="XAO288"/>
      <c r="XAP288"/>
      <c r="XAQ288"/>
      <c r="XAR288"/>
      <c r="XAS288"/>
      <c r="XAT288"/>
      <c r="XAU288"/>
      <c r="XAV288"/>
      <c r="XAW288"/>
      <c r="XAX288"/>
      <c r="XAY288"/>
      <c r="XAZ288"/>
      <c r="XBA288"/>
      <c r="XBB288"/>
      <c r="XBC288"/>
      <c r="XBD288"/>
      <c r="XBE288"/>
      <c r="XBF288"/>
      <c r="XBG288"/>
      <c r="XBH288"/>
      <c r="XBI288"/>
      <c r="XBJ288"/>
      <c r="XBK288"/>
      <c r="XBL288"/>
      <c r="XBM288"/>
      <c r="XBN288"/>
      <c r="XBO288"/>
      <c r="XBP288"/>
      <c r="XBQ288"/>
      <c r="XBR288"/>
      <c r="XBS288"/>
      <c r="XBT288"/>
      <c r="XBU288"/>
      <c r="XBV288"/>
      <c r="XBW288"/>
      <c r="XBX288"/>
      <c r="XBY288"/>
      <c r="XBZ288"/>
      <c r="XCA288"/>
      <c r="XCB288"/>
      <c r="XCC288"/>
      <c r="XCD288"/>
      <c r="XCE288"/>
      <c r="XCF288"/>
      <c r="XCG288"/>
      <c r="XCH288"/>
      <c r="XCI288"/>
      <c r="XCJ288"/>
      <c r="XCK288"/>
      <c r="XCL288"/>
      <c r="XCM288"/>
      <c r="XCN288"/>
      <c r="XCO288"/>
      <c r="XCP288"/>
      <c r="XCQ288"/>
      <c r="XCR288"/>
      <c r="XCS288"/>
      <c r="XCT288"/>
      <c r="XCU288"/>
      <c r="XCV288"/>
      <c r="XCW288"/>
      <c r="XCX288"/>
      <c r="XCY288"/>
      <c r="XCZ288"/>
      <c r="XDA288"/>
      <c r="XDB288"/>
      <c r="XDC288"/>
      <c r="XDD288"/>
      <c r="XDE288"/>
      <c r="XDF288"/>
      <c r="XDG288"/>
      <c r="XDH288"/>
      <c r="XDI288"/>
      <c r="XDJ288"/>
      <c r="XDK288"/>
      <c r="XDL288"/>
      <c r="XDM288"/>
      <c r="XDN288"/>
      <c r="XDO288"/>
      <c r="XDP288"/>
      <c r="XDQ288"/>
      <c r="XDR288"/>
      <c r="XDS288"/>
      <c r="XDT288"/>
      <c r="XDU288"/>
      <c r="XDV288"/>
      <c r="XDW288"/>
      <c r="XDX288"/>
      <c r="XDY288"/>
      <c r="XDZ288"/>
      <c r="XEA288"/>
      <c r="XEB288"/>
      <c r="XEC288"/>
      <c r="XED288"/>
      <c r="XEE288"/>
      <c r="XEF288"/>
      <c r="XEG288"/>
      <c r="XEH288"/>
      <c r="XEI288"/>
      <c r="XEJ288"/>
      <c r="XEK288"/>
      <c r="XEL288"/>
      <c r="XEM288"/>
      <c r="XEN288"/>
      <c r="XEO288"/>
      <c r="XEP288"/>
      <c r="XEQ288"/>
      <c r="XER288"/>
      <c r="XES288"/>
      <c r="XET288"/>
      <c r="XEU288"/>
      <c r="XEV288"/>
      <c r="XEW288"/>
      <c r="XEX288"/>
      <c r="XEY288"/>
      <c r="XEZ288"/>
      <c r="XFA288"/>
      <c r="XFB288"/>
      <c r="XFC288"/>
      <c r="XFD288"/>
    </row>
    <row r="289" spans="1:16384">
      <c r="A289"/>
      <c r="B289"/>
      <c r="C289"/>
      <c r="D289"/>
      <c r="E289" s="79">
        <v>0.25</v>
      </c>
      <c r="F289" s="77">
        <f t="shared" si="182"/>
        <v>0.51081267150300258</v>
      </c>
      <c r="G289"/>
      <c r="H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  <c r="HW289"/>
      <c r="HX289"/>
      <c r="HY289"/>
      <c r="HZ289"/>
      <c r="IA289"/>
      <c r="IB289"/>
      <c r="IC289"/>
      <c r="ID289"/>
      <c r="IE289"/>
      <c r="IF289"/>
      <c r="IG289"/>
      <c r="IH289"/>
      <c r="II289"/>
      <c r="IJ289"/>
      <c r="IK289"/>
      <c r="IL289"/>
      <c r="IM289"/>
      <c r="IN289"/>
      <c r="IO289"/>
      <c r="IP289"/>
      <c r="IQ289"/>
      <c r="IR289"/>
      <c r="IS289"/>
      <c r="IT289"/>
      <c r="IU289"/>
      <c r="IV289"/>
      <c r="IW289"/>
      <c r="IX289"/>
      <c r="IY289"/>
      <c r="IZ289"/>
      <c r="JA289"/>
      <c r="JB289"/>
      <c r="JC289"/>
      <c r="JD289"/>
      <c r="JE289"/>
      <c r="JF289"/>
      <c r="JG289"/>
      <c r="JH289"/>
      <c r="JI289"/>
      <c r="JJ289"/>
      <c r="JK289"/>
      <c r="JL289"/>
      <c r="JM289"/>
      <c r="JN289"/>
      <c r="JO289"/>
      <c r="JP289"/>
      <c r="JQ289"/>
      <c r="JR289"/>
      <c r="JS289"/>
      <c r="JT289"/>
      <c r="JU289"/>
      <c r="JV289"/>
      <c r="JW289"/>
      <c r="JX289"/>
      <c r="JY289"/>
      <c r="JZ289"/>
      <c r="KA289"/>
      <c r="KB289"/>
      <c r="KC289"/>
      <c r="KD289"/>
      <c r="KE289"/>
      <c r="KF289"/>
      <c r="KG289"/>
      <c r="KH289"/>
      <c r="KI289"/>
      <c r="KJ289"/>
      <c r="KK289"/>
      <c r="KL289"/>
      <c r="KM289"/>
      <c r="KN289"/>
      <c r="KO289"/>
      <c r="KP289"/>
      <c r="KQ289"/>
      <c r="KR289"/>
      <c r="KS289"/>
      <c r="KT289"/>
      <c r="KU289"/>
      <c r="KV289"/>
      <c r="KW289"/>
      <c r="KX289"/>
      <c r="KY289"/>
      <c r="KZ289"/>
      <c r="LA289"/>
      <c r="LB289"/>
      <c r="LC289"/>
      <c r="LD289"/>
      <c r="LE289"/>
      <c r="LF289"/>
      <c r="LG289"/>
      <c r="LH289"/>
      <c r="LI289"/>
      <c r="LJ289"/>
      <c r="LK289"/>
      <c r="LL289"/>
      <c r="LM289"/>
      <c r="LN289"/>
      <c r="LO289"/>
      <c r="LP289"/>
      <c r="LQ289"/>
      <c r="LR289"/>
      <c r="LS289"/>
      <c r="LT289"/>
      <c r="LU289"/>
      <c r="LV289"/>
      <c r="LW289"/>
      <c r="LX289"/>
      <c r="LY289"/>
      <c r="LZ289"/>
      <c r="MA289"/>
      <c r="MB289"/>
      <c r="MC289"/>
      <c r="MD289"/>
      <c r="ME289"/>
      <c r="MF289"/>
      <c r="MG289"/>
      <c r="MH289"/>
      <c r="MI289"/>
      <c r="MJ289"/>
      <c r="MK289"/>
      <c r="ML289"/>
      <c r="MM289"/>
      <c r="MN289"/>
      <c r="MO289"/>
      <c r="MP289"/>
      <c r="MQ289"/>
      <c r="MR289"/>
      <c r="MS289"/>
      <c r="MT289"/>
      <c r="MU289"/>
      <c r="MV289"/>
      <c r="MW289"/>
      <c r="MX289"/>
      <c r="MY289"/>
      <c r="MZ289"/>
      <c r="NA289"/>
      <c r="NB289"/>
      <c r="NC289"/>
      <c r="ND289"/>
      <c r="NE289"/>
      <c r="NF289"/>
      <c r="NG289"/>
      <c r="NH289"/>
      <c r="NI289"/>
      <c r="NJ289"/>
      <c r="NK289"/>
      <c r="NL289"/>
      <c r="NM289"/>
      <c r="NN289"/>
      <c r="NO289"/>
      <c r="NP289"/>
      <c r="NQ289"/>
      <c r="NR289"/>
      <c r="NS289"/>
      <c r="NT289"/>
      <c r="NU289"/>
      <c r="NV289"/>
      <c r="NW289"/>
      <c r="NX289"/>
      <c r="NY289"/>
      <c r="NZ289"/>
      <c r="OA289"/>
      <c r="OB289"/>
      <c r="OC289"/>
      <c r="OD289"/>
      <c r="OE289"/>
      <c r="OF289"/>
      <c r="OG289"/>
      <c r="OH289"/>
      <c r="OI289"/>
      <c r="OJ289"/>
      <c r="OK289"/>
      <c r="OL289"/>
      <c r="OM289"/>
      <c r="ON289"/>
      <c r="OO289"/>
      <c r="OP289"/>
      <c r="OQ289"/>
      <c r="OR289"/>
      <c r="OS289"/>
      <c r="OT289"/>
      <c r="OU289"/>
      <c r="OV289"/>
      <c r="OW289"/>
      <c r="OX289"/>
      <c r="OY289"/>
      <c r="OZ289"/>
      <c r="PA289"/>
      <c r="PB289"/>
      <c r="PC289"/>
      <c r="PD289"/>
      <c r="PE289"/>
      <c r="PF289"/>
      <c r="PG289"/>
      <c r="PH289"/>
      <c r="PI289"/>
      <c r="PJ289"/>
      <c r="PK289"/>
      <c r="PL289"/>
      <c r="PM289"/>
      <c r="PN289"/>
      <c r="PO289"/>
      <c r="PP289"/>
      <c r="PQ289"/>
      <c r="PR289"/>
      <c r="PS289"/>
      <c r="PT289"/>
      <c r="PU289"/>
      <c r="PV289"/>
      <c r="PW289"/>
      <c r="PX289"/>
      <c r="PY289"/>
      <c r="PZ289"/>
      <c r="QA289"/>
      <c r="QB289"/>
      <c r="QC289"/>
      <c r="QD289"/>
      <c r="QE289"/>
      <c r="QF289"/>
      <c r="QG289"/>
      <c r="QH289"/>
      <c r="QI289"/>
      <c r="QJ289"/>
      <c r="QK289"/>
      <c r="QL289"/>
      <c r="QM289"/>
      <c r="QN289"/>
      <c r="QO289"/>
      <c r="QP289"/>
      <c r="QQ289"/>
      <c r="QR289"/>
      <c r="QS289"/>
      <c r="QT289"/>
      <c r="QU289"/>
      <c r="QV289"/>
      <c r="QW289"/>
      <c r="QX289"/>
      <c r="QY289"/>
      <c r="QZ289"/>
      <c r="RA289"/>
      <c r="RB289"/>
      <c r="RC289"/>
      <c r="RD289"/>
      <c r="RE289"/>
      <c r="RF289"/>
      <c r="RG289"/>
      <c r="RH289"/>
      <c r="RI289"/>
      <c r="RJ289"/>
      <c r="RK289"/>
      <c r="RL289"/>
      <c r="RM289"/>
      <c r="RN289"/>
      <c r="RO289"/>
      <c r="RP289"/>
      <c r="RQ289"/>
      <c r="RR289"/>
      <c r="RS289"/>
      <c r="RT289"/>
      <c r="RU289"/>
      <c r="RV289"/>
      <c r="RW289"/>
      <c r="RX289"/>
      <c r="RY289"/>
      <c r="RZ289"/>
      <c r="SA289"/>
      <c r="SB289"/>
      <c r="SC289"/>
      <c r="SD289"/>
      <c r="SE289"/>
      <c r="SF289"/>
      <c r="SG289"/>
      <c r="SH289"/>
      <c r="SI289"/>
      <c r="SJ289"/>
      <c r="SK289"/>
      <c r="SL289"/>
      <c r="SM289"/>
      <c r="SN289"/>
      <c r="SO289"/>
      <c r="SP289"/>
      <c r="SQ289"/>
      <c r="SR289"/>
      <c r="SS289"/>
      <c r="ST289"/>
      <c r="SU289"/>
      <c r="SV289"/>
      <c r="SW289"/>
      <c r="SX289"/>
      <c r="SY289"/>
      <c r="SZ289"/>
      <c r="TA289"/>
      <c r="TB289"/>
      <c r="TC289"/>
      <c r="TD289"/>
      <c r="TE289"/>
      <c r="TF289"/>
      <c r="TG289"/>
      <c r="TH289"/>
      <c r="TI289"/>
      <c r="TJ289"/>
      <c r="TK289"/>
      <c r="TL289"/>
      <c r="TM289"/>
      <c r="TN289"/>
      <c r="TO289"/>
      <c r="TP289"/>
      <c r="TQ289"/>
      <c r="TR289"/>
      <c r="TS289"/>
      <c r="TT289"/>
      <c r="TU289"/>
      <c r="TV289"/>
      <c r="TW289"/>
      <c r="TX289"/>
      <c r="TY289"/>
      <c r="TZ289"/>
      <c r="UA289"/>
      <c r="UB289"/>
      <c r="UC289"/>
      <c r="UD289"/>
      <c r="UE289"/>
      <c r="UF289"/>
      <c r="UG289"/>
      <c r="UH289"/>
      <c r="UI289"/>
      <c r="UJ289"/>
      <c r="UK289"/>
      <c r="UL289"/>
      <c r="UM289"/>
      <c r="UN289"/>
      <c r="UO289"/>
      <c r="UP289"/>
      <c r="UQ289"/>
      <c r="UR289"/>
      <c r="US289"/>
      <c r="UT289"/>
      <c r="UU289"/>
      <c r="UV289"/>
      <c r="UW289"/>
      <c r="UX289"/>
      <c r="UY289"/>
      <c r="UZ289"/>
      <c r="VA289"/>
      <c r="VB289"/>
      <c r="VC289"/>
      <c r="VD289"/>
      <c r="VE289"/>
      <c r="VF289"/>
      <c r="VG289"/>
      <c r="VH289"/>
      <c r="VI289"/>
      <c r="VJ289"/>
      <c r="VK289"/>
      <c r="VL289"/>
      <c r="VM289"/>
      <c r="VN289"/>
      <c r="VO289"/>
      <c r="VP289"/>
      <c r="VQ289"/>
      <c r="VR289"/>
      <c r="VS289"/>
      <c r="VT289"/>
      <c r="VU289"/>
      <c r="VV289"/>
      <c r="VW289"/>
      <c r="VX289"/>
      <c r="VY289"/>
      <c r="VZ289"/>
      <c r="WA289"/>
      <c r="WB289"/>
      <c r="WC289"/>
      <c r="WD289"/>
      <c r="WE289"/>
      <c r="WF289"/>
      <c r="WG289"/>
      <c r="WH289"/>
      <c r="WI289"/>
      <c r="WJ289"/>
      <c r="WK289"/>
      <c r="WL289"/>
      <c r="WM289"/>
      <c r="WN289"/>
      <c r="WO289"/>
      <c r="WP289"/>
      <c r="WQ289"/>
      <c r="WR289"/>
      <c r="WS289"/>
      <c r="WT289"/>
      <c r="WU289"/>
      <c r="WV289"/>
      <c r="WW289"/>
      <c r="WX289"/>
      <c r="WY289"/>
      <c r="WZ289"/>
      <c r="XA289"/>
      <c r="XB289"/>
      <c r="XC289"/>
      <c r="XD289"/>
      <c r="XE289"/>
      <c r="XF289"/>
      <c r="XG289"/>
      <c r="XH289"/>
      <c r="XI289"/>
      <c r="XJ289"/>
      <c r="XK289"/>
      <c r="XL289"/>
      <c r="XM289"/>
      <c r="XN289"/>
      <c r="XO289"/>
      <c r="XP289"/>
      <c r="XQ289"/>
      <c r="XR289"/>
      <c r="XS289"/>
      <c r="XT289"/>
      <c r="XU289"/>
      <c r="XV289"/>
      <c r="XW289"/>
      <c r="XX289"/>
      <c r="XY289"/>
      <c r="XZ289"/>
      <c r="YA289"/>
      <c r="YB289"/>
      <c r="YC289"/>
      <c r="YD289"/>
      <c r="YE289"/>
      <c r="YF289"/>
      <c r="YG289"/>
      <c r="YH289"/>
      <c r="YI289"/>
      <c r="YJ289"/>
      <c r="YK289"/>
      <c r="YL289"/>
      <c r="YM289"/>
      <c r="YN289"/>
      <c r="YO289"/>
      <c r="YP289"/>
      <c r="YQ289"/>
      <c r="YR289"/>
      <c r="YS289"/>
      <c r="YT289"/>
      <c r="YU289"/>
      <c r="YV289"/>
      <c r="YW289"/>
      <c r="YX289"/>
      <c r="YY289"/>
      <c r="YZ289"/>
      <c r="ZA289"/>
      <c r="ZB289"/>
      <c r="ZC289"/>
      <c r="ZD289"/>
      <c r="ZE289"/>
      <c r="ZF289"/>
      <c r="ZG289"/>
      <c r="ZH289"/>
      <c r="ZI289"/>
      <c r="ZJ289"/>
      <c r="ZK289"/>
      <c r="ZL289"/>
      <c r="ZM289"/>
      <c r="ZN289"/>
      <c r="ZO289"/>
      <c r="ZP289"/>
      <c r="ZQ289"/>
      <c r="ZR289"/>
      <c r="ZS289"/>
      <c r="ZT289"/>
      <c r="ZU289"/>
      <c r="ZV289"/>
      <c r="ZW289"/>
      <c r="ZX289"/>
      <c r="ZY289"/>
      <c r="ZZ289"/>
      <c r="AAA289"/>
      <c r="AAB289"/>
      <c r="AAC289"/>
      <c r="AAD289"/>
      <c r="AAE289"/>
      <c r="AAF289"/>
      <c r="AAG289"/>
      <c r="AAH289"/>
      <c r="AAI289"/>
      <c r="AAJ289"/>
      <c r="AAK289"/>
      <c r="AAL289"/>
      <c r="AAM289"/>
      <c r="AAN289"/>
      <c r="AAO289"/>
      <c r="AAP289"/>
      <c r="AAQ289"/>
      <c r="AAR289"/>
      <c r="AAS289"/>
      <c r="AAT289"/>
      <c r="AAU289"/>
      <c r="AAV289"/>
      <c r="AAW289"/>
      <c r="AAX289"/>
      <c r="AAY289"/>
      <c r="AAZ289"/>
      <c r="ABA289"/>
      <c r="ABB289"/>
      <c r="ABC289"/>
      <c r="ABD289"/>
      <c r="ABE289"/>
      <c r="ABF289"/>
      <c r="ABG289"/>
      <c r="ABH289"/>
      <c r="ABI289"/>
      <c r="ABJ289"/>
      <c r="ABK289"/>
      <c r="ABL289"/>
      <c r="ABM289"/>
      <c r="ABN289"/>
      <c r="ABO289"/>
      <c r="ABP289"/>
      <c r="ABQ289"/>
      <c r="ABR289"/>
      <c r="ABS289"/>
      <c r="ABT289"/>
      <c r="ABU289"/>
      <c r="ABV289"/>
      <c r="ABW289"/>
      <c r="ABX289"/>
      <c r="ABY289"/>
      <c r="ABZ289"/>
      <c r="ACA289"/>
      <c r="ACB289"/>
      <c r="ACC289"/>
      <c r="ACD289"/>
      <c r="ACE289"/>
      <c r="ACF289"/>
      <c r="ACG289"/>
      <c r="ACH289"/>
      <c r="ACI289"/>
      <c r="ACJ289"/>
      <c r="ACK289"/>
      <c r="ACL289"/>
      <c r="ACM289"/>
      <c r="ACN289"/>
      <c r="ACO289"/>
      <c r="ACP289"/>
      <c r="ACQ289"/>
      <c r="ACR289"/>
      <c r="ACS289"/>
      <c r="ACT289"/>
      <c r="ACU289"/>
      <c r="ACV289"/>
      <c r="ACW289"/>
      <c r="ACX289"/>
      <c r="ACY289"/>
      <c r="ACZ289"/>
      <c r="ADA289"/>
      <c r="ADB289"/>
      <c r="ADC289"/>
      <c r="ADD289"/>
      <c r="ADE289"/>
      <c r="ADF289"/>
      <c r="ADG289"/>
      <c r="ADH289"/>
      <c r="ADI289"/>
      <c r="ADJ289"/>
      <c r="ADK289"/>
      <c r="ADL289"/>
      <c r="ADM289"/>
      <c r="ADN289"/>
      <c r="ADO289"/>
      <c r="ADP289"/>
      <c r="ADQ289"/>
      <c r="ADR289"/>
      <c r="ADS289"/>
      <c r="ADT289"/>
      <c r="ADU289"/>
      <c r="ADV289"/>
      <c r="ADW289"/>
      <c r="ADX289"/>
      <c r="ADY289"/>
      <c r="ADZ289"/>
      <c r="AEA289"/>
      <c r="AEB289"/>
      <c r="AEC289"/>
      <c r="AED289"/>
      <c r="AEE289"/>
      <c r="AEF289"/>
      <c r="AEG289"/>
      <c r="AEH289"/>
      <c r="AEI289"/>
      <c r="AEJ289"/>
      <c r="AEK289"/>
      <c r="AEL289"/>
      <c r="AEM289"/>
      <c r="AEN289"/>
      <c r="AEO289"/>
      <c r="AEP289"/>
      <c r="AEQ289"/>
      <c r="AER289"/>
      <c r="AES289"/>
      <c r="AET289"/>
      <c r="AEU289"/>
      <c r="AEV289"/>
      <c r="AEW289"/>
      <c r="AEX289"/>
      <c r="AEY289"/>
      <c r="AEZ289"/>
      <c r="AFA289"/>
      <c r="AFB289"/>
      <c r="AFC289"/>
      <c r="AFD289"/>
      <c r="AFE289"/>
      <c r="AFF289"/>
      <c r="AFG289"/>
      <c r="AFH289"/>
      <c r="AFI289"/>
      <c r="AFJ289"/>
      <c r="AFK289"/>
      <c r="AFL289"/>
      <c r="AFM289"/>
      <c r="AFN289"/>
      <c r="AFO289"/>
      <c r="AFP289"/>
      <c r="AFQ289"/>
      <c r="AFR289"/>
      <c r="AFS289"/>
      <c r="AFT289"/>
      <c r="AFU289"/>
      <c r="AFV289"/>
      <c r="AFW289"/>
      <c r="AFX289"/>
      <c r="AFY289"/>
      <c r="AFZ289"/>
      <c r="AGA289"/>
      <c r="AGB289"/>
      <c r="AGC289"/>
      <c r="AGD289"/>
      <c r="AGE289"/>
      <c r="AGF289"/>
      <c r="AGG289"/>
      <c r="AGH289"/>
      <c r="AGI289"/>
      <c r="AGJ289"/>
      <c r="AGK289"/>
      <c r="AGL289"/>
      <c r="AGM289"/>
      <c r="AGN289"/>
      <c r="AGO289"/>
      <c r="AGP289"/>
      <c r="AGQ289"/>
      <c r="AGR289"/>
      <c r="AGS289"/>
      <c r="AGT289"/>
      <c r="AGU289"/>
      <c r="AGV289"/>
      <c r="AGW289"/>
      <c r="AGX289"/>
      <c r="AGY289"/>
      <c r="AGZ289"/>
      <c r="AHA289"/>
      <c r="AHB289"/>
      <c r="AHC289"/>
      <c r="AHD289"/>
      <c r="AHE289"/>
      <c r="AHF289"/>
      <c r="AHG289"/>
      <c r="AHH289"/>
      <c r="AHI289"/>
      <c r="AHJ289"/>
      <c r="AHK289"/>
      <c r="AHL289"/>
      <c r="AHM289"/>
      <c r="AHN289"/>
      <c r="AHO289"/>
      <c r="AHP289"/>
      <c r="AHQ289"/>
      <c r="AHR289"/>
      <c r="AHS289"/>
      <c r="AHT289"/>
      <c r="AHU289"/>
      <c r="AHV289"/>
      <c r="AHW289"/>
      <c r="AHX289"/>
      <c r="AHY289"/>
      <c r="AHZ289"/>
      <c r="AIA289"/>
      <c r="AIB289"/>
      <c r="AIC289"/>
      <c r="AID289"/>
      <c r="AIE289"/>
      <c r="AIF289"/>
      <c r="AIG289"/>
      <c r="AIH289"/>
      <c r="AII289"/>
      <c r="AIJ289"/>
      <c r="AIK289"/>
      <c r="AIL289"/>
      <c r="AIM289"/>
      <c r="AIN289"/>
      <c r="AIO289"/>
      <c r="AIP289"/>
      <c r="AIQ289"/>
      <c r="AIR289"/>
      <c r="AIS289"/>
      <c r="AIT289"/>
      <c r="AIU289"/>
      <c r="AIV289"/>
      <c r="AIW289"/>
      <c r="AIX289"/>
      <c r="AIY289"/>
      <c r="AIZ289"/>
      <c r="AJA289"/>
      <c r="AJB289"/>
      <c r="AJC289"/>
      <c r="AJD289"/>
      <c r="AJE289"/>
      <c r="AJF289"/>
      <c r="AJG289"/>
      <c r="AJH289"/>
      <c r="AJI289"/>
      <c r="AJJ289"/>
      <c r="AJK289"/>
      <c r="AJL289"/>
      <c r="AJM289"/>
      <c r="AJN289"/>
      <c r="AJO289"/>
      <c r="AJP289"/>
      <c r="AJQ289"/>
      <c r="AJR289"/>
      <c r="AJS289"/>
      <c r="AJT289"/>
      <c r="AJU289"/>
      <c r="AJV289"/>
      <c r="AJW289"/>
      <c r="AJX289"/>
      <c r="AJY289"/>
      <c r="AJZ289"/>
      <c r="AKA289"/>
      <c r="AKB289"/>
      <c r="AKC289"/>
      <c r="AKD289"/>
      <c r="AKE289"/>
      <c r="AKF289"/>
      <c r="AKG289"/>
      <c r="AKH289"/>
      <c r="AKI289"/>
      <c r="AKJ289"/>
      <c r="AKK289"/>
      <c r="AKL289"/>
      <c r="AKM289"/>
      <c r="AKN289"/>
      <c r="AKO289"/>
      <c r="AKP289"/>
      <c r="AKQ289"/>
      <c r="AKR289"/>
      <c r="AKS289"/>
      <c r="AKT289"/>
      <c r="AKU289"/>
      <c r="AKV289"/>
      <c r="AKW289"/>
      <c r="AKX289"/>
      <c r="AKY289"/>
      <c r="AKZ289"/>
      <c r="ALA289"/>
      <c r="ALB289"/>
      <c r="ALC289"/>
      <c r="ALD289"/>
      <c r="ALE289"/>
      <c r="ALF289"/>
      <c r="ALG289"/>
      <c r="ALH289"/>
      <c r="ALI289"/>
      <c r="ALJ289"/>
      <c r="ALK289"/>
      <c r="ALL289"/>
      <c r="ALM289"/>
      <c r="ALN289"/>
      <c r="ALO289"/>
      <c r="ALP289"/>
      <c r="ALQ289"/>
      <c r="ALR289"/>
      <c r="ALS289"/>
      <c r="ALT289"/>
      <c r="ALU289"/>
      <c r="ALV289"/>
      <c r="ALW289"/>
      <c r="ALX289"/>
      <c r="ALY289"/>
      <c r="ALZ289"/>
      <c r="AMA289"/>
      <c r="AMB289"/>
      <c r="AMC289"/>
      <c r="AMD289"/>
      <c r="AME289"/>
      <c r="AMF289"/>
      <c r="AMG289"/>
      <c r="AMH289"/>
      <c r="AMI289"/>
      <c r="AMJ289"/>
      <c r="AMK289"/>
      <c r="AML289"/>
      <c r="AMM289"/>
      <c r="AMN289"/>
      <c r="AMO289"/>
      <c r="AMP289"/>
      <c r="AMQ289"/>
      <c r="AMR289"/>
      <c r="AMS289"/>
      <c r="AMT289"/>
      <c r="AMU289"/>
      <c r="AMV289"/>
      <c r="AMW289"/>
      <c r="AMX289"/>
      <c r="AMY289"/>
      <c r="AMZ289"/>
      <c r="ANA289"/>
      <c r="ANB289"/>
      <c r="ANC289"/>
      <c r="AND289"/>
      <c r="ANE289"/>
      <c r="ANF289"/>
      <c r="ANG289"/>
      <c r="ANH289"/>
      <c r="ANI289"/>
      <c r="ANJ289"/>
      <c r="ANK289"/>
      <c r="ANL289"/>
      <c r="ANM289"/>
      <c r="ANN289"/>
      <c r="ANO289"/>
      <c r="ANP289"/>
      <c r="ANQ289"/>
      <c r="ANR289"/>
      <c r="ANS289"/>
      <c r="ANT289"/>
      <c r="ANU289"/>
      <c r="ANV289"/>
      <c r="ANW289"/>
      <c r="ANX289"/>
      <c r="ANY289"/>
      <c r="ANZ289"/>
      <c r="AOA289"/>
      <c r="AOB289"/>
      <c r="AOC289"/>
      <c r="AOD289"/>
      <c r="AOE289"/>
      <c r="AOF289"/>
      <c r="AOG289"/>
      <c r="AOH289"/>
      <c r="AOI289"/>
      <c r="AOJ289"/>
      <c r="AOK289"/>
      <c r="AOL289"/>
      <c r="AOM289"/>
      <c r="AON289"/>
      <c r="AOO289"/>
      <c r="AOP289"/>
      <c r="AOQ289"/>
      <c r="AOR289"/>
      <c r="AOS289"/>
      <c r="AOT289"/>
      <c r="AOU289"/>
      <c r="AOV289"/>
      <c r="AOW289"/>
      <c r="AOX289"/>
      <c r="AOY289"/>
      <c r="AOZ289"/>
      <c r="APA289"/>
      <c r="APB289"/>
      <c r="APC289"/>
      <c r="APD289"/>
      <c r="APE289"/>
      <c r="APF289"/>
      <c r="APG289"/>
      <c r="APH289"/>
      <c r="API289"/>
      <c r="APJ289"/>
      <c r="APK289"/>
      <c r="APL289"/>
      <c r="APM289"/>
      <c r="APN289"/>
      <c r="APO289"/>
      <c r="APP289"/>
      <c r="APQ289"/>
      <c r="APR289"/>
      <c r="APS289"/>
      <c r="APT289"/>
      <c r="APU289"/>
      <c r="APV289"/>
      <c r="APW289"/>
      <c r="APX289"/>
      <c r="APY289"/>
      <c r="APZ289"/>
      <c r="AQA289"/>
      <c r="AQB289"/>
      <c r="AQC289"/>
      <c r="AQD289"/>
      <c r="AQE289"/>
      <c r="AQF289"/>
      <c r="AQG289"/>
      <c r="AQH289"/>
      <c r="AQI289"/>
      <c r="AQJ289"/>
      <c r="AQK289"/>
      <c r="AQL289"/>
      <c r="AQM289"/>
      <c r="AQN289"/>
      <c r="AQO289"/>
      <c r="AQP289"/>
      <c r="AQQ289"/>
      <c r="AQR289"/>
      <c r="AQS289"/>
      <c r="AQT289"/>
      <c r="AQU289"/>
      <c r="AQV289"/>
      <c r="AQW289"/>
      <c r="AQX289"/>
      <c r="AQY289"/>
      <c r="AQZ289"/>
      <c r="ARA289"/>
      <c r="ARB289"/>
      <c r="ARC289"/>
      <c r="ARD289"/>
      <c r="ARE289"/>
      <c r="ARF289"/>
      <c r="ARG289"/>
      <c r="ARH289"/>
      <c r="ARI289"/>
      <c r="ARJ289"/>
      <c r="ARK289"/>
      <c r="ARL289"/>
      <c r="ARM289"/>
      <c r="ARN289"/>
      <c r="ARO289"/>
      <c r="ARP289"/>
      <c r="ARQ289"/>
      <c r="ARR289"/>
      <c r="ARS289"/>
      <c r="ART289"/>
      <c r="ARU289"/>
      <c r="ARV289"/>
      <c r="ARW289"/>
      <c r="ARX289"/>
      <c r="ARY289"/>
      <c r="ARZ289"/>
      <c r="ASA289"/>
      <c r="ASB289"/>
      <c r="ASC289"/>
      <c r="ASD289"/>
      <c r="ASE289"/>
      <c r="ASF289"/>
      <c r="ASG289"/>
      <c r="ASH289"/>
      <c r="ASI289"/>
      <c r="ASJ289"/>
      <c r="ASK289"/>
      <c r="ASL289"/>
      <c r="ASM289"/>
      <c r="ASN289"/>
      <c r="ASO289"/>
      <c r="ASP289"/>
      <c r="ASQ289"/>
      <c r="ASR289"/>
      <c r="ASS289"/>
      <c r="AST289"/>
      <c r="ASU289"/>
      <c r="ASV289"/>
      <c r="ASW289"/>
      <c r="ASX289"/>
      <c r="ASY289"/>
      <c r="ASZ289"/>
      <c r="ATA289"/>
      <c r="ATB289"/>
      <c r="ATC289"/>
      <c r="ATD289"/>
      <c r="ATE289"/>
      <c r="ATF289"/>
      <c r="ATG289"/>
      <c r="ATH289"/>
      <c r="ATI289"/>
      <c r="ATJ289"/>
      <c r="ATK289"/>
      <c r="ATL289"/>
      <c r="ATM289"/>
      <c r="ATN289"/>
      <c r="ATO289"/>
      <c r="ATP289"/>
      <c r="ATQ289"/>
      <c r="ATR289"/>
      <c r="ATS289"/>
      <c r="ATT289"/>
      <c r="ATU289"/>
      <c r="ATV289"/>
      <c r="ATW289"/>
      <c r="ATX289"/>
      <c r="ATY289"/>
      <c r="ATZ289"/>
      <c r="AUA289"/>
      <c r="AUB289"/>
      <c r="AUC289"/>
      <c r="AUD289"/>
      <c r="AUE289"/>
      <c r="AUF289"/>
      <c r="AUG289"/>
      <c r="AUH289"/>
      <c r="AUI289"/>
      <c r="AUJ289"/>
      <c r="AUK289"/>
      <c r="AUL289"/>
      <c r="AUM289"/>
      <c r="AUN289"/>
      <c r="AUO289"/>
      <c r="AUP289"/>
      <c r="AUQ289"/>
      <c r="AUR289"/>
      <c r="AUS289"/>
      <c r="AUT289"/>
      <c r="AUU289"/>
      <c r="AUV289"/>
      <c r="AUW289"/>
      <c r="AUX289"/>
      <c r="AUY289"/>
      <c r="AUZ289"/>
      <c r="AVA289"/>
      <c r="AVB289"/>
      <c r="AVC289"/>
      <c r="AVD289"/>
      <c r="AVE289"/>
      <c r="AVF289"/>
      <c r="AVG289"/>
      <c r="AVH289"/>
      <c r="AVI289"/>
      <c r="AVJ289"/>
      <c r="AVK289"/>
      <c r="AVL289"/>
      <c r="AVM289"/>
      <c r="AVN289"/>
      <c r="AVO289"/>
      <c r="AVP289"/>
      <c r="AVQ289"/>
      <c r="AVR289"/>
      <c r="AVS289"/>
      <c r="AVT289"/>
      <c r="AVU289"/>
      <c r="AVV289"/>
      <c r="AVW289"/>
      <c r="AVX289"/>
      <c r="AVY289"/>
      <c r="AVZ289"/>
      <c r="AWA289"/>
      <c r="AWB289"/>
      <c r="AWC289"/>
      <c r="AWD289"/>
      <c r="AWE289"/>
      <c r="AWF289"/>
      <c r="AWG289"/>
      <c r="AWH289"/>
      <c r="AWI289"/>
      <c r="AWJ289"/>
      <c r="AWK289"/>
      <c r="AWL289"/>
      <c r="AWM289"/>
      <c r="AWN289"/>
      <c r="AWO289"/>
      <c r="AWP289"/>
      <c r="AWQ289"/>
      <c r="AWR289"/>
      <c r="AWS289"/>
      <c r="AWT289"/>
      <c r="AWU289"/>
      <c r="AWV289"/>
      <c r="AWW289"/>
      <c r="AWX289"/>
      <c r="AWY289"/>
      <c r="AWZ289"/>
      <c r="AXA289"/>
      <c r="AXB289"/>
      <c r="AXC289"/>
      <c r="AXD289"/>
      <c r="AXE289"/>
      <c r="AXF289"/>
      <c r="AXG289"/>
      <c r="AXH289"/>
      <c r="AXI289"/>
      <c r="AXJ289"/>
      <c r="AXK289"/>
      <c r="AXL289"/>
      <c r="AXM289"/>
      <c r="AXN289"/>
      <c r="AXO289"/>
      <c r="AXP289"/>
      <c r="AXQ289"/>
      <c r="AXR289"/>
      <c r="AXS289"/>
      <c r="AXT289"/>
      <c r="AXU289"/>
      <c r="AXV289"/>
      <c r="AXW289"/>
      <c r="AXX289"/>
      <c r="AXY289"/>
      <c r="AXZ289"/>
      <c r="AYA289"/>
      <c r="AYB289"/>
      <c r="AYC289"/>
      <c r="AYD289"/>
      <c r="AYE289"/>
      <c r="AYF289"/>
      <c r="AYG289"/>
      <c r="AYH289"/>
      <c r="AYI289"/>
      <c r="AYJ289"/>
      <c r="AYK289"/>
      <c r="AYL289"/>
      <c r="AYM289"/>
      <c r="AYN289"/>
      <c r="AYO289"/>
      <c r="AYP289"/>
      <c r="AYQ289"/>
      <c r="AYR289"/>
      <c r="AYS289"/>
      <c r="AYT289"/>
      <c r="AYU289"/>
      <c r="AYV289"/>
      <c r="AYW289"/>
      <c r="AYX289"/>
      <c r="AYY289"/>
      <c r="AYZ289"/>
      <c r="AZA289"/>
      <c r="AZB289"/>
      <c r="AZC289"/>
      <c r="AZD289"/>
      <c r="AZE289"/>
      <c r="AZF289"/>
      <c r="AZG289"/>
      <c r="AZH289"/>
      <c r="AZI289"/>
      <c r="AZJ289"/>
      <c r="AZK289"/>
      <c r="AZL289"/>
      <c r="AZM289"/>
      <c r="AZN289"/>
      <c r="AZO289"/>
      <c r="AZP289"/>
      <c r="AZQ289"/>
      <c r="AZR289"/>
      <c r="AZS289"/>
      <c r="AZT289"/>
      <c r="AZU289"/>
      <c r="AZV289"/>
      <c r="AZW289"/>
      <c r="AZX289"/>
      <c r="AZY289"/>
      <c r="AZZ289"/>
      <c r="BAA289"/>
      <c r="BAB289"/>
      <c r="BAC289"/>
      <c r="BAD289"/>
      <c r="BAE289"/>
      <c r="BAF289"/>
      <c r="BAG289"/>
      <c r="BAH289"/>
      <c r="BAI289"/>
      <c r="BAJ289"/>
      <c r="BAK289"/>
      <c r="BAL289"/>
      <c r="BAM289"/>
      <c r="BAN289"/>
      <c r="BAO289"/>
      <c r="BAP289"/>
      <c r="BAQ289"/>
      <c r="BAR289"/>
      <c r="BAS289"/>
      <c r="BAT289"/>
      <c r="BAU289"/>
      <c r="BAV289"/>
      <c r="BAW289"/>
      <c r="BAX289"/>
      <c r="BAY289"/>
      <c r="BAZ289"/>
      <c r="BBA289"/>
      <c r="BBB289"/>
      <c r="BBC289"/>
      <c r="BBD289"/>
      <c r="BBE289"/>
      <c r="BBF289"/>
      <c r="BBG289"/>
      <c r="BBH289"/>
      <c r="BBI289"/>
      <c r="BBJ289"/>
      <c r="BBK289"/>
      <c r="BBL289"/>
      <c r="BBM289"/>
      <c r="BBN289"/>
      <c r="BBO289"/>
      <c r="BBP289"/>
      <c r="BBQ289"/>
      <c r="BBR289"/>
      <c r="BBS289"/>
      <c r="BBT289"/>
      <c r="BBU289"/>
      <c r="BBV289"/>
      <c r="BBW289"/>
      <c r="BBX289"/>
      <c r="BBY289"/>
      <c r="BBZ289"/>
      <c r="BCA289"/>
      <c r="BCB289"/>
      <c r="BCC289"/>
      <c r="BCD289"/>
      <c r="BCE289"/>
      <c r="BCF289"/>
      <c r="BCG289"/>
      <c r="BCH289"/>
      <c r="BCI289"/>
      <c r="BCJ289"/>
      <c r="BCK289"/>
      <c r="BCL289"/>
      <c r="BCM289"/>
      <c r="BCN289"/>
      <c r="BCO289"/>
      <c r="BCP289"/>
      <c r="BCQ289"/>
      <c r="BCR289"/>
      <c r="BCS289"/>
      <c r="BCT289"/>
      <c r="BCU289"/>
      <c r="BCV289"/>
      <c r="BCW289"/>
      <c r="BCX289"/>
      <c r="BCY289"/>
      <c r="BCZ289"/>
      <c r="BDA289"/>
      <c r="BDB289"/>
      <c r="BDC289"/>
      <c r="BDD289"/>
      <c r="BDE289"/>
      <c r="BDF289"/>
      <c r="BDG289"/>
      <c r="BDH289"/>
      <c r="BDI289"/>
      <c r="BDJ289"/>
      <c r="BDK289"/>
      <c r="BDL289"/>
      <c r="BDM289"/>
      <c r="BDN289"/>
      <c r="BDO289"/>
      <c r="BDP289"/>
      <c r="BDQ289"/>
      <c r="BDR289"/>
      <c r="BDS289"/>
      <c r="BDT289"/>
      <c r="BDU289"/>
      <c r="BDV289"/>
      <c r="BDW289"/>
      <c r="BDX289"/>
      <c r="BDY289"/>
      <c r="BDZ289"/>
      <c r="BEA289"/>
      <c r="BEB289"/>
      <c r="BEC289"/>
      <c r="BED289"/>
      <c r="BEE289"/>
      <c r="BEF289"/>
      <c r="BEG289"/>
      <c r="BEH289"/>
      <c r="BEI289"/>
      <c r="BEJ289"/>
      <c r="BEK289"/>
      <c r="BEL289"/>
      <c r="BEM289"/>
      <c r="BEN289"/>
      <c r="BEO289"/>
      <c r="BEP289"/>
      <c r="BEQ289"/>
      <c r="BER289"/>
      <c r="BES289"/>
      <c r="BET289"/>
      <c r="BEU289"/>
      <c r="BEV289"/>
      <c r="BEW289"/>
      <c r="BEX289"/>
      <c r="BEY289"/>
      <c r="BEZ289"/>
      <c r="BFA289"/>
      <c r="BFB289"/>
      <c r="BFC289"/>
      <c r="BFD289"/>
      <c r="BFE289"/>
      <c r="BFF289"/>
      <c r="BFG289"/>
      <c r="BFH289"/>
      <c r="BFI289"/>
      <c r="BFJ289"/>
      <c r="BFK289"/>
      <c r="BFL289"/>
      <c r="BFM289"/>
      <c r="BFN289"/>
      <c r="BFO289"/>
      <c r="BFP289"/>
      <c r="BFQ289"/>
      <c r="BFR289"/>
      <c r="BFS289"/>
      <c r="BFT289"/>
      <c r="BFU289"/>
      <c r="BFV289"/>
      <c r="BFW289"/>
      <c r="BFX289"/>
      <c r="BFY289"/>
      <c r="BFZ289"/>
      <c r="BGA289"/>
      <c r="BGB289"/>
      <c r="BGC289"/>
      <c r="BGD289"/>
      <c r="BGE289"/>
      <c r="BGF289"/>
      <c r="BGG289"/>
      <c r="BGH289"/>
      <c r="BGI289"/>
      <c r="BGJ289"/>
      <c r="BGK289"/>
      <c r="BGL289"/>
      <c r="BGM289"/>
      <c r="BGN289"/>
      <c r="BGO289"/>
      <c r="BGP289"/>
      <c r="BGQ289"/>
      <c r="BGR289"/>
      <c r="BGS289"/>
      <c r="BGT289"/>
      <c r="BGU289"/>
      <c r="BGV289"/>
      <c r="BGW289"/>
      <c r="BGX289"/>
      <c r="BGY289"/>
      <c r="BGZ289"/>
      <c r="BHA289"/>
      <c r="BHB289"/>
      <c r="BHC289"/>
      <c r="BHD289"/>
      <c r="BHE289"/>
      <c r="BHF289"/>
      <c r="BHG289"/>
      <c r="BHH289"/>
      <c r="BHI289"/>
      <c r="BHJ289"/>
      <c r="BHK289"/>
      <c r="BHL289"/>
      <c r="BHM289"/>
      <c r="BHN289"/>
      <c r="BHO289"/>
      <c r="BHP289"/>
      <c r="BHQ289"/>
      <c r="BHR289"/>
      <c r="BHS289"/>
      <c r="BHT289"/>
      <c r="BHU289"/>
      <c r="BHV289"/>
      <c r="BHW289"/>
      <c r="BHX289"/>
      <c r="BHY289"/>
      <c r="BHZ289"/>
      <c r="BIA289"/>
      <c r="BIB289"/>
      <c r="BIC289"/>
      <c r="BID289"/>
      <c r="BIE289"/>
      <c r="BIF289"/>
      <c r="BIG289"/>
      <c r="BIH289"/>
      <c r="BII289"/>
      <c r="BIJ289"/>
      <c r="BIK289"/>
      <c r="BIL289"/>
      <c r="BIM289"/>
      <c r="BIN289"/>
      <c r="BIO289"/>
      <c r="BIP289"/>
      <c r="BIQ289"/>
      <c r="BIR289"/>
      <c r="BIS289"/>
      <c r="BIT289"/>
      <c r="BIU289"/>
      <c r="BIV289"/>
      <c r="BIW289"/>
      <c r="BIX289"/>
      <c r="BIY289"/>
      <c r="BIZ289"/>
      <c r="BJA289"/>
      <c r="BJB289"/>
      <c r="BJC289"/>
      <c r="BJD289"/>
      <c r="BJE289"/>
      <c r="BJF289"/>
      <c r="BJG289"/>
      <c r="BJH289"/>
      <c r="BJI289"/>
      <c r="BJJ289"/>
      <c r="BJK289"/>
      <c r="BJL289"/>
      <c r="BJM289"/>
      <c r="BJN289"/>
      <c r="BJO289"/>
      <c r="BJP289"/>
      <c r="BJQ289"/>
      <c r="BJR289"/>
      <c r="BJS289"/>
      <c r="BJT289"/>
      <c r="BJU289"/>
      <c r="BJV289"/>
      <c r="BJW289"/>
      <c r="BJX289"/>
      <c r="BJY289"/>
      <c r="BJZ289"/>
      <c r="BKA289"/>
      <c r="BKB289"/>
      <c r="BKC289"/>
      <c r="BKD289"/>
      <c r="BKE289"/>
      <c r="BKF289"/>
      <c r="BKG289"/>
      <c r="BKH289"/>
      <c r="BKI289"/>
      <c r="BKJ289"/>
      <c r="BKK289"/>
      <c r="BKL289"/>
      <c r="BKM289"/>
      <c r="BKN289"/>
      <c r="BKO289"/>
      <c r="BKP289"/>
      <c r="BKQ289"/>
      <c r="BKR289"/>
      <c r="BKS289"/>
      <c r="BKT289"/>
      <c r="BKU289"/>
      <c r="BKV289"/>
      <c r="BKW289"/>
      <c r="BKX289"/>
      <c r="BKY289"/>
      <c r="BKZ289"/>
      <c r="BLA289"/>
      <c r="BLB289"/>
      <c r="BLC289"/>
      <c r="BLD289"/>
      <c r="BLE289"/>
      <c r="BLF289"/>
      <c r="BLG289"/>
      <c r="BLH289"/>
      <c r="BLI289"/>
      <c r="BLJ289"/>
      <c r="BLK289"/>
      <c r="BLL289"/>
      <c r="BLM289"/>
      <c r="BLN289"/>
      <c r="BLO289"/>
      <c r="BLP289"/>
      <c r="BLQ289"/>
      <c r="BLR289"/>
      <c r="BLS289"/>
      <c r="BLT289"/>
      <c r="BLU289"/>
      <c r="BLV289"/>
      <c r="BLW289"/>
      <c r="BLX289"/>
      <c r="BLY289"/>
      <c r="BLZ289"/>
      <c r="BMA289"/>
      <c r="BMB289"/>
      <c r="BMC289"/>
      <c r="BMD289"/>
      <c r="BME289"/>
      <c r="BMF289"/>
      <c r="BMG289"/>
      <c r="BMH289"/>
      <c r="BMI289"/>
      <c r="BMJ289"/>
      <c r="BMK289"/>
      <c r="BML289"/>
      <c r="BMM289"/>
      <c r="BMN289"/>
      <c r="BMO289"/>
      <c r="BMP289"/>
      <c r="BMQ289"/>
      <c r="BMR289"/>
      <c r="BMS289"/>
      <c r="BMT289"/>
      <c r="BMU289"/>
      <c r="BMV289"/>
      <c r="BMW289"/>
      <c r="BMX289"/>
      <c r="BMY289"/>
      <c r="BMZ289"/>
      <c r="BNA289"/>
      <c r="BNB289"/>
      <c r="BNC289"/>
      <c r="BND289"/>
      <c r="BNE289"/>
      <c r="BNF289"/>
      <c r="BNG289"/>
      <c r="BNH289"/>
      <c r="BNI289"/>
      <c r="BNJ289"/>
      <c r="BNK289"/>
      <c r="BNL289"/>
      <c r="BNM289"/>
      <c r="BNN289"/>
      <c r="BNO289"/>
      <c r="BNP289"/>
      <c r="BNQ289"/>
      <c r="BNR289"/>
      <c r="BNS289"/>
      <c r="BNT289"/>
      <c r="BNU289"/>
      <c r="BNV289"/>
      <c r="BNW289"/>
      <c r="BNX289"/>
      <c r="BNY289"/>
      <c r="BNZ289"/>
      <c r="BOA289"/>
      <c r="BOB289"/>
      <c r="BOC289"/>
      <c r="BOD289"/>
      <c r="BOE289"/>
      <c r="BOF289"/>
      <c r="BOG289"/>
      <c r="BOH289"/>
      <c r="BOI289"/>
      <c r="BOJ289"/>
      <c r="BOK289"/>
      <c r="BOL289"/>
      <c r="BOM289"/>
      <c r="BON289"/>
      <c r="BOO289"/>
      <c r="BOP289"/>
      <c r="BOQ289"/>
      <c r="BOR289"/>
      <c r="BOS289"/>
      <c r="BOT289"/>
      <c r="BOU289"/>
      <c r="BOV289"/>
      <c r="BOW289"/>
      <c r="BOX289"/>
      <c r="BOY289"/>
      <c r="BOZ289"/>
      <c r="BPA289"/>
      <c r="BPB289"/>
      <c r="BPC289"/>
      <c r="BPD289"/>
      <c r="BPE289"/>
      <c r="BPF289"/>
      <c r="BPG289"/>
      <c r="BPH289"/>
      <c r="BPI289"/>
      <c r="BPJ289"/>
      <c r="BPK289"/>
      <c r="BPL289"/>
      <c r="BPM289"/>
      <c r="BPN289"/>
      <c r="BPO289"/>
      <c r="BPP289"/>
      <c r="BPQ289"/>
      <c r="BPR289"/>
      <c r="BPS289"/>
      <c r="BPT289"/>
      <c r="BPU289"/>
      <c r="BPV289"/>
      <c r="BPW289"/>
      <c r="BPX289"/>
      <c r="BPY289"/>
      <c r="BPZ289"/>
      <c r="BQA289"/>
      <c r="BQB289"/>
      <c r="BQC289"/>
      <c r="BQD289"/>
      <c r="BQE289"/>
      <c r="BQF289"/>
      <c r="BQG289"/>
      <c r="BQH289"/>
      <c r="BQI289"/>
      <c r="BQJ289"/>
      <c r="BQK289"/>
      <c r="BQL289"/>
      <c r="BQM289"/>
      <c r="BQN289"/>
      <c r="BQO289"/>
      <c r="BQP289"/>
      <c r="BQQ289"/>
      <c r="BQR289"/>
      <c r="BQS289"/>
      <c r="BQT289"/>
      <c r="BQU289"/>
      <c r="BQV289"/>
      <c r="BQW289"/>
      <c r="BQX289"/>
      <c r="BQY289"/>
      <c r="BQZ289"/>
      <c r="BRA289"/>
      <c r="BRB289"/>
      <c r="BRC289"/>
      <c r="BRD289"/>
      <c r="BRE289"/>
      <c r="BRF289"/>
      <c r="BRG289"/>
      <c r="BRH289"/>
      <c r="BRI289"/>
      <c r="BRJ289"/>
      <c r="BRK289"/>
      <c r="BRL289"/>
      <c r="BRM289"/>
      <c r="BRN289"/>
      <c r="BRO289"/>
      <c r="BRP289"/>
      <c r="BRQ289"/>
      <c r="BRR289"/>
      <c r="BRS289"/>
      <c r="BRT289"/>
      <c r="BRU289"/>
      <c r="BRV289"/>
      <c r="BRW289"/>
      <c r="BRX289"/>
      <c r="BRY289"/>
      <c r="BRZ289"/>
      <c r="BSA289"/>
      <c r="BSB289"/>
      <c r="BSC289"/>
      <c r="BSD289"/>
      <c r="BSE289"/>
      <c r="BSF289"/>
      <c r="BSG289"/>
      <c r="BSH289"/>
      <c r="BSI289"/>
      <c r="BSJ289"/>
      <c r="BSK289"/>
      <c r="BSL289"/>
      <c r="BSM289"/>
      <c r="BSN289"/>
      <c r="BSO289"/>
      <c r="BSP289"/>
      <c r="BSQ289"/>
      <c r="BSR289"/>
      <c r="BSS289"/>
      <c r="BST289"/>
      <c r="BSU289"/>
      <c r="BSV289"/>
      <c r="BSW289"/>
      <c r="BSX289"/>
      <c r="BSY289"/>
      <c r="BSZ289"/>
      <c r="BTA289"/>
      <c r="BTB289"/>
      <c r="BTC289"/>
      <c r="BTD289"/>
      <c r="BTE289"/>
      <c r="BTF289"/>
      <c r="BTG289"/>
      <c r="BTH289"/>
      <c r="BTI289"/>
      <c r="BTJ289"/>
      <c r="BTK289"/>
      <c r="BTL289"/>
      <c r="BTM289"/>
      <c r="BTN289"/>
      <c r="BTO289"/>
      <c r="BTP289"/>
      <c r="BTQ289"/>
      <c r="BTR289"/>
      <c r="BTS289"/>
      <c r="BTT289"/>
      <c r="BTU289"/>
      <c r="BTV289"/>
      <c r="BTW289"/>
      <c r="BTX289"/>
      <c r="BTY289"/>
      <c r="BTZ289"/>
      <c r="BUA289"/>
      <c r="BUB289"/>
      <c r="BUC289"/>
      <c r="BUD289"/>
      <c r="BUE289"/>
      <c r="BUF289"/>
      <c r="BUG289"/>
      <c r="BUH289"/>
      <c r="BUI289"/>
      <c r="BUJ289"/>
      <c r="BUK289"/>
      <c r="BUL289"/>
      <c r="BUM289"/>
      <c r="BUN289"/>
      <c r="BUO289"/>
      <c r="BUP289"/>
      <c r="BUQ289"/>
      <c r="BUR289"/>
      <c r="BUS289"/>
      <c r="BUT289"/>
      <c r="BUU289"/>
      <c r="BUV289"/>
      <c r="BUW289"/>
      <c r="BUX289"/>
      <c r="BUY289"/>
      <c r="BUZ289"/>
      <c r="BVA289"/>
      <c r="BVB289"/>
      <c r="BVC289"/>
      <c r="BVD289"/>
      <c r="BVE289"/>
      <c r="BVF289"/>
      <c r="BVG289"/>
      <c r="BVH289"/>
      <c r="BVI289"/>
      <c r="BVJ289"/>
      <c r="BVK289"/>
      <c r="BVL289"/>
      <c r="BVM289"/>
      <c r="BVN289"/>
      <c r="BVO289"/>
      <c r="BVP289"/>
      <c r="BVQ289"/>
      <c r="BVR289"/>
      <c r="BVS289"/>
      <c r="BVT289"/>
      <c r="BVU289"/>
      <c r="BVV289"/>
      <c r="BVW289"/>
      <c r="BVX289"/>
      <c r="BVY289"/>
      <c r="BVZ289"/>
      <c r="BWA289"/>
      <c r="BWB289"/>
      <c r="BWC289"/>
      <c r="BWD289"/>
      <c r="BWE289"/>
      <c r="BWF289"/>
      <c r="BWG289"/>
      <c r="BWH289"/>
      <c r="BWI289"/>
      <c r="BWJ289"/>
      <c r="BWK289"/>
      <c r="BWL289"/>
      <c r="BWM289"/>
      <c r="BWN289"/>
      <c r="BWO289"/>
      <c r="BWP289"/>
      <c r="BWQ289"/>
      <c r="BWR289"/>
      <c r="BWS289"/>
      <c r="BWT289"/>
      <c r="BWU289"/>
      <c r="BWV289"/>
      <c r="BWW289"/>
      <c r="BWX289"/>
      <c r="BWY289"/>
      <c r="BWZ289"/>
      <c r="BXA289"/>
      <c r="BXB289"/>
      <c r="BXC289"/>
      <c r="BXD289"/>
      <c r="BXE289"/>
      <c r="BXF289"/>
      <c r="BXG289"/>
      <c r="BXH289"/>
      <c r="BXI289"/>
      <c r="BXJ289"/>
      <c r="BXK289"/>
      <c r="BXL289"/>
      <c r="BXM289"/>
      <c r="BXN289"/>
      <c r="BXO289"/>
      <c r="BXP289"/>
      <c r="BXQ289"/>
      <c r="BXR289"/>
      <c r="BXS289"/>
      <c r="BXT289"/>
      <c r="BXU289"/>
      <c r="BXV289"/>
      <c r="BXW289"/>
      <c r="BXX289"/>
      <c r="BXY289"/>
      <c r="BXZ289"/>
      <c r="BYA289"/>
      <c r="BYB289"/>
      <c r="BYC289"/>
      <c r="BYD289"/>
      <c r="BYE289"/>
      <c r="BYF289"/>
      <c r="BYG289"/>
      <c r="BYH289"/>
      <c r="BYI289"/>
      <c r="BYJ289"/>
      <c r="BYK289"/>
      <c r="BYL289"/>
      <c r="BYM289"/>
      <c r="BYN289"/>
      <c r="BYO289"/>
      <c r="BYP289"/>
      <c r="BYQ289"/>
      <c r="BYR289"/>
      <c r="BYS289"/>
      <c r="BYT289"/>
      <c r="BYU289"/>
      <c r="BYV289"/>
      <c r="BYW289"/>
      <c r="BYX289"/>
      <c r="BYY289"/>
      <c r="BYZ289"/>
      <c r="BZA289"/>
      <c r="BZB289"/>
      <c r="BZC289"/>
      <c r="BZD289"/>
      <c r="BZE289"/>
      <c r="BZF289"/>
      <c r="BZG289"/>
      <c r="BZH289"/>
      <c r="BZI289"/>
      <c r="BZJ289"/>
      <c r="BZK289"/>
      <c r="BZL289"/>
      <c r="BZM289"/>
      <c r="BZN289"/>
      <c r="BZO289"/>
      <c r="BZP289"/>
      <c r="BZQ289"/>
      <c r="BZR289"/>
      <c r="BZS289"/>
      <c r="BZT289"/>
      <c r="BZU289"/>
      <c r="BZV289"/>
      <c r="BZW289"/>
      <c r="BZX289"/>
      <c r="BZY289"/>
      <c r="BZZ289"/>
      <c r="CAA289"/>
      <c r="CAB289"/>
      <c r="CAC289"/>
      <c r="CAD289"/>
      <c r="CAE289"/>
      <c r="CAF289"/>
      <c r="CAG289"/>
      <c r="CAH289"/>
      <c r="CAI289"/>
      <c r="CAJ289"/>
      <c r="CAK289"/>
      <c r="CAL289"/>
      <c r="CAM289"/>
      <c r="CAN289"/>
      <c r="CAO289"/>
      <c r="CAP289"/>
      <c r="CAQ289"/>
      <c r="CAR289"/>
      <c r="CAS289"/>
      <c r="CAT289"/>
      <c r="CAU289"/>
      <c r="CAV289"/>
      <c r="CAW289"/>
      <c r="CAX289"/>
      <c r="CAY289"/>
      <c r="CAZ289"/>
      <c r="CBA289"/>
      <c r="CBB289"/>
      <c r="CBC289"/>
      <c r="CBD289"/>
      <c r="CBE289"/>
      <c r="CBF289"/>
      <c r="CBG289"/>
      <c r="CBH289"/>
      <c r="CBI289"/>
      <c r="CBJ289"/>
      <c r="CBK289"/>
      <c r="CBL289"/>
      <c r="CBM289"/>
      <c r="CBN289"/>
      <c r="CBO289"/>
      <c r="CBP289"/>
      <c r="CBQ289"/>
      <c r="CBR289"/>
      <c r="CBS289"/>
      <c r="CBT289"/>
      <c r="CBU289"/>
      <c r="CBV289"/>
      <c r="CBW289"/>
      <c r="CBX289"/>
      <c r="CBY289"/>
      <c r="CBZ289"/>
      <c r="CCA289"/>
      <c r="CCB289"/>
      <c r="CCC289"/>
      <c r="CCD289"/>
      <c r="CCE289"/>
      <c r="CCF289"/>
      <c r="CCG289"/>
      <c r="CCH289"/>
      <c r="CCI289"/>
      <c r="CCJ289"/>
      <c r="CCK289"/>
      <c r="CCL289"/>
      <c r="CCM289"/>
      <c r="CCN289"/>
      <c r="CCO289"/>
      <c r="CCP289"/>
      <c r="CCQ289"/>
      <c r="CCR289"/>
      <c r="CCS289"/>
      <c r="CCT289"/>
      <c r="CCU289"/>
      <c r="CCV289"/>
      <c r="CCW289"/>
      <c r="CCX289"/>
      <c r="CCY289"/>
      <c r="CCZ289"/>
      <c r="CDA289"/>
      <c r="CDB289"/>
      <c r="CDC289"/>
      <c r="CDD289"/>
      <c r="CDE289"/>
      <c r="CDF289"/>
      <c r="CDG289"/>
      <c r="CDH289"/>
      <c r="CDI289"/>
      <c r="CDJ289"/>
      <c r="CDK289"/>
      <c r="CDL289"/>
      <c r="CDM289"/>
      <c r="CDN289"/>
      <c r="CDO289"/>
      <c r="CDP289"/>
      <c r="CDQ289"/>
      <c r="CDR289"/>
      <c r="CDS289"/>
      <c r="CDT289"/>
      <c r="CDU289"/>
      <c r="CDV289"/>
      <c r="CDW289"/>
      <c r="CDX289"/>
      <c r="CDY289"/>
      <c r="CDZ289"/>
      <c r="CEA289"/>
      <c r="CEB289"/>
      <c r="CEC289"/>
      <c r="CED289"/>
      <c r="CEE289"/>
      <c r="CEF289"/>
      <c r="CEG289"/>
      <c r="CEH289"/>
      <c r="CEI289"/>
      <c r="CEJ289"/>
      <c r="CEK289"/>
      <c r="CEL289"/>
      <c r="CEM289"/>
      <c r="CEN289"/>
      <c r="CEO289"/>
      <c r="CEP289"/>
      <c r="CEQ289"/>
      <c r="CER289"/>
      <c r="CES289"/>
      <c r="CET289"/>
      <c r="CEU289"/>
      <c r="CEV289"/>
      <c r="CEW289"/>
      <c r="CEX289"/>
      <c r="CEY289"/>
      <c r="CEZ289"/>
      <c r="CFA289"/>
      <c r="CFB289"/>
      <c r="CFC289"/>
      <c r="CFD289"/>
      <c r="CFE289"/>
      <c r="CFF289"/>
      <c r="CFG289"/>
      <c r="CFH289"/>
      <c r="CFI289"/>
      <c r="CFJ289"/>
      <c r="CFK289"/>
      <c r="CFL289"/>
      <c r="CFM289"/>
      <c r="CFN289"/>
      <c r="CFO289"/>
      <c r="CFP289"/>
      <c r="CFQ289"/>
      <c r="CFR289"/>
      <c r="CFS289"/>
      <c r="CFT289"/>
      <c r="CFU289"/>
      <c r="CFV289"/>
      <c r="CFW289"/>
      <c r="CFX289"/>
      <c r="CFY289"/>
      <c r="CFZ289"/>
      <c r="CGA289"/>
      <c r="CGB289"/>
      <c r="CGC289"/>
      <c r="CGD289"/>
      <c r="CGE289"/>
      <c r="CGF289"/>
      <c r="CGG289"/>
      <c r="CGH289"/>
      <c r="CGI289"/>
      <c r="CGJ289"/>
      <c r="CGK289"/>
      <c r="CGL289"/>
      <c r="CGM289"/>
      <c r="CGN289"/>
      <c r="CGO289"/>
      <c r="CGP289"/>
      <c r="CGQ289"/>
      <c r="CGR289"/>
      <c r="CGS289"/>
      <c r="CGT289"/>
      <c r="CGU289"/>
      <c r="CGV289"/>
      <c r="CGW289"/>
      <c r="CGX289"/>
      <c r="CGY289"/>
      <c r="CGZ289"/>
      <c r="CHA289"/>
      <c r="CHB289"/>
      <c r="CHC289"/>
      <c r="CHD289"/>
      <c r="CHE289"/>
      <c r="CHF289"/>
      <c r="CHG289"/>
      <c r="CHH289"/>
      <c r="CHI289"/>
      <c r="CHJ289"/>
      <c r="CHK289"/>
      <c r="CHL289"/>
      <c r="CHM289"/>
      <c r="CHN289"/>
      <c r="CHO289"/>
      <c r="CHP289"/>
      <c r="CHQ289"/>
      <c r="CHR289"/>
      <c r="CHS289"/>
      <c r="CHT289"/>
      <c r="CHU289"/>
      <c r="CHV289"/>
      <c r="CHW289"/>
      <c r="CHX289"/>
      <c r="CHY289"/>
      <c r="CHZ289"/>
      <c r="CIA289"/>
      <c r="CIB289"/>
      <c r="CIC289"/>
      <c r="CID289"/>
      <c r="CIE289"/>
      <c r="CIF289"/>
      <c r="CIG289"/>
      <c r="CIH289"/>
      <c r="CII289"/>
      <c r="CIJ289"/>
      <c r="CIK289"/>
      <c r="CIL289"/>
      <c r="CIM289"/>
      <c r="CIN289"/>
      <c r="CIO289"/>
      <c r="CIP289"/>
      <c r="CIQ289"/>
      <c r="CIR289"/>
      <c r="CIS289"/>
      <c r="CIT289"/>
      <c r="CIU289"/>
      <c r="CIV289"/>
      <c r="CIW289"/>
      <c r="CIX289"/>
      <c r="CIY289"/>
      <c r="CIZ289"/>
      <c r="CJA289"/>
      <c r="CJB289"/>
      <c r="CJC289"/>
      <c r="CJD289"/>
      <c r="CJE289"/>
      <c r="CJF289"/>
      <c r="CJG289"/>
      <c r="CJH289"/>
      <c r="CJI289"/>
      <c r="CJJ289"/>
      <c r="CJK289"/>
      <c r="CJL289"/>
      <c r="CJM289"/>
      <c r="CJN289"/>
      <c r="CJO289"/>
      <c r="CJP289"/>
      <c r="CJQ289"/>
      <c r="CJR289"/>
      <c r="CJS289"/>
      <c r="CJT289"/>
      <c r="CJU289"/>
      <c r="CJV289"/>
      <c r="CJW289"/>
      <c r="CJX289"/>
      <c r="CJY289"/>
      <c r="CJZ289"/>
      <c r="CKA289"/>
      <c r="CKB289"/>
      <c r="CKC289"/>
      <c r="CKD289"/>
      <c r="CKE289"/>
      <c r="CKF289"/>
      <c r="CKG289"/>
      <c r="CKH289"/>
      <c r="CKI289"/>
      <c r="CKJ289"/>
      <c r="CKK289"/>
      <c r="CKL289"/>
      <c r="CKM289"/>
      <c r="CKN289"/>
      <c r="CKO289"/>
      <c r="CKP289"/>
      <c r="CKQ289"/>
      <c r="CKR289"/>
      <c r="CKS289"/>
      <c r="CKT289"/>
      <c r="CKU289"/>
      <c r="CKV289"/>
      <c r="CKW289"/>
      <c r="CKX289"/>
      <c r="CKY289"/>
      <c r="CKZ289"/>
      <c r="CLA289"/>
      <c r="CLB289"/>
      <c r="CLC289"/>
      <c r="CLD289"/>
      <c r="CLE289"/>
      <c r="CLF289"/>
      <c r="CLG289"/>
      <c r="CLH289"/>
      <c r="CLI289"/>
      <c r="CLJ289"/>
      <c r="CLK289"/>
      <c r="CLL289"/>
      <c r="CLM289"/>
      <c r="CLN289"/>
      <c r="CLO289"/>
      <c r="CLP289"/>
      <c r="CLQ289"/>
      <c r="CLR289"/>
      <c r="CLS289"/>
      <c r="CLT289"/>
      <c r="CLU289"/>
      <c r="CLV289"/>
      <c r="CLW289"/>
      <c r="CLX289"/>
      <c r="CLY289"/>
      <c r="CLZ289"/>
      <c r="CMA289"/>
      <c r="CMB289"/>
      <c r="CMC289"/>
      <c r="CMD289"/>
      <c r="CME289"/>
      <c r="CMF289"/>
      <c r="CMG289"/>
      <c r="CMH289"/>
      <c r="CMI289"/>
      <c r="CMJ289"/>
      <c r="CMK289"/>
      <c r="CML289"/>
      <c r="CMM289"/>
      <c r="CMN289"/>
      <c r="CMO289"/>
      <c r="CMP289"/>
      <c r="CMQ289"/>
      <c r="CMR289"/>
      <c r="CMS289"/>
      <c r="CMT289"/>
      <c r="CMU289"/>
      <c r="CMV289"/>
      <c r="CMW289"/>
      <c r="CMX289"/>
      <c r="CMY289"/>
      <c r="CMZ289"/>
      <c r="CNA289"/>
      <c r="CNB289"/>
      <c r="CNC289"/>
      <c r="CND289"/>
      <c r="CNE289"/>
      <c r="CNF289"/>
      <c r="CNG289"/>
      <c r="CNH289"/>
      <c r="CNI289"/>
      <c r="CNJ289"/>
      <c r="CNK289"/>
      <c r="CNL289"/>
      <c r="CNM289"/>
      <c r="CNN289"/>
      <c r="CNO289"/>
      <c r="CNP289"/>
      <c r="CNQ289"/>
      <c r="CNR289"/>
      <c r="CNS289"/>
      <c r="CNT289"/>
      <c r="CNU289"/>
      <c r="CNV289"/>
      <c r="CNW289"/>
      <c r="CNX289"/>
      <c r="CNY289"/>
      <c r="CNZ289"/>
      <c r="COA289"/>
      <c r="COB289"/>
      <c r="COC289"/>
      <c r="COD289"/>
      <c r="COE289"/>
      <c r="COF289"/>
      <c r="COG289"/>
      <c r="COH289"/>
      <c r="COI289"/>
      <c r="COJ289"/>
      <c r="COK289"/>
      <c r="COL289"/>
      <c r="COM289"/>
      <c r="CON289"/>
      <c r="COO289"/>
      <c r="COP289"/>
      <c r="COQ289"/>
      <c r="COR289"/>
      <c r="COS289"/>
      <c r="COT289"/>
      <c r="COU289"/>
      <c r="COV289"/>
      <c r="COW289"/>
      <c r="COX289"/>
      <c r="COY289"/>
      <c r="COZ289"/>
      <c r="CPA289"/>
      <c r="CPB289"/>
      <c r="CPC289"/>
      <c r="CPD289"/>
      <c r="CPE289"/>
      <c r="CPF289"/>
      <c r="CPG289"/>
      <c r="CPH289"/>
      <c r="CPI289"/>
      <c r="CPJ289"/>
      <c r="CPK289"/>
      <c r="CPL289"/>
      <c r="CPM289"/>
      <c r="CPN289"/>
      <c r="CPO289"/>
      <c r="CPP289"/>
      <c r="CPQ289"/>
      <c r="CPR289"/>
      <c r="CPS289"/>
      <c r="CPT289"/>
      <c r="CPU289"/>
      <c r="CPV289"/>
      <c r="CPW289"/>
      <c r="CPX289"/>
      <c r="CPY289"/>
      <c r="CPZ289"/>
      <c r="CQA289"/>
      <c r="CQB289"/>
      <c r="CQC289"/>
      <c r="CQD289"/>
      <c r="CQE289"/>
      <c r="CQF289"/>
      <c r="CQG289"/>
      <c r="CQH289"/>
      <c r="CQI289"/>
      <c r="CQJ289"/>
      <c r="CQK289"/>
      <c r="CQL289"/>
      <c r="CQM289"/>
      <c r="CQN289"/>
      <c r="CQO289"/>
      <c r="CQP289"/>
      <c r="CQQ289"/>
      <c r="CQR289"/>
      <c r="CQS289"/>
      <c r="CQT289"/>
      <c r="CQU289"/>
      <c r="CQV289"/>
      <c r="CQW289"/>
      <c r="CQX289"/>
      <c r="CQY289"/>
      <c r="CQZ289"/>
      <c r="CRA289"/>
      <c r="CRB289"/>
      <c r="CRC289"/>
      <c r="CRD289"/>
      <c r="CRE289"/>
      <c r="CRF289"/>
      <c r="CRG289"/>
      <c r="CRH289"/>
      <c r="CRI289"/>
      <c r="CRJ289"/>
      <c r="CRK289"/>
      <c r="CRL289"/>
      <c r="CRM289"/>
      <c r="CRN289"/>
      <c r="CRO289"/>
      <c r="CRP289"/>
      <c r="CRQ289"/>
      <c r="CRR289"/>
      <c r="CRS289"/>
      <c r="CRT289"/>
      <c r="CRU289"/>
      <c r="CRV289"/>
      <c r="CRW289"/>
      <c r="CRX289"/>
      <c r="CRY289"/>
      <c r="CRZ289"/>
      <c r="CSA289"/>
      <c r="CSB289"/>
      <c r="CSC289"/>
      <c r="CSD289"/>
      <c r="CSE289"/>
      <c r="CSF289"/>
      <c r="CSG289"/>
      <c r="CSH289"/>
      <c r="CSI289"/>
      <c r="CSJ289"/>
      <c r="CSK289"/>
      <c r="CSL289"/>
      <c r="CSM289"/>
      <c r="CSN289"/>
      <c r="CSO289"/>
      <c r="CSP289"/>
      <c r="CSQ289"/>
      <c r="CSR289"/>
      <c r="CSS289"/>
      <c r="CST289"/>
      <c r="CSU289"/>
      <c r="CSV289"/>
      <c r="CSW289"/>
      <c r="CSX289"/>
      <c r="CSY289"/>
      <c r="CSZ289"/>
      <c r="CTA289"/>
      <c r="CTB289"/>
      <c r="CTC289"/>
      <c r="CTD289"/>
      <c r="CTE289"/>
      <c r="CTF289"/>
      <c r="CTG289"/>
      <c r="CTH289"/>
      <c r="CTI289"/>
      <c r="CTJ289"/>
      <c r="CTK289"/>
      <c r="CTL289"/>
      <c r="CTM289"/>
      <c r="CTN289"/>
      <c r="CTO289"/>
      <c r="CTP289"/>
      <c r="CTQ289"/>
      <c r="CTR289"/>
      <c r="CTS289"/>
      <c r="CTT289"/>
      <c r="CTU289"/>
      <c r="CTV289"/>
      <c r="CTW289"/>
      <c r="CTX289"/>
      <c r="CTY289"/>
      <c r="CTZ289"/>
      <c r="CUA289"/>
      <c r="CUB289"/>
      <c r="CUC289"/>
      <c r="CUD289"/>
      <c r="CUE289"/>
      <c r="CUF289"/>
      <c r="CUG289"/>
      <c r="CUH289"/>
      <c r="CUI289"/>
      <c r="CUJ289"/>
      <c r="CUK289"/>
      <c r="CUL289"/>
      <c r="CUM289"/>
      <c r="CUN289"/>
      <c r="CUO289"/>
      <c r="CUP289"/>
      <c r="CUQ289"/>
      <c r="CUR289"/>
      <c r="CUS289"/>
      <c r="CUT289"/>
      <c r="CUU289"/>
      <c r="CUV289"/>
      <c r="CUW289"/>
      <c r="CUX289"/>
      <c r="CUY289"/>
      <c r="CUZ289"/>
      <c r="CVA289"/>
      <c r="CVB289"/>
      <c r="CVC289"/>
      <c r="CVD289"/>
      <c r="CVE289"/>
      <c r="CVF289"/>
      <c r="CVG289"/>
      <c r="CVH289"/>
      <c r="CVI289"/>
      <c r="CVJ289"/>
      <c r="CVK289"/>
      <c r="CVL289"/>
      <c r="CVM289"/>
      <c r="CVN289"/>
      <c r="CVO289"/>
      <c r="CVP289"/>
      <c r="CVQ289"/>
      <c r="CVR289"/>
      <c r="CVS289"/>
      <c r="CVT289"/>
      <c r="CVU289"/>
      <c r="CVV289"/>
      <c r="CVW289"/>
      <c r="CVX289"/>
      <c r="CVY289"/>
      <c r="CVZ289"/>
      <c r="CWA289"/>
      <c r="CWB289"/>
      <c r="CWC289"/>
      <c r="CWD289"/>
      <c r="CWE289"/>
      <c r="CWF289"/>
      <c r="CWG289"/>
      <c r="CWH289"/>
      <c r="CWI289"/>
      <c r="CWJ289"/>
      <c r="CWK289"/>
      <c r="CWL289"/>
      <c r="CWM289"/>
      <c r="CWN289"/>
      <c r="CWO289"/>
      <c r="CWP289"/>
      <c r="CWQ289"/>
      <c r="CWR289"/>
      <c r="CWS289"/>
      <c r="CWT289"/>
      <c r="CWU289"/>
      <c r="CWV289"/>
      <c r="CWW289"/>
      <c r="CWX289"/>
      <c r="CWY289"/>
      <c r="CWZ289"/>
      <c r="CXA289"/>
      <c r="CXB289"/>
      <c r="CXC289"/>
      <c r="CXD289"/>
      <c r="CXE289"/>
      <c r="CXF289"/>
      <c r="CXG289"/>
      <c r="CXH289"/>
      <c r="CXI289"/>
      <c r="CXJ289"/>
      <c r="CXK289"/>
      <c r="CXL289"/>
      <c r="CXM289"/>
      <c r="CXN289"/>
      <c r="CXO289"/>
      <c r="CXP289"/>
      <c r="CXQ289"/>
      <c r="CXR289"/>
      <c r="CXS289"/>
      <c r="CXT289"/>
      <c r="CXU289"/>
      <c r="CXV289"/>
      <c r="CXW289"/>
      <c r="CXX289"/>
      <c r="CXY289"/>
      <c r="CXZ289"/>
      <c r="CYA289"/>
      <c r="CYB289"/>
      <c r="CYC289"/>
      <c r="CYD289"/>
      <c r="CYE289"/>
      <c r="CYF289"/>
      <c r="CYG289"/>
      <c r="CYH289"/>
      <c r="CYI289"/>
      <c r="CYJ289"/>
      <c r="CYK289"/>
      <c r="CYL289"/>
      <c r="CYM289"/>
      <c r="CYN289"/>
      <c r="CYO289"/>
      <c r="CYP289"/>
      <c r="CYQ289"/>
      <c r="CYR289"/>
      <c r="CYS289"/>
      <c r="CYT289"/>
      <c r="CYU289"/>
      <c r="CYV289"/>
      <c r="CYW289"/>
      <c r="CYX289"/>
      <c r="CYY289"/>
      <c r="CYZ289"/>
      <c r="CZA289"/>
      <c r="CZB289"/>
      <c r="CZC289"/>
      <c r="CZD289"/>
      <c r="CZE289"/>
      <c r="CZF289"/>
      <c r="CZG289"/>
      <c r="CZH289"/>
      <c r="CZI289"/>
      <c r="CZJ289"/>
      <c r="CZK289"/>
      <c r="CZL289"/>
      <c r="CZM289"/>
      <c r="CZN289"/>
      <c r="CZO289"/>
      <c r="CZP289"/>
      <c r="CZQ289"/>
      <c r="CZR289"/>
      <c r="CZS289"/>
      <c r="CZT289"/>
      <c r="CZU289"/>
      <c r="CZV289"/>
      <c r="CZW289"/>
      <c r="CZX289"/>
      <c r="CZY289"/>
      <c r="CZZ289"/>
      <c r="DAA289"/>
      <c r="DAB289"/>
      <c r="DAC289"/>
      <c r="DAD289"/>
      <c r="DAE289"/>
      <c r="DAF289"/>
      <c r="DAG289"/>
      <c r="DAH289"/>
      <c r="DAI289"/>
      <c r="DAJ289"/>
      <c r="DAK289"/>
      <c r="DAL289"/>
      <c r="DAM289"/>
      <c r="DAN289"/>
      <c r="DAO289"/>
      <c r="DAP289"/>
      <c r="DAQ289"/>
      <c r="DAR289"/>
      <c r="DAS289"/>
      <c r="DAT289"/>
      <c r="DAU289"/>
      <c r="DAV289"/>
      <c r="DAW289"/>
      <c r="DAX289"/>
      <c r="DAY289"/>
      <c r="DAZ289"/>
      <c r="DBA289"/>
      <c r="DBB289"/>
      <c r="DBC289"/>
      <c r="DBD289"/>
      <c r="DBE289"/>
      <c r="DBF289"/>
      <c r="DBG289"/>
      <c r="DBH289"/>
      <c r="DBI289"/>
      <c r="DBJ289"/>
      <c r="DBK289"/>
      <c r="DBL289"/>
      <c r="DBM289"/>
      <c r="DBN289"/>
      <c r="DBO289"/>
      <c r="DBP289"/>
      <c r="DBQ289"/>
      <c r="DBR289"/>
      <c r="DBS289"/>
      <c r="DBT289"/>
      <c r="DBU289"/>
      <c r="DBV289"/>
      <c r="DBW289"/>
      <c r="DBX289"/>
      <c r="DBY289"/>
      <c r="DBZ289"/>
      <c r="DCA289"/>
      <c r="DCB289"/>
      <c r="DCC289"/>
      <c r="DCD289"/>
      <c r="DCE289"/>
      <c r="DCF289"/>
      <c r="DCG289"/>
      <c r="DCH289"/>
      <c r="DCI289"/>
      <c r="DCJ289"/>
      <c r="DCK289"/>
      <c r="DCL289"/>
      <c r="DCM289"/>
      <c r="DCN289"/>
      <c r="DCO289"/>
      <c r="DCP289"/>
      <c r="DCQ289"/>
      <c r="DCR289"/>
      <c r="DCS289"/>
      <c r="DCT289"/>
      <c r="DCU289"/>
      <c r="DCV289"/>
      <c r="DCW289"/>
      <c r="DCX289"/>
      <c r="DCY289"/>
      <c r="DCZ289"/>
      <c r="DDA289"/>
      <c r="DDB289"/>
      <c r="DDC289"/>
      <c r="DDD289"/>
      <c r="DDE289"/>
      <c r="DDF289"/>
      <c r="DDG289"/>
      <c r="DDH289"/>
      <c r="DDI289"/>
      <c r="DDJ289"/>
      <c r="DDK289"/>
      <c r="DDL289"/>
      <c r="DDM289"/>
      <c r="DDN289"/>
      <c r="DDO289"/>
      <c r="DDP289"/>
      <c r="DDQ289"/>
      <c r="DDR289"/>
      <c r="DDS289"/>
      <c r="DDT289"/>
      <c r="DDU289"/>
      <c r="DDV289"/>
      <c r="DDW289"/>
      <c r="DDX289"/>
      <c r="DDY289"/>
      <c r="DDZ289"/>
      <c r="DEA289"/>
      <c r="DEB289"/>
      <c r="DEC289"/>
      <c r="DED289"/>
      <c r="DEE289"/>
      <c r="DEF289"/>
      <c r="DEG289"/>
      <c r="DEH289"/>
      <c r="DEI289"/>
      <c r="DEJ289"/>
      <c r="DEK289"/>
      <c r="DEL289"/>
      <c r="DEM289"/>
      <c r="DEN289"/>
      <c r="DEO289"/>
      <c r="DEP289"/>
      <c r="DEQ289"/>
      <c r="DER289"/>
      <c r="DES289"/>
      <c r="DET289"/>
      <c r="DEU289"/>
      <c r="DEV289"/>
      <c r="DEW289"/>
      <c r="DEX289"/>
      <c r="DEY289"/>
      <c r="DEZ289"/>
      <c r="DFA289"/>
      <c r="DFB289"/>
      <c r="DFC289"/>
      <c r="DFD289"/>
      <c r="DFE289"/>
      <c r="DFF289"/>
      <c r="DFG289"/>
      <c r="DFH289"/>
      <c r="DFI289"/>
      <c r="DFJ289"/>
      <c r="DFK289"/>
      <c r="DFL289"/>
      <c r="DFM289"/>
      <c r="DFN289"/>
      <c r="DFO289"/>
      <c r="DFP289"/>
      <c r="DFQ289"/>
      <c r="DFR289"/>
      <c r="DFS289"/>
      <c r="DFT289"/>
      <c r="DFU289"/>
      <c r="DFV289"/>
      <c r="DFW289"/>
      <c r="DFX289"/>
      <c r="DFY289"/>
      <c r="DFZ289"/>
      <c r="DGA289"/>
      <c r="DGB289"/>
      <c r="DGC289"/>
      <c r="DGD289"/>
      <c r="DGE289"/>
      <c r="DGF289"/>
      <c r="DGG289"/>
      <c r="DGH289"/>
      <c r="DGI289"/>
      <c r="DGJ289"/>
      <c r="DGK289"/>
      <c r="DGL289"/>
      <c r="DGM289"/>
      <c r="DGN289"/>
      <c r="DGO289"/>
      <c r="DGP289"/>
      <c r="DGQ289"/>
      <c r="DGR289"/>
      <c r="DGS289"/>
      <c r="DGT289"/>
      <c r="DGU289"/>
      <c r="DGV289"/>
      <c r="DGW289"/>
      <c r="DGX289"/>
      <c r="DGY289"/>
      <c r="DGZ289"/>
      <c r="DHA289"/>
      <c r="DHB289"/>
      <c r="DHC289"/>
      <c r="DHD289"/>
      <c r="DHE289"/>
      <c r="DHF289"/>
      <c r="DHG289"/>
      <c r="DHH289"/>
      <c r="DHI289"/>
      <c r="DHJ289"/>
      <c r="DHK289"/>
      <c r="DHL289"/>
      <c r="DHM289"/>
      <c r="DHN289"/>
      <c r="DHO289"/>
      <c r="DHP289"/>
      <c r="DHQ289"/>
      <c r="DHR289"/>
      <c r="DHS289"/>
      <c r="DHT289"/>
      <c r="DHU289"/>
      <c r="DHV289"/>
      <c r="DHW289"/>
      <c r="DHX289"/>
      <c r="DHY289"/>
      <c r="DHZ289"/>
      <c r="DIA289"/>
      <c r="DIB289"/>
      <c r="DIC289"/>
      <c r="DID289"/>
      <c r="DIE289"/>
      <c r="DIF289"/>
      <c r="DIG289"/>
      <c r="DIH289"/>
      <c r="DII289"/>
      <c r="DIJ289"/>
      <c r="DIK289"/>
      <c r="DIL289"/>
      <c r="DIM289"/>
      <c r="DIN289"/>
      <c r="DIO289"/>
      <c r="DIP289"/>
      <c r="DIQ289"/>
      <c r="DIR289"/>
      <c r="DIS289"/>
      <c r="DIT289"/>
      <c r="DIU289"/>
      <c r="DIV289"/>
      <c r="DIW289"/>
      <c r="DIX289"/>
      <c r="DIY289"/>
      <c r="DIZ289"/>
      <c r="DJA289"/>
      <c r="DJB289"/>
      <c r="DJC289"/>
      <c r="DJD289"/>
      <c r="DJE289"/>
      <c r="DJF289"/>
      <c r="DJG289"/>
      <c r="DJH289"/>
      <c r="DJI289"/>
      <c r="DJJ289"/>
      <c r="DJK289"/>
      <c r="DJL289"/>
      <c r="DJM289"/>
      <c r="DJN289"/>
      <c r="DJO289"/>
      <c r="DJP289"/>
      <c r="DJQ289"/>
      <c r="DJR289"/>
      <c r="DJS289"/>
      <c r="DJT289"/>
      <c r="DJU289"/>
      <c r="DJV289"/>
      <c r="DJW289"/>
      <c r="DJX289"/>
      <c r="DJY289"/>
      <c r="DJZ289"/>
      <c r="DKA289"/>
      <c r="DKB289"/>
      <c r="DKC289"/>
      <c r="DKD289"/>
      <c r="DKE289"/>
      <c r="DKF289"/>
      <c r="DKG289"/>
      <c r="DKH289"/>
      <c r="DKI289"/>
      <c r="DKJ289"/>
      <c r="DKK289"/>
      <c r="DKL289"/>
      <c r="DKM289"/>
      <c r="DKN289"/>
      <c r="DKO289"/>
      <c r="DKP289"/>
      <c r="DKQ289"/>
      <c r="DKR289"/>
      <c r="DKS289"/>
      <c r="DKT289"/>
      <c r="DKU289"/>
      <c r="DKV289"/>
      <c r="DKW289"/>
      <c r="DKX289"/>
      <c r="DKY289"/>
      <c r="DKZ289"/>
      <c r="DLA289"/>
      <c r="DLB289"/>
      <c r="DLC289"/>
      <c r="DLD289"/>
      <c r="DLE289"/>
      <c r="DLF289"/>
      <c r="DLG289"/>
      <c r="DLH289"/>
      <c r="DLI289"/>
      <c r="DLJ289"/>
      <c r="DLK289"/>
      <c r="DLL289"/>
      <c r="DLM289"/>
      <c r="DLN289"/>
      <c r="DLO289"/>
      <c r="DLP289"/>
      <c r="DLQ289"/>
      <c r="DLR289"/>
      <c r="DLS289"/>
      <c r="DLT289"/>
      <c r="DLU289"/>
      <c r="DLV289"/>
      <c r="DLW289"/>
      <c r="DLX289"/>
      <c r="DLY289"/>
      <c r="DLZ289"/>
      <c r="DMA289"/>
      <c r="DMB289"/>
      <c r="DMC289"/>
      <c r="DMD289"/>
      <c r="DME289"/>
      <c r="DMF289"/>
      <c r="DMG289"/>
      <c r="DMH289"/>
      <c r="DMI289"/>
      <c r="DMJ289"/>
      <c r="DMK289"/>
      <c r="DML289"/>
      <c r="DMM289"/>
      <c r="DMN289"/>
      <c r="DMO289"/>
      <c r="DMP289"/>
      <c r="DMQ289"/>
      <c r="DMR289"/>
      <c r="DMS289"/>
      <c r="DMT289"/>
      <c r="DMU289"/>
      <c r="DMV289"/>
      <c r="DMW289"/>
      <c r="DMX289"/>
      <c r="DMY289"/>
      <c r="DMZ289"/>
      <c r="DNA289"/>
      <c r="DNB289"/>
      <c r="DNC289"/>
      <c r="DND289"/>
      <c r="DNE289"/>
      <c r="DNF289"/>
      <c r="DNG289"/>
      <c r="DNH289"/>
      <c r="DNI289"/>
      <c r="DNJ289"/>
      <c r="DNK289"/>
      <c r="DNL289"/>
      <c r="DNM289"/>
      <c r="DNN289"/>
      <c r="DNO289"/>
      <c r="DNP289"/>
      <c r="DNQ289"/>
      <c r="DNR289"/>
      <c r="DNS289"/>
      <c r="DNT289"/>
      <c r="DNU289"/>
      <c r="DNV289"/>
      <c r="DNW289"/>
      <c r="DNX289"/>
      <c r="DNY289"/>
      <c r="DNZ289"/>
      <c r="DOA289"/>
      <c r="DOB289"/>
      <c r="DOC289"/>
      <c r="DOD289"/>
      <c r="DOE289"/>
      <c r="DOF289"/>
      <c r="DOG289"/>
      <c r="DOH289"/>
      <c r="DOI289"/>
      <c r="DOJ289"/>
      <c r="DOK289"/>
      <c r="DOL289"/>
      <c r="DOM289"/>
      <c r="DON289"/>
      <c r="DOO289"/>
      <c r="DOP289"/>
      <c r="DOQ289"/>
      <c r="DOR289"/>
      <c r="DOS289"/>
      <c r="DOT289"/>
      <c r="DOU289"/>
      <c r="DOV289"/>
      <c r="DOW289"/>
      <c r="DOX289"/>
      <c r="DOY289"/>
      <c r="DOZ289"/>
      <c r="DPA289"/>
      <c r="DPB289"/>
      <c r="DPC289"/>
      <c r="DPD289"/>
      <c r="DPE289"/>
      <c r="DPF289"/>
      <c r="DPG289"/>
      <c r="DPH289"/>
      <c r="DPI289"/>
      <c r="DPJ289"/>
      <c r="DPK289"/>
      <c r="DPL289"/>
      <c r="DPM289"/>
      <c r="DPN289"/>
      <c r="DPO289"/>
      <c r="DPP289"/>
      <c r="DPQ289"/>
      <c r="DPR289"/>
      <c r="DPS289"/>
      <c r="DPT289"/>
      <c r="DPU289"/>
      <c r="DPV289"/>
      <c r="DPW289"/>
      <c r="DPX289"/>
      <c r="DPY289"/>
      <c r="DPZ289"/>
      <c r="DQA289"/>
      <c r="DQB289"/>
      <c r="DQC289"/>
      <c r="DQD289"/>
      <c r="DQE289"/>
      <c r="DQF289"/>
      <c r="DQG289"/>
      <c r="DQH289"/>
      <c r="DQI289"/>
      <c r="DQJ289"/>
      <c r="DQK289"/>
      <c r="DQL289"/>
      <c r="DQM289"/>
      <c r="DQN289"/>
      <c r="DQO289"/>
      <c r="DQP289"/>
      <c r="DQQ289"/>
      <c r="DQR289"/>
      <c r="DQS289"/>
      <c r="DQT289"/>
      <c r="DQU289"/>
      <c r="DQV289"/>
      <c r="DQW289"/>
      <c r="DQX289"/>
      <c r="DQY289"/>
      <c r="DQZ289"/>
      <c r="DRA289"/>
      <c r="DRB289"/>
      <c r="DRC289"/>
      <c r="DRD289"/>
      <c r="DRE289"/>
      <c r="DRF289"/>
      <c r="DRG289"/>
      <c r="DRH289"/>
      <c r="DRI289"/>
      <c r="DRJ289"/>
      <c r="DRK289"/>
      <c r="DRL289"/>
      <c r="DRM289"/>
      <c r="DRN289"/>
      <c r="DRO289"/>
      <c r="DRP289"/>
      <c r="DRQ289"/>
      <c r="DRR289"/>
      <c r="DRS289"/>
      <c r="DRT289"/>
      <c r="DRU289"/>
      <c r="DRV289"/>
      <c r="DRW289"/>
      <c r="DRX289"/>
      <c r="DRY289"/>
      <c r="DRZ289"/>
      <c r="DSA289"/>
      <c r="DSB289"/>
      <c r="DSC289"/>
      <c r="DSD289"/>
      <c r="DSE289"/>
      <c r="DSF289"/>
      <c r="DSG289"/>
      <c r="DSH289"/>
      <c r="DSI289"/>
      <c r="DSJ289"/>
      <c r="DSK289"/>
      <c r="DSL289"/>
      <c r="DSM289"/>
      <c r="DSN289"/>
      <c r="DSO289"/>
      <c r="DSP289"/>
      <c r="DSQ289"/>
      <c r="DSR289"/>
      <c r="DSS289"/>
      <c r="DST289"/>
      <c r="DSU289"/>
      <c r="DSV289"/>
      <c r="DSW289"/>
      <c r="DSX289"/>
      <c r="DSY289"/>
      <c r="DSZ289"/>
      <c r="DTA289"/>
      <c r="DTB289"/>
      <c r="DTC289"/>
      <c r="DTD289"/>
      <c r="DTE289"/>
      <c r="DTF289"/>
      <c r="DTG289"/>
      <c r="DTH289"/>
      <c r="DTI289"/>
      <c r="DTJ289"/>
      <c r="DTK289"/>
      <c r="DTL289"/>
      <c r="DTM289"/>
      <c r="DTN289"/>
      <c r="DTO289"/>
      <c r="DTP289"/>
      <c r="DTQ289"/>
      <c r="DTR289"/>
      <c r="DTS289"/>
      <c r="DTT289"/>
      <c r="DTU289"/>
      <c r="DTV289"/>
      <c r="DTW289"/>
      <c r="DTX289"/>
      <c r="DTY289"/>
      <c r="DTZ289"/>
      <c r="DUA289"/>
      <c r="DUB289"/>
      <c r="DUC289"/>
      <c r="DUD289"/>
      <c r="DUE289"/>
      <c r="DUF289"/>
      <c r="DUG289"/>
      <c r="DUH289"/>
      <c r="DUI289"/>
      <c r="DUJ289"/>
      <c r="DUK289"/>
      <c r="DUL289"/>
      <c r="DUM289"/>
      <c r="DUN289"/>
      <c r="DUO289"/>
      <c r="DUP289"/>
      <c r="DUQ289"/>
      <c r="DUR289"/>
      <c r="DUS289"/>
      <c r="DUT289"/>
      <c r="DUU289"/>
      <c r="DUV289"/>
      <c r="DUW289"/>
      <c r="DUX289"/>
      <c r="DUY289"/>
      <c r="DUZ289"/>
      <c r="DVA289"/>
      <c r="DVB289"/>
      <c r="DVC289"/>
      <c r="DVD289"/>
      <c r="DVE289"/>
      <c r="DVF289"/>
      <c r="DVG289"/>
      <c r="DVH289"/>
      <c r="DVI289"/>
      <c r="DVJ289"/>
      <c r="DVK289"/>
      <c r="DVL289"/>
      <c r="DVM289"/>
      <c r="DVN289"/>
      <c r="DVO289"/>
      <c r="DVP289"/>
      <c r="DVQ289"/>
      <c r="DVR289"/>
      <c r="DVS289"/>
      <c r="DVT289"/>
      <c r="DVU289"/>
      <c r="DVV289"/>
      <c r="DVW289"/>
      <c r="DVX289"/>
      <c r="DVY289"/>
      <c r="DVZ289"/>
      <c r="DWA289"/>
      <c r="DWB289"/>
      <c r="DWC289"/>
      <c r="DWD289"/>
      <c r="DWE289"/>
      <c r="DWF289"/>
      <c r="DWG289"/>
      <c r="DWH289"/>
      <c r="DWI289"/>
      <c r="DWJ289"/>
      <c r="DWK289"/>
      <c r="DWL289"/>
      <c r="DWM289"/>
      <c r="DWN289"/>
      <c r="DWO289"/>
      <c r="DWP289"/>
      <c r="DWQ289"/>
      <c r="DWR289"/>
      <c r="DWS289"/>
      <c r="DWT289"/>
      <c r="DWU289"/>
      <c r="DWV289"/>
      <c r="DWW289"/>
      <c r="DWX289"/>
      <c r="DWY289"/>
      <c r="DWZ289"/>
      <c r="DXA289"/>
      <c r="DXB289"/>
      <c r="DXC289"/>
      <c r="DXD289"/>
      <c r="DXE289"/>
      <c r="DXF289"/>
      <c r="DXG289"/>
      <c r="DXH289"/>
      <c r="DXI289"/>
      <c r="DXJ289"/>
      <c r="DXK289"/>
      <c r="DXL289"/>
      <c r="DXM289"/>
      <c r="DXN289"/>
      <c r="DXO289"/>
      <c r="DXP289"/>
      <c r="DXQ289"/>
      <c r="DXR289"/>
      <c r="DXS289"/>
      <c r="DXT289"/>
      <c r="DXU289"/>
      <c r="DXV289"/>
      <c r="DXW289"/>
      <c r="DXX289"/>
      <c r="DXY289"/>
      <c r="DXZ289"/>
      <c r="DYA289"/>
      <c r="DYB289"/>
      <c r="DYC289"/>
      <c r="DYD289"/>
      <c r="DYE289"/>
      <c r="DYF289"/>
      <c r="DYG289"/>
      <c r="DYH289"/>
      <c r="DYI289"/>
      <c r="DYJ289"/>
      <c r="DYK289"/>
      <c r="DYL289"/>
      <c r="DYM289"/>
      <c r="DYN289"/>
      <c r="DYO289"/>
      <c r="DYP289"/>
      <c r="DYQ289"/>
      <c r="DYR289"/>
      <c r="DYS289"/>
      <c r="DYT289"/>
      <c r="DYU289"/>
      <c r="DYV289"/>
      <c r="DYW289"/>
      <c r="DYX289"/>
      <c r="DYY289"/>
      <c r="DYZ289"/>
      <c r="DZA289"/>
      <c r="DZB289"/>
      <c r="DZC289"/>
      <c r="DZD289"/>
      <c r="DZE289"/>
      <c r="DZF289"/>
      <c r="DZG289"/>
      <c r="DZH289"/>
      <c r="DZI289"/>
      <c r="DZJ289"/>
      <c r="DZK289"/>
      <c r="DZL289"/>
      <c r="DZM289"/>
      <c r="DZN289"/>
      <c r="DZO289"/>
      <c r="DZP289"/>
      <c r="DZQ289"/>
      <c r="DZR289"/>
      <c r="DZS289"/>
      <c r="DZT289"/>
      <c r="DZU289"/>
      <c r="DZV289"/>
      <c r="DZW289"/>
      <c r="DZX289"/>
      <c r="DZY289"/>
      <c r="DZZ289"/>
      <c r="EAA289"/>
      <c r="EAB289"/>
      <c r="EAC289"/>
      <c r="EAD289"/>
      <c r="EAE289"/>
      <c r="EAF289"/>
      <c r="EAG289"/>
      <c r="EAH289"/>
      <c r="EAI289"/>
      <c r="EAJ289"/>
      <c r="EAK289"/>
      <c r="EAL289"/>
      <c r="EAM289"/>
      <c r="EAN289"/>
      <c r="EAO289"/>
      <c r="EAP289"/>
      <c r="EAQ289"/>
      <c r="EAR289"/>
      <c r="EAS289"/>
      <c r="EAT289"/>
      <c r="EAU289"/>
      <c r="EAV289"/>
      <c r="EAW289"/>
      <c r="EAX289"/>
      <c r="EAY289"/>
      <c r="EAZ289"/>
      <c r="EBA289"/>
      <c r="EBB289"/>
      <c r="EBC289"/>
      <c r="EBD289"/>
      <c r="EBE289"/>
      <c r="EBF289"/>
      <c r="EBG289"/>
      <c r="EBH289"/>
      <c r="EBI289"/>
      <c r="EBJ289"/>
      <c r="EBK289"/>
      <c r="EBL289"/>
      <c r="EBM289"/>
      <c r="EBN289"/>
      <c r="EBO289"/>
      <c r="EBP289"/>
      <c r="EBQ289"/>
      <c r="EBR289"/>
      <c r="EBS289"/>
      <c r="EBT289"/>
      <c r="EBU289"/>
      <c r="EBV289"/>
      <c r="EBW289"/>
      <c r="EBX289"/>
      <c r="EBY289"/>
      <c r="EBZ289"/>
      <c r="ECA289"/>
      <c r="ECB289"/>
      <c r="ECC289"/>
      <c r="ECD289"/>
      <c r="ECE289"/>
      <c r="ECF289"/>
      <c r="ECG289"/>
      <c r="ECH289"/>
      <c r="ECI289"/>
      <c r="ECJ289"/>
      <c r="ECK289"/>
      <c r="ECL289"/>
      <c r="ECM289"/>
      <c r="ECN289"/>
      <c r="ECO289"/>
      <c r="ECP289"/>
      <c r="ECQ289"/>
      <c r="ECR289"/>
      <c r="ECS289"/>
      <c r="ECT289"/>
      <c r="ECU289"/>
      <c r="ECV289"/>
      <c r="ECW289"/>
      <c r="ECX289"/>
      <c r="ECY289"/>
      <c r="ECZ289"/>
      <c r="EDA289"/>
      <c r="EDB289"/>
      <c r="EDC289"/>
      <c r="EDD289"/>
      <c r="EDE289"/>
      <c r="EDF289"/>
      <c r="EDG289"/>
      <c r="EDH289"/>
      <c r="EDI289"/>
      <c r="EDJ289"/>
      <c r="EDK289"/>
      <c r="EDL289"/>
      <c r="EDM289"/>
      <c r="EDN289"/>
      <c r="EDO289"/>
      <c r="EDP289"/>
      <c r="EDQ289"/>
      <c r="EDR289"/>
      <c r="EDS289"/>
      <c r="EDT289"/>
      <c r="EDU289"/>
      <c r="EDV289"/>
      <c r="EDW289"/>
      <c r="EDX289"/>
      <c r="EDY289"/>
      <c r="EDZ289"/>
      <c r="EEA289"/>
      <c r="EEB289"/>
      <c r="EEC289"/>
      <c r="EED289"/>
      <c r="EEE289"/>
      <c r="EEF289"/>
      <c r="EEG289"/>
      <c r="EEH289"/>
      <c r="EEI289"/>
      <c r="EEJ289"/>
      <c r="EEK289"/>
      <c r="EEL289"/>
      <c r="EEM289"/>
      <c r="EEN289"/>
      <c r="EEO289"/>
      <c r="EEP289"/>
      <c r="EEQ289"/>
      <c r="EER289"/>
      <c r="EES289"/>
      <c r="EET289"/>
      <c r="EEU289"/>
      <c r="EEV289"/>
      <c r="EEW289"/>
      <c r="EEX289"/>
      <c r="EEY289"/>
      <c r="EEZ289"/>
      <c r="EFA289"/>
      <c r="EFB289"/>
      <c r="EFC289"/>
      <c r="EFD289"/>
      <c r="EFE289"/>
      <c r="EFF289"/>
      <c r="EFG289"/>
      <c r="EFH289"/>
      <c r="EFI289"/>
      <c r="EFJ289"/>
      <c r="EFK289"/>
      <c r="EFL289"/>
      <c r="EFM289"/>
      <c r="EFN289"/>
      <c r="EFO289"/>
      <c r="EFP289"/>
      <c r="EFQ289"/>
      <c r="EFR289"/>
      <c r="EFS289"/>
      <c r="EFT289"/>
      <c r="EFU289"/>
      <c r="EFV289"/>
      <c r="EFW289"/>
      <c r="EFX289"/>
      <c r="EFY289"/>
      <c r="EFZ289"/>
      <c r="EGA289"/>
      <c r="EGB289"/>
      <c r="EGC289"/>
      <c r="EGD289"/>
      <c r="EGE289"/>
      <c r="EGF289"/>
      <c r="EGG289"/>
      <c r="EGH289"/>
      <c r="EGI289"/>
      <c r="EGJ289"/>
      <c r="EGK289"/>
      <c r="EGL289"/>
      <c r="EGM289"/>
      <c r="EGN289"/>
      <c r="EGO289"/>
      <c r="EGP289"/>
      <c r="EGQ289"/>
      <c r="EGR289"/>
      <c r="EGS289"/>
      <c r="EGT289"/>
      <c r="EGU289"/>
      <c r="EGV289"/>
      <c r="EGW289"/>
      <c r="EGX289"/>
      <c r="EGY289"/>
      <c r="EGZ289"/>
      <c r="EHA289"/>
      <c r="EHB289"/>
      <c r="EHC289"/>
      <c r="EHD289"/>
      <c r="EHE289"/>
      <c r="EHF289"/>
      <c r="EHG289"/>
      <c r="EHH289"/>
      <c r="EHI289"/>
      <c r="EHJ289"/>
      <c r="EHK289"/>
      <c r="EHL289"/>
      <c r="EHM289"/>
      <c r="EHN289"/>
      <c r="EHO289"/>
      <c r="EHP289"/>
      <c r="EHQ289"/>
      <c r="EHR289"/>
      <c r="EHS289"/>
      <c r="EHT289"/>
      <c r="EHU289"/>
      <c r="EHV289"/>
      <c r="EHW289"/>
      <c r="EHX289"/>
      <c r="EHY289"/>
      <c r="EHZ289"/>
      <c r="EIA289"/>
      <c r="EIB289"/>
      <c r="EIC289"/>
      <c r="EID289"/>
      <c r="EIE289"/>
      <c r="EIF289"/>
      <c r="EIG289"/>
      <c r="EIH289"/>
      <c r="EII289"/>
      <c r="EIJ289"/>
      <c r="EIK289"/>
      <c r="EIL289"/>
      <c r="EIM289"/>
      <c r="EIN289"/>
      <c r="EIO289"/>
      <c r="EIP289"/>
      <c r="EIQ289"/>
      <c r="EIR289"/>
      <c r="EIS289"/>
      <c r="EIT289"/>
      <c r="EIU289"/>
      <c r="EIV289"/>
      <c r="EIW289"/>
      <c r="EIX289"/>
      <c r="EIY289"/>
      <c r="EIZ289"/>
      <c r="EJA289"/>
      <c r="EJB289"/>
      <c r="EJC289"/>
      <c r="EJD289"/>
      <c r="EJE289"/>
      <c r="EJF289"/>
      <c r="EJG289"/>
      <c r="EJH289"/>
      <c r="EJI289"/>
      <c r="EJJ289"/>
      <c r="EJK289"/>
      <c r="EJL289"/>
      <c r="EJM289"/>
      <c r="EJN289"/>
      <c r="EJO289"/>
      <c r="EJP289"/>
      <c r="EJQ289"/>
      <c r="EJR289"/>
      <c r="EJS289"/>
      <c r="EJT289"/>
      <c r="EJU289"/>
      <c r="EJV289"/>
      <c r="EJW289"/>
      <c r="EJX289"/>
      <c r="EJY289"/>
      <c r="EJZ289"/>
      <c r="EKA289"/>
      <c r="EKB289"/>
      <c r="EKC289"/>
      <c r="EKD289"/>
      <c r="EKE289"/>
      <c r="EKF289"/>
      <c r="EKG289"/>
      <c r="EKH289"/>
      <c r="EKI289"/>
      <c r="EKJ289"/>
      <c r="EKK289"/>
      <c r="EKL289"/>
      <c r="EKM289"/>
      <c r="EKN289"/>
      <c r="EKO289"/>
      <c r="EKP289"/>
      <c r="EKQ289"/>
      <c r="EKR289"/>
      <c r="EKS289"/>
      <c r="EKT289"/>
      <c r="EKU289"/>
      <c r="EKV289"/>
      <c r="EKW289"/>
      <c r="EKX289"/>
      <c r="EKY289"/>
      <c r="EKZ289"/>
      <c r="ELA289"/>
      <c r="ELB289"/>
      <c r="ELC289"/>
      <c r="ELD289"/>
      <c r="ELE289"/>
      <c r="ELF289"/>
      <c r="ELG289"/>
      <c r="ELH289"/>
      <c r="ELI289"/>
      <c r="ELJ289"/>
      <c r="ELK289"/>
      <c r="ELL289"/>
      <c r="ELM289"/>
      <c r="ELN289"/>
      <c r="ELO289"/>
      <c r="ELP289"/>
      <c r="ELQ289"/>
      <c r="ELR289"/>
      <c r="ELS289"/>
      <c r="ELT289"/>
      <c r="ELU289"/>
      <c r="ELV289"/>
      <c r="ELW289"/>
      <c r="ELX289"/>
      <c r="ELY289"/>
      <c r="ELZ289"/>
      <c r="EMA289"/>
      <c r="EMB289"/>
      <c r="EMC289"/>
      <c r="EMD289"/>
      <c r="EME289"/>
      <c r="EMF289"/>
      <c r="EMG289"/>
      <c r="EMH289"/>
      <c r="EMI289"/>
      <c r="EMJ289"/>
      <c r="EMK289"/>
      <c r="EML289"/>
      <c r="EMM289"/>
      <c r="EMN289"/>
      <c r="EMO289"/>
      <c r="EMP289"/>
      <c r="EMQ289"/>
      <c r="EMR289"/>
      <c r="EMS289"/>
      <c r="EMT289"/>
      <c r="EMU289"/>
      <c r="EMV289"/>
      <c r="EMW289"/>
      <c r="EMX289"/>
      <c r="EMY289"/>
      <c r="EMZ289"/>
      <c r="ENA289"/>
      <c r="ENB289"/>
      <c r="ENC289"/>
      <c r="END289"/>
      <c r="ENE289"/>
      <c r="ENF289"/>
      <c r="ENG289"/>
      <c r="ENH289"/>
      <c r="ENI289"/>
      <c r="ENJ289"/>
      <c r="ENK289"/>
      <c r="ENL289"/>
      <c r="ENM289"/>
      <c r="ENN289"/>
      <c r="ENO289"/>
      <c r="ENP289"/>
      <c r="ENQ289"/>
      <c r="ENR289"/>
      <c r="ENS289"/>
      <c r="ENT289"/>
      <c r="ENU289"/>
      <c r="ENV289"/>
      <c r="ENW289"/>
      <c r="ENX289"/>
      <c r="ENY289"/>
      <c r="ENZ289"/>
      <c r="EOA289"/>
      <c r="EOB289"/>
      <c r="EOC289"/>
      <c r="EOD289"/>
      <c r="EOE289"/>
      <c r="EOF289"/>
      <c r="EOG289"/>
      <c r="EOH289"/>
      <c r="EOI289"/>
      <c r="EOJ289"/>
      <c r="EOK289"/>
      <c r="EOL289"/>
      <c r="EOM289"/>
      <c r="EON289"/>
      <c r="EOO289"/>
      <c r="EOP289"/>
      <c r="EOQ289"/>
      <c r="EOR289"/>
      <c r="EOS289"/>
      <c r="EOT289"/>
      <c r="EOU289"/>
      <c r="EOV289"/>
      <c r="EOW289"/>
      <c r="EOX289"/>
      <c r="EOY289"/>
      <c r="EOZ289"/>
      <c r="EPA289"/>
      <c r="EPB289"/>
      <c r="EPC289"/>
      <c r="EPD289"/>
      <c r="EPE289"/>
      <c r="EPF289"/>
      <c r="EPG289"/>
      <c r="EPH289"/>
      <c r="EPI289"/>
      <c r="EPJ289"/>
      <c r="EPK289"/>
      <c r="EPL289"/>
      <c r="EPM289"/>
      <c r="EPN289"/>
      <c r="EPO289"/>
      <c r="EPP289"/>
      <c r="EPQ289"/>
      <c r="EPR289"/>
      <c r="EPS289"/>
      <c r="EPT289"/>
      <c r="EPU289"/>
      <c r="EPV289"/>
      <c r="EPW289"/>
      <c r="EPX289"/>
      <c r="EPY289"/>
      <c r="EPZ289"/>
      <c r="EQA289"/>
      <c r="EQB289"/>
      <c r="EQC289"/>
      <c r="EQD289"/>
      <c r="EQE289"/>
      <c r="EQF289"/>
      <c r="EQG289"/>
      <c r="EQH289"/>
      <c r="EQI289"/>
      <c r="EQJ289"/>
      <c r="EQK289"/>
      <c r="EQL289"/>
      <c r="EQM289"/>
      <c r="EQN289"/>
      <c r="EQO289"/>
      <c r="EQP289"/>
      <c r="EQQ289"/>
      <c r="EQR289"/>
      <c r="EQS289"/>
      <c r="EQT289"/>
      <c r="EQU289"/>
      <c r="EQV289"/>
      <c r="EQW289"/>
      <c r="EQX289"/>
      <c r="EQY289"/>
      <c r="EQZ289"/>
      <c r="ERA289"/>
      <c r="ERB289"/>
      <c r="ERC289"/>
      <c r="ERD289"/>
      <c r="ERE289"/>
      <c r="ERF289"/>
      <c r="ERG289"/>
      <c r="ERH289"/>
      <c r="ERI289"/>
      <c r="ERJ289"/>
      <c r="ERK289"/>
      <c r="ERL289"/>
      <c r="ERM289"/>
      <c r="ERN289"/>
      <c r="ERO289"/>
      <c r="ERP289"/>
      <c r="ERQ289"/>
      <c r="ERR289"/>
      <c r="ERS289"/>
      <c r="ERT289"/>
      <c r="ERU289"/>
      <c r="ERV289"/>
      <c r="ERW289"/>
      <c r="ERX289"/>
      <c r="ERY289"/>
      <c r="ERZ289"/>
      <c r="ESA289"/>
      <c r="ESB289"/>
      <c r="ESC289"/>
      <c r="ESD289"/>
      <c r="ESE289"/>
      <c r="ESF289"/>
      <c r="ESG289"/>
      <c r="ESH289"/>
      <c r="ESI289"/>
      <c r="ESJ289"/>
      <c r="ESK289"/>
      <c r="ESL289"/>
      <c r="ESM289"/>
      <c r="ESN289"/>
      <c r="ESO289"/>
      <c r="ESP289"/>
      <c r="ESQ289"/>
      <c r="ESR289"/>
      <c r="ESS289"/>
      <c r="EST289"/>
      <c r="ESU289"/>
      <c r="ESV289"/>
      <c r="ESW289"/>
      <c r="ESX289"/>
      <c r="ESY289"/>
      <c r="ESZ289"/>
      <c r="ETA289"/>
      <c r="ETB289"/>
      <c r="ETC289"/>
      <c r="ETD289"/>
      <c r="ETE289"/>
      <c r="ETF289"/>
      <c r="ETG289"/>
      <c r="ETH289"/>
      <c r="ETI289"/>
      <c r="ETJ289"/>
      <c r="ETK289"/>
      <c r="ETL289"/>
      <c r="ETM289"/>
      <c r="ETN289"/>
      <c r="ETO289"/>
      <c r="ETP289"/>
      <c r="ETQ289"/>
      <c r="ETR289"/>
      <c r="ETS289"/>
      <c r="ETT289"/>
      <c r="ETU289"/>
      <c r="ETV289"/>
      <c r="ETW289"/>
      <c r="ETX289"/>
      <c r="ETY289"/>
      <c r="ETZ289"/>
      <c r="EUA289"/>
      <c r="EUB289"/>
      <c r="EUC289"/>
      <c r="EUD289"/>
      <c r="EUE289"/>
      <c r="EUF289"/>
      <c r="EUG289"/>
      <c r="EUH289"/>
      <c r="EUI289"/>
      <c r="EUJ289"/>
      <c r="EUK289"/>
      <c r="EUL289"/>
      <c r="EUM289"/>
      <c r="EUN289"/>
      <c r="EUO289"/>
      <c r="EUP289"/>
      <c r="EUQ289"/>
      <c r="EUR289"/>
      <c r="EUS289"/>
      <c r="EUT289"/>
      <c r="EUU289"/>
      <c r="EUV289"/>
      <c r="EUW289"/>
      <c r="EUX289"/>
      <c r="EUY289"/>
      <c r="EUZ289"/>
      <c r="EVA289"/>
      <c r="EVB289"/>
      <c r="EVC289"/>
      <c r="EVD289"/>
      <c r="EVE289"/>
      <c r="EVF289"/>
      <c r="EVG289"/>
      <c r="EVH289"/>
      <c r="EVI289"/>
      <c r="EVJ289"/>
      <c r="EVK289"/>
      <c r="EVL289"/>
      <c r="EVM289"/>
      <c r="EVN289"/>
      <c r="EVO289"/>
      <c r="EVP289"/>
      <c r="EVQ289"/>
      <c r="EVR289"/>
      <c r="EVS289"/>
      <c r="EVT289"/>
      <c r="EVU289"/>
      <c r="EVV289"/>
      <c r="EVW289"/>
      <c r="EVX289"/>
      <c r="EVY289"/>
      <c r="EVZ289"/>
      <c r="EWA289"/>
      <c r="EWB289"/>
      <c r="EWC289"/>
      <c r="EWD289"/>
      <c r="EWE289"/>
      <c r="EWF289"/>
      <c r="EWG289"/>
      <c r="EWH289"/>
      <c r="EWI289"/>
      <c r="EWJ289"/>
      <c r="EWK289"/>
      <c r="EWL289"/>
      <c r="EWM289"/>
      <c r="EWN289"/>
      <c r="EWO289"/>
      <c r="EWP289"/>
      <c r="EWQ289"/>
      <c r="EWR289"/>
      <c r="EWS289"/>
      <c r="EWT289"/>
      <c r="EWU289"/>
      <c r="EWV289"/>
      <c r="EWW289"/>
      <c r="EWX289"/>
      <c r="EWY289"/>
      <c r="EWZ289"/>
      <c r="EXA289"/>
      <c r="EXB289"/>
      <c r="EXC289"/>
      <c r="EXD289"/>
      <c r="EXE289"/>
      <c r="EXF289"/>
      <c r="EXG289"/>
      <c r="EXH289"/>
      <c r="EXI289"/>
      <c r="EXJ289"/>
      <c r="EXK289"/>
      <c r="EXL289"/>
      <c r="EXM289"/>
      <c r="EXN289"/>
      <c r="EXO289"/>
      <c r="EXP289"/>
      <c r="EXQ289"/>
      <c r="EXR289"/>
      <c r="EXS289"/>
      <c r="EXT289"/>
      <c r="EXU289"/>
      <c r="EXV289"/>
      <c r="EXW289"/>
      <c r="EXX289"/>
      <c r="EXY289"/>
      <c r="EXZ289"/>
      <c r="EYA289"/>
      <c r="EYB289"/>
      <c r="EYC289"/>
      <c r="EYD289"/>
      <c r="EYE289"/>
      <c r="EYF289"/>
      <c r="EYG289"/>
      <c r="EYH289"/>
      <c r="EYI289"/>
      <c r="EYJ289"/>
      <c r="EYK289"/>
      <c r="EYL289"/>
      <c r="EYM289"/>
      <c r="EYN289"/>
      <c r="EYO289"/>
      <c r="EYP289"/>
      <c r="EYQ289"/>
      <c r="EYR289"/>
      <c r="EYS289"/>
      <c r="EYT289"/>
      <c r="EYU289"/>
      <c r="EYV289"/>
      <c r="EYW289"/>
      <c r="EYX289"/>
      <c r="EYY289"/>
      <c r="EYZ289"/>
      <c r="EZA289"/>
      <c r="EZB289"/>
      <c r="EZC289"/>
      <c r="EZD289"/>
      <c r="EZE289"/>
      <c r="EZF289"/>
      <c r="EZG289"/>
      <c r="EZH289"/>
      <c r="EZI289"/>
      <c r="EZJ289"/>
      <c r="EZK289"/>
      <c r="EZL289"/>
      <c r="EZM289"/>
      <c r="EZN289"/>
      <c r="EZO289"/>
      <c r="EZP289"/>
      <c r="EZQ289"/>
      <c r="EZR289"/>
      <c r="EZS289"/>
      <c r="EZT289"/>
      <c r="EZU289"/>
      <c r="EZV289"/>
      <c r="EZW289"/>
      <c r="EZX289"/>
      <c r="EZY289"/>
      <c r="EZZ289"/>
      <c r="FAA289"/>
      <c r="FAB289"/>
      <c r="FAC289"/>
      <c r="FAD289"/>
      <c r="FAE289"/>
      <c r="FAF289"/>
      <c r="FAG289"/>
      <c r="FAH289"/>
      <c r="FAI289"/>
      <c r="FAJ289"/>
      <c r="FAK289"/>
      <c r="FAL289"/>
      <c r="FAM289"/>
      <c r="FAN289"/>
      <c r="FAO289"/>
      <c r="FAP289"/>
      <c r="FAQ289"/>
      <c r="FAR289"/>
      <c r="FAS289"/>
      <c r="FAT289"/>
      <c r="FAU289"/>
      <c r="FAV289"/>
      <c r="FAW289"/>
      <c r="FAX289"/>
      <c r="FAY289"/>
      <c r="FAZ289"/>
      <c r="FBA289"/>
      <c r="FBB289"/>
      <c r="FBC289"/>
      <c r="FBD289"/>
      <c r="FBE289"/>
      <c r="FBF289"/>
      <c r="FBG289"/>
      <c r="FBH289"/>
      <c r="FBI289"/>
      <c r="FBJ289"/>
      <c r="FBK289"/>
      <c r="FBL289"/>
      <c r="FBM289"/>
      <c r="FBN289"/>
      <c r="FBO289"/>
      <c r="FBP289"/>
      <c r="FBQ289"/>
      <c r="FBR289"/>
      <c r="FBS289"/>
      <c r="FBT289"/>
      <c r="FBU289"/>
      <c r="FBV289"/>
      <c r="FBW289"/>
      <c r="FBX289"/>
      <c r="FBY289"/>
      <c r="FBZ289"/>
      <c r="FCA289"/>
      <c r="FCB289"/>
      <c r="FCC289"/>
      <c r="FCD289"/>
      <c r="FCE289"/>
      <c r="FCF289"/>
      <c r="FCG289"/>
      <c r="FCH289"/>
      <c r="FCI289"/>
      <c r="FCJ289"/>
      <c r="FCK289"/>
      <c r="FCL289"/>
      <c r="FCM289"/>
      <c r="FCN289"/>
      <c r="FCO289"/>
      <c r="FCP289"/>
      <c r="FCQ289"/>
      <c r="FCR289"/>
      <c r="FCS289"/>
      <c r="FCT289"/>
      <c r="FCU289"/>
      <c r="FCV289"/>
      <c r="FCW289"/>
      <c r="FCX289"/>
      <c r="FCY289"/>
      <c r="FCZ289"/>
      <c r="FDA289"/>
      <c r="FDB289"/>
      <c r="FDC289"/>
      <c r="FDD289"/>
      <c r="FDE289"/>
      <c r="FDF289"/>
      <c r="FDG289"/>
      <c r="FDH289"/>
      <c r="FDI289"/>
      <c r="FDJ289"/>
      <c r="FDK289"/>
      <c r="FDL289"/>
      <c r="FDM289"/>
      <c r="FDN289"/>
      <c r="FDO289"/>
      <c r="FDP289"/>
      <c r="FDQ289"/>
      <c r="FDR289"/>
      <c r="FDS289"/>
      <c r="FDT289"/>
      <c r="FDU289"/>
      <c r="FDV289"/>
      <c r="FDW289"/>
      <c r="FDX289"/>
      <c r="FDY289"/>
      <c r="FDZ289"/>
      <c r="FEA289"/>
      <c r="FEB289"/>
      <c r="FEC289"/>
      <c r="FED289"/>
      <c r="FEE289"/>
      <c r="FEF289"/>
      <c r="FEG289"/>
      <c r="FEH289"/>
      <c r="FEI289"/>
      <c r="FEJ289"/>
      <c r="FEK289"/>
      <c r="FEL289"/>
      <c r="FEM289"/>
      <c r="FEN289"/>
      <c r="FEO289"/>
      <c r="FEP289"/>
      <c r="FEQ289"/>
      <c r="FER289"/>
      <c r="FES289"/>
      <c r="FET289"/>
      <c r="FEU289"/>
      <c r="FEV289"/>
      <c r="FEW289"/>
      <c r="FEX289"/>
      <c r="FEY289"/>
      <c r="FEZ289"/>
      <c r="FFA289"/>
      <c r="FFB289"/>
      <c r="FFC289"/>
      <c r="FFD289"/>
      <c r="FFE289"/>
      <c r="FFF289"/>
      <c r="FFG289"/>
      <c r="FFH289"/>
      <c r="FFI289"/>
      <c r="FFJ289"/>
      <c r="FFK289"/>
      <c r="FFL289"/>
      <c r="FFM289"/>
      <c r="FFN289"/>
      <c r="FFO289"/>
      <c r="FFP289"/>
      <c r="FFQ289"/>
      <c r="FFR289"/>
      <c r="FFS289"/>
      <c r="FFT289"/>
      <c r="FFU289"/>
      <c r="FFV289"/>
      <c r="FFW289"/>
      <c r="FFX289"/>
      <c r="FFY289"/>
      <c r="FFZ289"/>
      <c r="FGA289"/>
      <c r="FGB289"/>
      <c r="FGC289"/>
      <c r="FGD289"/>
      <c r="FGE289"/>
      <c r="FGF289"/>
      <c r="FGG289"/>
      <c r="FGH289"/>
      <c r="FGI289"/>
      <c r="FGJ289"/>
      <c r="FGK289"/>
      <c r="FGL289"/>
      <c r="FGM289"/>
      <c r="FGN289"/>
      <c r="FGO289"/>
      <c r="FGP289"/>
      <c r="FGQ289"/>
      <c r="FGR289"/>
      <c r="FGS289"/>
      <c r="FGT289"/>
      <c r="FGU289"/>
      <c r="FGV289"/>
      <c r="FGW289"/>
      <c r="FGX289"/>
      <c r="FGY289"/>
      <c r="FGZ289"/>
      <c r="FHA289"/>
      <c r="FHB289"/>
      <c r="FHC289"/>
      <c r="FHD289"/>
      <c r="FHE289"/>
      <c r="FHF289"/>
      <c r="FHG289"/>
      <c r="FHH289"/>
      <c r="FHI289"/>
      <c r="FHJ289"/>
      <c r="FHK289"/>
      <c r="FHL289"/>
      <c r="FHM289"/>
      <c r="FHN289"/>
      <c r="FHO289"/>
      <c r="FHP289"/>
      <c r="FHQ289"/>
      <c r="FHR289"/>
      <c r="FHS289"/>
      <c r="FHT289"/>
      <c r="FHU289"/>
      <c r="FHV289"/>
      <c r="FHW289"/>
      <c r="FHX289"/>
      <c r="FHY289"/>
      <c r="FHZ289"/>
      <c r="FIA289"/>
      <c r="FIB289"/>
      <c r="FIC289"/>
      <c r="FID289"/>
      <c r="FIE289"/>
      <c r="FIF289"/>
      <c r="FIG289"/>
      <c r="FIH289"/>
      <c r="FII289"/>
      <c r="FIJ289"/>
      <c r="FIK289"/>
      <c r="FIL289"/>
      <c r="FIM289"/>
      <c r="FIN289"/>
      <c r="FIO289"/>
      <c r="FIP289"/>
      <c r="FIQ289"/>
      <c r="FIR289"/>
      <c r="FIS289"/>
      <c r="FIT289"/>
      <c r="FIU289"/>
      <c r="FIV289"/>
      <c r="FIW289"/>
      <c r="FIX289"/>
      <c r="FIY289"/>
      <c r="FIZ289"/>
      <c r="FJA289"/>
      <c r="FJB289"/>
      <c r="FJC289"/>
      <c r="FJD289"/>
      <c r="FJE289"/>
      <c r="FJF289"/>
      <c r="FJG289"/>
      <c r="FJH289"/>
      <c r="FJI289"/>
      <c r="FJJ289"/>
      <c r="FJK289"/>
      <c r="FJL289"/>
      <c r="FJM289"/>
      <c r="FJN289"/>
      <c r="FJO289"/>
      <c r="FJP289"/>
      <c r="FJQ289"/>
      <c r="FJR289"/>
      <c r="FJS289"/>
      <c r="FJT289"/>
      <c r="FJU289"/>
      <c r="FJV289"/>
      <c r="FJW289"/>
      <c r="FJX289"/>
      <c r="FJY289"/>
      <c r="FJZ289"/>
      <c r="FKA289"/>
      <c r="FKB289"/>
      <c r="FKC289"/>
      <c r="FKD289"/>
      <c r="FKE289"/>
      <c r="FKF289"/>
      <c r="FKG289"/>
      <c r="FKH289"/>
      <c r="FKI289"/>
      <c r="FKJ289"/>
      <c r="FKK289"/>
      <c r="FKL289"/>
      <c r="FKM289"/>
      <c r="FKN289"/>
      <c r="FKO289"/>
      <c r="FKP289"/>
      <c r="FKQ289"/>
      <c r="FKR289"/>
      <c r="FKS289"/>
      <c r="FKT289"/>
      <c r="FKU289"/>
      <c r="FKV289"/>
      <c r="FKW289"/>
      <c r="FKX289"/>
      <c r="FKY289"/>
      <c r="FKZ289"/>
      <c r="FLA289"/>
      <c r="FLB289"/>
      <c r="FLC289"/>
      <c r="FLD289"/>
      <c r="FLE289"/>
      <c r="FLF289"/>
      <c r="FLG289"/>
      <c r="FLH289"/>
      <c r="FLI289"/>
      <c r="FLJ289"/>
      <c r="FLK289"/>
      <c r="FLL289"/>
      <c r="FLM289"/>
      <c r="FLN289"/>
      <c r="FLO289"/>
      <c r="FLP289"/>
      <c r="FLQ289"/>
      <c r="FLR289"/>
      <c r="FLS289"/>
      <c r="FLT289"/>
      <c r="FLU289"/>
      <c r="FLV289"/>
      <c r="FLW289"/>
      <c r="FLX289"/>
      <c r="FLY289"/>
      <c r="FLZ289"/>
      <c r="FMA289"/>
      <c r="FMB289"/>
      <c r="FMC289"/>
      <c r="FMD289"/>
      <c r="FME289"/>
      <c r="FMF289"/>
      <c r="FMG289"/>
      <c r="FMH289"/>
      <c r="FMI289"/>
      <c r="FMJ289"/>
      <c r="FMK289"/>
      <c r="FML289"/>
      <c r="FMM289"/>
      <c r="FMN289"/>
      <c r="FMO289"/>
      <c r="FMP289"/>
      <c r="FMQ289"/>
      <c r="FMR289"/>
      <c r="FMS289"/>
      <c r="FMT289"/>
      <c r="FMU289"/>
      <c r="FMV289"/>
      <c r="FMW289"/>
      <c r="FMX289"/>
      <c r="FMY289"/>
      <c r="FMZ289"/>
      <c r="FNA289"/>
      <c r="FNB289"/>
      <c r="FNC289"/>
      <c r="FND289"/>
      <c r="FNE289"/>
      <c r="FNF289"/>
      <c r="FNG289"/>
      <c r="FNH289"/>
      <c r="FNI289"/>
      <c r="FNJ289"/>
      <c r="FNK289"/>
      <c r="FNL289"/>
      <c r="FNM289"/>
      <c r="FNN289"/>
      <c r="FNO289"/>
      <c r="FNP289"/>
      <c r="FNQ289"/>
      <c r="FNR289"/>
      <c r="FNS289"/>
      <c r="FNT289"/>
      <c r="FNU289"/>
      <c r="FNV289"/>
      <c r="FNW289"/>
      <c r="FNX289"/>
      <c r="FNY289"/>
      <c r="FNZ289"/>
      <c r="FOA289"/>
      <c r="FOB289"/>
      <c r="FOC289"/>
      <c r="FOD289"/>
      <c r="FOE289"/>
      <c r="FOF289"/>
      <c r="FOG289"/>
      <c r="FOH289"/>
      <c r="FOI289"/>
      <c r="FOJ289"/>
      <c r="FOK289"/>
      <c r="FOL289"/>
      <c r="FOM289"/>
      <c r="FON289"/>
      <c r="FOO289"/>
      <c r="FOP289"/>
      <c r="FOQ289"/>
      <c r="FOR289"/>
      <c r="FOS289"/>
      <c r="FOT289"/>
      <c r="FOU289"/>
      <c r="FOV289"/>
      <c r="FOW289"/>
      <c r="FOX289"/>
      <c r="FOY289"/>
      <c r="FOZ289"/>
      <c r="FPA289"/>
      <c r="FPB289"/>
      <c r="FPC289"/>
      <c r="FPD289"/>
      <c r="FPE289"/>
      <c r="FPF289"/>
      <c r="FPG289"/>
      <c r="FPH289"/>
      <c r="FPI289"/>
      <c r="FPJ289"/>
      <c r="FPK289"/>
      <c r="FPL289"/>
      <c r="FPM289"/>
      <c r="FPN289"/>
      <c r="FPO289"/>
      <c r="FPP289"/>
      <c r="FPQ289"/>
      <c r="FPR289"/>
      <c r="FPS289"/>
      <c r="FPT289"/>
      <c r="FPU289"/>
      <c r="FPV289"/>
      <c r="FPW289"/>
      <c r="FPX289"/>
      <c r="FPY289"/>
      <c r="FPZ289"/>
      <c r="FQA289"/>
      <c r="FQB289"/>
      <c r="FQC289"/>
      <c r="FQD289"/>
      <c r="FQE289"/>
      <c r="FQF289"/>
      <c r="FQG289"/>
      <c r="FQH289"/>
      <c r="FQI289"/>
      <c r="FQJ289"/>
      <c r="FQK289"/>
      <c r="FQL289"/>
      <c r="FQM289"/>
      <c r="FQN289"/>
      <c r="FQO289"/>
      <c r="FQP289"/>
      <c r="FQQ289"/>
      <c r="FQR289"/>
      <c r="FQS289"/>
      <c r="FQT289"/>
      <c r="FQU289"/>
      <c r="FQV289"/>
      <c r="FQW289"/>
      <c r="FQX289"/>
      <c r="FQY289"/>
      <c r="FQZ289"/>
      <c r="FRA289"/>
      <c r="FRB289"/>
      <c r="FRC289"/>
      <c r="FRD289"/>
      <c r="FRE289"/>
      <c r="FRF289"/>
      <c r="FRG289"/>
      <c r="FRH289"/>
      <c r="FRI289"/>
      <c r="FRJ289"/>
      <c r="FRK289"/>
      <c r="FRL289"/>
      <c r="FRM289"/>
      <c r="FRN289"/>
      <c r="FRO289"/>
      <c r="FRP289"/>
      <c r="FRQ289"/>
      <c r="FRR289"/>
      <c r="FRS289"/>
      <c r="FRT289"/>
      <c r="FRU289"/>
      <c r="FRV289"/>
      <c r="FRW289"/>
      <c r="FRX289"/>
      <c r="FRY289"/>
      <c r="FRZ289"/>
      <c r="FSA289"/>
      <c r="FSB289"/>
      <c r="FSC289"/>
      <c r="FSD289"/>
      <c r="FSE289"/>
      <c r="FSF289"/>
      <c r="FSG289"/>
      <c r="FSH289"/>
      <c r="FSI289"/>
      <c r="FSJ289"/>
      <c r="FSK289"/>
      <c r="FSL289"/>
      <c r="FSM289"/>
      <c r="FSN289"/>
      <c r="FSO289"/>
      <c r="FSP289"/>
      <c r="FSQ289"/>
      <c r="FSR289"/>
      <c r="FSS289"/>
      <c r="FST289"/>
      <c r="FSU289"/>
      <c r="FSV289"/>
      <c r="FSW289"/>
      <c r="FSX289"/>
      <c r="FSY289"/>
      <c r="FSZ289"/>
      <c r="FTA289"/>
      <c r="FTB289"/>
      <c r="FTC289"/>
      <c r="FTD289"/>
      <c r="FTE289"/>
      <c r="FTF289"/>
      <c r="FTG289"/>
      <c r="FTH289"/>
      <c r="FTI289"/>
      <c r="FTJ289"/>
      <c r="FTK289"/>
      <c r="FTL289"/>
      <c r="FTM289"/>
      <c r="FTN289"/>
      <c r="FTO289"/>
      <c r="FTP289"/>
      <c r="FTQ289"/>
      <c r="FTR289"/>
      <c r="FTS289"/>
      <c r="FTT289"/>
      <c r="FTU289"/>
      <c r="FTV289"/>
      <c r="FTW289"/>
      <c r="FTX289"/>
      <c r="FTY289"/>
      <c r="FTZ289"/>
      <c r="FUA289"/>
      <c r="FUB289"/>
      <c r="FUC289"/>
      <c r="FUD289"/>
      <c r="FUE289"/>
      <c r="FUF289"/>
      <c r="FUG289"/>
      <c r="FUH289"/>
      <c r="FUI289"/>
      <c r="FUJ289"/>
      <c r="FUK289"/>
      <c r="FUL289"/>
      <c r="FUM289"/>
      <c r="FUN289"/>
      <c r="FUO289"/>
      <c r="FUP289"/>
      <c r="FUQ289"/>
      <c r="FUR289"/>
      <c r="FUS289"/>
      <c r="FUT289"/>
      <c r="FUU289"/>
      <c r="FUV289"/>
      <c r="FUW289"/>
      <c r="FUX289"/>
      <c r="FUY289"/>
      <c r="FUZ289"/>
      <c r="FVA289"/>
      <c r="FVB289"/>
      <c r="FVC289"/>
      <c r="FVD289"/>
      <c r="FVE289"/>
      <c r="FVF289"/>
      <c r="FVG289"/>
      <c r="FVH289"/>
      <c r="FVI289"/>
      <c r="FVJ289"/>
      <c r="FVK289"/>
      <c r="FVL289"/>
      <c r="FVM289"/>
      <c r="FVN289"/>
      <c r="FVO289"/>
      <c r="FVP289"/>
      <c r="FVQ289"/>
      <c r="FVR289"/>
      <c r="FVS289"/>
      <c r="FVT289"/>
      <c r="FVU289"/>
      <c r="FVV289"/>
      <c r="FVW289"/>
      <c r="FVX289"/>
      <c r="FVY289"/>
      <c r="FVZ289"/>
      <c r="FWA289"/>
      <c r="FWB289"/>
      <c r="FWC289"/>
      <c r="FWD289"/>
      <c r="FWE289"/>
      <c r="FWF289"/>
      <c r="FWG289"/>
      <c r="FWH289"/>
      <c r="FWI289"/>
      <c r="FWJ289"/>
      <c r="FWK289"/>
      <c r="FWL289"/>
      <c r="FWM289"/>
      <c r="FWN289"/>
      <c r="FWO289"/>
      <c r="FWP289"/>
      <c r="FWQ289"/>
      <c r="FWR289"/>
      <c r="FWS289"/>
      <c r="FWT289"/>
      <c r="FWU289"/>
      <c r="FWV289"/>
      <c r="FWW289"/>
      <c r="FWX289"/>
      <c r="FWY289"/>
      <c r="FWZ289"/>
      <c r="FXA289"/>
      <c r="FXB289"/>
      <c r="FXC289"/>
      <c r="FXD289"/>
      <c r="FXE289"/>
      <c r="FXF289"/>
      <c r="FXG289"/>
      <c r="FXH289"/>
      <c r="FXI289"/>
      <c r="FXJ289"/>
      <c r="FXK289"/>
      <c r="FXL289"/>
      <c r="FXM289"/>
      <c r="FXN289"/>
      <c r="FXO289"/>
      <c r="FXP289"/>
      <c r="FXQ289"/>
      <c r="FXR289"/>
      <c r="FXS289"/>
      <c r="FXT289"/>
      <c r="FXU289"/>
      <c r="FXV289"/>
      <c r="FXW289"/>
      <c r="FXX289"/>
      <c r="FXY289"/>
      <c r="FXZ289"/>
      <c r="FYA289"/>
      <c r="FYB289"/>
      <c r="FYC289"/>
      <c r="FYD289"/>
      <c r="FYE289"/>
      <c r="FYF289"/>
      <c r="FYG289"/>
      <c r="FYH289"/>
      <c r="FYI289"/>
      <c r="FYJ289"/>
      <c r="FYK289"/>
      <c r="FYL289"/>
      <c r="FYM289"/>
      <c r="FYN289"/>
      <c r="FYO289"/>
      <c r="FYP289"/>
      <c r="FYQ289"/>
      <c r="FYR289"/>
      <c r="FYS289"/>
      <c r="FYT289"/>
      <c r="FYU289"/>
      <c r="FYV289"/>
      <c r="FYW289"/>
      <c r="FYX289"/>
      <c r="FYY289"/>
      <c r="FYZ289"/>
      <c r="FZA289"/>
      <c r="FZB289"/>
      <c r="FZC289"/>
      <c r="FZD289"/>
      <c r="FZE289"/>
      <c r="FZF289"/>
      <c r="FZG289"/>
      <c r="FZH289"/>
      <c r="FZI289"/>
      <c r="FZJ289"/>
      <c r="FZK289"/>
      <c r="FZL289"/>
      <c r="FZM289"/>
      <c r="FZN289"/>
      <c r="FZO289"/>
      <c r="FZP289"/>
      <c r="FZQ289"/>
      <c r="FZR289"/>
      <c r="FZS289"/>
      <c r="FZT289"/>
      <c r="FZU289"/>
      <c r="FZV289"/>
      <c r="FZW289"/>
      <c r="FZX289"/>
      <c r="FZY289"/>
      <c r="FZZ289"/>
      <c r="GAA289"/>
      <c r="GAB289"/>
      <c r="GAC289"/>
      <c r="GAD289"/>
      <c r="GAE289"/>
      <c r="GAF289"/>
      <c r="GAG289"/>
      <c r="GAH289"/>
      <c r="GAI289"/>
      <c r="GAJ289"/>
      <c r="GAK289"/>
      <c r="GAL289"/>
      <c r="GAM289"/>
      <c r="GAN289"/>
      <c r="GAO289"/>
      <c r="GAP289"/>
      <c r="GAQ289"/>
      <c r="GAR289"/>
      <c r="GAS289"/>
      <c r="GAT289"/>
      <c r="GAU289"/>
      <c r="GAV289"/>
      <c r="GAW289"/>
      <c r="GAX289"/>
      <c r="GAY289"/>
      <c r="GAZ289"/>
      <c r="GBA289"/>
      <c r="GBB289"/>
      <c r="GBC289"/>
      <c r="GBD289"/>
      <c r="GBE289"/>
      <c r="GBF289"/>
      <c r="GBG289"/>
      <c r="GBH289"/>
      <c r="GBI289"/>
      <c r="GBJ289"/>
      <c r="GBK289"/>
      <c r="GBL289"/>
      <c r="GBM289"/>
      <c r="GBN289"/>
      <c r="GBO289"/>
      <c r="GBP289"/>
      <c r="GBQ289"/>
      <c r="GBR289"/>
      <c r="GBS289"/>
      <c r="GBT289"/>
      <c r="GBU289"/>
      <c r="GBV289"/>
      <c r="GBW289"/>
      <c r="GBX289"/>
      <c r="GBY289"/>
      <c r="GBZ289"/>
      <c r="GCA289"/>
      <c r="GCB289"/>
      <c r="GCC289"/>
      <c r="GCD289"/>
      <c r="GCE289"/>
      <c r="GCF289"/>
      <c r="GCG289"/>
      <c r="GCH289"/>
      <c r="GCI289"/>
      <c r="GCJ289"/>
      <c r="GCK289"/>
      <c r="GCL289"/>
      <c r="GCM289"/>
      <c r="GCN289"/>
      <c r="GCO289"/>
      <c r="GCP289"/>
      <c r="GCQ289"/>
      <c r="GCR289"/>
      <c r="GCS289"/>
      <c r="GCT289"/>
      <c r="GCU289"/>
      <c r="GCV289"/>
      <c r="GCW289"/>
      <c r="GCX289"/>
      <c r="GCY289"/>
      <c r="GCZ289"/>
      <c r="GDA289"/>
      <c r="GDB289"/>
      <c r="GDC289"/>
      <c r="GDD289"/>
      <c r="GDE289"/>
      <c r="GDF289"/>
      <c r="GDG289"/>
      <c r="GDH289"/>
      <c r="GDI289"/>
      <c r="GDJ289"/>
      <c r="GDK289"/>
      <c r="GDL289"/>
      <c r="GDM289"/>
      <c r="GDN289"/>
      <c r="GDO289"/>
      <c r="GDP289"/>
      <c r="GDQ289"/>
      <c r="GDR289"/>
      <c r="GDS289"/>
      <c r="GDT289"/>
      <c r="GDU289"/>
      <c r="GDV289"/>
      <c r="GDW289"/>
      <c r="GDX289"/>
      <c r="GDY289"/>
      <c r="GDZ289"/>
      <c r="GEA289"/>
      <c r="GEB289"/>
      <c r="GEC289"/>
      <c r="GED289"/>
      <c r="GEE289"/>
      <c r="GEF289"/>
      <c r="GEG289"/>
      <c r="GEH289"/>
      <c r="GEI289"/>
      <c r="GEJ289"/>
      <c r="GEK289"/>
      <c r="GEL289"/>
      <c r="GEM289"/>
      <c r="GEN289"/>
      <c r="GEO289"/>
      <c r="GEP289"/>
      <c r="GEQ289"/>
      <c r="GER289"/>
      <c r="GES289"/>
      <c r="GET289"/>
      <c r="GEU289"/>
      <c r="GEV289"/>
      <c r="GEW289"/>
      <c r="GEX289"/>
      <c r="GEY289"/>
      <c r="GEZ289"/>
      <c r="GFA289"/>
      <c r="GFB289"/>
      <c r="GFC289"/>
      <c r="GFD289"/>
      <c r="GFE289"/>
      <c r="GFF289"/>
      <c r="GFG289"/>
      <c r="GFH289"/>
      <c r="GFI289"/>
      <c r="GFJ289"/>
      <c r="GFK289"/>
      <c r="GFL289"/>
      <c r="GFM289"/>
      <c r="GFN289"/>
      <c r="GFO289"/>
      <c r="GFP289"/>
      <c r="GFQ289"/>
      <c r="GFR289"/>
      <c r="GFS289"/>
      <c r="GFT289"/>
      <c r="GFU289"/>
      <c r="GFV289"/>
      <c r="GFW289"/>
      <c r="GFX289"/>
      <c r="GFY289"/>
      <c r="GFZ289"/>
      <c r="GGA289"/>
      <c r="GGB289"/>
      <c r="GGC289"/>
      <c r="GGD289"/>
      <c r="GGE289"/>
      <c r="GGF289"/>
      <c r="GGG289"/>
      <c r="GGH289"/>
      <c r="GGI289"/>
      <c r="GGJ289"/>
      <c r="GGK289"/>
      <c r="GGL289"/>
      <c r="GGM289"/>
      <c r="GGN289"/>
      <c r="GGO289"/>
      <c r="GGP289"/>
      <c r="GGQ289"/>
      <c r="GGR289"/>
      <c r="GGS289"/>
      <c r="GGT289"/>
      <c r="GGU289"/>
      <c r="GGV289"/>
      <c r="GGW289"/>
      <c r="GGX289"/>
      <c r="GGY289"/>
      <c r="GGZ289"/>
      <c r="GHA289"/>
      <c r="GHB289"/>
      <c r="GHC289"/>
      <c r="GHD289"/>
      <c r="GHE289"/>
      <c r="GHF289"/>
      <c r="GHG289"/>
      <c r="GHH289"/>
      <c r="GHI289"/>
      <c r="GHJ289"/>
      <c r="GHK289"/>
      <c r="GHL289"/>
      <c r="GHM289"/>
      <c r="GHN289"/>
      <c r="GHO289"/>
      <c r="GHP289"/>
      <c r="GHQ289"/>
      <c r="GHR289"/>
      <c r="GHS289"/>
      <c r="GHT289"/>
      <c r="GHU289"/>
      <c r="GHV289"/>
      <c r="GHW289"/>
      <c r="GHX289"/>
      <c r="GHY289"/>
      <c r="GHZ289"/>
      <c r="GIA289"/>
      <c r="GIB289"/>
      <c r="GIC289"/>
      <c r="GID289"/>
      <c r="GIE289"/>
      <c r="GIF289"/>
      <c r="GIG289"/>
      <c r="GIH289"/>
      <c r="GII289"/>
      <c r="GIJ289"/>
      <c r="GIK289"/>
      <c r="GIL289"/>
      <c r="GIM289"/>
      <c r="GIN289"/>
      <c r="GIO289"/>
      <c r="GIP289"/>
      <c r="GIQ289"/>
      <c r="GIR289"/>
      <c r="GIS289"/>
      <c r="GIT289"/>
      <c r="GIU289"/>
      <c r="GIV289"/>
      <c r="GIW289"/>
      <c r="GIX289"/>
      <c r="GIY289"/>
      <c r="GIZ289"/>
      <c r="GJA289"/>
      <c r="GJB289"/>
      <c r="GJC289"/>
      <c r="GJD289"/>
      <c r="GJE289"/>
      <c r="GJF289"/>
      <c r="GJG289"/>
      <c r="GJH289"/>
      <c r="GJI289"/>
      <c r="GJJ289"/>
      <c r="GJK289"/>
      <c r="GJL289"/>
      <c r="GJM289"/>
      <c r="GJN289"/>
      <c r="GJO289"/>
      <c r="GJP289"/>
      <c r="GJQ289"/>
      <c r="GJR289"/>
      <c r="GJS289"/>
      <c r="GJT289"/>
      <c r="GJU289"/>
      <c r="GJV289"/>
      <c r="GJW289"/>
      <c r="GJX289"/>
      <c r="GJY289"/>
      <c r="GJZ289"/>
      <c r="GKA289"/>
      <c r="GKB289"/>
      <c r="GKC289"/>
      <c r="GKD289"/>
      <c r="GKE289"/>
      <c r="GKF289"/>
      <c r="GKG289"/>
      <c r="GKH289"/>
      <c r="GKI289"/>
      <c r="GKJ289"/>
      <c r="GKK289"/>
      <c r="GKL289"/>
      <c r="GKM289"/>
      <c r="GKN289"/>
      <c r="GKO289"/>
      <c r="GKP289"/>
      <c r="GKQ289"/>
      <c r="GKR289"/>
      <c r="GKS289"/>
      <c r="GKT289"/>
      <c r="GKU289"/>
      <c r="GKV289"/>
      <c r="GKW289"/>
      <c r="GKX289"/>
      <c r="GKY289"/>
      <c r="GKZ289"/>
      <c r="GLA289"/>
      <c r="GLB289"/>
      <c r="GLC289"/>
      <c r="GLD289"/>
      <c r="GLE289"/>
      <c r="GLF289"/>
      <c r="GLG289"/>
      <c r="GLH289"/>
      <c r="GLI289"/>
      <c r="GLJ289"/>
      <c r="GLK289"/>
      <c r="GLL289"/>
      <c r="GLM289"/>
      <c r="GLN289"/>
      <c r="GLO289"/>
      <c r="GLP289"/>
      <c r="GLQ289"/>
      <c r="GLR289"/>
      <c r="GLS289"/>
      <c r="GLT289"/>
      <c r="GLU289"/>
      <c r="GLV289"/>
      <c r="GLW289"/>
      <c r="GLX289"/>
      <c r="GLY289"/>
      <c r="GLZ289"/>
      <c r="GMA289"/>
      <c r="GMB289"/>
      <c r="GMC289"/>
      <c r="GMD289"/>
      <c r="GME289"/>
      <c r="GMF289"/>
      <c r="GMG289"/>
      <c r="GMH289"/>
      <c r="GMI289"/>
      <c r="GMJ289"/>
      <c r="GMK289"/>
      <c r="GML289"/>
      <c r="GMM289"/>
      <c r="GMN289"/>
      <c r="GMO289"/>
      <c r="GMP289"/>
      <c r="GMQ289"/>
      <c r="GMR289"/>
      <c r="GMS289"/>
      <c r="GMT289"/>
      <c r="GMU289"/>
      <c r="GMV289"/>
      <c r="GMW289"/>
      <c r="GMX289"/>
      <c r="GMY289"/>
      <c r="GMZ289"/>
      <c r="GNA289"/>
      <c r="GNB289"/>
      <c r="GNC289"/>
      <c r="GND289"/>
      <c r="GNE289"/>
      <c r="GNF289"/>
      <c r="GNG289"/>
      <c r="GNH289"/>
      <c r="GNI289"/>
      <c r="GNJ289"/>
      <c r="GNK289"/>
      <c r="GNL289"/>
      <c r="GNM289"/>
      <c r="GNN289"/>
      <c r="GNO289"/>
      <c r="GNP289"/>
      <c r="GNQ289"/>
      <c r="GNR289"/>
      <c r="GNS289"/>
      <c r="GNT289"/>
      <c r="GNU289"/>
      <c r="GNV289"/>
      <c r="GNW289"/>
      <c r="GNX289"/>
      <c r="GNY289"/>
      <c r="GNZ289"/>
      <c r="GOA289"/>
      <c r="GOB289"/>
      <c r="GOC289"/>
      <c r="GOD289"/>
      <c r="GOE289"/>
      <c r="GOF289"/>
      <c r="GOG289"/>
      <c r="GOH289"/>
      <c r="GOI289"/>
      <c r="GOJ289"/>
      <c r="GOK289"/>
      <c r="GOL289"/>
      <c r="GOM289"/>
      <c r="GON289"/>
      <c r="GOO289"/>
      <c r="GOP289"/>
      <c r="GOQ289"/>
      <c r="GOR289"/>
      <c r="GOS289"/>
      <c r="GOT289"/>
      <c r="GOU289"/>
      <c r="GOV289"/>
      <c r="GOW289"/>
      <c r="GOX289"/>
      <c r="GOY289"/>
      <c r="GOZ289"/>
      <c r="GPA289"/>
      <c r="GPB289"/>
      <c r="GPC289"/>
      <c r="GPD289"/>
      <c r="GPE289"/>
      <c r="GPF289"/>
      <c r="GPG289"/>
      <c r="GPH289"/>
      <c r="GPI289"/>
      <c r="GPJ289"/>
      <c r="GPK289"/>
      <c r="GPL289"/>
      <c r="GPM289"/>
      <c r="GPN289"/>
      <c r="GPO289"/>
      <c r="GPP289"/>
      <c r="GPQ289"/>
      <c r="GPR289"/>
      <c r="GPS289"/>
      <c r="GPT289"/>
      <c r="GPU289"/>
      <c r="GPV289"/>
      <c r="GPW289"/>
      <c r="GPX289"/>
      <c r="GPY289"/>
      <c r="GPZ289"/>
      <c r="GQA289"/>
      <c r="GQB289"/>
      <c r="GQC289"/>
      <c r="GQD289"/>
      <c r="GQE289"/>
      <c r="GQF289"/>
      <c r="GQG289"/>
      <c r="GQH289"/>
      <c r="GQI289"/>
      <c r="GQJ289"/>
      <c r="GQK289"/>
      <c r="GQL289"/>
      <c r="GQM289"/>
      <c r="GQN289"/>
      <c r="GQO289"/>
      <c r="GQP289"/>
      <c r="GQQ289"/>
      <c r="GQR289"/>
      <c r="GQS289"/>
      <c r="GQT289"/>
      <c r="GQU289"/>
      <c r="GQV289"/>
      <c r="GQW289"/>
      <c r="GQX289"/>
      <c r="GQY289"/>
      <c r="GQZ289"/>
      <c r="GRA289"/>
      <c r="GRB289"/>
      <c r="GRC289"/>
      <c r="GRD289"/>
      <c r="GRE289"/>
      <c r="GRF289"/>
      <c r="GRG289"/>
      <c r="GRH289"/>
      <c r="GRI289"/>
      <c r="GRJ289"/>
      <c r="GRK289"/>
      <c r="GRL289"/>
      <c r="GRM289"/>
      <c r="GRN289"/>
      <c r="GRO289"/>
      <c r="GRP289"/>
      <c r="GRQ289"/>
      <c r="GRR289"/>
      <c r="GRS289"/>
      <c r="GRT289"/>
      <c r="GRU289"/>
      <c r="GRV289"/>
      <c r="GRW289"/>
      <c r="GRX289"/>
      <c r="GRY289"/>
      <c r="GRZ289"/>
      <c r="GSA289"/>
      <c r="GSB289"/>
      <c r="GSC289"/>
      <c r="GSD289"/>
      <c r="GSE289"/>
      <c r="GSF289"/>
      <c r="GSG289"/>
      <c r="GSH289"/>
      <c r="GSI289"/>
      <c r="GSJ289"/>
      <c r="GSK289"/>
      <c r="GSL289"/>
      <c r="GSM289"/>
      <c r="GSN289"/>
      <c r="GSO289"/>
      <c r="GSP289"/>
      <c r="GSQ289"/>
      <c r="GSR289"/>
      <c r="GSS289"/>
      <c r="GST289"/>
      <c r="GSU289"/>
      <c r="GSV289"/>
      <c r="GSW289"/>
      <c r="GSX289"/>
      <c r="GSY289"/>
      <c r="GSZ289"/>
      <c r="GTA289"/>
      <c r="GTB289"/>
      <c r="GTC289"/>
      <c r="GTD289"/>
      <c r="GTE289"/>
      <c r="GTF289"/>
      <c r="GTG289"/>
      <c r="GTH289"/>
      <c r="GTI289"/>
      <c r="GTJ289"/>
      <c r="GTK289"/>
      <c r="GTL289"/>
      <c r="GTM289"/>
      <c r="GTN289"/>
      <c r="GTO289"/>
      <c r="GTP289"/>
      <c r="GTQ289"/>
      <c r="GTR289"/>
      <c r="GTS289"/>
      <c r="GTT289"/>
      <c r="GTU289"/>
      <c r="GTV289"/>
      <c r="GTW289"/>
      <c r="GTX289"/>
      <c r="GTY289"/>
      <c r="GTZ289"/>
      <c r="GUA289"/>
      <c r="GUB289"/>
      <c r="GUC289"/>
      <c r="GUD289"/>
      <c r="GUE289"/>
      <c r="GUF289"/>
      <c r="GUG289"/>
      <c r="GUH289"/>
      <c r="GUI289"/>
      <c r="GUJ289"/>
      <c r="GUK289"/>
      <c r="GUL289"/>
      <c r="GUM289"/>
      <c r="GUN289"/>
      <c r="GUO289"/>
      <c r="GUP289"/>
      <c r="GUQ289"/>
      <c r="GUR289"/>
      <c r="GUS289"/>
      <c r="GUT289"/>
      <c r="GUU289"/>
      <c r="GUV289"/>
      <c r="GUW289"/>
      <c r="GUX289"/>
      <c r="GUY289"/>
      <c r="GUZ289"/>
      <c r="GVA289"/>
      <c r="GVB289"/>
      <c r="GVC289"/>
      <c r="GVD289"/>
      <c r="GVE289"/>
      <c r="GVF289"/>
      <c r="GVG289"/>
      <c r="GVH289"/>
      <c r="GVI289"/>
      <c r="GVJ289"/>
      <c r="GVK289"/>
      <c r="GVL289"/>
      <c r="GVM289"/>
      <c r="GVN289"/>
      <c r="GVO289"/>
      <c r="GVP289"/>
      <c r="GVQ289"/>
      <c r="GVR289"/>
      <c r="GVS289"/>
      <c r="GVT289"/>
      <c r="GVU289"/>
      <c r="GVV289"/>
      <c r="GVW289"/>
      <c r="GVX289"/>
      <c r="GVY289"/>
      <c r="GVZ289"/>
      <c r="GWA289"/>
      <c r="GWB289"/>
      <c r="GWC289"/>
      <c r="GWD289"/>
      <c r="GWE289"/>
      <c r="GWF289"/>
      <c r="GWG289"/>
      <c r="GWH289"/>
      <c r="GWI289"/>
      <c r="GWJ289"/>
      <c r="GWK289"/>
      <c r="GWL289"/>
      <c r="GWM289"/>
      <c r="GWN289"/>
      <c r="GWO289"/>
      <c r="GWP289"/>
      <c r="GWQ289"/>
      <c r="GWR289"/>
      <c r="GWS289"/>
      <c r="GWT289"/>
      <c r="GWU289"/>
      <c r="GWV289"/>
      <c r="GWW289"/>
      <c r="GWX289"/>
      <c r="GWY289"/>
      <c r="GWZ289"/>
      <c r="GXA289"/>
      <c r="GXB289"/>
      <c r="GXC289"/>
      <c r="GXD289"/>
      <c r="GXE289"/>
      <c r="GXF289"/>
      <c r="GXG289"/>
      <c r="GXH289"/>
      <c r="GXI289"/>
      <c r="GXJ289"/>
      <c r="GXK289"/>
      <c r="GXL289"/>
      <c r="GXM289"/>
      <c r="GXN289"/>
      <c r="GXO289"/>
      <c r="GXP289"/>
      <c r="GXQ289"/>
      <c r="GXR289"/>
      <c r="GXS289"/>
      <c r="GXT289"/>
      <c r="GXU289"/>
      <c r="GXV289"/>
      <c r="GXW289"/>
      <c r="GXX289"/>
      <c r="GXY289"/>
      <c r="GXZ289"/>
      <c r="GYA289"/>
      <c r="GYB289"/>
      <c r="GYC289"/>
      <c r="GYD289"/>
      <c r="GYE289"/>
      <c r="GYF289"/>
      <c r="GYG289"/>
      <c r="GYH289"/>
      <c r="GYI289"/>
      <c r="GYJ289"/>
      <c r="GYK289"/>
      <c r="GYL289"/>
      <c r="GYM289"/>
      <c r="GYN289"/>
      <c r="GYO289"/>
      <c r="GYP289"/>
      <c r="GYQ289"/>
      <c r="GYR289"/>
      <c r="GYS289"/>
      <c r="GYT289"/>
      <c r="GYU289"/>
      <c r="GYV289"/>
      <c r="GYW289"/>
      <c r="GYX289"/>
      <c r="GYY289"/>
      <c r="GYZ289"/>
      <c r="GZA289"/>
      <c r="GZB289"/>
      <c r="GZC289"/>
      <c r="GZD289"/>
      <c r="GZE289"/>
      <c r="GZF289"/>
      <c r="GZG289"/>
      <c r="GZH289"/>
      <c r="GZI289"/>
      <c r="GZJ289"/>
      <c r="GZK289"/>
      <c r="GZL289"/>
      <c r="GZM289"/>
      <c r="GZN289"/>
      <c r="GZO289"/>
      <c r="GZP289"/>
      <c r="GZQ289"/>
      <c r="GZR289"/>
      <c r="GZS289"/>
      <c r="GZT289"/>
      <c r="GZU289"/>
      <c r="GZV289"/>
      <c r="GZW289"/>
      <c r="GZX289"/>
      <c r="GZY289"/>
      <c r="GZZ289"/>
      <c r="HAA289"/>
      <c r="HAB289"/>
      <c r="HAC289"/>
      <c r="HAD289"/>
      <c r="HAE289"/>
      <c r="HAF289"/>
      <c r="HAG289"/>
      <c r="HAH289"/>
      <c r="HAI289"/>
      <c r="HAJ289"/>
      <c r="HAK289"/>
      <c r="HAL289"/>
      <c r="HAM289"/>
      <c r="HAN289"/>
      <c r="HAO289"/>
      <c r="HAP289"/>
      <c r="HAQ289"/>
      <c r="HAR289"/>
      <c r="HAS289"/>
      <c r="HAT289"/>
      <c r="HAU289"/>
      <c r="HAV289"/>
      <c r="HAW289"/>
      <c r="HAX289"/>
      <c r="HAY289"/>
      <c r="HAZ289"/>
      <c r="HBA289"/>
      <c r="HBB289"/>
      <c r="HBC289"/>
      <c r="HBD289"/>
      <c r="HBE289"/>
      <c r="HBF289"/>
      <c r="HBG289"/>
      <c r="HBH289"/>
      <c r="HBI289"/>
      <c r="HBJ289"/>
      <c r="HBK289"/>
      <c r="HBL289"/>
      <c r="HBM289"/>
      <c r="HBN289"/>
      <c r="HBO289"/>
      <c r="HBP289"/>
      <c r="HBQ289"/>
      <c r="HBR289"/>
      <c r="HBS289"/>
      <c r="HBT289"/>
      <c r="HBU289"/>
      <c r="HBV289"/>
      <c r="HBW289"/>
      <c r="HBX289"/>
      <c r="HBY289"/>
      <c r="HBZ289"/>
      <c r="HCA289"/>
      <c r="HCB289"/>
      <c r="HCC289"/>
      <c r="HCD289"/>
      <c r="HCE289"/>
      <c r="HCF289"/>
      <c r="HCG289"/>
      <c r="HCH289"/>
      <c r="HCI289"/>
      <c r="HCJ289"/>
      <c r="HCK289"/>
      <c r="HCL289"/>
      <c r="HCM289"/>
      <c r="HCN289"/>
      <c r="HCO289"/>
      <c r="HCP289"/>
      <c r="HCQ289"/>
      <c r="HCR289"/>
      <c r="HCS289"/>
      <c r="HCT289"/>
      <c r="HCU289"/>
      <c r="HCV289"/>
      <c r="HCW289"/>
      <c r="HCX289"/>
      <c r="HCY289"/>
      <c r="HCZ289"/>
      <c r="HDA289"/>
      <c r="HDB289"/>
      <c r="HDC289"/>
      <c r="HDD289"/>
      <c r="HDE289"/>
      <c r="HDF289"/>
      <c r="HDG289"/>
      <c r="HDH289"/>
      <c r="HDI289"/>
      <c r="HDJ289"/>
      <c r="HDK289"/>
      <c r="HDL289"/>
      <c r="HDM289"/>
      <c r="HDN289"/>
      <c r="HDO289"/>
      <c r="HDP289"/>
      <c r="HDQ289"/>
      <c r="HDR289"/>
      <c r="HDS289"/>
      <c r="HDT289"/>
      <c r="HDU289"/>
      <c r="HDV289"/>
      <c r="HDW289"/>
      <c r="HDX289"/>
      <c r="HDY289"/>
      <c r="HDZ289"/>
      <c r="HEA289"/>
      <c r="HEB289"/>
      <c r="HEC289"/>
      <c r="HED289"/>
      <c r="HEE289"/>
      <c r="HEF289"/>
      <c r="HEG289"/>
      <c r="HEH289"/>
      <c r="HEI289"/>
      <c r="HEJ289"/>
      <c r="HEK289"/>
      <c r="HEL289"/>
      <c r="HEM289"/>
      <c r="HEN289"/>
      <c r="HEO289"/>
      <c r="HEP289"/>
      <c r="HEQ289"/>
      <c r="HER289"/>
      <c r="HES289"/>
      <c r="HET289"/>
      <c r="HEU289"/>
      <c r="HEV289"/>
      <c r="HEW289"/>
      <c r="HEX289"/>
      <c r="HEY289"/>
      <c r="HEZ289"/>
      <c r="HFA289"/>
      <c r="HFB289"/>
      <c r="HFC289"/>
      <c r="HFD289"/>
      <c r="HFE289"/>
      <c r="HFF289"/>
      <c r="HFG289"/>
      <c r="HFH289"/>
      <c r="HFI289"/>
      <c r="HFJ289"/>
      <c r="HFK289"/>
      <c r="HFL289"/>
      <c r="HFM289"/>
      <c r="HFN289"/>
      <c r="HFO289"/>
      <c r="HFP289"/>
      <c r="HFQ289"/>
      <c r="HFR289"/>
      <c r="HFS289"/>
      <c r="HFT289"/>
      <c r="HFU289"/>
      <c r="HFV289"/>
      <c r="HFW289"/>
      <c r="HFX289"/>
      <c r="HFY289"/>
      <c r="HFZ289"/>
      <c r="HGA289"/>
      <c r="HGB289"/>
      <c r="HGC289"/>
      <c r="HGD289"/>
      <c r="HGE289"/>
      <c r="HGF289"/>
      <c r="HGG289"/>
      <c r="HGH289"/>
      <c r="HGI289"/>
      <c r="HGJ289"/>
      <c r="HGK289"/>
      <c r="HGL289"/>
      <c r="HGM289"/>
      <c r="HGN289"/>
      <c r="HGO289"/>
      <c r="HGP289"/>
      <c r="HGQ289"/>
      <c r="HGR289"/>
      <c r="HGS289"/>
      <c r="HGT289"/>
      <c r="HGU289"/>
      <c r="HGV289"/>
      <c r="HGW289"/>
      <c r="HGX289"/>
      <c r="HGY289"/>
      <c r="HGZ289"/>
      <c r="HHA289"/>
      <c r="HHB289"/>
      <c r="HHC289"/>
      <c r="HHD289"/>
      <c r="HHE289"/>
      <c r="HHF289"/>
      <c r="HHG289"/>
      <c r="HHH289"/>
      <c r="HHI289"/>
      <c r="HHJ289"/>
      <c r="HHK289"/>
      <c r="HHL289"/>
      <c r="HHM289"/>
      <c r="HHN289"/>
      <c r="HHO289"/>
      <c r="HHP289"/>
      <c r="HHQ289"/>
      <c r="HHR289"/>
      <c r="HHS289"/>
      <c r="HHT289"/>
      <c r="HHU289"/>
      <c r="HHV289"/>
      <c r="HHW289"/>
      <c r="HHX289"/>
      <c r="HHY289"/>
      <c r="HHZ289"/>
      <c r="HIA289"/>
      <c r="HIB289"/>
      <c r="HIC289"/>
      <c r="HID289"/>
      <c r="HIE289"/>
      <c r="HIF289"/>
      <c r="HIG289"/>
      <c r="HIH289"/>
      <c r="HII289"/>
      <c r="HIJ289"/>
      <c r="HIK289"/>
      <c r="HIL289"/>
      <c r="HIM289"/>
      <c r="HIN289"/>
      <c r="HIO289"/>
      <c r="HIP289"/>
      <c r="HIQ289"/>
      <c r="HIR289"/>
      <c r="HIS289"/>
      <c r="HIT289"/>
      <c r="HIU289"/>
      <c r="HIV289"/>
      <c r="HIW289"/>
      <c r="HIX289"/>
      <c r="HIY289"/>
      <c r="HIZ289"/>
      <c r="HJA289"/>
      <c r="HJB289"/>
      <c r="HJC289"/>
      <c r="HJD289"/>
      <c r="HJE289"/>
      <c r="HJF289"/>
      <c r="HJG289"/>
      <c r="HJH289"/>
      <c r="HJI289"/>
      <c r="HJJ289"/>
      <c r="HJK289"/>
      <c r="HJL289"/>
      <c r="HJM289"/>
      <c r="HJN289"/>
      <c r="HJO289"/>
      <c r="HJP289"/>
      <c r="HJQ289"/>
      <c r="HJR289"/>
      <c r="HJS289"/>
      <c r="HJT289"/>
      <c r="HJU289"/>
      <c r="HJV289"/>
      <c r="HJW289"/>
      <c r="HJX289"/>
      <c r="HJY289"/>
      <c r="HJZ289"/>
      <c r="HKA289"/>
      <c r="HKB289"/>
      <c r="HKC289"/>
      <c r="HKD289"/>
      <c r="HKE289"/>
      <c r="HKF289"/>
      <c r="HKG289"/>
      <c r="HKH289"/>
      <c r="HKI289"/>
      <c r="HKJ289"/>
      <c r="HKK289"/>
      <c r="HKL289"/>
      <c r="HKM289"/>
      <c r="HKN289"/>
      <c r="HKO289"/>
      <c r="HKP289"/>
      <c r="HKQ289"/>
      <c r="HKR289"/>
      <c r="HKS289"/>
      <c r="HKT289"/>
      <c r="HKU289"/>
      <c r="HKV289"/>
      <c r="HKW289"/>
      <c r="HKX289"/>
      <c r="HKY289"/>
      <c r="HKZ289"/>
      <c r="HLA289"/>
      <c r="HLB289"/>
      <c r="HLC289"/>
      <c r="HLD289"/>
      <c r="HLE289"/>
      <c r="HLF289"/>
      <c r="HLG289"/>
      <c r="HLH289"/>
      <c r="HLI289"/>
      <c r="HLJ289"/>
      <c r="HLK289"/>
      <c r="HLL289"/>
      <c r="HLM289"/>
      <c r="HLN289"/>
      <c r="HLO289"/>
      <c r="HLP289"/>
      <c r="HLQ289"/>
      <c r="HLR289"/>
      <c r="HLS289"/>
      <c r="HLT289"/>
      <c r="HLU289"/>
      <c r="HLV289"/>
      <c r="HLW289"/>
      <c r="HLX289"/>
      <c r="HLY289"/>
      <c r="HLZ289"/>
      <c r="HMA289"/>
      <c r="HMB289"/>
      <c r="HMC289"/>
      <c r="HMD289"/>
      <c r="HME289"/>
      <c r="HMF289"/>
      <c r="HMG289"/>
      <c r="HMH289"/>
      <c r="HMI289"/>
      <c r="HMJ289"/>
      <c r="HMK289"/>
      <c r="HML289"/>
      <c r="HMM289"/>
      <c r="HMN289"/>
      <c r="HMO289"/>
      <c r="HMP289"/>
      <c r="HMQ289"/>
      <c r="HMR289"/>
      <c r="HMS289"/>
      <c r="HMT289"/>
      <c r="HMU289"/>
      <c r="HMV289"/>
      <c r="HMW289"/>
      <c r="HMX289"/>
      <c r="HMY289"/>
      <c r="HMZ289"/>
      <c r="HNA289"/>
      <c r="HNB289"/>
      <c r="HNC289"/>
      <c r="HND289"/>
      <c r="HNE289"/>
      <c r="HNF289"/>
      <c r="HNG289"/>
      <c r="HNH289"/>
      <c r="HNI289"/>
      <c r="HNJ289"/>
      <c r="HNK289"/>
      <c r="HNL289"/>
      <c r="HNM289"/>
      <c r="HNN289"/>
      <c r="HNO289"/>
      <c r="HNP289"/>
      <c r="HNQ289"/>
      <c r="HNR289"/>
      <c r="HNS289"/>
      <c r="HNT289"/>
      <c r="HNU289"/>
      <c r="HNV289"/>
      <c r="HNW289"/>
      <c r="HNX289"/>
      <c r="HNY289"/>
      <c r="HNZ289"/>
      <c r="HOA289"/>
      <c r="HOB289"/>
      <c r="HOC289"/>
      <c r="HOD289"/>
      <c r="HOE289"/>
      <c r="HOF289"/>
      <c r="HOG289"/>
      <c r="HOH289"/>
      <c r="HOI289"/>
      <c r="HOJ289"/>
      <c r="HOK289"/>
      <c r="HOL289"/>
      <c r="HOM289"/>
      <c r="HON289"/>
      <c r="HOO289"/>
      <c r="HOP289"/>
      <c r="HOQ289"/>
      <c r="HOR289"/>
      <c r="HOS289"/>
      <c r="HOT289"/>
      <c r="HOU289"/>
      <c r="HOV289"/>
      <c r="HOW289"/>
      <c r="HOX289"/>
      <c r="HOY289"/>
      <c r="HOZ289"/>
      <c r="HPA289"/>
      <c r="HPB289"/>
      <c r="HPC289"/>
      <c r="HPD289"/>
      <c r="HPE289"/>
      <c r="HPF289"/>
      <c r="HPG289"/>
      <c r="HPH289"/>
      <c r="HPI289"/>
      <c r="HPJ289"/>
      <c r="HPK289"/>
      <c r="HPL289"/>
      <c r="HPM289"/>
      <c r="HPN289"/>
      <c r="HPO289"/>
      <c r="HPP289"/>
      <c r="HPQ289"/>
      <c r="HPR289"/>
      <c r="HPS289"/>
      <c r="HPT289"/>
      <c r="HPU289"/>
      <c r="HPV289"/>
      <c r="HPW289"/>
      <c r="HPX289"/>
      <c r="HPY289"/>
      <c r="HPZ289"/>
      <c r="HQA289"/>
      <c r="HQB289"/>
      <c r="HQC289"/>
      <c r="HQD289"/>
      <c r="HQE289"/>
      <c r="HQF289"/>
      <c r="HQG289"/>
      <c r="HQH289"/>
      <c r="HQI289"/>
      <c r="HQJ289"/>
      <c r="HQK289"/>
      <c r="HQL289"/>
      <c r="HQM289"/>
      <c r="HQN289"/>
      <c r="HQO289"/>
      <c r="HQP289"/>
      <c r="HQQ289"/>
      <c r="HQR289"/>
      <c r="HQS289"/>
      <c r="HQT289"/>
      <c r="HQU289"/>
      <c r="HQV289"/>
      <c r="HQW289"/>
      <c r="HQX289"/>
      <c r="HQY289"/>
      <c r="HQZ289"/>
      <c r="HRA289"/>
      <c r="HRB289"/>
      <c r="HRC289"/>
      <c r="HRD289"/>
      <c r="HRE289"/>
      <c r="HRF289"/>
      <c r="HRG289"/>
      <c r="HRH289"/>
      <c r="HRI289"/>
      <c r="HRJ289"/>
      <c r="HRK289"/>
      <c r="HRL289"/>
      <c r="HRM289"/>
      <c r="HRN289"/>
      <c r="HRO289"/>
      <c r="HRP289"/>
      <c r="HRQ289"/>
      <c r="HRR289"/>
      <c r="HRS289"/>
      <c r="HRT289"/>
      <c r="HRU289"/>
      <c r="HRV289"/>
      <c r="HRW289"/>
      <c r="HRX289"/>
      <c r="HRY289"/>
      <c r="HRZ289"/>
      <c r="HSA289"/>
      <c r="HSB289"/>
      <c r="HSC289"/>
      <c r="HSD289"/>
      <c r="HSE289"/>
      <c r="HSF289"/>
      <c r="HSG289"/>
      <c r="HSH289"/>
      <c r="HSI289"/>
      <c r="HSJ289"/>
      <c r="HSK289"/>
      <c r="HSL289"/>
      <c r="HSM289"/>
      <c r="HSN289"/>
      <c r="HSO289"/>
      <c r="HSP289"/>
      <c r="HSQ289"/>
      <c r="HSR289"/>
      <c r="HSS289"/>
      <c r="HST289"/>
      <c r="HSU289"/>
      <c r="HSV289"/>
      <c r="HSW289"/>
      <c r="HSX289"/>
      <c r="HSY289"/>
      <c r="HSZ289"/>
      <c r="HTA289"/>
      <c r="HTB289"/>
      <c r="HTC289"/>
      <c r="HTD289"/>
      <c r="HTE289"/>
      <c r="HTF289"/>
      <c r="HTG289"/>
      <c r="HTH289"/>
      <c r="HTI289"/>
      <c r="HTJ289"/>
      <c r="HTK289"/>
      <c r="HTL289"/>
      <c r="HTM289"/>
      <c r="HTN289"/>
      <c r="HTO289"/>
      <c r="HTP289"/>
      <c r="HTQ289"/>
      <c r="HTR289"/>
      <c r="HTS289"/>
      <c r="HTT289"/>
      <c r="HTU289"/>
      <c r="HTV289"/>
      <c r="HTW289"/>
      <c r="HTX289"/>
      <c r="HTY289"/>
      <c r="HTZ289"/>
      <c r="HUA289"/>
      <c r="HUB289"/>
      <c r="HUC289"/>
      <c r="HUD289"/>
      <c r="HUE289"/>
      <c r="HUF289"/>
      <c r="HUG289"/>
      <c r="HUH289"/>
      <c r="HUI289"/>
      <c r="HUJ289"/>
      <c r="HUK289"/>
      <c r="HUL289"/>
      <c r="HUM289"/>
      <c r="HUN289"/>
      <c r="HUO289"/>
      <c r="HUP289"/>
      <c r="HUQ289"/>
      <c r="HUR289"/>
      <c r="HUS289"/>
      <c r="HUT289"/>
      <c r="HUU289"/>
      <c r="HUV289"/>
      <c r="HUW289"/>
      <c r="HUX289"/>
      <c r="HUY289"/>
      <c r="HUZ289"/>
      <c r="HVA289"/>
      <c r="HVB289"/>
      <c r="HVC289"/>
      <c r="HVD289"/>
      <c r="HVE289"/>
      <c r="HVF289"/>
      <c r="HVG289"/>
      <c r="HVH289"/>
      <c r="HVI289"/>
      <c r="HVJ289"/>
      <c r="HVK289"/>
      <c r="HVL289"/>
      <c r="HVM289"/>
      <c r="HVN289"/>
      <c r="HVO289"/>
      <c r="HVP289"/>
      <c r="HVQ289"/>
      <c r="HVR289"/>
      <c r="HVS289"/>
      <c r="HVT289"/>
      <c r="HVU289"/>
      <c r="HVV289"/>
      <c r="HVW289"/>
      <c r="HVX289"/>
      <c r="HVY289"/>
      <c r="HVZ289"/>
      <c r="HWA289"/>
      <c r="HWB289"/>
      <c r="HWC289"/>
      <c r="HWD289"/>
      <c r="HWE289"/>
      <c r="HWF289"/>
      <c r="HWG289"/>
      <c r="HWH289"/>
      <c r="HWI289"/>
      <c r="HWJ289"/>
      <c r="HWK289"/>
      <c r="HWL289"/>
      <c r="HWM289"/>
      <c r="HWN289"/>
      <c r="HWO289"/>
      <c r="HWP289"/>
      <c r="HWQ289"/>
      <c r="HWR289"/>
      <c r="HWS289"/>
      <c r="HWT289"/>
      <c r="HWU289"/>
      <c r="HWV289"/>
      <c r="HWW289"/>
      <c r="HWX289"/>
      <c r="HWY289"/>
      <c r="HWZ289"/>
      <c r="HXA289"/>
      <c r="HXB289"/>
      <c r="HXC289"/>
      <c r="HXD289"/>
      <c r="HXE289"/>
      <c r="HXF289"/>
      <c r="HXG289"/>
      <c r="HXH289"/>
      <c r="HXI289"/>
      <c r="HXJ289"/>
      <c r="HXK289"/>
      <c r="HXL289"/>
      <c r="HXM289"/>
      <c r="HXN289"/>
      <c r="HXO289"/>
      <c r="HXP289"/>
      <c r="HXQ289"/>
      <c r="HXR289"/>
      <c r="HXS289"/>
      <c r="HXT289"/>
      <c r="HXU289"/>
      <c r="HXV289"/>
      <c r="HXW289"/>
      <c r="HXX289"/>
      <c r="HXY289"/>
      <c r="HXZ289"/>
      <c r="HYA289"/>
      <c r="HYB289"/>
      <c r="HYC289"/>
      <c r="HYD289"/>
      <c r="HYE289"/>
      <c r="HYF289"/>
      <c r="HYG289"/>
      <c r="HYH289"/>
      <c r="HYI289"/>
      <c r="HYJ289"/>
      <c r="HYK289"/>
      <c r="HYL289"/>
      <c r="HYM289"/>
      <c r="HYN289"/>
      <c r="HYO289"/>
      <c r="HYP289"/>
      <c r="HYQ289"/>
      <c r="HYR289"/>
      <c r="HYS289"/>
      <c r="HYT289"/>
      <c r="HYU289"/>
      <c r="HYV289"/>
      <c r="HYW289"/>
      <c r="HYX289"/>
      <c r="HYY289"/>
      <c r="HYZ289"/>
      <c r="HZA289"/>
      <c r="HZB289"/>
      <c r="HZC289"/>
      <c r="HZD289"/>
      <c r="HZE289"/>
      <c r="HZF289"/>
      <c r="HZG289"/>
      <c r="HZH289"/>
      <c r="HZI289"/>
      <c r="HZJ289"/>
      <c r="HZK289"/>
      <c r="HZL289"/>
      <c r="HZM289"/>
      <c r="HZN289"/>
      <c r="HZO289"/>
      <c r="HZP289"/>
      <c r="HZQ289"/>
      <c r="HZR289"/>
      <c r="HZS289"/>
      <c r="HZT289"/>
      <c r="HZU289"/>
      <c r="HZV289"/>
      <c r="HZW289"/>
      <c r="HZX289"/>
      <c r="HZY289"/>
      <c r="HZZ289"/>
      <c r="IAA289"/>
      <c r="IAB289"/>
      <c r="IAC289"/>
      <c r="IAD289"/>
      <c r="IAE289"/>
      <c r="IAF289"/>
      <c r="IAG289"/>
      <c r="IAH289"/>
      <c r="IAI289"/>
      <c r="IAJ289"/>
      <c r="IAK289"/>
      <c r="IAL289"/>
      <c r="IAM289"/>
      <c r="IAN289"/>
      <c r="IAO289"/>
      <c r="IAP289"/>
      <c r="IAQ289"/>
      <c r="IAR289"/>
      <c r="IAS289"/>
      <c r="IAT289"/>
      <c r="IAU289"/>
      <c r="IAV289"/>
      <c r="IAW289"/>
      <c r="IAX289"/>
      <c r="IAY289"/>
      <c r="IAZ289"/>
      <c r="IBA289"/>
      <c r="IBB289"/>
      <c r="IBC289"/>
      <c r="IBD289"/>
      <c r="IBE289"/>
      <c r="IBF289"/>
      <c r="IBG289"/>
      <c r="IBH289"/>
      <c r="IBI289"/>
      <c r="IBJ289"/>
      <c r="IBK289"/>
      <c r="IBL289"/>
      <c r="IBM289"/>
      <c r="IBN289"/>
      <c r="IBO289"/>
      <c r="IBP289"/>
      <c r="IBQ289"/>
      <c r="IBR289"/>
      <c r="IBS289"/>
      <c r="IBT289"/>
      <c r="IBU289"/>
      <c r="IBV289"/>
      <c r="IBW289"/>
      <c r="IBX289"/>
      <c r="IBY289"/>
      <c r="IBZ289"/>
      <c r="ICA289"/>
      <c r="ICB289"/>
      <c r="ICC289"/>
      <c r="ICD289"/>
      <c r="ICE289"/>
      <c r="ICF289"/>
      <c r="ICG289"/>
      <c r="ICH289"/>
      <c r="ICI289"/>
      <c r="ICJ289"/>
      <c r="ICK289"/>
      <c r="ICL289"/>
      <c r="ICM289"/>
      <c r="ICN289"/>
      <c r="ICO289"/>
      <c r="ICP289"/>
      <c r="ICQ289"/>
      <c r="ICR289"/>
      <c r="ICS289"/>
      <c r="ICT289"/>
      <c r="ICU289"/>
      <c r="ICV289"/>
      <c r="ICW289"/>
      <c r="ICX289"/>
      <c r="ICY289"/>
      <c r="ICZ289"/>
      <c r="IDA289"/>
      <c r="IDB289"/>
      <c r="IDC289"/>
      <c r="IDD289"/>
      <c r="IDE289"/>
      <c r="IDF289"/>
      <c r="IDG289"/>
      <c r="IDH289"/>
      <c r="IDI289"/>
      <c r="IDJ289"/>
      <c r="IDK289"/>
      <c r="IDL289"/>
      <c r="IDM289"/>
      <c r="IDN289"/>
      <c r="IDO289"/>
      <c r="IDP289"/>
      <c r="IDQ289"/>
      <c r="IDR289"/>
      <c r="IDS289"/>
      <c r="IDT289"/>
      <c r="IDU289"/>
      <c r="IDV289"/>
      <c r="IDW289"/>
      <c r="IDX289"/>
      <c r="IDY289"/>
      <c r="IDZ289"/>
      <c r="IEA289"/>
      <c r="IEB289"/>
      <c r="IEC289"/>
      <c r="IED289"/>
      <c r="IEE289"/>
      <c r="IEF289"/>
      <c r="IEG289"/>
      <c r="IEH289"/>
      <c r="IEI289"/>
      <c r="IEJ289"/>
      <c r="IEK289"/>
      <c r="IEL289"/>
      <c r="IEM289"/>
      <c r="IEN289"/>
      <c r="IEO289"/>
      <c r="IEP289"/>
      <c r="IEQ289"/>
      <c r="IER289"/>
      <c r="IES289"/>
      <c r="IET289"/>
      <c r="IEU289"/>
      <c r="IEV289"/>
      <c r="IEW289"/>
      <c r="IEX289"/>
      <c r="IEY289"/>
      <c r="IEZ289"/>
      <c r="IFA289"/>
      <c r="IFB289"/>
      <c r="IFC289"/>
      <c r="IFD289"/>
      <c r="IFE289"/>
      <c r="IFF289"/>
      <c r="IFG289"/>
      <c r="IFH289"/>
      <c r="IFI289"/>
      <c r="IFJ289"/>
      <c r="IFK289"/>
      <c r="IFL289"/>
      <c r="IFM289"/>
      <c r="IFN289"/>
      <c r="IFO289"/>
      <c r="IFP289"/>
      <c r="IFQ289"/>
      <c r="IFR289"/>
      <c r="IFS289"/>
      <c r="IFT289"/>
      <c r="IFU289"/>
      <c r="IFV289"/>
      <c r="IFW289"/>
      <c r="IFX289"/>
      <c r="IFY289"/>
      <c r="IFZ289"/>
      <c r="IGA289"/>
      <c r="IGB289"/>
      <c r="IGC289"/>
      <c r="IGD289"/>
      <c r="IGE289"/>
      <c r="IGF289"/>
      <c r="IGG289"/>
      <c r="IGH289"/>
      <c r="IGI289"/>
      <c r="IGJ289"/>
      <c r="IGK289"/>
      <c r="IGL289"/>
      <c r="IGM289"/>
      <c r="IGN289"/>
      <c r="IGO289"/>
      <c r="IGP289"/>
      <c r="IGQ289"/>
      <c r="IGR289"/>
      <c r="IGS289"/>
      <c r="IGT289"/>
      <c r="IGU289"/>
      <c r="IGV289"/>
      <c r="IGW289"/>
      <c r="IGX289"/>
      <c r="IGY289"/>
      <c r="IGZ289"/>
      <c r="IHA289"/>
      <c r="IHB289"/>
      <c r="IHC289"/>
      <c r="IHD289"/>
      <c r="IHE289"/>
      <c r="IHF289"/>
      <c r="IHG289"/>
      <c r="IHH289"/>
      <c r="IHI289"/>
      <c r="IHJ289"/>
      <c r="IHK289"/>
      <c r="IHL289"/>
      <c r="IHM289"/>
      <c r="IHN289"/>
      <c r="IHO289"/>
      <c r="IHP289"/>
      <c r="IHQ289"/>
      <c r="IHR289"/>
      <c r="IHS289"/>
      <c r="IHT289"/>
      <c r="IHU289"/>
      <c r="IHV289"/>
      <c r="IHW289"/>
      <c r="IHX289"/>
      <c r="IHY289"/>
      <c r="IHZ289"/>
      <c r="IIA289"/>
      <c r="IIB289"/>
      <c r="IIC289"/>
      <c r="IID289"/>
      <c r="IIE289"/>
      <c r="IIF289"/>
      <c r="IIG289"/>
      <c r="IIH289"/>
      <c r="III289"/>
      <c r="IIJ289"/>
      <c r="IIK289"/>
      <c r="IIL289"/>
      <c r="IIM289"/>
      <c r="IIN289"/>
      <c r="IIO289"/>
      <c r="IIP289"/>
      <c r="IIQ289"/>
      <c r="IIR289"/>
      <c r="IIS289"/>
      <c r="IIT289"/>
      <c r="IIU289"/>
      <c r="IIV289"/>
      <c r="IIW289"/>
      <c r="IIX289"/>
      <c r="IIY289"/>
      <c r="IIZ289"/>
      <c r="IJA289"/>
      <c r="IJB289"/>
      <c r="IJC289"/>
      <c r="IJD289"/>
      <c r="IJE289"/>
      <c r="IJF289"/>
      <c r="IJG289"/>
      <c r="IJH289"/>
      <c r="IJI289"/>
      <c r="IJJ289"/>
      <c r="IJK289"/>
      <c r="IJL289"/>
      <c r="IJM289"/>
      <c r="IJN289"/>
      <c r="IJO289"/>
      <c r="IJP289"/>
      <c r="IJQ289"/>
      <c r="IJR289"/>
      <c r="IJS289"/>
      <c r="IJT289"/>
      <c r="IJU289"/>
      <c r="IJV289"/>
      <c r="IJW289"/>
      <c r="IJX289"/>
      <c r="IJY289"/>
      <c r="IJZ289"/>
      <c r="IKA289"/>
      <c r="IKB289"/>
      <c r="IKC289"/>
      <c r="IKD289"/>
      <c r="IKE289"/>
      <c r="IKF289"/>
      <c r="IKG289"/>
      <c r="IKH289"/>
      <c r="IKI289"/>
      <c r="IKJ289"/>
      <c r="IKK289"/>
      <c r="IKL289"/>
      <c r="IKM289"/>
      <c r="IKN289"/>
      <c r="IKO289"/>
      <c r="IKP289"/>
      <c r="IKQ289"/>
      <c r="IKR289"/>
      <c r="IKS289"/>
      <c r="IKT289"/>
      <c r="IKU289"/>
      <c r="IKV289"/>
      <c r="IKW289"/>
      <c r="IKX289"/>
      <c r="IKY289"/>
      <c r="IKZ289"/>
      <c r="ILA289"/>
      <c r="ILB289"/>
      <c r="ILC289"/>
      <c r="ILD289"/>
      <c r="ILE289"/>
      <c r="ILF289"/>
      <c r="ILG289"/>
      <c r="ILH289"/>
      <c r="ILI289"/>
      <c r="ILJ289"/>
      <c r="ILK289"/>
      <c r="ILL289"/>
      <c r="ILM289"/>
      <c r="ILN289"/>
      <c r="ILO289"/>
      <c r="ILP289"/>
      <c r="ILQ289"/>
      <c r="ILR289"/>
      <c r="ILS289"/>
      <c r="ILT289"/>
      <c r="ILU289"/>
      <c r="ILV289"/>
      <c r="ILW289"/>
      <c r="ILX289"/>
      <c r="ILY289"/>
      <c r="ILZ289"/>
      <c r="IMA289"/>
      <c r="IMB289"/>
      <c r="IMC289"/>
      <c r="IMD289"/>
      <c r="IME289"/>
      <c r="IMF289"/>
      <c r="IMG289"/>
      <c r="IMH289"/>
      <c r="IMI289"/>
      <c r="IMJ289"/>
      <c r="IMK289"/>
      <c r="IML289"/>
      <c r="IMM289"/>
      <c r="IMN289"/>
      <c r="IMO289"/>
      <c r="IMP289"/>
      <c r="IMQ289"/>
      <c r="IMR289"/>
      <c r="IMS289"/>
      <c r="IMT289"/>
      <c r="IMU289"/>
      <c r="IMV289"/>
      <c r="IMW289"/>
      <c r="IMX289"/>
      <c r="IMY289"/>
      <c r="IMZ289"/>
      <c r="INA289"/>
      <c r="INB289"/>
      <c r="INC289"/>
      <c r="IND289"/>
      <c r="INE289"/>
      <c r="INF289"/>
      <c r="ING289"/>
      <c r="INH289"/>
      <c r="INI289"/>
      <c r="INJ289"/>
      <c r="INK289"/>
      <c r="INL289"/>
      <c r="INM289"/>
      <c r="INN289"/>
      <c r="INO289"/>
      <c r="INP289"/>
      <c r="INQ289"/>
      <c r="INR289"/>
      <c r="INS289"/>
      <c r="INT289"/>
      <c r="INU289"/>
      <c r="INV289"/>
      <c r="INW289"/>
      <c r="INX289"/>
      <c r="INY289"/>
      <c r="INZ289"/>
      <c r="IOA289"/>
      <c r="IOB289"/>
      <c r="IOC289"/>
      <c r="IOD289"/>
      <c r="IOE289"/>
      <c r="IOF289"/>
      <c r="IOG289"/>
      <c r="IOH289"/>
      <c r="IOI289"/>
      <c r="IOJ289"/>
      <c r="IOK289"/>
      <c r="IOL289"/>
      <c r="IOM289"/>
      <c r="ION289"/>
      <c r="IOO289"/>
      <c r="IOP289"/>
      <c r="IOQ289"/>
      <c r="IOR289"/>
      <c r="IOS289"/>
      <c r="IOT289"/>
      <c r="IOU289"/>
      <c r="IOV289"/>
      <c r="IOW289"/>
      <c r="IOX289"/>
      <c r="IOY289"/>
      <c r="IOZ289"/>
      <c r="IPA289"/>
      <c r="IPB289"/>
      <c r="IPC289"/>
      <c r="IPD289"/>
      <c r="IPE289"/>
      <c r="IPF289"/>
      <c r="IPG289"/>
      <c r="IPH289"/>
      <c r="IPI289"/>
      <c r="IPJ289"/>
      <c r="IPK289"/>
      <c r="IPL289"/>
      <c r="IPM289"/>
      <c r="IPN289"/>
      <c r="IPO289"/>
      <c r="IPP289"/>
      <c r="IPQ289"/>
      <c r="IPR289"/>
      <c r="IPS289"/>
      <c r="IPT289"/>
      <c r="IPU289"/>
      <c r="IPV289"/>
      <c r="IPW289"/>
      <c r="IPX289"/>
      <c r="IPY289"/>
      <c r="IPZ289"/>
      <c r="IQA289"/>
      <c r="IQB289"/>
      <c r="IQC289"/>
      <c r="IQD289"/>
      <c r="IQE289"/>
      <c r="IQF289"/>
      <c r="IQG289"/>
      <c r="IQH289"/>
      <c r="IQI289"/>
      <c r="IQJ289"/>
      <c r="IQK289"/>
      <c r="IQL289"/>
      <c r="IQM289"/>
      <c r="IQN289"/>
      <c r="IQO289"/>
      <c r="IQP289"/>
      <c r="IQQ289"/>
      <c r="IQR289"/>
      <c r="IQS289"/>
      <c r="IQT289"/>
      <c r="IQU289"/>
      <c r="IQV289"/>
      <c r="IQW289"/>
      <c r="IQX289"/>
      <c r="IQY289"/>
      <c r="IQZ289"/>
      <c r="IRA289"/>
      <c r="IRB289"/>
      <c r="IRC289"/>
      <c r="IRD289"/>
      <c r="IRE289"/>
      <c r="IRF289"/>
      <c r="IRG289"/>
      <c r="IRH289"/>
      <c r="IRI289"/>
      <c r="IRJ289"/>
      <c r="IRK289"/>
      <c r="IRL289"/>
      <c r="IRM289"/>
      <c r="IRN289"/>
      <c r="IRO289"/>
      <c r="IRP289"/>
      <c r="IRQ289"/>
      <c r="IRR289"/>
      <c r="IRS289"/>
      <c r="IRT289"/>
      <c r="IRU289"/>
      <c r="IRV289"/>
      <c r="IRW289"/>
      <c r="IRX289"/>
      <c r="IRY289"/>
      <c r="IRZ289"/>
      <c r="ISA289"/>
      <c r="ISB289"/>
      <c r="ISC289"/>
      <c r="ISD289"/>
      <c r="ISE289"/>
      <c r="ISF289"/>
      <c r="ISG289"/>
      <c r="ISH289"/>
      <c r="ISI289"/>
      <c r="ISJ289"/>
      <c r="ISK289"/>
      <c r="ISL289"/>
      <c r="ISM289"/>
      <c r="ISN289"/>
      <c r="ISO289"/>
      <c r="ISP289"/>
      <c r="ISQ289"/>
      <c r="ISR289"/>
      <c r="ISS289"/>
      <c r="IST289"/>
      <c r="ISU289"/>
      <c r="ISV289"/>
      <c r="ISW289"/>
      <c r="ISX289"/>
      <c r="ISY289"/>
      <c r="ISZ289"/>
      <c r="ITA289"/>
      <c r="ITB289"/>
      <c r="ITC289"/>
      <c r="ITD289"/>
      <c r="ITE289"/>
      <c r="ITF289"/>
      <c r="ITG289"/>
      <c r="ITH289"/>
      <c r="ITI289"/>
      <c r="ITJ289"/>
      <c r="ITK289"/>
      <c r="ITL289"/>
      <c r="ITM289"/>
      <c r="ITN289"/>
      <c r="ITO289"/>
      <c r="ITP289"/>
      <c r="ITQ289"/>
      <c r="ITR289"/>
      <c r="ITS289"/>
      <c r="ITT289"/>
      <c r="ITU289"/>
      <c r="ITV289"/>
      <c r="ITW289"/>
      <c r="ITX289"/>
      <c r="ITY289"/>
      <c r="ITZ289"/>
      <c r="IUA289"/>
      <c r="IUB289"/>
      <c r="IUC289"/>
      <c r="IUD289"/>
      <c r="IUE289"/>
      <c r="IUF289"/>
      <c r="IUG289"/>
      <c r="IUH289"/>
      <c r="IUI289"/>
      <c r="IUJ289"/>
      <c r="IUK289"/>
      <c r="IUL289"/>
      <c r="IUM289"/>
      <c r="IUN289"/>
      <c r="IUO289"/>
      <c r="IUP289"/>
      <c r="IUQ289"/>
      <c r="IUR289"/>
      <c r="IUS289"/>
      <c r="IUT289"/>
      <c r="IUU289"/>
      <c r="IUV289"/>
      <c r="IUW289"/>
      <c r="IUX289"/>
      <c r="IUY289"/>
      <c r="IUZ289"/>
      <c r="IVA289"/>
      <c r="IVB289"/>
      <c r="IVC289"/>
      <c r="IVD289"/>
      <c r="IVE289"/>
      <c r="IVF289"/>
      <c r="IVG289"/>
      <c r="IVH289"/>
      <c r="IVI289"/>
      <c r="IVJ289"/>
      <c r="IVK289"/>
      <c r="IVL289"/>
      <c r="IVM289"/>
      <c r="IVN289"/>
      <c r="IVO289"/>
      <c r="IVP289"/>
      <c r="IVQ289"/>
      <c r="IVR289"/>
      <c r="IVS289"/>
      <c r="IVT289"/>
      <c r="IVU289"/>
      <c r="IVV289"/>
      <c r="IVW289"/>
      <c r="IVX289"/>
      <c r="IVY289"/>
      <c r="IVZ289"/>
      <c r="IWA289"/>
      <c r="IWB289"/>
      <c r="IWC289"/>
      <c r="IWD289"/>
      <c r="IWE289"/>
      <c r="IWF289"/>
      <c r="IWG289"/>
      <c r="IWH289"/>
      <c r="IWI289"/>
      <c r="IWJ289"/>
      <c r="IWK289"/>
      <c r="IWL289"/>
      <c r="IWM289"/>
      <c r="IWN289"/>
      <c r="IWO289"/>
      <c r="IWP289"/>
      <c r="IWQ289"/>
      <c r="IWR289"/>
      <c r="IWS289"/>
      <c r="IWT289"/>
      <c r="IWU289"/>
      <c r="IWV289"/>
      <c r="IWW289"/>
      <c r="IWX289"/>
      <c r="IWY289"/>
      <c r="IWZ289"/>
      <c r="IXA289"/>
      <c r="IXB289"/>
      <c r="IXC289"/>
      <c r="IXD289"/>
      <c r="IXE289"/>
      <c r="IXF289"/>
      <c r="IXG289"/>
      <c r="IXH289"/>
      <c r="IXI289"/>
      <c r="IXJ289"/>
      <c r="IXK289"/>
      <c r="IXL289"/>
      <c r="IXM289"/>
      <c r="IXN289"/>
      <c r="IXO289"/>
      <c r="IXP289"/>
      <c r="IXQ289"/>
      <c r="IXR289"/>
      <c r="IXS289"/>
      <c r="IXT289"/>
      <c r="IXU289"/>
      <c r="IXV289"/>
      <c r="IXW289"/>
      <c r="IXX289"/>
      <c r="IXY289"/>
      <c r="IXZ289"/>
      <c r="IYA289"/>
      <c r="IYB289"/>
      <c r="IYC289"/>
      <c r="IYD289"/>
      <c r="IYE289"/>
      <c r="IYF289"/>
      <c r="IYG289"/>
      <c r="IYH289"/>
      <c r="IYI289"/>
      <c r="IYJ289"/>
      <c r="IYK289"/>
      <c r="IYL289"/>
      <c r="IYM289"/>
      <c r="IYN289"/>
      <c r="IYO289"/>
      <c r="IYP289"/>
      <c r="IYQ289"/>
      <c r="IYR289"/>
      <c r="IYS289"/>
      <c r="IYT289"/>
      <c r="IYU289"/>
      <c r="IYV289"/>
      <c r="IYW289"/>
      <c r="IYX289"/>
      <c r="IYY289"/>
      <c r="IYZ289"/>
      <c r="IZA289"/>
      <c r="IZB289"/>
      <c r="IZC289"/>
      <c r="IZD289"/>
      <c r="IZE289"/>
      <c r="IZF289"/>
      <c r="IZG289"/>
      <c r="IZH289"/>
      <c r="IZI289"/>
      <c r="IZJ289"/>
      <c r="IZK289"/>
      <c r="IZL289"/>
      <c r="IZM289"/>
      <c r="IZN289"/>
      <c r="IZO289"/>
      <c r="IZP289"/>
      <c r="IZQ289"/>
      <c r="IZR289"/>
      <c r="IZS289"/>
      <c r="IZT289"/>
      <c r="IZU289"/>
      <c r="IZV289"/>
      <c r="IZW289"/>
      <c r="IZX289"/>
      <c r="IZY289"/>
      <c r="IZZ289"/>
      <c r="JAA289"/>
      <c r="JAB289"/>
      <c r="JAC289"/>
      <c r="JAD289"/>
      <c r="JAE289"/>
      <c r="JAF289"/>
      <c r="JAG289"/>
      <c r="JAH289"/>
      <c r="JAI289"/>
      <c r="JAJ289"/>
      <c r="JAK289"/>
      <c r="JAL289"/>
      <c r="JAM289"/>
      <c r="JAN289"/>
      <c r="JAO289"/>
      <c r="JAP289"/>
      <c r="JAQ289"/>
      <c r="JAR289"/>
      <c r="JAS289"/>
      <c r="JAT289"/>
      <c r="JAU289"/>
      <c r="JAV289"/>
      <c r="JAW289"/>
      <c r="JAX289"/>
      <c r="JAY289"/>
      <c r="JAZ289"/>
      <c r="JBA289"/>
      <c r="JBB289"/>
      <c r="JBC289"/>
      <c r="JBD289"/>
      <c r="JBE289"/>
      <c r="JBF289"/>
      <c r="JBG289"/>
      <c r="JBH289"/>
      <c r="JBI289"/>
      <c r="JBJ289"/>
      <c r="JBK289"/>
      <c r="JBL289"/>
      <c r="JBM289"/>
      <c r="JBN289"/>
      <c r="JBO289"/>
      <c r="JBP289"/>
      <c r="JBQ289"/>
      <c r="JBR289"/>
      <c r="JBS289"/>
      <c r="JBT289"/>
      <c r="JBU289"/>
      <c r="JBV289"/>
      <c r="JBW289"/>
      <c r="JBX289"/>
      <c r="JBY289"/>
      <c r="JBZ289"/>
      <c r="JCA289"/>
      <c r="JCB289"/>
      <c r="JCC289"/>
      <c r="JCD289"/>
      <c r="JCE289"/>
      <c r="JCF289"/>
      <c r="JCG289"/>
      <c r="JCH289"/>
      <c r="JCI289"/>
      <c r="JCJ289"/>
      <c r="JCK289"/>
      <c r="JCL289"/>
      <c r="JCM289"/>
      <c r="JCN289"/>
      <c r="JCO289"/>
      <c r="JCP289"/>
      <c r="JCQ289"/>
      <c r="JCR289"/>
      <c r="JCS289"/>
      <c r="JCT289"/>
      <c r="JCU289"/>
      <c r="JCV289"/>
      <c r="JCW289"/>
      <c r="JCX289"/>
      <c r="JCY289"/>
      <c r="JCZ289"/>
      <c r="JDA289"/>
      <c r="JDB289"/>
      <c r="JDC289"/>
      <c r="JDD289"/>
      <c r="JDE289"/>
      <c r="JDF289"/>
      <c r="JDG289"/>
      <c r="JDH289"/>
      <c r="JDI289"/>
      <c r="JDJ289"/>
      <c r="JDK289"/>
      <c r="JDL289"/>
      <c r="JDM289"/>
      <c r="JDN289"/>
      <c r="JDO289"/>
      <c r="JDP289"/>
      <c r="JDQ289"/>
      <c r="JDR289"/>
      <c r="JDS289"/>
      <c r="JDT289"/>
      <c r="JDU289"/>
      <c r="JDV289"/>
      <c r="JDW289"/>
      <c r="JDX289"/>
      <c r="JDY289"/>
      <c r="JDZ289"/>
      <c r="JEA289"/>
      <c r="JEB289"/>
      <c r="JEC289"/>
      <c r="JED289"/>
      <c r="JEE289"/>
      <c r="JEF289"/>
      <c r="JEG289"/>
      <c r="JEH289"/>
      <c r="JEI289"/>
      <c r="JEJ289"/>
      <c r="JEK289"/>
      <c r="JEL289"/>
      <c r="JEM289"/>
      <c r="JEN289"/>
      <c r="JEO289"/>
      <c r="JEP289"/>
      <c r="JEQ289"/>
      <c r="JER289"/>
      <c r="JES289"/>
      <c r="JET289"/>
      <c r="JEU289"/>
      <c r="JEV289"/>
      <c r="JEW289"/>
      <c r="JEX289"/>
      <c r="JEY289"/>
      <c r="JEZ289"/>
      <c r="JFA289"/>
      <c r="JFB289"/>
      <c r="JFC289"/>
      <c r="JFD289"/>
      <c r="JFE289"/>
      <c r="JFF289"/>
      <c r="JFG289"/>
      <c r="JFH289"/>
      <c r="JFI289"/>
      <c r="JFJ289"/>
      <c r="JFK289"/>
      <c r="JFL289"/>
      <c r="JFM289"/>
      <c r="JFN289"/>
      <c r="JFO289"/>
      <c r="JFP289"/>
      <c r="JFQ289"/>
      <c r="JFR289"/>
      <c r="JFS289"/>
      <c r="JFT289"/>
      <c r="JFU289"/>
      <c r="JFV289"/>
      <c r="JFW289"/>
      <c r="JFX289"/>
      <c r="JFY289"/>
      <c r="JFZ289"/>
      <c r="JGA289"/>
      <c r="JGB289"/>
      <c r="JGC289"/>
      <c r="JGD289"/>
      <c r="JGE289"/>
      <c r="JGF289"/>
      <c r="JGG289"/>
      <c r="JGH289"/>
      <c r="JGI289"/>
      <c r="JGJ289"/>
      <c r="JGK289"/>
      <c r="JGL289"/>
      <c r="JGM289"/>
      <c r="JGN289"/>
      <c r="JGO289"/>
      <c r="JGP289"/>
      <c r="JGQ289"/>
      <c r="JGR289"/>
      <c r="JGS289"/>
      <c r="JGT289"/>
      <c r="JGU289"/>
      <c r="JGV289"/>
      <c r="JGW289"/>
      <c r="JGX289"/>
      <c r="JGY289"/>
      <c r="JGZ289"/>
      <c r="JHA289"/>
      <c r="JHB289"/>
      <c r="JHC289"/>
      <c r="JHD289"/>
      <c r="JHE289"/>
      <c r="JHF289"/>
      <c r="JHG289"/>
      <c r="JHH289"/>
      <c r="JHI289"/>
      <c r="JHJ289"/>
      <c r="JHK289"/>
      <c r="JHL289"/>
      <c r="JHM289"/>
      <c r="JHN289"/>
      <c r="JHO289"/>
      <c r="JHP289"/>
      <c r="JHQ289"/>
      <c r="JHR289"/>
      <c r="JHS289"/>
      <c r="JHT289"/>
      <c r="JHU289"/>
      <c r="JHV289"/>
      <c r="JHW289"/>
      <c r="JHX289"/>
      <c r="JHY289"/>
      <c r="JHZ289"/>
      <c r="JIA289"/>
      <c r="JIB289"/>
      <c r="JIC289"/>
      <c r="JID289"/>
      <c r="JIE289"/>
      <c r="JIF289"/>
      <c r="JIG289"/>
      <c r="JIH289"/>
      <c r="JII289"/>
      <c r="JIJ289"/>
      <c r="JIK289"/>
      <c r="JIL289"/>
      <c r="JIM289"/>
      <c r="JIN289"/>
      <c r="JIO289"/>
      <c r="JIP289"/>
      <c r="JIQ289"/>
      <c r="JIR289"/>
      <c r="JIS289"/>
      <c r="JIT289"/>
      <c r="JIU289"/>
      <c r="JIV289"/>
      <c r="JIW289"/>
      <c r="JIX289"/>
      <c r="JIY289"/>
      <c r="JIZ289"/>
      <c r="JJA289"/>
      <c r="JJB289"/>
      <c r="JJC289"/>
      <c r="JJD289"/>
      <c r="JJE289"/>
      <c r="JJF289"/>
      <c r="JJG289"/>
      <c r="JJH289"/>
      <c r="JJI289"/>
      <c r="JJJ289"/>
      <c r="JJK289"/>
      <c r="JJL289"/>
      <c r="JJM289"/>
      <c r="JJN289"/>
      <c r="JJO289"/>
      <c r="JJP289"/>
      <c r="JJQ289"/>
      <c r="JJR289"/>
      <c r="JJS289"/>
      <c r="JJT289"/>
      <c r="JJU289"/>
      <c r="JJV289"/>
      <c r="JJW289"/>
      <c r="JJX289"/>
      <c r="JJY289"/>
      <c r="JJZ289"/>
      <c r="JKA289"/>
      <c r="JKB289"/>
      <c r="JKC289"/>
      <c r="JKD289"/>
      <c r="JKE289"/>
      <c r="JKF289"/>
      <c r="JKG289"/>
      <c r="JKH289"/>
      <c r="JKI289"/>
      <c r="JKJ289"/>
      <c r="JKK289"/>
      <c r="JKL289"/>
      <c r="JKM289"/>
      <c r="JKN289"/>
      <c r="JKO289"/>
      <c r="JKP289"/>
      <c r="JKQ289"/>
      <c r="JKR289"/>
      <c r="JKS289"/>
      <c r="JKT289"/>
      <c r="JKU289"/>
      <c r="JKV289"/>
      <c r="JKW289"/>
      <c r="JKX289"/>
      <c r="JKY289"/>
      <c r="JKZ289"/>
      <c r="JLA289"/>
      <c r="JLB289"/>
      <c r="JLC289"/>
      <c r="JLD289"/>
      <c r="JLE289"/>
      <c r="JLF289"/>
      <c r="JLG289"/>
      <c r="JLH289"/>
      <c r="JLI289"/>
      <c r="JLJ289"/>
      <c r="JLK289"/>
      <c r="JLL289"/>
      <c r="JLM289"/>
      <c r="JLN289"/>
      <c r="JLO289"/>
      <c r="JLP289"/>
      <c r="JLQ289"/>
      <c r="JLR289"/>
      <c r="JLS289"/>
      <c r="JLT289"/>
      <c r="JLU289"/>
      <c r="JLV289"/>
      <c r="JLW289"/>
      <c r="JLX289"/>
      <c r="JLY289"/>
      <c r="JLZ289"/>
      <c r="JMA289"/>
      <c r="JMB289"/>
      <c r="JMC289"/>
      <c r="JMD289"/>
      <c r="JME289"/>
      <c r="JMF289"/>
      <c r="JMG289"/>
      <c r="JMH289"/>
      <c r="JMI289"/>
      <c r="JMJ289"/>
      <c r="JMK289"/>
      <c r="JML289"/>
      <c r="JMM289"/>
      <c r="JMN289"/>
      <c r="JMO289"/>
      <c r="JMP289"/>
      <c r="JMQ289"/>
      <c r="JMR289"/>
      <c r="JMS289"/>
      <c r="JMT289"/>
      <c r="JMU289"/>
      <c r="JMV289"/>
      <c r="JMW289"/>
      <c r="JMX289"/>
      <c r="JMY289"/>
      <c r="JMZ289"/>
      <c r="JNA289"/>
      <c r="JNB289"/>
      <c r="JNC289"/>
      <c r="JND289"/>
      <c r="JNE289"/>
      <c r="JNF289"/>
      <c r="JNG289"/>
      <c r="JNH289"/>
      <c r="JNI289"/>
      <c r="JNJ289"/>
      <c r="JNK289"/>
      <c r="JNL289"/>
      <c r="JNM289"/>
      <c r="JNN289"/>
      <c r="JNO289"/>
      <c r="JNP289"/>
      <c r="JNQ289"/>
      <c r="JNR289"/>
      <c r="JNS289"/>
      <c r="JNT289"/>
      <c r="JNU289"/>
      <c r="JNV289"/>
      <c r="JNW289"/>
      <c r="JNX289"/>
      <c r="JNY289"/>
      <c r="JNZ289"/>
      <c r="JOA289"/>
      <c r="JOB289"/>
      <c r="JOC289"/>
      <c r="JOD289"/>
      <c r="JOE289"/>
      <c r="JOF289"/>
      <c r="JOG289"/>
      <c r="JOH289"/>
      <c r="JOI289"/>
      <c r="JOJ289"/>
      <c r="JOK289"/>
      <c r="JOL289"/>
      <c r="JOM289"/>
      <c r="JON289"/>
      <c r="JOO289"/>
      <c r="JOP289"/>
      <c r="JOQ289"/>
      <c r="JOR289"/>
      <c r="JOS289"/>
      <c r="JOT289"/>
      <c r="JOU289"/>
      <c r="JOV289"/>
      <c r="JOW289"/>
      <c r="JOX289"/>
      <c r="JOY289"/>
      <c r="JOZ289"/>
      <c r="JPA289"/>
      <c r="JPB289"/>
      <c r="JPC289"/>
      <c r="JPD289"/>
      <c r="JPE289"/>
      <c r="JPF289"/>
      <c r="JPG289"/>
      <c r="JPH289"/>
      <c r="JPI289"/>
      <c r="JPJ289"/>
      <c r="JPK289"/>
      <c r="JPL289"/>
      <c r="JPM289"/>
      <c r="JPN289"/>
      <c r="JPO289"/>
      <c r="JPP289"/>
      <c r="JPQ289"/>
      <c r="JPR289"/>
      <c r="JPS289"/>
      <c r="JPT289"/>
      <c r="JPU289"/>
      <c r="JPV289"/>
      <c r="JPW289"/>
      <c r="JPX289"/>
      <c r="JPY289"/>
      <c r="JPZ289"/>
      <c r="JQA289"/>
      <c r="JQB289"/>
      <c r="JQC289"/>
      <c r="JQD289"/>
      <c r="JQE289"/>
      <c r="JQF289"/>
      <c r="JQG289"/>
      <c r="JQH289"/>
      <c r="JQI289"/>
      <c r="JQJ289"/>
      <c r="JQK289"/>
      <c r="JQL289"/>
      <c r="JQM289"/>
      <c r="JQN289"/>
      <c r="JQO289"/>
      <c r="JQP289"/>
      <c r="JQQ289"/>
      <c r="JQR289"/>
      <c r="JQS289"/>
      <c r="JQT289"/>
      <c r="JQU289"/>
      <c r="JQV289"/>
      <c r="JQW289"/>
      <c r="JQX289"/>
      <c r="JQY289"/>
      <c r="JQZ289"/>
      <c r="JRA289"/>
      <c r="JRB289"/>
      <c r="JRC289"/>
      <c r="JRD289"/>
      <c r="JRE289"/>
      <c r="JRF289"/>
      <c r="JRG289"/>
      <c r="JRH289"/>
      <c r="JRI289"/>
      <c r="JRJ289"/>
      <c r="JRK289"/>
      <c r="JRL289"/>
      <c r="JRM289"/>
      <c r="JRN289"/>
      <c r="JRO289"/>
      <c r="JRP289"/>
      <c r="JRQ289"/>
      <c r="JRR289"/>
      <c r="JRS289"/>
      <c r="JRT289"/>
      <c r="JRU289"/>
      <c r="JRV289"/>
      <c r="JRW289"/>
      <c r="JRX289"/>
      <c r="JRY289"/>
      <c r="JRZ289"/>
      <c r="JSA289"/>
      <c r="JSB289"/>
      <c r="JSC289"/>
      <c r="JSD289"/>
      <c r="JSE289"/>
      <c r="JSF289"/>
      <c r="JSG289"/>
      <c r="JSH289"/>
      <c r="JSI289"/>
      <c r="JSJ289"/>
      <c r="JSK289"/>
      <c r="JSL289"/>
      <c r="JSM289"/>
      <c r="JSN289"/>
      <c r="JSO289"/>
      <c r="JSP289"/>
      <c r="JSQ289"/>
      <c r="JSR289"/>
      <c r="JSS289"/>
      <c r="JST289"/>
      <c r="JSU289"/>
      <c r="JSV289"/>
      <c r="JSW289"/>
      <c r="JSX289"/>
      <c r="JSY289"/>
      <c r="JSZ289"/>
      <c r="JTA289"/>
      <c r="JTB289"/>
      <c r="JTC289"/>
      <c r="JTD289"/>
      <c r="JTE289"/>
      <c r="JTF289"/>
      <c r="JTG289"/>
      <c r="JTH289"/>
      <c r="JTI289"/>
      <c r="JTJ289"/>
      <c r="JTK289"/>
      <c r="JTL289"/>
      <c r="JTM289"/>
      <c r="JTN289"/>
      <c r="JTO289"/>
      <c r="JTP289"/>
      <c r="JTQ289"/>
      <c r="JTR289"/>
      <c r="JTS289"/>
      <c r="JTT289"/>
      <c r="JTU289"/>
      <c r="JTV289"/>
      <c r="JTW289"/>
      <c r="JTX289"/>
      <c r="JTY289"/>
      <c r="JTZ289"/>
      <c r="JUA289"/>
      <c r="JUB289"/>
      <c r="JUC289"/>
      <c r="JUD289"/>
      <c r="JUE289"/>
      <c r="JUF289"/>
      <c r="JUG289"/>
      <c r="JUH289"/>
      <c r="JUI289"/>
      <c r="JUJ289"/>
      <c r="JUK289"/>
      <c r="JUL289"/>
      <c r="JUM289"/>
      <c r="JUN289"/>
      <c r="JUO289"/>
      <c r="JUP289"/>
      <c r="JUQ289"/>
      <c r="JUR289"/>
      <c r="JUS289"/>
      <c r="JUT289"/>
      <c r="JUU289"/>
      <c r="JUV289"/>
      <c r="JUW289"/>
      <c r="JUX289"/>
      <c r="JUY289"/>
      <c r="JUZ289"/>
      <c r="JVA289"/>
      <c r="JVB289"/>
      <c r="JVC289"/>
      <c r="JVD289"/>
      <c r="JVE289"/>
      <c r="JVF289"/>
      <c r="JVG289"/>
      <c r="JVH289"/>
      <c r="JVI289"/>
      <c r="JVJ289"/>
      <c r="JVK289"/>
      <c r="JVL289"/>
      <c r="JVM289"/>
      <c r="JVN289"/>
      <c r="JVO289"/>
      <c r="JVP289"/>
      <c r="JVQ289"/>
      <c r="JVR289"/>
      <c r="JVS289"/>
      <c r="JVT289"/>
      <c r="JVU289"/>
      <c r="JVV289"/>
      <c r="JVW289"/>
      <c r="JVX289"/>
      <c r="JVY289"/>
      <c r="JVZ289"/>
      <c r="JWA289"/>
      <c r="JWB289"/>
      <c r="JWC289"/>
      <c r="JWD289"/>
      <c r="JWE289"/>
      <c r="JWF289"/>
      <c r="JWG289"/>
      <c r="JWH289"/>
      <c r="JWI289"/>
      <c r="JWJ289"/>
      <c r="JWK289"/>
      <c r="JWL289"/>
      <c r="JWM289"/>
      <c r="JWN289"/>
      <c r="JWO289"/>
      <c r="JWP289"/>
      <c r="JWQ289"/>
      <c r="JWR289"/>
      <c r="JWS289"/>
      <c r="JWT289"/>
      <c r="JWU289"/>
      <c r="JWV289"/>
      <c r="JWW289"/>
      <c r="JWX289"/>
      <c r="JWY289"/>
      <c r="JWZ289"/>
      <c r="JXA289"/>
      <c r="JXB289"/>
      <c r="JXC289"/>
      <c r="JXD289"/>
      <c r="JXE289"/>
      <c r="JXF289"/>
      <c r="JXG289"/>
      <c r="JXH289"/>
      <c r="JXI289"/>
      <c r="JXJ289"/>
      <c r="JXK289"/>
      <c r="JXL289"/>
      <c r="JXM289"/>
      <c r="JXN289"/>
      <c r="JXO289"/>
      <c r="JXP289"/>
      <c r="JXQ289"/>
      <c r="JXR289"/>
      <c r="JXS289"/>
      <c r="JXT289"/>
      <c r="JXU289"/>
      <c r="JXV289"/>
      <c r="JXW289"/>
      <c r="JXX289"/>
      <c r="JXY289"/>
      <c r="JXZ289"/>
      <c r="JYA289"/>
      <c r="JYB289"/>
      <c r="JYC289"/>
      <c r="JYD289"/>
      <c r="JYE289"/>
      <c r="JYF289"/>
      <c r="JYG289"/>
      <c r="JYH289"/>
      <c r="JYI289"/>
      <c r="JYJ289"/>
      <c r="JYK289"/>
      <c r="JYL289"/>
      <c r="JYM289"/>
      <c r="JYN289"/>
      <c r="JYO289"/>
      <c r="JYP289"/>
      <c r="JYQ289"/>
      <c r="JYR289"/>
      <c r="JYS289"/>
      <c r="JYT289"/>
      <c r="JYU289"/>
      <c r="JYV289"/>
      <c r="JYW289"/>
      <c r="JYX289"/>
      <c r="JYY289"/>
      <c r="JYZ289"/>
      <c r="JZA289"/>
      <c r="JZB289"/>
      <c r="JZC289"/>
      <c r="JZD289"/>
      <c r="JZE289"/>
      <c r="JZF289"/>
      <c r="JZG289"/>
      <c r="JZH289"/>
      <c r="JZI289"/>
      <c r="JZJ289"/>
      <c r="JZK289"/>
      <c r="JZL289"/>
      <c r="JZM289"/>
      <c r="JZN289"/>
      <c r="JZO289"/>
      <c r="JZP289"/>
      <c r="JZQ289"/>
      <c r="JZR289"/>
      <c r="JZS289"/>
      <c r="JZT289"/>
      <c r="JZU289"/>
      <c r="JZV289"/>
      <c r="JZW289"/>
      <c r="JZX289"/>
      <c r="JZY289"/>
      <c r="JZZ289"/>
      <c r="KAA289"/>
      <c r="KAB289"/>
      <c r="KAC289"/>
      <c r="KAD289"/>
      <c r="KAE289"/>
      <c r="KAF289"/>
      <c r="KAG289"/>
      <c r="KAH289"/>
      <c r="KAI289"/>
      <c r="KAJ289"/>
      <c r="KAK289"/>
      <c r="KAL289"/>
      <c r="KAM289"/>
      <c r="KAN289"/>
      <c r="KAO289"/>
      <c r="KAP289"/>
      <c r="KAQ289"/>
      <c r="KAR289"/>
      <c r="KAS289"/>
      <c r="KAT289"/>
      <c r="KAU289"/>
      <c r="KAV289"/>
      <c r="KAW289"/>
      <c r="KAX289"/>
      <c r="KAY289"/>
      <c r="KAZ289"/>
      <c r="KBA289"/>
      <c r="KBB289"/>
      <c r="KBC289"/>
      <c r="KBD289"/>
      <c r="KBE289"/>
      <c r="KBF289"/>
      <c r="KBG289"/>
      <c r="KBH289"/>
      <c r="KBI289"/>
      <c r="KBJ289"/>
      <c r="KBK289"/>
      <c r="KBL289"/>
      <c r="KBM289"/>
      <c r="KBN289"/>
      <c r="KBO289"/>
      <c r="KBP289"/>
      <c r="KBQ289"/>
      <c r="KBR289"/>
      <c r="KBS289"/>
      <c r="KBT289"/>
      <c r="KBU289"/>
      <c r="KBV289"/>
      <c r="KBW289"/>
      <c r="KBX289"/>
      <c r="KBY289"/>
      <c r="KBZ289"/>
      <c r="KCA289"/>
      <c r="KCB289"/>
      <c r="KCC289"/>
      <c r="KCD289"/>
      <c r="KCE289"/>
      <c r="KCF289"/>
      <c r="KCG289"/>
      <c r="KCH289"/>
      <c r="KCI289"/>
      <c r="KCJ289"/>
      <c r="KCK289"/>
      <c r="KCL289"/>
      <c r="KCM289"/>
      <c r="KCN289"/>
      <c r="KCO289"/>
      <c r="KCP289"/>
      <c r="KCQ289"/>
      <c r="KCR289"/>
      <c r="KCS289"/>
      <c r="KCT289"/>
      <c r="KCU289"/>
      <c r="KCV289"/>
      <c r="KCW289"/>
      <c r="KCX289"/>
      <c r="KCY289"/>
      <c r="KCZ289"/>
      <c r="KDA289"/>
      <c r="KDB289"/>
      <c r="KDC289"/>
      <c r="KDD289"/>
      <c r="KDE289"/>
      <c r="KDF289"/>
      <c r="KDG289"/>
      <c r="KDH289"/>
      <c r="KDI289"/>
      <c r="KDJ289"/>
      <c r="KDK289"/>
      <c r="KDL289"/>
      <c r="KDM289"/>
      <c r="KDN289"/>
      <c r="KDO289"/>
      <c r="KDP289"/>
      <c r="KDQ289"/>
      <c r="KDR289"/>
      <c r="KDS289"/>
      <c r="KDT289"/>
      <c r="KDU289"/>
      <c r="KDV289"/>
      <c r="KDW289"/>
      <c r="KDX289"/>
      <c r="KDY289"/>
      <c r="KDZ289"/>
      <c r="KEA289"/>
      <c r="KEB289"/>
      <c r="KEC289"/>
      <c r="KED289"/>
      <c r="KEE289"/>
      <c r="KEF289"/>
      <c r="KEG289"/>
      <c r="KEH289"/>
      <c r="KEI289"/>
      <c r="KEJ289"/>
      <c r="KEK289"/>
      <c r="KEL289"/>
      <c r="KEM289"/>
      <c r="KEN289"/>
      <c r="KEO289"/>
      <c r="KEP289"/>
      <c r="KEQ289"/>
      <c r="KER289"/>
      <c r="KES289"/>
      <c r="KET289"/>
      <c r="KEU289"/>
      <c r="KEV289"/>
      <c r="KEW289"/>
      <c r="KEX289"/>
      <c r="KEY289"/>
      <c r="KEZ289"/>
      <c r="KFA289"/>
      <c r="KFB289"/>
      <c r="KFC289"/>
      <c r="KFD289"/>
      <c r="KFE289"/>
      <c r="KFF289"/>
      <c r="KFG289"/>
      <c r="KFH289"/>
      <c r="KFI289"/>
      <c r="KFJ289"/>
      <c r="KFK289"/>
      <c r="KFL289"/>
      <c r="KFM289"/>
      <c r="KFN289"/>
      <c r="KFO289"/>
      <c r="KFP289"/>
      <c r="KFQ289"/>
      <c r="KFR289"/>
      <c r="KFS289"/>
      <c r="KFT289"/>
      <c r="KFU289"/>
      <c r="KFV289"/>
      <c r="KFW289"/>
      <c r="KFX289"/>
      <c r="KFY289"/>
      <c r="KFZ289"/>
      <c r="KGA289"/>
      <c r="KGB289"/>
      <c r="KGC289"/>
      <c r="KGD289"/>
      <c r="KGE289"/>
      <c r="KGF289"/>
      <c r="KGG289"/>
      <c r="KGH289"/>
      <c r="KGI289"/>
      <c r="KGJ289"/>
      <c r="KGK289"/>
      <c r="KGL289"/>
      <c r="KGM289"/>
      <c r="KGN289"/>
      <c r="KGO289"/>
      <c r="KGP289"/>
      <c r="KGQ289"/>
      <c r="KGR289"/>
      <c r="KGS289"/>
      <c r="KGT289"/>
      <c r="KGU289"/>
      <c r="KGV289"/>
      <c r="KGW289"/>
      <c r="KGX289"/>
      <c r="KGY289"/>
      <c r="KGZ289"/>
      <c r="KHA289"/>
      <c r="KHB289"/>
      <c r="KHC289"/>
      <c r="KHD289"/>
      <c r="KHE289"/>
      <c r="KHF289"/>
      <c r="KHG289"/>
      <c r="KHH289"/>
      <c r="KHI289"/>
      <c r="KHJ289"/>
      <c r="KHK289"/>
      <c r="KHL289"/>
      <c r="KHM289"/>
      <c r="KHN289"/>
      <c r="KHO289"/>
      <c r="KHP289"/>
      <c r="KHQ289"/>
      <c r="KHR289"/>
      <c r="KHS289"/>
      <c r="KHT289"/>
      <c r="KHU289"/>
      <c r="KHV289"/>
      <c r="KHW289"/>
      <c r="KHX289"/>
      <c r="KHY289"/>
      <c r="KHZ289"/>
      <c r="KIA289"/>
      <c r="KIB289"/>
      <c r="KIC289"/>
      <c r="KID289"/>
      <c r="KIE289"/>
      <c r="KIF289"/>
      <c r="KIG289"/>
      <c r="KIH289"/>
      <c r="KII289"/>
      <c r="KIJ289"/>
      <c r="KIK289"/>
      <c r="KIL289"/>
      <c r="KIM289"/>
      <c r="KIN289"/>
      <c r="KIO289"/>
      <c r="KIP289"/>
      <c r="KIQ289"/>
      <c r="KIR289"/>
      <c r="KIS289"/>
      <c r="KIT289"/>
      <c r="KIU289"/>
      <c r="KIV289"/>
      <c r="KIW289"/>
      <c r="KIX289"/>
      <c r="KIY289"/>
      <c r="KIZ289"/>
      <c r="KJA289"/>
      <c r="KJB289"/>
      <c r="KJC289"/>
      <c r="KJD289"/>
      <c r="KJE289"/>
      <c r="KJF289"/>
      <c r="KJG289"/>
      <c r="KJH289"/>
      <c r="KJI289"/>
      <c r="KJJ289"/>
      <c r="KJK289"/>
      <c r="KJL289"/>
      <c r="KJM289"/>
      <c r="KJN289"/>
      <c r="KJO289"/>
      <c r="KJP289"/>
      <c r="KJQ289"/>
      <c r="KJR289"/>
      <c r="KJS289"/>
      <c r="KJT289"/>
      <c r="KJU289"/>
      <c r="KJV289"/>
      <c r="KJW289"/>
      <c r="KJX289"/>
      <c r="KJY289"/>
      <c r="KJZ289"/>
      <c r="KKA289"/>
      <c r="KKB289"/>
      <c r="KKC289"/>
      <c r="KKD289"/>
      <c r="KKE289"/>
      <c r="KKF289"/>
      <c r="KKG289"/>
      <c r="KKH289"/>
      <c r="KKI289"/>
      <c r="KKJ289"/>
      <c r="KKK289"/>
      <c r="KKL289"/>
      <c r="KKM289"/>
      <c r="KKN289"/>
      <c r="KKO289"/>
      <c r="KKP289"/>
      <c r="KKQ289"/>
      <c r="KKR289"/>
      <c r="KKS289"/>
      <c r="KKT289"/>
      <c r="KKU289"/>
      <c r="KKV289"/>
      <c r="KKW289"/>
      <c r="KKX289"/>
      <c r="KKY289"/>
      <c r="KKZ289"/>
      <c r="KLA289"/>
      <c r="KLB289"/>
      <c r="KLC289"/>
      <c r="KLD289"/>
      <c r="KLE289"/>
      <c r="KLF289"/>
      <c r="KLG289"/>
      <c r="KLH289"/>
      <c r="KLI289"/>
      <c r="KLJ289"/>
      <c r="KLK289"/>
      <c r="KLL289"/>
      <c r="KLM289"/>
      <c r="KLN289"/>
      <c r="KLO289"/>
      <c r="KLP289"/>
      <c r="KLQ289"/>
      <c r="KLR289"/>
      <c r="KLS289"/>
      <c r="KLT289"/>
      <c r="KLU289"/>
      <c r="KLV289"/>
      <c r="KLW289"/>
      <c r="KLX289"/>
      <c r="KLY289"/>
      <c r="KLZ289"/>
      <c r="KMA289"/>
      <c r="KMB289"/>
      <c r="KMC289"/>
      <c r="KMD289"/>
      <c r="KME289"/>
      <c r="KMF289"/>
      <c r="KMG289"/>
      <c r="KMH289"/>
      <c r="KMI289"/>
      <c r="KMJ289"/>
      <c r="KMK289"/>
      <c r="KML289"/>
      <c r="KMM289"/>
      <c r="KMN289"/>
      <c r="KMO289"/>
      <c r="KMP289"/>
      <c r="KMQ289"/>
      <c r="KMR289"/>
      <c r="KMS289"/>
      <c r="KMT289"/>
      <c r="KMU289"/>
      <c r="KMV289"/>
      <c r="KMW289"/>
      <c r="KMX289"/>
      <c r="KMY289"/>
      <c r="KMZ289"/>
      <c r="KNA289"/>
      <c r="KNB289"/>
      <c r="KNC289"/>
      <c r="KND289"/>
      <c r="KNE289"/>
      <c r="KNF289"/>
      <c r="KNG289"/>
      <c r="KNH289"/>
      <c r="KNI289"/>
      <c r="KNJ289"/>
      <c r="KNK289"/>
      <c r="KNL289"/>
      <c r="KNM289"/>
      <c r="KNN289"/>
      <c r="KNO289"/>
      <c r="KNP289"/>
      <c r="KNQ289"/>
      <c r="KNR289"/>
      <c r="KNS289"/>
      <c r="KNT289"/>
      <c r="KNU289"/>
      <c r="KNV289"/>
      <c r="KNW289"/>
      <c r="KNX289"/>
      <c r="KNY289"/>
      <c r="KNZ289"/>
      <c r="KOA289"/>
      <c r="KOB289"/>
      <c r="KOC289"/>
      <c r="KOD289"/>
      <c r="KOE289"/>
      <c r="KOF289"/>
      <c r="KOG289"/>
      <c r="KOH289"/>
      <c r="KOI289"/>
      <c r="KOJ289"/>
      <c r="KOK289"/>
      <c r="KOL289"/>
      <c r="KOM289"/>
      <c r="KON289"/>
      <c r="KOO289"/>
      <c r="KOP289"/>
      <c r="KOQ289"/>
      <c r="KOR289"/>
      <c r="KOS289"/>
      <c r="KOT289"/>
      <c r="KOU289"/>
      <c r="KOV289"/>
      <c r="KOW289"/>
      <c r="KOX289"/>
      <c r="KOY289"/>
      <c r="KOZ289"/>
      <c r="KPA289"/>
      <c r="KPB289"/>
      <c r="KPC289"/>
      <c r="KPD289"/>
      <c r="KPE289"/>
      <c r="KPF289"/>
      <c r="KPG289"/>
      <c r="KPH289"/>
      <c r="KPI289"/>
      <c r="KPJ289"/>
      <c r="KPK289"/>
      <c r="KPL289"/>
      <c r="KPM289"/>
      <c r="KPN289"/>
      <c r="KPO289"/>
      <c r="KPP289"/>
      <c r="KPQ289"/>
      <c r="KPR289"/>
      <c r="KPS289"/>
      <c r="KPT289"/>
      <c r="KPU289"/>
      <c r="KPV289"/>
      <c r="KPW289"/>
      <c r="KPX289"/>
      <c r="KPY289"/>
      <c r="KPZ289"/>
      <c r="KQA289"/>
      <c r="KQB289"/>
      <c r="KQC289"/>
      <c r="KQD289"/>
      <c r="KQE289"/>
      <c r="KQF289"/>
      <c r="KQG289"/>
      <c r="KQH289"/>
      <c r="KQI289"/>
      <c r="KQJ289"/>
      <c r="KQK289"/>
      <c r="KQL289"/>
      <c r="KQM289"/>
      <c r="KQN289"/>
      <c r="KQO289"/>
      <c r="KQP289"/>
      <c r="KQQ289"/>
      <c r="KQR289"/>
      <c r="KQS289"/>
      <c r="KQT289"/>
      <c r="KQU289"/>
      <c r="KQV289"/>
      <c r="KQW289"/>
      <c r="KQX289"/>
      <c r="KQY289"/>
      <c r="KQZ289"/>
      <c r="KRA289"/>
      <c r="KRB289"/>
      <c r="KRC289"/>
      <c r="KRD289"/>
      <c r="KRE289"/>
      <c r="KRF289"/>
      <c r="KRG289"/>
      <c r="KRH289"/>
      <c r="KRI289"/>
      <c r="KRJ289"/>
      <c r="KRK289"/>
      <c r="KRL289"/>
      <c r="KRM289"/>
      <c r="KRN289"/>
      <c r="KRO289"/>
      <c r="KRP289"/>
      <c r="KRQ289"/>
      <c r="KRR289"/>
      <c r="KRS289"/>
      <c r="KRT289"/>
      <c r="KRU289"/>
      <c r="KRV289"/>
      <c r="KRW289"/>
      <c r="KRX289"/>
      <c r="KRY289"/>
      <c r="KRZ289"/>
      <c r="KSA289"/>
      <c r="KSB289"/>
      <c r="KSC289"/>
      <c r="KSD289"/>
      <c r="KSE289"/>
      <c r="KSF289"/>
      <c r="KSG289"/>
      <c r="KSH289"/>
      <c r="KSI289"/>
      <c r="KSJ289"/>
      <c r="KSK289"/>
      <c r="KSL289"/>
      <c r="KSM289"/>
      <c r="KSN289"/>
      <c r="KSO289"/>
      <c r="KSP289"/>
      <c r="KSQ289"/>
      <c r="KSR289"/>
      <c r="KSS289"/>
      <c r="KST289"/>
      <c r="KSU289"/>
      <c r="KSV289"/>
      <c r="KSW289"/>
      <c r="KSX289"/>
      <c r="KSY289"/>
      <c r="KSZ289"/>
      <c r="KTA289"/>
      <c r="KTB289"/>
      <c r="KTC289"/>
      <c r="KTD289"/>
      <c r="KTE289"/>
      <c r="KTF289"/>
      <c r="KTG289"/>
      <c r="KTH289"/>
      <c r="KTI289"/>
      <c r="KTJ289"/>
      <c r="KTK289"/>
      <c r="KTL289"/>
      <c r="KTM289"/>
      <c r="KTN289"/>
      <c r="KTO289"/>
      <c r="KTP289"/>
      <c r="KTQ289"/>
      <c r="KTR289"/>
      <c r="KTS289"/>
      <c r="KTT289"/>
      <c r="KTU289"/>
      <c r="KTV289"/>
      <c r="KTW289"/>
      <c r="KTX289"/>
      <c r="KTY289"/>
      <c r="KTZ289"/>
      <c r="KUA289"/>
      <c r="KUB289"/>
      <c r="KUC289"/>
      <c r="KUD289"/>
      <c r="KUE289"/>
      <c r="KUF289"/>
      <c r="KUG289"/>
      <c r="KUH289"/>
      <c r="KUI289"/>
      <c r="KUJ289"/>
      <c r="KUK289"/>
      <c r="KUL289"/>
      <c r="KUM289"/>
      <c r="KUN289"/>
      <c r="KUO289"/>
      <c r="KUP289"/>
      <c r="KUQ289"/>
      <c r="KUR289"/>
      <c r="KUS289"/>
      <c r="KUT289"/>
      <c r="KUU289"/>
      <c r="KUV289"/>
      <c r="KUW289"/>
      <c r="KUX289"/>
      <c r="KUY289"/>
      <c r="KUZ289"/>
      <c r="KVA289"/>
      <c r="KVB289"/>
      <c r="KVC289"/>
      <c r="KVD289"/>
      <c r="KVE289"/>
      <c r="KVF289"/>
      <c r="KVG289"/>
      <c r="KVH289"/>
      <c r="KVI289"/>
      <c r="KVJ289"/>
      <c r="KVK289"/>
      <c r="KVL289"/>
      <c r="KVM289"/>
      <c r="KVN289"/>
      <c r="KVO289"/>
      <c r="KVP289"/>
      <c r="KVQ289"/>
      <c r="KVR289"/>
      <c r="KVS289"/>
      <c r="KVT289"/>
      <c r="KVU289"/>
      <c r="KVV289"/>
      <c r="KVW289"/>
      <c r="KVX289"/>
      <c r="KVY289"/>
      <c r="KVZ289"/>
      <c r="KWA289"/>
      <c r="KWB289"/>
      <c r="KWC289"/>
      <c r="KWD289"/>
      <c r="KWE289"/>
      <c r="KWF289"/>
      <c r="KWG289"/>
      <c r="KWH289"/>
      <c r="KWI289"/>
      <c r="KWJ289"/>
      <c r="KWK289"/>
      <c r="KWL289"/>
      <c r="KWM289"/>
      <c r="KWN289"/>
      <c r="KWO289"/>
      <c r="KWP289"/>
      <c r="KWQ289"/>
      <c r="KWR289"/>
      <c r="KWS289"/>
      <c r="KWT289"/>
      <c r="KWU289"/>
      <c r="KWV289"/>
      <c r="KWW289"/>
      <c r="KWX289"/>
      <c r="KWY289"/>
      <c r="KWZ289"/>
      <c r="KXA289"/>
      <c r="KXB289"/>
      <c r="KXC289"/>
      <c r="KXD289"/>
      <c r="KXE289"/>
      <c r="KXF289"/>
      <c r="KXG289"/>
      <c r="KXH289"/>
      <c r="KXI289"/>
      <c r="KXJ289"/>
      <c r="KXK289"/>
      <c r="KXL289"/>
      <c r="KXM289"/>
      <c r="KXN289"/>
      <c r="KXO289"/>
      <c r="KXP289"/>
      <c r="KXQ289"/>
      <c r="KXR289"/>
      <c r="KXS289"/>
      <c r="KXT289"/>
      <c r="KXU289"/>
      <c r="KXV289"/>
      <c r="KXW289"/>
      <c r="KXX289"/>
      <c r="KXY289"/>
      <c r="KXZ289"/>
      <c r="KYA289"/>
      <c r="KYB289"/>
      <c r="KYC289"/>
      <c r="KYD289"/>
      <c r="KYE289"/>
      <c r="KYF289"/>
      <c r="KYG289"/>
      <c r="KYH289"/>
      <c r="KYI289"/>
      <c r="KYJ289"/>
      <c r="KYK289"/>
      <c r="KYL289"/>
      <c r="KYM289"/>
      <c r="KYN289"/>
      <c r="KYO289"/>
      <c r="KYP289"/>
      <c r="KYQ289"/>
      <c r="KYR289"/>
      <c r="KYS289"/>
      <c r="KYT289"/>
      <c r="KYU289"/>
      <c r="KYV289"/>
      <c r="KYW289"/>
      <c r="KYX289"/>
      <c r="KYY289"/>
      <c r="KYZ289"/>
      <c r="KZA289"/>
      <c r="KZB289"/>
      <c r="KZC289"/>
      <c r="KZD289"/>
      <c r="KZE289"/>
      <c r="KZF289"/>
      <c r="KZG289"/>
      <c r="KZH289"/>
      <c r="KZI289"/>
      <c r="KZJ289"/>
      <c r="KZK289"/>
      <c r="KZL289"/>
      <c r="KZM289"/>
      <c r="KZN289"/>
      <c r="KZO289"/>
      <c r="KZP289"/>
      <c r="KZQ289"/>
      <c r="KZR289"/>
      <c r="KZS289"/>
      <c r="KZT289"/>
      <c r="KZU289"/>
      <c r="KZV289"/>
      <c r="KZW289"/>
      <c r="KZX289"/>
      <c r="KZY289"/>
      <c r="KZZ289"/>
      <c r="LAA289"/>
      <c r="LAB289"/>
      <c r="LAC289"/>
      <c r="LAD289"/>
      <c r="LAE289"/>
      <c r="LAF289"/>
      <c r="LAG289"/>
      <c r="LAH289"/>
      <c r="LAI289"/>
      <c r="LAJ289"/>
      <c r="LAK289"/>
      <c r="LAL289"/>
      <c r="LAM289"/>
      <c r="LAN289"/>
      <c r="LAO289"/>
      <c r="LAP289"/>
      <c r="LAQ289"/>
      <c r="LAR289"/>
      <c r="LAS289"/>
      <c r="LAT289"/>
      <c r="LAU289"/>
      <c r="LAV289"/>
      <c r="LAW289"/>
      <c r="LAX289"/>
      <c r="LAY289"/>
      <c r="LAZ289"/>
      <c r="LBA289"/>
      <c r="LBB289"/>
      <c r="LBC289"/>
      <c r="LBD289"/>
      <c r="LBE289"/>
      <c r="LBF289"/>
      <c r="LBG289"/>
      <c r="LBH289"/>
      <c r="LBI289"/>
      <c r="LBJ289"/>
      <c r="LBK289"/>
      <c r="LBL289"/>
      <c r="LBM289"/>
      <c r="LBN289"/>
      <c r="LBO289"/>
      <c r="LBP289"/>
      <c r="LBQ289"/>
      <c r="LBR289"/>
      <c r="LBS289"/>
      <c r="LBT289"/>
      <c r="LBU289"/>
      <c r="LBV289"/>
      <c r="LBW289"/>
      <c r="LBX289"/>
      <c r="LBY289"/>
      <c r="LBZ289"/>
      <c r="LCA289"/>
      <c r="LCB289"/>
      <c r="LCC289"/>
      <c r="LCD289"/>
      <c r="LCE289"/>
      <c r="LCF289"/>
      <c r="LCG289"/>
      <c r="LCH289"/>
      <c r="LCI289"/>
      <c r="LCJ289"/>
      <c r="LCK289"/>
      <c r="LCL289"/>
      <c r="LCM289"/>
      <c r="LCN289"/>
      <c r="LCO289"/>
      <c r="LCP289"/>
      <c r="LCQ289"/>
      <c r="LCR289"/>
      <c r="LCS289"/>
      <c r="LCT289"/>
      <c r="LCU289"/>
      <c r="LCV289"/>
      <c r="LCW289"/>
      <c r="LCX289"/>
      <c r="LCY289"/>
      <c r="LCZ289"/>
      <c r="LDA289"/>
      <c r="LDB289"/>
      <c r="LDC289"/>
      <c r="LDD289"/>
      <c r="LDE289"/>
      <c r="LDF289"/>
      <c r="LDG289"/>
      <c r="LDH289"/>
      <c r="LDI289"/>
      <c r="LDJ289"/>
      <c r="LDK289"/>
      <c r="LDL289"/>
      <c r="LDM289"/>
      <c r="LDN289"/>
      <c r="LDO289"/>
      <c r="LDP289"/>
      <c r="LDQ289"/>
      <c r="LDR289"/>
      <c r="LDS289"/>
      <c r="LDT289"/>
      <c r="LDU289"/>
      <c r="LDV289"/>
      <c r="LDW289"/>
      <c r="LDX289"/>
      <c r="LDY289"/>
      <c r="LDZ289"/>
      <c r="LEA289"/>
      <c r="LEB289"/>
      <c r="LEC289"/>
      <c r="LED289"/>
      <c r="LEE289"/>
      <c r="LEF289"/>
      <c r="LEG289"/>
      <c r="LEH289"/>
      <c r="LEI289"/>
      <c r="LEJ289"/>
      <c r="LEK289"/>
      <c r="LEL289"/>
      <c r="LEM289"/>
      <c r="LEN289"/>
      <c r="LEO289"/>
      <c r="LEP289"/>
      <c r="LEQ289"/>
      <c r="LER289"/>
      <c r="LES289"/>
      <c r="LET289"/>
      <c r="LEU289"/>
      <c r="LEV289"/>
      <c r="LEW289"/>
      <c r="LEX289"/>
      <c r="LEY289"/>
      <c r="LEZ289"/>
      <c r="LFA289"/>
      <c r="LFB289"/>
      <c r="LFC289"/>
      <c r="LFD289"/>
      <c r="LFE289"/>
      <c r="LFF289"/>
      <c r="LFG289"/>
      <c r="LFH289"/>
      <c r="LFI289"/>
      <c r="LFJ289"/>
      <c r="LFK289"/>
      <c r="LFL289"/>
      <c r="LFM289"/>
      <c r="LFN289"/>
      <c r="LFO289"/>
      <c r="LFP289"/>
      <c r="LFQ289"/>
      <c r="LFR289"/>
      <c r="LFS289"/>
      <c r="LFT289"/>
      <c r="LFU289"/>
      <c r="LFV289"/>
      <c r="LFW289"/>
      <c r="LFX289"/>
      <c r="LFY289"/>
      <c r="LFZ289"/>
      <c r="LGA289"/>
      <c r="LGB289"/>
      <c r="LGC289"/>
      <c r="LGD289"/>
      <c r="LGE289"/>
      <c r="LGF289"/>
      <c r="LGG289"/>
      <c r="LGH289"/>
      <c r="LGI289"/>
      <c r="LGJ289"/>
      <c r="LGK289"/>
      <c r="LGL289"/>
      <c r="LGM289"/>
      <c r="LGN289"/>
      <c r="LGO289"/>
      <c r="LGP289"/>
      <c r="LGQ289"/>
      <c r="LGR289"/>
      <c r="LGS289"/>
      <c r="LGT289"/>
      <c r="LGU289"/>
      <c r="LGV289"/>
      <c r="LGW289"/>
      <c r="LGX289"/>
      <c r="LGY289"/>
      <c r="LGZ289"/>
      <c r="LHA289"/>
      <c r="LHB289"/>
      <c r="LHC289"/>
      <c r="LHD289"/>
      <c r="LHE289"/>
      <c r="LHF289"/>
      <c r="LHG289"/>
      <c r="LHH289"/>
      <c r="LHI289"/>
      <c r="LHJ289"/>
      <c r="LHK289"/>
      <c r="LHL289"/>
      <c r="LHM289"/>
      <c r="LHN289"/>
      <c r="LHO289"/>
      <c r="LHP289"/>
      <c r="LHQ289"/>
      <c r="LHR289"/>
      <c r="LHS289"/>
      <c r="LHT289"/>
      <c r="LHU289"/>
      <c r="LHV289"/>
      <c r="LHW289"/>
      <c r="LHX289"/>
      <c r="LHY289"/>
      <c r="LHZ289"/>
      <c r="LIA289"/>
      <c r="LIB289"/>
      <c r="LIC289"/>
      <c r="LID289"/>
      <c r="LIE289"/>
      <c r="LIF289"/>
      <c r="LIG289"/>
      <c r="LIH289"/>
      <c r="LII289"/>
      <c r="LIJ289"/>
      <c r="LIK289"/>
      <c r="LIL289"/>
      <c r="LIM289"/>
      <c r="LIN289"/>
      <c r="LIO289"/>
      <c r="LIP289"/>
      <c r="LIQ289"/>
      <c r="LIR289"/>
      <c r="LIS289"/>
      <c r="LIT289"/>
      <c r="LIU289"/>
      <c r="LIV289"/>
      <c r="LIW289"/>
      <c r="LIX289"/>
      <c r="LIY289"/>
      <c r="LIZ289"/>
      <c r="LJA289"/>
      <c r="LJB289"/>
      <c r="LJC289"/>
      <c r="LJD289"/>
      <c r="LJE289"/>
      <c r="LJF289"/>
      <c r="LJG289"/>
      <c r="LJH289"/>
      <c r="LJI289"/>
      <c r="LJJ289"/>
      <c r="LJK289"/>
      <c r="LJL289"/>
      <c r="LJM289"/>
      <c r="LJN289"/>
      <c r="LJO289"/>
      <c r="LJP289"/>
      <c r="LJQ289"/>
      <c r="LJR289"/>
      <c r="LJS289"/>
      <c r="LJT289"/>
      <c r="LJU289"/>
      <c r="LJV289"/>
      <c r="LJW289"/>
      <c r="LJX289"/>
      <c r="LJY289"/>
      <c r="LJZ289"/>
      <c r="LKA289"/>
      <c r="LKB289"/>
      <c r="LKC289"/>
      <c r="LKD289"/>
      <c r="LKE289"/>
      <c r="LKF289"/>
      <c r="LKG289"/>
      <c r="LKH289"/>
      <c r="LKI289"/>
      <c r="LKJ289"/>
      <c r="LKK289"/>
      <c r="LKL289"/>
      <c r="LKM289"/>
      <c r="LKN289"/>
      <c r="LKO289"/>
      <c r="LKP289"/>
      <c r="LKQ289"/>
      <c r="LKR289"/>
      <c r="LKS289"/>
      <c r="LKT289"/>
      <c r="LKU289"/>
      <c r="LKV289"/>
      <c r="LKW289"/>
      <c r="LKX289"/>
      <c r="LKY289"/>
      <c r="LKZ289"/>
      <c r="LLA289"/>
      <c r="LLB289"/>
      <c r="LLC289"/>
      <c r="LLD289"/>
      <c r="LLE289"/>
      <c r="LLF289"/>
      <c r="LLG289"/>
      <c r="LLH289"/>
      <c r="LLI289"/>
      <c r="LLJ289"/>
      <c r="LLK289"/>
      <c r="LLL289"/>
      <c r="LLM289"/>
      <c r="LLN289"/>
      <c r="LLO289"/>
      <c r="LLP289"/>
      <c r="LLQ289"/>
      <c r="LLR289"/>
      <c r="LLS289"/>
      <c r="LLT289"/>
      <c r="LLU289"/>
      <c r="LLV289"/>
      <c r="LLW289"/>
      <c r="LLX289"/>
      <c r="LLY289"/>
      <c r="LLZ289"/>
      <c r="LMA289"/>
      <c r="LMB289"/>
      <c r="LMC289"/>
      <c r="LMD289"/>
      <c r="LME289"/>
      <c r="LMF289"/>
      <c r="LMG289"/>
      <c r="LMH289"/>
      <c r="LMI289"/>
      <c r="LMJ289"/>
      <c r="LMK289"/>
      <c r="LML289"/>
      <c r="LMM289"/>
      <c r="LMN289"/>
      <c r="LMO289"/>
      <c r="LMP289"/>
      <c r="LMQ289"/>
      <c r="LMR289"/>
      <c r="LMS289"/>
      <c r="LMT289"/>
      <c r="LMU289"/>
      <c r="LMV289"/>
      <c r="LMW289"/>
      <c r="LMX289"/>
      <c r="LMY289"/>
      <c r="LMZ289"/>
      <c r="LNA289"/>
      <c r="LNB289"/>
      <c r="LNC289"/>
      <c r="LND289"/>
      <c r="LNE289"/>
      <c r="LNF289"/>
      <c r="LNG289"/>
      <c r="LNH289"/>
      <c r="LNI289"/>
      <c r="LNJ289"/>
      <c r="LNK289"/>
      <c r="LNL289"/>
      <c r="LNM289"/>
      <c r="LNN289"/>
      <c r="LNO289"/>
      <c r="LNP289"/>
      <c r="LNQ289"/>
      <c r="LNR289"/>
      <c r="LNS289"/>
      <c r="LNT289"/>
      <c r="LNU289"/>
      <c r="LNV289"/>
      <c r="LNW289"/>
      <c r="LNX289"/>
      <c r="LNY289"/>
      <c r="LNZ289"/>
      <c r="LOA289"/>
      <c r="LOB289"/>
      <c r="LOC289"/>
      <c r="LOD289"/>
      <c r="LOE289"/>
      <c r="LOF289"/>
      <c r="LOG289"/>
      <c r="LOH289"/>
      <c r="LOI289"/>
      <c r="LOJ289"/>
      <c r="LOK289"/>
      <c r="LOL289"/>
      <c r="LOM289"/>
      <c r="LON289"/>
      <c r="LOO289"/>
      <c r="LOP289"/>
      <c r="LOQ289"/>
      <c r="LOR289"/>
      <c r="LOS289"/>
      <c r="LOT289"/>
      <c r="LOU289"/>
      <c r="LOV289"/>
      <c r="LOW289"/>
      <c r="LOX289"/>
      <c r="LOY289"/>
      <c r="LOZ289"/>
      <c r="LPA289"/>
      <c r="LPB289"/>
      <c r="LPC289"/>
      <c r="LPD289"/>
      <c r="LPE289"/>
      <c r="LPF289"/>
      <c r="LPG289"/>
      <c r="LPH289"/>
      <c r="LPI289"/>
      <c r="LPJ289"/>
      <c r="LPK289"/>
      <c r="LPL289"/>
      <c r="LPM289"/>
      <c r="LPN289"/>
      <c r="LPO289"/>
      <c r="LPP289"/>
      <c r="LPQ289"/>
      <c r="LPR289"/>
      <c r="LPS289"/>
      <c r="LPT289"/>
      <c r="LPU289"/>
      <c r="LPV289"/>
      <c r="LPW289"/>
      <c r="LPX289"/>
      <c r="LPY289"/>
      <c r="LPZ289"/>
      <c r="LQA289"/>
      <c r="LQB289"/>
      <c r="LQC289"/>
      <c r="LQD289"/>
      <c r="LQE289"/>
      <c r="LQF289"/>
      <c r="LQG289"/>
      <c r="LQH289"/>
      <c r="LQI289"/>
      <c r="LQJ289"/>
      <c r="LQK289"/>
      <c r="LQL289"/>
      <c r="LQM289"/>
      <c r="LQN289"/>
      <c r="LQO289"/>
      <c r="LQP289"/>
      <c r="LQQ289"/>
      <c r="LQR289"/>
      <c r="LQS289"/>
      <c r="LQT289"/>
      <c r="LQU289"/>
      <c r="LQV289"/>
      <c r="LQW289"/>
      <c r="LQX289"/>
      <c r="LQY289"/>
      <c r="LQZ289"/>
      <c r="LRA289"/>
      <c r="LRB289"/>
      <c r="LRC289"/>
      <c r="LRD289"/>
      <c r="LRE289"/>
      <c r="LRF289"/>
      <c r="LRG289"/>
      <c r="LRH289"/>
      <c r="LRI289"/>
      <c r="LRJ289"/>
      <c r="LRK289"/>
      <c r="LRL289"/>
      <c r="LRM289"/>
      <c r="LRN289"/>
      <c r="LRO289"/>
      <c r="LRP289"/>
      <c r="LRQ289"/>
      <c r="LRR289"/>
      <c r="LRS289"/>
      <c r="LRT289"/>
      <c r="LRU289"/>
      <c r="LRV289"/>
      <c r="LRW289"/>
      <c r="LRX289"/>
      <c r="LRY289"/>
      <c r="LRZ289"/>
      <c r="LSA289"/>
      <c r="LSB289"/>
      <c r="LSC289"/>
      <c r="LSD289"/>
      <c r="LSE289"/>
      <c r="LSF289"/>
      <c r="LSG289"/>
      <c r="LSH289"/>
      <c r="LSI289"/>
      <c r="LSJ289"/>
      <c r="LSK289"/>
      <c r="LSL289"/>
      <c r="LSM289"/>
      <c r="LSN289"/>
      <c r="LSO289"/>
      <c r="LSP289"/>
      <c r="LSQ289"/>
      <c r="LSR289"/>
      <c r="LSS289"/>
      <c r="LST289"/>
      <c r="LSU289"/>
      <c r="LSV289"/>
      <c r="LSW289"/>
      <c r="LSX289"/>
      <c r="LSY289"/>
      <c r="LSZ289"/>
      <c r="LTA289"/>
      <c r="LTB289"/>
      <c r="LTC289"/>
      <c r="LTD289"/>
      <c r="LTE289"/>
      <c r="LTF289"/>
      <c r="LTG289"/>
      <c r="LTH289"/>
      <c r="LTI289"/>
      <c r="LTJ289"/>
      <c r="LTK289"/>
      <c r="LTL289"/>
      <c r="LTM289"/>
      <c r="LTN289"/>
      <c r="LTO289"/>
      <c r="LTP289"/>
      <c r="LTQ289"/>
      <c r="LTR289"/>
      <c r="LTS289"/>
      <c r="LTT289"/>
      <c r="LTU289"/>
      <c r="LTV289"/>
      <c r="LTW289"/>
      <c r="LTX289"/>
      <c r="LTY289"/>
      <c r="LTZ289"/>
      <c r="LUA289"/>
      <c r="LUB289"/>
      <c r="LUC289"/>
      <c r="LUD289"/>
      <c r="LUE289"/>
      <c r="LUF289"/>
      <c r="LUG289"/>
      <c r="LUH289"/>
      <c r="LUI289"/>
      <c r="LUJ289"/>
      <c r="LUK289"/>
      <c r="LUL289"/>
      <c r="LUM289"/>
      <c r="LUN289"/>
      <c r="LUO289"/>
      <c r="LUP289"/>
      <c r="LUQ289"/>
      <c r="LUR289"/>
      <c r="LUS289"/>
      <c r="LUT289"/>
      <c r="LUU289"/>
      <c r="LUV289"/>
      <c r="LUW289"/>
      <c r="LUX289"/>
      <c r="LUY289"/>
      <c r="LUZ289"/>
      <c r="LVA289"/>
      <c r="LVB289"/>
      <c r="LVC289"/>
      <c r="LVD289"/>
      <c r="LVE289"/>
      <c r="LVF289"/>
      <c r="LVG289"/>
      <c r="LVH289"/>
      <c r="LVI289"/>
      <c r="LVJ289"/>
      <c r="LVK289"/>
      <c r="LVL289"/>
      <c r="LVM289"/>
      <c r="LVN289"/>
      <c r="LVO289"/>
      <c r="LVP289"/>
      <c r="LVQ289"/>
      <c r="LVR289"/>
      <c r="LVS289"/>
      <c r="LVT289"/>
      <c r="LVU289"/>
      <c r="LVV289"/>
      <c r="LVW289"/>
      <c r="LVX289"/>
      <c r="LVY289"/>
      <c r="LVZ289"/>
      <c r="LWA289"/>
      <c r="LWB289"/>
      <c r="LWC289"/>
      <c r="LWD289"/>
      <c r="LWE289"/>
      <c r="LWF289"/>
      <c r="LWG289"/>
      <c r="LWH289"/>
      <c r="LWI289"/>
      <c r="LWJ289"/>
      <c r="LWK289"/>
      <c r="LWL289"/>
      <c r="LWM289"/>
      <c r="LWN289"/>
      <c r="LWO289"/>
      <c r="LWP289"/>
      <c r="LWQ289"/>
      <c r="LWR289"/>
      <c r="LWS289"/>
      <c r="LWT289"/>
      <c r="LWU289"/>
      <c r="LWV289"/>
      <c r="LWW289"/>
      <c r="LWX289"/>
      <c r="LWY289"/>
      <c r="LWZ289"/>
      <c r="LXA289"/>
      <c r="LXB289"/>
      <c r="LXC289"/>
      <c r="LXD289"/>
      <c r="LXE289"/>
      <c r="LXF289"/>
      <c r="LXG289"/>
      <c r="LXH289"/>
      <c r="LXI289"/>
      <c r="LXJ289"/>
      <c r="LXK289"/>
      <c r="LXL289"/>
      <c r="LXM289"/>
      <c r="LXN289"/>
      <c r="LXO289"/>
      <c r="LXP289"/>
      <c r="LXQ289"/>
      <c r="LXR289"/>
      <c r="LXS289"/>
      <c r="LXT289"/>
      <c r="LXU289"/>
      <c r="LXV289"/>
      <c r="LXW289"/>
      <c r="LXX289"/>
      <c r="LXY289"/>
      <c r="LXZ289"/>
      <c r="LYA289"/>
      <c r="LYB289"/>
      <c r="LYC289"/>
      <c r="LYD289"/>
      <c r="LYE289"/>
      <c r="LYF289"/>
      <c r="LYG289"/>
      <c r="LYH289"/>
      <c r="LYI289"/>
      <c r="LYJ289"/>
      <c r="LYK289"/>
      <c r="LYL289"/>
      <c r="LYM289"/>
      <c r="LYN289"/>
      <c r="LYO289"/>
      <c r="LYP289"/>
      <c r="LYQ289"/>
      <c r="LYR289"/>
      <c r="LYS289"/>
      <c r="LYT289"/>
      <c r="LYU289"/>
      <c r="LYV289"/>
      <c r="LYW289"/>
      <c r="LYX289"/>
      <c r="LYY289"/>
      <c r="LYZ289"/>
      <c r="LZA289"/>
      <c r="LZB289"/>
      <c r="LZC289"/>
      <c r="LZD289"/>
      <c r="LZE289"/>
      <c r="LZF289"/>
      <c r="LZG289"/>
      <c r="LZH289"/>
      <c r="LZI289"/>
      <c r="LZJ289"/>
      <c r="LZK289"/>
      <c r="LZL289"/>
      <c r="LZM289"/>
      <c r="LZN289"/>
      <c r="LZO289"/>
      <c r="LZP289"/>
      <c r="LZQ289"/>
      <c r="LZR289"/>
      <c r="LZS289"/>
      <c r="LZT289"/>
      <c r="LZU289"/>
      <c r="LZV289"/>
      <c r="LZW289"/>
      <c r="LZX289"/>
      <c r="LZY289"/>
      <c r="LZZ289"/>
      <c r="MAA289"/>
      <c r="MAB289"/>
      <c r="MAC289"/>
      <c r="MAD289"/>
      <c r="MAE289"/>
      <c r="MAF289"/>
      <c r="MAG289"/>
      <c r="MAH289"/>
      <c r="MAI289"/>
      <c r="MAJ289"/>
      <c r="MAK289"/>
      <c r="MAL289"/>
      <c r="MAM289"/>
      <c r="MAN289"/>
      <c r="MAO289"/>
      <c r="MAP289"/>
      <c r="MAQ289"/>
      <c r="MAR289"/>
      <c r="MAS289"/>
      <c r="MAT289"/>
      <c r="MAU289"/>
      <c r="MAV289"/>
      <c r="MAW289"/>
      <c r="MAX289"/>
      <c r="MAY289"/>
      <c r="MAZ289"/>
      <c r="MBA289"/>
      <c r="MBB289"/>
      <c r="MBC289"/>
      <c r="MBD289"/>
      <c r="MBE289"/>
      <c r="MBF289"/>
      <c r="MBG289"/>
      <c r="MBH289"/>
      <c r="MBI289"/>
      <c r="MBJ289"/>
      <c r="MBK289"/>
      <c r="MBL289"/>
      <c r="MBM289"/>
      <c r="MBN289"/>
      <c r="MBO289"/>
      <c r="MBP289"/>
      <c r="MBQ289"/>
      <c r="MBR289"/>
      <c r="MBS289"/>
      <c r="MBT289"/>
      <c r="MBU289"/>
      <c r="MBV289"/>
      <c r="MBW289"/>
      <c r="MBX289"/>
      <c r="MBY289"/>
      <c r="MBZ289"/>
      <c r="MCA289"/>
      <c r="MCB289"/>
      <c r="MCC289"/>
      <c r="MCD289"/>
      <c r="MCE289"/>
      <c r="MCF289"/>
      <c r="MCG289"/>
      <c r="MCH289"/>
      <c r="MCI289"/>
      <c r="MCJ289"/>
      <c r="MCK289"/>
      <c r="MCL289"/>
      <c r="MCM289"/>
      <c r="MCN289"/>
      <c r="MCO289"/>
      <c r="MCP289"/>
      <c r="MCQ289"/>
      <c r="MCR289"/>
      <c r="MCS289"/>
      <c r="MCT289"/>
      <c r="MCU289"/>
      <c r="MCV289"/>
      <c r="MCW289"/>
      <c r="MCX289"/>
      <c r="MCY289"/>
      <c r="MCZ289"/>
      <c r="MDA289"/>
      <c r="MDB289"/>
      <c r="MDC289"/>
      <c r="MDD289"/>
      <c r="MDE289"/>
      <c r="MDF289"/>
      <c r="MDG289"/>
      <c r="MDH289"/>
      <c r="MDI289"/>
      <c r="MDJ289"/>
      <c r="MDK289"/>
      <c r="MDL289"/>
      <c r="MDM289"/>
      <c r="MDN289"/>
      <c r="MDO289"/>
      <c r="MDP289"/>
      <c r="MDQ289"/>
      <c r="MDR289"/>
      <c r="MDS289"/>
      <c r="MDT289"/>
      <c r="MDU289"/>
      <c r="MDV289"/>
      <c r="MDW289"/>
      <c r="MDX289"/>
      <c r="MDY289"/>
      <c r="MDZ289"/>
      <c r="MEA289"/>
      <c r="MEB289"/>
      <c r="MEC289"/>
      <c r="MED289"/>
      <c r="MEE289"/>
      <c r="MEF289"/>
      <c r="MEG289"/>
      <c r="MEH289"/>
      <c r="MEI289"/>
      <c r="MEJ289"/>
      <c r="MEK289"/>
      <c r="MEL289"/>
      <c r="MEM289"/>
      <c r="MEN289"/>
      <c r="MEO289"/>
      <c r="MEP289"/>
      <c r="MEQ289"/>
      <c r="MER289"/>
      <c r="MES289"/>
      <c r="MET289"/>
      <c r="MEU289"/>
      <c r="MEV289"/>
      <c r="MEW289"/>
      <c r="MEX289"/>
      <c r="MEY289"/>
      <c r="MEZ289"/>
      <c r="MFA289"/>
      <c r="MFB289"/>
      <c r="MFC289"/>
      <c r="MFD289"/>
      <c r="MFE289"/>
      <c r="MFF289"/>
      <c r="MFG289"/>
      <c r="MFH289"/>
      <c r="MFI289"/>
      <c r="MFJ289"/>
      <c r="MFK289"/>
      <c r="MFL289"/>
      <c r="MFM289"/>
      <c r="MFN289"/>
      <c r="MFO289"/>
      <c r="MFP289"/>
      <c r="MFQ289"/>
      <c r="MFR289"/>
      <c r="MFS289"/>
      <c r="MFT289"/>
      <c r="MFU289"/>
      <c r="MFV289"/>
      <c r="MFW289"/>
      <c r="MFX289"/>
      <c r="MFY289"/>
      <c r="MFZ289"/>
      <c r="MGA289"/>
      <c r="MGB289"/>
      <c r="MGC289"/>
      <c r="MGD289"/>
      <c r="MGE289"/>
      <c r="MGF289"/>
      <c r="MGG289"/>
      <c r="MGH289"/>
      <c r="MGI289"/>
      <c r="MGJ289"/>
      <c r="MGK289"/>
      <c r="MGL289"/>
      <c r="MGM289"/>
      <c r="MGN289"/>
      <c r="MGO289"/>
      <c r="MGP289"/>
      <c r="MGQ289"/>
      <c r="MGR289"/>
      <c r="MGS289"/>
      <c r="MGT289"/>
      <c r="MGU289"/>
      <c r="MGV289"/>
      <c r="MGW289"/>
      <c r="MGX289"/>
      <c r="MGY289"/>
      <c r="MGZ289"/>
      <c r="MHA289"/>
      <c r="MHB289"/>
      <c r="MHC289"/>
      <c r="MHD289"/>
      <c r="MHE289"/>
      <c r="MHF289"/>
      <c r="MHG289"/>
      <c r="MHH289"/>
      <c r="MHI289"/>
      <c r="MHJ289"/>
      <c r="MHK289"/>
      <c r="MHL289"/>
      <c r="MHM289"/>
      <c r="MHN289"/>
      <c r="MHO289"/>
      <c r="MHP289"/>
      <c r="MHQ289"/>
      <c r="MHR289"/>
      <c r="MHS289"/>
      <c r="MHT289"/>
      <c r="MHU289"/>
      <c r="MHV289"/>
      <c r="MHW289"/>
      <c r="MHX289"/>
      <c r="MHY289"/>
      <c r="MHZ289"/>
      <c r="MIA289"/>
      <c r="MIB289"/>
      <c r="MIC289"/>
      <c r="MID289"/>
      <c r="MIE289"/>
      <c r="MIF289"/>
      <c r="MIG289"/>
      <c r="MIH289"/>
      <c r="MII289"/>
      <c r="MIJ289"/>
      <c r="MIK289"/>
      <c r="MIL289"/>
      <c r="MIM289"/>
      <c r="MIN289"/>
      <c r="MIO289"/>
      <c r="MIP289"/>
      <c r="MIQ289"/>
      <c r="MIR289"/>
      <c r="MIS289"/>
      <c r="MIT289"/>
      <c r="MIU289"/>
      <c r="MIV289"/>
      <c r="MIW289"/>
      <c r="MIX289"/>
      <c r="MIY289"/>
      <c r="MIZ289"/>
      <c r="MJA289"/>
      <c r="MJB289"/>
      <c r="MJC289"/>
      <c r="MJD289"/>
      <c r="MJE289"/>
      <c r="MJF289"/>
      <c r="MJG289"/>
      <c r="MJH289"/>
      <c r="MJI289"/>
      <c r="MJJ289"/>
      <c r="MJK289"/>
      <c r="MJL289"/>
      <c r="MJM289"/>
      <c r="MJN289"/>
      <c r="MJO289"/>
      <c r="MJP289"/>
      <c r="MJQ289"/>
      <c r="MJR289"/>
      <c r="MJS289"/>
      <c r="MJT289"/>
      <c r="MJU289"/>
      <c r="MJV289"/>
      <c r="MJW289"/>
      <c r="MJX289"/>
      <c r="MJY289"/>
      <c r="MJZ289"/>
      <c r="MKA289"/>
      <c r="MKB289"/>
      <c r="MKC289"/>
      <c r="MKD289"/>
      <c r="MKE289"/>
      <c r="MKF289"/>
      <c r="MKG289"/>
      <c r="MKH289"/>
      <c r="MKI289"/>
      <c r="MKJ289"/>
      <c r="MKK289"/>
      <c r="MKL289"/>
      <c r="MKM289"/>
      <c r="MKN289"/>
      <c r="MKO289"/>
      <c r="MKP289"/>
      <c r="MKQ289"/>
      <c r="MKR289"/>
      <c r="MKS289"/>
      <c r="MKT289"/>
      <c r="MKU289"/>
      <c r="MKV289"/>
      <c r="MKW289"/>
      <c r="MKX289"/>
      <c r="MKY289"/>
      <c r="MKZ289"/>
      <c r="MLA289"/>
      <c r="MLB289"/>
      <c r="MLC289"/>
      <c r="MLD289"/>
      <c r="MLE289"/>
      <c r="MLF289"/>
      <c r="MLG289"/>
      <c r="MLH289"/>
      <c r="MLI289"/>
      <c r="MLJ289"/>
      <c r="MLK289"/>
      <c r="MLL289"/>
      <c r="MLM289"/>
      <c r="MLN289"/>
      <c r="MLO289"/>
      <c r="MLP289"/>
      <c r="MLQ289"/>
      <c r="MLR289"/>
      <c r="MLS289"/>
      <c r="MLT289"/>
      <c r="MLU289"/>
      <c r="MLV289"/>
      <c r="MLW289"/>
      <c r="MLX289"/>
      <c r="MLY289"/>
      <c r="MLZ289"/>
      <c r="MMA289"/>
      <c r="MMB289"/>
      <c r="MMC289"/>
      <c r="MMD289"/>
      <c r="MME289"/>
      <c r="MMF289"/>
      <c r="MMG289"/>
      <c r="MMH289"/>
      <c r="MMI289"/>
      <c r="MMJ289"/>
      <c r="MMK289"/>
      <c r="MML289"/>
      <c r="MMM289"/>
      <c r="MMN289"/>
      <c r="MMO289"/>
      <c r="MMP289"/>
      <c r="MMQ289"/>
      <c r="MMR289"/>
      <c r="MMS289"/>
      <c r="MMT289"/>
      <c r="MMU289"/>
      <c r="MMV289"/>
      <c r="MMW289"/>
      <c r="MMX289"/>
      <c r="MMY289"/>
      <c r="MMZ289"/>
      <c r="MNA289"/>
      <c r="MNB289"/>
      <c r="MNC289"/>
      <c r="MND289"/>
      <c r="MNE289"/>
      <c r="MNF289"/>
      <c r="MNG289"/>
      <c r="MNH289"/>
      <c r="MNI289"/>
      <c r="MNJ289"/>
      <c r="MNK289"/>
      <c r="MNL289"/>
      <c r="MNM289"/>
      <c r="MNN289"/>
      <c r="MNO289"/>
      <c r="MNP289"/>
      <c r="MNQ289"/>
      <c r="MNR289"/>
      <c r="MNS289"/>
      <c r="MNT289"/>
      <c r="MNU289"/>
      <c r="MNV289"/>
      <c r="MNW289"/>
      <c r="MNX289"/>
      <c r="MNY289"/>
      <c r="MNZ289"/>
      <c r="MOA289"/>
      <c r="MOB289"/>
      <c r="MOC289"/>
      <c r="MOD289"/>
      <c r="MOE289"/>
      <c r="MOF289"/>
      <c r="MOG289"/>
      <c r="MOH289"/>
      <c r="MOI289"/>
      <c r="MOJ289"/>
      <c r="MOK289"/>
      <c r="MOL289"/>
      <c r="MOM289"/>
      <c r="MON289"/>
      <c r="MOO289"/>
      <c r="MOP289"/>
      <c r="MOQ289"/>
      <c r="MOR289"/>
      <c r="MOS289"/>
      <c r="MOT289"/>
      <c r="MOU289"/>
      <c r="MOV289"/>
      <c r="MOW289"/>
      <c r="MOX289"/>
      <c r="MOY289"/>
      <c r="MOZ289"/>
      <c r="MPA289"/>
      <c r="MPB289"/>
      <c r="MPC289"/>
      <c r="MPD289"/>
      <c r="MPE289"/>
      <c r="MPF289"/>
      <c r="MPG289"/>
      <c r="MPH289"/>
      <c r="MPI289"/>
      <c r="MPJ289"/>
      <c r="MPK289"/>
      <c r="MPL289"/>
      <c r="MPM289"/>
      <c r="MPN289"/>
      <c r="MPO289"/>
      <c r="MPP289"/>
      <c r="MPQ289"/>
      <c r="MPR289"/>
      <c r="MPS289"/>
      <c r="MPT289"/>
      <c r="MPU289"/>
      <c r="MPV289"/>
      <c r="MPW289"/>
      <c r="MPX289"/>
      <c r="MPY289"/>
      <c r="MPZ289"/>
      <c r="MQA289"/>
      <c r="MQB289"/>
      <c r="MQC289"/>
      <c r="MQD289"/>
      <c r="MQE289"/>
      <c r="MQF289"/>
      <c r="MQG289"/>
      <c r="MQH289"/>
      <c r="MQI289"/>
      <c r="MQJ289"/>
      <c r="MQK289"/>
      <c r="MQL289"/>
      <c r="MQM289"/>
      <c r="MQN289"/>
      <c r="MQO289"/>
      <c r="MQP289"/>
      <c r="MQQ289"/>
      <c r="MQR289"/>
      <c r="MQS289"/>
      <c r="MQT289"/>
      <c r="MQU289"/>
      <c r="MQV289"/>
      <c r="MQW289"/>
      <c r="MQX289"/>
      <c r="MQY289"/>
      <c r="MQZ289"/>
      <c r="MRA289"/>
      <c r="MRB289"/>
      <c r="MRC289"/>
      <c r="MRD289"/>
      <c r="MRE289"/>
      <c r="MRF289"/>
      <c r="MRG289"/>
      <c r="MRH289"/>
      <c r="MRI289"/>
      <c r="MRJ289"/>
      <c r="MRK289"/>
      <c r="MRL289"/>
      <c r="MRM289"/>
      <c r="MRN289"/>
      <c r="MRO289"/>
      <c r="MRP289"/>
      <c r="MRQ289"/>
      <c r="MRR289"/>
      <c r="MRS289"/>
      <c r="MRT289"/>
      <c r="MRU289"/>
      <c r="MRV289"/>
      <c r="MRW289"/>
      <c r="MRX289"/>
      <c r="MRY289"/>
      <c r="MRZ289"/>
      <c r="MSA289"/>
      <c r="MSB289"/>
      <c r="MSC289"/>
      <c r="MSD289"/>
      <c r="MSE289"/>
      <c r="MSF289"/>
      <c r="MSG289"/>
      <c r="MSH289"/>
      <c r="MSI289"/>
      <c r="MSJ289"/>
      <c r="MSK289"/>
      <c r="MSL289"/>
      <c r="MSM289"/>
      <c r="MSN289"/>
      <c r="MSO289"/>
      <c r="MSP289"/>
      <c r="MSQ289"/>
      <c r="MSR289"/>
      <c r="MSS289"/>
      <c r="MST289"/>
      <c r="MSU289"/>
      <c r="MSV289"/>
      <c r="MSW289"/>
      <c r="MSX289"/>
      <c r="MSY289"/>
      <c r="MSZ289"/>
      <c r="MTA289"/>
      <c r="MTB289"/>
      <c r="MTC289"/>
      <c r="MTD289"/>
      <c r="MTE289"/>
      <c r="MTF289"/>
      <c r="MTG289"/>
      <c r="MTH289"/>
      <c r="MTI289"/>
      <c r="MTJ289"/>
      <c r="MTK289"/>
      <c r="MTL289"/>
      <c r="MTM289"/>
      <c r="MTN289"/>
      <c r="MTO289"/>
      <c r="MTP289"/>
      <c r="MTQ289"/>
      <c r="MTR289"/>
      <c r="MTS289"/>
      <c r="MTT289"/>
      <c r="MTU289"/>
      <c r="MTV289"/>
      <c r="MTW289"/>
      <c r="MTX289"/>
      <c r="MTY289"/>
      <c r="MTZ289"/>
      <c r="MUA289"/>
      <c r="MUB289"/>
      <c r="MUC289"/>
      <c r="MUD289"/>
      <c r="MUE289"/>
      <c r="MUF289"/>
      <c r="MUG289"/>
      <c r="MUH289"/>
      <c r="MUI289"/>
      <c r="MUJ289"/>
      <c r="MUK289"/>
      <c r="MUL289"/>
      <c r="MUM289"/>
      <c r="MUN289"/>
      <c r="MUO289"/>
      <c r="MUP289"/>
      <c r="MUQ289"/>
      <c r="MUR289"/>
      <c r="MUS289"/>
      <c r="MUT289"/>
      <c r="MUU289"/>
      <c r="MUV289"/>
      <c r="MUW289"/>
      <c r="MUX289"/>
      <c r="MUY289"/>
      <c r="MUZ289"/>
      <c r="MVA289"/>
      <c r="MVB289"/>
      <c r="MVC289"/>
      <c r="MVD289"/>
      <c r="MVE289"/>
      <c r="MVF289"/>
      <c r="MVG289"/>
      <c r="MVH289"/>
      <c r="MVI289"/>
      <c r="MVJ289"/>
      <c r="MVK289"/>
      <c r="MVL289"/>
      <c r="MVM289"/>
      <c r="MVN289"/>
      <c r="MVO289"/>
      <c r="MVP289"/>
      <c r="MVQ289"/>
      <c r="MVR289"/>
      <c r="MVS289"/>
      <c r="MVT289"/>
      <c r="MVU289"/>
      <c r="MVV289"/>
      <c r="MVW289"/>
      <c r="MVX289"/>
      <c r="MVY289"/>
      <c r="MVZ289"/>
      <c r="MWA289"/>
      <c r="MWB289"/>
      <c r="MWC289"/>
      <c r="MWD289"/>
      <c r="MWE289"/>
      <c r="MWF289"/>
      <c r="MWG289"/>
      <c r="MWH289"/>
      <c r="MWI289"/>
      <c r="MWJ289"/>
      <c r="MWK289"/>
      <c r="MWL289"/>
      <c r="MWM289"/>
      <c r="MWN289"/>
      <c r="MWO289"/>
      <c r="MWP289"/>
      <c r="MWQ289"/>
      <c r="MWR289"/>
      <c r="MWS289"/>
      <c r="MWT289"/>
      <c r="MWU289"/>
      <c r="MWV289"/>
      <c r="MWW289"/>
      <c r="MWX289"/>
      <c r="MWY289"/>
      <c r="MWZ289"/>
      <c r="MXA289"/>
      <c r="MXB289"/>
      <c r="MXC289"/>
      <c r="MXD289"/>
      <c r="MXE289"/>
      <c r="MXF289"/>
      <c r="MXG289"/>
      <c r="MXH289"/>
      <c r="MXI289"/>
      <c r="MXJ289"/>
      <c r="MXK289"/>
      <c r="MXL289"/>
      <c r="MXM289"/>
      <c r="MXN289"/>
      <c r="MXO289"/>
      <c r="MXP289"/>
      <c r="MXQ289"/>
      <c r="MXR289"/>
      <c r="MXS289"/>
      <c r="MXT289"/>
      <c r="MXU289"/>
      <c r="MXV289"/>
      <c r="MXW289"/>
      <c r="MXX289"/>
      <c r="MXY289"/>
      <c r="MXZ289"/>
      <c r="MYA289"/>
      <c r="MYB289"/>
      <c r="MYC289"/>
      <c r="MYD289"/>
      <c r="MYE289"/>
      <c r="MYF289"/>
      <c r="MYG289"/>
      <c r="MYH289"/>
      <c r="MYI289"/>
      <c r="MYJ289"/>
      <c r="MYK289"/>
      <c r="MYL289"/>
      <c r="MYM289"/>
      <c r="MYN289"/>
      <c r="MYO289"/>
      <c r="MYP289"/>
      <c r="MYQ289"/>
      <c r="MYR289"/>
      <c r="MYS289"/>
      <c r="MYT289"/>
      <c r="MYU289"/>
      <c r="MYV289"/>
      <c r="MYW289"/>
      <c r="MYX289"/>
      <c r="MYY289"/>
      <c r="MYZ289"/>
      <c r="MZA289"/>
      <c r="MZB289"/>
      <c r="MZC289"/>
      <c r="MZD289"/>
      <c r="MZE289"/>
      <c r="MZF289"/>
      <c r="MZG289"/>
      <c r="MZH289"/>
      <c r="MZI289"/>
      <c r="MZJ289"/>
      <c r="MZK289"/>
      <c r="MZL289"/>
      <c r="MZM289"/>
      <c r="MZN289"/>
      <c r="MZO289"/>
      <c r="MZP289"/>
      <c r="MZQ289"/>
      <c r="MZR289"/>
      <c r="MZS289"/>
      <c r="MZT289"/>
      <c r="MZU289"/>
      <c r="MZV289"/>
      <c r="MZW289"/>
      <c r="MZX289"/>
      <c r="MZY289"/>
      <c r="MZZ289"/>
      <c r="NAA289"/>
      <c r="NAB289"/>
      <c r="NAC289"/>
      <c r="NAD289"/>
      <c r="NAE289"/>
      <c r="NAF289"/>
      <c r="NAG289"/>
      <c r="NAH289"/>
      <c r="NAI289"/>
      <c r="NAJ289"/>
      <c r="NAK289"/>
      <c r="NAL289"/>
      <c r="NAM289"/>
      <c r="NAN289"/>
      <c r="NAO289"/>
      <c r="NAP289"/>
      <c r="NAQ289"/>
      <c r="NAR289"/>
      <c r="NAS289"/>
      <c r="NAT289"/>
      <c r="NAU289"/>
      <c r="NAV289"/>
      <c r="NAW289"/>
      <c r="NAX289"/>
      <c r="NAY289"/>
      <c r="NAZ289"/>
      <c r="NBA289"/>
      <c r="NBB289"/>
      <c r="NBC289"/>
      <c r="NBD289"/>
      <c r="NBE289"/>
      <c r="NBF289"/>
      <c r="NBG289"/>
      <c r="NBH289"/>
      <c r="NBI289"/>
      <c r="NBJ289"/>
      <c r="NBK289"/>
      <c r="NBL289"/>
      <c r="NBM289"/>
      <c r="NBN289"/>
      <c r="NBO289"/>
      <c r="NBP289"/>
      <c r="NBQ289"/>
      <c r="NBR289"/>
      <c r="NBS289"/>
      <c r="NBT289"/>
      <c r="NBU289"/>
      <c r="NBV289"/>
      <c r="NBW289"/>
      <c r="NBX289"/>
      <c r="NBY289"/>
      <c r="NBZ289"/>
      <c r="NCA289"/>
      <c r="NCB289"/>
      <c r="NCC289"/>
      <c r="NCD289"/>
      <c r="NCE289"/>
      <c r="NCF289"/>
      <c r="NCG289"/>
      <c r="NCH289"/>
      <c r="NCI289"/>
      <c r="NCJ289"/>
      <c r="NCK289"/>
      <c r="NCL289"/>
      <c r="NCM289"/>
      <c r="NCN289"/>
      <c r="NCO289"/>
      <c r="NCP289"/>
      <c r="NCQ289"/>
      <c r="NCR289"/>
      <c r="NCS289"/>
      <c r="NCT289"/>
      <c r="NCU289"/>
      <c r="NCV289"/>
      <c r="NCW289"/>
      <c r="NCX289"/>
      <c r="NCY289"/>
      <c r="NCZ289"/>
      <c r="NDA289"/>
      <c r="NDB289"/>
      <c r="NDC289"/>
      <c r="NDD289"/>
      <c r="NDE289"/>
      <c r="NDF289"/>
      <c r="NDG289"/>
      <c r="NDH289"/>
      <c r="NDI289"/>
      <c r="NDJ289"/>
      <c r="NDK289"/>
      <c r="NDL289"/>
      <c r="NDM289"/>
      <c r="NDN289"/>
      <c r="NDO289"/>
      <c r="NDP289"/>
      <c r="NDQ289"/>
      <c r="NDR289"/>
      <c r="NDS289"/>
      <c r="NDT289"/>
      <c r="NDU289"/>
      <c r="NDV289"/>
      <c r="NDW289"/>
      <c r="NDX289"/>
      <c r="NDY289"/>
      <c r="NDZ289"/>
      <c r="NEA289"/>
      <c r="NEB289"/>
      <c r="NEC289"/>
      <c r="NED289"/>
      <c r="NEE289"/>
      <c r="NEF289"/>
      <c r="NEG289"/>
      <c r="NEH289"/>
      <c r="NEI289"/>
      <c r="NEJ289"/>
      <c r="NEK289"/>
      <c r="NEL289"/>
      <c r="NEM289"/>
      <c r="NEN289"/>
      <c r="NEO289"/>
      <c r="NEP289"/>
      <c r="NEQ289"/>
      <c r="NER289"/>
      <c r="NES289"/>
      <c r="NET289"/>
      <c r="NEU289"/>
      <c r="NEV289"/>
      <c r="NEW289"/>
      <c r="NEX289"/>
      <c r="NEY289"/>
      <c r="NEZ289"/>
      <c r="NFA289"/>
      <c r="NFB289"/>
      <c r="NFC289"/>
      <c r="NFD289"/>
      <c r="NFE289"/>
      <c r="NFF289"/>
      <c r="NFG289"/>
      <c r="NFH289"/>
      <c r="NFI289"/>
      <c r="NFJ289"/>
      <c r="NFK289"/>
      <c r="NFL289"/>
      <c r="NFM289"/>
      <c r="NFN289"/>
      <c r="NFO289"/>
      <c r="NFP289"/>
      <c r="NFQ289"/>
      <c r="NFR289"/>
      <c r="NFS289"/>
      <c r="NFT289"/>
      <c r="NFU289"/>
      <c r="NFV289"/>
      <c r="NFW289"/>
      <c r="NFX289"/>
      <c r="NFY289"/>
      <c r="NFZ289"/>
      <c r="NGA289"/>
      <c r="NGB289"/>
      <c r="NGC289"/>
      <c r="NGD289"/>
      <c r="NGE289"/>
      <c r="NGF289"/>
      <c r="NGG289"/>
      <c r="NGH289"/>
      <c r="NGI289"/>
      <c r="NGJ289"/>
      <c r="NGK289"/>
      <c r="NGL289"/>
      <c r="NGM289"/>
      <c r="NGN289"/>
      <c r="NGO289"/>
      <c r="NGP289"/>
      <c r="NGQ289"/>
      <c r="NGR289"/>
      <c r="NGS289"/>
      <c r="NGT289"/>
      <c r="NGU289"/>
      <c r="NGV289"/>
      <c r="NGW289"/>
      <c r="NGX289"/>
      <c r="NGY289"/>
      <c r="NGZ289"/>
      <c r="NHA289"/>
      <c r="NHB289"/>
      <c r="NHC289"/>
      <c r="NHD289"/>
      <c r="NHE289"/>
      <c r="NHF289"/>
      <c r="NHG289"/>
      <c r="NHH289"/>
      <c r="NHI289"/>
      <c r="NHJ289"/>
      <c r="NHK289"/>
      <c r="NHL289"/>
      <c r="NHM289"/>
      <c r="NHN289"/>
      <c r="NHO289"/>
      <c r="NHP289"/>
      <c r="NHQ289"/>
      <c r="NHR289"/>
      <c r="NHS289"/>
      <c r="NHT289"/>
      <c r="NHU289"/>
      <c r="NHV289"/>
      <c r="NHW289"/>
      <c r="NHX289"/>
      <c r="NHY289"/>
      <c r="NHZ289"/>
      <c r="NIA289"/>
      <c r="NIB289"/>
      <c r="NIC289"/>
      <c r="NID289"/>
      <c r="NIE289"/>
      <c r="NIF289"/>
      <c r="NIG289"/>
      <c r="NIH289"/>
      <c r="NII289"/>
      <c r="NIJ289"/>
      <c r="NIK289"/>
      <c r="NIL289"/>
      <c r="NIM289"/>
      <c r="NIN289"/>
      <c r="NIO289"/>
      <c r="NIP289"/>
      <c r="NIQ289"/>
      <c r="NIR289"/>
      <c r="NIS289"/>
      <c r="NIT289"/>
      <c r="NIU289"/>
      <c r="NIV289"/>
      <c r="NIW289"/>
      <c r="NIX289"/>
      <c r="NIY289"/>
      <c r="NIZ289"/>
      <c r="NJA289"/>
      <c r="NJB289"/>
      <c r="NJC289"/>
      <c r="NJD289"/>
      <c r="NJE289"/>
      <c r="NJF289"/>
      <c r="NJG289"/>
      <c r="NJH289"/>
      <c r="NJI289"/>
      <c r="NJJ289"/>
      <c r="NJK289"/>
      <c r="NJL289"/>
      <c r="NJM289"/>
      <c r="NJN289"/>
      <c r="NJO289"/>
      <c r="NJP289"/>
      <c r="NJQ289"/>
      <c r="NJR289"/>
      <c r="NJS289"/>
      <c r="NJT289"/>
      <c r="NJU289"/>
      <c r="NJV289"/>
      <c r="NJW289"/>
      <c r="NJX289"/>
      <c r="NJY289"/>
      <c r="NJZ289"/>
      <c r="NKA289"/>
      <c r="NKB289"/>
      <c r="NKC289"/>
      <c r="NKD289"/>
      <c r="NKE289"/>
      <c r="NKF289"/>
      <c r="NKG289"/>
      <c r="NKH289"/>
      <c r="NKI289"/>
      <c r="NKJ289"/>
      <c r="NKK289"/>
      <c r="NKL289"/>
      <c r="NKM289"/>
      <c r="NKN289"/>
      <c r="NKO289"/>
      <c r="NKP289"/>
      <c r="NKQ289"/>
      <c r="NKR289"/>
      <c r="NKS289"/>
      <c r="NKT289"/>
      <c r="NKU289"/>
      <c r="NKV289"/>
      <c r="NKW289"/>
      <c r="NKX289"/>
      <c r="NKY289"/>
      <c r="NKZ289"/>
      <c r="NLA289"/>
      <c r="NLB289"/>
      <c r="NLC289"/>
      <c r="NLD289"/>
      <c r="NLE289"/>
      <c r="NLF289"/>
      <c r="NLG289"/>
      <c r="NLH289"/>
      <c r="NLI289"/>
      <c r="NLJ289"/>
      <c r="NLK289"/>
      <c r="NLL289"/>
      <c r="NLM289"/>
      <c r="NLN289"/>
      <c r="NLO289"/>
      <c r="NLP289"/>
      <c r="NLQ289"/>
      <c r="NLR289"/>
      <c r="NLS289"/>
      <c r="NLT289"/>
      <c r="NLU289"/>
      <c r="NLV289"/>
      <c r="NLW289"/>
      <c r="NLX289"/>
      <c r="NLY289"/>
      <c r="NLZ289"/>
      <c r="NMA289"/>
      <c r="NMB289"/>
      <c r="NMC289"/>
      <c r="NMD289"/>
      <c r="NME289"/>
      <c r="NMF289"/>
      <c r="NMG289"/>
      <c r="NMH289"/>
      <c r="NMI289"/>
      <c r="NMJ289"/>
      <c r="NMK289"/>
      <c r="NML289"/>
      <c r="NMM289"/>
      <c r="NMN289"/>
      <c r="NMO289"/>
      <c r="NMP289"/>
      <c r="NMQ289"/>
      <c r="NMR289"/>
      <c r="NMS289"/>
      <c r="NMT289"/>
      <c r="NMU289"/>
      <c r="NMV289"/>
      <c r="NMW289"/>
      <c r="NMX289"/>
      <c r="NMY289"/>
      <c r="NMZ289"/>
      <c r="NNA289"/>
      <c r="NNB289"/>
      <c r="NNC289"/>
      <c r="NND289"/>
      <c r="NNE289"/>
      <c r="NNF289"/>
      <c r="NNG289"/>
      <c r="NNH289"/>
      <c r="NNI289"/>
      <c r="NNJ289"/>
      <c r="NNK289"/>
      <c r="NNL289"/>
      <c r="NNM289"/>
      <c r="NNN289"/>
      <c r="NNO289"/>
      <c r="NNP289"/>
      <c r="NNQ289"/>
      <c r="NNR289"/>
      <c r="NNS289"/>
      <c r="NNT289"/>
      <c r="NNU289"/>
      <c r="NNV289"/>
      <c r="NNW289"/>
      <c r="NNX289"/>
      <c r="NNY289"/>
      <c r="NNZ289"/>
      <c r="NOA289"/>
      <c r="NOB289"/>
      <c r="NOC289"/>
      <c r="NOD289"/>
      <c r="NOE289"/>
      <c r="NOF289"/>
      <c r="NOG289"/>
      <c r="NOH289"/>
      <c r="NOI289"/>
      <c r="NOJ289"/>
      <c r="NOK289"/>
      <c r="NOL289"/>
      <c r="NOM289"/>
      <c r="NON289"/>
      <c r="NOO289"/>
      <c r="NOP289"/>
      <c r="NOQ289"/>
      <c r="NOR289"/>
      <c r="NOS289"/>
      <c r="NOT289"/>
      <c r="NOU289"/>
      <c r="NOV289"/>
      <c r="NOW289"/>
      <c r="NOX289"/>
      <c r="NOY289"/>
      <c r="NOZ289"/>
      <c r="NPA289"/>
      <c r="NPB289"/>
      <c r="NPC289"/>
      <c r="NPD289"/>
      <c r="NPE289"/>
      <c r="NPF289"/>
      <c r="NPG289"/>
      <c r="NPH289"/>
      <c r="NPI289"/>
      <c r="NPJ289"/>
      <c r="NPK289"/>
      <c r="NPL289"/>
      <c r="NPM289"/>
      <c r="NPN289"/>
      <c r="NPO289"/>
      <c r="NPP289"/>
      <c r="NPQ289"/>
      <c r="NPR289"/>
      <c r="NPS289"/>
      <c r="NPT289"/>
      <c r="NPU289"/>
      <c r="NPV289"/>
      <c r="NPW289"/>
      <c r="NPX289"/>
      <c r="NPY289"/>
      <c r="NPZ289"/>
      <c r="NQA289"/>
      <c r="NQB289"/>
      <c r="NQC289"/>
      <c r="NQD289"/>
      <c r="NQE289"/>
      <c r="NQF289"/>
      <c r="NQG289"/>
      <c r="NQH289"/>
      <c r="NQI289"/>
      <c r="NQJ289"/>
      <c r="NQK289"/>
      <c r="NQL289"/>
      <c r="NQM289"/>
      <c r="NQN289"/>
      <c r="NQO289"/>
      <c r="NQP289"/>
      <c r="NQQ289"/>
      <c r="NQR289"/>
      <c r="NQS289"/>
      <c r="NQT289"/>
      <c r="NQU289"/>
      <c r="NQV289"/>
      <c r="NQW289"/>
      <c r="NQX289"/>
      <c r="NQY289"/>
      <c r="NQZ289"/>
      <c r="NRA289"/>
      <c r="NRB289"/>
      <c r="NRC289"/>
      <c r="NRD289"/>
      <c r="NRE289"/>
      <c r="NRF289"/>
      <c r="NRG289"/>
      <c r="NRH289"/>
      <c r="NRI289"/>
      <c r="NRJ289"/>
      <c r="NRK289"/>
      <c r="NRL289"/>
      <c r="NRM289"/>
      <c r="NRN289"/>
      <c r="NRO289"/>
      <c r="NRP289"/>
      <c r="NRQ289"/>
      <c r="NRR289"/>
      <c r="NRS289"/>
      <c r="NRT289"/>
      <c r="NRU289"/>
      <c r="NRV289"/>
      <c r="NRW289"/>
      <c r="NRX289"/>
      <c r="NRY289"/>
      <c r="NRZ289"/>
      <c r="NSA289"/>
      <c r="NSB289"/>
      <c r="NSC289"/>
      <c r="NSD289"/>
      <c r="NSE289"/>
      <c r="NSF289"/>
      <c r="NSG289"/>
      <c r="NSH289"/>
      <c r="NSI289"/>
      <c r="NSJ289"/>
      <c r="NSK289"/>
      <c r="NSL289"/>
      <c r="NSM289"/>
      <c r="NSN289"/>
      <c r="NSO289"/>
      <c r="NSP289"/>
      <c r="NSQ289"/>
      <c r="NSR289"/>
      <c r="NSS289"/>
      <c r="NST289"/>
      <c r="NSU289"/>
      <c r="NSV289"/>
      <c r="NSW289"/>
      <c r="NSX289"/>
      <c r="NSY289"/>
      <c r="NSZ289"/>
      <c r="NTA289"/>
      <c r="NTB289"/>
      <c r="NTC289"/>
      <c r="NTD289"/>
      <c r="NTE289"/>
      <c r="NTF289"/>
      <c r="NTG289"/>
      <c r="NTH289"/>
      <c r="NTI289"/>
      <c r="NTJ289"/>
      <c r="NTK289"/>
      <c r="NTL289"/>
      <c r="NTM289"/>
      <c r="NTN289"/>
      <c r="NTO289"/>
      <c r="NTP289"/>
      <c r="NTQ289"/>
      <c r="NTR289"/>
      <c r="NTS289"/>
      <c r="NTT289"/>
      <c r="NTU289"/>
      <c r="NTV289"/>
      <c r="NTW289"/>
      <c r="NTX289"/>
      <c r="NTY289"/>
      <c r="NTZ289"/>
      <c r="NUA289"/>
      <c r="NUB289"/>
      <c r="NUC289"/>
      <c r="NUD289"/>
      <c r="NUE289"/>
      <c r="NUF289"/>
      <c r="NUG289"/>
      <c r="NUH289"/>
      <c r="NUI289"/>
      <c r="NUJ289"/>
      <c r="NUK289"/>
      <c r="NUL289"/>
      <c r="NUM289"/>
      <c r="NUN289"/>
      <c r="NUO289"/>
      <c r="NUP289"/>
      <c r="NUQ289"/>
      <c r="NUR289"/>
      <c r="NUS289"/>
      <c r="NUT289"/>
      <c r="NUU289"/>
      <c r="NUV289"/>
      <c r="NUW289"/>
      <c r="NUX289"/>
      <c r="NUY289"/>
      <c r="NUZ289"/>
      <c r="NVA289"/>
      <c r="NVB289"/>
      <c r="NVC289"/>
      <c r="NVD289"/>
      <c r="NVE289"/>
      <c r="NVF289"/>
      <c r="NVG289"/>
      <c r="NVH289"/>
      <c r="NVI289"/>
      <c r="NVJ289"/>
      <c r="NVK289"/>
      <c r="NVL289"/>
      <c r="NVM289"/>
      <c r="NVN289"/>
      <c r="NVO289"/>
      <c r="NVP289"/>
      <c r="NVQ289"/>
      <c r="NVR289"/>
      <c r="NVS289"/>
      <c r="NVT289"/>
      <c r="NVU289"/>
      <c r="NVV289"/>
      <c r="NVW289"/>
      <c r="NVX289"/>
      <c r="NVY289"/>
      <c r="NVZ289"/>
      <c r="NWA289"/>
      <c r="NWB289"/>
      <c r="NWC289"/>
      <c r="NWD289"/>
      <c r="NWE289"/>
      <c r="NWF289"/>
      <c r="NWG289"/>
      <c r="NWH289"/>
      <c r="NWI289"/>
      <c r="NWJ289"/>
      <c r="NWK289"/>
      <c r="NWL289"/>
      <c r="NWM289"/>
      <c r="NWN289"/>
      <c r="NWO289"/>
      <c r="NWP289"/>
      <c r="NWQ289"/>
      <c r="NWR289"/>
      <c r="NWS289"/>
      <c r="NWT289"/>
      <c r="NWU289"/>
      <c r="NWV289"/>
      <c r="NWW289"/>
      <c r="NWX289"/>
      <c r="NWY289"/>
      <c r="NWZ289"/>
      <c r="NXA289"/>
      <c r="NXB289"/>
      <c r="NXC289"/>
      <c r="NXD289"/>
      <c r="NXE289"/>
      <c r="NXF289"/>
      <c r="NXG289"/>
      <c r="NXH289"/>
      <c r="NXI289"/>
      <c r="NXJ289"/>
      <c r="NXK289"/>
      <c r="NXL289"/>
      <c r="NXM289"/>
      <c r="NXN289"/>
      <c r="NXO289"/>
      <c r="NXP289"/>
      <c r="NXQ289"/>
      <c r="NXR289"/>
      <c r="NXS289"/>
      <c r="NXT289"/>
      <c r="NXU289"/>
      <c r="NXV289"/>
      <c r="NXW289"/>
      <c r="NXX289"/>
      <c r="NXY289"/>
      <c r="NXZ289"/>
      <c r="NYA289"/>
      <c r="NYB289"/>
      <c r="NYC289"/>
      <c r="NYD289"/>
      <c r="NYE289"/>
      <c r="NYF289"/>
      <c r="NYG289"/>
      <c r="NYH289"/>
      <c r="NYI289"/>
      <c r="NYJ289"/>
      <c r="NYK289"/>
      <c r="NYL289"/>
      <c r="NYM289"/>
      <c r="NYN289"/>
      <c r="NYO289"/>
      <c r="NYP289"/>
      <c r="NYQ289"/>
      <c r="NYR289"/>
      <c r="NYS289"/>
      <c r="NYT289"/>
      <c r="NYU289"/>
      <c r="NYV289"/>
      <c r="NYW289"/>
      <c r="NYX289"/>
      <c r="NYY289"/>
      <c r="NYZ289"/>
      <c r="NZA289"/>
      <c r="NZB289"/>
      <c r="NZC289"/>
      <c r="NZD289"/>
      <c r="NZE289"/>
      <c r="NZF289"/>
      <c r="NZG289"/>
      <c r="NZH289"/>
      <c r="NZI289"/>
      <c r="NZJ289"/>
      <c r="NZK289"/>
      <c r="NZL289"/>
      <c r="NZM289"/>
      <c r="NZN289"/>
      <c r="NZO289"/>
      <c r="NZP289"/>
      <c r="NZQ289"/>
      <c r="NZR289"/>
      <c r="NZS289"/>
      <c r="NZT289"/>
      <c r="NZU289"/>
      <c r="NZV289"/>
      <c r="NZW289"/>
      <c r="NZX289"/>
      <c r="NZY289"/>
      <c r="NZZ289"/>
      <c r="OAA289"/>
      <c r="OAB289"/>
      <c r="OAC289"/>
      <c r="OAD289"/>
      <c r="OAE289"/>
      <c r="OAF289"/>
      <c r="OAG289"/>
      <c r="OAH289"/>
      <c r="OAI289"/>
      <c r="OAJ289"/>
      <c r="OAK289"/>
      <c r="OAL289"/>
      <c r="OAM289"/>
      <c r="OAN289"/>
      <c r="OAO289"/>
      <c r="OAP289"/>
      <c r="OAQ289"/>
      <c r="OAR289"/>
      <c r="OAS289"/>
      <c r="OAT289"/>
      <c r="OAU289"/>
      <c r="OAV289"/>
      <c r="OAW289"/>
      <c r="OAX289"/>
      <c r="OAY289"/>
      <c r="OAZ289"/>
      <c r="OBA289"/>
      <c r="OBB289"/>
      <c r="OBC289"/>
      <c r="OBD289"/>
      <c r="OBE289"/>
      <c r="OBF289"/>
      <c r="OBG289"/>
      <c r="OBH289"/>
      <c r="OBI289"/>
      <c r="OBJ289"/>
      <c r="OBK289"/>
      <c r="OBL289"/>
      <c r="OBM289"/>
      <c r="OBN289"/>
      <c r="OBO289"/>
      <c r="OBP289"/>
      <c r="OBQ289"/>
      <c r="OBR289"/>
      <c r="OBS289"/>
      <c r="OBT289"/>
      <c r="OBU289"/>
      <c r="OBV289"/>
      <c r="OBW289"/>
      <c r="OBX289"/>
      <c r="OBY289"/>
      <c r="OBZ289"/>
      <c r="OCA289"/>
      <c r="OCB289"/>
      <c r="OCC289"/>
      <c r="OCD289"/>
      <c r="OCE289"/>
      <c r="OCF289"/>
      <c r="OCG289"/>
      <c r="OCH289"/>
      <c r="OCI289"/>
      <c r="OCJ289"/>
      <c r="OCK289"/>
      <c r="OCL289"/>
      <c r="OCM289"/>
      <c r="OCN289"/>
      <c r="OCO289"/>
      <c r="OCP289"/>
      <c r="OCQ289"/>
      <c r="OCR289"/>
      <c r="OCS289"/>
      <c r="OCT289"/>
      <c r="OCU289"/>
      <c r="OCV289"/>
      <c r="OCW289"/>
      <c r="OCX289"/>
      <c r="OCY289"/>
      <c r="OCZ289"/>
      <c r="ODA289"/>
      <c r="ODB289"/>
      <c r="ODC289"/>
      <c r="ODD289"/>
      <c r="ODE289"/>
      <c r="ODF289"/>
      <c r="ODG289"/>
      <c r="ODH289"/>
      <c r="ODI289"/>
      <c r="ODJ289"/>
      <c r="ODK289"/>
      <c r="ODL289"/>
      <c r="ODM289"/>
      <c r="ODN289"/>
      <c r="ODO289"/>
      <c r="ODP289"/>
      <c r="ODQ289"/>
      <c r="ODR289"/>
      <c r="ODS289"/>
      <c r="ODT289"/>
      <c r="ODU289"/>
      <c r="ODV289"/>
      <c r="ODW289"/>
      <c r="ODX289"/>
      <c r="ODY289"/>
      <c r="ODZ289"/>
      <c r="OEA289"/>
      <c r="OEB289"/>
      <c r="OEC289"/>
      <c r="OED289"/>
      <c r="OEE289"/>
      <c r="OEF289"/>
      <c r="OEG289"/>
      <c r="OEH289"/>
      <c r="OEI289"/>
      <c r="OEJ289"/>
      <c r="OEK289"/>
      <c r="OEL289"/>
      <c r="OEM289"/>
      <c r="OEN289"/>
      <c r="OEO289"/>
      <c r="OEP289"/>
      <c r="OEQ289"/>
      <c r="OER289"/>
      <c r="OES289"/>
      <c r="OET289"/>
      <c r="OEU289"/>
      <c r="OEV289"/>
      <c r="OEW289"/>
      <c r="OEX289"/>
      <c r="OEY289"/>
      <c r="OEZ289"/>
      <c r="OFA289"/>
      <c r="OFB289"/>
      <c r="OFC289"/>
      <c r="OFD289"/>
      <c r="OFE289"/>
      <c r="OFF289"/>
      <c r="OFG289"/>
      <c r="OFH289"/>
      <c r="OFI289"/>
      <c r="OFJ289"/>
      <c r="OFK289"/>
      <c r="OFL289"/>
      <c r="OFM289"/>
      <c r="OFN289"/>
      <c r="OFO289"/>
      <c r="OFP289"/>
      <c r="OFQ289"/>
      <c r="OFR289"/>
      <c r="OFS289"/>
      <c r="OFT289"/>
      <c r="OFU289"/>
      <c r="OFV289"/>
      <c r="OFW289"/>
      <c r="OFX289"/>
      <c r="OFY289"/>
      <c r="OFZ289"/>
      <c r="OGA289"/>
      <c r="OGB289"/>
      <c r="OGC289"/>
      <c r="OGD289"/>
      <c r="OGE289"/>
      <c r="OGF289"/>
      <c r="OGG289"/>
      <c r="OGH289"/>
      <c r="OGI289"/>
      <c r="OGJ289"/>
      <c r="OGK289"/>
      <c r="OGL289"/>
      <c r="OGM289"/>
      <c r="OGN289"/>
      <c r="OGO289"/>
      <c r="OGP289"/>
      <c r="OGQ289"/>
      <c r="OGR289"/>
      <c r="OGS289"/>
      <c r="OGT289"/>
      <c r="OGU289"/>
      <c r="OGV289"/>
      <c r="OGW289"/>
      <c r="OGX289"/>
      <c r="OGY289"/>
      <c r="OGZ289"/>
      <c r="OHA289"/>
      <c r="OHB289"/>
      <c r="OHC289"/>
      <c r="OHD289"/>
      <c r="OHE289"/>
      <c r="OHF289"/>
      <c r="OHG289"/>
      <c r="OHH289"/>
      <c r="OHI289"/>
      <c r="OHJ289"/>
      <c r="OHK289"/>
      <c r="OHL289"/>
      <c r="OHM289"/>
      <c r="OHN289"/>
      <c r="OHO289"/>
      <c r="OHP289"/>
      <c r="OHQ289"/>
      <c r="OHR289"/>
      <c r="OHS289"/>
      <c r="OHT289"/>
      <c r="OHU289"/>
      <c r="OHV289"/>
      <c r="OHW289"/>
      <c r="OHX289"/>
      <c r="OHY289"/>
      <c r="OHZ289"/>
      <c r="OIA289"/>
      <c r="OIB289"/>
      <c r="OIC289"/>
      <c r="OID289"/>
      <c r="OIE289"/>
      <c r="OIF289"/>
      <c r="OIG289"/>
      <c r="OIH289"/>
      <c r="OII289"/>
      <c r="OIJ289"/>
      <c r="OIK289"/>
      <c r="OIL289"/>
      <c r="OIM289"/>
      <c r="OIN289"/>
      <c r="OIO289"/>
      <c r="OIP289"/>
      <c r="OIQ289"/>
      <c r="OIR289"/>
      <c r="OIS289"/>
      <c r="OIT289"/>
      <c r="OIU289"/>
      <c r="OIV289"/>
      <c r="OIW289"/>
      <c r="OIX289"/>
      <c r="OIY289"/>
      <c r="OIZ289"/>
      <c r="OJA289"/>
      <c r="OJB289"/>
      <c r="OJC289"/>
      <c r="OJD289"/>
      <c r="OJE289"/>
      <c r="OJF289"/>
      <c r="OJG289"/>
      <c r="OJH289"/>
      <c r="OJI289"/>
      <c r="OJJ289"/>
      <c r="OJK289"/>
      <c r="OJL289"/>
      <c r="OJM289"/>
      <c r="OJN289"/>
      <c r="OJO289"/>
      <c r="OJP289"/>
      <c r="OJQ289"/>
      <c r="OJR289"/>
      <c r="OJS289"/>
      <c r="OJT289"/>
      <c r="OJU289"/>
      <c r="OJV289"/>
      <c r="OJW289"/>
      <c r="OJX289"/>
      <c r="OJY289"/>
      <c r="OJZ289"/>
      <c r="OKA289"/>
      <c r="OKB289"/>
      <c r="OKC289"/>
      <c r="OKD289"/>
      <c r="OKE289"/>
      <c r="OKF289"/>
      <c r="OKG289"/>
      <c r="OKH289"/>
      <c r="OKI289"/>
      <c r="OKJ289"/>
      <c r="OKK289"/>
      <c r="OKL289"/>
      <c r="OKM289"/>
      <c r="OKN289"/>
      <c r="OKO289"/>
      <c r="OKP289"/>
      <c r="OKQ289"/>
      <c r="OKR289"/>
      <c r="OKS289"/>
      <c r="OKT289"/>
      <c r="OKU289"/>
      <c r="OKV289"/>
      <c r="OKW289"/>
      <c r="OKX289"/>
      <c r="OKY289"/>
      <c r="OKZ289"/>
      <c r="OLA289"/>
      <c r="OLB289"/>
      <c r="OLC289"/>
      <c r="OLD289"/>
      <c r="OLE289"/>
      <c r="OLF289"/>
      <c r="OLG289"/>
      <c r="OLH289"/>
      <c r="OLI289"/>
      <c r="OLJ289"/>
      <c r="OLK289"/>
      <c r="OLL289"/>
      <c r="OLM289"/>
      <c r="OLN289"/>
      <c r="OLO289"/>
      <c r="OLP289"/>
      <c r="OLQ289"/>
      <c r="OLR289"/>
      <c r="OLS289"/>
      <c r="OLT289"/>
      <c r="OLU289"/>
      <c r="OLV289"/>
      <c r="OLW289"/>
      <c r="OLX289"/>
      <c r="OLY289"/>
      <c r="OLZ289"/>
      <c r="OMA289"/>
      <c r="OMB289"/>
      <c r="OMC289"/>
      <c r="OMD289"/>
      <c r="OME289"/>
      <c r="OMF289"/>
      <c r="OMG289"/>
      <c r="OMH289"/>
      <c r="OMI289"/>
      <c r="OMJ289"/>
      <c r="OMK289"/>
      <c r="OML289"/>
      <c r="OMM289"/>
      <c r="OMN289"/>
      <c r="OMO289"/>
      <c r="OMP289"/>
      <c r="OMQ289"/>
      <c r="OMR289"/>
      <c r="OMS289"/>
      <c r="OMT289"/>
      <c r="OMU289"/>
      <c r="OMV289"/>
      <c r="OMW289"/>
      <c r="OMX289"/>
      <c r="OMY289"/>
      <c r="OMZ289"/>
      <c r="ONA289"/>
      <c r="ONB289"/>
      <c r="ONC289"/>
      <c r="OND289"/>
      <c r="ONE289"/>
      <c r="ONF289"/>
      <c r="ONG289"/>
      <c r="ONH289"/>
      <c r="ONI289"/>
      <c r="ONJ289"/>
      <c r="ONK289"/>
      <c r="ONL289"/>
      <c r="ONM289"/>
      <c r="ONN289"/>
      <c r="ONO289"/>
      <c r="ONP289"/>
      <c r="ONQ289"/>
      <c r="ONR289"/>
      <c r="ONS289"/>
      <c r="ONT289"/>
      <c r="ONU289"/>
      <c r="ONV289"/>
      <c r="ONW289"/>
      <c r="ONX289"/>
      <c r="ONY289"/>
      <c r="ONZ289"/>
      <c r="OOA289"/>
      <c r="OOB289"/>
      <c r="OOC289"/>
      <c r="OOD289"/>
      <c r="OOE289"/>
      <c r="OOF289"/>
      <c r="OOG289"/>
      <c r="OOH289"/>
      <c r="OOI289"/>
      <c r="OOJ289"/>
      <c r="OOK289"/>
      <c r="OOL289"/>
      <c r="OOM289"/>
      <c r="OON289"/>
      <c r="OOO289"/>
      <c r="OOP289"/>
      <c r="OOQ289"/>
      <c r="OOR289"/>
      <c r="OOS289"/>
      <c r="OOT289"/>
      <c r="OOU289"/>
      <c r="OOV289"/>
      <c r="OOW289"/>
      <c r="OOX289"/>
      <c r="OOY289"/>
      <c r="OOZ289"/>
      <c r="OPA289"/>
      <c r="OPB289"/>
      <c r="OPC289"/>
      <c r="OPD289"/>
      <c r="OPE289"/>
      <c r="OPF289"/>
      <c r="OPG289"/>
      <c r="OPH289"/>
      <c r="OPI289"/>
      <c r="OPJ289"/>
      <c r="OPK289"/>
      <c r="OPL289"/>
      <c r="OPM289"/>
      <c r="OPN289"/>
      <c r="OPO289"/>
      <c r="OPP289"/>
      <c r="OPQ289"/>
      <c r="OPR289"/>
      <c r="OPS289"/>
      <c r="OPT289"/>
      <c r="OPU289"/>
      <c r="OPV289"/>
      <c r="OPW289"/>
      <c r="OPX289"/>
      <c r="OPY289"/>
      <c r="OPZ289"/>
      <c r="OQA289"/>
      <c r="OQB289"/>
      <c r="OQC289"/>
      <c r="OQD289"/>
      <c r="OQE289"/>
      <c r="OQF289"/>
      <c r="OQG289"/>
      <c r="OQH289"/>
      <c r="OQI289"/>
      <c r="OQJ289"/>
      <c r="OQK289"/>
      <c r="OQL289"/>
      <c r="OQM289"/>
      <c r="OQN289"/>
      <c r="OQO289"/>
      <c r="OQP289"/>
      <c r="OQQ289"/>
      <c r="OQR289"/>
      <c r="OQS289"/>
      <c r="OQT289"/>
      <c r="OQU289"/>
      <c r="OQV289"/>
      <c r="OQW289"/>
      <c r="OQX289"/>
      <c r="OQY289"/>
      <c r="OQZ289"/>
      <c r="ORA289"/>
      <c r="ORB289"/>
      <c r="ORC289"/>
      <c r="ORD289"/>
      <c r="ORE289"/>
      <c r="ORF289"/>
      <c r="ORG289"/>
      <c r="ORH289"/>
      <c r="ORI289"/>
      <c r="ORJ289"/>
      <c r="ORK289"/>
      <c r="ORL289"/>
      <c r="ORM289"/>
      <c r="ORN289"/>
      <c r="ORO289"/>
      <c r="ORP289"/>
      <c r="ORQ289"/>
      <c r="ORR289"/>
      <c r="ORS289"/>
      <c r="ORT289"/>
      <c r="ORU289"/>
      <c r="ORV289"/>
      <c r="ORW289"/>
      <c r="ORX289"/>
      <c r="ORY289"/>
      <c r="ORZ289"/>
      <c r="OSA289"/>
      <c r="OSB289"/>
      <c r="OSC289"/>
      <c r="OSD289"/>
      <c r="OSE289"/>
      <c r="OSF289"/>
      <c r="OSG289"/>
      <c r="OSH289"/>
      <c r="OSI289"/>
      <c r="OSJ289"/>
      <c r="OSK289"/>
      <c r="OSL289"/>
      <c r="OSM289"/>
      <c r="OSN289"/>
      <c r="OSO289"/>
      <c r="OSP289"/>
      <c r="OSQ289"/>
      <c r="OSR289"/>
      <c r="OSS289"/>
      <c r="OST289"/>
      <c r="OSU289"/>
      <c r="OSV289"/>
      <c r="OSW289"/>
      <c r="OSX289"/>
      <c r="OSY289"/>
      <c r="OSZ289"/>
      <c r="OTA289"/>
      <c r="OTB289"/>
      <c r="OTC289"/>
      <c r="OTD289"/>
      <c r="OTE289"/>
      <c r="OTF289"/>
      <c r="OTG289"/>
      <c r="OTH289"/>
      <c r="OTI289"/>
      <c r="OTJ289"/>
      <c r="OTK289"/>
      <c r="OTL289"/>
      <c r="OTM289"/>
      <c r="OTN289"/>
      <c r="OTO289"/>
      <c r="OTP289"/>
      <c r="OTQ289"/>
      <c r="OTR289"/>
      <c r="OTS289"/>
      <c r="OTT289"/>
      <c r="OTU289"/>
      <c r="OTV289"/>
      <c r="OTW289"/>
      <c r="OTX289"/>
      <c r="OTY289"/>
      <c r="OTZ289"/>
      <c r="OUA289"/>
      <c r="OUB289"/>
      <c r="OUC289"/>
      <c r="OUD289"/>
      <c r="OUE289"/>
      <c r="OUF289"/>
      <c r="OUG289"/>
      <c r="OUH289"/>
      <c r="OUI289"/>
      <c r="OUJ289"/>
      <c r="OUK289"/>
      <c r="OUL289"/>
      <c r="OUM289"/>
      <c r="OUN289"/>
      <c r="OUO289"/>
      <c r="OUP289"/>
      <c r="OUQ289"/>
      <c r="OUR289"/>
      <c r="OUS289"/>
      <c r="OUT289"/>
      <c r="OUU289"/>
      <c r="OUV289"/>
      <c r="OUW289"/>
      <c r="OUX289"/>
      <c r="OUY289"/>
      <c r="OUZ289"/>
      <c r="OVA289"/>
      <c r="OVB289"/>
      <c r="OVC289"/>
      <c r="OVD289"/>
      <c r="OVE289"/>
      <c r="OVF289"/>
      <c r="OVG289"/>
      <c r="OVH289"/>
      <c r="OVI289"/>
      <c r="OVJ289"/>
      <c r="OVK289"/>
      <c r="OVL289"/>
      <c r="OVM289"/>
      <c r="OVN289"/>
      <c r="OVO289"/>
      <c r="OVP289"/>
      <c r="OVQ289"/>
      <c r="OVR289"/>
      <c r="OVS289"/>
      <c r="OVT289"/>
      <c r="OVU289"/>
      <c r="OVV289"/>
      <c r="OVW289"/>
      <c r="OVX289"/>
      <c r="OVY289"/>
      <c r="OVZ289"/>
      <c r="OWA289"/>
      <c r="OWB289"/>
      <c r="OWC289"/>
      <c r="OWD289"/>
      <c r="OWE289"/>
      <c r="OWF289"/>
      <c r="OWG289"/>
      <c r="OWH289"/>
      <c r="OWI289"/>
      <c r="OWJ289"/>
      <c r="OWK289"/>
      <c r="OWL289"/>
      <c r="OWM289"/>
      <c r="OWN289"/>
      <c r="OWO289"/>
      <c r="OWP289"/>
      <c r="OWQ289"/>
      <c r="OWR289"/>
      <c r="OWS289"/>
      <c r="OWT289"/>
      <c r="OWU289"/>
      <c r="OWV289"/>
      <c r="OWW289"/>
      <c r="OWX289"/>
      <c r="OWY289"/>
      <c r="OWZ289"/>
      <c r="OXA289"/>
      <c r="OXB289"/>
      <c r="OXC289"/>
      <c r="OXD289"/>
      <c r="OXE289"/>
      <c r="OXF289"/>
      <c r="OXG289"/>
      <c r="OXH289"/>
      <c r="OXI289"/>
      <c r="OXJ289"/>
      <c r="OXK289"/>
      <c r="OXL289"/>
      <c r="OXM289"/>
      <c r="OXN289"/>
      <c r="OXO289"/>
      <c r="OXP289"/>
      <c r="OXQ289"/>
      <c r="OXR289"/>
      <c r="OXS289"/>
      <c r="OXT289"/>
      <c r="OXU289"/>
      <c r="OXV289"/>
      <c r="OXW289"/>
      <c r="OXX289"/>
      <c r="OXY289"/>
      <c r="OXZ289"/>
      <c r="OYA289"/>
      <c r="OYB289"/>
      <c r="OYC289"/>
      <c r="OYD289"/>
      <c r="OYE289"/>
      <c r="OYF289"/>
      <c r="OYG289"/>
      <c r="OYH289"/>
      <c r="OYI289"/>
      <c r="OYJ289"/>
      <c r="OYK289"/>
      <c r="OYL289"/>
      <c r="OYM289"/>
      <c r="OYN289"/>
      <c r="OYO289"/>
      <c r="OYP289"/>
      <c r="OYQ289"/>
      <c r="OYR289"/>
      <c r="OYS289"/>
      <c r="OYT289"/>
      <c r="OYU289"/>
      <c r="OYV289"/>
      <c r="OYW289"/>
      <c r="OYX289"/>
      <c r="OYY289"/>
      <c r="OYZ289"/>
      <c r="OZA289"/>
      <c r="OZB289"/>
      <c r="OZC289"/>
      <c r="OZD289"/>
      <c r="OZE289"/>
      <c r="OZF289"/>
      <c r="OZG289"/>
      <c r="OZH289"/>
      <c r="OZI289"/>
      <c r="OZJ289"/>
      <c r="OZK289"/>
      <c r="OZL289"/>
      <c r="OZM289"/>
      <c r="OZN289"/>
      <c r="OZO289"/>
      <c r="OZP289"/>
      <c r="OZQ289"/>
      <c r="OZR289"/>
      <c r="OZS289"/>
      <c r="OZT289"/>
      <c r="OZU289"/>
      <c r="OZV289"/>
      <c r="OZW289"/>
      <c r="OZX289"/>
      <c r="OZY289"/>
      <c r="OZZ289"/>
      <c r="PAA289"/>
      <c r="PAB289"/>
      <c r="PAC289"/>
      <c r="PAD289"/>
      <c r="PAE289"/>
      <c r="PAF289"/>
      <c r="PAG289"/>
      <c r="PAH289"/>
      <c r="PAI289"/>
      <c r="PAJ289"/>
      <c r="PAK289"/>
      <c r="PAL289"/>
      <c r="PAM289"/>
      <c r="PAN289"/>
      <c r="PAO289"/>
      <c r="PAP289"/>
      <c r="PAQ289"/>
      <c r="PAR289"/>
      <c r="PAS289"/>
      <c r="PAT289"/>
      <c r="PAU289"/>
      <c r="PAV289"/>
      <c r="PAW289"/>
      <c r="PAX289"/>
      <c r="PAY289"/>
      <c r="PAZ289"/>
      <c r="PBA289"/>
      <c r="PBB289"/>
      <c r="PBC289"/>
      <c r="PBD289"/>
      <c r="PBE289"/>
      <c r="PBF289"/>
      <c r="PBG289"/>
      <c r="PBH289"/>
      <c r="PBI289"/>
      <c r="PBJ289"/>
      <c r="PBK289"/>
      <c r="PBL289"/>
      <c r="PBM289"/>
      <c r="PBN289"/>
      <c r="PBO289"/>
      <c r="PBP289"/>
      <c r="PBQ289"/>
      <c r="PBR289"/>
      <c r="PBS289"/>
      <c r="PBT289"/>
      <c r="PBU289"/>
      <c r="PBV289"/>
      <c r="PBW289"/>
      <c r="PBX289"/>
      <c r="PBY289"/>
      <c r="PBZ289"/>
      <c r="PCA289"/>
      <c r="PCB289"/>
      <c r="PCC289"/>
      <c r="PCD289"/>
      <c r="PCE289"/>
      <c r="PCF289"/>
      <c r="PCG289"/>
      <c r="PCH289"/>
      <c r="PCI289"/>
      <c r="PCJ289"/>
      <c r="PCK289"/>
      <c r="PCL289"/>
      <c r="PCM289"/>
      <c r="PCN289"/>
      <c r="PCO289"/>
      <c r="PCP289"/>
      <c r="PCQ289"/>
      <c r="PCR289"/>
      <c r="PCS289"/>
      <c r="PCT289"/>
      <c r="PCU289"/>
      <c r="PCV289"/>
      <c r="PCW289"/>
      <c r="PCX289"/>
      <c r="PCY289"/>
      <c r="PCZ289"/>
      <c r="PDA289"/>
      <c r="PDB289"/>
      <c r="PDC289"/>
      <c r="PDD289"/>
      <c r="PDE289"/>
      <c r="PDF289"/>
      <c r="PDG289"/>
      <c r="PDH289"/>
      <c r="PDI289"/>
      <c r="PDJ289"/>
      <c r="PDK289"/>
      <c r="PDL289"/>
      <c r="PDM289"/>
      <c r="PDN289"/>
      <c r="PDO289"/>
      <c r="PDP289"/>
      <c r="PDQ289"/>
      <c r="PDR289"/>
      <c r="PDS289"/>
      <c r="PDT289"/>
      <c r="PDU289"/>
      <c r="PDV289"/>
      <c r="PDW289"/>
      <c r="PDX289"/>
      <c r="PDY289"/>
      <c r="PDZ289"/>
      <c r="PEA289"/>
      <c r="PEB289"/>
      <c r="PEC289"/>
      <c r="PED289"/>
      <c r="PEE289"/>
      <c r="PEF289"/>
      <c r="PEG289"/>
      <c r="PEH289"/>
      <c r="PEI289"/>
      <c r="PEJ289"/>
      <c r="PEK289"/>
      <c r="PEL289"/>
      <c r="PEM289"/>
      <c r="PEN289"/>
      <c r="PEO289"/>
      <c r="PEP289"/>
      <c r="PEQ289"/>
      <c r="PER289"/>
      <c r="PES289"/>
      <c r="PET289"/>
      <c r="PEU289"/>
      <c r="PEV289"/>
      <c r="PEW289"/>
      <c r="PEX289"/>
      <c r="PEY289"/>
      <c r="PEZ289"/>
      <c r="PFA289"/>
      <c r="PFB289"/>
      <c r="PFC289"/>
      <c r="PFD289"/>
      <c r="PFE289"/>
      <c r="PFF289"/>
      <c r="PFG289"/>
      <c r="PFH289"/>
      <c r="PFI289"/>
      <c r="PFJ289"/>
      <c r="PFK289"/>
      <c r="PFL289"/>
      <c r="PFM289"/>
      <c r="PFN289"/>
      <c r="PFO289"/>
      <c r="PFP289"/>
      <c r="PFQ289"/>
      <c r="PFR289"/>
      <c r="PFS289"/>
      <c r="PFT289"/>
      <c r="PFU289"/>
      <c r="PFV289"/>
      <c r="PFW289"/>
      <c r="PFX289"/>
      <c r="PFY289"/>
      <c r="PFZ289"/>
      <c r="PGA289"/>
      <c r="PGB289"/>
      <c r="PGC289"/>
      <c r="PGD289"/>
      <c r="PGE289"/>
      <c r="PGF289"/>
      <c r="PGG289"/>
      <c r="PGH289"/>
      <c r="PGI289"/>
      <c r="PGJ289"/>
      <c r="PGK289"/>
      <c r="PGL289"/>
      <c r="PGM289"/>
      <c r="PGN289"/>
      <c r="PGO289"/>
      <c r="PGP289"/>
      <c r="PGQ289"/>
      <c r="PGR289"/>
      <c r="PGS289"/>
      <c r="PGT289"/>
      <c r="PGU289"/>
      <c r="PGV289"/>
      <c r="PGW289"/>
      <c r="PGX289"/>
      <c r="PGY289"/>
      <c r="PGZ289"/>
      <c r="PHA289"/>
      <c r="PHB289"/>
      <c r="PHC289"/>
      <c r="PHD289"/>
      <c r="PHE289"/>
      <c r="PHF289"/>
      <c r="PHG289"/>
      <c r="PHH289"/>
      <c r="PHI289"/>
      <c r="PHJ289"/>
      <c r="PHK289"/>
      <c r="PHL289"/>
      <c r="PHM289"/>
      <c r="PHN289"/>
      <c r="PHO289"/>
      <c r="PHP289"/>
      <c r="PHQ289"/>
      <c r="PHR289"/>
      <c r="PHS289"/>
      <c r="PHT289"/>
      <c r="PHU289"/>
      <c r="PHV289"/>
      <c r="PHW289"/>
      <c r="PHX289"/>
      <c r="PHY289"/>
      <c r="PHZ289"/>
      <c r="PIA289"/>
      <c r="PIB289"/>
      <c r="PIC289"/>
      <c r="PID289"/>
      <c r="PIE289"/>
      <c r="PIF289"/>
      <c r="PIG289"/>
      <c r="PIH289"/>
      <c r="PII289"/>
      <c r="PIJ289"/>
      <c r="PIK289"/>
      <c r="PIL289"/>
      <c r="PIM289"/>
      <c r="PIN289"/>
      <c r="PIO289"/>
      <c r="PIP289"/>
      <c r="PIQ289"/>
      <c r="PIR289"/>
      <c r="PIS289"/>
      <c r="PIT289"/>
      <c r="PIU289"/>
      <c r="PIV289"/>
      <c r="PIW289"/>
      <c r="PIX289"/>
      <c r="PIY289"/>
      <c r="PIZ289"/>
      <c r="PJA289"/>
      <c r="PJB289"/>
      <c r="PJC289"/>
      <c r="PJD289"/>
      <c r="PJE289"/>
      <c r="PJF289"/>
      <c r="PJG289"/>
      <c r="PJH289"/>
      <c r="PJI289"/>
      <c r="PJJ289"/>
      <c r="PJK289"/>
      <c r="PJL289"/>
      <c r="PJM289"/>
      <c r="PJN289"/>
      <c r="PJO289"/>
      <c r="PJP289"/>
      <c r="PJQ289"/>
      <c r="PJR289"/>
      <c r="PJS289"/>
      <c r="PJT289"/>
      <c r="PJU289"/>
      <c r="PJV289"/>
      <c r="PJW289"/>
      <c r="PJX289"/>
      <c r="PJY289"/>
      <c r="PJZ289"/>
      <c r="PKA289"/>
      <c r="PKB289"/>
      <c r="PKC289"/>
      <c r="PKD289"/>
      <c r="PKE289"/>
      <c r="PKF289"/>
      <c r="PKG289"/>
      <c r="PKH289"/>
      <c r="PKI289"/>
      <c r="PKJ289"/>
      <c r="PKK289"/>
      <c r="PKL289"/>
      <c r="PKM289"/>
      <c r="PKN289"/>
      <c r="PKO289"/>
      <c r="PKP289"/>
      <c r="PKQ289"/>
      <c r="PKR289"/>
      <c r="PKS289"/>
      <c r="PKT289"/>
      <c r="PKU289"/>
      <c r="PKV289"/>
      <c r="PKW289"/>
      <c r="PKX289"/>
      <c r="PKY289"/>
      <c r="PKZ289"/>
      <c r="PLA289"/>
      <c r="PLB289"/>
      <c r="PLC289"/>
      <c r="PLD289"/>
      <c r="PLE289"/>
      <c r="PLF289"/>
      <c r="PLG289"/>
      <c r="PLH289"/>
      <c r="PLI289"/>
      <c r="PLJ289"/>
      <c r="PLK289"/>
      <c r="PLL289"/>
      <c r="PLM289"/>
      <c r="PLN289"/>
      <c r="PLO289"/>
      <c r="PLP289"/>
      <c r="PLQ289"/>
      <c r="PLR289"/>
      <c r="PLS289"/>
      <c r="PLT289"/>
      <c r="PLU289"/>
      <c r="PLV289"/>
      <c r="PLW289"/>
      <c r="PLX289"/>
      <c r="PLY289"/>
      <c r="PLZ289"/>
      <c r="PMA289"/>
      <c r="PMB289"/>
      <c r="PMC289"/>
      <c r="PMD289"/>
      <c r="PME289"/>
      <c r="PMF289"/>
      <c r="PMG289"/>
      <c r="PMH289"/>
      <c r="PMI289"/>
      <c r="PMJ289"/>
      <c r="PMK289"/>
      <c r="PML289"/>
      <c r="PMM289"/>
      <c r="PMN289"/>
      <c r="PMO289"/>
      <c r="PMP289"/>
      <c r="PMQ289"/>
      <c r="PMR289"/>
      <c r="PMS289"/>
      <c r="PMT289"/>
      <c r="PMU289"/>
      <c r="PMV289"/>
      <c r="PMW289"/>
      <c r="PMX289"/>
      <c r="PMY289"/>
      <c r="PMZ289"/>
      <c r="PNA289"/>
      <c r="PNB289"/>
      <c r="PNC289"/>
      <c r="PND289"/>
      <c r="PNE289"/>
      <c r="PNF289"/>
      <c r="PNG289"/>
      <c r="PNH289"/>
      <c r="PNI289"/>
      <c r="PNJ289"/>
      <c r="PNK289"/>
      <c r="PNL289"/>
      <c r="PNM289"/>
      <c r="PNN289"/>
      <c r="PNO289"/>
      <c r="PNP289"/>
      <c r="PNQ289"/>
      <c r="PNR289"/>
      <c r="PNS289"/>
      <c r="PNT289"/>
      <c r="PNU289"/>
      <c r="PNV289"/>
      <c r="PNW289"/>
      <c r="PNX289"/>
      <c r="PNY289"/>
      <c r="PNZ289"/>
      <c r="POA289"/>
      <c r="POB289"/>
      <c r="POC289"/>
      <c r="POD289"/>
      <c r="POE289"/>
      <c r="POF289"/>
      <c r="POG289"/>
      <c r="POH289"/>
      <c r="POI289"/>
      <c r="POJ289"/>
      <c r="POK289"/>
      <c r="POL289"/>
      <c r="POM289"/>
      <c r="PON289"/>
      <c r="POO289"/>
      <c r="POP289"/>
      <c r="POQ289"/>
      <c r="POR289"/>
      <c r="POS289"/>
      <c r="POT289"/>
      <c r="POU289"/>
      <c r="POV289"/>
      <c r="POW289"/>
      <c r="POX289"/>
      <c r="POY289"/>
      <c r="POZ289"/>
      <c r="PPA289"/>
      <c r="PPB289"/>
      <c r="PPC289"/>
      <c r="PPD289"/>
      <c r="PPE289"/>
      <c r="PPF289"/>
      <c r="PPG289"/>
      <c r="PPH289"/>
      <c r="PPI289"/>
      <c r="PPJ289"/>
      <c r="PPK289"/>
      <c r="PPL289"/>
      <c r="PPM289"/>
      <c r="PPN289"/>
      <c r="PPO289"/>
      <c r="PPP289"/>
      <c r="PPQ289"/>
      <c r="PPR289"/>
      <c r="PPS289"/>
      <c r="PPT289"/>
      <c r="PPU289"/>
      <c r="PPV289"/>
      <c r="PPW289"/>
      <c r="PPX289"/>
      <c r="PPY289"/>
      <c r="PPZ289"/>
      <c r="PQA289"/>
      <c r="PQB289"/>
      <c r="PQC289"/>
      <c r="PQD289"/>
      <c r="PQE289"/>
      <c r="PQF289"/>
      <c r="PQG289"/>
      <c r="PQH289"/>
      <c r="PQI289"/>
      <c r="PQJ289"/>
      <c r="PQK289"/>
      <c r="PQL289"/>
      <c r="PQM289"/>
      <c r="PQN289"/>
      <c r="PQO289"/>
      <c r="PQP289"/>
      <c r="PQQ289"/>
      <c r="PQR289"/>
      <c r="PQS289"/>
      <c r="PQT289"/>
      <c r="PQU289"/>
      <c r="PQV289"/>
      <c r="PQW289"/>
      <c r="PQX289"/>
      <c r="PQY289"/>
      <c r="PQZ289"/>
      <c r="PRA289"/>
      <c r="PRB289"/>
      <c r="PRC289"/>
      <c r="PRD289"/>
      <c r="PRE289"/>
      <c r="PRF289"/>
      <c r="PRG289"/>
      <c r="PRH289"/>
      <c r="PRI289"/>
      <c r="PRJ289"/>
      <c r="PRK289"/>
      <c r="PRL289"/>
      <c r="PRM289"/>
      <c r="PRN289"/>
      <c r="PRO289"/>
      <c r="PRP289"/>
      <c r="PRQ289"/>
      <c r="PRR289"/>
      <c r="PRS289"/>
      <c r="PRT289"/>
      <c r="PRU289"/>
      <c r="PRV289"/>
      <c r="PRW289"/>
      <c r="PRX289"/>
      <c r="PRY289"/>
      <c r="PRZ289"/>
      <c r="PSA289"/>
      <c r="PSB289"/>
      <c r="PSC289"/>
      <c r="PSD289"/>
      <c r="PSE289"/>
      <c r="PSF289"/>
      <c r="PSG289"/>
      <c r="PSH289"/>
      <c r="PSI289"/>
      <c r="PSJ289"/>
      <c r="PSK289"/>
      <c r="PSL289"/>
      <c r="PSM289"/>
      <c r="PSN289"/>
      <c r="PSO289"/>
      <c r="PSP289"/>
      <c r="PSQ289"/>
      <c r="PSR289"/>
      <c r="PSS289"/>
      <c r="PST289"/>
      <c r="PSU289"/>
      <c r="PSV289"/>
      <c r="PSW289"/>
      <c r="PSX289"/>
      <c r="PSY289"/>
      <c r="PSZ289"/>
      <c r="PTA289"/>
      <c r="PTB289"/>
      <c r="PTC289"/>
      <c r="PTD289"/>
      <c r="PTE289"/>
      <c r="PTF289"/>
      <c r="PTG289"/>
      <c r="PTH289"/>
      <c r="PTI289"/>
      <c r="PTJ289"/>
      <c r="PTK289"/>
      <c r="PTL289"/>
      <c r="PTM289"/>
      <c r="PTN289"/>
      <c r="PTO289"/>
      <c r="PTP289"/>
      <c r="PTQ289"/>
      <c r="PTR289"/>
      <c r="PTS289"/>
      <c r="PTT289"/>
      <c r="PTU289"/>
      <c r="PTV289"/>
      <c r="PTW289"/>
      <c r="PTX289"/>
      <c r="PTY289"/>
      <c r="PTZ289"/>
      <c r="PUA289"/>
      <c r="PUB289"/>
      <c r="PUC289"/>
      <c r="PUD289"/>
      <c r="PUE289"/>
      <c r="PUF289"/>
      <c r="PUG289"/>
      <c r="PUH289"/>
      <c r="PUI289"/>
      <c r="PUJ289"/>
      <c r="PUK289"/>
      <c r="PUL289"/>
      <c r="PUM289"/>
      <c r="PUN289"/>
      <c r="PUO289"/>
      <c r="PUP289"/>
      <c r="PUQ289"/>
      <c r="PUR289"/>
      <c r="PUS289"/>
      <c r="PUT289"/>
      <c r="PUU289"/>
      <c r="PUV289"/>
      <c r="PUW289"/>
      <c r="PUX289"/>
      <c r="PUY289"/>
      <c r="PUZ289"/>
      <c r="PVA289"/>
      <c r="PVB289"/>
      <c r="PVC289"/>
      <c r="PVD289"/>
      <c r="PVE289"/>
      <c r="PVF289"/>
      <c r="PVG289"/>
      <c r="PVH289"/>
      <c r="PVI289"/>
      <c r="PVJ289"/>
      <c r="PVK289"/>
      <c r="PVL289"/>
      <c r="PVM289"/>
      <c r="PVN289"/>
      <c r="PVO289"/>
      <c r="PVP289"/>
      <c r="PVQ289"/>
      <c r="PVR289"/>
      <c r="PVS289"/>
      <c r="PVT289"/>
      <c r="PVU289"/>
      <c r="PVV289"/>
      <c r="PVW289"/>
      <c r="PVX289"/>
      <c r="PVY289"/>
      <c r="PVZ289"/>
      <c r="PWA289"/>
      <c r="PWB289"/>
      <c r="PWC289"/>
      <c r="PWD289"/>
      <c r="PWE289"/>
      <c r="PWF289"/>
      <c r="PWG289"/>
      <c r="PWH289"/>
      <c r="PWI289"/>
      <c r="PWJ289"/>
      <c r="PWK289"/>
      <c r="PWL289"/>
      <c r="PWM289"/>
      <c r="PWN289"/>
      <c r="PWO289"/>
      <c r="PWP289"/>
      <c r="PWQ289"/>
      <c r="PWR289"/>
      <c r="PWS289"/>
      <c r="PWT289"/>
      <c r="PWU289"/>
      <c r="PWV289"/>
      <c r="PWW289"/>
      <c r="PWX289"/>
      <c r="PWY289"/>
      <c r="PWZ289"/>
      <c r="PXA289"/>
      <c r="PXB289"/>
      <c r="PXC289"/>
      <c r="PXD289"/>
      <c r="PXE289"/>
      <c r="PXF289"/>
      <c r="PXG289"/>
      <c r="PXH289"/>
      <c r="PXI289"/>
      <c r="PXJ289"/>
      <c r="PXK289"/>
      <c r="PXL289"/>
      <c r="PXM289"/>
      <c r="PXN289"/>
      <c r="PXO289"/>
      <c r="PXP289"/>
      <c r="PXQ289"/>
      <c r="PXR289"/>
      <c r="PXS289"/>
      <c r="PXT289"/>
      <c r="PXU289"/>
      <c r="PXV289"/>
      <c r="PXW289"/>
      <c r="PXX289"/>
      <c r="PXY289"/>
      <c r="PXZ289"/>
      <c r="PYA289"/>
      <c r="PYB289"/>
      <c r="PYC289"/>
      <c r="PYD289"/>
      <c r="PYE289"/>
      <c r="PYF289"/>
      <c r="PYG289"/>
      <c r="PYH289"/>
      <c r="PYI289"/>
      <c r="PYJ289"/>
      <c r="PYK289"/>
      <c r="PYL289"/>
      <c r="PYM289"/>
      <c r="PYN289"/>
      <c r="PYO289"/>
      <c r="PYP289"/>
      <c r="PYQ289"/>
      <c r="PYR289"/>
      <c r="PYS289"/>
      <c r="PYT289"/>
      <c r="PYU289"/>
      <c r="PYV289"/>
      <c r="PYW289"/>
      <c r="PYX289"/>
      <c r="PYY289"/>
      <c r="PYZ289"/>
      <c r="PZA289"/>
      <c r="PZB289"/>
      <c r="PZC289"/>
      <c r="PZD289"/>
      <c r="PZE289"/>
      <c r="PZF289"/>
      <c r="PZG289"/>
      <c r="PZH289"/>
      <c r="PZI289"/>
      <c r="PZJ289"/>
      <c r="PZK289"/>
      <c r="PZL289"/>
      <c r="PZM289"/>
      <c r="PZN289"/>
      <c r="PZO289"/>
      <c r="PZP289"/>
      <c r="PZQ289"/>
      <c r="PZR289"/>
      <c r="PZS289"/>
      <c r="PZT289"/>
      <c r="PZU289"/>
      <c r="PZV289"/>
      <c r="PZW289"/>
      <c r="PZX289"/>
      <c r="PZY289"/>
      <c r="PZZ289"/>
      <c r="QAA289"/>
      <c r="QAB289"/>
      <c r="QAC289"/>
      <c r="QAD289"/>
      <c r="QAE289"/>
      <c r="QAF289"/>
      <c r="QAG289"/>
      <c r="QAH289"/>
      <c r="QAI289"/>
      <c r="QAJ289"/>
      <c r="QAK289"/>
      <c r="QAL289"/>
      <c r="QAM289"/>
      <c r="QAN289"/>
      <c r="QAO289"/>
      <c r="QAP289"/>
      <c r="QAQ289"/>
      <c r="QAR289"/>
      <c r="QAS289"/>
      <c r="QAT289"/>
      <c r="QAU289"/>
      <c r="QAV289"/>
      <c r="QAW289"/>
      <c r="QAX289"/>
      <c r="QAY289"/>
      <c r="QAZ289"/>
      <c r="QBA289"/>
      <c r="QBB289"/>
      <c r="QBC289"/>
      <c r="QBD289"/>
      <c r="QBE289"/>
      <c r="QBF289"/>
      <c r="QBG289"/>
      <c r="QBH289"/>
      <c r="QBI289"/>
      <c r="QBJ289"/>
      <c r="QBK289"/>
      <c r="QBL289"/>
      <c r="QBM289"/>
      <c r="QBN289"/>
      <c r="QBO289"/>
      <c r="QBP289"/>
      <c r="QBQ289"/>
      <c r="QBR289"/>
      <c r="QBS289"/>
      <c r="QBT289"/>
      <c r="QBU289"/>
      <c r="QBV289"/>
      <c r="QBW289"/>
      <c r="QBX289"/>
      <c r="QBY289"/>
      <c r="QBZ289"/>
      <c r="QCA289"/>
      <c r="QCB289"/>
      <c r="QCC289"/>
      <c r="QCD289"/>
      <c r="QCE289"/>
      <c r="QCF289"/>
      <c r="QCG289"/>
      <c r="QCH289"/>
      <c r="QCI289"/>
      <c r="QCJ289"/>
      <c r="QCK289"/>
      <c r="QCL289"/>
      <c r="QCM289"/>
      <c r="QCN289"/>
      <c r="QCO289"/>
      <c r="QCP289"/>
      <c r="QCQ289"/>
      <c r="QCR289"/>
      <c r="QCS289"/>
      <c r="QCT289"/>
      <c r="QCU289"/>
      <c r="QCV289"/>
      <c r="QCW289"/>
      <c r="QCX289"/>
      <c r="QCY289"/>
      <c r="QCZ289"/>
      <c r="QDA289"/>
      <c r="QDB289"/>
      <c r="QDC289"/>
      <c r="QDD289"/>
      <c r="QDE289"/>
      <c r="QDF289"/>
      <c r="QDG289"/>
      <c r="QDH289"/>
      <c r="QDI289"/>
      <c r="QDJ289"/>
      <c r="QDK289"/>
      <c r="QDL289"/>
      <c r="QDM289"/>
      <c r="QDN289"/>
      <c r="QDO289"/>
      <c r="QDP289"/>
      <c r="QDQ289"/>
      <c r="QDR289"/>
      <c r="QDS289"/>
      <c r="QDT289"/>
      <c r="QDU289"/>
      <c r="QDV289"/>
      <c r="QDW289"/>
      <c r="QDX289"/>
      <c r="QDY289"/>
      <c r="QDZ289"/>
      <c r="QEA289"/>
      <c r="QEB289"/>
      <c r="QEC289"/>
      <c r="QED289"/>
      <c r="QEE289"/>
      <c r="QEF289"/>
      <c r="QEG289"/>
      <c r="QEH289"/>
      <c r="QEI289"/>
      <c r="QEJ289"/>
      <c r="QEK289"/>
      <c r="QEL289"/>
      <c r="QEM289"/>
      <c r="QEN289"/>
      <c r="QEO289"/>
      <c r="QEP289"/>
      <c r="QEQ289"/>
      <c r="QER289"/>
      <c r="QES289"/>
      <c r="QET289"/>
      <c r="QEU289"/>
      <c r="QEV289"/>
      <c r="QEW289"/>
      <c r="QEX289"/>
      <c r="QEY289"/>
      <c r="QEZ289"/>
      <c r="QFA289"/>
      <c r="QFB289"/>
      <c r="QFC289"/>
      <c r="QFD289"/>
      <c r="QFE289"/>
      <c r="QFF289"/>
      <c r="QFG289"/>
      <c r="QFH289"/>
      <c r="QFI289"/>
      <c r="QFJ289"/>
      <c r="QFK289"/>
      <c r="QFL289"/>
      <c r="QFM289"/>
      <c r="QFN289"/>
      <c r="QFO289"/>
      <c r="QFP289"/>
      <c r="QFQ289"/>
      <c r="QFR289"/>
      <c r="QFS289"/>
      <c r="QFT289"/>
      <c r="QFU289"/>
      <c r="QFV289"/>
      <c r="QFW289"/>
      <c r="QFX289"/>
      <c r="QFY289"/>
      <c r="QFZ289"/>
      <c r="QGA289"/>
      <c r="QGB289"/>
      <c r="QGC289"/>
      <c r="QGD289"/>
      <c r="QGE289"/>
      <c r="QGF289"/>
      <c r="QGG289"/>
      <c r="QGH289"/>
      <c r="QGI289"/>
      <c r="QGJ289"/>
      <c r="QGK289"/>
      <c r="QGL289"/>
      <c r="QGM289"/>
      <c r="QGN289"/>
      <c r="QGO289"/>
      <c r="QGP289"/>
      <c r="QGQ289"/>
      <c r="QGR289"/>
      <c r="QGS289"/>
      <c r="QGT289"/>
      <c r="QGU289"/>
      <c r="QGV289"/>
      <c r="QGW289"/>
      <c r="QGX289"/>
      <c r="QGY289"/>
      <c r="QGZ289"/>
      <c r="QHA289"/>
      <c r="QHB289"/>
      <c r="QHC289"/>
      <c r="QHD289"/>
      <c r="QHE289"/>
      <c r="QHF289"/>
      <c r="QHG289"/>
      <c r="QHH289"/>
      <c r="QHI289"/>
      <c r="QHJ289"/>
      <c r="QHK289"/>
      <c r="QHL289"/>
      <c r="QHM289"/>
      <c r="QHN289"/>
      <c r="QHO289"/>
      <c r="QHP289"/>
      <c r="QHQ289"/>
      <c r="QHR289"/>
      <c r="QHS289"/>
      <c r="QHT289"/>
      <c r="QHU289"/>
      <c r="QHV289"/>
      <c r="QHW289"/>
      <c r="QHX289"/>
      <c r="QHY289"/>
      <c r="QHZ289"/>
      <c r="QIA289"/>
      <c r="QIB289"/>
      <c r="QIC289"/>
      <c r="QID289"/>
      <c r="QIE289"/>
      <c r="QIF289"/>
      <c r="QIG289"/>
      <c r="QIH289"/>
      <c r="QII289"/>
      <c r="QIJ289"/>
      <c r="QIK289"/>
      <c r="QIL289"/>
      <c r="QIM289"/>
      <c r="QIN289"/>
      <c r="QIO289"/>
      <c r="QIP289"/>
      <c r="QIQ289"/>
      <c r="QIR289"/>
      <c r="QIS289"/>
      <c r="QIT289"/>
      <c r="QIU289"/>
      <c r="QIV289"/>
      <c r="QIW289"/>
      <c r="QIX289"/>
      <c r="QIY289"/>
      <c r="QIZ289"/>
      <c r="QJA289"/>
      <c r="QJB289"/>
      <c r="QJC289"/>
      <c r="QJD289"/>
      <c r="QJE289"/>
      <c r="QJF289"/>
      <c r="QJG289"/>
      <c r="QJH289"/>
      <c r="QJI289"/>
      <c r="QJJ289"/>
      <c r="QJK289"/>
      <c r="QJL289"/>
      <c r="QJM289"/>
      <c r="QJN289"/>
      <c r="QJO289"/>
      <c r="QJP289"/>
      <c r="QJQ289"/>
      <c r="QJR289"/>
      <c r="QJS289"/>
      <c r="QJT289"/>
      <c r="QJU289"/>
      <c r="QJV289"/>
      <c r="QJW289"/>
      <c r="QJX289"/>
      <c r="QJY289"/>
      <c r="QJZ289"/>
      <c r="QKA289"/>
      <c r="QKB289"/>
      <c r="QKC289"/>
      <c r="QKD289"/>
      <c r="QKE289"/>
      <c r="QKF289"/>
      <c r="QKG289"/>
      <c r="QKH289"/>
      <c r="QKI289"/>
      <c r="QKJ289"/>
      <c r="QKK289"/>
      <c r="QKL289"/>
      <c r="QKM289"/>
      <c r="QKN289"/>
      <c r="QKO289"/>
      <c r="QKP289"/>
      <c r="QKQ289"/>
      <c r="QKR289"/>
      <c r="QKS289"/>
      <c r="QKT289"/>
      <c r="QKU289"/>
      <c r="QKV289"/>
      <c r="QKW289"/>
      <c r="QKX289"/>
      <c r="QKY289"/>
      <c r="QKZ289"/>
      <c r="QLA289"/>
      <c r="QLB289"/>
      <c r="QLC289"/>
      <c r="QLD289"/>
      <c r="QLE289"/>
      <c r="QLF289"/>
      <c r="QLG289"/>
      <c r="QLH289"/>
      <c r="QLI289"/>
      <c r="QLJ289"/>
      <c r="QLK289"/>
      <c r="QLL289"/>
      <c r="QLM289"/>
      <c r="QLN289"/>
      <c r="QLO289"/>
      <c r="QLP289"/>
      <c r="QLQ289"/>
      <c r="QLR289"/>
      <c r="QLS289"/>
      <c r="QLT289"/>
      <c r="QLU289"/>
      <c r="QLV289"/>
      <c r="QLW289"/>
      <c r="QLX289"/>
      <c r="QLY289"/>
      <c r="QLZ289"/>
      <c r="QMA289"/>
      <c r="QMB289"/>
      <c r="QMC289"/>
      <c r="QMD289"/>
      <c r="QME289"/>
      <c r="QMF289"/>
      <c r="QMG289"/>
      <c r="QMH289"/>
      <c r="QMI289"/>
      <c r="QMJ289"/>
      <c r="QMK289"/>
      <c r="QML289"/>
      <c r="QMM289"/>
      <c r="QMN289"/>
      <c r="QMO289"/>
      <c r="QMP289"/>
      <c r="QMQ289"/>
      <c r="QMR289"/>
      <c r="QMS289"/>
      <c r="QMT289"/>
      <c r="QMU289"/>
      <c r="QMV289"/>
      <c r="QMW289"/>
      <c r="QMX289"/>
      <c r="QMY289"/>
      <c r="QMZ289"/>
      <c r="QNA289"/>
      <c r="QNB289"/>
      <c r="QNC289"/>
      <c r="QND289"/>
      <c r="QNE289"/>
      <c r="QNF289"/>
      <c r="QNG289"/>
      <c r="QNH289"/>
      <c r="QNI289"/>
      <c r="QNJ289"/>
      <c r="QNK289"/>
      <c r="QNL289"/>
      <c r="QNM289"/>
      <c r="QNN289"/>
      <c r="QNO289"/>
      <c r="QNP289"/>
      <c r="QNQ289"/>
      <c r="QNR289"/>
      <c r="QNS289"/>
      <c r="QNT289"/>
      <c r="QNU289"/>
      <c r="QNV289"/>
      <c r="QNW289"/>
      <c r="QNX289"/>
      <c r="QNY289"/>
      <c r="QNZ289"/>
      <c r="QOA289"/>
      <c r="QOB289"/>
      <c r="QOC289"/>
      <c r="QOD289"/>
      <c r="QOE289"/>
      <c r="QOF289"/>
      <c r="QOG289"/>
      <c r="QOH289"/>
      <c r="QOI289"/>
      <c r="QOJ289"/>
      <c r="QOK289"/>
      <c r="QOL289"/>
      <c r="QOM289"/>
      <c r="QON289"/>
      <c r="QOO289"/>
      <c r="QOP289"/>
      <c r="QOQ289"/>
      <c r="QOR289"/>
      <c r="QOS289"/>
      <c r="QOT289"/>
      <c r="QOU289"/>
      <c r="QOV289"/>
      <c r="QOW289"/>
      <c r="QOX289"/>
      <c r="QOY289"/>
      <c r="QOZ289"/>
      <c r="QPA289"/>
      <c r="QPB289"/>
      <c r="QPC289"/>
      <c r="QPD289"/>
      <c r="QPE289"/>
      <c r="QPF289"/>
      <c r="QPG289"/>
      <c r="QPH289"/>
      <c r="QPI289"/>
      <c r="QPJ289"/>
      <c r="QPK289"/>
      <c r="QPL289"/>
      <c r="QPM289"/>
      <c r="QPN289"/>
      <c r="QPO289"/>
      <c r="QPP289"/>
      <c r="QPQ289"/>
      <c r="QPR289"/>
      <c r="QPS289"/>
      <c r="QPT289"/>
      <c r="QPU289"/>
      <c r="QPV289"/>
      <c r="QPW289"/>
      <c r="QPX289"/>
      <c r="QPY289"/>
      <c r="QPZ289"/>
      <c r="QQA289"/>
      <c r="QQB289"/>
      <c r="QQC289"/>
      <c r="QQD289"/>
      <c r="QQE289"/>
      <c r="QQF289"/>
      <c r="QQG289"/>
      <c r="QQH289"/>
      <c r="QQI289"/>
      <c r="QQJ289"/>
      <c r="QQK289"/>
      <c r="QQL289"/>
      <c r="QQM289"/>
      <c r="QQN289"/>
      <c r="QQO289"/>
      <c r="QQP289"/>
      <c r="QQQ289"/>
      <c r="QQR289"/>
      <c r="QQS289"/>
      <c r="QQT289"/>
      <c r="QQU289"/>
      <c r="QQV289"/>
      <c r="QQW289"/>
      <c r="QQX289"/>
      <c r="QQY289"/>
      <c r="QQZ289"/>
      <c r="QRA289"/>
      <c r="QRB289"/>
      <c r="QRC289"/>
      <c r="QRD289"/>
      <c r="QRE289"/>
      <c r="QRF289"/>
      <c r="QRG289"/>
      <c r="QRH289"/>
      <c r="QRI289"/>
      <c r="QRJ289"/>
      <c r="QRK289"/>
      <c r="QRL289"/>
      <c r="QRM289"/>
      <c r="QRN289"/>
      <c r="QRO289"/>
      <c r="QRP289"/>
      <c r="QRQ289"/>
      <c r="QRR289"/>
      <c r="QRS289"/>
      <c r="QRT289"/>
      <c r="QRU289"/>
      <c r="QRV289"/>
      <c r="QRW289"/>
      <c r="QRX289"/>
      <c r="QRY289"/>
      <c r="QRZ289"/>
      <c r="QSA289"/>
      <c r="QSB289"/>
      <c r="QSC289"/>
      <c r="QSD289"/>
      <c r="QSE289"/>
      <c r="QSF289"/>
      <c r="QSG289"/>
      <c r="QSH289"/>
      <c r="QSI289"/>
      <c r="QSJ289"/>
      <c r="QSK289"/>
      <c r="QSL289"/>
      <c r="QSM289"/>
      <c r="QSN289"/>
      <c r="QSO289"/>
      <c r="QSP289"/>
      <c r="QSQ289"/>
      <c r="QSR289"/>
      <c r="QSS289"/>
      <c r="QST289"/>
      <c r="QSU289"/>
      <c r="QSV289"/>
      <c r="QSW289"/>
      <c r="QSX289"/>
      <c r="QSY289"/>
      <c r="QSZ289"/>
      <c r="QTA289"/>
      <c r="QTB289"/>
      <c r="QTC289"/>
      <c r="QTD289"/>
      <c r="QTE289"/>
      <c r="QTF289"/>
      <c r="QTG289"/>
      <c r="QTH289"/>
      <c r="QTI289"/>
      <c r="QTJ289"/>
      <c r="QTK289"/>
      <c r="QTL289"/>
      <c r="QTM289"/>
      <c r="QTN289"/>
      <c r="QTO289"/>
      <c r="QTP289"/>
      <c r="QTQ289"/>
      <c r="QTR289"/>
      <c r="QTS289"/>
      <c r="QTT289"/>
      <c r="QTU289"/>
      <c r="QTV289"/>
      <c r="QTW289"/>
      <c r="QTX289"/>
      <c r="QTY289"/>
      <c r="QTZ289"/>
      <c r="QUA289"/>
      <c r="QUB289"/>
      <c r="QUC289"/>
      <c r="QUD289"/>
      <c r="QUE289"/>
      <c r="QUF289"/>
      <c r="QUG289"/>
      <c r="QUH289"/>
      <c r="QUI289"/>
      <c r="QUJ289"/>
      <c r="QUK289"/>
      <c r="QUL289"/>
      <c r="QUM289"/>
      <c r="QUN289"/>
      <c r="QUO289"/>
      <c r="QUP289"/>
      <c r="QUQ289"/>
      <c r="QUR289"/>
      <c r="QUS289"/>
      <c r="QUT289"/>
      <c r="QUU289"/>
      <c r="QUV289"/>
      <c r="QUW289"/>
      <c r="QUX289"/>
      <c r="QUY289"/>
      <c r="QUZ289"/>
      <c r="QVA289"/>
      <c r="QVB289"/>
      <c r="QVC289"/>
      <c r="QVD289"/>
      <c r="QVE289"/>
      <c r="QVF289"/>
      <c r="QVG289"/>
      <c r="QVH289"/>
      <c r="QVI289"/>
      <c r="QVJ289"/>
      <c r="QVK289"/>
      <c r="QVL289"/>
      <c r="QVM289"/>
      <c r="QVN289"/>
      <c r="QVO289"/>
      <c r="QVP289"/>
      <c r="QVQ289"/>
      <c r="QVR289"/>
      <c r="QVS289"/>
      <c r="QVT289"/>
      <c r="QVU289"/>
      <c r="QVV289"/>
      <c r="QVW289"/>
      <c r="QVX289"/>
      <c r="QVY289"/>
      <c r="QVZ289"/>
      <c r="QWA289"/>
      <c r="QWB289"/>
      <c r="QWC289"/>
      <c r="QWD289"/>
      <c r="QWE289"/>
      <c r="QWF289"/>
      <c r="QWG289"/>
      <c r="QWH289"/>
      <c r="QWI289"/>
      <c r="QWJ289"/>
      <c r="QWK289"/>
      <c r="QWL289"/>
      <c r="QWM289"/>
      <c r="QWN289"/>
      <c r="QWO289"/>
      <c r="QWP289"/>
      <c r="QWQ289"/>
      <c r="QWR289"/>
      <c r="QWS289"/>
      <c r="QWT289"/>
      <c r="QWU289"/>
      <c r="QWV289"/>
      <c r="QWW289"/>
      <c r="QWX289"/>
      <c r="QWY289"/>
      <c r="QWZ289"/>
      <c r="QXA289"/>
      <c r="QXB289"/>
      <c r="QXC289"/>
      <c r="QXD289"/>
      <c r="QXE289"/>
      <c r="QXF289"/>
      <c r="QXG289"/>
      <c r="QXH289"/>
      <c r="QXI289"/>
      <c r="QXJ289"/>
      <c r="QXK289"/>
      <c r="QXL289"/>
      <c r="QXM289"/>
      <c r="QXN289"/>
      <c r="QXO289"/>
      <c r="QXP289"/>
      <c r="QXQ289"/>
      <c r="QXR289"/>
      <c r="QXS289"/>
      <c r="QXT289"/>
      <c r="QXU289"/>
      <c r="QXV289"/>
      <c r="QXW289"/>
      <c r="QXX289"/>
      <c r="QXY289"/>
      <c r="QXZ289"/>
      <c r="QYA289"/>
      <c r="QYB289"/>
      <c r="QYC289"/>
      <c r="QYD289"/>
      <c r="QYE289"/>
      <c r="QYF289"/>
      <c r="QYG289"/>
      <c r="QYH289"/>
      <c r="QYI289"/>
      <c r="QYJ289"/>
      <c r="QYK289"/>
      <c r="QYL289"/>
      <c r="QYM289"/>
      <c r="QYN289"/>
      <c r="QYO289"/>
      <c r="QYP289"/>
      <c r="QYQ289"/>
      <c r="QYR289"/>
      <c r="QYS289"/>
      <c r="QYT289"/>
      <c r="QYU289"/>
      <c r="QYV289"/>
      <c r="QYW289"/>
      <c r="QYX289"/>
      <c r="QYY289"/>
      <c r="QYZ289"/>
      <c r="QZA289"/>
      <c r="QZB289"/>
      <c r="QZC289"/>
      <c r="QZD289"/>
      <c r="QZE289"/>
      <c r="QZF289"/>
      <c r="QZG289"/>
      <c r="QZH289"/>
      <c r="QZI289"/>
      <c r="QZJ289"/>
      <c r="QZK289"/>
      <c r="QZL289"/>
      <c r="QZM289"/>
      <c r="QZN289"/>
      <c r="QZO289"/>
      <c r="QZP289"/>
      <c r="QZQ289"/>
      <c r="QZR289"/>
      <c r="QZS289"/>
      <c r="QZT289"/>
      <c r="QZU289"/>
      <c r="QZV289"/>
      <c r="QZW289"/>
      <c r="QZX289"/>
      <c r="QZY289"/>
      <c r="QZZ289"/>
      <c r="RAA289"/>
      <c r="RAB289"/>
      <c r="RAC289"/>
      <c r="RAD289"/>
      <c r="RAE289"/>
      <c r="RAF289"/>
      <c r="RAG289"/>
      <c r="RAH289"/>
      <c r="RAI289"/>
      <c r="RAJ289"/>
      <c r="RAK289"/>
      <c r="RAL289"/>
      <c r="RAM289"/>
      <c r="RAN289"/>
      <c r="RAO289"/>
      <c r="RAP289"/>
      <c r="RAQ289"/>
      <c r="RAR289"/>
      <c r="RAS289"/>
      <c r="RAT289"/>
      <c r="RAU289"/>
      <c r="RAV289"/>
      <c r="RAW289"/>
      <c r="RAX289"/>
      <c r="RAY289"/>
      <c r="RAZ289"/>
      <c r="RBA289"/>
      <c r="RBB289"/>
      <c r="RBC289"/>
      <c r="RBD289"/>
      <c r="RBE289"/>
      <c r="RBF289"/>
      <c r="RBG289"/>
      <c r="RBH289"/>
      <c r="RBI289"/>
      <c r="RBJ289"/>
      <c r="RBK289"/>
      <c r="RBL289"/>
      <c r="RBM289"/>
      <c r="RBN289"/>
      <c r="RBO289"/>
      <c r="RBP289"/>
      <c r="RBQ289"/>
      <c r="RBR289"/>
      <c r="RBS289"/>
      <c r="RBT289"/>
      <c r="RBU289"/>
      <c r="RBV289"/>
      <c r="RBW289"/>
      <c r="RBX289"/>
      <c r="RBY289"/>
      <c r="RBZ289"/>
      <c r="RCA289"/>
      <c r="RCB289"/>
      <c r="RCC289"/>
      <c r="RCD289"/>
      <c r="RCE289"/>
      <c r="RCF289"/>
      <c r="RCG289"/>
      <c r="RCH289"/>
      <c r="RCI289"/>
      <c r="RCJ289"/>
      <c r="RCK289"/>
      <c r="RCL289"/>
      <c r="RCM289"/>
      <c r="RCN289"/>
      <c r="RCO289"/>
      <c r="RCP289"/>
      <c r="RCQ289"/>
      <c r="RCR289"/>
      <c r="RCS289"/>
      <c r="RCT289"/>
      <c r="RCU289"/>
      <c r="RCV289"/>
      <c r="RCW289"/>
      <c r="RCX289"/>
      <c r="RCY289"/>
      <c r="RCZ289"/>
      <c r="RDA289"/>
      <c r="RDB289"/>
      <c r="RDC289"/>
      <c r="RDD289"/>
      <c r="RDE289"/>
      <c r="RDF289"/>
      <c r="RDG289"/>
      <c r="RDH289"/>
      <c r="RDI289"/>
      <c r="RDJ289"/>
      <c r="RDK289"/>
      <c r="RDL289"/>
      <c r="RDM289"/>
      <c r="RDN289"/>
      <c r="RDO289"/>
      <c r="RDP289"/>
      <c r="RDQ289"/>
      <c r="RDR289"/>
      <c r="RDS289"/>
      <c r="RDT289"/>
      <c r="RDU289"/>
      <c r="RDV289"/>
      <c r="RDW289"/>
      <c r="RDX289"/>
      <c r="RDY289"/>
      <c r="RDZ289"/>
      <c r="REA289"/>
      <c r="REB289"/>
      <c r="REC289"/>
      <c r="RED289"/>
      <c r="REE289"/>
      <c r="REF289"/>
      <c r="REG289"/>
      <c r="REH289"/>
      <c r="REI289"/>
      <c r="REJ289"/>
      <c r="REK289"/>
      <c r="REL289"/>
      <c r="REM289"/>
      <c r="REN289"/>
      <c r="REO289"/>
      <c r="REP289"/>
      <c r="REQ289"/>
      <c r="RER289"/>
      <c r="RES289"/>
      <c r="RET289"/>
      <c r="REU289"/>
      <c r="REV289"/>
      <c r="REW289"/>
      <c r="REX289"/>
      <c r="REY289"/>
      <c r="REZ289"/>
      <c r="RFA289"/>
      <c r="RFB289"/>
      <c r="RFC289"/>
      <c r="RFD289"/>
      <c r="RFE289"/>
      <c r="RFF289"/>
      <c r="RFG289"/>
      <c r="RFH289"/>
      <c r="RFI289"/>
      <c r="RFJ289"/>
      <c r="RFK289"/>
      <c r="RFL289"/>
      <c r="RFM289"/>
      <c r="RFN289"/>
      <c r="RFO289"/>
      <c r="RFP289"/>
      <c r="RFQ289"/>
      <c r="RFR289"/>
      <c r="RFS289"/>
      <c r="RFT289"/>
      <c r="RFU289"/>
      <c r="RFV289"/>
      <c r="RFW289"/>
      <c r="RFX289"/>
      <c r="RFY289"/>
      <c r="RFZ289"/>
      <c r="RGA289"/>
      <c r="RGB289"/>
      <c r="RGC289"/>
      <c r="RGD289"/>
      <c r="RGE289"/>
      <c r="RGF289"/>
      <c r="RGG289"/>
      <c r="RGH289"/>
      <c r="RGI289"/>
      <c r="RGJ289"/>
      <c r="RGK289"/>
      <c r="RGL289"/>
      <c r="RGM289"/>
      <c r="RGN289"/>
      <c r="RGO289"/>
      <c r="RGP289"/>
      <c r="RGQ289"/>
      <c r="RGR289"/>
      <c r="RGS289"/>
      <c r="RGT289"/>
      <c r="RGU289"/>
      <c r="RGV289"/>
      <c r="RGW289"/>
      <c r="RGX289"/>
      <c r="RGY289"/>
      <c r="RGZ289"/>
      <c r="RHA289"/>
      <c r="RHB289"/>
      <c r="RHC289"/>
      <c r="RHD289"/>
      <c r="RHE289"/>
      <c r="RHF289"/>
      <c r="RHG289"/>
      <c r="RHH289"/>
      <c r="RHI289"/>
      <c r="RHJ289"/>
      <c r="RHK289"/>
      <c r="RHL289"/>
      <c r="RHM289"/>
      <c r="RHN289"/>
      <c r="RHO289"/>
      <c r="RHP289"/>
      <c r="RHQ289"/>
      <c r="RHR289"/>
      <c r="RHS289"/>
      <c r="RHT289"/>
      <c r="RHU289"/>
      <c r="RHV289"/>
      <c r="RHW289"/>
      <c r="RHX289"/>
      <c r="RHY289"/>
      <c r="RHZ289"/>
      <c r="RIA289"/>
      <c r="RIB289"/>
      <c r="RIC289"/>
      <c r="RID289"/>
      <c r="RIE289"/>
      <c r="RIF289"/>
      <c r="RIG289"/>
      <c r="RIH289"/>
      <c r="RII289"/>
      <c r="RIJ289"/>
      <c r="RIK289"/>
      <c r="RIL289"/>
      <c r="RIM289"/>
      <c r="RIN289"/>
      <c r="RIO289"/>
      <c r="RIP289"/>
      <c r="RIQ289"/>
      <c r="RIR289"/>
      <c r="RIS289"/>
      <c r="RIT289"/>
      <c r="RIU289"/>
      <c r="RIV289"/>
      <c r="RIW289"/>
      <c r="RIX289"/>
      <c r="RIY289"/>
      <c r="RIZ289"/>
      <c r="RJA289"/>
      <c r="RJB289"/>
      <c r="RJC289"/>
      <c r="RJD289"/>
      <c r="RJE289"/>
      <c r="RJF289"/>
      <c r="RJG289"/>
      <c r="RJH289"/>
      <c r="RJI289"/>
      <c r="RJJ289"/>
      <c r="RJK289"/>
      <c r="RJL289"/>
      <c r="RJM289"/>
      <c r="RJN289"/>
      <c r="RJO289"/>
      <c r="RJP289"/>
      <c r="RJQ289"/>
      <c r="RJR289"/>
      <c r="RJS289"/>
      <c r="RJT289"/>
      <c r="RJU289"/>
      <c r="RJV289"/>
      <c r="RJW289"/>
      <c r="RJX289"/>
      <c r="RJY289"/>
      <c r="RJZ289"/>
      <c r="RKA289"/>
      <c r="RKB289"/>
      <c r="RKC289"/>
      <c r="RKD289"/>
      <c r="RKE289"/>
      <c r="RKF289"/>
      <c r="RKG289"/>
      <c r="RKH289"/>
      <c r="RKI289"/>
      <c r="RKJ289"/>
      <c r="RKK289"/>
      <c r="RKL289"/>
      <c r="RKM289"/>
      <c r="RKN289"/>
      <c r="RKO289"/>
      <c r="RKP289"/>
      <c r="RKQ289"/>
      <c r="RKR289"/>
      <c r="RKS289"/>
      <c r="RKT289"/>
      <c r="RKU289"/>
      <c r="RKV289"/>
      <c r="RKW289"/>
      <c r="RKX289"/>
      <c r="RKY289"/>
      <c r="RKZ289"/>
      <c r="RLA289"/>
      <c r="RLB289"/>
      <c r="RLC289"/>
      <c r="RLD289"/>
      <c r="RLE289"/>
      <c r="RLF289"/>
      <c r="RLG289"/>
      <c r="RLH289"/>
      <c r="RLI289"/>
      <c r="RLJ289"/>
      <c r="RLK289"/>
      <c r="RLL289"/>
      <c r="RLM289"/>
      <c r="RLN289"/>
      <c r="RLO289"/>
      <c r="RLP289"/>
      <c r="RLQ289"/>
      <c r="RLR289"/>
      <c r="RLS289"/>
      <c r="RLT289"/>
      <c r="RLU289"/>
      <c r="RLV289"/>
      <c r="RLW289"/>
      <c r="RLX289"/>
      <c r="RLY289"/>
      <c r="RLZ289"/>
      <c r="RMA289"/>
      <c r="RMB289"/>
      <c r="RMC289"/>
      <c r="RMD289"/>
      <c r="RME289"/>
      <c r="RMF289"/>
      <c r="RMG289"/>
      <c r="RMH289"/>
      <c r="RMI289"/>
      <c r="RMJ289"/>
      <c r="RMK289"/>
      <c r="RML289"/>
      <c r="RMM289"/>
      <c r="RMN289"/>
      <c r="RMO289"/>
      <c r="RMP289"/>
      <c r="RMQ289"/>
      <c r="RMR289"/>
      <c r="RMS289"/>
      <c r="RMT289"/>
      <c r="RMU289"/>
      <c r="RMV289"/>
      <c r="RMW289"/>
      <c r="RMX289"/>
      <c r="RMY289"/>
      <c r="RMZ289"/>
      <c r="RNA289"/>
      <c r="RNB289"/>
      <c r="RNC289"/>
      <c r="RND289"/>
      <c r="RNE289"/>
      <c r="RNF289"/>
      <c r="RNG289"/>
      <c r="RNH289"/>
      <c r="RNI289"/>
      <c r="RNJ289"/>
      <c r="RNK289"/>
      <c r="RNL289"/>
      <c r="RNM289"/>
      <c r="RNN289"/>
      <c r="RNO289"/>
      <c r="RNP289"/>
      <c r="RNQ289"/>
      <c r="RNR289"/>
      <c r="RNS289"/>
      <c r="RNT289"/>
      <c r="RNU289"/>
      <c r="RNV289"/>
      <c r="RNW289"/>
      <c r="RNX289"/>
      <c r="RNY289"/>
      <c r="RNZ289"/>
      <c r="ROA289"/>
      <c r="ROB289"/>
      <c r="ROC289"/>
      <c r="ROD289"/>
      <c r="ROE289"/>
      <c r="ROF289"/>
      <c r="ROG289"/>
      <c r="ROH289"/>
      <c r="ROI289"/>
      <c r="ROJ289"/>
      <c r="ROK289"/>
      <c r="ROL289"/>
      <c r="ROM289"/>
      <c r="RON289"/>
      <c r="ROO289"/>
      <c r="ROP289"/>
      <c r="ROQ289"/>
      <c r="ROR289"/>
      <c r="ROS289"/>
      <c r="ROT289"/>
      <c r="ROU289"/>
      <c r="ROV289"/>
      <c r="ROW289"/>
      <c r="ROX289"/>
      <c r="ROY289"/>
      <c r="ROZ289"/>
      <c r="RPA289"/>
      <c r="RPB289"/>
      <c r="RPC289"/>
      <c r="RPD289"/>
      <c r="RPE289"/>
      <c r="RPF289"/>
      <c r="RPG289"/>
      <c r="RPH289"/>
      <c r="RPI289"/>
      <c r="RPJ289"/>
      <c r="RPK289"/>
      <c r="RPL289"/>
      <c r="RPM289"/>
      <c r="RPN289"/>
      <c r="RPO289"/>
      <c r="RPP289"/>
      <c r="RPQ289"/>
      <c r="RPR289"/>
      <c r="RPS289"/>
      <c r="RPT289"/>
      <c r="RPU289"/>
      <c r="RPV289"/>
      <c r="RPW289"/>
      <c r="RPX289"/>
      <c r="RPY289"/>
      <c r="RPZ289"/>
      <c r="RQA289"/>
      <c r="RQB289"/>
      <c r="RQC289"/>
      <c r="RQD289"/>
      <c r="RQE289"/>
      <c r="RQF289"/>
      <c r="RQG289"/>
      <c r="RQH289"/>
      <c r="RQI289"/>
      <c r="RQJ289"/>
      <c r="RQK289"/>
      <c r="RQL289"/>
      <c r="RQM289"/>
      <c r="RQN289"/>
      <c r="RQO289"/>
      <c r="RQP289"/>
      <c r="RQQ289"/>
      <c r="RQR289"/>
      <c r="RQS289"/>
      <c r="RQT289"/>
      <c r="RQU289"/>
      <c r="RQV289"/>
      <c r="RQW289"/>
      <c r="RQX289"/>
      <c r="RQY289"/>
      <c r="RQZ289"/>
      <c r="RRA289"/>
      <c r="RRB289"/>
      <c r="RRC289"/>
      <c r="RRD289"/>
      <c r="RRE289"/>
      <c r="RRF289"/>
      <c r="RRG289"/>
      <c r="RRH289"/>
      <c r="RRI289"/>
      <c r="RRJ289"/>
      <c r="RRK289"/>
      <c r="RRL289"/>
      <c r="RRM289"/>
      <c r="RRN289"/>
      <c r="RRO289"/>
      <c r="RRP289"/>
      <c r="RRQ289"/>
      <c r="RRR289"/>
      <c r="RRS289"/>
      <c r="RRT289"/>
      <c r="RRU289"/>
      <c r="RRV289"/>
      <c r="RRW289"/>
      <c r="RRX289"/>
      <c r="RRY289"/>
      <c r="RRZ289"/>
      <c r="RSA289"/>
      <c r="RSB289"/>
      <c r="RSC289"/>
      <c r="RSD289"/>
      <c r="RSE289"/>
      <c r="RSF289"/>
      <c r="RSG289"/>
      <c r="RSH289"/>
      <c r="RSI289"/>
      <c r="RSJ289"/>
      <c r="RSK289"/>
      <c r="RSL289"/>
      <c r="RSM289"/>
      <c r="RSN289"/>
      <c r="RSO289"/>
      <c r="RSP289"/>
      <c r="RSQ289"/>
      <c r="RSR289"/>
      <c r="RSS289"/>
      <c r="RST289"/>
      <c r="RSU289"/>
      <c r="RSV289"/>
      <c r="RSW289"/>
      <c r="RSX289"/>
      <c r="RSY289"/>
      <c r="RSZ289"/>
      <c r="RTA289"/>
      <c r="RTB289"/>
      <c r="RTC289"/>
      <c r="RTD289"/>
      <c r="RTE289"/>
      <c r="RTF289"/>
      <c r="RTG289"/>
      <c r="RTH289"/>
      <c r="RTI289"/>
      <c r="RTJ289"/>
      <c r="RTK289"/>
      <c r="RTL289"/>
      <c r="RTM289"/>
      <c r="RTN289"/>
      <c r="RTO289"/>
      <c r="RTP289"/>
      <c r="RTQ289"/>
      <c r="RTR289"/>
      <c r="RTS289"/>
      <c r="RTT289"/>
      <c r="RTU289"/>
      <c r="RTV289"/>
      <c r="RTW289"/>
      <c r="RTX289"/>
      <c r="RTY289"/>
      <c r="RTZ289"/>
      <c r="RUA289"/>
      <c r="RUB289"/>
      <c r="RUC289"/>
      <c r="RUD289"/>
      <c r="RUE289"/>
      <c r="RUF289"/>
      <c r="RUG289"/>
      <c r="RUH289"/>
      <c r="RUI289"/>
      <c r="RUJ289"/>
      <c r="RUK289"/>
      <c r="RUL289"/>
      <c r="RUM289"/>
      <c r="RUN289"/>
      <c r="RUO289"/>
      <c r="RUP289"/>
      <c r="RUQ289"/>
      <c r="RUR289"/>
      <c r="RUS289"/>
      <c r="RUT289"/>
      <c r="RUU289"/>
      <c r="RUV289"/>
      <c r="RUW289"/>
      <c r="RUX289"/>
      <c r="RUY289"/>
      <c r="RUZ289"/>
      <c r="RVA289"/>
      <c r="RVB289"/>
      <c r="RVC289"/>
      <c r="RVD289"/>
      <c r="RVE289"/>
      <c r="RVF289"/>
      <c r="RVG289"/>
      <c r="RVH289"/>
      <c r="RVI289"/>
      <c r="RVJ289"/>
      <c r="RVK289"/>
      <c r="RVL289"/>
      <c r="RVM289"/>
      <c r="RVN289"/>
      <c r="RVO289"/>
      <c r="RVP289"/>
      <c r="RVQ289"/>
      <c r="RVR289"/>
      <c r="RVS289"/>
      <c r="RVT289"/>
      <c r="RVU289"/>
      <c r="RVV289"/>
      <c r="RVW289"/>
      <c r="RVX289"/>
      <c r="RVY289"/>
      <c r="RVZ289"/>
      <c r="RWA289"/>
      <c r="RWB289"/>
      <c r="RWC289"/>
      <c r="RWD289"/>
      <c r="RWE289"/>
      <c r="RWF289"/>
      <c r="RWG289"/>
      <c r="RWH289"/>
      <c r="RWI289"/>
      <c r="RWJ289"/>
      <c r="RWK289"/>
      <c r="RWL289"/>
      <c r="RWM289"/>
      <c r="RWN289"/>
      <c r="RWO289"/>
      <c r="RWP289"/>
      <c r="RWQ289"/>
      <c r="RWR289"/>
      <c r="RWS289"/>
      <c r="RWT289"/>
      <c r="RWU289"/>
      <c r="RWV289"/>
      <c r="RWW289"/>
      <c r="RWX289"/>
      <c r="RWY289"/>
      <c r="RWZ289"/>
      <c r="RXA289"/>
      <c r="RXB289"/>
      <c r="RXC289"/>
      <c r="RXD289"/>
      <c r="RXE289"/>
      <c r="RXF289"/>
      <c r="RXG289"/>
      <c r="RXH289"/>
      <c r="RXI289"/>
      <c r="RXJ289"/>
      <c r="RXK289"/>
      <c r="RXL289"/>
      <c r="RXM289"/>
      <c r="RXN289"/>
      <c r="RXO289"/>
      <c r="RXP289"/>
      <c r="RXQ289"/>
      <c r="RXR289"/>
      <c r="RXS289"/>
      <c r="RXT289"/>
      <c r="RXU289"/>
      <c r="RXV289"/>
      <c r="RXW289"/>
      <c r="RXX289"/>
      <c r="RXY289"/>
      <c r="RXZ289"/>
      <c r="RYA289"/>
      <c r="RYB289"/>
      <c r="RYC289"/>
      <c r="RYD289"/>
      <c r="RYE289"/>
      <c r="RYF289"/>
      <c r="RYG289"/>
      <c r="RYH289"/>
      <c r="RYI289"/>
      <c r="RYJ289"/>
      <c r="RYK289"/>
      <c r="RYL289"/>
      <c r="RYM289"/>
      <c r="RYN289"/>
      <c r="RYO289"/>
      <c r="RYP289"/>
      <c r="RYQ289"/>
      <c r="RYR289"/>
      <c r="RYS289"/>
      <c r="RYT289"/>
      <c r="RYU289"/>
      <c r="RYV289"/>
      <c r="RYW289"/>
      <c r="RYX289"/>
      <c r="RYY289"/>
      <c r="RYZ289"/>
      <c r="RZA289"/>
      <c r="RZB289"/>
      <c r="RZC289"/>
      <c r="RZD289"/>
      <c r="RZE289"/>
      <c r="RZF289"/>
      <c r="RZG289"/>
      <c r="RZH289"/>
      <c r="RZI289"/>
      <c r="RZJ289"/>
      <c r="RZK289"/>
      <c r="RZL289"/>
      <c r="RZM289"/>
      <c r="RZN289"/>
      <c r="RZO289"/>
      <c r="RZP289"/>
      <c r="RZQ289"/>
      <c r="RZR289"/>
      <c r="RZS289"/>
      <c r="RZT289"/>
      <c r="RZU289"/>
      <c r="RZV289"/>
      <c r="RZW289"/>
      <c r="RZX289"/>
      <c r="RZY289"/>
      <c r="RZZ289"/>
      <c r="SAA289"/>
      <c r="SAB289"/>
      <c r="SAC289"/>
      <c r="SAD289"/>
      <c r="SAE289"/>
      <c r="SAF289"/>
      <c r="SAG289"/>
      <c r="SAH289"/>
      <c r="SAI289"/>
      <c r="SAJ289"/>
      <c r="SAK289"/>
      <c r="SAL289"/>
      <c r="SAM289"/>
      <c r="SAN289"/>
      <c r="SAO289"/>
      <c r="SAP289"/>
      <c r="SAQ289"/>
      <c r="SAR289"/>
      <c r="SAS289"/>
      <c r="SAT289"/>
      <c r="SAU289"/>
      <c r="SAV289"/>
      <c r="SAW289"/>
      <c r="SAX289"/>
      <c r="SAY289"/>
      <c r="SAZ289"/>
      <c r="SBA289"/>
      <c r="SBB289"/>
      <c r="SBC289"/>
      <c r="SBD289"/>
      <c r="SBE289"/>
      <c r="SBF289"/>
      <c r="SBG289"/>
      <c r="SBH289"/>
      <c r="SBI289"/>
      <c r="SBJ289"/>
      <c r="SBK289"/>
      <c r="SBL289"/>
      <c r="SBM289"/>
      <c r="SBN289"/>
      <c r="SBO289"/>
      <c r="SBP289"/>
      <c r="SBQ289"/>
      <c r="SBR289"/>
      <c r="SBS289"/>
      <c r="SBT289"/>
      <c r="SBU289"/>
      <c r="SBV289"/>
      <c r="SBW289"/>
      <c r="SBX289"/>
      <c r="SBY289"/>
      <c r="SBZ289"/>
      <c r="SCA289"/>
      <c r="SCB289"/>
      <c r="SCC289"/>
      <c r="SCD289"/>
      <c r="SCE289"/>
      <c r="SCF289"/>
      <c r="SCG289"/>
      <c r="SCH289"/>
      <c r="SCI289"/>
      <c r="SCJ289"/>
      <c r="SCK289"/>
      <c r="SCL289"/>
      <c r="SCM289"/>
      <c r="SCN289"/>
      <c r="SCO289"/>
      <c r="SCP289"/>
      <c r="SCQ289"/>
      <c r="SCR289"/>
      <c r="SCS289"/>
      <c r="SCT289"/>
      <c r="SCU289"/>
      <c r="SCV289"/>
      <c r="SCW289"/>
      <c r="SCX289"/>
      <c r="SCY289"/>
      <c r="SCZ289"/>
      <c r="SDA289"/>
      <c r="SDB289"/>
      <c r="SDC289"/>
      <c r="SDD289"/>
      <c r="SDE289"/>
      <c r="SDF289"/>
      <c r="SDG289"/>
      <c r="SDH289"/>
      <c r="SDI289"/>
      <c r="SDJ289"/>
      <c r="SDK289"/>
      <c r="SDL289"/>
      <c r="SDM289"/>
      <c r="SDN289"/>
      <c r="SDO289"/>
      <c r="SDP289"/>
      <c r="SDQ289"/>
      <c r="SDR289"/>
      <c r="SDS289"/>
      <c r="SDT289"/>
      <c r="SDU289"/>
      <c r="SDV289"/>
      <c r="SDW289"/>
      <c r="SDX289"/>
      <c r="SDY289"/>
      <c r="SDZ289"/>
      <c r="SEA289"/>
      <c r="SEB289"/>
      <c r="SEC289"/>
      <c r="SED289"/>
      <c r="SEE289"/>
      <c r="SEF289"/>
      <c r="SEG289"/>
      <c r="SEH289"/>
      <c r="SEI289"/>
      <c r="SEJ289"/>
      <c r="SEK289"/>
      <c r="SEL289"/>
      <c r="SEM289"/>
      <c r="SEN289"/>
      <c r="SEO289"/>
      <c r="SEP289"/>
      <c r="SEQ289"/>
      <c r="SER289"/>
      <c r="SES289"/>
      <c r="SET289"/>
      <c r="SEU289"/>
      <c r="SEV289"/>
      <c r="SEW289"/>
      <c r="SEX289"/>
      <c r="SEY289"/>
      <c r="SEZ289"/>
      <c r="SFA289"/>
      <c r="SFB289"/>
      <c r="SFC289"/>
      <c r="SFD289"/>
      <c r="SFE289"/>
      <c r="SFF289"/>
      <c r="SFG289"/>
      <c r="SFH289"/>
      <c r="SFI289"/>
      <c r="SFJ289"/>
      <c r="SFK289"/>
      <c r="SFL289"/>
      <c r="SFM289"/>
      <c r="SFN289"/>
      <c r="SFO289"/>
      <c r="SFP289"/>
      <c r="SFQ289"/>
      <c r="SFR289"/>
      <c r="SFS289"/>
      <c r="SFT289"/>
      <c r="SFU289"/>
      <c r="SFV289"/>
      <c r="SFW289"/>
      <c r="SFX289"/>
      <c r="SFY289"/>
      <c r="SFZ289"/>
      <c r="SGA289"/>
      <c r="SGB289"/>
      <c r="SGC289"/>
      <c r="SGD289"/>
      <c r="SGE289"/>
      <c r="SGF289"/>
      <c r="SGG289"/>
      <c r="SGH289"/>
      <c r="SGI289"/>
      <c r="SGJ289"/>
      <c r="SGK289"/>
      <c r="SGL289"/>
      <c r="SGM289"/>
      <c r="SGN289"/>
      <c r="SGO289"/>
      <c r="SGP289"/>
      <c r="SGQ289"/>
      <c r="SGR289"/>
      <c r="SGS289"/>
      <c r="SGT289"/>
      <c r="SGU289"/>
      <c r="SGV289"/>
      <c r="SGW289"/>
      <c r="SGX289"/>
      <c r="SGY289"/>
      <c r="SGZ289"/>
      <c r="SHA289"/>
      <c r="SHB289"/>
      <c r="SHC289"/>
      <c r="SHD289"/>
      <c r="SHE289"/>
      <c r="SHF289"/>
      <c r="SHG289"/>
      <c r="SHH289"/>
      <c r="SHI289"/>
      <c r="SHJ289"/>
      <c r="SHK289"/>
      <c r="SHL289"/>
      <c r="SHM289"/>
      <c r="SHN289"/>
      <c r="SHO289"/>
      <c r="SHP289"/>
      <c r="SHQ289"/>
      <c r="SHR289"/>
      <c r="SHS289"/>
      <c r="SHT289"/>
      <c r="SHU289"/>
      <c r="SHV289"/>
      <c r="SHW289"/>
      <c r="SHX289"/>
      <c r="SHY289"/>
      <c r="SHZ289"/>
      <c r="SIA289"/>
      <c r="SIB289"/>
      <c r="SIC289"/>
      <c r="SID289"/>
      <c r="SIE289"/>
      <c r="SIF289"/>
      <c r="SIG289"/>
      <c r="SIH289"/>
      <c r="SII289"/>
      <c r="SIJ289"/>
      <c r="SIK289"/>
      <c r="SIL289"/>
      <c r="SIM289"/>
      <c r="SIN289"/>
      <c r="SIO289"/>
      <c r="SIP289"/>
      <c r="SIQ289"/>
      <c r="SIR289"/>
      <c r="SIS289"/>
      <c r="SIT289"/>
      <c r="SIU289"/>
      <c r="SIV289"/>
      <c r="SIW289"/>
      <c r="SIX289"/>
      <c r="SIY289"/>
      <c r="SIZ289"/>
      <c r="SJA289"/>
      <c r="SJB289"/>
      <c r="SJC289"/>
      <c r="SJD289"/>
      <c r="SJE289"/>
      <c r="SJF289"/>
      <c r="SJG289"/>
      <c r="SJH289"/>
      <c r="SJI289"/>
      <c r="SJJ289"/>
      <c r="SJK289"/>
      <c r="SJL289"/>
      <c r="SJM289"/>
      <c r="SJN289"/>
      <c r="SJO289"/>
      <c r="SJP289"/>
      <c r="SJQ289"/>
      <c r="SJR289"/>
      <c r="SJS289"/>
      <c r="SJT289"/>
      <c r="SJU289"/>
      <c r="SJV289"/>
      <c r="SJW289"/>
      <c r="SJX289"/>
      <c r="SJY289"/>
      <c r="SJZ289"/>
      <c r="SKA289"/>
      <c r="SKB289"/>
      <c r="SKC289"/>
      <c r="SKD289"/>
      <c r="SKE289"/>
      <c r="SKF289"/>
      <c r="SKG289"/>
      <c r="SKH289"/>
      <c r="SKI289"/>
      <c r="SKJ289"/>
      <c r="SKK289"/>
      <c r="SKL289"/>
      <c r="SKM289"/>
      <c r="SKN289"/>
      <c r="SKO289"/>
      <c r="SKP289"/>
      <c r="SKQ289"/>
      <c r="SKR289"/>
      <c r="SKS289"/>
      <c r="SKT289"/>
      <c r="SKU289"/>
      <c r="SKV289"/>
      <c r="SKW289"/>
      <c r="SKX289"/>
      <c r="SKY289"/>
      <c r="SKZ289"/>
      <c r="SLA289"/>
      <c r="SLB289"/>
      <c r="SLC289"/>
      <c r="SLD289"/>
      <c r="SLE289"/>
      <c r="SLF289"/>
      <c r="SLG289"/>
      <c r="SLH289"/>
      <c r="SLI289"/>
      <c r="SLJ289"/>
      <c r="SLK289"/>
      <c r="SLL289"/>
      <c r="SLM289"/>
      <c r="SLN289"/>
      <c r="SLO289"/>
      <c r="SLP289"/>
      <c r="SLQ289"/>
      <c r="SLR289"/>
      <c r="SLS289"/>
      <c r="SLT289"/>
      <c r="SLU289"/>
      <c r="SLV289"/>
      <c r="SLW289"/>
      <c r="SLX289"/>
      <c r="SLY289"/>
      <c r="SLZ289"/>
      <c r="SMA289"/>
      <c r="SMB289"/>
      <c r="SMC289"/>
      <c r="SMD289"/>
      <c r="SME289"/>
      <c r="SMF289"/>
      <c r="SMG289"/>
      <c r="SMH289"/>
      <c r="SMI289"/>
      <c r="SMJ289"/>
      <c r="SMK289"/>
      <c r="SML289"/>
      <c r="SMM289"/>
      <c r="SMN289"/>
      <c r="SMO289"/>
      <c r="SMP289"/>
      <c r="SMQ289"/>
      <c r="SMR289"/>
      <c r="SMS289"/>
      <c r="SMT289"/>
      <c r="SMU289"/>
      <c r="SMV289"/>
      <c r="SMW289"/>
      <c r="SMX289"/>
      <c r="SMY289"/>
      <c r="SMZ289"/>
      <c r="SNA289"/>
      <c r="SNB289"/>
      <c r="SNC289"/>
      <c r="SND289"/>
      <c r="SNE289"/>
      <c r="SNF289"/>
      <c r="SNG289"/>
      <c r="SNH289"/>
      <c r="SNI289"/>
      <c r="SNJ289"/>
      <c r="SNK289"/>
      <c r="SNL289"/>
      <c r="SNM289"/>
      <c r="SNN289"/>
      <c r="SNO289"/>
      <c r="SNP289"/>
      <c r="SNQ289"/>
      <c r="SNR289"/>
      <c r="SNS289"/>
      <c r="SNT289"/>
      <c r="SNU289"/>
      <c r="SNV289"/>
      <c r="SNW289"/>
      <c r="SNX289"/>
      <c r="SNY289"/>
      <c r="SNZ289"/>
      <c r="SOA289"/>
      <c r="SOB289"/>
      <c r="SOC289"/>
      <c r="SOD289"/>
      <c r="SOE289"/>
      <c r="SOF289"/>
      <c r="SOG289"/>
      <c r="SOH289"/>
      <c r="SOI289"/>
      <c r="SOJ289"/>
      <c r="SOK289"/>
      <c r="SOL289"/>
      <c r="SOM289"/>
      <c r="SON289"/>
      <c r="SOO289"/>
      <c r="SOP289"/>
      <c r="SOQ289"/>
      <c r="SOR289"/>
      <c r="SOS289"/>
      <c r="SOT289"/>
      <c r="SOU289"/>
      <c r="SOV289"/>
      <c r="SOW289"/>
      <c r="SOX289"/>
      <c r="SOY289"/>
      <c r="SOZ289"/>
      <c r="SPA289"/>
      <c r="SPB289"/>
      <c r="SPC289"/>
      <c r="SPD289"/>
      <c r="SPE289"/>
      <c r="SPF289"/>
      <c r="SPG289"/>
      <c r="SPH289"/>
      <c r="SPI289"/>
      <c r="SPJ289"/>
      <c r="SPK289"/>
      <c r="SPL289"/>
      <c r="SPM289"/>
      <c r="SPN289"/>
      <c r="SPO289"/>
      <c r="SPP289"/>
      <c r="SPQ289"/>
      <c r="SPR289"/>
      <c r="SPS289"/>
      <c r="SPT289"/>
      <c r="SPU289"/>
      <c r="SPV289"/>
      <c r="SPW289"/>
      <c r="SPX289"/>
      <c r="SPY289"/>
      <c r="SPZ289"/>
      <c r="SQA289"/>
      <c r="SQB289"/>
      <c r="SQC289"/>
      <c r="SQD289"/>
      <c r="SQE289"/>
      <c r="SQF289"/>
      <c r="SQG289"/>
      <c r="SQH289"/>
      <c r="SQI289"/>
      <c r="SQJ289"/>
      <c r="SQK289"/>
      <c r="SQL289"/>
      <c r="SQM289"/>
      <c r="SQN289"/>
      <c r="SQO289"/>
      <c r="SQP289"/>
      <c r="SQQ289"/>
      <c r="SQR289"/>
      <c r="SQS289"/>
      <c r="SQT289"/>
      <c r="SQU289"/>
      <c r="SQV289"/>
      <c r="SQW289"/>
      <c r="SQX289"/>
      <c r="SQY289"/>
      <c r="SQZ289"/>
      <c r="SRA289"/>
      <c r="SRB289"/>
      <c r="SRC289"/>
      <c r="SRD289"/>
      <c r="SRE289"/>
      <c r="SRF289"/>
      <c r="SRG289"/>
      <c r="SRH289"/>
      <c r="SRI289"/>
      <c r="SRJ289"/>
      <c r="SRK289"/>
      <c r="SRL289"/>
      <c r="SRM289"/>
      <c r="SRN289"/>
      <c r="SRO289"/>
      <c r="SRP289"/>
      <c r="SRQ289"/>
      <c r="SRR289"/>
      <c r="SRS289"/>
      <c r="SRT289"/>
      <c r="SRU289"/>
      <c r="SRV289"/>
      <c r="SRW289"/>
      <c r="SRX289"/>
      <c r="SRY289"/>
      <c r="SRZ289"/>
      <c r="SSA289"/>
      <c r="SSB289"/>
      <c r="SSC289"/>
      <c r="SSD289"/>
      <c r="SSE289"/>
      <c r="SSF289"/>
      <c r="SSG289"/>
      <c r="SSH289"/>
      <c r="SSI289"/>
      <c r="SSJ289"/>
      <c r="SSK289"/>
      <c r="SSL289"/>
      <c r="SSM289"/>
      <c r="SSN289"/>
      <c r="SSO289"/>
      <c r="SSP289"/>
      <c r="SSQ289"/>
      <c r="SSR289"/>
      <c r="SSS289"/>
      <c r="SST289"/>
      <c r="SSU289"/>
      <c r="SSV289"/>
      <c r="SSW289"/>
      <c r="SSX289"/>
      <c r="SSY289"/>
      <c r="SSZ289"/>
      <c r="STA289"/>
      <c r="STB289"/>
      <c r="STC289"/>
      <c r="STD289"/>
      <c r="STE289"/>
      <c r="STF289"/>
      <c r="STG289"/>
      <c r="STH289"/>
      <c r="STI289"/>
      <c r="STJ289"/>
      <c r="STK289"/>
      <c r="STL289"/>
      <c r="STM289"/>
      <c r="STN289"/>
      <c r="STO289"/>
      <c r="STP289"/>
      <c r="STQ289"/>
      <c r="STR289"/>
      <c r="STS289"/>
      <c r="STT289"/>
      <c r="STU289"/>
      <c r="STV289"/>
      <c r="STW289"/>
      <c r="STX289"/>
      <c r="STY289"/>
      <c r="STZ289"/>
      <c r="SUA289"/>
      <c r="SUB289"/>
      <c r="SUC289"/>
      <c r="SUD289"/>
      <c r="SUE289"/>
      <c r="SUF289"/>
      <c r="SUG289"/>
      <c r="SUH289"/>
      <c r="SUI289"/>
      <c r="SUJ289"/>
      <c r="SUK289"/>
      <c r="SUL289"/>
      <c r="SUM289"/>
      <c r="SUN289"/>
      <c r="SUO289"/>
      <c r="SUP289"/>
      <c r="SUQ289"/>
      <c r="SUR289"/>
      <c r="SUS289"/>
      <c r="SUT289"/>
      <c r="SUU289"/>
      <c r="SUV289"/>
      <c r="SUW289"/>
      <c r="SUX289"/>
      <c r="SUY289"/>
      <c r="SUZ289"/>
      <c r="SVA289"/>
      <c r="SVB289"/>
      <c r="SVC289"/>
      <c r="SVD289"/>
      <c r="SVE289"/>
      <c r="SVF289"/>
      <c r="SVG289"/>
      <c r="SVH289"/>
      <c r="SVI289"/>
      <c r="SVJ289"/>
      <c r="SVK289"/>
      <c r="SVL289"/>
      <c r="SVM289"/>
      <c r="SVN289"/>
      <c r="SVO289"/>
      <c r="SVP289"/>
      <c r="SVQ289"/>
      <c r="SVR289"/>
      <c r="SVS289"/>
      <c r="SVT289"/>
      <c r="SVU289"/>
      <c r="SVV289"/>
      <c r="SVW289"/>
      <c r="SVX289"/>
      <c r="SVY289"/>
      <c r="SVZ289"/>
      <c r="SWA289"/>
      <c r="SWB289"/>
      <c r="SWC289"/>
      <c r="SWD289"/>
      <c r="SWE289"/>
      <c r="SWF289"/>
      <c r="SWG289"/>
      <c r="SWH289"/>
      <c r="SWI289"/>
      <c r="SWJ289"/>
      <c r="SWK289"/>
      <c r="SWL289"/>
      <c r="SWM289"/>
      <c r="SWN289"/>
      <c r="SWO289"/>
      <c r="SWP289"/>
      <c r="SWQ289"/>
      <c r="SWR289"/>
      <c r="SWS289"/>
      <c r="SWT289"/>
      <c r="SWU289"/>
      <c r="SWV289"/>
      <c r="SWW289"/>
      <c r="SWX289"/>
      <c r="SWY289"/>
      <c r="SWZ289"/>
      <c r="SXA289"/>
      <c r="SXB289"/>
      <c r="SXC289"/>
      <c r="SXD289"/>
      <c r="SXE289"/>
      <c r="SXF289"/>
      <c r="SXG289"/>
      <c r="SXH289"/>
      <c r="SXI289"/>
      <c r="SXJ289"/>
      <c r="SXK289"/>
      <c r="SXL289"/>
      <c r="SXM289"/>
      <c r="SXN289"/>
      <c r="SXO289"/>
      <c r="SXP289"/>
      <c r="SXQ289"/>
      <c r="SXR289"/>
      <c r="SXS289"/>
      <c r="SXT289"/>
      <c r="SXU289"/>
      <c r="SXV289"/>
      <c r="SXW289"/>
      <c r="SXX289"/>
      <c r="SXY289"/>
      <c r="SXZ289"/>
      <c r="SYA289"/>
      <c r="SYB289"/>
      <c r="SYC289"/>
      <c r="SYD289"/>
      <c r="SYE289"/>
      <c r="SYF289"/>
      <c r="SYG289"/>
      <c r="SYH289"/>
      <c r="SYI289"/>
      <c r="SYJ289"/>
      <c r="SYK289"/>
      <c r="SYL289"/>
      <c r="SYM289"/>
      <c r="SYN289"/>
      <c r="SYO289"/>
      <c r="SYP289"/>
      <c r="SYQ289"/>
      <c r="SYR289"/>
      <c r="SYS289"/>
      <c r="SYT289"/>
      <c r="SYU289"/>
      <c r="SYV289"/>
      <c r="SYW289"/>
      <c r="SYX289"/>
      <c r="SYY289"/>
      <c r="SYZ289"/>
      <c r="SZA289"/>
      <c r="SZB289"/>
      <c r="SZC289"/>
      <c r="SZD289"/>
      <c r="SZE289"/>
      <c r="SZF289"/>
      <c r="SZG289"/>
      <c r="SZH289"/>
      <c r="SZI289"/>
      <c r="SZJ289"/>
      <c r="SZK289"/>
      <c r="SZL289"/>
      <c r="SZM289"/>
      <c r="SZN289"/>
      <c r="SZO289"/>
      <c r="SZP289"/>
      <c r="SZQ289"/>
      <c r="SZR289"/>
      <c r="SZS289"/>
      <c r="SZT289"/>
      <c r="SZU289"/>
      <c r="SZV289"/>
      <c r="SZW289"/>
      <c r="SZX289"/>
      <c r="SZY289"/>
      <c r="SZZ289"/>
      <c r="TAA289"/>
      <c r="TAB289"/>
      <c r="TAC289"/>
      <c r="TAD289"/>
      <c r="TAE289"/>
      <c r="TAF289"/>
      <c r="TAG289"/>
      <c r="TAH289"/>
      <c r="TAI289"/>
      <c r="TAJ289"/>
      <c r="TAK289"/>
      <c r="TAL289"/>
      <c r="TAM289"/>
      <c r="TAN289"/>
      <c r="TAO289"/>
      <c r="TAP289"/>
      <c r="TAQ289"/>
      <c r="TAR289"/>
      <c r="TAS289"/>
      <c r="TAT289"/>
      <c r="TAU289"/>
      <c r="TAV289"/>
      <c r="TAW289"/>
      <c r="TAX289"/>
      <c r="TAY289"/>
      <c r="TAZ289"/>
      <c r="TBA289"/>
      <c r="TBB289"/>
      <c r="TBC289"/>
      <c r="TBD289"/>
      <c r="TBE289"/>
      <c r="TBF289"/>
      <c r="TBG289"/>
      <c r="TBH289"/>
      <c r="TBI289"/>
      <c r="TBJ289"/>
      <c r="TBK289"/>
      <c r="TBL289"/>
      <c r="TBM289"/>
      <c r="TBN289"/>
      <c r="TBO289"/>
      <c r="TBP289"/>
      <c r="TBQ289"/>
      <c r="TBR289"/>
      <c r="TBS289"/>
      <c r="TBT289"/>
      <c r="TBU289"/>
      <c r="TBV289"/>
      <c r="TBW289"/>
      <c r="TBX289"/>
      <c r="TBY289"/>
      <c r="TBZ289"/>
      <c r="TCA289"/>
      <c r="TCB289"/>
      <c r="TCC289"/>
      <c r="TCD289"/>
      <c r="TCE289"/>
      <c r="TCF289"/>
      <c r="TCG289"/>
      <c r="TCH289"/>
      <c r="TCI289"/>
      <c r="TCJ289"/>
      <c r="TCK289"/>
      <c r="TCL289"/>
      <c r="TCM289"/>
      <c r="TCN289"/>
      <c r="TCO289"/>
      <c r="TCP289"/>
      <c r="TCQ289"/>
      <c r="TCR289"/>
      <c r="TCS289"/>
      <c r="TCT289"/>
      <c r="TCU289"/>
      <c r="TCV289"/>
      <c r="TCW289"/>
      <c r="TCX289"/>
      <c r="TCY289"/>
      <c r="TCZ289"/>
      <c r="TDA289"/>
      <c r="TDB289"/>
      <c r="TDC289"/>
      <c r="TDD289"/>
      <c r="TDE289"/>
      <c r="TDF289"/>
      <c r="TDG289"/>
      <c r="TDH289"/>
      <c r="TDI289"/>
      <c r="TDJ289"/>
      <c r="TDK289"/>
      <c r="TDL289"/>
      <c r="TDM289"/>
      <c r="TDN289"/>
      <c r="TDO289"/>
      <c r="TDP289"/>
      <c r="TDQ289"/>
      <c r="TDR289"/>
      <c r="TDS289"/>
      <c r="TDT289"/>
      <c r="TDU289"/>
      <c r="TDV289"/>
      <c r="TDW289"/>
      <c r="TDX289"/>
      <c r="TDY289"/>
      <c r="TDZ289"/>
      <c r="TEA289"/>
      <c r="TEB289"/>
      <c r="TEC289"/>
      <c r="TED289"/>
      <c r="TEE289"/>
      <c r="TEF289"/>
      <c r="TEG289"/>
      <c r="TEH289"/>
      <c r="TEI289"/>
      <c r="TEJ289"/>
      <c r="TEK289"/>
      <c r="TEL289"/>
      <c r="TEM289"/>
      <c r="TEN289"/>
      <c r="TEO289"/>
      <c r="TEP289"/>
      <c r="TEQ289"/>
      <c r="TER289"/>
      <c r="TES289"/>
      <c r="TET289"/>
      <c r="TEU289"/>
      <c r="TEV289"/>
      <c r="TEW289"/>
      <c r="TEX289"/>
      <c r="TEY289"/>
      <c r="TEZ289"/>
      <c r="TFA289"/>
      <c r="TFB289"/>
      <c r="TFC289"/>
      <c r="TFD289"/>
      <c r="TFE289"/>
      <c r="TFF289"/>
      <c r="TFG289"/>
      <c r="TFH289"/>
      <c r="TFI289"/>
      <c r="TFJ289"/>
      <c r="TFK289"/>
      <c r="TFL289"/>
      <c r="TFM289"/>
      <c r="TFN289"/>
      <c r="TFO289"/>
      <c r="TFP289"/>
      <c r="TFQ289"/>
      <c r="TFR289"/>
      <c r="TFS289"/>
      <c r="TFT289"/>
      <c r="TFU289"/>
      <c r="TFV289"/>
      <c r="TFW289"/>
      <c r="TFX289"/>
      <c r="TFY289"/>
      <c r="TFZ289"/>
      <c r="TGA289"/>
      <c r="TGB289"/>
      <c r="TGC289"/>
      <c r="TGD289"/>
      <c r="TGE289"/>
      <c r="TGF289"/>
      <c r="TGG289"/>
      <c r="TGH289"/>
      <c r="TGI289"/>
      <c r="TGJ289"/>
      <c r="TGK289"/>
      <c r="TGL289"/>
      <c r="TGM289"/>
      <c r="TGN289"/>
      <c r="TGO289"/>
      <c r="TGP289"/>
      <c r="TGQ289"/>
      <c r="TGR289"/>
      <c r="TGS289"/>
      <c r="TGT289"/>
      <c r="TGU289"/>
      <c r="TGV289"/>
      <c r="TGW289"/>
      <c r="TGX289"/>
      <c r="TGY289"/>
      <c r="TGZ289"/>
      <c r="THA289"/>
      <c r="THB289"/>
      <c r="THC289"/>
      <c r="THD289"/>
      <c r="THE289"/>
      <c r="THF289"/>
      <c r="THG289"/>
      <c r="THH289"/>
      <c r="THI289"/>
      <c r="THJ289"/>
      <c r="THK289"/>
      <c r="THL289"/>
      <c r="THM289"/>
      <c r="THN289"/>
      <c r="THO289"/>
      <c r="THP289"/>
      <c r="THQ289"/>
      <c r="THR289"/>
      <c r="THS289"/>
      <c r="THT289"/>
      <c r="THU289"/>
      <c r="THV289"/>
      <c r="THW289"/>
      <c r="THX289"/>
      <c r="THY289"/>
      <c r="THZ289"/>
      <c r="TIA289"/>
      <c r="TIB289"/>
      <c r="TIC289"/>
      <c r="TID289"/>
      <c r="TIE289"/>
      <c r="TIF289"/>
      <c r="TIG289"/>
      <c r="TIH289"/>
      <c r="TII289"/>
      <c r="TIJ289"/>
      <c r="TIK289"/>
      <c r="TIL289"/>
      <c r="TIM289"/>
      <c r="TIN289"/>
      <c r="TIO289"/>
      <c r="TIP289"/>
      <c r="TIQ289"/>
      <c r="TIR289"/>
      <c r="TIS289"/>
      <c r="TIT289"/>
      <c r="TIU289"/>
      <c r="TIV289"/>
      <c r="TIW289"/>
      <c r="TIX289"/>
      <c r="TIY289"/>
      <c r="TIZ289"/>
      <c r="TJA289"/>
      <c r="TJB289"/>
      <c r="TJC289"/>
      <c r="TJD289"/>
      <c r="TJE289"/>
      <c r="TJF289"/>
      <c r="TJG289"/>
      <c r="TJH289"/>
      <c r="TJI289"/>
      <c r="TJJ289"/>
      <c r="TJK289"/>
      <c r="TJL289"/>
      <c r="TJM289"/>
      <c r="TJN289"/>
      <c r="TJO289"/>
      <c r="TJP289"/>
      <c r="TJQ289"/>
      <c r="TJR289"/>
      <c r="TJS289"/>
      <c r="TJT289"/>
      <c r="TJU289"/>
      <c r="TJV289"/>
      <c r="TJW289"/>
      <c r="TJX289"/>
      <c r="TJY289"/>
      <c r="TJZ289"/>
      <c r="TKA289"/>
      <c r="TKB289"/>
      <c r="TKC289"/>
      <c r="TKD289"/>
      <c r="TKE289"/>
      <c r="TKF289"/>
      <c r="TKG289"/>
      <c r="TKH289"/>
      <c r="TKI289"/>
      <c r="TKJ289"/>
      <c r="TKK289"/>
      <c r="TKL289"/>
      <c r="TKM289"/>
      <c r="TKN289"/>
      <c r="TKO289"/>
      <c r="TKP289"/>
      <c r="TKQ289"/>
      <c r="TKR289"/>
      <c r="TKS289"/>
      <c r="TKT289"/>
      <c r="TKU289"/>
      <c r="TKV289"/>
      <c r="TKW289"/>
      <c r="TKX289"/>
      <c r="TKY289"/>
      <c r="TKZ289"/>
      <c r="TLA289"/>
      <c r="TLB289"/>
      <c r="TLC289"/>
      <c r="TLD289"/>
      <c r="TLE289"/>
      <c r="TLF289"/>
      <c r="TLG289"/>
      <c r="TLH289"/>
      <c r="TLI289"/>
      <c r="TLJ289"/>
      <c r="TLK289"/>
      <c r="TLL289"/>
      <c r="TLM289"/>
      <c r="TLN289"/>
      <c r="TLO289"/>
      <c r="TLP289"/>
      <c r="TLQ289"/>
      <c r="TLR289"/>
      <c r="TLS289"/>
      <c r="TLT289"/>
      <c r="TLU289"/>
      <c r="TLV289"/>
      <c r="TLW289"/>
      <c r="TLX289"/>
      <c r="TLY289"/>
      <c r="TLZ289"/>
      <c r="TMA289"/>
      <c r="TMB289"/>
      <c r="TMC289"/>
      <c r="TMD289"/>
      <c r="TME289"/>
      <c r="TMF289"/>
      <c r="TMG289"/>
      <c r="TMH289"/>
      <c r="TMI289"/>
      <c r="TMJ289"/>
      <c r="TMK289"/>
      <c r="TML289"/>
      <c r="TMM289"/>
      <c r="TMN289"/>
      <c r="TMO289"/>
      <c r="TMP289"/>
      <c r="TMQ289"/>
      <c r="TMR289"/>
      <c r="TMS289"/>
      <c r="TMT289"/>
      <c r="TMU289"/>
      <c r="TMV289"/>
      <c r="TMW289"/>
      <c r="TMX289"/>
      <c r="TMY289"/>
      <c r="TMZ289"/>
      <c r="TNA289"/>
      <c r="TNB289"/>
      <c r="TNC289"/>
      <c r="TND289"/>
      <c r="TNE289"/>
      <c r="TNF289"/>
      <c r="TNG289"/>
      <c r="TNH289"/>
      <c r="TNI289"/>
      <c r="TNJ289"/>
      <c r="TNK289"/>
      <c r="TNL289"/>
      <c r="TNM289"/>
      <c r="TNN289"/>
      <c r="TNO289"/>
      <c r="TNP289"/>
      <c r="TNQ289"/>
      <c r="TNR289"/>
      <c r="TNS289"/>
      <c r="TNT289"/>
      <c r="TNU289"/>
      <c r="TNV289"/>
      <c r="TNW289"/>
      <c r="TNX289"/>
      <c r="TNY289"/>
      <c r="TNZ289"/>
      <c r="TOA289"/>
      <c r="TOB289"/>
      <c r="TOC289"/>
      <c r="TOD289"/>
      <c r="TOE289"/>
      <c r="TOF289"/>
      <c r="TOG289"/>
      <c r="TOH289"/>
      <c r="TOI289"/>
      <c r="TOJ289"/>
      <c r="TOK289"/>
      <c r="TOL289"/>
      <c r="TOM289"/>
      <c r="TON289"/>
      <c r="TOO289"/>
      <c r="TOP289"/>
      <c r="TOQ289"/>
      <c r="TOR289"/>
      <c r="TOS289"/>
      <c r="TOT289"/>
      <c r="TOU289"/>
      <c r="TOV289"/>
      <c r="TOW289"/>
      <c r="TOX289"/>
      <c r="TOY289"/>
      <c r="TOZ289"/>
      <c r="TPA289"/>
      <c r="TPB289"/>
      <c r="TPC289"/>
      <c r="TPD289"/>
      <c r="TPE289"/>
      <c r="TPF289"/>
      <c r="TPG289"/>
      <c r="TPH289"/>
      <c r="TPI289"/>
      <c r="TPJ289"/>
      <c r="TPK289"/>
      <c r="TPL289"/>
      <c r="TPM289"/>
      <c r="TPN289"/>
      <c r="TPO289"/>
      <c r="TPP289"/>
      <c r="TPQ289"/>
      <c r="TPR289"/>
      <c r="TPS289"/>
      <c r="TPT289"/>
      <c r="TPU289"/>
      <c r="TPV289"/>
      <c r="TPW289"/>
      <c r="TPX289"/>
      <c r="TPY289"/>
      <c r="TPZ289"/>
      <c r="TQA289"/>
      <c r="TQB289"/>
      <c r="TQC289"/>
      <c r="TQD289"/>
      <c r="TQE289"/>
      <c r="TQF289"/>
      <c r="TQG289"/>
      <c r="TQH289"/>
      <c r="TQI289"/>
      <c r="TQJ289"/>
      <c r="TQK289"/>
      <c r="TQL289"/>
      <c r="TQM289"/>
      <c r="TQN289"/>
      <c r="TQO289"/>
      <c r="TQP289"/>
      <c r="TQQ289"/>
      <c r="TQR289"/>
      <c r="TQS289"/>
      <c r="TQT289"/>
      <c r="TQU289"/>
      <c r="TQV289"/>
      <c r="TQW289"/>
      <c r="TQX289"/>
      <c r="TQY289"/>
      <c r="TQZ289"/>
      <c r="TRA289"/>
      <c r="TRB289"/>
      <c r="TRC289"/>
      <c r="TRD289"/>
      <c r="TRE289"/>
      <c r="TRF289"/>
      <c r="TRG289"/>
      <c r="TRH289"/>
      <c r="TRI289"/>
      <c r="TRJ289"/>
      <c r="TRK289"/>
      <c r="TRL289"/>
      <c r="TRM289"/>
      <c r="TRN289"/>
      <c r="TRO289"/>
      <c r="TRP289"/>
      <c r="TRQ289"/>
      <c r="TRR289"/>
      <c r="TRS289"/>
      <c r="TRT289"/>
      <c r="TRU289"/>
      <c r="TRV289"/>
      <c r="TRW289"/>
      <c r="TRX289"/>
      <c r="TRY289"/>
      <c r="TRZ289"/>
      <c r="TSA289"/>
      <c r="TSB289"/>
      <c r="TSC289"/>
      <c r="TSD289"/>
      <c r="TSE289"/>
      <c r="TSF289"/>
      <c r="TSG289"/>
      <c r="TSH289"/>
      <c r="TSI289"/>
      <c r="TSJ289"/>
      <c r="TSK289"/>
      <c r="TSL289"/>
      <c r="TSM289"/>
      <c r="TSN289"/>
      <c r="TSO289"/>
      <c r="TSP289"/>
      <c r="TSQ289"/>
      <c r="TSR289"/>
      <c r="TSS289"/>
      <c r="TST289"/>
      <c r="TSU289"/>
      <c r="TSV289"/>
      <c r="TSW289"/>
      <c r="TSX289"/>
      <c r="TSY289"/>
      <c r="TSZ289"/>
      <c r="TTA289"/>
      <c r="TTB289"/>
      <c r="TTC289"/>
      <c r="TTD289"/>
      <c r="TTE289"/>
      <c r="TTF289"/>
      <c r="TTG289"/>
      <c r="TTH289"/>
      <c r="TTI289"/>
      <c r="TTJ289"/>
      <c r="TTK289"/>
      <c r="TTL289"/>
      <c r="TTM289"/>
      <c r="TTN289"/>
      <c r="TTO289"/>
      <c r="TTP289"/>
      <c r="TTQ289"/>
      <c r="TTR289"/>
      <c r="TTS289"/>
      <c r="TTT289"/>
      <c r="TTU289"/>
      <c r="TTV289"/>
      <c r="TTW289"/>
      <c r="TTX289"/>
      <c r="TTY289"/>
      <c r="TTZ289"/>
      <c r="TUA289"/>
      <c r="TUB289"/>
      <c r="TUC289"/>
      <c r="TUD289"/>
      <c r="TUE289"/>
      <c r="TUF289"/>
      <c r="TUG289"/>
      <c r="TUH289"/>
      <c r="TUI289"/>
      <c r="TUJ289"/>
      <c r="TUK289"/>
      <c r="TUL289"/>
      <c r="TUM289"/>
      <c r="TUN289"/>
      <c r="TUO289"/>
      <c r="TUP289"/>
      <c r="TUQ289"/>
      <c r="TUR289"/>
      <c r="TUS289"/>
      <c r="TUT289"/>
      <c r="TUU289"/>
      <c r="TUV289"/>
      <c r="TUW289"/>
      <c r="TUX289"/>
      <c r="TUY289"/>
      <c r="TUZ289"/>
      <c r="TVA289"/>
      <c r="TVB289"/>
      <c r="TVC289"/>
      <c r="TVD289"/>
      <c r="TVE289"/>
      <c r="TVF289"/>
      <c r="TVG289"/>
      <c r="TVH289"/>
      <c r="TVI289"/>
      <c r="TVJ289"/>
      <c r="TVK289"/>
      <c r="TVL289"/>
      <c r="TVM289"/>
      <c r="TVN289"/>
      <c r="TVO289"/>
      <c r="TVP289"/>
      <c r="TVQ289"/>
      <c r="TVR289"/>
      <c r="TVS289"/>
      <c r="TVT289"/>
      <c r="TVU289"/>
      <c r="TVV289"/>
      <c r="TVW289"/>
      <c r="TVX289"/>
      <c r="TVY289"/>
      <c r="TVZ289"/>
      <c r="TWA289"/>
      <c r="TWB289"/>
      <c r="TWC289"/>
      <c r="TWD289"/>
      <c r="TWE289"/>
      <c r="TWF289"/>
      <c r="TWG289"/>
      <c r="TWH289"/>
      <c r="TWI289"/>
      <c r="TWJ289"/>
      <c r="TWK289"/>
      <c r="TWL289"/>
      <c r="TWM289"/>
      <c r="TWN289"/>
      <c r="TWO289"/>
      <c r="TWP289"/>
      <c r="TWQ289"/>
      <c r="TWR289"/>
      <c r="TWS289"/>
      <c r="TWT289"/>
      <c r="TWU289"/>
      <c r="TWV289"/>
      <c r="TWW289"/>
      <c r="TWX289"/>
      <c r="TWY289"/>
      <c r="TWZ289"/>
      <c r="TXA289"/>
      <c r="TXB289"/>
      <c r="TXC289"/>
      <c r="TXD289"/>
      <c r="TXE289"/>
      <c r="TXF289"/>
      <c r="TXG289"/>
      <c r="TXH289"/>
      <c r="TXI289"/>
      <c r="TXJ289"/>
      <c r="TXK289"/>
      <c r="TXL289"/>
      <c r="TXM289"/>
      <c r="TXN289"/>
      <c r="TXO289"/>
      <c r="TXP289"/>
      <c r="TXQ289"/>
      <c r="TXR289"/>
      <c r="TXS289"/>
      <c r="TXT289"/>
      <c r="TXU289"/>
      <c r="TXV289"/>
      <c r="TXW289"/>
      <c r="TXX289"/>
      <c r="TXY289"/>
      <c r="TXZ289"/>
      <c r="TYA289"/>
      <c r="TYB289"/>
      <c r="TYC289"/>
      <c r="TYD289"/>
      <c r="TYE289"/>
      <c r="TYF289"/>
      <c r="TYG289"/>
      <c r="TYH289"/>
      <c r="TYI289"/>
      <c r="TYJ289"/>
      <c r="TYK289"/>
      <c r="TYL289"/>
      <c r="TYM289"/>
      <c r="TYN289"/>
      <c r="TYO289"/>
      <c r="TYP289"/>
      <c r="TYQ289"/>
      <c r="TYR289"/>
      <c r="TYS289"/>
      <c r="TYT289"/>
      <c r="TYU289"/>
      <c r="TYV289"/>
      <c r="TYW289"/>
      <c r="TYX289"/>
      <c r="TYY289"/>
      <c r="TYZ289"/>
      <c r="TZA289"/>
      <c r="TZB289"/>
      <c r="TZC289"/>
      <c r="TZD289"/>
      <c r="TZE289"/>
      <c r="TZF289"/>
      <c r="TZG289"/>
      <c r="TZH289"/>
      <c r="TZI289"/>
      <c r="TZJ289"/>
      <c r="TZK289"/>
      <c r="TZL289"/>
      <c r="TZM289"/>
      <c r="TZN289"/>
      <c r="TZO289"/>
      <c r="TZP289"/>
      <c r="TZQ289"/>
      <c r="TZR289"/>
      <c r="TZS289"/>
      <c r="TZT289"/>
      <c r="TZU289"/>
      <c r="TZV289"/>
      <c r="TZW289"/>
      <c r="TZX289"/>
      <c r="TZY289"/>
      <c r="TZZ289"/>
      <c r="UAA289"/>
      <c r="UAB289"/>
      <c r="UAC289"/>
      <c r="UAD289"/>
      <c r="UAE289"/>
      <c r="UAF289"/>
      <c r="UAG289"/>
      <c r="UAH289"/>
      <c r="UAI289"/>
      <c r="UAJ289"/>
      <c r="UAK289"/>
      <c r="UAL289"/>
      <c r="UAM289"/>
      <c r="UAN289"/>
      <c r="UAO289"/>
      <c r="UAP289"/>
      <c r="UAQ289"/>
      <c r="UAR289"/>
      <c r="UAS289"/>
      <c r="UAT289"/>
      <c r="UAU289"/>
      <c r="UAV289"/>
      <c r="UAW289"/>
      <c r="UAX289"/>
      <c r="UAY289"/>
      <c r="UAZ289"/>
      <c r="UBA289"/>
      <c r="UBB289"/>
      <c r="UBC289"/>
      <c r="UBD289"/>
      <c r="UBE289"/>
      <c r="UBF289"/>
      <c r="UBG289"/>
      <c r="UBH289"/>
      <c r="UBI289"/>
      <c r="UBJ289"/>
      <c r="UBK289"/>
      <c r="UBL289"/>
      <c r="UBM289"/>
      <c r="UBN289"/>
      <c r="UBO289"/>
      <c r="UBP289"/>
      <c r="UBQ289"/>
      <c r="UBR289"/>
      <c r="UBS289"/>
      <c r="UBT289"/>
      <c r="UBU289"/>
      <c r="UBV289"/>
      <c r="UBW289"/>
      <c r="UBX289"/>
      <c r="UBY289"/>
      <c r="UBZ289"/>
      <c r="UCA289"/>
      <c r="UCB289"/>
      <c r="UCC289"/>
      <c r="UCD289"/>
      <c r="UCE289"/>
      <c r="UCF289"/>
      <c r="UCG289"/>
      <c r="UCH289"/>
      <c r="UCI289"/>
      <c r="UCJ289"/>
      <c r="UCK289"/>
      <c r="UCL289"/>
      <c r="UCM289"/>
      <c r="UCN289"/>
      <c r="UCO289"/>
      <c r="UCP289"/>
      <c r="UCQ289"/>
      <c r="UCR289"/>
      <c r="UCS289"/>
      <c r="UCT289"/>
      <c r="UCU289"/>
      <c r="UCV289"/>
      <c r="UCW289"/>
      <c r="UCX289"/>
      <c r="UCY289"/>
      <c r="UCZ289"/>
      <c r="UDA289"/>
      <c r="UDB289"/>
      <c r="UDC289"/>
      <c r="UDD289"/>
      <c r="UDE289"/>
      <c r="UDF289"/>
      <c r="UDG289"/>
      <c r="UDH289"/>
      <c r="UDI289"/>
      <c r="UDJ289"/>
      <c r="UDK289"/>
      <c r="UDL289"/>
      <c r="UDM289"/>
      <c r="UDN289"/>
      <c r="UDO289"/>
      <c r="UDP289"/>
      <c r="UDQ289"/>
      <c r="UDR289"/>
      <c r="UDS289"/>
      <c r="UDT289"/>
      <c r="UDU289"/>
      <c r="UDV289"/>
      <c r="UDW289"/>
      <c r="UDX289"/>
      <c r="UDY289"/>
      <c r="UDZ289"/>
      <c r="UEA289"/>
      <c r="UEB289"/>
      <c r="UEC289"/>
      <c r="UED289"/>
      <c r="UEE289"/>
      <c r="UEF289"/>
      <c r="UEG289"/>
      <c r="UEH289"/>
      <c r="UEI289"/>
      <c r="UEJ289"/>
      <c r="UEK289"/>
      <c r="UEL289"/>
      <c r="UEM289"/>
      <c r="UEN289"/>
      <c r="UEO289"/>
      <c r="UEP289"/>
      <c r="UEQ289"/>
      <c r="UER289"/>
      <c r="UES289"/>
      <c r="UET289"/>
      <c r="UEU289"/>
      <c r="UEV289"/>
      <c r="UEW289"/>
      <c r="UEX289"/>
      <c r="UEY289"/>
      <c r="UEZ289"/>
      <c r="UFA289"/>
      <c r="UFB289"/>
      <c r="UFC289"/>
      <c r="UFD289"/>
      <c r="UFE289"/>
      <c r="UFF289"/>
      <c r="UFG289"/>
      <c r="UFH289"/>
      <c r="UFI289"/>
      <c r="UFJ289"/>
      <c r="UFK289"/>
      <c r="UFL289"/>
      <c r="UFM289"/>
      <c r="UFN289"/>
      <c r="UFO289"/>
      <c r="UFP289"/>
      <c r="UFQ289"/>
      <c r="UFR289"/>
      <c r="UFS289"/>
      <c r="UFT289"/>
      <c r="UFU289"/>
      <c r="UFV289"/>
      <c r="UFW289"/>
      <c r="UFX289"/>
      <c r="UFY289"/>
      <c r="UFZ289"/>
      <c r="UGA289"/>
      <c r="UGB289"/>
      <c r="UGC289"/>
      <c r="UGD289"/>
      <c r="UGE289"/>
      <c r="UGF289"/>
      <c r="UGG289"/>
      <c r="UGH289"/>
      <c r="UGI289"/>
      <c r="UGJ289"/>
      <c r="UGK289"/>
      <c r="UGL289"/>
      <c r="UGM289"/>
      <c r="UGN289"/>
      <c r="UGO289"/>
      <c r="UGP289"/>
      <c r="UGQ289"/>
      <c r="UGR289"/>
      <c r="UGS289"/>
      <c r="UGT289"/>
      <c r="UGU289"/>
      <c r="UGV289"/>
      <c r="UGW289"/>
      <c r="UGX289"/>
      <c r="UGY289"/>
      <c r="UGZ289"/>
      <c r="UHA289"/>
      <c r="UHB289"/>
      <c r="UHC289"/>
      <c r="UHD289"/>
      <c r="UHE289"/>
      <c r="UHF289"/>
      <c r="UHG289"/>
      <c r="UHH289"/>
      <c r="UHI289"/>
      <c r="UHJ289"/>
      <c r="UHK289"/>
      <c r="UHL289"/>
      <c r="UHM289"/>
      <c r="UHN289"/>
      <c r="UHO289"/>
      <c r="UHP289"/>
      <c r="UHQ289"/>
      <c r="UHR289"/>
      <c r="UHS289"/>
      <c r="UHT289"/>
      <c r="UHU289"/>
      <c r="UHV289"/>
      <c r="UHW289"/>
      <c r="UHX289"/>
      <c r="UHY289"/>
      <c r="UHZ289"/>
      <c r="UIA289"/>
      <c r="UIB289"/>
      <c r="UIC289"/>
      <c r="UID289"/>
      <c r="UIE289"/>
      <c r="UIF289"/>
      <c r="UIG289"/>
      <c r="UIH289"/>
      <c r="UII289"/>
      <c r="UIJ289"/>
      <c r="UIK289"/>
      <c r="UIL289"/>
      <c r="UIM289"/>
      <c r="UIN289"/>
      <c r="UIO289"/>
      <c r="UIP289"/>
      <c r="UIQ289"/>
      <c r="UIR289"/>
      <c r="UIS289"/>
      <c r="UIT289"/>
      <c r="UIU289"/>
      <c r="UIV289"/>
      <c r="UIW289"/>
      <c r="UIX289"/>
      <c r="UIY289"/>
      <c r="UIZ289"/>
      <c r="UJA289"/>
      <c r="UJB289"/>
      <c r="UJC289"/>
      <c r="UJD289"/>
      <c r="UJE289"/>
      <c r="UJF289"/>
      <c r="UJG289"/>
      <c r="UJH289"/>
      <c r="UJI289"/>
      <c r="UJJ289"/>
      <c r="UJK289"/>
      <c r="UJL289"/>
      <c r="UJM289"/>
      <c r="UJN289"/>
      <c r="UJO289"/>
      <c r="UJP289"/>
      <c r="UJQ289"/>
      <c r="UJR289"/>
      <c r="UJS289"/>
      <c r="UJT289"/>
      <c r="UJU289"/>
      <c r="UJV289"/>
      <c r="UJW289"/>
      <c r="UJX289"/>
      <c r="UJY289"/>
      <c r="UJZ289"/>
      <c r="UKA289"/>
      <c r="UKB289"/>
      <c r="UKC289"/>
      <c r="UKD289"/>
      <c r="UKE289"/>
      <c r="UKF289"/>
      <c r="UKG289"/>
      <c r="UKH289"/>
      <c r="UKI289"/>
      <c r="UKJ289"/>
      <c r="UKK289"/>
      <c r="UKL289"/>
      <c r="UKM289"/>
      <c r="UKN289"/>
      <c r="UKO289"/>
      <c r="UKP289"/>
      <c r="UKQ289"/>
      <c r="UKR289"/>
      <c r="UKS289"/>
      <c r="UKT289"/>
      <c r="UKU289"/>
      <c r="UKV289"/>
      <c r="UKW289"/>
      <c r="UKX289"/>
      <c r="UKY289"/>
      <c r="UKZ289"/>
      <c r="ULA289"/>
      <c r="ULB289"/>
      <c r="ULC289"/>
      <c r="ULD289"/>
      <c r="ULE289"/>
      <c r="ULF289"/>
      <c r="ULG289"/>
      <c r="ULH289"/>
      <c r="ULI289"/>
      <c r="ULJ289"/>
      <c r="ULK289"/>
      <c r="ULL289"/>
      <c r="ULM289"/>
      <c r="ULN289"/>
      <c r="ULO289"/>
      <c r="ULP289"/>
      <c r="ULQ289"/>
      <c r="ULR289"/>
      <c r="ULS289"/>
      <c r="ULT289"/>
      <c r="ULU289"/>
      <c r="ULV289"/>
      <c r="ULW289"/>
      <c r="ULX289"/>
      <c r="ULY289"/>
      <c r="ULZ289"/>
      <c r="UMA289"/>
      <c r="UMB289"/>
      <c r="UMC289"/>
      <c r="UMD289"/>
      <c r="UME289"/>
      <c r="UMF289"/>
      <c r="UMG289"/>
      <c r="UMH289"/>
      <c r="UMI289"/>
      <c r="UMJ289"/>
      <c r="UMK289"/>
      <c r="UML289"/>
      <c r="UMM289"/>
      <c r="UMN289"/>
      <c r="UMO289"/>
      <c r="UMP289"/>
      <c r="UMQ289"/>
      <c r="UMR289"/>
      <c r="UMS289"/>
      <c r="UMT289"/>
      <c r="UMU289"/>
      <c r="UMV289"/>
      <c r="UMW289"/>
      <c r="UMX289"/>
      <c r="UMY289"/>
      <c r="UMZ289"/>
      <c r="UNA289"/>
      <c r="UNB289"/>
      <c r="UNC289"/>
      <c r="UND289"/>
      <c r="UNE289"/>
      <c r="UNF289"/>
      <c r="UNG289"/>
      <c r="UNH289"/>
      <c r="UNI289"/>
      <c r="UNJ289"/>
      <c r="UNK289"/>
      <c r="UNL289"/>
      <c r="UNM289"/>
      <c r="UNN289"/>
      <c r="UNO289"/>
      <c r="UNP289"/>
      <c r="UNQ289"/>
      <c r="UNR289"/>
      <c r="UNS289"/>
      <c r="UNT289"/>
      <c r="UNU289"/>
      <c r="UNV289"/>
      <c r="UNW289"/>
      <c r="UNX289"/>
      <c r="UNY289"/>
      <c r="UNZ289"/>
      <c r="UOA289"/>
      <c r="UOB289"/>
      <c r="UOC289"/>
      <c r="UOD289"/>
      <c r="UOE289"/>
      <c r="UOF289"/>
      <c r="UOG289"/>
      <c r="UOH289"/>
      <c r="UOI289"/>
      <c r="UOJ289"/>
      <c r="UOK289"/>
      <c r="UOL289"/>
      <c r="UOM289"/>
      <c r="UON289"/>
      <c r="UOO289"/>
      <c r="UOP289"/>
      <c r="UOQ289"/>
      <c r="UOR289"/>
      <c r="UOS289"/>
      <c r="UOT289"/>
      <c r="UOU289"/>
      <c r="UOV289"/>
      <c r="UOW289"/>
      <c r="UOX289"/>
      <c r="UOY289"/>
      <c r="UOZ289"/>
      <c r="UPA289"/>
      <c r="UPB289"/>
      <c r="UPC289"/>
      <c r="UPD289"/>
      <c r="UPE289"/>
      <c r="UPF289"/>
      <c r="UPG289"/>
      <c r="UPH289"/>
      <c r="UPI289"/>
      <c r="UPJ289"/>
      <c r="UPK289"/>
      <c r="UPL289"/>
      <c r="UPM289"/>
      <c r="UPN289"/>
      <c r="UPO289"/>
      <c r="UPP289"/>
      <c r="UPQ289"/>
      <c r="UPR289"/>
      <c r="UPS289"/>
      <c r="UPT289"/>
      <c r="UPU289"/>
      <c r="UPV289"/>
      <c r="UPW289"/>
      <c r="UPX289"/>
      <c r="UPY289"/>
      <c r="UPZ289"/>
      <c r="UQA289"/>
      <c r="UQB289"/>
      <c r="UQC289"/>
      <c r="UQD289"/>
      <c r="UQE289"/>
      <c r="UQF289"/>
      <c r="UQG289"/>
      <c r="UQH289"/>
      <c r="UQI289"/>
      <c r="UQJ289"/>
      <c r="UQK289"/>
      <c r="UQL289"/>
      <c r="UQM289"/>
      <c r="UQN289"/>
      <c r="UQO289"/>
      <c r="UQP289"/>
      <c r="UQQ289"/>
      <c r="UQR289"/>
      <c r="UQS289"/>
      <c r="UQT289"/>
      <c r="UQU289"/>
      <c r="UQV289"/>
      <c r="UQW289"/>
      <c r="UQX289"/>
      <c r="UQY289"/>
      <c r="UQZ289"/>
      <c r="URA289"/>
      <c r="URB289"/>
      <c r="URC289"/>
      <c r="URD289"/>
      <c r="URE289"/>
      <c r="URF289"/>
      <c r="URG289"/>
      <c r="URH289"/>
      <c r="URI289"/>
      <c r="URJ289"/>
      <c r="URK289"/>
      <c r="URL289"/>
      <c r="URM289"/>
      <c r="URN289"/>
      <c r="URO289"/>
      <c r="URP289"/>
      <c r="URQ289"/>
      <c r="URR289"/>
      <c r="URS289"/>
      <c r="URT289"/>
      <c r="URU289"/>
      <c r="URV289"/>
      <c r="URW289"/>
      <c r="URX289"/>
      <c r="URY289"/>
      <c r="URZ289"/>
      <c r="USA289"/>
      <c r="USB289"/>
      <c r="USC289"/>
      <c r="USD289"/>
      <c r="USE289"/>
      <c r="USF289"/>
      <c r="USG289"/>
      <c r="USH289"/>
      <c r="USI289"/>
      <c r="USJ289"/>
      <c r="USK289"/>
      <c r="USL289"/>
      <c r="USM289"/>
      <c r="USN289"/>
      <c r="USO289"/>
      <c r="USP289"/>
      <c r="USQ289"/>
      <c r="USR289"/>
      <c r="USS289"/>
      <c r="UST289"/>
      <c r="USU289"/>
      <c r="USV289"/>
      <c r="USW289"/>
      <c r="USX289"/>
      <c r="USY289"/>
      <c r="USZ289"/>
      <c r="UTA289"/>
      <c r="UTB289"/>
      <c r="UTC289"/>
      <c r="UTD289"/>
      <c r="UTE289"/>
      <c r="UTF289"/>
      <c r="UTG289"/>
      <c r="UTH289"/>
      <c r="UTI289"/>
      <c r="UTJ289"/>
      <c r="UTK289"/>
      <c r="UTL289"/>
      <c r="UTM289"/>
      <c r="UTN289"/>
      <c r="UTO289"/>
      <c r="UTP289"/>
      <c r="UTQ289"/>
      <c r="UTR289"/>
      <c r="UTS289"/>
      <c r="UTT289"/>
      <c r="UTU289"/>
      <c r="UTV289"/>
      <c r="UTW289"/>
      <c r="UTX289"/>
      <c r="UTY289"/>
      <c r="UTZ289"/>
      <c r="UUA289"/>
      <c r="UUB289"/>
      <c r="UUC289"/>
      <c r="UUD289"/>
      <c r="UUE289"/>
      <c r="UUF289"/>
      <c r="UUG289"/>
      <c r="UUH289"/>
      <c r="UUI289"/>
      <c r="UUJ289"/>
      <c r="UUK289"/>
      <c r="UUL289"/>
      <c r="UUM289"/>
      <c r="UUN289"/>
      <c r="UUO289"/>
      <c r="UUP289"/>
      <c r="UUQ289"/>
      <c r="UUR289"/>
      <c r="UUS289"/>
      <c r="UUT289"/>
      <c r="UUU289"/>
      <c r="UUV289"/>
      <c r="UUW289"/>
      <c r="UUX289"/>
      <c r="UUY289"/>
      <c r="UUZ289"/>
      <c r="UVA289"/>
      <c r="UVB289"/>
      <c r="UVC289"/>
      <c r="UVD289"/>
      <c r="UVE289"/>
      <c r="UVF289"/>
      <c r="UVG289"/>
      <c r="UVH289"/>
      <c r="UVI289"/>
      <c r="UVJ289"/>
      <c r="UVK289"/>
      <c r="UVL289"/>
      <c r="UVM289"/>
      <c r="UVN289"/>
      <c r="UVO289"/>
      <c r="UVP289"/>
      <c r="UVQ289"/>
      <c r="UVR289"/>
      <c r="UVS289"/>
      <c r="UVT289"/>
      <c r="UVU289"/>
      <c r="UVV289"/>
      <c r="UVW289"/>
      <c r="UVX289"/>
      <c r="UVY289"/>
      <c r="UVZ289"/>
      <c r="UWA289"/>
      <c r="UWB289"/>
      <c r="UWC289"/>
      <c r="UWD289"/>
      <c r="UWE289"/>
      <c r="UWF289"/>
      <c r="UWG289"/>
      <c r="UWH289"/>
      <c r="UWI289"/>
      <c r="UWJ289"/>
      <c r="UWK289"/>
      <c r="UWL289"/>
      <c r="UWM289"/>
      <c r="UWN289"/>
      <c r="UWO289"/>
      <c r="UWP289"/>
      <c r="UWQ289"/>
      <c r="UWR289"/>
      <c r="UWS289"/>
      <c r="UWT289"/>
      <c r="UWU289"/>
      <c r="UWV289"/>
      <c r="UWW289"/>
      <c r="UWX289"/>
      <c r="UWY289"/>
      <c r="UWZ289"/>
      <c r="UXA289"/>
      <c r="UXB289"/>
      <c r="UXC289"/>
      <c r="UXD289"/>
      <c r="UXE289"/>
      <c r="UXF289"/>
      <c r="UXG289"/>
      <c r="UXH289"/>
      <c r="UXI289"/>
      <c r="UXJ289"/>
      <c r="UXK289"/>
      <c r="UXL289"/>
      <c r="UXM289"/>
      <c r="UXN289"/>
      <c r="UXO289"/>
      <c r="UXP289"/>
      <c r="UXQ289"/>
      <c r="UXR289"/>
      <c r="UXS289"/>
      <c r="UXT289"/>
      <c r="UXU289"/>
      <c r="UXV289"/>
      <c r="UXW289"/>
      <c r="UXX289"/>
      <c r="UXY289"/>
      <c r="UXZ289"/>
      <c r="UYA289"/>
      <c r="UYB289"/>
      <c r="UYC289"/>
      <c r="UYD289"/>
      <c r="UYE289"/>
      <c r="UYF289"/>
      <c r="UYG289"/>
      <c r="UYH289"/>
      <c r="UYI289"/>
      <c r="UYJ289"/>
      <c r="UYK289"/>
      <c r="UYL289"/>
      <c r="UYM289"/>
      <c r="UYN289"/>
      <c r="UYO289"/>
      <c r="UYP289"/>
      <c r="UYQ289"/>
      <c r="UYR289"/>
      <c r="UYS289"/>
      <c r="UYT289"/>
      <c r="UYU289"/>
      <c r="UYV289"/>
      <c r="UYW289"/>
      <c r="UYX289"/>
      <c r="UYY289"/>
      <c r="UYZ289"/>
      <c r="UZA289"/>
      <c r="UZB289"/>
      <c r="UZC289"/>
      <c r="UZD289"/>
      <c r="UZE289"/>
      <c r="UZF289"/>
      <c r="UZG289"/>
      <c r="UZH289"/>
      <c r="UZI289"/>
      <c r="UZJ289"/>
      <c r="UZK289"/>
      <c r="UZL289"/>
      <c r="UZM289"/>
      <c r="UZN289"/>
      <c r="UZO289"/>
      <c r="UZP289"/>
      <c r="UZQ289"/>
      <c r="UZR289"/>
      <c r="UZS289"/>
      <c r="UZT289"/>
      <c r="UZU289"/>
      <c r="UZV289"/>
      <c r="UZW289"/>
      <c r="UZX289"/>
      <c r="UZY289"/>
      <c r="UZZ289"/>
      <c r="VAA289"/>
      <c r="VAB289"/>
      <c r="VAC289"/>
      <c r="VAD289"/>
      <c r="VAE289"/>
      <c r="VAF289"/>
      <c r="VAG289"/>
      <c r="VAH289"/>
      <c r="VAI289"/>
      <c r="VAJ289"/>
      <c r="VAK289"/>
      <c r="VAL289"/>
      <c r="VAM289"/>
      <c r="VAN289"/>
      <c r="VAO289"/>
      <c r="VAP289"/>
      <c r="VAQ289"/>
      <c r="VAR289"/>
      <c r="VAS289"/>
      <c r="VAT289"/>
      <c r="VAU289"/>
      <c r="VAV289"/>
      <c r="VAW289"/>
      <c r="VAX289"/>
      <c r="VAY289"/>
      <c r="VAZ289"/>
      <c r="VBA289"/>
      <c r="VBB289"/>
      <c r="VBC289"/>
      <c r="VBD289"/>
      <c r="VBE289"/>
      <c r="VBF289"/>
      <c r="VBG289"/>
      <c r="VBH289"/>
      <c r="VBI289"/>
      <c r="VBJ289"/>
      <c r="VBK289"/>
      <c r="VBL289"/>
      <c r="VBM289"/>
      <c r="VBN289"/>
      <c r="VBO289"/>
      <c r="VBP289"/>
      <c r="VBQ289"/>
      <c r="VBR289"/>
      <c r="VBS289"/>
      <c r="VBT289"/>
      <c r="VBU289"/>
      <c r="VBV289"/>
      <c r="VBW289"/>
      <c r="VBX289"/>
      <c r="VBY289"/>
      <c r="VBZ289"/>
      <c r="VCA289"/>
      <c r="VCB289"/>
      <c r="VCC289"/>
      <c r="VCD289"/>
      <c r="VCE289"/>
      <c r="VCF289"/>
      <c r="VCG289"/>
      <c r="VCH289"/>
      <c r="VCI289"/>
      <c r="VCJ289"/>
      <c r="VCK289"/>
      <c r="VCL289"/>
      <c r="VCM289"/>
      <c r="VCN289"/>
      <c r="VCO289"/>
      <c r="VCP289"/>
      <c r="VCQ289"/>
      <c r="VCR289"/>
      <c r="VCS289"/>
      <c r="VCT289"/>
      <c r="VCU289"/>
      <c r="VCV289"/>
      <c r="VCW289"/>
      <c r="VCX289"/>
      <c r="VCY289"/>
      <c r="VCZ289"/>
      <c r="VDA289"/>
      <c r="VDB289"/>
      <c r="VDC289"/>
      <c r="VDD289"/>
      <c r="VDE289"/>
      <c r="VDF289"/>
      <c r="VDG289"/>
      <c r="VDH289"/>
      <c r="VDI289"/>
      <c r="VDJ289"/>
      <c r="VDK289"/>
      <c r="VDL289"/>
      <c r="VDM289"/>
      <c r="VDN289"/>
      <c r="VDO289"/>
      <c r="VDP289"/>
      <c r="VDQ289"/>
      <c r="VDR289"/>
      <c r="VDS289"/>
      <c r="VDT289"/>
      <c r="VDU289"/>
      <c r="VDV289"/>
      <c r="VDW289"/>
      <c r="VDX289"/>
      <c r="VDY289"/>
      <c r="VDZ289"/>
      <c r="VEA289"/>
      <c r="VEB289"/>
      <c r="VEC289"/>
      <c r="VED289"/>
      <c r="VEE289"/>
      <c r="VEF289"/>
      <c r="VEG289"/>
      <c r="VEH289"/>
      <c r="VEI289"/>
      <c r="VEJ289"/>
      <c r="VEK289"/>
      <c r="VEL289"/>
      <c r="VEM289"/>
      <c r="VEN289"/>
      <c r="VEO289"/>
      <c r="VEP289"/>
      <c r="VEQ289"/>
      <c r="VER289"/>
      <c r="VES289"/>
      <c r="VET289"/>
      <c r="VEU289"/>
      <c r="VEV289"/>
      <c r="VEW289"/>
      <c r="VEX289"/>
      <c r="VEY289"/>
      <c r="VEZ289"/>
      <c r="VFA289"/>
      <c r="VFB289"/>
      <c r="VFC289"/>
      <c r="VFD289"/>
      <c r="VFE289"/>
      <c r="VFF289"/>
      <c r="VFG289"/>
      <c r="VFH289"/>
      <c r="VFI289"/>
      <c r="VFJ289"/>
      <c r="VFK289"/>
      <c r="VFL289"/>
      <c r="VFM289"/>
      <c r="VFN289"/>
      <c r="VFO289"/>
      <c r="VFP289"/>
      <c r="VFQ289"/>
      <c r="VFR289"/>
      <c r="VFS289"/>
      <c r="VFT289"/>
      <c r="VFU289"/>
      <c r="VFV289"/>
      <c r="VFW289"/>
      <c r="VFX289"/>
      <c r="VFY289"/>
      <c r="VFZ289"/>
      <c r="VGA289"/>
      <c r="VGB289"/>
      <c r="VGC289"/>
      <c r="VGD289"/>
      <c r="VGE289"/>
      <c r="VGF289"/>
      <c r="VGG289"/>
      <c r="VGH289"/>
      <c r="VGI289"/>
      <c r="VGJ289"/>
      <c r="VGK289"/>
      <c r="VGL289"/>
      <c r="VGM289"/>
      <c r="VGN289"/>
      <c r="VGO289"/>
      <c r="VGP289"/>
      <c r="VGQ289"/>
      <c r="VGR289"/>
      <c r="VGS289"/>
      <c r="VGT289"/>
      <c r="VGU289"/>
      <c r="VGV289"/>
      <c r="VGW289"/>
      <c r="VGX289"/>
      <c r="VGY289"/>
      <c r="VGZ289"/>
      <c r="VHA289"/>
      <c r="VHB289"/>
      <c r="VHC289"/>
      <c r="VHD289"/>
      <c r="VHE289"/>
      <c r="VHF289"/>
      <c r="VHG289"/>
      <c r="VHH289"/>
      <c r="VHI289"/>
      <c r="VHJ289"/>
      <c r="VHK289"/>
      <c r="VHL289"/>
      <c r="VHM289"/>
      <c r="VHN289"/>
      <c r="VHO289"/>
      <c r="VHP289"/>
      <c r="VHQ289"/>
      <c r="VHR289"/>
      <c r="VHS289"/>
      <c r="VHT289"/>
      <c r="VHU289"/>
      <c r="VHV289"/>
      <c r="VHW289"/>
      <c r="VHX289"/>
      <c r="VHY289"/>
      <c r="VHZ289"/>
      <c r="VIA289"/>
      <c r="VIB289"/>
      <c r="VIC289"/>
      <c r="VID289"/>
      <c r="VIE289"/>
      <c r="VIF289"/>
      <c r="VIG289"/>
      <c r="VIH289"/>
      <c r="VII289"/>
      <c r="VIJ289"/>
      <c r="VIK289"/>
      <c r="VIL289"/>
      <c r="VIM289"/>
      <c r="VIN289"/>
      <c r="VIO289"/>
      <c r="VIP289"/>
      <c r="VIQ289"/>
      <c r="VIR289"/>
      <c r="VIS289"/>
      <c r="VIT289"/>
      <c r="VIU289"/>
      <c r="VIV289"/>
      <c r="VIW289"/>
      <c r="VIX289"/>
      <c r="VIY289"/>
      <c r="VIZ289"/>
      <c r="VJA289"/>
      <c r="VJB289"/>
      <c r="VJC289"/>
      <c r="VJD289"/>
      <c r="VJE289"/>
      <c r="VJF289"/>
      <c r="VJG289"/>
      <c r="VJH289"/>
      <c r="VJI289"/>
      <c r="VJJ289"/>
      <c r="VJK289"/>
      <c r="VJL289"/>
      <c r="VJM289"/>
      <c r="VJN289"/>
      <c r="VJO289"/>
      <c r="VJP289"/>
      <c r="VJQ289"/>
      <c r="VJR289"/>
      <c r="VJS289"/>
      <c r="VJT289"/>
      <c r="VJU289"/>
      <c r="VJV289"/>
      <c r="VJW289"/>
      <c r="VJX289"/>
      <c r="VJY289"/>
      <c r="VJZ289"/>
      <c r="VKA289"/>
      <c r="VKB289"/>
      <c r="VKC289"/>
      <c r="VKD289"/>
      <c r="VKE289"/>
      <c r="VKF289"/>
      <c r="VKG289"/>
      <c r="VKH289"/>
      <c r="VKI289"/>
      <c r="VKJ289"/>
      <c r="VKK289"/>
      <c r="VKL289"/>
      <c r="VKM289"/>
      <c r="VKN289"/>
      <c r="VKO289"/>
      <c r="VKP289"/>
      <c r="VKQ289"/>
      <c r="VKR289"/>
      <c r="VKS289"/>
      <c r="VKT289"/>
      <c r="VKU289"/>
      <c r="VKV289"/>
      <c r="VKW289"/>
      <c r="VKX289"/>
      <c r="VKY289"/>
      <c r="VKZ289"/>
      <c r="VLA289"/>
      <c r="VLB289"/>
      <c r="VLC289"/>
      <c r="VLD289"/>
      <c r="VLE289"/>
      <c r="VLF289"/>
      <c r="VLG289"/>
      <c r="VLH289"/>
      <c r="VLI289"/>
      <c r="VLJ289"/>
      <c r="VLK289"/>
      <c r="VLL289"/>
      <c r="VLM289"/>
      <c r="VLN289"/>
      <c r="VLO289"/>
      <c r="VLP289"/>
      <c r="VLQ289"/>
      <c r="VLR289"/>
      <c r="VLS289"/>
      <c r="VLT289"/>
      <c r="VLU289"/>
      <c r="VLV289"/>
      <c r="VLW289"/>
      <c r="VLX289"/>
      <c r="VLY289"/>
      <c r="VLZ289"/>
      <c r="VMA289"/>
      <c r="VMB289"/>
      <c r="VMC289"/>
      <c r="VMD289"/>
      <c r="VME289"/>
      <c r="VMF289"/>
      <c r="VMG289"/>
      <c r="VMH289"/>
      <c r="VMI289"/>
      <c r="VMJ289"/>
      <c r="VMK289"/>
      <c r="VML289"/>
      <c r="VMM289"/>
      <c r="VMN289"/>
      <c r="VMO289"/>
      <c r="VMP289"/>
      <c r="VMQ289"/>
      <c r="VMR289"/>
      <c r="VMS289"/>
      <c r="VMT289"/>
      <c r="VMU289"/>
      <c r="VMV289"/>
      <c r="VMW289"/>
      <c r="VMX289"/>
      <c r="VMY289"/>
      <c r="VMZ289"/>
      <c r="VNA289"/>
      <c r="VNB289"/>
      <c r="VNC289"/>
      <c r="VND289"/>
      <c r="VNE289"/>
      <c r="VNF289"/>
      <c r="VNG289"/>
      <c r="VNH289"/>
      <c r="VNI289"/>
      <c r="VNJ289"/>
      <c r="VNK289"/>
      <c r="VNL289"/>
      <c r="VNM289"/>
      <c r="VNN289"/>
      <c r="VNO289"/>
      <c r="VNP289"/>
      <c r="VNQ289"/>
      <c r="VNR289"/>
      <c r="VNS289"/>
      <c r="VNT289"/>
      <c r="VNU289"/>
      <c r="VNV289"/>
      <c r="VNW289"/>
      <c r="VNX289"/>
      <c r="VNY289"/>
      <c r="VNZ289"/>
      <c r="VOA289"/>
      <c r="VOB289"/>
      <c r="VOC289"/>
      <c r="VOD289"/>
      <c r="VOE289"/>
      <c r="VOF289"/>
      <c r="VOG289"/>
      <c r="VOH289"/>
      <c r="VOI289"/>
      <c r="VOJ289"/>
      <c r="VOK289"/>
      <c r="VOL289"/>
      <c r="VOM289"/>
      <c r="VON289"/>
      <c r="VOO289"/>
      <c r="VOP289"/>
      <c r="VOQ289"/>
      <c r="VOR289"/>
      <c r="VOS289"/>
      <c r="VOT289"/>
      <c r="VOU289"/>
      <c r="VOV289"/>
      <c r="VOW289"/>
      <c r="VOX289"/>
      <c r="VOY289"/>
      <c r="VOZ289"/>
      <c r="VPA289"/>
      <c r="VPB289"/>
      <c r="VPC289"/>
      <c r="VPD289"/>
      <c r="VPE289"/>
      <c r="VPF289"/>
      <c r="VPG289"/>
      <c r="VPH289"/>
      <c r="VPI289"/>
      <c r="VPJ289"/>
      <c r="VPK289"/>
      <c r="VPL289"/>
      <c r="VPM289"/>
      <c r="VPN289"/>
      <c r="VPO289"/>
      <c r="VPP289"/>
      <c r="VPQ289"/>
      <c r="VPR289"/>
      <c r="VPS289"/>
      <c r="VPT289"/>
      <c r="VPU289"/>
      <c r="VPV289"/>
      <c r="VPW289"/>
      <c r="VPX289"/>
      <c r="VPY289"/>
      <c r="VPZ289"/>
      <c r="VQA289"/>
      <c r="VQB289"/>
      <c r="VQC289"/>
      <c r="VQD289"/>
      <c r="VQE289"/>
      <c r="VQF289"/>
      <c r="VQG289"/>
      <c r="VQH289"/>
      <c r="VQI289"/>
      <c r="VQJ289"/>
      <c r="VQK289"/>
      <c r="VQL289"/>
      <c r="VQM289"/>
      <c r="VQN289"/>
      <c r="VQO289"/>
      <c r="VQP289"/>
      <c r="VQQ289"/>
      <c r="VQR289"/>
      <c r="VQS289"/>
      <c r="VQT289"/>
      <c r="VQU289"/>
      <c r="VQV289"/>
      <c r="VQW289"/>
      <c r="VQX289"/>
      <c r="VQY289"/>
      <c r="VQZ289"/>
      <c r="VRA289"/>
      <c r="VRB289"/>
      <c r="VRC289"/>
      <c r="VRD289"/>
      <c r="VRE289"/>
      <c r="VRF289"/>
      <c r="VRG289"/>
      <c r="VRH289"/>
      <c r="VRI289"/>
      <c r="VRJ289"/>
      <c r="VRK289"/>
      <c r="VRL289"/>
      <c r="VRM289"/>
      <c r="VRN289"/>
      <c r="VRO289"/>
      <c r="VRP289"/>
      <c r="VRQ289"/>
      <c r="VRR289"/>
      <c r="VRS289"/>
      <c r="VRT289"/>
      <c r="VRU289"/>
      <c r="VRV289"/>
      <c r="VRW289"/>
      <c r="VRX289"/>
      <c r="VRY289"/>
      <c r="VRZ289"/>
      <c r="VSA289"/>
      <c r="VSB289"/>
      <c r="VSC289"/>
      <c r="VSD289"/>
      <c r="VSE289"/>
      <c r="VSF289"/>
      <c r="VSG289"/>
      <c r="VSH289"/>
      <c r="VSI289"/>
      <c r="VSJ289"/>
      <c r="VSK289"/>
      <c r="VSL289"/>
      <c r="VSM289"/>
      <c r="VSN289"/>
      <c r="VSO289"/>
      <c r="VSP289"/>
      <c r="VSQ289"/>
      <c r="VSR289"/>
      <c r="VSS289"/>
      <c r="VST289"/>
      <c r="VSU289"/>
      <c r="VSV289"/>
      <c r="VSW289"/>
      <c r="VSX289"/>
      <c r="VSY289"/>
      <c r="VSZ289"/>
      <c r="VTA289"/>
      <c r="VTB289"/>
      <c r="VTC289"/>
      <c r="VTD289"/>
      <c r="VTE289"/>
      <c r="VTF289"/>
      <c r="VTG289"/>
      <c r="VTH289"/>
      <c r="VTI289"/>
      <c r="VTJ289"/>
      <c r="VTK289"/>
      <c r="VTL289"/>
      <c r="VTM289"/>
      <c r="VTN289"/>
      <c r="VTO289"/>
      <c r="VTP289"/>
      <c r="VTQ289"/>
      <c r="VTR289"/>
      <c r="VTS289"/>
      <c r="VTT289"/>
      <c r="VTU289"/>
      <c r="VTV289"/>
      <c r="VTW289"/>
      <c r="VTX289"/>
      <c r="VTY289"/>
      <c r="VTZ289"/>
      <c r="VUA289"/>
      <c r="VUB289"/>
      <c r="VUC289"/>
      <c r="VUD289"/>
      <c r="VUE289"/>
      <c r="VUF289"/>
      <c r="VUG289"/>
      <c r="VUH289"/>
      <c r="VUI289"/>
      <c r="VUJ289"/>
      <c r="VUK289"/>
      <c r="VUL289"/>
      <c r="VUM289"/>
      <c r="VUN289"/>
      <c r="VUO289"/>
      <c r="VUP289"/>
      <c r="VUQ289"/>
      <c r="VUR289"/>
      <c r="VUS289"/>
      <c r="VUT289"/>
      <c r="VUU289"/>
      <c r="VUV289"/>
      <c r="VUW289"/>
      <c r="VUX289"/>
      <c r="VUY289"/>
      <c r="VUZ289"/>
      <c r="VVA289"/>
      <c r="VVB289"/>
      <c r="VVC289"/>
      <c r="VVD289"/>
      <c r="VVE289"/>
      <c r="VVF289"/>
      <c r="VVG289"/>
      <c r="VVH289"/>
      <c r="VVI289"/>
      <c r="VVJ289"/>
      <c r="VVK289"/>
      <c r="VVL289"/>
      <c r="VVM289"/>
      <c r="VVN289"/>
      <c r="VVO289"/>
      <c r="VVP289"/>
      <c r="VVQ289"/>
      <c r="VVR289"/>
      <c r="VVS289"/>
      <c r="VVT289"/>
      <c r="VVU289"/>
      <c r="VVV289"/>
      <c r="VVW289"/>
      <c r="VVX289"/>
      <c r="VVY289"/>
      <c r="VVZ289"/>
      <c r="VWA289"/>
      <c r="VWB289"/>
      <c r="VWC289"/>
      <c r="VWD289"/>
      <c r="VWE289"/>
      <c r="VWF289"/>
      <c r="VWG289"/>
      <c r="VWH289"/>
      <c r="VWI289"/>
      <c r="VWJ289"/>
      <c r="VWK289"/>
      <c r="VWL289"/>
      <c r="VWM289"/>
      <c r="VWN289"/>
      <c r="VWO289"/>
      <c r="VWP289"/>
      <c r="VWQ289"/>
      <c r="VWR289"/>
      <c r="VWS289"/>
      <c r="VWT289"/>
      <c r="VWU289"/>
      <c r="VWV289"/>
      <c r="VWW289"/>
      <c r="VWX289"/>
      <c r="VWY289"/>
      <c r="VWZ289"/>
      <c r="VXA289"/>
      <c r="VXB289"/>
      <c r="VXC289"/>
      <c r="VXD289"/>
      <c r="VXE289"/>
      <c r="VXF289"/>
      <c r="VXG289"/>
      <c r="VXH289"/>
      <c r="VXI289"/>
      <c r="VXJ289"/>
      <c r="VXK289"/>
      <c r="VXL289"/>
      <c r="VXM289"/>
      <c r="VXN289"/>
      <c r="VXO289"/>
      <c r="VXP289"/>
      <c r="VXQ289"/>
      <c r="VXR289"/>
      <c r="VXS289"/>
      <c r="VXT289"/>
      <c r="VXU289"/>
      <c r="VXV289"/>
      <c r="VXW289"/>
      <c r="VXX289"/>
      <c r="VXY289"/>
      <c r="VXZ289"/>
      <c r="VYA289"/>
      <c r="VYB289"/>
      <c r="VYC289"/>
      <c r="VYD289"/>
      <c r="VYE289"/>
      <c r="VYF289"/>
      <c r="VYG289"/>
      <c r="VYH289"/>
      <c r="VYI289"/>
      <c r="VYJ289"/>
      <c r="VYK289"/>
      <c r="VYL289"/>
      <c r="VYM289"/>
      <c r="VYN289"/>
      <c r="VYO289"/>
      <c r="VYP289"/>
      <c r="VYQ289"/>
      <c r="VYR289"/>
      <c r="VYS289"/>
      <c r="VYT289"/>
      <c r="VYU289"/>
      <c r="VYV289"/>
      <c r="VYW289"/>
      <c r="VYX289"/>
      <c r="VYY289"/>
      <c r="VYZ289"/>
      <c r="VZA289"/>
      <c r="VZB289"/>
      <c r="VZC289"/>
      <c r="VZD289"/>
      <c r="VZE289"/>
      <c r="VZF289"/>
      <c r="VZG289"/>
      <c r="VZH289"/>
      <c r="VZI289"/>
      <c r="VZJ289"/>
      <c r="VZK289"/>
      <c r="VZL289"/>
      <c r="VZM289"/>
      <c r="VZN289"/>
      <c r="VZO289"/>
      <c r="VZP289"/>
      <c r="VZQ289"/>
      <c r="VZR289"/>
      <c r="VZS289"/>
      <c r="VZT289"/>
      <c r="VZU289"/>
      <c r="VZV289"/>
      <c r="VZW289"/>
      <c r="VZX289"/>
      <c r="VZY289"/>
      <c r="VZZ289"/>
      <c r="WAA289"/>
      <c r="WAB289"/>
      <c r="WAC289"/>
      <c r="WAD289"/>
      <c r="WAE289"/>
      <c r="WAF289"/>
      <c r="WAG289"/>
      <c r="WAH289"/>
      <c r="WAI289"/>
      <c r="WAJ289"/>
      <c r="WAK289"/>
      <c r="WAL289"/>
      <c r="WAM289"/>
      <c r="WAN289"/>
      <c r="WAO289"/>
      <c r="WAP289"/>
      <c r="WAQ289"/>
      <c r="WAR289"/>
      <c r="WAS289"/>
      <c r="WAT289"/>
      <c r="WAU289"/>
      <c r="WAV289"/>
      <c r="WAW289"/>
      <c r="WAX289"/>
      <c r="WAY289"/>
      <c r="WAZ289"/>
      <c r="WBA289"/>
      <c r="WBB289"/>
      <c r="WBC289"/>
      <c r="WBD289"/>
      <c r="WBE289"/>
      <c r="WBF289"/>
      <c r="WBG289"/>
      <c r="WBH289"/>
      <c r="WBI289"/>
      <c r="WBJ289"/>
      <c r="WBK289"/>
      <c r="WBL289"/>
      <c r="WBM289"/>
      <c r="WBN289"/>
      <c r="WBO289"/>
      <c r="WBP289"/>
      <c r="WBQ289"/>
      <c r="WBR289"/>
      <c r="WBS289"/>
      <c r="WBT289"/>
      <c r="WBU289"/>
      <c r="WBV289"/>
      <c r="WBW289"/>
      <c r="WBX289"/>
      <c r="WBY289"/>
      <c r="WBZ289"/>
      <c r="WCA289"/>
      <c r="WCB289"/>
      <c r="WCC289"/>
      <c r="WCD289"/>
      <c r="WCE289"/>
      <c r="WCF289"/>
      <c r="WCG289"/>
      <c r="WCH289"/>
      <c r="WCI289"/>
      <c r="WCJ289"/>
      <c r="WCK289"/>
      <c r="WCL289"/>
      <c r="WCM289"/>
      <c r="WCN289"/>
      <c r="WCO289"/>
      <c r="WCP289"/>
      <c r="WCQ289"/>
      <c r="WCR289"/>
      <c r="WCS289"/>
      <c r="WCT289"/>
      <c r="WCU289"/>
      <c r="WCV289"/>
      <c r="WCW289"/>
      <c r="WCX289"/>
      <c r="WCY289"/>
      <c r="WCZ289"/>
      <c r="WDA289"/>
      <c r="WDB289"/>
      <c r="WDC289"/>
      <c r="WDD289"/>
      <c r="WDE289"/>
      <c r="WDF289"/>
      <c r="WDG289"/>
      <c r="WDH289"/>
      <c r="WDI289"/>
      <c r="WDJ289"/>
      <c r="WDK289"/>
      <c r="WDL289"/>
      <c r="WDM289"/>
      <c r="WDN289"/>
      <c r="WDO289"/>
      <c r="WDP289"/>
      <c r="WDQ289"/>
      <c r="WDR289"/>
      <c r="WDS289"/>
      <c r="WDT289"/>
      <c r="WDU289"/>
      <c r="WDV289"/>
      <c r="WDW289"/>
      <c r="WDX289"/>
      <c r="WDY289"/>
      <c r="WDZ289"/>
      <c r="WEA289"/>
      <c r="WEB289"/>
      <c r="WEC289"/>
      <c r="WED289"/>
      <c r="WEE289"/>
      <c r="WEF289"/>
      <c r="WEG289"/>
      <c r="WEH289"/>
      <c r="WEI289"/>
      <c r="WEJ289"/>
      <c r="WEK289"/>
      <c r="WEL289"/>
      <c r="WEM289"/>
      <c r="WEN289"/>
      <c r="WEO289"/>
      <c r="WEP289"/>
      <c r="WEQ289"/>
      <c r="WER289"/>
      <c r="WES289"/>
      <c r="WET289"/>
      <c r="WEU289"/>
      <c r="WEV289"/>
      <c r="WEW289"/>
      <c r="WEX289"/>
      <c r="WEY289"/>
      <c r="WEZ289"/>
      <c r="WFA289"/>
      <c r="WFB289"/>
      <c r="WFC289"/>
      <c r="WFD289"/>
      <c r="WFE289"/>
      <c r="WFF289"/>
      <c r="WFG289"/>
      <c r="WFH289"/>
      <c r="WFI289"/>
      <c r="WFJ289"/>
      <c r="WFK289"/>
      <c r="WFL289"/>
      <c r="WFM289"/>
      <c r="WFN289"/>
      <c r="WFO289"/>
      <c r="WFP289"/>
      <c r="WFQ289"/>
      <c r="WFR289"/>
      <c r="WFS289"/>
      <c r="WFT289"/>
      <c r="WFU289"/>
      <c r="WFV289"/>
      <c r="WFW289"/>
      <c r="WFX289"/>
      <c r="WFY289"/>
      <c r="WFZ289"/>
      <c r="WGA289"/>
      <c r="WGB289"/>
      <c r="WGC289"/>
      <c r="WGD289"/>
      <c r="WGE289"/>
      <c r="WGF289"/>
      <c r="WGG289"/>
      <c r="WGH289"/>
      <c r="WGI289"/>
      <c r="WGJ289"/>
      <c r="WGK289"/>
      <c r="WGL289"/>
      <c r="WGM289"/>
      <c r="WGN289"/>
      <c r="WGO289"/>
      <c r="WGP289"/>
      <c r="WGQ289"/>
      <c r="WGR289"/>
      <c r="WGS289"/>
      <c r="WGT289"/>
      <c r="WGU289"/>
      <c r="WGV289"/>
      <c r="WGW289"/>
      <c r="WGX289"/>
      <c r="WGY289"/>
      <c r="WGZ289"/>
      <c r="WHA289"/>
      <c r="WHB289"/>
      <c r="WHC289"/>
      <c r="WHD289"/>
      <c r="WHE289"/>
      <c r="WHF289"/>
      <c r="WHG289"/>
      <c r="WHH289"/>
      <c r="WHI289"/>
      <c r="WHJ289"/>
      <c r="WHK289"/>
      <c r="WHL289"/>
      <c r="WHM289"/>
      <c r="WHN289"/>
      <c r="WHO289"/>
      <c r="WHP289"/>
      <c r="WHQ289"/>
      <c r="WHR289"/>
      <c r="WHS289"/>
      <c r="WHT289"/>
      <c r="WHU289"/>
      <c r="WHV289"/>
      <c r="WHW289"/>
      <c r="WHX289"/>
      <c r="WHY289"/>
      <c r="WHZ289"/>
      <c r="WIA289"/>
      <c r="WIB289"/>
      <c r="WIC289"/>
      <c r="WID289"/>
      <c r="WIE289"/>
      <c r="WIF289"/>
      <c r="WIG289"/>
      <c r="WIH289"/>
      <c r="WII289"/>
      <c r="WIJ289"/>
      <c r="WIK289"/>
      <c r="WIL289"/>
      <c r="WIM289"/>
      <c r="WIN289"/>
      <c r="WIO289"/>
      <c r="WIP289"/>
      <c r="WIQ289"/>
      <c r="WIR289"/>
      <c r="WIS289"/>
      <c r="WIT289"/>
      <c r="WIU289"/>
      <c r="WIV289"/>
      <c r="WIW289"/>
      <c r="WIX289"/>
      <c r="WIY289"/>
      <c r="WIZ289"/>
      <c r="WJA289"/>
      <c r="WJB289"/>
      <c r="WJC289"/>
      <c r="WJD289"/>
      <c r="WJE289"/>
      <c r="WJF289"/>
      <c r="WJG289"/>
      <c r="WJH289"/>
      <c r="WJI289"/>
      <c r="WJJ289"/>
      <c r="WJK289"/>
      <c r="WJL289"/>
      <c r="WJM289"/>
      <c r="WJN289"/>
      <c r="WJO289"/>
      <c r="WJP289"/>
      <c r="WJQ289"/>
      <c r="WJR289"/>
      <c r="WJS289"/>
      <c r="WJT289"/>
      <c r="WJU289"/>
      <c r="WJV289"/>
      <c r="WJW289"/>
      <c r="WJX289"/>
      <c r="WJY289"/>
      <c r="WJZ289"/>
      <c r="WKA289"/>
      <c r="WKB289"/>
      <c r="WKC289"/>
      <c r="WKD289"/>
      <c r="WKE289"/>
      <c r="WKF289"/>
      <c r="WKG289"/>
      <c r="WKH289"/>
      <c r="WKI289"/>
      <c r="WKJ289"/>
      <c r="WKK289"/>
      <c r="WKL289"/>
      <c r="WKM289"/>
      <c r="WKN289"/>
      <c r="WKO289"/>
      <c r="WKP289"/>
      <c r="WKQ289"/>
      <c r="WKR289"/>
      <c r="WKS289"/>
      <c r="WKT289"/>
      <c r="WKU289"/>
      <c r="WKV289"/>
      <c r="WKW289"/>
      <c r="WKX289"/>
      <c r="WKY289"/>
      <c r="WKZ289"/>
      <c r="WLA289"/>
      <c r="WLB289"/>
      <c r="WLC289"/>
      <c r="WLD289"/>
      <c r="WLE289"/>
      <c r="WLF289"/>
      <c r="WLG289"/>
      <c r="WLH289"/>
      <c r="WLI289"/>
      <c r="WLJ289"/>
      <c r="WLK289"/>
      <c r="WLL289"/>
      <c r="WLM289"/>
      <c r="WLN289"/>
      <c r="WLO289"/>
      <c r="WLP289"/>
      <c r="WLQ289"/>
      <c r="WLR289"/>
      <c r="WLS289"/>
      <c r="WLT289"/>
      <c r="WLU289"/>
      <c r="WLV289"/>
      <c r="WLW289"/>
      <c r="WLX289"/>
      <c r="WLY289"/>
      <c r="WLZ289"/>
      <c r="WMA289"/>
      <c r="WMB289"/>
      <c r="WMC289"/>
      <c r="WMD289"/>
      <c r="WME289"/>
      <c r="WMF289"/>
      <c r="WMG289"/>
      <c r="WMH289"/>
      <c r="WMI289"/>
      <c r="WMJ289"/>
      <c r="WMK289"/>
      <c r="WML289"/>
      <c r="WMM289"/>
      <c r="WMN289"/>
      <c r="WMO289"/>
      <c r="WMP289"/>
      <c r="WMQ289"/>
      <c r="WMR289"/>
      <c r="WMS289"/>
      <c r="WMT289"/>
      <c r="WMU289"/>
      <c r="WMV289"/>
      <c r="WMW289"/>
      <c r="WMX289"/>
      <c r="WMY289"/>
      <c r="WMZ289"/>
      <c r="WNA289"/>
      <c r="WNB289"/>
      <c r="WNC289"/>
      <c r="WND289"/>
      <c r="WNE289"/>
      <c r="WNF289"/>
      <c r="WNG289"/>
      <c r="WNH289"/>
      <c r="WNI289"/>
      <c r="WNJ289"/>
      <c r="WNK289"/>
      <c r="WNL289"/>
      <c r="WNM289"/>
      <c r="WNN289"/>
      <c r="WNO289"/>
      <c r="WNP289"/>
      <c r="WNQ289"/>
      <c r="WNR289"/>
      <c r="WNS289"/>
      <c r="WNT289"/>
      <c r="WNU289"/>
      <c r="WNV289"/>
      <c r="WNW289"/>
      <c r="WNX289"/>
      <c r="WNY289"/>
      <c r="WNZ289"/>
      <c r="WOA289"/>
      <c r="WOB289"/>
      <c r="WOC289"/>
      <c r="WOD289"/>
      <c r="WOE289"/>
      <c r="WOF289"/>
      <c r="WOG289"/>
      <c r="WOH289"/>
      <c r="WOI289"/>
      <c r="WOJ289"/>
      <c r="WOK289"/>
      <c r="WOL289"/>
      <c r="WOM289"/>
      <c r="WON289"/>
      <c r="WOO289"/>
      <c r="WOP289"/>
      <c r="WOQ289"/>
      <c r="WOR289"/>
      <c r="WOS289"/>
      <c r="WOT289"/>
      <c r="WOU289"/>
      <c r="WOV289"/>
      <c r="WOW289"/>
      <c r="WOX289"/>
      <c r="WOY289"/>
      <c r="WOZ289"/>
      <c r="WPA289"/>
      <c r="WPB289"/>
      <c r="WPC289"/>
      <c r="WPD289"/>
      <c r="WPE289"/>
      <c r="WPF289"/>
      <c r="WPG289"/>
      <c r="WPH289"/>
      <c r="WPI289"/>
      <c r="WPJ289"/>
      <c r="WPK289"/>
      <c r="WPL289"/>
      <c r="WPM289"/>
      <c r="WPN289"/>
      <c r="WPO289"/>
      <c r="WPP289"/>
      <c r="WPQ289"/>
      <c r="WPR289"/>
      <c r="WPS289"/>
      <c r="WPT289"/>
      <c r="WPU289"/>
      <c r="WPV289"/>
      <c r="WPW289"/>
      <c r="WPX289"/>
      <c r="WPY289"/>
      <c r="WPZ289"/>
      <c r="WQA289"/>
      <c r="WQB289"/>
      <c r="WQC289"/>
      <c r="WQD289"/>
      <c r="WQE289"/>
      <c r="WQF289"/>
      <c r="WQG289"/>
      <c r="WQH289"/>
      <c r="WQI289"/>
      <c r="WQJ289"/>
      <c r="WQK289"/>
      <c r="WQL289"/>
      <c r="WQM289"/>
      <c r="WQN289"/>
      <c r="WQO289"/>
      <c r="WQP289"/>
      <c r="WQQ289"/>
      <c r="WQR289"/>
      <c r="WQS289"/>
      <c r="WQT289"/>
      <c r="WQU289"/>
      <c r="WQV289"/>
      <c r="WQW289"/>
      <c r="WQX289"/>
      <c r="WQY289"/>
      <c r="WQZ289"/>
      <c r="WRA289"/>
      <c r="WRB289"/>
      <c r="WRC289"/>
      <c r="WRD289"/>
      <c r="WRE289"/>
      <c r="WRF289"/>
      <c r="WRG289"/>
      <c r="WRH289"/>
      <c r="WRI289"/>
      <c r="WRJ289"/>
      <c r="WRK289"/>
      <c r="WRL289"/>
      <c r="WRM289"/>
      <c r="WRN289"/>
      <c r="WRO289"/>
      <c r="WRP289"/>
      <c r="WRQ289"/>
      <c r="WRR289"/>
      <c r="WRS289"/>
      <c r="WRT289"/>
      <c r="WRU289"/>
      <c r="WRV289"/>
      <c r="WRW289"/>
      <c r="WRX289"/>
      <c r="WRY289"/>
      <c r="WRZ289"/>
      <c r="WSA289"/>
      <c r="WSB289"/>
      <c r="WSC289"/>
      <c r="WSD289"/>
      <c r="WSE289"/>
      <c r="WSF289"/>
      <c r="WSG289"/>
      <c r="WSH289"/>
      <c r="WSI289"/>
      <c r="WSJ289"/>
      <c r="WSK289"/>
      <c r="WSL289"/>
      <c r="WSM289"/>
      <c r="WSN289"/>
      <c r="WSO289"/>
      <c r="WSP289"/>
      <c r="WSQ289"/>
      <c r="WSR289"/>
      <c r="WSS289"/>
      <c r="WST289"/>
      <c r="WSU289"/>
      <c r="WSV289"/>
      <c r="WSW289"/>
      <c r="WSX289"/>
      <c r="WSY289"/>
      <c r="WSZ289"/>
      <c r="WTA289"/>
      <c r="WTB289"/>
      <c r="WTC289"/>
      <c r="WTD289"/>
      <c r="WTE289"/>
      <c r="WTF289"/>
      <c r="WTG289"/>
      <c r="WTH289"/>
      <c r="WTI289"/>
      <c r="WTJ289"/>
      <c r="WTK289"/>
      <c r="WTL289"/>
      <c r="WTM289"/>
      <c r="WTN289"/>
      <c r="WTO289"/>
      <c r="WTP289"/>
      <c r="WTQ289"/>
      <c r="WTR289"/>
      <c r="WTS289"/>
      <c r="WTT289"/>
      <c r="WTU289"/>
      <c r="WTV289"/>
      <c r="WTW289"/>
      <c r="WTX289"/>
      <c r="WTY289"/>
      <c r="WTZ289"/>
      <c r="WUA289"/>
      <c r="WUB289"/>
      <c r="WUC289"/>
      <c r="WUD289"/>
      <c r="WUE289"/>
      <c r="WUF289"/>
      <c r="WUG289"/>
      <c r="WUH289"/>
      <c r="WUI289"/>
      <c r="WUJ289"/>
      <c r="WUK289"/>
      <c r="WUL289"/>
      <c r="WUM289"/>
      <c r="WUN289"/>
      <c r="WUO289"/>
      <c r="WUP289"/>
      <c r="WUQ289"/>
      <c r="WUR289"/>
      <c r="WUS289"/>
      <c r="WUT289"/>
      <c r="WUU289"/>
      <c r="WUV289"/>
      <c r="WUW289"/>
      <c r="WUX289"/>
      <c r="WUY289"/>
      <c r="WUZ289"/>
      <c r="WVA289"/>
      <c r="WVB289"/>
      <c r="WVC289"/>
      <c r="WVD289"/>
      <c r="WVE289"/>
      <c r="WVF289"/>
      <c r="WVG289"/>
      <c r="WVH289"/>
      <c r="WVI289"/>
      <c r="WVJ289"/>
      <c r="WVK289"/>
      <c r="WVL289"/>
      <c r="WVM289"/>
      <c r="WVN289"/>
      <c r="WVO289"/>
      <c r="WVP289"/>
      <c r="WVQ289"/>
      <c r="WVR289"/>
      <c r="WVS289"/>
      <c r="WVT289"/>
      <c r="WVU289"/>
      <c r="WVV289"/>
      <c r="WVW289"/>
      <c r="WVX289"/>
      <c r="WVY289"/>
      <c r="WVZ289"/>
      <c r="WWA289"/>
      <c r="WWB289"/>
      <c r="WWC289"/>
      <c r="WWD289"/>
      <c r="WWE289"/>
      <c r="WWF289"/>
      <c r="WWG289"/>
      <c r="WWH289"/>
      <c r="WWI289"/>
      <c r="WWJ289"/>
      <c r="WWK289"/>
      <c r="WWL289"/>
      <c r="WWM289"/>
      <c r="WWN289"/>
      <c r="WWO289"/>
      <c r="WWP289"/>
      <c r="WWQ289"/>
      <c r="WWR289"/>
      <c r="WWS289"/>
      <c r="WWT289"/>
      <c r="WWU289"/>
      <c r="WWV289"/>
      <c r="WWW289"/>
      <c r="WWX289"/>
      <c r="WWY289"/>
      <c r="WWZ289"/>
      <c r="WXA289"/>
      <c r="WXB289"/>
      <c r="WXC289"/>
      <c r="WXD289"/>
      <c r="WXE289"/>
      <c r="WXF289"/>
      <c r="WXG289"/>
      <c r="WXH289"/>
      <c r="WXI289"/>
      <c r="WXJ289"/>
      <c r="WXK289"/>
      <c r="WXL289"/>
      <c r="WXM289"/>
      <c r="WXN289"/>
      <c r="WXO289"/>
      <c r="WXP289"/>
      <c r="WXQ289"/>
      <c r="WXR289"/>
      <c r="WXS289"/>
      <c r="WXT289"/>
      <c r="WXU289"/>
      <c r="WXV289"/>
      <c r="WXW289"/>
      <c r="WXX289"/>
      <c r="WXY289"/>
      <c r="WXZ289"/>
      <c r="WYA289"/>
      <c r="WYB289"/>
      <c r="WYC289"/>
      <c r="WYD289"/>
      <c r="WYE289"/>
      <c r="WYF289"/>
      <c r="WYG289"/>
      <c r="WYH289"/>
      <c r="WYI289"/>
      <c r="WYJ289"/>
      <c r="WYK289"/>
      <c r="WYL289"/>
      <c r="WYM289"/>
      <c r="WYN289"/>
      <c r="WYO289"/>
      <c r="WYP289"/>
      <c r="WYQ289"/>
      <c r="WYR289"/>
      <c r="WYS289"/>
      <c r="WYT289"/>
      <c r="WYU289"/>
      <c r="WYV289"/>
      <c r="WYW289"/>
      <c r="WYX289"/>
      <c r="WYY289"/>
      <c r="WYZ289"/>
      <c r="WZA289"/>
      <c r="WZB289"/>
      <c r="WZC289"/>
      <c r="WZD289"/>
      <c r="WZE289"/>
      <c r="WZF289"/>
      <c r="WZG289"/>
      <c r="WZH289"/>
      <c r="WZI289"/>
      <c r="WZJ289"/>
      <c r="WZK289"/>
      <c r="WZL289"/>
      <c r="WZM289"/>
      <c r="WZN289"/>
      <c r="WZO289"/>
      <c r="WZP289"/>
      <c r="WZQ289"/>
      <c r="WZR289"/>
      <c r="WZS289"/>
      <c r="WZT289"/>
      <c r="WZU289"/>
      <c r="WZV289"/>
      <c r="WZW289"/>
      <c r="WZX289"/>
      <c r="WZY289"/>
      <c r="WZZ289"/>
      <c r="XAA289"/>
      <c r="XAB289"/>
      <c r="XAC289"/>
      <c r="XAD289"/>
      <c r="XAE289"/>
      <c r="XAF289"/>
      <c r="XAG289"/>
      <c r="XAH289"/>
      <c r="XAI289"/>
      <c r="XAJ289"/>
      <c r="XAK289"/>
      <c r="XAL289"/>
      <c r="XAM289"/>
      <c r="XAN289"/>
      <c r="XAO289"/>
      <c r="XAP289"/>
      <c r="XAQ289"/>
      <c r="XAR289"/>
      <c r="XAS289"/>
      <c r="XAT289"/>
      <c r="XAU289"/>
      <c r="XAV289"/>
      <c r="XAW289"/>
      <c r="XAX289"/>
      <c r="XAY289"/>
      <c r="XAZ289"/>
      <c r="XBA289"/>
      <c r="XBB289"/>
      <c r="XBC289"/>
      <c r="XBD289"/>
      <c r="XBE289"/>
      <c r="XBF289"/>
      <c r="XBG289"/>
      <c r="XBH289"/>
      <c r="XBI289"/>
      <c r="XBJ289"/>
      <c r="XBK289"/>
      <c r="XBL289"/>
      <c r="XBM289"/>
      <c r="XBN289"/>
      <c r="XBO289"/>
      <c r="XBP289"/>
      <c r="XBQ289"/>
      <c r="XBR289"/>
      <c r="XBS289"/>
      <c r="XBT289"/>
      <c r="XBU289"/>
      <c r="XBV289"/>
      <c r="XBW289"/>
      <c r="XBX289"/>
      <c r="XBY289"/>
      <c r="XBZ289"/>
      <c r="XCA289"/>
      <c r="XCB289"/>
      <c r="XCC289"/>
      <c r="XCD289"/>
      <c r="XCE289"/>
      <c r="XCF289"/>
      <c r="XCG289"/>
      <c r="XCH289"/>
      <c r="XCI289"/>
      <c r="XCJ289"/>
      <c r="XCK289"/>
      <c r="XCL289"/>
      <c r="XCM289"/>
      <c r="XCN289"/>
      <c r="XCO289"/>
      <c r="XCP289"/>
      <c r="XCQ289"/>
      <c r="XCR289"/>
      <c r="XCS289"/>
      <c r="XCT289"/>
      <c r="XCU289"/>
      <c r="XCV289"/>
      <c r="XCW289"/>
      <c r="XCX289"/>
      <c r="XCY289"/>
      <c r="XCZ289"/>
      <c r="XDA289"/>
      <c r="XDB289"/>
      <c r="XDC289"/>
      <c r="XDD289"/>
      <c r="XDE289"/>
      <c r="XDF289"/>
      <c r="XDG289"/>
      <c r="XDH289"/>
      <c r="XDI289"/>
      <c r="XDJ289"/>
      <c r="XDK289"/>
      <c r="XDL289"/>
      <c r="XDM289"/>
      <c r="XDN289"/>
      <c r="XDO289"/>
      <c r="XDP289"/>
      <c r="XDQ289"/>
      <c r="XDR289"/>
      <c r="XDS289"/>
      <c r="XDT289"/>
      <c r="XDU289"/>
      <c r="XDV289"/>
      <c r="XDW289"/>
      <c r="XDX289"/>
      <c r="XDY289"/>
      <c r="XDZ289"/>
      <c r="XEA289"/>
      <c r="XEB289"/>
      <c r="XEC289"/>
      <c r="XED289"/>
      <c r="XEE289"/>
      <c r="XEF289"/>
      <c r="XEG289"/>
      <c r="XEH289"/>
      <c r="XEI289"/>
      <c r="XEJ289"/>
      <c r="XEK289"/>
      <c r="XEL289"/>
      <c r="XEM289"/>
      <c r="XEN289"/>
      <c r="XEO289"/>
      <c r="XEP289"/>
      <c r="XEQ289"/>
      <c r="XER289"/>
      <c r="XES289"/>
      <c r="XET289"/>
      <c r="XEU289"/>
      <c r="XEV289"/>
      <c r="XEW289"/>
      <c r="XEX289"/>
      <c r="XEY289"/>
      <c r="XEZ289"/>
      <c r="XFA289"/>
      <c r="XFB289"/>
      <c r="XFC289"/>
      <c r="XFD289"/>
    </row>
    <row r="290" spans="1:16384">
      <c r="A290"/>
      <c r="B290"/>
      <c r="C290"/>
      <c r="D290"/>
      <c r="E290" s="79">
        <v>0.26</v>
      </c>
      <c r="F290" s="77">
        <f t="shared" si="182"/>
        <v>0.49739918760458041</v>
      </c>
      <c r="G290"/>
      <c r="H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  <c r="HW290"/>
      <c r="HX290"/>
      <c r="HY290"/>
      <c r="HZ290"/>
      <c r="IA290"/>
      <c r="IB290"/>
      <c r="IC290"/>
      <c r="ID290"/>
      <c r="IE290"/>
      <c r="IF290"/>
      <c r="IG290"/>
      <c r="IH290"/>
      <c r="II290"/>
      <c r="IJ290"/>
      <c r="IK290"/>
      <c r="IL290"/>
      <c r="IM290"/>
      <c r="IN290"/>
      <c r="IO290"/>
      <c r="IP290"/>
      <c r="IQ290"/>
      <c r="IR290"/>
      <c r="IS290"/>
      <c r="IT290"/>
      <c r="IU290"/>
      <c r="IV290"/>
      <c r="IW290"/>
      <c r="IX290"/>
      <c r="IY290"/>
      <c r="IZ290"/>
      <c r="JA290"/>
      <c r="JB290"/>
      <c r="JC290"/>
      <c r="JD290"/>
      <c r="JE290"/>
      <c r="JF290"/>
      <c r="JG290"/>
      <c r="JH290"/>
      <c r="JI290"/>
      <c r="JJ290"/>
      <c r="JK290"/>
      <c r="JL290"/>
      <c r="JM290"/>
      <c r="JN290"/>
      <c r="JO290"/>
      <c r="JP290"/>
      <c r="JQ290"/>
      <c r="JR290"/>
      <c r="JS290"/>
      <c r="JT290"/>
      <c r="JU290"/>
      <c r="JV290"/>
      <c r="JW290"/>
      <c r="JX290"/>
      <c r="JY290"/>
      <c r="JZ290"/>
      <c r="KA290"/>
      <c r="KB290"/>
      <c r="KC290"/>
      <c r="KD290"/>
      <c r="KE290"/>
      <c r="KF290"/>
      <c r="KG290"/>
      <c r="KH290"/>
      <c r="KI290"/>
      <c r="KJ290"/>
      <c r="KK290"/>
      <c r="KL290"/>
      <c r="KM290"/>
      <c r="KN290"/>
      <c r="KO290"/>
      <c r="KP290"/>
      <c r="KQ290"/>
      <c r="KR290"/>
      <c r="KS290"/>
      <c r="KT290"/>
      <c r="KU290"/>
      <c r="KV290"/>
      <c r="KW290"/>
      <c r="KX290"/>
      <c r="KY290"/>
      <c r="KZ290"/>
      <c r="LA290"/>
      <c r="LB290"/>
      <c r="LC290"/>
      <c r="LD290"/>
      <c r="LE290"/>
      <c r="LF290"/>
      <c r="LG290"/>
      <c r="LH290"/>
      <c r="LI290"/>
      <c r="LJ290"/>
      <c r="LK290"/>
      <c r="LL290"/>
      <c r="LM290"/>
      <c r="LN290"/>
      <c r="LO290"/>
      <c r="LP290"/>
      <c r="LQ290"/>
      <c r="LR290"/>
      <c r="LS290"/>
      <c r="LT290"/>
      <c r="LU290"/>
      <c r="LV290"/>
      <c r="LW290"/>
      <c r="LX290"/>
      <c r="LY290"/>
      <c r="LZ290"/>
      <c r="MA290"/>
      <c r="MB290"/>
      <c r="MC290"/>
      <c r="MD290"/>
      <c r="ME290"/>
      <c r="MF290"/>
      <c r="MG290"/>
      <c r="MH290"/>
      <c r="MI290"/>
      <c r="MJ290"/>
      <c r="MK290"/>
      <c r="ML290"/>
      <c r="MM290"/>
      <c r="MN290"/>
      <c r="MO290"/>
      <c r="MP290"/>
      <c r="MQ290"/>
      <c r="MR290"/>
      <c r="MS290"/>
      <c r="MT290"/>
      <c r="MU290"/>
      <c r="MV290"/>
      <c r="MW290"/>
      <c r="MX290"/>
      <c r="MY290"/>
      <c r="MZ290"/>
      <c r="NA290"/>
      <c r="NB290"/>
      <c r="NC290"/>
      <c r="ND290"/>
      <c r="NE290"/>
      <c r="NF290"/>
      <c r="NG290"/>
      <c r="NH290"/>
      <c r="NI290"/>
      <c r="NJ290"/>
      <c r="NK290"/>
      <c r="NL290"/>
      <c r="NM290"/>
      <c r="NN290"/>
      <c r="NO290"/>
      <c r="NP290"/>
      <c r="NQ290"/>
      <c r="NR290"/>
      <c r="NS290"/>
      <c r="NT290"/>
      <c r="NU290"/>
      <c r="NV290"/>
      <c r="NW290"/>
      <c r="NX290"/>
      <c r="NY290"/>
      <c r="NZ290"/>
      <c r="OA290"/>
      <c r="OB290"/>
      <c r="OC290"/>
      <c r="OD290"/>
      <c r="OE290"/>
      <c r="OF290"/>
      <c r="OG290"/>
      <c r="OH290"/>
      <c r="OI290"/>
      <c r="OJ290"/>
      <c r="OK290"/>
      <c r="OL290"/>
      <c r="OM290"/>
      <c r="ON290"/>
      <c r="OO290"/>
      <c r="OP290"/>
      <c r="OQ290"/>
      <c r="OR290"/>
      <c r="OS290"/>
      <c r="OT290"/>
      <c r="OU290"/>
      <c r="OV290"/>
      <c r="OW290"/>
      <c r="OX290"/>
      <c r="OY290"/>
      <c r="OZ290"/>
      <c r="PA290"/>
      <c r="PB290"/>
      <c r="PC290"/>
      <c r="PD290"/>
      <c r="PE290"/>
      <c r="PF290"/>
      <c r="PG290"/>
      <c r="PH290"/>
      <c r="PI290"/>
      <c r="PJ290"/>
      <c r="PK290"/>
      <c r="PL290"/>
      <c r="PM290"/>
      <c r="PN290"/>
      <c r="PO290"/>
      <c r="PP290"/>
      <c r="PQ290"/>
      <c r="PR290"/>
      <c r="PS290"/>
      <c r="PT290"/>
      <c r="PU290"/>
      <c r="PV290"/>
      <c r="PW290"/>
      <c r="PX290"/>
      <c r="PY290"/>
      <c r="PZ290"/>
      <c r="QA290"/>
      <c r="QB290"/>
      <c r="QC290"/>
      <c r="QD290"/>
      <c r="QE290"/>
      <c r="QF290"/>
      <c r="QG290"/>
      <c r="QH290"/>
      <c r="QI290"/>
      <c r="QJ290"/>
      <c r="QK290"/>
      <c r="QL290"/>
      <c r="QM290"/>
      <c r="QN290"/>
      <c r="QO290"/>
      <c r="QP290"/>
      <c r="QQ290"/>
      <c r="QR290"/>
      <c r="QS290"/>
      <c r="QT290"/>
      <c r="QU290"/>
      <c r="QV290"/>
      <c r="QW290"/>
      <c r="QX290"/>
      <c r="QY290"/>
      <c r="QZ290"/>
      <c r="RA290"/>
      <c r="RB290"/>
      <c r="RC290"/>
      <c r="RD290"/>
      <c r="RE290"/>
      <c r="RF290"/>
      <c r="RG290"/>
      <c r="RH290"/>
      <c r="RI290"/>
      <c r="RJ290"/>
      <c r="RK290"/>
      <c r="RL290"/>
      <c r="RM290"/>
      <c r="RN290"/>
      <c r="RO290"/>
      <c r="RP290"/>
      <c r="RQ290"/>
      <c r="RR290"/>
      <c r="RS290"/>
      <c r="RT290"/>
      <c r="RU290"/>
      <c r="RV290"/>
      <c r="RW290"/>
      <c r="RX290"/>
      <c r="RY290"/>
      <c r="RZ290"/>
      <c r="SA290"/>
      <c r="SB290"/>
      <c r="SC290"/>
      <c r="SD290"/>
      <c r="SE290"/>
      <c r="SF290"/>
      <c r="SG290"/>
      <c r="SH290"/>
      <c r="SI290"/>
      <c r="SJ290"/>
      <c r="SK290"/>
      <c r="SL290"/>
      <c r="SM290"/>
      <c r="SN290"/>
      <c r="SO290"/>
      <c r="SP290"/>
      <c r="SQ290"/>
      <c r="SR290"/>
      <c r="SS290"/>
      <c r="ST290"/>
      <c r="SU290"/>
      <c r="SV290"/>
      <c r="SW290"/>
      <c r="SX290"/>
      <c r="SY290"/>
      <c r="SZ290"/>
      <c r="TA290"/>
      <c r="TB290"/>
      <c r="TC290"/>
      <c r="TD290"/>
      <c r="TE290"/>
      <c r="TF290"/>
      <c r="TG290"/>
      <c r="TH290"/>
      <c r="TI290"/>
      <c r="TJ290"/>
      <c r="TK290"/>
      <c r="TL290"/>
      <c r="TM290"/>
      <c r="TN290"/>
      <c r="TO290"/>
      <c r="TP290"/>
      <c r="TQ290"/>
      <c r="TR290"/>
      <c r="TS290"/>
      <c r="TT290"/>
      <c r="TU290"/>
      <c r="TV290"/>
      <c r="TW290"/>
      <c r="TX290"/>
      <c r="TY290"/>
      <c r="TZ290"/>
      <c r="UA290"/>
      <c r="UB290"/>
      <c r="UC290"/>
      <c r="UD290"/>
      <c r="UE290"/>
      <c r="UF290"/>
      <c r="UG290"/>
      <c r="UH290"/>
      <c r="UI290"/>
      <c r="UJ290"/>
      <c r="UK290"/>
      <c r="UL290"/>
      <c r="UM290"/>
      <c r="UN290"/>
      <c r="UO290"/>
      <c r="UP290"/>
      <c r="UQ290"/>
      <c r="UR290"/>
      <c r="US290"/>
      <c r="UT290"/>
      <c r="UU290"/>
      <c r="UV290"/>
      <c r="UW290"/>
      <c r="UX290"/>
      <c r="UY290"/>
      <c r="UZ290"/>
      <c r="VA290"/>
      <c r="VB290"/>
      <c r="VC290"/>
      <c r="VD290"/>
      <c r="VE290"/>
      <c r="VF290"/>
      <c r="VG290"/>
      <c r="VH290"/>
      <c r="VI290"/>
      <c r="VJ290"/>
      <c r="VK290"/>
      <c r="VL290"/>
      <c r="VM290"/>
      <c r="VN290"/>
      <c r="VO290"/>
      <c r="VP290"/>
      <c r="VQ290"/>
      <c r="VR290"/>
      <c r="VS290"/>
      <c r="VT290"/>
      <c r="VU290"/>
      <c r="VV290"/>
      <c r="VW290"/>
      <c r="VX290"/>
      <c r="VY290"/>
      <c r="VZ290"/>
      <c r="WA290"/>
      <c r="WB290"/>
      <c r="WC290"/>
      <c r="WD290"/>
      <c r="WE290"/>
      <c r="WF290"/>
      <c r="WG290"/>
      <c r="WH290"/>
      <c r="WI290"/>
      <c r="WJ290"/>
      <c r="WK290"/>
      <c r="WL290"/>
      <c r="WM290"/>
      <c r="WN290"/>
      <c r="WO290"/>
      <c r="WP290"/>
      <c r="WQ290"/>
      <c r="WR290"/>
      <c r="WS290"/>
      <c r="WT290"/>
      <c r="WU290"/>
      <c r="WV290"/>
      <c r="WW290"/>
      <c r="WX290"/>
      <c r="WY290"/>
      <c r="WZ290"/>
      <c r="XA290"/>
      <c r="XB290"/>
      <c r="XC290"/>
      <c r="XD290"/>
      <c r="XE290"/>
      <c r="XF290"/>
      <c r="XG290"/>
      <c r="XH290"/>
      <c r="XI290"/>
      <c r="XJ290"/>
      <c r="XK290"/>
      <c r="XL290"/>
      <c r="XM290"/>
      <c r="XN290"/>
      <c r="XO290"/>
      <c r="XP290"/>
      <c r="XQ290"/>
      <c r="XR290"/>
      <c r="XS290"/>
      <c r="XT290"/>
      <c r="XU290"/>
      <c r="XV290"/>
      <c r="XW290"/>
      <c r="XX290"/>
      <c r="XY290"/>
      <c r="XZ290"/>
      <c r="YA290"/>
      <c r="YB290"/>
      <c r="YC290"/>
      <c r="YD290"/>
      <c r="YE290"/>
      <c r="YF290"/>
      <c r="YG290"/>
      <c r="YH290"/>
      <c r="YI290"/>
      <c r="YJ290"/>
      <c r="YK290"/>
      <c r="YL290"/>
      <c r="YM290"/>
      <c r="YN290"/>
      <c r="YO290"/>
      <c r="YP290"/>
      <c r="YQ290"/>
      <c r="YR290"/>
      <c r="YS290"/>
      <c r="YT290"/>
      <c r="YU290"/>
      <c r="YV290"/>
      <c r="YW290"/>
      <c r="YX290"/>
      <c r="YY290"/>
      <c r="YZ290"/>
      <c r="ZA290"/>
      <c r="ZB290"/>
      <c r="ZC290"/>
      <c r="ZD290"/>
      <c r="ZE290"/>
      <c r="ZF290"/>
      <c r="ZG290"/>
      <c r="ZH290"/>
      <c r="ZI290"/>
      <c r="ZJ290"/>
      <c r="ZK290"/>
      <c r="ZL290"/>
      <c r="ZM290"/>
      <c r="ZN290"/>
      <c r="ZO290"/>
      <c r="ZP290"/>
      <c r="ZQ290"/>
      <c r="ZR290"/>
      <c r="ZS290"/>
      <c r="ZT290"/>
      <c r="ZU290"/>
      <c r="ZV290"/>
      <c r="ZW290"/>
      <c r="ZX290"/>
      <c r="ZY290"/>
      <c r="ZZ290"/>
      <c r="AAA290"/>
      <c r="AAB290"/>
      <c r="AAC290"/>
      <c r="AAD290"/>
      <c r="AAE290"/>
      <c r="AAF290"/>
      <c r="AAG290"/>
      <c r="AAH290"/>
      <c r="AAI290"/>
      <c r="AAJ290"/>
      <c r="AAK290"/>
      <c r="AAL290"/>
      <c r="AAM290"/>
      <c r="AAN290"/>
      <c r="AAO290"/>
      <c r="AAP290"/>
      <c r="AAQ290"/>
      <c r="AAR290"/>
      <c r="AAS290"/>
      <c r="AAT290"/>
      <c r="AAU290"/>
      <c r="AAV290"/>
      <c r="AAW290"/>
      <c r="AAX290"/>
      <c r="AAY290"/>
      <c r="AAZ290"/>
      <c r="ABA290"/>
      <c r="ABB290"/>
      <c r="ABC290"/>
      <c r="ABD290"/>
      <c r="ABE290"/>
      <c r="ABF290"/>
      <c r="ABG290"/>
      <c r="ABH290"/>
      <c r="ABI290"/>
      <c r="ABJ290"/>
      <c r="ABK290"/>
      <c r="ABL290"/>
      <c r="ABM290"/>
      <c r="ABN290"/>
      <c r="ABO290"/>
      <c r="ABP290"/>
      <c r="ABQ290"/>
      <c r="ABR290"/>
      <c r="ABS290"/>
      <c r="ABT290"/>
      <c r="ABU290"/>
      <c r="ABV290"/>
      <c r="ABW290"/>
      <c r="ABX290"/>
      <c r="ABY290"/>
      <c r="ABZ290"/>
      <c r="ACA290"/>
      <c r="ACB290"/>
      <c r="ACC290"/>
      <c r="ACD290"/>
      <c r="ACE290"/>
      <c r="ACF290"/>
      <c r="ACG290"/>
      <c r="ACH290"/>
      <c r="ACI290"/>
      <c r="ACJ290"/>
      <c r="ACK290"/>
      <c r="ACL290"/>
      <c r="ACM290"/>
      <c r="ACN290"/>
      <c r="ACO290"/>
      <c r="ACP290"/>
      <c r="ACQ290"/>
      <c r="ACR290"/>
      <c r="ACS290"/>
      <c r="ACT290"/>
      <c r="ACU290"/>
      <c r="ACV290"/>
      <c r="ACW290"/>
      <c r="ACX290"/>
      <c r="ACY290"/>
      <c r="ACZ290"/>
      <c r="ADA290"/>
      <c r="ADB290"/>
      <c r="ADC290"/>
      <c r="ADD290"/>
      <c r="ADE290"/>
      <c r="ADF290"/>
      <c r="ADG290"/>
      <c r="ADH290"/>
      <c r="ADI290"/>
      <c r="ADJ290"/>
      <c r="ADK290"/>
      <c r="ADL290"/>
      <c r="ADM290"/>
      <c r="ADN290"/>
      <c r="ADO290"/>
      <c r="ADP290"/>
      <c r="ADQ290"/>
      <c r="ADR290"/>
      <c r="ADS290"/>
      <c r="ADT290"/>
      <c r="ADU290"/>
      <c r="ADV290"/>
      <c r="ADW290"/>
      <c r="ADX290"/>
      <c r="ADY290"/>
      <c r="ADZ290"/>
      <c r="AEA290"/>
      <c r="AEB290"/>
      <c r="AEC290"/>
      <c r="AED290"/>
      <c r="AEE290"/>
      <c r="AEF290"/>
      <c r="AEG290"/>
      <c r="AEH290"/>
      <c r="AEI290"/>
      <c r="AEJ290"/>
      <c r="AEK290"/>
      <c r="AEL290"/>
      <c r="AEM290"/>
      <c r="AEN290"/>
      <c r="AEO290"/>
      <c r="AEP290"/>
      <c r="AEQ290"/>
      <c r="AER290"/>
      <c r="AES290"/>
      <c r="AET290"/>
      <c r="AEU290"/>
      <c r="AEV290"/>
      <c r="AEW290"/>
      <c r="AEX290"/>
      <c r="AEY290"/>
      <c r="AEZ290"/>
      <c r="AFA290"/>
      <c r="AFB290"/>
      <c r="AFC290"/>
      <c r="AFD290"/>
      <c r="AFE290"/>
      <c r="AFF290"/>
      <c r="AFG290"/>
      <c r="AFH290"/>
      <c r="AFI290"/>
      <c r="AFJ290"/>
      <c r="AFK290"/>
      <c r="AFL290"/>
      <c r="AFM290"/>
      <c r="AFN290"/>
      <c r="AFO290"/>
      <c r="AFP290"/>
      <c r="AFQ290"/>
      <c r="AFR290"/>
      <c r="AFS290"/>
      <c r="AFT290"/>
      <c r="AFU290"/>
      <c r="AFV290"/>
      <c r="AFW290"/>
      <c r="AFX290"/>
      <c r="AFY290"/>
      <c r="AFZ290"/>
      <c r="AGA290"/>
      <c r="AGB290"/>
      <c r="AGC290"/>
      <c r="AGD290"/>
      <c r="AGE290"/>
      <c r="AGF290"/>
      <c r="AGG290"/>
      <c r="AGH290"/>
      <c r="AGI290"/>
      <c r="AGJ290"/>
      <c r="AGK290"/>
      <c r="AGL290"/>
      <c r="AGM290"/>
      <c r="AGN290"/>
      <c r="AGO290"/>
      <c r="AGP290"/>
      <c r="AGQ290"/>
      <c r="AGR290"/>
      <c r="AGS290"/>
      <c r="AGT290"/>
      <c r="AGU290"/>
      <c r="AGV290"/>
      <c r="AGW290"/>
      <c r="AGX290"/>
      <c r="AGY290"/>
      <c r="AGZ290"/>
      <c r="AHA290"/>
      <c r="AHB290"/>
      <c r="AHC290"/>
      <c r="AHD290"/>
      <c r="AHE290"/>
      <c r="AHF290"/>
      <c r="AHG290"/>
      <c r="AHH290"/>
      <c r="AHI290"/>
      <c r="AHJ290"/>
      <c r="AHK290"/>
      <c r="AHL290"/>
      <c r="AHM290"/>
      <c r="AHN290"/>
      <c r="AHO290"/>
      <c r="AHP290"/>
      <c r="AHQ290"/>
      <c r="AHR290"/>
      <c r="AHS290"/>
      <c r="AHT290"/>
      <c r="AHU290"/>
      <c r="AHV290"/>
      <c r="AHW290"/>
      <c r="AHX290"/>
      <c r="AHY290"/>
      <c r="AHZ290"/>
      <c r="AIA290"/>
      <c r="AIB290"/>
      <c r="AIC290"/>
      <c r="AID290"/>
      <c r="AIE290"/>
      <c r="AIF290"/>
      <c r="AIG290"/>
      <c r="AIH290"/>
      <c r="AII290"/>
      <c r="AIJ290"/>
      <c r="AIK290"/>
      <c r="AIL290"/>
      <c r="AIM290"/>
      <c r="AIN290"/>
      <c r="AIO290"/>
      <c r="AIP290"/>
      <c r="AIQ290"/>
      <c r="AIR290"/>
      <c r="AIS290"/>
      <c r="AIT290"/>
      <c r="AIU290"/>
      <c r="AIV290"/>
      <c r="AIW290"/>
      <c r="AIX290"/>
      <c r="AIY290"/>
      <c r="AIZ290"/>
      <c r="AJA290"/>
      <c r="AJB290"/>
      <c r="AJC290"/>
      <c r="AJD290"/>
      <c r="AJE290"/>
      <c r="AJF290"/>
      <c r="AJG290"/>
      <c r="AJH290"/>
      <c r="AJI290"/>
      <c r="AJJ290"/>
      <c r="AJK290"/>
      <c r="AJL290"/>
      <c r="AJM290"/>
      <c r="AJN290"/>
      <c r="AJO290"/>
      <c r="AJP290"/>
      <c r="AJQ290"/>
      <c r="AJR290"/>
      <c r="AJS290"/>
      <c r="AJT290"/>
      <c r="AJU290"/>
      <c r="AJV290"/>
      <c r="AJW290"/>
      <c r="AJX290"/>
      <c r="AJY290"/>
      <c r="AJZ290"/>
      <c r="AKA290"/>
      <c r="AKB290"/>
      <c r="AKC290"/>
      <c r="AKD290"/>
      <c r="AKE290"/>
      <c r="AKF290"/>
      <c r="AKG290"/>
      <c r="AKH290"/>
      <c r="AKI290"/>
      <c r="AKJ290"/>
      <c r="AKK290"/>
      <c r="AKL290"/>
      <c r="AKM290"/>
      <c r="AKN290"/>
      <c r="AKO290"/>
      <c r="AKP290"/>
      <c r="AKQ290"/>
      <c r="AKR290"/>
      <c r="AKS290"/>
      <c r="AKT290"/>
      <c r="AKU290"/>
      <c r="AKV290"/>
      <c r="AKW290"/>
      <c r="AKX290"/>
      <c r="AKY290"/>
      <c r="AKZ290"/>
      <c r="ALA290"/>
      <c r="ALB290"/>
      <c r="ALC290"/>
      <c r="ALD290"/>
      <c r="ALE290"/>
      <c r="ALF290"/>
      <c r="ALG290"/>
      <c r="ALH290"/>
      <c r="ALI290"/>
      <c r="ALJ290"/>
      <c r="ALK290"/>
      <c r="ALL290"/>
      <c r="ALM290"/>
      <c r="ALN290"/>
      <c r="ALO290"/>
      <c r="ALP290"/>
      <c r="ALQ290"/>
      <c r="ALR290"/>
      <c r="ALS290"/>
      <c r="ALT290"/>
      <c r="ALU290"/>
      <c r="ALV290"/>
      <c r="ALW290"/>
      <c r="ALX290"/>
      <c r="ALY290"/>
      <c r="ALZ290"/>
      <c r="AMA290"/>
      <c r="AMB290"/>
      <c r="AMC290"/>
      <c r="AMD290"/>
      <c r="AME290"/>
      <c r="AMF290"/>
      <c r="AMG290"/>
      <c r="AMH290"/>
      <c r="AMI290"/>
      <c r="AMJ290"/>
      <c r="AMK290"/>
      <c r="AML290"/>
      <c r="AMM290"/>
      <c r="AMN290"/>
      <c r="AMO290"/>
      <c r="AMP290"/>
      <c r="AMQ290"/>
      <c r="AMR290"/>
      <c r="AMS290"/>
      <c r="AMT290"/>
      <c r="AMU290"/>
      <c r="AMV290"/>
      <c r="AMW290"/>
      <c r="AMX290"/>
      <c r="AMY290"/>
      <c r="AMZ290"/>
      <c r="ANA290"/>
      <c r="ANB290"/>
      <c r="ANC290"/>
      <c r="AND290"/>
      <c r="ANE290"/>
      <c r="ANF290"/>
      <c r="ANG290"/>
      <c r="ANH290"/>
      <c r="ANI290"/>
      <c r="ANJ290"/>
      <c r="ANK290"/>
      <c r="ANL290"/>
      <c r="ANM290"/>
      <c r="ANN290"/>
      <c r="ANO290"/>
      <c r="ANP290"/>
      <c r="ANQ290"/>
      <c r="ANR290"/>
      <c r="ANS290"/>
      <c r="ANT290"/>
      <c r="ANU290"/>
      <c r="ANV290"/>
      <c r="ANW290"/>
      <c r="ANX290"/>
      <c r="ANY290"/>
      <c r="ANZ290"/>
      <c r="AOA290"/>
      <c r="AOB290"/>
      <c r="AOC290"/>
      <c r="AOD290"/>
      <c r="AOE290"/>
      <c r="AOF290"/>
      <c r="AOG290"/>
      <c r="AOH290"/>
      <c r="AOI290"/>
      <c r="AOJ290"/>
      <c r="AOK290"/>
      <c r="AOL290"/>
      <c r="AOM290"/>
      <c r="AON290"/>
      <c r="AOO290"/>
      <c r="AOP290"/>
      <c r="AOQ290"/>
      <c r="AOR290"/>
      <c r="AOS290"/>
      <c r="AOT290"/>
      <c r="AOU290"/>
      <c r="AOV290"/>
      <c r="AOW290"/>
      <c r="AOX290"/>
      <c r="AOY290"/>
      <c r="AOZ290"/>
      <c r="APA290"/>
      <c r="APB290"/>
      <c r="APC290"/>
      <c r="APD290"/>
      <c r="APE290"/>
      <c r="APF290"/>
      <c r="APG290"/>
      <c r="APH290"/>
      <c r="API290"/>
      <c r="APJ290"/>
      <c r="APK290"/>
      <c r="APL290"/>
      <c r="APM290"/>
      <c r="APN290"/>
      <c r="APO290"/>
      <c r="APP290"/>
      <c r="APQ290"/>
      <c r="APR290"/>
      <c r="APS290"/>
      <c r="APT290"/>
      <c r="APU290"/>
      <c r="APV290"/>
      <c r="APW290"/>
      <c r="APX290"/>
      <c r="APY290"/>
      <c r="APZ290"/>
      <c r="AQA290"/>
      <c r="AQB290"/>
      <c r="AQC290"/>
      <c r="AQD290"/>
      <c r="AQE290"/>
      <c r="AQF290"/>
      <c r="AQG290"/>
      <c r="AQH290"/>
      <c r="AQI290"/>
      <c r="AQJ290"/>
      <c r="AQK290"/>
      <c r="AQL290"/>
      <c r="AQM290"/>
      <c r="AQN290"/>
      <c r="AQO290"/>
      <c r="AQP290"/>
      <c r="AQQ290"/>
      <c r="AQR290"/>
      <c r="AQS290"/>
      <c r="AQT290"/>
      <c r="AQU290"/>
      <c r="AQV290"/>
      <c r="AQW290"/>
      <c r="AQX290"/>
      <c r="AQY290"/>
      <c r="AQZ290"/>
      <c r="ARA290"/>
      <c r="ARB290"/>
      <c r="ARC290"/>
      <c r="ARD290"/>
      <c r="ARE290"/>
      <c r="ARF290"/>
      <c r="ARG290"/>
      <c r="ARH290"/>
      <c r="ARI290"/>
      <c r="ARJ290"/>
      <c r="ARK290"/>
      <c r="ARL290"/>
      <c r="ARM290"/>
      <c r="ARN290"/>
      <c r="ARO290"/>
      <c r="ARP290"/>
      <c r="ARQ290"/>
      <c r="ARR290"/>
      <c r="ARS290"/>
      <c r="ART290"/>
      <c r="ARU290"/>
      <c r="ARV290"/>
      <c r="ARW290"/>
      <c r="ARX290"/>
      <c r="ARY290"/>
      <c r="ARZ290"/>
      <c r="ASA290"/>
      <c r="ASB290"/>
      <c r="ASC290"/>
      <c r="ASD290"/>
      <c r="ASE290"/>
      <c r="ASF290"/>
      <c r="ASG290"/>
      <c r="ASH290"/>
      <c r="ASI290"/>
      <c r="ASJ290"/>
      <c r="ASK290"/>
      <c r="ASL290"/>
      <c r="ASM290"/>
      <c r="ASN290"/>
      <c r="ASO290"/>
      <c r="ASP290"/>
      <c r="ASQ290"/>
      <c r="ASR290"/>
      <c r="ASS290"/>
      <c r="AST290"/>
      <c r="ASU290"/>
      <c r="ASV290"/>
      <c r="ASW290"/>
      <c r="ASX290"/>
      <c r="ASY290"/>
      <c r="ASZ290"/>
      <c r="ATA290"/>
      <c r="ATB290"/>
      <c r="ATC290"/>
      <c r="ATD290"/>
      <c r="ATE290"/>
      <c r="ATF290"/>
      <c r="ATG290"/>
      <c r="ATH290"/>
      <c r="ATI290"/>
      <c r="ATJ290"/>
      <c r="ATK290"/>
      <c r="ATL290"/>
      <c r="ATM290"/>
      <c r="ATN290"/>
      <c r="ATO290"/>
      <c r="ATP290"/>
      <c r="ATQ290"/>
      <c r="ATR290"/>
      <c r="ATS290"/>
      <c r="ATT290"/>
      <c r="ATU290"/>
      <c r="ATV290"/>
      <c r="ATW290"/>
      <c r="ATX290"/>
      <c r="ATY290"/>
      <c r="ATZ290"/>
      <c r="AUA290"/>
      <c r="AUB290"/>
      <c r="AUC290"/>
      <c r="AUD290"/>
      <c r="AUE290"/>
      <c r="AUF290"/>
      <c r="AUG290"/>
      <c r="AUH290"/>
      <c r="AUI290"/>
      <c r="AUJ290"/>
      <c r="AUK290"/>
      <c r="AUL290"/>
      <c r="AUM290"/>
      <c r="AUN290"/>
      <c r="AUO290"/>
      <c r="AUP290"/>
      <c r="AUQ290"/>
      <c r="AUR290"/>
      <c r="AUS290"/>
      <c r="AUT290"/>
      <c r="AUU290"/>
      <c r="AUV290"/>
      <c r="AUW290"/>
      <c r="AUX290"/>
      <c r="AUY290"/>
      <c r="AUZ290"/>
      <c r="AVA290"/>
      <c r="AVB290"/>
      <c r="AVC290"/>
      <c r="AVD290"/>
      <c r="AVE290"/>
      <c r="AVF290"/>
      <c r="AVG290"/>
      <c r="AVH290"/>
      <c r="AVI290"/>
      <c r="AVJ290"/>
      <c r="AVK290"/>
      <c r="AVL290"/>
      <c r="AVM290"/>
      <c r="AVN290"/>
      <c r="AVO290"/>
      <c r="AVP290"/>
      <c r="AVQ290"/>
      <c r="AVR290"/>
      <c r="AVS290"/>
      <c r="AVT290"/>
      <c r="AVU290"/>
      <c r="AVV290"/>
      <c r="AVW290"/>
      <c r="AVX290"/>
      <c r="AVY290"/>
      <c r="AVZ290"/>
      <c r="AWA290"/>
      <c r="AWB290"/>
      <c r="AWC290"/>
      <c r="AWD290"/>
      <c r="AWE290"/>
      <c r="AWF290"/>
      <c r="AWG290"/>
      <c r="AWH290"/>
      <c r="AWI290"/>
      <c r="AWJ290"/>
      <c r="AWK290"/>
      <c r="AWL290"/>
      <c r="AWM290"/>
      <c r="AWN290"/>
      <c r="AWO290"/>
      <c r="AWP290"/>
      <c r="AWQ290"/>
      <c r="AWR290"/>
      <c r="AWS290"/>
      <c r="AWT290"/>
      <c r="AWU290"/>
      <c r="AWV290"/>
      <c r="AWW290"/>
      <c r="AWX290"/>
      <c r="AWY290"/>
      <c r="AWZ290"/>
      <c r="AXA290"/>
      <c r="AXB290"/>
      <c r="AXC290"/>
      <c r="AXD290"/>
      <c r="AXE290"/>
      <c r="AXF290"/>
      <c r="AXG290"/>
      <c r="AXH290"/>
      <c r="AXI290"/>
      <c r="AXJ290"/>
      <c r="AXK290"/>
      <c r="AXL290"/>
      <c r="AXM290"/>
      <c r="AXN290"/>
      <c r="AXO290"/>
      <c r="AXP290"/>
      <c r="AXQ290"/>
      <c r="AXR290"/>
      <c r="AXS290"/>
      <c r="AXT290"/>
      <c r="AXU290"/>
      <c r="AXV290"/>
      <c r="AXW290"/>
      <c r="AXX290"/>
      <c r="AXY290"/>
      <c r="AXZ290"/>
      <c r="AYA290"/>
      <c r="AYB290"/>
      <c r="AYC290"/>
      <c r="AYD290"/>
      <c r="AYE290"/>
      <c r="AYF290"/>
      <c r="AYG290"/>
      <c r="AYH290"/>
      <c r="AYI290"/>
      <c r="AYJ290"/>
      <c r="AYK290"/>
      <c r="AYL290"/>
      <c r="AYM290"/>
      <c r="AYN290"/>
      <c r="AYO290"/>
      <c r="AYP290"/>
      <c r="AYQ290"/>
      <c r="AYR290"/>
      <c r="AYS290"/>
      <c r="AYT290"/>
      <c r="AYU290"/>
      <c r="AYV290"/>
      <c r="AYW290"/>
      <c r="AYX290"/>
      <c r="AYY290"/>
      <c r="AYZ290"/>
      <c r="AZA290"/>
      <c r="AZB290"/>
      <c r="AZC290"/>
      <c r="AZD290"/>
      <c r="AZE290"/>
      <c r="AZF290"/>
      <c r="AZG290"/>
      <c r="AZH290"/>
      <c r="AZI290"/>
      <c r="AZJ290"/>
      <c r="AZK290"/>
      <c r="AZL290"/>
      <c r="AZM290"/>
      <c r="AZN290"/>
      <c r="AZO290"/>
      <c r="AZP290"/>
      <c r="AZQ290"/>
      <c r="AZR290"/>
      <c r="AZS290"/>
      <c r="AZT290"/>
      <c r="AZU290"/>
      <c r="AZV290"/>
      <c r="AZW290"/>
      <c r="AZX290"/>
      <c r="AZY290"/>
      <c r="AZZ290"/>
      <c r="BAA290"/>
      <c r="BAB290"/>
      <c r="BAC290"/>
      <c r="BAD290"/>
      <c r="BAE290"/>
      <c r="BAF290"/>
      <c r="BAG290"/>
      <c r="BAH290"/>
      <c r="BAI290"/>
      <c r="BAJ290"/>
      <c r="BAK290"/>
      <c r="BAL290"/>
      <c r="BAM290"/>
      <c r="BAN290"/>
      <c r="BAO290"/>
      <c r="BAP290"/>
      <c r="BAQ290"/>
      <c r="BAR290"/>
      <c r="BAS290"/>
      <c r="BAT290"/>
      <c r="BAU290"/>
      <c r="BAV290"/>
      <c r="BAW290"/>
      <c r="BAX290"/>
      <c r="BAY290"/>
      <c r="BAZ290"/>
      <c r="BBA290"/>
      <c r="BBB290"/>
      <c r="BBC290"/>
      <c r="BBD290"/>
      <c r="BBE290"/>
      <c r="BBF290"/>
      <c r="BBG290"/>
      <c r="BBH290"/>
      <c r="BBI290"/>
      <c r="BBJ290"/>
      <c r="BBK290"/>
      <c r="BBL290"/>
      <c r="BBM290"/>
      <c r="BBN290"/>
      <c r="BBO290"/>
      <c r="BBP290"/>
      <c r="BBQ290"/>
      <c r="BBR290"/>
      <c r="BBS290"/>
      <c r="BBT290"/>
      <c r="BBU290"/>
      <c r="BBV290"/>
      <c r="BBW290"/>
      <c r="BBX290"/>
      <c r="BBY290"/>
      <c r="BBZ290"/>
      <c r="BCA290"/>
      <c r="BCB290"/>
      <c r="BCC290"/>
      <c r="BCD290"/>
      <c r="BCE290"/>
      <c r="BCF290"/>
      <c r="BCG290"/>
      <c r="BCH290"/>
      <c r="BCI290"/>
      <c r="BCJ290"/>
      <c r="BCK290"/>
      <c r="BCL290"/>
      <c r="BCM290"/>
      <c r="BCN290"/>
      <c r="BCO290"/>
      <c r="BCP290"/>
      <c r="BCQ290"/>
      <c r="BCR290"/>
      <c r="BCS290"/>
      <c r="BCT290"/>
      <c r="BCU290"/>
      <c r="BCV290"/>
      <c r="BCW290"/>
      <c r="BCX290"/>
      <c r="BCY290"/>
      <c r="BCZ290"/>
      <c r="BDA290"/>
      <c r="BDB290"/>
      <c r="BDC290"/>
      <c r="BDD290"/>
      <c r="BDE290"/>
      <c r="BDF290"/>
      <c r="BDG290"/>
      <c r="BDH290"/>
      <c r="BDI290"/>
      <c r="BDJ290"/>
      <c r="BDK290"/>
      <c r="BDL290"/>
      <c r="BDM290"/>
      <c r="BDN290"/>
      <c r="BDO290"/>
      <c r="BDP290"/>
      <c r="BDQ290"/>
      <c r="BDR290"/>
      <c r="BDS290"/>
      <c r="BDT290"/>
      <c r="BDU290"/>
      <c r="BDV290"/>
      <c r="BDW290"/>
      <c r="BDX290"/>
      <c r="BDY290"/>
      <c r="BDZ290"/>
      <c r="BEA290"/>
      <c r="BEB290"/>
      <c r="BEC290"/>
      <c r="BED290"/>
      <c r="BEE290"/>
      <c r="BEF290"/>
      <c r="BEG290"/>
      <c r="BEH290"/>
      <c r="BEI290"/>
      <c r="BEJ290"/>
      <c r="BEK290"/>
      <c r="BEL290"/>
      <c r="BEM290"/>
      <c r="BEN290"/>
      <c r="BEO290"/>
      <c r="BEP290"/>
      <c r="BEQ290"/>
      <c r="BER290"/>
      <c r="BES290"/>
      <c r="BET290"/>
      <c r="BEU290"/>
      <c r="BEV290"/>
      <c r="BEW290"/>
      <c r="BEX290"/>
      <c r="BEY290"/>
      <c r="BEZ290"/>
      <c r="BFA290"/>
      <c r="BFB290"/>
      <c r="BFC290"/>
      <c r="BFD290"/>
      <c r="BFE290"/>
      <c r="BFF290"/>
      <c r="BFG290"/>
      <c r="BFH290"/>
      <c r="BFI290"/>
      <c r="BFJ290"/>
      <c r="BFK290"/>
      <c r="BFL290"/>
      <c r="BFM290"/>
      <c r="BFN290"/>
      <c r="BFO290"/>
      <c r="BFP290"/>
      <c r="BFQ290"/>
      <c r="BFR290"/>
      <c r="BFS290"/>
      <c r="BFT290"/>
      <c r="BFU290"/>
      <c r="BFV290"/>
      <c r="BFW290"/>
      <c r="BFX290"/>
      <c r="BFY290"/>
      <c r="BFZ290"/>
      <c r="BGA290"/>
      <c r="BGB290"/>
      <c r="BGC290"/>
      <c r="BGD290"/>
      <c r="BGE290"/>
      <c r="BGF290"/>
      <c r="BGG290"/>
      <c r="BGH290"/>
      <c r="BGI290"/>
      <c r="BGJ290"/>
      <c r="BGK290"/>
      <c r="BGL290"/>
      <c r="BGM290"/>
      <c r="BGN290"/>
      <c r="BGO290"/>
      <c r="BGP290"/>
      <c r="BGQ290"/>
      <c r="BGR290"/>
      <c r="BGS290"/>
      <c r="BGT290"/>
      <c r="BGU290"/>
      <c r="BGV290"/>
      <c r="BGW290"/>
      <c r="BGX290"/>
      <c r="BGY290"/>
      <c r="BGZ290"/>
      <c r="BHA290"/>
      <c r="BHB290"/>
      <c r="BHC290"/>
      <c r="BHD290"/>
      <c r="BHE290"/>
      <c r="BHF290"/>
      <c r="BHG290"/>
      <c r="BHH290"/>
      <c r="BHI290"/>
      <c r="BHJ290"/>
      <c r="BHK290"/>
      <c r="BHL290"/>
      <c r="BHM290"/>
      <c r="BHN290"/>
      <c r="BHO290"/>
      <c r="BHP290"/>
      <c r="BHQ290"/>
      <c r="BHR290"/>
      <c r="BHS290"/>
      <c r="BHT290"/>
      <c r="BHU290"/>
      <c r="BHV290"/>
      <c r="BHW290"/>
      <c r="BHX290"/>
      <c r="BHY290"/>
      <c r="BHZ290"/>
      <c r="BIA290"/>
      <c r="BIB290"/>
      <c r="BIC290"/>
      <c r="BID290"/>
      <c r="BIE290"/>
      <c r="BIF290"/>
      <c r="BIG290"/>
      <c r="BIH290"/>
      <c r="BII290"/>
      <c r="BIJ290"/>
      <c r="BIK290"/>
      <c r="BIL290"/>
      <c r="BIM290"/>
      <c r="BIN290"/>
      <c r="BIO290"/>
      <c r="BIP290"/>
      <c r="BIQ290"/>
      <c r="BIR290"/>
      <c r="BIS290"/>
      <c r="BIT290"/>
      <c r="BIU290"/>
      <c r="BIV290"/>
      <c r="BIW290"/>
      <c r="BIX290"/>
      <c r="BIY290"/>
      <c r="BIZ290"/>
      <c r="BJA290"/>
      <c r="BJB290"/>
      <c r="BJC290"/>
      <c r="BJD290"/>
      <c r="BJE290"/>
      <c r="BJF290"/>
      <c r="BJG290"/>
      <c r="BJH290"/>
      <c r="BJI290"/>
      <c r="BJJ290"/>
      <c r="BJK290"/>
      <c r="BJL290"/>
      <c r="BJM290"/>
      <c r="BJN290"/>
      <c r="BJO290"/>
      <c r="BJP290"/>
      <c r="BJQ290"/>
      <c r="BJR290"/>
      <c r="BJS290"/>
      <c r="BJT290"/>
      <c r="BJU290"/>
      <c r="BJV290"/>
      <c r="BJW290"/>
      <c r="BJX290"/>
      <c r="BJY290"/>
      <c r="BJZ290"/>
      <c r="BKA290"/>
      <c r="BKB290"/>
      <c r="BKC290"/>
      <c r="BKD290"/>
      <c r="BKE290"/>
      <c r="BKF290"/>
      <c r="BKG290"/>
      <c r="BKH290"/>
      <c r="BKI290"/>
      <c r="BKJ290"/>
      <c r="BKK290"/>
      <c r="BKL290"/>
      <c r="BKM290"/>
      <c r="BKN290"/>
      <c r="BKO290"/>
      <c r="BKP290"/>
      <c r="BKQ290"/>
      <c r="BKR290"/>
      <c r="BKS290"/>
      <c r="BKT290"/>
      <c r="BKU290"/>
      <c r="BKV290"/>
      <c r="BKW290"/>
      <c r="BKX290"/>
      <c r="BKY290"/>
      <c r="BKZ290"/>
      <c r="BLA290"/>
      <c r="BLB290"/>
      <c r="BLC290"/>
      <c r="BLD290"/>
      <c r="BLE290"/>
      <c r="BLF290"/>
      <c r="BLG290"/>
      <c r="BLH290"/>
      <c r="BLI290"/>
      <c r="BLJ290"/>
      <c r="BLK290"/>
      <c r="BLL290"/>
      <c r="BLM290"/>
      <c r="BLN290"/>
      <c r="BLO290"/>
      <c r="BLP290"/>
      <c r="BLQ290"/>
      <c r="BLR290"/>
      <c r="BLS290"/>
      <c r="BLT290"/>
      <c r="BLU290"/>
      <c r="BLV290"/>
      <c r="BLW290"/>
      <c r="BLX290"/>
      <c r="BLY290"/>
      <c r="BLZ290"/>
      <c r="BMA290"/>
      <c r="BMB290"/>
      <c r="BMC290"/>
      <c r="BMD290"/>
      <c r="BME290"/>
      <c r="BMF290"/>
      <c r="BMG290"/>
      <c r="BMH290"/>
      <c r="BMI290"/>
      <c r="BMJ290"/>
      <c r="BMK290"/>
      <c r="BML290"/>
      <c r="BMM290"/>
      <c r="BMN290"/>
      <c r="BMO290"/>
      <c r="BMP290"/>
      <c r="BMQ290"/>
      <c r="BMR290"/>
      <c r="BMS290"/>
      <c r="BMT290"/>
      <c r="BMU290"/>
      <c r="BMV290"/>
      <c r="BMW290"/>
      <c r="BMX290"/>
      <c r="BMY290"/>
      <c r="BMZ290"/>
      <c r="BNA290"/>
      <c r="BNB290"/>
      <c r="BNC290"/>
      <c r="BND290"/>
      <c r="BNE290"/>
      <c r="BNF290"/>
      <c r="BNG290"/>
      <c r="BNH290"/>
      <c r="BNI290"/>
      <c r="BNJ290"/>
      <c r="BNK290"/>
      <c r="BNL290"/>
      <c r="BNM290"/>
      <c r="BNN290"/>
      <c r="BNO290"/>
      <c r="BNP290"/>
      <c r="BNQ290"/>
      <c r="BNR290"/>
      <c r="BNS290"/>
      <c r="BNT290"/>
      <c r="BNU290"/>
      <c r="BNV290"/>
      <c r="BNW290"/>
      <c r="BNX290"/>
      <c r="BNY290"/>
      <c r="BNZ290"/>
      <c r="BOA290"/>
      <c r="BOB290"/>
      <c r="BOC290"/>
      <c r="BOD290"/>
      <c r="BOE290"/>
      <c r="BOF290"/>
      <c r="BOG290"/>
      <c r="BOH290"/>
      <c r="BOI290"/>
      <c r="BOJ290"/>
      <c r="BOK290"/>
      <c r="BOL290"/>
      <c r="BOM290"/>
      <c r="BON290"/>
      <c r="BOO290"/>
      <c r="BOP290"/>
      <c r="BOQ290"/>
      <c r="BOR290"/>
      <c r="BOS290"/>
      <c r="BOT290"/>
      <c r="BOU290"/>
      <c r="BOV290"/>
      <c r="BOW290"/>
      <c r="BOX290"/>
      <c r="BOY290"/>
      <c r="BOZ290"/>
      <c r="BPA290"/>
      <c r="BPB290"/>
      <c r="BPC290"/>
      <c r="BPD290"/>
      <c r="BPE290"/>
      <c r="BPF290"/>
      <c r="BPG290"/>
      <c r="BPH290"/>
      <c r="BPI290"/>
      <c r="BPJ290"/>
      <c r="BPK290"/>
      <c r="BPL290"/>
      <c r="BPM290"/>
      <c r="BPN290"/>
      <c r="BPO290"/>
      <c r="BPP290"/>
      <c r="BPQ290"/>
      <c r="BPR290"/>
      <c r="BPS290"/>
      <c r="BPT290"/>
      <c r="BPU290"/>
      <c r="BPV290"/>
      <c r="BPW290"/>
      <c r="BPX290"/>
      <c r="BPY290"/>
      <c r="BPZ290"/>
      <c r="BQA290"/>
      <c r="BQB290"/>
      <c r="BQC290"/>
      <c r="BQD290"/>
      <c r="BQE290"/>
      <c r="BQF290"/>
      <c r="BQG290"/>
      <c r="BQH290"/>
      <c r="BQI290"/>
      <c r="BQJ290"/>
      <c r="BQK290"/>
      <c r="BQL290"/>
      <c r="BQM290"/>
      <c r="BQN290"/>
      <c r="BQO290"/>
      <c r="BQP290"/>
      <c r="BQQ290"/>
      <c r="BQR290"/>
      <c r="BQS290"/>
      <c r="BQT290"/>
      <c r="BQU290"/>
      <c r="BQV290"/>
      <c r="BQW290"/>
      <c r="BQX290"/>
      <c r="BQY290"/>
      <c r="BQZ290"/>
      <c r="BRA290"/>
      <c r="BRB290"/>
      <c r="BRC290"/>
      <c r="BRD290"/>
      <c r="BRE290"/>
      <c r="BRF290"/>
      <c r="BRG290"/>
      <c r="BRH290"/>
      <c r="BRI290"/>
      <c r="BRJ290"/>
      <c r="BRK290"/>
      <c r="BRL290"/>
      <c r="BRM290"/>
      <c r="BRN290"/>
      <c r="BRO290"/>
      <c r="BRP290"/>
      <c r="BRQ290"/>
      <c r="BRR290"/>
      <c r="BRS290"/>
      <c r="BRT290"/>
      <c r="BRU290"/>
      <c r="BRV290"/>
      <c r="BRW290"/>
      <c r="BRX290"/>
      <c r="BRY290"/>
      <c r="BRZ290"/>
      <c r="BSA290"/>
      <c r="BSB290"/>
      <c r="BSC290"/>
      <c r="BSD290"/>
      <c r="BSE290"/>
      <c r="BSF290"/>
      <c r="BSG290"/>
      <c r="BSH290"/>
      <c r="BSI290"/>
      <c r="BSJ290"/>
      <c r="BSK290"/>
      <c r="BSL290"/>
      <c r="BSM290"/>
      <c r="BSN290"/>
      <c r="BSO290"/>
      <c r="BSP290"/>
      <c r="BSQ290"/>
      <c r="BSR290"/>
      <c r="BSS290"/>
      <c r="BST290"/>
      <c r="BSU290"/>
      <c r="BSV290"/>
      <c r="BSW290"/>
      <c r="BSX290"/>
      <c r="BSY290"/>
      <c r="BSZ290"/>
      <c r="BTA290"/>
      <c r="BTB290"/>
      <c r="BTC290"/>
      <c r="BTD290"/>
      <c r="BTE290"/>
      <c r="BTF290"/>
      <c r="BTG290"/>
      <c r="BTH290"/>
      <c r="BTI290"/>
      <c r="BTJ290"/>
      <c r="BTK290"/>
      <c r="BTL290"/>
      <c r="BTM290"/>
      <c r="BTN290"/>
      <c r="BTO290"/>
      <c r="BTP290"/>
      <c r="BTQ290"/>
      <c r="BTR290"/>
      <c r="BTS290"/>
      <c r="BTT290"/>
      <c r="BTU290"/>
      <c r="BTV290"/>
      <c r="BTW290"/>
      <c r="BTX290"/>
      <c r="BTY290"/>
      <c r="BTZ290"/>
      <c r="BUA290"/>
      <c r="BUB290"/>
      <c r="BUC290"/>
      <c r="BUD290"/>
      <c r="BUE290"/>
      <c r="BUF290"/>
      <c r="BUG290"/>
      <c r="BUH290"/>
      <c r="BUI290"/>
      <c r="BUJ290"/>
      <c r="BUK290"/>
      <c r="BUL290"/>
      <c r="BUM290"/>
      <c r="BUN290"/>
      <c r="BUO290"/>
      <c r="BUP290"/>
      <c r="BUQ290"/>
      <c r="BUR290"/>
      <c r="BUS290"/>
      <c r="BUT290"/>
      <c r="BUU290"/>
      <c r="BUV290"/>
      <c r="BUW290"/>
      <c r="BUX290"/>
      <c r="BUY290"/>
      <c r="BUZ290"/>
      <c r="BVA290"/>
      <c r="BVB290"/>
      <c r="BVC290"/>
      <c r="BVD290"/>
      <c r="BVE290"/>
      <c r="BVF290"/>
      <c r="BVG290"/>
      <c r="BVH290"/>
      <c r="BVI290"/>
      <c r="BVJ290"/>
      <c r="BVK290"/>
      <c r="BVL290"/>
      <c r="BVM290"/>
      <c r="BVN290"/>
      <c r="BVO290"/>
      <c r="BVP290"/>
      <c r="BVQ290"/>
      <c r="BVR290"/>
      <c r="BVS290"/>
      <c r="BVT290"/>
      <c r="BVU290"/>
      <c r="BVV290"/>
      <c r="BVW290"/>
      <c r="BVX290"/>
      <c r="BVY290"/>
      <c r="BVZ290"/>
      <c r="BWA290"/>
      <c r="BWB290"/>
      <c r="BWC290"/>
      <c r="BWD290"/>
      <c r="BWE290"/>
      <c r="BWF290"/>
      <c r="BWG290"/>
      <c r="BWH290"/>
      <c r="BWI290"/>
      <c r="BWJ290"/>
      <c r="BWK290"/>
      <c r="BWL290"/>
      <c r="BWM290"/>
      <c r="BWN290"/>
      <c r="BWO290"/>
      <c r="BWP290"/>
      <c r="BWQ290"/>
      <c r="BWR290"/>
      <c r="BWS290"/>
      <c r="BWT290"/>
      <c r="BWU290"/>
      <c r="BWV290"/>
      <c r="BWW290"/>
      <c r="BWX290"/>
      <c r="BWY290"/>
      <c r="BWZ290"/>
      <c r="BXA290"/>
      <c r="BXB290"/>
      <c r="BXC290"/>
      <c r="BXD290"/>
      <c r="BXE290"/>
      <c r="BXF290"/>
      <c r="BXG290"/>
      <c r="BXH290"/>
      <c r="BXI290"/>
      <c r="BXJ290"/>
      <c r="BXK290"/>
      <c r="BXL290"/>
      <c r="BXM290"/>
      <c r="BXN290"/>
      <c r="BXO290"/>
      <c r="BXP290"/>
      <c r="BXQ290"/>
      <c r="BXR290"/>
      <c r="BXS290"/>
      <c r="BXT290"/>
      <c r="BXU290"/>
      <c r="BXV290"/>
      <c r="BXW290"/>
      <c r="BXX290"/>
      <c r="BXY290"/>
      <c r="BXZ290"/>
      <c r="BYA290"/>
      <c r="BYB290"/>
      <c r="BYC290"/>
      <c r="BYD290"/>
      <c r="BYE290"/>
      <c r="BYF290"/>
      <c r="BYG290"/>
      <c r="BYH290"/>
      <c r="BYI290"/>
      <c r="BYJ290"/>
      <c r="BYK290"/>
      <c r="BYL290"/>
      <c r="BYM290"/>
      <c r="BYN290"/>
      <c r="BYO290"/>
      <c r="BYP290"/>
      <c r="BYQ290"/>
      <c r="BYR290"/>
      <c r="BYS290"/>
      <c r="BYT290"/>
      <c r="BYU290"/>
      <c r="BYV290"/>
      <c r="BYW290"/>
      <c r="BYX290"/>
      <c r="BYY290"/>
      <c r="BYZ290"/>
      <c r="BZA290"/>
      <c r="BZB290"/>
      <c r="BZC290"/>
      <c r="BZD290"/>
      <c r="BZE290"/>
      <c r="BZF290"/>
      <c r="BZG290"/>
      <c r="BZH290"/>
      <c r="BZI290"/>
      <c r="BZJ290"/>
      <c r="BZK290"/>
      <c r="BZL290"/>
      <c r="BZM290"/>
      <c r="BZN290"/>
      <c r="BZO290"/>
      <c r="BZP290"/>
      <c r="BZQ290"/>
      <c r="BZR290"/>
      <c r="BZS290"/>
      <c r="BZT290"/>
      <c r="BZU290"/>
      <c r="BZV290"/>
      <c r="BZW290"/>
      <c r="BZX290"/>
      <c r="BZY290"/>
      <c r="BZZ290"/>
      <c r="CAA290"/>
      <c r="CAB290"/>
      <c r="CAC290"/>
      <c r="CAD290"/>
      <c r="CAE290"/>
      <c r="CAF290"/>
      <c r="CAG290"/>
      <c r="CAH290"/>
      <c r="CAI290"/>
      <c r="CAJ290"/>
      <c r="CAK290"/>
      <c r="CAL290"/>
      <c r="CAM290"/>
      <c r="CAN290"/>
      <c r="CAO290"/>
      <c r="CAP290"/>
      <c r="CAQ290"/>
      <c r="CAR290"/>
      <c r="CAS290"/>
      <c r="CAT290"/>
      <c r="CAU290"/>
      <c r="CAV290"/>
      <c r="CAW290"/>
      <c r="CAX290"/>
      <c r="CAY290"/>
      <c r="CAZ290"/>
      <c r="CBA290"/>
      <c r="CBB290"/>
      <c r="CBC290"/>
      <c r="CBD290"/>
      <c r="CBE290"/>
      <c r="CBF290"/>
      <c r="CBG290"/>
      <c r="CBH290"/>
      <c r="CBI290"/>
      <c r="CBJ290"/>
      <c r="CBK290"/>
      <c r="CBL290"/>
      <c r="CBM290"/>
      <c r="CBN290"/>
      <c r="CBO290"/>
      <c r="CBP290"/>
      <c r="CBQ290"/>
      <c r="CBR290"/>
      <c r="CBS290"/>
      <c r="CBT290"/>
      <c r="CBU290"/>
      <c r="CBV290"/>
      <c r="CBW290"/>
      <c r="CBX290"/>
      <c r="CBY290"/>
      <c r="CBZ290"/>
      <c r="CCA290"/>
      <c r="CCB290"/>
      <c r="CCC290"/>
      <c r="CCD290"/>
      <c r="CCE290"/>
      <c r="CCF290"/>
      <c r="CCG290"/>
      <c r="CCH290"/>
      <c r="CCI290"/>
      <c r="CCJ290"/>
      <c r="CCK290"/>
      <c r="CCL290"/>
      <c r="CCM290"/>
      <c r="CCN290"/>
      <c r="CCO290"/>
      <c r="CCP290"/>
      <c r="CCQ290"/>
      <c r="CCR290"/>
      <c r="CCS290"/>
      <c r="CCT290"/>
      <c r="CCU290"/>
      <c r="CCV290"/>
      <c r="CCW290"/>
      <c r="CCX290"/>
      <c r="CCY290"/>
      <c r="CCZ290"/>
      <c r="CDA290"/>
      <c r="CDB290"/>
      <c r="CDC290"/>
      <c r="CDD290"/>
      <c r="CDE290"/>
      <c r="CDF290"/>
      <c r="CDG290"/>
      <c r="CDH290"/>
      <c r="CDI290"/>
      <c r="CDJ290"/>
      <c r="CDK290"/>
      <c r="CDL290"/>
      <c r="CDM290"/>
      <c r="CDN290"/>
      <c r="CDO290"/>
      <c r="CDP290"/>
      <c r="CDQ290"/>
      <c r="CDR290"/>
      <c r="CDS290"/>
      <c r="CDT290"/>
      <c r="CDU290"/>
      <c r="CDV290"/>
      <c r="CDW290"/>
      <c r="CDX290"/>
      <c r="CDY290"/>
      <c r="CDZ290"/>
      <c r="CEA290"/>
      <c r="CEB290"/>
      <c r="CEC290"/>
      <c r="CED290"/>
      <c r="CEE290"/>
      <c r="CEF290"/>
      <c r="CEG290"/>
      <c r="CEH290"/>
      <c r="CEI290"/>
      <c r="CEJ290"/>
      <c r="CEK290"/>
      <c r="CEL290"/>
      <c r="CEM290"/>
      <c r="CEN290"/>
      <c r="CEO290"/>
      <c r="CEP290"/>
      <c r="CEQ290"/>
      <c r="CER290"/>
      <c r="CES290"/>
      <c r="CET290"/>
      <c r="CEU290"/>
      <c r="CEV290"/>
      <c r="CEW290"/>
      <c r="CEX290"/>
      <c r="CEY290"/>
      <c r="CEZ290"/>
      <c r="CFA290"/>
      <c r="CFB290"/>
      <c r="CFC290"/>
      <c r="CFD290"/>
      <c r="CFE290"/>
      <c r="CFF290"/>
      <c r="CFG290"/>
      <c r="CFH290"/>
      <c r="CFI290"/>
      <c r="CFJ290"/>
      <c r="CFK290"/>
      <c r="CFL290"/>
      <c r="CFM290"/>
      <c r="CFN290"/>
      <c r="CFO290"/>
      <c r="CFP290"/>
      <c r="CFQ290"/>
      <c r="CFR290"/>
      <c r="CFS290"/>
      <c r="CFT290"/>
      <c r="CFU290"/>
      <c r="CFV290"/>
      <c r="CFW290"/>
      <c r="CFX290"/>
      <c r="CFY290"/>
      <c r="CFZ290"/>
      <c r="CGA290"/>
      <c r="CGB290"/>
      <c r="CGC290"/>
      <c r="CGD290"/>
      <c r="CGE290"/>
      <c r="CGF290"/>
      <c r="CGG290"/>
      <c r="CGH290"/>
      <c r="CGI290"/>
      <c r="CGJ290"/>
      <c r="CGK290"/>
      <c r="CGL290"/>
      <c r="CGM290"/>
      <c r="CGN290"/>
      <c r="CGO290"/>
      <c r="CGP290"/>
      <c r="CGQ290"/>
      <c r="CGR290"/>
      <c r="CGS290"/>
      <c r="CGT290"/>
      <c r="CGU290"/>
      <c r="CGV290"/>
      <c r="CGW290"/>
      <c r="CGX290"/>
      <c r="CGY290"/>
      <c r="CGZ290"/>
      <c r="CHA290"/>
      <c r="CHB290"/>
      <c r="CHC290"/>
      <c r="CHD290"/>
      <c r="CHE290"/>
      <c r="CHF290"/>
      <c r="CHG290"/>
      <c r="CHH290"/>
      <c r="CHI290"/>
      <c r="CHJ290"/>
      <c r="CHK290"/>
      <c r="CHL290"/>
      <c r="CHM290"/>
      <c r="CHN290"/>
      <c r="CHO290"/>
      <c r="CHP290"/>
      <c r="CHQ290"/>
      <c r="CHR290"/>
      <c r="CHS290"/>
      <c r="CHT290"/>
      <c r="CHU290"/>
      <c r="CHV290"/>
      <c r="CHW290"/>
      <c r="CHX290"/>
      <c r="CHY290"/>
      <c r="CHZ290"/>
      <c r="CIA290"/>
      <c r="CIB290"/>
      <c r="CIC290"/>
      <c r="CID290"/>
      <c r="CIE290"/>
      <c r="CIF290"/>
      <c r="CIG290"/>
      <c r="CIH290"/>
      <c r="CII290"/>
      <c r="CIJ290"/>
      <c r="CIK290"/>
      <c r="CIL290"/>
      <c r="CIM290"/>
      <c r="CIN290"/>
      <c r="CIO290"/>
      <c r="CIP290"/>
      <c r="CIQ290"/>
      <c r="CIR290"/>
      <c r="CIS290"/>
      <c r="CIT290"/>
      <c r="CIU290"/>
      <c r="CIV290"/>
      <c r="CIW290"/>
      <c r="CIX290"/>
      <c r="CIY290"/>
      <c r="CIZ290"/>
      <c r="CJA290"/>
      <c r="CJB290"/>
      <c r="CJC290"/>
      <c r="CJD290"/>
      <c r="CJE290"/>
      <c r="CJF290"/>
      <c r="CJG290"/>
      <c r="CJH290"/>
      <c r="CJI290"/>
      <c r="CJJ290"/>
      <c r="CJK290"/>
      <c r="CJL290"/>
      <c r="CJM290"/>
      <c r="CJN290"/>
      <c r="CJO290"/>
      <c r="CJP290"/>
      <c r="CJQ290"/>
      <c r="CJR290"/>
      <c r="CJS290"/>
      <c r="CJT290"/>
      <c r="CJU290"/>
      <c r="CJV290"/>
      <c r="CJW290"/>
      <c r="CJX290"/>
      <c r="CJY290"/>
      <c r="CJZ290"/>
      <c r="CKA290"/>
      <c r="CKB290"/>
      <c r="CKC290"/>
      <c r="CKD290"/>
      <c r="CKE290"/>
      <c r="CKF290"/>
      <c r="CKG290"/>
      <c r="CKH290"/>
      <c r="CKI290"/>
      <c r="CKJ290"/>
      <c r="CKK290"/>
      <c r="CKL290"/>
      <c r="CKM290"/>
      <c r="CKN290"/>
      <c r="CKO290"/>
      <c r="CKP290"/>
      <c r="CKQ290"/>
      <c r="CKR290"/>
      <c r="CKS290"/>
      <c r="CKT290"/>
      <c r="CKU290"/>
      <c r="CKV290"/>
      <c r="CKW290"/>
      <c r="CKX290"/>
      <c r="CKY290"/>
      <c r="CKZ290"/>
      <c r="CLA290"/>
      <c r="CLB290"/>
      <c r="CLC290"/>
      <c r="CLD290"/>
      <c r="CLE290"/>
      <c r="CLF290"/>
      <c r="CLG290"/>
      <c r="CLH290"/>
      <c r="CLI290"/>
      <c r="CLJ290"/>
      <c r="CLK290"/>
      <c r="CLL290"/>
      <c r="CLM290"/>
      <c r="CLN290"/>
      <c r="CLO290"/>
      <c r="CLP290"/>
      <c r="CLQ290"/>
      <c r="CLR290"/>
      <c r="CLS290"/>
      <c r="CLT290"/>
      <c r="CLU290"/>
      <c r="CLV290"/>
      <c r="CLW290"/>
      <c r="CLX290"/>
      <c r="CLY290"/>
      <c r="CLZ290"/>
      <c r="CMA290"/>
      <c r="CMB290"/>
      <c r="CMC290"/>
      <c r="CMD290"/>
      <c r="CME290"/>
      <c r="CMF290"/>
      <c r="CMG290"/>
      <c r="CMH290"/>
      <c r="CMI290"/>
      <c r="CMJ290"/>
      <c r="CMK290"/>
      <c r="CML290"/>
      <c r="CMM290"/>
      <c r="CMN290"/>
      <c r="CMO290"/>
      <c r="CMP290"/>
      <c r="CMQ290"/>
      <c r="CMR290"/>
      <c r="CMS290"/>
      <c r="CMT290"/>
      <c r="CMU290"/>
      <c r="CMV290"/>
      <c r="CMW290"/>
      <c r="CMX290"/>
      <c r="CMY290"/>
      <c r="CMZ290"/>
      <c r="CNA290"/>
      <c r="CNB290"/>
      <c r="CNC290"/>
      <c r="CND290"/>
      <c r="CNE290"/>
      <c r="CNF290"/>
      <c r="CNG290"/>
      <c r="CNH290"/>
      <c r="CNI290"/>
      <c r="CNJ290"/>
      <c r="CNK290"/>
      <c r="CNL290"/>
      <c r="CNM290"/>
      <c r="CNN290"/>
      <c r="CNO290"/>
      <c r="CNP290"/>
      <c r="CNQ290"/>
      <c r="CNR290"/>
      <c r="CNS290"/>
      <c r="CNT290"/>
      <c r="CNU290"/>
      <c r="CNV290"/>
      <c r="CNW290"/>
      <c r="CNX290"/>
      <c r="CNY290"/>
      <c r="CNZ290"/>
      <c r="COA290"/>
      <c r="COB290"/>
      <c r="COC290"/>
      <c r="COD290"/>
      <c r="COE290"/>
      <c r="COF290"/>
      <c r="COG290"/>
      <c r="COH290"/>
      <c r="COI290"/>
      <c r="COJ290"/>
      <c r="COK290"/>
      <c r="COL290"/>
      <c r="COM290"/>
      <c r="CON290"/>
      <c r="COO290"/>
      <c r="COP290"/>
      <c r="COQ290"/>
      <c r="COR290"/>
      <c r="COS290"/>
      <c r="COT290"/>
      <c r="COU290"/>
      <c r="COV290"/>
      <c r="COW290"/>
      <c r="COX290"/>
      <c r="COY290"/>
      <c r="COZ290"/>
      <c r="CPA290"/>
      <c r="CPB290"/>
      <c r="CPC290"/>
      <c r="CPD290"/>
      <c r="CPE290"/>
      <c r="CPF290"/>
      <c r="CPG290"/>
      <c r="CPH290"/>
      <c r="CPI290"/>
      <c r="CPJ290"/>
      <c r="CPK290"/>
      <c r="CPL290"/>
      <c r="CPM290"/>
      <c r="CPN290"/>
      <c r="CPO290"/>
      <c r="CPP290"/>
      <c r="CPQ290"/>
      <c r="CPR290"/>
      <c r="CPS290"/>
      <c r="CPT290"/>
      <c r="CPU290"/>
      <c r="CPV290"/>
      <c r="CPW290"/>
      <c r="CPX290"/>
      <c r="CPY290"/>
      <c r="CPZ290"/>
      <c r="CQA290"/>
      <c r="CQB290"/>
      <c r="CQC290"/>
      <c r="CQD290"/>
      <c r="CQE290"/>
      <c r="CQF290"/>
      <c r="CQG290"/>
      <c r="CQH290"/>
      <c r="CQI290"/>
      <c r="CQJ290"/>
      <c r="CQK290"/>
      <c r="CQL290"/>
      <c r="CQM290"/>
      <c r="CQN290"/>
      <c r="CQO290"/>
      <c r="CQP290"/>
      <c r="CQQ290"/>
      <c r="CQR290"/>
      <c r="CQS290"/>
      <c r="CQT290"/>
      <c r="CQU290"/>
      <c r="CQV290"/>
      <c r="CQW290"/>
      <c r="CQX290"/>
      <c r="CQY290"/>
      <c r="CQZ290"/>
      <c r="CRA290"/>
      <c r="CRB290"/>
      <c r="CRC290"/>
      <c r="CRD290"/>
      <c r="CRE290"/>
      <c r="CRF290"/>
      <c r="CRG290"/>
      <c r="CRH290"/>
      <c r="CRI290"/>
      <c r="CRJ290"/>
      <c r="CRK290"/>
      <c r="CRL290"/>
      <c r="CRM290"/>
      <c r="CRN290"/>
      <c r="CRO290"/>
      <c r="CRP290"/>
      <c r="CRQ290"/>
      <c r="CRR290"/>
      <c r="CRS290"/>
      <c r="CRT290"/>
      <c r="CRU290"/>
      <c r="CRV290"/>
      <c r="CRW290"/>
      <c r="CRX290"/>
      <c r="CRY290"/>
      <c r="CRZ290"/>
      <c r="CSA290"/>
      <c r="CSB290"/>
      <c r="CSC290"/>
      <c r="CSD290"/>
      <c r="CSE290"/>
      <c r="CSF290"/>
      <c r="CSG290"/>
      <c r="CSH290"/>
      <c r="CSI290"/>
      <c r="CSJ290"/>
      <c r="CSK290"/>
      <c r="CSL290"/>
      <c r="CSM290"/>
      <c r="CSN290"/>
      <c r="CSO290"/>
      <c r="CSP290"/>
      <c r="CSQ290"/>
      <c r="CSR290"/>
      <c r="CSS290"/>
      <c r="CST290"/>
      <c r="CSU290"/>
      <c r="CSV290"/>
      <c r="CSW290"/>
      <c r="CSX290"/>
      <c r="CSY290"/>
      <c r="CSZ290"/>
      <c r="CTA290"/>
      <c r="CTB290"/>
      <c r="CTC290"/>
      <c r="CTD290"/>
      <c r="CTE290"/>
      <c r="CTF290"/>
      <c r="CTG290"/>
      <c r="CTH290"/>
      <c r="CTI290"/>
      <c r="CTJ290"/>
      <c r="CTK290"/>
      <c r="CTL290"/>
      <c r="CTM290"/>
      <c r="CTN290"/>
      <c r="CTO290"/>
      <c r="CTP290"/>
      <c r="CTQ290"/>
      <c r="CTR290"/>
      <c r="CTS290"/>
      <c r="CTT290"/>
      <c r="CTU290"/>
      <c r="CTV290"/>
      <c r="CTW290"/>
      <c r="CTX290"/>
      <c r="CTY290"/>
      <c r="CTZ290"/>
      <c r="CUA290"/>
      <c r="CUB290"/>
      <c r="CUC290"/>
      <c r="CUD290"/>
      <c r="CUE290"/>
      <c r="CUF290"/>
      <c r="CUG290"/>
      <c r="CUH290"/>
      <c r="CUI290"/>
      <c r="CUJ290"/>
      <c r="CUK290"/>
      <c r="CUL290"/>
      <c r="CUM290"/>
      <c r="CUN290"/>
      <c r="CUO290"/>
      <c r="CUP290"/>
      <c r="CUQ290"/>
      <c r="CUR290"/>
      <c r="CUS290"/>
      <c r="CUT290"/>
      <c r="CUU290"/>
      <c r="CUV290"/>
      <c r="CUW290"/>
      <c r="CUX290"/>
      <c r="CUY290"/>
      <c r="CUZ290"/>
      <c r="CVA290"/>
      <c r="CVB290"/>
      <c r="CVC290"/>
      <c r="CVD290"/>
      <c r="CVE290"/>
      <c r="CVF290"/>
      <c r="CVG290"/>
      <c r="CVH290"/>
      <c r="CVI290"/>
      <c r="CVJ290"/>
      <c r="CVK290"/>
      <c r="CVL290"/>
      <c r="CVM290"/>
      <c r="CVN290"/>
      <c r="CVO290"/>
      <c r="CVP290"/>
      <c r="CVQ290"/>
      <c r="CVR290"/>
      <c r="CVS290"/>
      <c r="CVT290"/>
      <c r="CVU290"/>
      <c r="CVV290"/>
      <c r="CVW290"/>
      <c r="CVX290"/>
      <c r="CVY290"/>
      <c r="CVZ290"/>
      <c r="CWA290"/>
      <c r="CWB290"/>
      <c r="CWC290"/>
      <c r="CWD290"/>
      <c r="CWE290"/>
      <c r="CWF290"/>
      <c r="CWG290"/>
      <c r="CWH290"/>
      <c r="CWI290"/>
      <c r="CWJ290"/>
      <c r="CWK290"/>
      <c r="CWL290"/>
      <c r="CWM290"/>
      <c r="CWN290"/>
      <c r="CWO290"/>
      <c r="CWP290"/>
      <c r="CWQ290"/>
      <c r="CWR290"/>
      <c r="CWS290"/>
      <c r="CWT290"/>
      <c r="CWU290"/>
      <c r="CWV290"/>
      <c r="CWW290"/>
      <c r="CWX290"/>
      <c r="CWY290"/>
      <c r="CWZ290"/>
      <c r="CXA290"/>
      <c r="CXB290"/>
      <c r="CXC290"/>
      <c r="CXD290"/>
      <c r="CXE290"/>
      <c r="CXF290"/>
      <c r="CXG290"/>
      <c r="CXH290"/>
      <c r="CXI290"/>
      <c r="CXJ290"/>
      <c r="CXK290"/>
      <c r="CXL290"/>
      <c r="CXM290"/>
      <c r="CXN290"/>
      <c r="CXO290"/>
      <c r="CXP290"/>
      <c r="CXQ290"/>
      <c r="CXR290"/>
      <c r="CXS290"/>
      <c r="CXT290"/>
      <c r="CXU290"/>
      <c r="CXV290"/>
      <c r="CXW290"/>
      <c r="CXX290"/>
      <c r="CXY290"/>
      <c r="CXZ290"/>
      <c r="CYA290"/>
      <c r="CYB290"/>
      <c r="CYC290"/>
      <c r="CYD290"/>
      <c r="CYE290"/>
      <c r="CYF290"/>
      <c r="CYG290"/>
      <c r="CYH290"/>
      <c r="CYI290"/>
      <c r="CYJ290"/>
      <c r="CYK290"/>
      <c r="CYL290"/>
      <c r="CYM290"/>
      <c r="CYN290"/>
      <c r="CYO290"/>
      <c r="CYP290"/>
      <c r="CYQ290"/>
      <c r="CYR290"/>
      <c r="CYS290"/>
      <c r="CYT290"/>
      <c r="CYU290"/>
      <c r="CYV290"/>
      <c r="CYW290"/>
      <c r="CYX290"/>
      <c r="CYY290"/>
      <c r="CYZ290"/>
      <c r="CZA290"/>
      <c r="CZB290"/>
      <c r="CZC290"/>
      <c r="CZD290"/>
      <c r="CZE290"/>
      <c r="CZF290"/>
      <c r="CZG290"/>
      <c r="CZH290"/>
      <c r="CZI290"/>
      <c r="CZJ290"/>
      <c r="CZK290"/>
      <c r="CZL290"/>
      <c r="CZM290"/>
      <c r="CZN290"/>
      <c r="CZO290"/>
      <c r="CZP290"/>
      <c r="CZQ290"/>
      <c r="CZR290"/>
      <c r="CZS290"/>
      <c r="CZT290"/>
      <c r="CZU290"/>
      <c r="CZV290"/>
      <c r="CZW290"/>
      <c r="CZX290"/>
      <c r="CZY290"/>
      <c r="CZZ290"/>
      <c r="DAA290"/>
      <c r="DAB290"/>
      <c r="DAC290"/>
      <c r="DAD290"/>
      <c r="DAE290"/>
      <c r="DAF290"/>
      <c r="DAG290"/>
      <c r="DAH290"/>
      <c r="DAI290"/>
      <c r="DAJ290"/>
      <c r="DAK290"/>
      <c r="DAL290"/>
      <c r="DAM290"/>
      <c r="DAN290"/>
      <c r="DAO290"/>
      <c r="DAP290"/>
      <c r="DAQ290"/>
      <c r="DAR290"/>
      <c r="DAS290"/>
      <c r="DAT290"/>
      <c r="DAU290"/>
      <c r="DAV290"/>
      <c r="DAW290"/>
      <c r="DAX290"/>
      <c r="DAY290"/>
      <c r="DAZ290"/>
      <c r="DBA290"/>
      <c r="DBB290"/>
      <c r="DBC290"/>
      <c r="DBD290"/>
      <c r="DBE290"/>
      <c r="DBF290"/>
      <c r="DBG290"/>
      <c r="DBH290"/>
      <c r="DBI290"/>
      <c r="DBJ290"/>
      <c r="DBK290"/>
      <c r="DBL290"/>
      <c r="DBM290"/>
      <c r="DBN290"/>
      <c r="DBO290"/>
      <c r="DBP290"/>
      <c r="DBQ290"/>
      <c r="DBR290"/>
      <c r="DBS290"/>
      <c r="DBT290"/>
      <c r="DBU290"/>
      <c r="DBV290"/>
      <c r="DBW290"/>
      <c r="DBX290"/>
      <c r="DBY290"/>
      <c r="DBZ290"/>
      <c r="DCA290"/>
      <c r="DCB290"/>
      <c r="DCC290"/>
      <c r="DCD290"/>
      <c r="DCE290"/>
      <c r="DCF290"/>
      <c r="DCG290"/>
      <c r="DCH290"/>
      <c r="DCI290"/>
      <c r="DCJ290"/>
      <c r="DCK290"/>
      <c r="DCL290"/>
      <c r="DCM290"/>
      <c r="DCN290"/>
      <c r="DCO290"/>
      <c r="DCP290"/>
      <c r="DCQ290"/>
      <c r="DCR290"/>
      <c r="DCS290"/>
      <c r="DCT290"/>
      <c r="DCU290"/>
      <c r="DCV290"/>
      <c r="DCW290"/>
      <c r="DCX290"/>
      <c r="DCY290"/>
      <c r="DCZ290"/>
      <c r="DDA290"/>
      <c r="DDB290"/>
      <c r="DDC290"/>
      <c r="DDD290"/>
      <c r="DDE290"/>
      <c r="DDF290"/>
      <c r="DDG290"/>
      <c r="DDH290"/>
      <c r="DDI290"/>
      <c r="DDJ290"/>
      <c r="DDK290"/>
      <c r="DDL290"/>
      <c r="DDM290"/>
      <c r="DDN290"/>
      <c r="DDO290"/>
      <c r="DDP290"/>
      <c r="DDQ290"/>
      <c r="DDR290"/>
      <c r="DDS290"/>
      <c r="DDT290"/>
      <c r="DDU290"/>
      <c r="DDV290"/>
      <c r="DDW290"/>
      <c r="DDX290"/>
      <c r="DDY290"/>
      <c r="DDZ290"/>
      <c r="DEA290"/>
      <c r="DEB290"/>
      <c r="DEC290"/>
      <c r="DED290"/>
      <c r="DEE290"/>
      <c r="DEF290"/>
      <c r="DEG290"/>
      <c r="DEH290"/>
      <c r="DEI290"/>
      <c r="DEJ290"/>
      <c r="DEK290"/>
      <c r="DEL290"/>
      <c r="DEM290"/>
      <c r="DEN290"/>
      <c r="DEO290"/>
      <c r="DEP290"/>
      <c r="DEQ290"/>
      <c r="DER290"/>
      <c r="DES290"/>
      <c r="DET290"/>
      <c r="DEU290"/>
      <c r="DEV290"/>
      <c r="DEW290"/>
      <c r="DEX290"/>
      <c r="DEY290"/>
      <c r="DEZ290"/>
      <c r="DFA290"/>
      <c r="DFB290"/>
      <c r="DFC290"/>
      <c r="DFD290"/>
      <c r="DFE290"/>
      <c r="DFF290"/>
      <c r="DFG290"/>
      <c r="DFH290"/>
      <c r="DFI290"/>
      <c r="DFJ290"/>
      <c r="DFK290"/>
      <c r="DFL290"/>
      <c r="DFM290"/>
      <c r="DFN290"/>
      <c r="DFO290"/>
      <c r="DFP290"/>
      <c r="DFQ290"/>
      <c r="DFR290"/>
      <c r="DFS290"/>
      <c r="DFT290"/>
      <c r="DFU290"/>
      <c r="DFV290"/>
      <c r="DFW290"/>
      <c r="DFX290"/>
      <c r="DFY290"/>
      <c r="DFZ290"/>
      <c r="DGA290"/>
      <c r="DGB290"/>
      <c r="DGC290"/>
      <c r="DGD290"/>
      <c r="DGE290"/>
      <c r="DGF290"/>
      <c r="DGG290"/>
      <c r="DGH290"/>
      <c r="DGI290"/>
      <c r="DGJ290"/>
      <c r="DGK290"/>
      <c r="DGL290"/>
      <c r="DGM290"/>
      <c r="DGN290"/>
      <c r="DGO290"/>
      <c r="DGP290"/>
      <c r="DGQ290"/>
      <c r="DGR290"/>
      <c r="DGS290"/>
      <c r="DGT290"/>
      <c r="DGU290"/>
      <c r="DGV290"/>
      <c r="DGW290"/>
      <c r="DGX290"/>
      <c r="DGY290"/>
      <c r="DGZ290"/>
      <c r="DHA290"/>
      <c r="DHB290"/>
      <c r="DHC290"/>
      <c r="DHD290"/>
      <c r="DHE290"/>
      <c r="DHF290"/>
      <c r="DHG290"/>
      <c r="DHH290"/>
      <c r="DHI290"/>
      <c r="DHJ290"/>
      <c r="DHK290"/>
      <c r="DHL290"/>
      <c r="DHM290"/>
      <c r="DHN290"/>
      <c r="DHO290"/>
      <c r="DHP290"/>
      <c r="DHQ290"/>
      <c r="DHR290"/>
      <c r="DHS290"/>
      <c r="DHT290"/>
      <c r="DHU290"/>
      <c r="DHV290"/>
      <c r="DHW290"/>
      <c r="DHX290"/>
      <c r="DHY290"/>
      <c r="DHZ290"/>
      <c r="DIA290"/>
      <c r="DIB290"/>
      <c r="DIC290"/>
      <c r="DID290"/>
      <c r="DIE290"/>
      <c r="DIF290"/>
      <c r="DIG290"/>
      <c r="DIH290"/>
      <c r="DII290"/>
      <c r="DIJ290"/>
      <c r="DIK290"/>
      <c r="DIL290"/>
      <c r="DIM290"/>
      <c r="DIN290"/>
      <c r="DIO290"/>
      <c r="DIP290"/>
      <c r="DIQ290"/>
      <c r="DIR290"/>
      <c r="DIS290"/>
      <c r="DIT290"/>
      <c r="DIU290"/>
      <c r="DIV290"/>
      <c r="DIW290"/>
      <c r="DIX290"/>
      <c r="DIY290"/>
      <c r="DIZ290"/>
      <c r="DJA290"/>
      <c r="DJB290"/>
      <c r="DJC290"/>
      <c r="DJD290"/>
      <c r="DJE290"/>
      <c r="DJF290"/>
      <c r="DJG290"/>
      <c r="DJH290"/>
      <c r="DJI290"/>
      <c r="DJJ290"/>
      <c r="DJK290"/>
      <c r="DJL290"/>
      <c r="DJM290"/>
      <c r="DJN290"/>
      <c r="DJO290"/>
      <c r="DJP290"/>
      <c r="DJQ290"/>
      <c r="DJR290"/>
      <c r="DJS290"/>
      <c r="DJT290"/>
      <c r="DJU290"/>
      <c r="DJV290"/>
      <c r="DJW290"/>
      <c r="DJX290"/>
      <c r="DJY290"/>
      <c r="DJZ290"/>
      <c r="DKA290"/>
      <c r="DKB290"/>
      <c r="DKC290"/>
      <c r="DKD290"/>
      <c r="DKE290"/>
      <c r="DKF290"/>
      <c r="DKG290"/>
      <c r="DKH290"/>
      <c r="DKI290"/>
      <c r="DKJ290"/>
      <c r="DKK290"/>
      <c r="DKL290"/>
      <c r="DKM290"/>
      <c r="DKN290"/>
      <c r="DKO290"/>
      <c r="DKP290"/>
      <c r="DKQ290"/>
      <c r="DKR290"/>
      <c r="DKS290"/>
      <c r="DKT290"/>
      <c r="DKU290"/>
      <c r="DKV290"/>
      <c r="DKW290"/>
      <c r="DKX290"/>
      <c r="DKY290"/>
      <c r="DKZ290"/>
      <c r="DLA290"/>
      <c r="DLB290"/>
      <c r="DLC290"/>
      <c r="DLD290"/>
      <c r="DLE290"/>
      <c r="DLF290"/>
      <c r="DLG290"/>
      <c r="DLH290"/>
      <c r="DLI290"/>
      <c r="DLJ290"/>
      <c r="DLK290"/>
      <c r="DLL290"/>
      <c r="DLM290"/>
      <c r="DLN290"/>
      <c r="DLO290"/>
      <c r="DLP290"/>
      <c r="DLQ290"/>
      <c r="DLR290"/>
      <c r="DLS290"/>
      <c r="DLT290"/>
      <c r="DLU290"/>
      <c r="DLV290"/>
      <c r="DLW290"/>
      <c r="DLX290"/>
      <c r="DLY290"/>
      <c r="DLZ290"/>
      <c r="DMA290"/>
      <c r="DMB290"/>
      <c r="DMC290"/>
      <c r="DMD290"/>
      <c r="DME290"/>
      <c r="DMF290"/>
      <c r="DMG290"/>
      <c r="DMH290"/>
      <c r="DMI290"/>
      <c r="DMJ290"/>
      <c r="DMK290"/>
      <c r="DML290"/>
      <c r="DMM290"/>
      <c r="DMN290"/>
      <c r="DMO290"/>
      <c r="DMP290"/>
      <c r="DMQ290"/>
      <c r="DMR290"/>
      <c r="DMS290"/>
      <c r="DMT290"/>
      <c r="DMU290"/>
      <c r="DMV290"/>
      <c r="DMW290"/>
      <c r="DMX290"/>
      <c r="DMY290"/>
      <c r="DMZ290"/>
      <c r="DNA290"/>
      <c r="DNB290"/>
      <c r="DNC290"/>
      <c r="DND290"/>
      <c r="DNE290"/>
      <c r="DNF290"/>
      <c r="DNG290"/>
      <c r="DNH290"/>
      <c r="DNI290"/>
      <c r="DNJ290"/>
      <c r="DNK290"/>
      <c r="DNL290"/>
      <c r="DNM290"/>
      <c r="DNN290"/>
      <c r="DNO290"/>
      <c r="DNP290"/>
      <c r="DNQ290"/>
      <c r="DNR290"/>
      <c r="DNS290"/>
      <c r="DNT290"/>
      <c r="DNU290"/>
      <c r="DNV290"/>
      <c r="DNW290"/>
      <c r="DNX290"/>
      <c r="DNY290"/>
      <c r="DNZ290"/>
      <c r="DOA290"/>
      <c r="DOB290"/>
      <c r="DOC290"/>
      <c r="DOD290"/>
      <c r="DOE290"/>
      <c r="DOF290"/>
      <c r="DOG290"/>
      <c r="DOH290"/>
      <c r="DOI290"/>
      <c r="DOJ290"/>
      <c r="DOK290"/>
      <c r="DOL290"/>
      <c r="DOM290"/>
      <c r="DON290"/>
      <c r="DOO290"/>
      <c r="DOP290"/>
      <c r="DOQ290"/>
      <c r="DOR290"/>
      <c r="DOS290"/>
      <c r="DOT290"/>
      <c r="DOU290"/>
      <c r="DOV290"/>
      <c r="DOW290"/>
      <c r="DOX290"/>
      <c r="DOY290"/>
      <c r="DOZ290"/>
      <c r="DPA290"/>
      <c r="DPB290"/>
      <c r="DPC290"/>
      <c r="DPD290"/>
      <c r="DPE290"/>
      <c r="DPF290"/>
      <c r="DPG290"/>
      <c r="DPH290"/>
      <c r="DPI290"/>
      <c r="DPJ290"/>
      <c r="DPK290"/>
      <c r="DPL290"/>
      <c r="DPM290"/>
      <c r="DPN290"/>
      <c r="DPO290"/>
      <c r="DPP290"/>
      <c r="DPQ290"/>
      <c r="DPR290"/>
      <c r="DPS290"/>
      <c r="DPT290"/>
      <c r="DPU290"/>
      <c r="DPV290"/>
      <c r="DPW290"/>
      <c r="DPX290"/>
      <c r="DPY290"/>
      <c r="DPZ290"/>
      <c r="DQA290"/>
      <c r="DQB290"/>
      <c r="DQC290"/>
      <c r="DQD290"/>
      <c r="DQE290"/>
      <c r="DQF290"/>
      <c r="DQG290"/>
      <c r="DQH290"/>
      <c r="DQI290"/>
      <c r="DQJ290"/>
      <c r="DQK290"/>
      <c r="DQL290"/>
      <c r="DQM290"/>
      <c r="DQN290"/>
      <c r="DQO290"/>
      <c r="DQP290"/>
      <c r="DQQ290"/>
      <c r="DQR290"/>
      <c r="DQS290"/>
      <c r="DQT290"/>
      <c r="DQU290"/>
      <c r="DQV290"/>
      <c r="DQW290"/>
      <c r="DQX290"/>
      <c r="DQY290"/>
      <c r="DQZ290"/>
      <c r="DRA290"/>
      <c r="DRB290"/>
      <c r="DRC290"/>
      <c r="DRD290"/>
      <c r="DRE290"/>
      <c r="DRF290"/>
      <c r="DRG290"/>
      <c r="DRH290"/>
      <c r="DRI290"/>
      <c r="DRJ290"/>
      <c r="DRK290"/>
      <c r="DRL290"/>
      <c r="DRM290"/>
      <c r="DRN290"/>
      <c r="DRO290"/>
      <c r="DRP290"/>
      <c r="DRQ290"/>
      <c r="DRR290"/>
      <c r="DRS290"/>
      <c r="DRT290"/>
      <c r="DRU290"/>
      <c r="DRV290"/>
      <c r="DRW290"/>
      <c r="DRX290"/>
      <c r="DRY290"/>
      <c r="DRZ290"/>
      <c r="DSA290"/>
      <c r="DSB290"/>
      <c r="DSC290"/>
      <c r="DSD290"/>
      <c r="DSE290"/>
      <c r="DSF290"/>
      <c r="DSG290"/>
      <c r="DSH290"/>
      <c r="DSI290"/>
      <c r="DSJ290"/>
      <c r="DSK290"/>
      <c r="DSL290"/>
      <c r="DSM290"/>
      <c r="DSN290"/>
      <c r="DSO290"/>
      <c r="DSP290"/>
      <c r="DSQ290"/>
      <c r="DSR290"/>
      <c r="DSS290"/>
      <c r="DST290"/>
      <c r="DSU290"/>
      <c r="DSV290"/>
      <c r="DSW290"/>
      <c r="DSX290"/>
      <c r="DSY290"/>
      <c r="DSZ290"/>
      <c r="DTA290"/>
      <c r="DTB290"/>
      <c r="DTC290"/>
      <c r="DTD290"/>
      <c r="DTE290"/>
      <c r="DTF290"/>
      <c r="DTG290"/>
      <c r="DTH290"/>
      <c r="DTI290"/>
      <c r="DTJ290"/>
      <c r="DTK290"/>
      <c r="DTL290"/>
      <c r="DTM290"/>
      <c r="DTN290"/>
      <c r="DTO290"/>
      <c r="DTP290"/>
      <c r="DTQ290"/>
      <c r="DTR290"/>
      <c r="DTS290"/>
      <c r="DTT290"/>
      <c r="DTU290"/>
      <c r="DTV290"/>
      <c r="DTW290"/>
      <c r="DTX290"/>
      <c r="DTY290"/>
      <c r="DTZ290"/>
      <c r="DUA290"/>
      <c r="DUB290"/>
      <c r="DUC290"/>
      <c r="DUD290"/>
      <c r="DUE290"/>
      <c r="DUF290"/>
      <c r="DUG290"/>
      <c r="DUH290"/>
      <c r="DUI290"/>
      <c r="DUJ290"/>
      <c r="DUK290"/>
      <c r="DUL290"/>
      <c r="DUM290"/>
      <c r="DUN290"/>
      <c r="DUO290"/>
      <c r="DUP290"/>
      <c r="DUQ290"/>
      <c r="DUR290"/>
      <c r="DUS290"/>
      <c r="DUT290"/>
      <c r="DUU290"/>
      <c r="DUV290"/>
      <c r="DUW290"/>
      <c r="DUX290"/>
      <c r="DUY290"/>
      <c r="DUZ290"/>
      <c r="DVA290"/>
      <c r="DVB290"/>
      <c r="DVC290"/>
      <c r="DVD290"/>
      <c r="DVE290"/>
      <c r="DVF290"/>
      <c r="DVG290"/>
      <c r="DVH290"/>
      <c r="DVI290"/>
      <c r="DVJ290"/>
      <c r="DVK290"/>
      <c r="DVL290"/>
      <c r="DVM290"/>
      <c r="DVN290"/>
      <c r="DVO290"/>
      <c r="DVP290"/>
      <c r="DVQ290"/>
      <c r="DVR290"/>
      <c r="DVS290"/>
      <c r="DVT290"/>
      <c r="DVU290"/>
      <c r="DVV290"/>
      <c r="DVW290"/>
      <c r="DVX290"/>
      <c r="DVY290"/>
      <c r="DVZ290"/>
      <c r="DWA290"/>
      <c r="DWB290"/>
      <c r="DWC290"/>
      <c r="DWD290"/>
      <c r="DWE290"/>
      <c r="DWF290"/>
      <c r="DWG290"/>
      <c r="DWH290"/>
      <c r="DWI290"/>
      <c r="DWJ290"/>
      <c r="DWK290"/>
      <c r="DWL290"/>
      <c r="DWM290"/>
      <c r="DWN290"/>
      <c r="DWO290"/>
      <c r="DWP290"/>
      <c r="DWQ290"/>
      <c r="DWR290"/>
      <c r="DWS290"/>
      <c r="DWT290"/>
      <c r="DWU290"/>
      <c r="DWV290"/>
      <c r="DWW290"/>
      <c r="DWX290"/>
      <c r="DWY290"/>
      <c r="DWZ290"/>
      <c r="DXA290"/>
      <c r="DXB290"/>
      <c r="DXC290"/>
      <c r="DXD290"/>
      <c r="DXE290"/>
      <c r="DXF290"/>
      <c r="DXG290"/>
      <c r="DXH290"/>
      <c r="DXI290"/>
      <c r="DXJ290"/>
      <c r="DXK290"/>
      <c r="DXL290"/>
      <c r="DXM290"/>
      <c r="DXN290"/>
      <c r="DXO290"/>
      <c r="DXP290"/>
      <c r="DXQ290"/>
      <c r="DXR290"/>
      <c r="DXS290"/>
      <c r="DXT290"/>
      <c r="DXU290"/>
      <c r="DXV290"/>
      <c r="DXW290"/>
      <c r="DXX290"/>
      <c r="DXY290"/>
      <c r="DXZ290"/>
      <c r="DYA290"/>
      <c r="DYB290"/>
      <c r="DYC290"/>
      <c r="DYD290"/>
      <c r="DYE290"/>
      <c r="DYF290"/>
      <c r="DYG290"/>
      <c r="DYH290"/>
      <c r="DYI290"/>
      <c r="DYJ290"/>
      <c r="DYK290"/>
      <c r="DYL290"/>
      <c r="DYM290"/>
      <c r="DYN290"/>
      <c r="DYO290"/>
      <c r="DYP290"/>
      <c r="DYQ290"/>
      <c r="DYR290"/>
      <c r="DYS290"/>
      <c r="DYT290"/>
      <c r="DYU290"/>
      <c r="DYV290"/>
      <c r="DYW290"/>
      <c r="DYX290"/>
      <c r="DYY290"/>
      <c r="DYZ290"/>
      <c r="DZA290"/>
      <c r="DZB290"/>
      <c r="DZC290"/>
      <c r="DZD290"/>
      <c r="DZE290"/>
      <c r="DZF290"/>
      <c r="DZG290"/>
      <c r="DZH290"/>
      <c r="DZI290"/>
      <c r="DZJ290"/>
      <c r="DZK290"/>
      <c r="DZL290"/>
      <c r="DZM290"/>
      <c r="DZN290"/>
      <c r="DZO290"/>
      <c r="DZP290"/>
      <c r="DZQ290"/>
      <c r="DZR290"/>
      <c r="DZS290"/>
      <c r="DZT290"/>
      <c r="DZU290"/>
      <c r="DZV290"/>
      <c r="DZW290"/>
      <c r="DZX290"/>
      <c r="DZY290"/>
      <c r="DZZ290"/>
      <c r="EAA290"/>
      <c r="EAB290"/>
      <c r="EAC290"/>
      <c r="EAD290"/>
      <c r="EAE290"/>
      <c r="EAF290"/>
      <c r="EAG290"/>
      <c r="EAH290"/>
      <c r="EAI290"/>
      <c r="EAJ290"/>
      <c r="EAK290"/>
      <c r="EAL290"/>
      <c r="EAM290"/>
      <c r="EAN290"/>
      <c r="EAO290"/>
      <c r="EAP290"/>
      <c r="EAQ290"/>
      <c r="EAR290"/>
      <c r="EAS290"/>
      <c r="EAT290"/>
      <c r="EAU290"/>
      <c r="EAV290"/>
      <c r="EAW290"/>
      <c r="EAX290"/>
      <c r="EAY290"/>
      <c r="EAZ290"/>
      <c r="EBA290"/>
      <c r="EBB290"/>
      <c r="EBC290"/>
      <c r="EBD290"/>
      <c r="EBE290"/>
      <c r="EBF290"/>
      <c r="EBG290"/>
      <c r="EBH290"/>
      <c r="EBI290"/>
      <c r="EBJ290"/>
      <c r="EBK290"/>
      <c r="EBL290"/>
      <c r="EBM290"/>
      <c r="EBN290"/>
      <c r="EBO290"/>
      <c r="EBP290"/>
      <c r="EBQ290"/>
      <c r="EBR290"/>
      <c r="EBS290"/>
      <c r="EBT290"/>
      <c r="EBU290"/>
      <c r="EBV290"/>
      <c r="EBW290"/>
      <c r="EBX290"/>
      <c r="EBY290"/>
      <c r="EBZ290"/>
      <c r="ECA290"/>
      <c r="ECB290"/>
      <c r="ECC290"/>
      <c r="ECD290"/>
      <c r="ECE290"/>
      <c r="ECF290"/>
      <c r="ECG290"/>
      <c r="ECH290"/>
      <c r="ECI290"/>
      <c r="ECJ290"/>
      <c r="ECK290"/>
      <c r="ECL290"/>
      <c r="ECM290"/>
      <c r="ECN290"/>
      <c r="ECO290"/>
      <c r="ECP290"/>
      <c r="ECQ290"/>
      <c r="ECR290"/>
      <c r="ECS290"/>
      <c r="ECT290"/>
      <c r="ECU290"/>
      <c r="ECV290"/>
      <c r="ECW290"/>
      <c r="ECX290"/>
      <c r="ECY290"/>
      <c r="ECZ290"/>
      <c r="EDA290"/>
      <c r="EDB290"/>
      <c r="EDC290"/>
      <c r="EDD290"/>
      <c r="EDE290"/>
      <c r="EDF290"/>
      <c r="EDG290"/>
      <c r="EDH290"/>
      <c r="EDI290"/>
      <c r="EDJ290"/>
      <c r="EDK290"/>
      <c r="EDL290"/>
      <c r="EDM290"/>
      <c r="EDN290"/>
      <c r="EDO290"/>
      <c r="EDP290"/>
      <c r="EDQ290"/>
      <c r="EDR290"/>
      <c r="EDS290"/>
      <c r="EDT290"/>
      <c r="EDU290"/>
      <c r="EDV290"/>
      <c r="EDW290"/>
      <c r="EDX290"/>
      <c r="EDY290"/>
      <c r="EDZ290"/>
      <c r="EEA290"/>
      <c r="EEB290"/>
      <c r="EEC290"/>
      <c r="EED290"/>
      <c r="EEE290"/>
      <c r="EEF290"/>
      <c r="EEG290"/>
      <c r="EEH290"/>
      <c r="EEI290"/>
      <c r="EEJ290"/>
      <c r="EEK290"/>
      <c r="EEL290"/>
      <c r="EEM290"/>
      <c r="EEN290"/>
      <c r="EEO290"/>
      <c r="EEP290"/>
      <c r="EEQ290"/>
      <c r="EER290"/>
      <c r="EES290"/>
      <c r="EET290"/>
      <c r="EEU290"/>
      <c r="EEV290"/>
      <c r="EEW290"/>
      <c r="EEX290"/>
      <c r="EEY290"/>
      <c r="EEZ290"/>
      <c r="EFA290"/>
      <c r="EFB290"/>
      <c r="EFC290"/>
      <c r="EFD290"/>
      <c r="EFE290"/>
      <c r="EFF290"/>
      <c r="EFG290"/>
      <c r="EFH290"/>
      <c r="EFI290"/>
      <c r="EFJ290"/>
      <c r="EFK290"/>
      <c r="EFL290"/>
      <c r="EFM290"/>
      <c r="EFN290"/>
      <c r="EFO290"/>
      <c r="EFP290"/>
      <c r="EFQ290"/>
      <c r="EFR290"/>
      <c r="EFS290"/>
      <c r="EFT290"/>
      <c r="EFU290"/>
      <c r="EFV290"/>
      <c r="EFW290"/>
      <c r="EFX290"/>
      <c r="EFY290"/>
      <c r="EFZ290"/>
      <c r="EGA290"/>
      <c r="EGB290"/>
      <c r="EGC290"/>
      <c r="EGD290"/>
      <c r="EGE290"/>
      <c r="EGF290"/>
      <c r="EGG290"/>
      <c r="EGH290"/>
      <c r="EGI290"/>
      <c r="EGJ290"/>
      <c r="EGK290"/>
      <c r="EGL290"/>
      <c r="EGM290"/>
      <c r="EGN290"/>
      <c r="EGO290"/>
      <c r="EGP290"/>
      <c r="EGQ290"/>
      <c r="EGR290"/>
      <c r="EGS290"/>
      <c r="EGT290"/>
      <c r="EGU290"/>
      <c r="EGV290"/>
      <c r="EGW290"/>
      <c r="EGX290"/>
      <c r="EGY290"/>
      <c r="EGZ290"/>
      <c r="EHA290"/>
      <c r="EHB290"/>
      <c r="EHC290"/>
      <c r="EHD290"/>
      <c r="EHE290"/>
      <c r="EHF290"/>
      <c r="EHG290"/>
      <c r="EHH290"/>
      <c r="EHI290"/>
      <c r="EHJ290"/>
      <c r="EHK290"/>
      <c r="EHL290"/>
      <c r="EHM290"/>
      <c r="EHN290"/>
      <c r="EHO290"/>
      <c r="EHP290"/>
      <c r="EHQ290"/>
      <c r="EHR290"/>
      <c r="EHS290"/>
      <c r="EHT290"/>
      <c r="EHU290"/>
      <c r="EHV290"/>
      <c r="EHW290"/>
      <c r="EHX290"/>
      <c r="EHY290"/>
      <c r="EHZ290"/>
      <c r="EIA290"/>
      <c r="EIB290"/>
      <c r="EIC290"/>
      <c r="EID290"/>
      <c r="EIE290"/>
      <c r="EIF290"/>
      <c r="EIG290"/>
      <c r="EIH290"/>
      <c r="EII290"/>
      <c r="EIJ290"/>
      <c r="EIK290"/>
      <c r="EIL290"/>
      <c r="EIM290"/>
      <c r="EIN290"/>
      <c r="EIO290"/>
      <c r="EIP290"/>
      <c r="EIQ290"/>
      <c r="EIR290"/>
      <c r="EIS290"/>
      <c r="EIT290"/>
      <c r="EIU290"/>
      <c r="EIV290"/>
      <c r="EIW290"/>
      <c r="EIX290"/>
      <c r="EIY290"/>
      <c r="EIZ290"/>
      <c r="EJA290"/>
      <c r="EJB290"/>
      <c r="EJC290"/>
      <c r="EJD290"/>
      <c r="EJE290"/>
      <c r="EJF290"/>
      <c r="EJG290"/>
      <c r="EJH290"/>
      <c r="EJI290"/>
      <c r="EJJ290"/>
      <c r="EJK290"/>
      <c r="EJL290"/>
      <c r="EJM290"/>
      <c r="EJN290"/>
      <c r="EJO290"/>
      <c r="EJP290"/>
      <c r="EJQ290"/>
      <c r="EJR290"/>
      <c r="EJS290"/>
      <c r="EJT290"/>
      <c r="EJU290"/>
      <c r="EJV290"/>
      <c r="EJW290"/>
      <c r="EJX290"/>
      <c r="EJY290"/>
      <c r="EJZ290"/>
      <c r="EKA290"/>
      <c r="EKB290"/>
      <c r="EKC290"/>
      <c r="EKD290"/>
      <c r="EKE290"/>
      <c r="EKF290"/>
      <c r="EKG290"/>
      <c r="EKH290"/>
      <c r="EKI290"/>
      <c r="EKJ290"/>
      <c r="EKK290"/>
      <c r="EKL290"/>
      <c r="EKM290"/>
      <c r="EKN290"/>
      <c r="EKO290"/>
      <c r="EKP290"/>
      <c r="EKQ290"/>
      <c r="EKR290"/>
      <c r="EKS290"/>
      <c r="EKT290"/>
      <c r="EKU290"/>
      <c r="EKV290"/>
      <c r="EKW290"/>
      <c r="EKX290"/>
      <c r="EKY290"/>
      <c r="EKZ290"/>
      <c r="ELA290"/>
      <c r="ELB290"/>
      <c r="ELC290"/>
      <c r="ELD290"/>
      <c r="ELE290"/>
      <c r="ELF290"/>
      <c r="ELG290"/>
      <c r="ELH290"/>
      <c r="ELI290"/>
      <c r="ELJ290"/>
      <c r="ELK290"/>
      <c r="ELL290"/>
      <c r="ELM290"/>
      <c r="ELN290"/>
      <c r="ELO290"/>
      <c r="ELP290"/>
      <c r="ELQ290"/>
      <c r="ELR290"/>
      <c r="ELS290"/>
      <c r="ELT290"/>
      <c r="ELU290"/>
      <c r="ELV290"/>
      <c r="ELW290"/>
      <c r="ELX290"/>
      <c r="ELY290"/>
      <c r="ELZ290"/>
      <c r="EMA290"/>
      <c r="EMB290"/>
      <c r="EMC290"/>
      <c r="EMD290"/>
      <c r="EME290"/>
      <c r="EMF290"/>
      <c r="EMG290"/>
      <c r="EMH290"/>
      <c r="EMI290"/>
      <c r="EMJ290"/>
      <c r="EMK290"/>
      <c r="EML290"/>
      <c r="EMM290"/>
      <c r="EMN290"/>
      <c r="EMO290"/>
      <c r="EMP290"/>
      <c r="EMQ290"/>
      <c r="EMR290"/>
      <c r="EMS290"/>
      <c r="EMT290"/>
      <c r="EMU290"/>
      <c r="EMV290"/>
      <c r="EMW290"/>
      <c r="EMX290"/>
      <c r="EMY290"/>
      <c r="EMZ290"/>
      <c r="ENA290"/>
      <c r="ENB290"/>
      <c r="ENC290"/>
      <c r="END290"/>
      <c r="ENE290"/>
      <c r="ENF290"/>
      <c r="ENG290"/>
      <c r="ENH290"/>
      <c r="ENI290"/>
      <c r="ENJ290"/>
      <c r="ENK290"/>
      <c r="ENL290"/>
      <c r="ENM290"/>
      <c r="ENN290"/>
      <c r="ENO290"/>
      <c r="ENP290"/>
      <c r="ENQ290"/>
      <c r="ENR290"/>
      <c r="ENS290"/>
      <c r="ENT290"/>
      <c r="ENU290"/>
      <c r="ENV290"/>
      <c r="ENW290"/>
      <c r="ENX290"/>
      <c r="ENY290"/>
      <c r="ENZ290"/>
      <c r="EOA290"/>
      <c r="EOB290"/>
      <c r="EOC290"/>
      <c r="EOD290"/>
      <c r="EOE290"/>
      <c r="EOF290"/>
      <c r="EOG290"/>
      <c r="EOH290"/>
      <c r="EOI290"/>
      <c r="EOJ290"/>
      <c r="EOK290"/>
      <c r="EOL290"/>
      <c r="EOM290"/>
      <c r="EON290"/>
      <c r="EOO290"/>
      <c r="EOP290"/>
      <c r="EOQ290"/>
      <c r="EOR290"/>
      <c r="EOS290"/>
      <c r="EOT290"/>
      <c r="EOU290"/>
      <c r="EOV290"/>
      <c r="EOW290"/>
      <c r="EOX290"/>
      <c r="EOY290"/>
      <c r="EOZ290"/>
      <c r="EPA290"/>
      <c r="EPB290"/>
      <c r="EPC290"/>
      <c r="EPD290"/>
      <c r="EPE290"/>
      <c r="EPF290"/>
      <c r="EPG290"/>
      <c r="EPH290"/>
      <c r="EPI290"/>
      <c r="EPJ290"/>
      <c r="EPK290"/>
      <c r="EPL290"/>
      <c r="EPM290"/>
      <c r="EPN290"/>
      <c r="EPO290"/>
      <c r="EPP290"/>
      <c r="EPQ290"/>
      <c r="EPR290"/>
      <c r="EPS290"/>
      <c r="EPT290"/>
      <c r="EPU290"/>
      <c r="EPV290"/>
      <c r="EPW290"/>
      <c r="EPX290"/>
      <c r="EPY290"/>
      <c r="EPZ290"/>
      <c r="EQA290"/>
      <c r="EQB290"/>
      <c r="EQC290"/>
      <c r="EQD290"/>
      <c r="EQE290"/>
      <c r="EQF290"/>
      <c r="EQG290"/>
      <c r="EQH290"/>
      <c r="EQI290"/>
      <c r="EQJ290"/>
      <c r="EQK290"/>
      <c r="EQL290"/>
      <c r="EQM290"/>
      <c r="EQN290"/>
      <c r="EQO290"/>
      <c r="EQP290"/>
      <c r="EQQ290"/>
      <c r="EQR290"/>
      <c r="EQS290"/>
      <c r="EQT290"/>
      <c r="EQU290"/>
      <c r="EQV290"/>
      <c r="EQW290"/>
      <c r="EQX290"/>
      <c r="EQY290"/>
      <c r="EQZ290"/>
      <c r="ERA290"/>
      <c r="ERB290"/>
      <c r="ERC290"/>
      <c r="ERD290"/>
      <c r="ERE290"/>
      <c r="ERF290"/>
      <c r="ERG290"/>
      <c r="ERH290"/>
      <c r="ERI290"/>
      <c r="ERJ290"/>
      <c r="ERK290"/>
      <c r="ERL290"/>
      <c r="ERM290"/>
      <c r="ERN290"/>
      <c r="ERO290"/>
      <c r="ERP290"/>
      <c r="ERQ290"/>
      <c r="ERR290"/>
      <c r="ERS290"/>
      <c r="ERT290"/>
      <c r="ERU290"/>
      <c r="ERV290"/>
      <c r="ERW290"/>
      <c r="ERX290"/>
      <c r="ERY290"/>
      <c r="ERZ290"/>
      <c r="ESA290"/>
      <c r="ESB290"/>
      <c r="ESC290"/>
      <c r="ESD290"/>
      <c r="ESE290"/>
      <c r="ESF290"/>
      <c r="ESG290"/>
      <c r="ESH290"/>
      <c r="ESI290"/>
      <c r="ESJ290"/>
      <c r="ESK290"/>
      <c r="ESL290"/>
      <c r="ESM290"/>
      <c r="ESN290"/>
      <c r="ESO290"/>
      <c r="ESP290"/>
      <c r="ESQ290"/>
      <c r="ESR290"/>
      <c r="ESS290"/>
      <c r="EST290"/>
      <c r="ESU290"/>
      <c r="ESV290"/>
      <c r="ESW290"/>
      <c r="ESX290"/>
      <c r="ESY290"/>
      <c r="ESZ290"/>
      <c r="ETA290"/>
      <c r="ETB290"/>
      <c r="ETC290"/>
      <c r="ETD290"/>
      <c r="ETE290"/>
      <c r="ETF290"/>
      <c r="ETG290"/>
      <c r="ETH290"/>
      <c r="ETI290"/>
      <c r="ETJ290"/>
      <c r="ETK290"/>
      <c r="ETL290"/>
      <c r="ETM290"/>
      <c r="ETN290"/>
      <c r="ETO290"/>
      <c r="ETP290"/>
      <c r="ETQ290"/>
      <c r="ETR290"/>
      <c r="ETS290"/>
      <c r="ETT290"/>
      <c r="ETU290"/>
      <c r="ETV290"/>
      <c r="ETW290"/>
      <c r="ETX290"/>
      <c r="ETY290"/>
      <c r="ETZ290"/>
      <c r="EUA290"/>
      <c r="EUB290"/>
      <c r="EUC290"/>
      <c r="EUD290"/>
      <c r="EUE290"/>
      <c r="EUF290"/>
      <c r="EUG290"/>
      <c r="EUH290"/>
      <c r="EUI290"/>
      <c r="EUJ290"/>
      <c r="EUK290"/>
      <c r="EUL290"/>
      <c r="EUM290"/>
      <c r="EUN290"/>
      <c r="EUO290"/>
      <c r="EUP290"/>
      <c r="EUQ290"/>
      <c r="EUR290"/>
      <c r="EUS290"/>
      <c r="EUT290"/>
      <c r="EUU290"/>
      <c r="EUV290"/>
      <c r="EUW290"/>
      <c r="EUX290"/>
      <c r="EUY290"/>
      <c r="EUZ290"/>
      <c r="EVA290"/>
      <c r="EVB290"/>
      <c r="EVC290"/>
      <c r="EVD290"/>
      <c r="EVE290"/>
      <c r="EVF290"/>
      <c r="EVG290"/>
      <c r="EVH290"/>
      <c r="EVI290"/>
      <c r="EVJ290"/>
      <c r="EVK290"/>
      <c r="EVL290"/>
      <c r="EVM290"/>
      <c r="EVN290"/>
      <c r="EVO290"/>
      <c r="EVP290"/>
      <c r="EVQ290"/>
      <c r="EVR290"/>
      <c r="EVS290"/>
      <c r="EVT290"/>
      <c r="EVU290"/>
      <c r="EVV290"/>
      <c r="EVW290"/>
      <c r="EVX290"/>
      <c r="EVY290"/>
      <c r="EVZ290"/>
      <c r="EWA290"/>
      <c r="EWB290"/>
      <c r="EWC290"/>
      <c r="EWD290"/>
      <c r="EWE290"/>
      <c r="EWF290"/>
      <c r="EWG290"/>
      <c r="EWH290"/>
      <c r="EWI290"/>
      <c r="EWJ290"/>
      <c r="EWK290"/>
      <c r="EWL290"/>
      <c r="EWM290"/>
      <c r="EWN290"/>
      <c r="EWO290"/>
      <c r="EWP290"/>
      <c r="EWQ290"/>
      <c r="EWR290"/>
      <c r="EWS290"/>
      <c r="EWT290"/>
      <c r="EWU290"/>
      <c r="EWV290"/>
      <c r="EWW290"/>
      <c r="EWX290"/>
      <c r="EWY290"/>
      <c r="EWZ290"/>
      <c r="EXA290"/>
      <c r="EXB290"/>
      <c r="EXC290"/>
      <c r="EXD290"/>
      <c r="EXE290"/>
      <c r="EXF290"/>
      <c r="EXG290"/>
      <c r="EXH290"/>
      <c r="EXI290"/>
      <c r="EXJ290"/>
      <c r="EXK290"/>
      <c r="EXL290"/>
      <c r="EXM290"/>
      <c r="EXN290"/>
      <c r="EXO290"/>
      <c r="EXP290"/>
      <c r="EXQ290"/>
      <c r="EXR290"/>
      <c r="EXS290"/>
      <c r="EXT290"/>
      <c r="EXU290"/>
      <c r="EXV290"/>
      <c r="EXW290"/>
      <c r="EXX290"/>
      <c r="EXY290"/>
      <c r="EXZ290"/>
      <c r="EYA290"/>
      <c r="EYB290"/>
      <c r="EYC290"/>
      <c r="EYD290"/>
      <c r="EYE290"/>
      <c r="EYF290"/>
      <c r="EYG290"/>
      <c r="EYH290"/>
      <c r="EYI290"/>
      <c r="EYJ290"/>
      <c r="EYK290"/>
      <c r="EYL290"/>
      <c r="EYM290"/>
      <c r="EYN290"/>
      <c r="EYO290"/>
      <c r="EYP290"/>
      <c r="EYQ290"/>
      <c r="EYR290"/>
      <c r="EYS290"/>
      <c r="EYT290"/>
      <c r="EYU290"/>
      <c r="EYV290"/>
      <c r="EYW290"/>
      <c r="EYX290"/>
      <c r="EYY290"/>
      <c r="EYZ290"/>
      <c r="EZA290"/>
      <c r="EZB290"/>
      <c r="EZC290"/>
      <c r="EZD290"/>
      <c r="EZE290"/>
      <c r="EZF290"/>
      <c r="EZG290"/>
      <c r="EZH290"/>
      <c r="EZI290"/>
      <c r="EZJ290"/>
      <c r="EZK290"/>
      <c r="EZL290"/>
      <c r="EZM290"/>
      <c r="EZN290"/>
      <c r="EZO290"/>
      <c r="EZP290"/>
      <c r="EZQ290"/>
      <c r="EZR290"/>
      <c r="EZS290"/>
      <c r="EZT290"/>
      <c r="EZU290"/>
      <c r="EZV290"/>
      <c r="EZW290"/>
      <c r="EZX290"/>
      <c r="EZY290"/>
      <c r="EZZ290"/>
      <c r="FAA290"/>
      <c r="FAB290"/>
      <c r="FAC290"/>
      <c r="FAD290"/>
      <c r="FAE290"/>
      <c r="FAF290"/>
      <c r="FAG290"/>
      <c r="FAH290"/>
      <c r="FAI290"/>
      <c r="FAJ290"/>
      <c r="FAK290"/>
      <c r="FAL290"/>
      <c r="FAM290"/>
      <c r="FAN290"/>
      <c r="FAO290"/>
      <c r="FAP290"/>
      <c r="FAQ290"/>
      <c r="FAR290"/>
      <c r="FAS290"/>
      <c r="FAT290"/>
      <c r="FAU290"/>
      <c r="FAV290"/>
      <c r="FAW290"/>
      <c r="FAX290"/>
      <c r="FAY290"/>
      <c r="FAZ290"/>
      <c r="FBA290"/>
      <c r="FBB290"/>
      <c r="FBC290"/>
      <c r="FBD290"/>
      <c r="FBE290"/>
      <c r="FBF290"/>
      <c r="FBG290"/>
      <c r="FBH290"/>
      <c r="FBI290"/>
      <c r="FBJ290"/>
      <c r="FBK290"/>
      <c r="FBL290"/>
      <c r="FBM290"/>
      <c r="FBN290"/>
      <c r="FBO290"/>
      <c r="FBP290"/>
      <c r="FBQ290"/>
      <c r="FBR290"/>
      <c r="FBS290"/>
      <c r="FBT290"/>
      <c r="FBU290"/>
      <c r="FBV290"/>
      <c r="FBW290"/>
      <c r="FBX290"/>
      <c r="FBY290"/>
      <c r="FBZ290"/>
      <c r="FCA290"/>
      <c r="FCB290"/>
      <c r="FCC290"/>
      <c r="FCD290"/>
      <c r="FCE290"/>
      <c r="FCF290"/>
      <c r="FCG290"/>
      <c r="FCH290"/>
      <c r="FCI290"/>
      <c r="FCJ290"/>
      <c r="FCK290"/>
      <c r="FCL290"/>
      <c r="FCM290"/>
      <c r="FCN290"/>
      <c r="FCO290"/>
      <c r="FCP290"/>
      <c r="FCQ290"/>
      <c r="FCR290"/>
      <c r="FCS290"/>
      <c r="FCT290"/>
      <c r="FCU290"/>
      <c r="FCV290"/>
      <c r="FCW290"/>
      <c r="FCX290"/>
      <c r="FCY290"/>
      <c r="FCZ290"/>
      <c r="FDA290"/>
      <c r="FDB290"/>
      <c r="FDC290"/>
      <c r="FDD290"/>
      <c r="FDE290"/>
      <c r="FDF290"/>
      <c r="FDG290"/>
      <c r="FDH290"/>
      <c r="FDI290"/>
      <c r="FDJ290"/>
      <c r="FDK290"/>
      <c r="FDL290"/>
      <c r="FDM290"/>
      <c r="FDN290"/>
      <c r="FDO290"/>
      <c r="FDP290"/>
      <c r="FDQ290"/>
      <c r="FDR290"/>
      <c r="FDS290"/>
      <c r="FDT290"/>
      <c r="FDU290"/>
      <c r="FDV290"/>
      <c r="FDW290"/>
      <c r="FDX290"/>
      <c r="FDY290"/>
      <c r="FDZ290"/>
      <c r="FEA290"/>
      <c r="FEB290"/>
      <c r="FEC290"/>
      <c r="FED290"/>
      <c r="FEE290"/>
      <c r="FEF290"/>
      <c r="FEG290"/>
      <c r="FEH290"/>
      <c r="FEI290"/>
      <c r="FEJ290"/>
      <c r="FEK290"/>
      <c r="FEL290"/>
      <c r="FEM290"/>
      <c r="FEN290"/>
      <c r="FEO290"/>
      <c r="FEP290"/>
      <c r="FEQ290"/>
      <c r="FER290"/>
      <c r="FES290"/>
      <c r="FET290"/>
      <c r="FEU290"/>
      <c r="FEV290"/>
      <c r="FEW290"/>
      <c r="FEX290"/>
      <c r="FEY290"/>
      <c r="FEZ290"/>
      <c r="FFA290"/>
      <c r="FFB290"/>
      <c r="FFC290"/>
      <c r="FFD290"/>
      <c r="FFE290"/>
      <c r="FFF290"/>
      <c r="FFG290"/>
      <c r="FFH290"/>
      <c r="FFI290"/>
      <c r="FFJ290"/>
      <c r="FFK290"/>
      <c r="FFL290"/>
      <c r="FFM290"/>
      <c r="FFN290"/>
      <c r="FFO290"/>
      <c r="FFP290"/>
      <c r="FFQ290"/>
      <c r="FFR290"/>
      <c r="FFS290"/>
      <c r="FFT290"/>
      <c r="FFU290"/>
      <c r="FFV290"/>
      <c r="FFW290"/>
      <c r="FFX290"/>
      <c r="FFY290"/>
      <c r="FFZ290"/>
      <c r="FGA290"/>
      <c r="FGB290"/>
      <c r="FGC290"/>
      <c r="FGD290"/>
      <c r="FGE290"/>
      <c r="FGF290"/>
      <c r="FGG290"/>
      <c r="FGH290"/>
      <c r="FGI290"/>
      <c r="FGJ290"/>
      <c r="FGK290"/>
      <c r="FGL290"/>
      <c r="FGM290"/>
      <c r="FGN290"/>
      <c r="FGO290"/>
      <c r="FGP290"/>
      <c r="FGQ290"/>
      <c r="FGR290"/>
      <c r="FGS290"/>
      <c r="FGT290"/>
      <c r="FGU290"/>
      <c r="FGV290"/>
      <c r="FGW290"/>
      <c r="FGX290"/>
      <c r="FGY290"/>
      <c r="FGZ290"/>
      <c r="FHA290"/>
      <c r="FHB290"/>
      <c r="FHC290"/>
      <c r="FHD290"/>
      <c r="FHE290"/>
      <c r="FHF290"/>
      <c r="FHG290"/>
      <c r="FHH290"/>
      <c r="FHI290"/>
      <c r="FHJ290"/>
      <c r="FHK290"/>
      <c r="FHL290"/>
      <c r="FHM290"/>
      <c r="FHN290"/>
      <c r="FHO290"/>
      <c r="FHP290"/>
      <c r="FHQ290"/>
      <c r="FHR290"/>
      <c r="FHS290"/>
      <c r="FHT290"/>
      <c r="FHU290"/>
      <c r="FHV290"/>
      <c r="FHW290"/>
      <c r="FHX290"/>
      <c r="FHY290"/>
      <c r="FHZ290"/>
      <c r="FIA290"/>
      <c r="FIB290"/>
      <c r="FIC290"/>
      <c r="FID290"/>
      <c r="FIE290"/>
      <c r="FIF290"/>
      <c r="FIG290"/>
      <c r="FIH290"/>
      <c r="FII290"/>
      <c r="FIJ290"/>
      <c r="FIK290"/>
      <c r="FIL290"/>
      <c r="FIM290"/>
      <c r="FIN290"/>
      <c r="FIO290"/>
      <c r="FIP290"/>
      <c r="FIQ290"/>
      <c r="FIR290"/>
      <c r="FIS290"/>
      <c r="FIT290"/>
      <c r="FIU290"/>
      <c r="FIV290"/>
      <c r="FIW290"/>
      <c r="FIX290"/>
      <c r="FIY290"/>
      <c r="FIZ290"/>
      <c r="FJA290"/>
      <c r="FJB290"/>
      <c r="FJC290"/>
      <c r="FJD290"/>
      <c r="FJE290"/>
      <c r="FJF290"/>
      <c r="FJG290"/>
      <c r="FJH290"/>
      <c r="FJI290"/>
      <c r="FJJ290"/>
      <c r="FJK290"/>
      <c r="FJL290"/>
      <c r="FJM290"/>
      <c r="FJN290"/>
      <c r="FJO290"/>
      <c r="FJP290"/>
      <c r="FJQ290"/>
      <c r="FJR290"/>
      <c r="FJS290"/>
      <c r="FJT290"/>
      <c r="FJU290"/>
      <c r="FJV290"/>
      <c r="FJW290"/>
      <c r="FJX290"/>
      <c r="FJY290"/>
      <c r="FJZ290"/>
      <c r="FKA290"/>
      <c r="FKB290"/>
      <c r="FKC290"/>
      <c r="FKD290"/>
      <c r="FKE290"/>
      <c r="FKF290"/>
      <c r="FKG290"/>
      <c r="FKH290"/>
      <c r="FKI290"/>
      <c r="FKJ290"/>
      <c r="FKK290"/>
      <c r="FKL290"/>
      <c r="FKM290"/>
      <c r="FKN290"/>
      <c r="FKO290"/>
      <c r="FKP290"/>
      <c r="FKQ290"/>
      <c r="FKR290"/>
      <c r="FKS290"/>
      <c r="FKT290"/>
      <c r="FKU290"/>
      <c r="FKV290"/>
      <c r="FKW290"/>
      <c r="FKX290"/>
      <c r="FKY290"/>
      <c r="FKZ290"/>
      <c r="FLA290"/>
      <c r="FLB290"/>
      <c r="FLC290"/>
      <c r="FLD290"/>
      <c r="FLE290"/>
      <c r="FLF290"/>
      <c r="FLG290"/>
      <c r="FLH290"/>
      <c r="FLI290"/>
      <c r="FLJ290"/>
      <c r="FLK290"/>
      <c r="FLL290"/>
      <c r="FLM290"/>
      <c r="FLN290"/>
      <c r="FLO290"/>
      <c r="FLP290"/>
      <c r="FLQ290"/>
      <c r="FLR290"/>
      <c r="FLS290"/>
      <c r="FLT290"/>
      <c r="FLU290"/>
      <c r="FLV290"/>
      <c r="FLW290"/>
      <c r="FLX290"/>
      <c r="FLY290"/>
      <c r="FLZ290"/>
      <c r="FMA290"/>
      <c r="FMB290"/>
      <c r="FMC290"/>
      <c r="FMD290"/>
      <c r="FME290"/>
      <c r="FMF290"/>
      <c r="FMG290"/>
      <c r="FMH290"/>
      <c r="FMI290"/>
      <c r="FMJ290"/>
      <c r="FMK290"/>
      <c r="FML290"/>
      <c r="FMM290"/>
      <c r="FMN290"/>
      <c r="FMO290"/>
      <c r="FMP290"/>
      <c r="FMQ290"/>
      <c r="FMR290"/>
      <c r="FMS290"/>
      <c r="FMT290"/>
      <c r="FMU290"/>
      <c r="FMV290"/>
      <c r="FMW290"/>
      <c r="FMX290"/>
      <c r="FMY290"/>
      <c r="FMZ290"/>
      <c r="FNA290"/>
      <c r="FNB290"/>
      <c r="FNC290"/>
      <c r="FND290"/>
      <c r="FNE290"/>
      <c r="FNF290"/>
      <c r="FNG290"/>
      <c r="FNH290"/>
      <c r="FNI290"/>
      <c r="FNJ290"/>
      <c r="FNK290"/>
      <c r="FNL290"/>
      <c r="FNM290"/>
      <c r="FNN290"/>
      <c r="FNO290"/>
      <c r="FNP290"/>
      <c r="FNQ290"/>
      <c r="FNR290"/>
      <c r="FNS290"/>
      <c r="FNT290"/>
      <c r="FNU290"/>
      <c r="FNV290"/>
      <c r="FNW290"/>
      <c r="FNX290"/>
      <c r="FNY290"/>
      <c r="FNZ290"/>
      <c r="FOA290"/>
      <c r="FOB290"/>
      <c r="FOC290"/>
      <c r="FOD290"/>
      <c r="FOE290"/>
      <c r="FOF290"/>
      <c r="FOG290"/>
      <c r="FOH290"/>
      <c r="FOI290"/>
      <c r="FOJ290"/>
      <c r="FOK290"/>
      <c r="FOL290"/>
      <c r="FOM290"/>
      <c r="FON290"/>
      <c r="FOO290"/>
      <c r="FOP290"/>
      <c r="FOQ290"/>
      <c r="FOR290"/>
      <c r="FOS290"/>
      <c r="FOT290"/>
      <c r="FOU290"/>
      <c r="FOV290"/>
      <c r="FOW290"/>
      <c r="FOX290"/>
      <c r="FOY290"/>
      <c r="FOZ290"/>
      <c r="FPA290"/>
      <c r="FPB290"/>
      <c r="FPC290"/>
      <c r="FPD290"/>
      <c r="FPE290"/>
      <c r="FPF290"/>
      <c r="FPG290"/>
      <c r="FPH290"/>
      <c r="FPI290"/>
      <c r="FPJ290"/>
      <c r="FPK290"/>
      <c r="FPL290"/>
      <c r="FPM290"/>
      <c r="FPN290"/>
      <c r="FPO290"/>
      <c r="FPP290"/>
      <c r="FPQ290"/>
      <c r="FPR290"/>
      <c r="FPS290"/>
      <c r="FPT290"/>
      <c r="FPU290"/>
      <c r="FPV290"/>
      <c r="FPW290"/>
      <c r="FPX290"/>
      <c r="FPY290"/>
      <c r="FPZ290"/>
      <c r="FQA290"/>
      <c r="FQB290"/>
      <c r="FQC290"/>
      <c r="FQD290"/>
      <c r="FQE290"/>
      <c r="FQF290"/>
      <c r="FQG290"/>
      <c r="FQH290"/>
      <c r="FQI290"/>
      <c r="FQJ290"/>
      <c r="FQK290"/>
      <c r="FQL290"/>
      <c r="FQM290"/>
      <c r="FQN290"/>
      <c r="FQO290"/>
      <c r="FQP290"/>
      <c r="FQQ290"/>
      <c r="FQR290"/>
      <c r="FQS290"/>
      <c r="FQT290"/>
      <c r="FQU290"/>
      <c r="FQV290"/>
      <c r="FQW290"/>
      <c r="FQX290"/>
      <c r="FQY290"/>
      <c r="FQZ290"/>
      <c r="FRA290"/>
      <c r="FRB290"/>
      <c r="FRC290"/>
      <c r="FRD290"/>
      <c r="FRE290"/>
      <c r="FRF290"/>
      <c r="FRG290"/>
      <c r="FRH290"/>
      <c r="FRI290"/>
      <c r="FRJ290"/>
      <c r="FRK290"/>
      <c r="FRL290"/>
      <c r="FRM290"/>
      <c r="FRN290"/>
      <c r="FRO290"/>
      <c r="FRP290"/>
      <c r="FRQ290"/>
      <c r="FRR290"/>
      <c r="FRS290"/>
      <c r="FRT290"/>
      <c r="FRU290"/>
      <c r="FRV290"/>
      <c r="FRW290"/>
      <c r="FRX290"/>
      <c r="FRY290"/>
      <c r="FRZ290"/>
      <c r="FSA290"/>
      <c r="FSB290"/>
      <c r="FSC290"/>
      <c r="FSD290"/>
      <c r="FSE290"/>
      <c r="FSF290"/>
      <c r="FSG290"/>
      <c r="FSH290"/>
      <c r="FSI290"/>
      <c r="FSJ290"/>
      <c r="FSK290"/>
      <c r="FSL290"/>
      <c r="FSM290"/>
      <c r="FSN290"/>
      <c r="FSO290"/>
      <c r="FSP290"/>
      <c r="FSQ290"/>
      <c r="FSR290"/>
      <c r="FSS290"/>
      <c r="FST290"/>
      <c r="FSU290"/>
      <c r="FSV290"/>
      <c r="FSW290"/>
      <c r="FSX290"/>
      <c r="FSY290"/>
      <c r="FSZ290"/>
      <c r="FTA290"/>
      <c r="FTB290"/>
      <c r="FTC290"/>
      <c r="FTD290"/>
      <c r="FTE290"/>
      <c r="FTF290"/>
      <c r="FTG290"/>
      <c r="FTH290"/>
      <c r="FTI290"/>
      <c r="FTJ290"/>
      <c r="FTK290"/>
      <c r="FTL290"/>
      <c r="FTM290"/>
      <c r="FTN290"/>
      <c r="FTO290"/>
      <c r="FTP290"/>
      <c r="FTQ290"/>
      <c r="FTR290"/>
      <c r="FTS290"/>
      <c r="FTT290"/>
      <c r="FTU290"/>
      <c r="FTV290"/>
      <c r="FTW290"/>
      <c r="FTX290"/>
      <c r="FTY290"/>
      <c r="FTZ290"/>
      <c r="FUA290"/>
      <c r="FUB290"/>
      <c r="FUC290"/>
      <c r="FUD290"/>
      <c r="FUE290"/>
      <c r="FUF290"/>
      <c r="FUG290"/>
      <c r="FUH290"/>
      <c r="FUI290"/>
      <c r="FUJ290"/>
      <c r="FUK290"/>
      <c r="FUL290"/>
      <c r="FUM290"/>
      <c r="FUN290"/>
      <c r="FUO290"/>
      <c r="FUP290"/>
      <c r="FUQ290"/>
      <c r="FUR290"/>
      <c r="FUS290"/>
      <c r="FUT290"/>
      <c r="FUU290"/>
      <c r="FUV290"/>
      <c r="FUW290"/>
      <c r="FUX290"/>
      <c r="FUY290"/>
      <c r="FUZ290"/>
      <c r="FVA290"/>
      <c r="FVB290"/>
      <c r="FVC290"/>
      <c r="FVD290"/>
      <c r="FVE290"/>
      <c r="FVF290"/>
      <c r="FVG290"/>
      <c r="FVH290"/>
      <c r="FVI290"/>
      <c r="FVJ290"/>
      <c r="FVK290"/>
      <c r="FVL290"/>
      <c r="FVM290"/>
      <c r="FVN290"/>
      <c r="FVO290"/>
      <c r="FVP290"/>
      <c r="FVQ290"/>
      <c r="FVR290"/>
      <c r="FVS290"/>
      <c r="FVT290"/>
      <c r="FVU290"/>
      <c r="FVV290"/>
      <c r="FVW290"/>
      <c r="FVX290"/>
      <c r="FVY290"/>
      <c r="FVZ290"/>
      <c r="FWA290"/>
      <c r="FWB290"/>
      <c r="FWC290"/>
      <c r="FWD290"/>
      <c r="FWE290"/>
      <c r="FWF290"/>
      <c r="FWG290"/>
      <c r="FWH290"/>
      <c r="FWI290"/>
      <c r="FWJ290"/>
      <c r="FWK290"/>
      <c r="FWL290"/>
      <c r="FWM290"/>
      <c r="FWN290"/>
      <c r="FWO290"/>
      <c r="FWP290"/>
      <c r="FWQ290"/>
      <c r="FWR290"/>
      <c r="FWS290"/>
      <c r="FWT290"/>
      <c r="FWU290"/>
      <c r="FWV290"/>
      <c r="FWW290"/>
      <c r="FWX290"/>
      <c r="FWY290"/>
      <c r="FWZ290"/>
      <c r="FXA290"/>
      <c r="FXB290"/>
      <c r="FXC290"/>
      <c r="FXD290"/>
      <c r="FXE290"/>
      <c r="FXF290"/>
      <c r="FXG290"/>
      <c r="FXH290"/>
      <c r="FXI290"/>
      <c r="FXJ290"/>
      <c r="FXK290"/>
      <c r="FXL290"/>
      <c r="FXM290"/>
      <c r="FXN290"/>
      <c r="FXO290"/>
      <c r="FXP290"/>
      <c r="FXQ290"/>
      <c r="FXR290"/>
      <c r="FXS290"/>
      <c r="FXT290"/>
      <c r="FXU290"/>
      <c r="FXV290"/>
      <c r="FXW290"/>
      <c r="FXX290"/>
      <c r="FXY290"/>
      <c r="FXZ290"/>
      <c r="FYA290"/>
      <c r="FYB290"/>
      <c r="FYC290"/>
      <c r="FYD290"/>
      <c r="FYE290"/>
      <c r="FYF290"/>
      <c r="FYG290"/>
      <c r="FYH290"/>
      <c r="FYI290"/>
      <c r="FYJ290"/>
      <c r="FYK290"/>
      <c r="FYL290"/>
      <c r="FYM290"/>
      <c r="FYN290"/>
      <c r="FYO290"/>
      <c r="FYP290"/>
      <c r="FYQ290"/>
      <c r="FYR290"/>
      <c r="FYS290"/>
      <c r="FYT290"/>
      <c r="FYU290"/>
      <c r="FYV290"/>
      <c r="FYW290"/>
      <c r="FYX290"/>
      <c r="FYY290"/>
      <c r="FYZ290"/>
      <c r="FZA290"/>
      <c r="FZB290"/>
      <c r="FZC290"/>
      <c r="FZD290"/>
      <c r="FZE290"/>
      <c r="FZF290"/>
      <c r="FZG290"/>
      <c r="FZH290"/>
      <c r="FZI290"/>
      <c r="FZJ290"/>
      <c r="FZK290"/>
      <c r="FZL290"/>
      <c r="FZM290"/>
      <c r="FZN290"/>
      <c r="FZO290"/>
      <c r="FZP290"/>
      <c r="FZQ290"/>
      <c r="FZR290"/>
      <c r="FZS290"/>
      <c r="FZT290"/>
      <c r="FZU290"/>
      <c r="FZV290"/>
      <c r="FZW290"/>
      <c r="FZX290"/>
      <c r="FZY290"/>
      <c r="FZZ290"/>
      <c r="GAA290"/>
      <c r="GAB290"/>
      <c r="GAC290"/>
      <c r="GAD290"/>
      <c r="GAE290"/>
      <c r="GAF290"/>
      <c r="GAG290"/>
      <c r="GAH290"/>
      <c r="GAI290"/>
      <c r="GAJ290"/>
      <c r="GAK290"/>
      <c r="GAL290"/>
      <c r="GAM290"/>
      <c r="GAN290"/>
      <c r="GAO290"/>
      <c r="GAP290"/>
      <c r="GAQ290"/>
      <c r="GAR290"/>
      <c r="GAS290"/>
      <c r="GAT290"/>
      <c r="GAU290"/>
      <c r="GAV290"/>
      <c r="GAW290"/>
      <c r="GAX290"/>
      <c r="GAY290"/>
      <c r="GAZ290"/>
      <c r="GBA290"/>
      <c r="GBB290"/>
      <c r="GBC290"/>
      <c r="GBD290"/>
      <c r="GBE290"/>
      <c r="GBF290"/>
      <c r="GBG290"/>
      <c r="GBH290"/>
      <c r="GBI290"/>
      <c r="GBJ290"/>
      <c r="GBK290"/>
      <c r="GBL290"/>
      <c r="GBM290"/>
      <c r="GBN290"/>
      <c r="GBO290"/>
      <c r="GBP290"/>
      <c r="GBQ290"/>
      <c r="GBR290"/>
      <c r="GBS290"/>
      <c r="GBT290"/>
      <c r="GBU290"/>
      <c r="GBV290"/>
      <c r="GBW290"/>
      <c r="GBX290"/>
      <c r="GBY290"/>
      <c r="GBZ290"/>
      <c r="GCA290"/>
      <c r="GCB290"/>
      <c r="GCC290"/>
      <c r="GCD290"/>
      <c r="GCE290"/>
      <c r="GCF290"/>
      <c r="GCG290"/>
      <c r="GCH290"/>
      <c r="GCI290"/>
      <c r="GCJ290"/>
      <c r="GCK290"/>
      <c r="GCL290"/>
      <c r="GCM290"/>
      <c r="GCN290"/>
      <c r="GCO290"/>
      <c r="GCP290"/>
      <c r="GCQ290"/>
      <c r="GCR290"/>
      <c r="GCS290"/>
      <c r="GCT290"/>
      <c r="GCU290"/>
      <c r="GCV290"/>
      <c r="GCW290"/>
      <c r="GCX290"/>
      <c r="GCY290"/>
      <c r="GCZ290"/>
      <c r="GDA290"/>
      <c r="GDB290"/>
      <c r="GDC290"/>
      <c r="GDD290"/>
      <c r="GDE290"/>
      <c r="GDF290"/>
      <c r="GDG290"/>
      <c r="GDH290"/>
      <c r="GDI290"/>
      <c r="GDJ290"/>
      <c r="GDK290"/>
      <c r="GDL290"/>
      <c r="GDM290"/>
      <c r="GDN290"/>
      <c r="GDO290"/>
      <c r="GDP290"/>
      <c r="GDQ290"/>
      <c r="GDR290"/>
      <c r="GDS290"/>
      <c r="GDT290"/>
      <c r="GDU290"/>
      <c r="GDV290"/>
      <c r="GDW290"/>
      <c r="GDX290"/>
      <c r="GDY290"/>
      <c r="GDZ290"/>
      <c r="GEA290"/>
      <c r="GEB290"/>
      <c r="GEC290"/>
      <c r="GED290"/>
      <c r="GEE290"/>
      <c r="GEF290"/>
      <c r="GEG290"/>
      <c r="GEH290"/>
      <c r="GEI290"/>
      <c r="GEJ290"/>
      <c r="GEK290"/>
      <c r="GEL290"/>
      <c r="GEM290"/>
      <c r="GEN290"/>
      <c r="GEO290"/>
      <c r="GEP290"/>
      <c r="GEQ290"/>
      <c r="GER290"/>
      <c r="GES290"/>
      <c r="GET290"/>
      <c r="GEU290"/>
      <c r="GEV290"/>
      <c r="GEW290"/>
      <c r="GEX290"/>
      <c r="GEY290"/>
      <c r="GEZ290"/>
      <c r="GFA290"/>
      <c r="GFB290"/>
      <c r="GFC290"/>
      <c r="GFD290"/>
      <c r="GFE290"/>
      <c r="GFF290"/>
      <c r="GFG290"/>
      <c r="GFH290"/>
      <c r="GFI290"/>
      <c r="GFJ290"/>
      <c r="GFK290"/>
      <c r="GFL290"/>
      <c r="GFM290"/>
      <c r="GFN290"/>
      <c r="GFO290"/>
      <c r="GFP290"/>
      <c r="GFQ290"/>
      <c r="GFR290"/>
      <c r="GFS290"/>
      <c r="GFT290"/>
      <c r="GFU290"/>
      <c r="GFV290"/>
      <c r="GFW290"/>
      <c r="GFX290"/>
      <c r="GFY290"/>
      <c r="GFZ290"/>
      <c r="GGA290"/>
      <c r="GGB290"/>
      <c r="GGC290"/>
      <c r="GGD290"/>
      <c r="GGE290"/>
      <c r="GGF290"/>
      <c r="GGG290"/>
      <c r="GGH290"/>
      <c r="GGI290"/>
      <c r="GGJ290"/>
      <c r="GGK290"/>
      <c r="GGL290"/>
      <c r="GGM290"/>
      <c r="GGN290"/>
      <c r="GGO290"/>
      <c r="GGP290"/>
      <c r="GGQ290"/>
      <c r="GGR290"/>
      <c r="GGS290"/>
      <c r="GGT290"/>
      <c r="GGU290"/>
      <c r="GGV290"/>
      <c r="GGW290"/>
      <c r="GGX290"/>
      <c r="GGY290"/>
      <c r="GGZ290"/>
      <c r="GHA290"/>
      <c r="GHB290"/>
      <c r="GHC290"/>
      <c r="GHD290"/>
      <c r="GHE290"/>
      <c r="GHF290"/>
      <c r="GHG290"/>
      <c r="GHH290"/>
      <c r="GHI290"/>
      <c r="GHJ290"/>
      <c r="GHK290"/>
      <c r="GHL290"/>
      <c r="GHM290"/>
      <c r="GHN290"/>
      <c r="GHO290"/>
      <c r="GHP290"/>
      <c r="GHQ290"/>
      <c r="GHR290"/>
      <c r="GHS290"/>
      <c r="GHT290"/>
      <c r="GHU290"/>
      <c r="GHV290"/>
      <c r="GHW290"/>
      <c r="GHX290"/>
      <c r="GHY290"/>
      <c r="GHZ290"/>
      <c r="GIA290"/>
      <c r="GIB290"/>
      <c r="GIC290"/>
      <c r="GID290"/>
      <c r="GIE290"/>
      <c r="GIF290"/>
      <c r="GIG290"/>
      <c r="GIH290"/>
      <c r="GII290"/>
      <c r="GIJ290"/>
      <c r="GIK290"/>
      <c r="GIL290"/>
      <c r="GIM290"/>
      <c r="GIN290"/>
      <c r="GIO290"/>
      <c r="GIP290"/>
      <c r="GIQ290"/>
      <c r="GIR290"/>
      <c r="GIS290"/>
      <c r="GIT290"/>
      <c r="GIU290"/>
      <c r="GIV290"/>
      <c r="GIW290"/>
      <c r="GIX290"/>
      <c r="GIY290"/>
      <c r="GIZ290"/>
      <c r="GJA290"/>
      <c r="GJB290"/>
      <c r="GJC290"/>
      <c r="GJD290"/>
      <c r="GJE290"/>
      <c r="GJF290"/>
      <c r="GJG290"/>
      <c r="GJH290"/>
      <c r="GJI290"/>
      <c r="GJJ290"/>
      <c r="GJK290"/>
      <c r="GJL290"/>
      <c r="GJM290"/>
      <c r="GJN290"/>
      <c r="GJO290"/>
      <c r="GJP290"/>
      <c r="GJQ290"/>
      <c r="GJR290"/>
      <c r="GJS290"/>
      <c r="GJT290"/>
      <c r="GJU290"/>
      <c r="GJV290"/>
      <c r="GJW290"/>
      <c r="GJX290"/>
      <c r="GJY290"/>
      <c r="GJZ290"/>
      <c r="GKA290"/>
      <c r="GKB290"/>
      <c r="GKC290"/>
      <c r="GKD290"/>
      <c r="GKE290"/>
      <c r="GKF290"/>
      <c r="GKG290"/>
      <c r="GKH290"/>
      <c r="GKI290"/>
      <c r="GKJ290"/>
      <c r="GKK290"/>
      <c r="GKL290"/>
      <c r="GKM290"/>
      <c r="GKN290"/>
      <c r="GKO290"/>
      <c r="GKP290"/>
      <c r="GKQ290"/>
      <c r="GKR290"/>
      <c r="GKS290"/>
      <c r="GKT290"/>
      <c r="GKU290"/>
      <c r="GKV290"/>
      <c r="GKW290"/>
      <c r="GKX290"/>
      <c r="GKY290"/>
      <c r="GKZ290"/>
      <c r="GLA290"/>
      <c r="GLB290"/>
      <c r="GLC290"/>
      <c r="GLD290"/>
      <c r="GLE290"/>
      <c r="GLF290"/>
      <c r="GLG290"/>
      <c r="GLH290"/>
      <c r="GLI290"/>
      <c r="GLJ290"/>
      <c r="GLK290"/>
      <c r="GLL290"/>
      <c r="GLM290"/>
      <c r="GLN290"/>
      <c r="GLO290"/>
      <c r="GLP290"/>
      <c r="GLQ290"/>
      <c r="GLR290"/>
      <c r="GLS290"/>
      <c r="GLT290"/>
      <c r="GLU290"/>
      <c r="GLV290"/>
      <c r="GLW290"/>
      <c r="GLX290"/>
      <c r="GLY290"/>
      <c r="GLZ290"/>
      <c r="GMA290"/>
      <c r="GMB290"/>
      <c r="GMC290"/>
      <c r="GMD290"/>
      <c r="GME290"/>
      <c r="GMF290"/>
      <c r="GMG290"/>
      <c r="GMH290"/>
      <c r="GMI290"/>
      <c r="GMJ290"/>
      <c r="GMK290"/>
      <c r="GML290"/>
      <c r="GMM290"/>
      <c r="GMN290"/>
      <c r="GMO290"/>
      <c r="GMP290"/>
      <c r="GMQ290"/>
      <c r="GMR290"/>
      <c r="GMS290"/>
      <c r="GMT290"/>
      <c r="GMU290"/>
      <c r="GMV290"/>
      <c r="GMW290"/>
      <c r="GMX290"/>
      <c r="GMY290"/>
      <c r="GMZ290"/>
      <c r="GNA290"/>
      <c r="GNB290"/>
      <c r="GNC290"/>
      <c r="GND290"/>
      <c r="GNE290"/>
      <c r="GNF290"/>
      <c r="GNG290"/>
      <c r="GNH290"/>
      <c r="GNI290"/>
      <c r="GNJ290"/>
      <c r="GNK290"/>
      <c r="GNL290"/>
      <c r="GNM290"/>
      <c r="GNN290"/>
      <c r="GNO290"/>
      <c r="GNP290"/>
      <c r="GNQ290"/>
      <c r="GNR290"/>
      <c r="GNS290"/>
      <c r="GNT290"/>
      <c r="GNU290"/>
      <c r="GNV290"/>
      <c r="GNW290"/>
      <c r="GNX290"/>
      <c r="GNY290"/>
      <c r="GNZ290"/>
      <c r="GOA290"/>
      <c r="GOB290"/>
      <c r="GOC290"/>
      <c r="GOD290"/>
      <c r="GOE290"/>
      <c r="GOF290"/>
      <c r="GOG290"/>
      <c r="GOH290"/>
      <c r="GOI290"/>
      <c r="GOJ290"/>
      <c r="GOK290"/>
      <c r="GOL290"/>
      <c r="GOM290"/>
      <c r="GON290"/>
      <c r="GOO290"/>
      <c r="GOP290"/>
      <c r="GOQ290"/>
      <c r="GOR290"/>
      <c r="GOS290"/>
      <c r="GOT290"/>
      <c r="GOU290"/>
      <c r="GOV290"/>
      <c r="GOW290"/>
      <c r="GOX290"/>
      <c r="GOY290"/>
      <c r="GOZ290"/>
      <c r="GPA290"/>
      <c r="GPB290"/>
      <c r="GPC290"/>
      <c r="GPD290"/>
      <c r="GPE290"/>
      <c r="GPF290"/>
      <c r="GPG290"/>
      <c r="GPH290"/>
      <c r="GPI290"/>
      <c r="GPJ290"/>
      <c r="GPK290"/>
      <c r="GPL290"/>
      <c r="GPM290"/>
      <c r="GPN290"/>
      <c r="GPO290"/>
      <c r="GPP290"/>
      <c r="GPQ290"/>
      <c r="GPR290"/>
      <c r="GPS290"/>
      <c r="GPT290"/>
      <c r="GPU290"/>
      <c r="GPV290"/>
      <c r="GPW290"/>
      <c r="GPX290"/>
      <c r="GPY290"/>
      <c r="GPZ290"/>
      <c r="GQA290"/>
      <c r="GQB290"/>
      <c r="GQC290"/>
      <c r="GQD290"/>
      <c r="GQE290"/>
      <c r="GQF290"/>
      <c r="GQG290"/>
      <c r="GQH290"/>
      <c r="GQI290"/>
      <c r="GQJ290"/>
      <c r="GQK290"/>
      <c r="GQL290"/>
      <c r="GQM290"/>
      <c r="GQN290"/>
      <c r="GQO290"/>
      <c r="GQP290"/>
      <c r="GQQ290"/>
      <c r="GQR290"/>
      <c r="GQS290"/>
      <c r="GQT290"/>
      <c r="GQU290"/>
      <c r="GQV290"/>
      <c r="GQW290"/>
      <c r="GQX290"/>
      <c r="GQY290"/>
      <c r="GQZ290"/>
      <c r="GRA290"/>
      <c r="GRB290"/>
      <c r="GRC290"/>
      <c r="GRD290"/>
      <c r="GRE290"/>
      <c r="GRF290"/>
      <c r="GRG290"/>
      <c r="GRH290"/>
      <c r="GRI290"/>
      <c r="GRJ290"/>
      <c r="GRK290"/>
      <c r="GRL290"/>
      <c r="GRM290"/>
      <c r="GRN290"/>
      <c r="GRO290"/>
      <c r="GRP290"/>
      <c r="GRQ290"/>
      <c r="GRR290"/>
      <c r="GRS290"/>
      <c r="GRT290"/>
      <c r="GRU290"/>
      <c r="GRV290"/>
      <c r="GRW290"/>
      <c r="GRX290"/>
      <c r="GRY290"/>
      <c r="GRZ290"/>
      <c r="GSA290"/>
      <c r="GSB290"/>
      <c r="GSC290"/>
      <c r="GSD290"/>
      <c r="GSE290"/>
      <c r="GSF290"/>
      <c r="GSG290"/>
      <c r="GSH290"/>
      <c r="GSI290"/>
      <c r="GSJ290"/>
      <c r="GSK290"/>
      <c r="GSL290"/>
      <c r="GSM290"/>
      <c r="GSN290"/>
      <c r="GSO290"/>
      <c r="GSP290"/>
      <c r="GSQ290"/>
      <c r="GSR290"/>
      <c r="GSS290"/>
      <c r="GST290"/>
      <c r="GSU290"/>
      <c r="GSV290"/>
      <c r="GSW290"/>
      <c r="GSX290"/>
      <c r="GSY290"/>
      <c r="GSZ290"/>
      <c r="GTA290"/>
      <c r="GTB290"/>
      <c r="GTC290"/>
      <c r="GTD290"/>
      <c r="GTE290"/>
      <c r="GTF290"/>
      <c r="GTG290"/>
      <c r="GTH290"/>
      <c r="GTI290"/>
      <c r="GTJ290"/>
      <c r="GTK290"/>
      <c r="GTL290"/>
      <c r="GTM290"/>
      <c r="GTN290"/>
      <c r="GTO290"/>
      <c r="GTP290"/>
      <c r="GTQ290"/>
      <c r="GTR290"/>
      <c r="GTS290"/>
      <c r="GTT290"/>
      <c r="GTU290"/>
      <c r="GTV290"/>
      <c r="GTW290"/>
      <c r="GTX290"/>
      <c r="GTY290"/>
      <c r="GTZ290"/>
      <c r="GUA290"/>
      <c r="GUB290"/>
      <c r="GUC290"/>
      <c r="GUD290"/>
      <c r="GUE290"/>
      <c r="GUF290"/>
      <c r="GUG290"/>
      <c r="GUH290"/>
      <c r="GUI290"/>
      <c r="GUJ290"/>
      <c r="GUK290"/>
      <c r="GUL290"/>
      <c r="GUM290"/>
      <c r="GUN290"/>
      <c r="GUO290"/>
      <c r="GUP290"/>
      <c r="GUQ290"/>
      <c r="GUR290"/>
      <c r="GUS290"/>
      <c r="GUT290"/>
      <c r="GUU290"/>
      <c r="GUV290"/>
      <c r="GUW290"/>
      <c r="GUX290"/>
      <c r="GUY290"/>
      <c r="GUZ290"/>
      <c r="GVA290"/>
      <c r="GVB290"/>
      <c r="GVC290"/>
      <c r="GVD290"/>
      <c r="GVE290"/>
      <c r="GVF290"/>
      <c r="GVG290"/>
      <c r="GVH290"/>
      <c r="GVI290"/>
      <c r="GVJ290"/>
      <c r="GVK290"/>
      <c r="GVL290"/>
      <c r="GVM290"/>
      <c r="GVN290"/>
      <c r="GVO290"/>
      <c r="GVP290"/>
      <c r="GVQ290"/>
      <c r="GVR290"/>
      <c r="GVS290"/>
      <c r="GVT290"/>
      <c r="GVU290"/>
      <c r="GVV290"/>
      <c r="GVW290"/>
      <c r="GVX290"/>
      <c r="GVY290"/>
      <c r="GVZ290"/>
      <c r="GWA290"/>
      <c r="GWB290"/>
      <c r="GWC290"/>
      <c r="GWD290"/>
      <c r="GWE290"/>
      <c r="GWF290"/>
      <c r="GWG290"/>
      <c r="GWH290"/>
      <c r="GWI290"/>
      <c r="GWJ290"/>
      <c r="GWK290"/>
      <c r="GWL290"/>
      <c r="GWM290"/>
      <c r="GWN290"/>
      <c r="GWO290"/>
      <c r="GWP290"/>
      <c r="GWQ290"/>
      <c r="GWR290"/>
      <c r="GWS290"/>
      <c r="GWT290"/>
      <c r="GWU290"/>
      <c r="GWV290"/>
      <c r="GWW290"/>
      <c r="GWX290"/>
      <c r="GWY290"/>
      <c r="GWZ290"/>
      <c r="GXA290"/>
      <c r="GXB290"/>
      <c r="GXC290"/>
      <c r="GXD290"/>
      <c r="GXE290"/>
      <c r="GXF290"/>
      <c r="GXG290"/>
      <c r="GXH290"/>
      <c r="GXI290"/>
      <c r="GXJ290"/>
      <c r="GXK290"/>
      <c r="GXL290"/>
      <c r="GXM290"/>
      <c r="GXN290"/>
      <c r="GXO290"/>
      <c r="GXP290"/>
      <c r="GXQ290"/>
      <c r="GXR290"/>
      <c r="GXS290"/>
      <c r="GXT290"/>
      <c r="GXU290"/>
      <c r="GXV290"/>
      <c r="GXW290"/>
      <c r="GXX290"/>
      <c r="GXY290"/>
      <c r="GXZ290"/>
      <c r="GYA290"/>
      <c r="GYB290"/>
      <c r="GYC290"/>
      <c r="GYD290"/>
      <c r="GYE290"/>
      <c r="GYF290"/>
      <c r="GYG290"/>
      <c r="GYH290"/>
      <c r="GYI290"/>
      <c r="GYJ290"/>
      <c r="GYK290"/>
      <c r="GYL290"/>
      <c r="GYM290"/>
      <c r="GYN290"/>
      <c r="GYO290"/>
      <c r="GYP290"/>
      <c r="GYQ290"/>
      <c r="GYR290"/>
      <c r="GYS290"/>
      <c r="GYT290"/>
      <c r="GYU290"/>
      <c r="GYV290"/>
      <c r="GYW290"/>
      <c r="GYX290"/>
      <c r="GYY290"/>
      <c r="GYZ290"/>
      <c r="GZA290"/>
      <c r="GZB290"/>
      <c r="GZC290"/>
      <c r="GZD290"/>
      <c r="GZE290"/>
      <c r="GZF290"/>
      <c r="GZG290"/>
      <c r="GZH290"/>
      <c r="GZI290"/>
      <c r="GZJ290"/>
      <c r="GZK290"/>
      <c r="GZL290"/>
      <c r="GZM290"/>
      <c r="GZN290"/>
      <c r="GZO290"/>
      <c r="GZP290"/>
      <c r="GZQ290"/>
      <c r="GZR290"/>
      <c r="GZS290"/>
      <c r="GZT290"/>
      <c r="GZU290"/>
      <c r="GZV290"/>
      <c r="GZW290"/>
      <c r="GZX290"/>
      <c r="GZY290"/>
      <c r="GZZ290"/>
      <c r="HAA290"/>
      <c r="HAB290"/>
      <c r="HAC290"/>
      <c r="HAD290"/>
      <c r="HAE290"/>
      <c r="HAF290"/>
      <c r="HAG290"/>
      <c r="HAH290"/>
      <c r="HAI290"/>
      <c r="HAJ290"/>
      <c r="HAK290"/>
      <c r="HAL290"/>
      <c r="HAM290"/>
      <c r="HAN290"/>
      <c r="HAO290"/>
      <c r="HAP290"/>
      <c r="HAQ290"/>
      <c r="HAR290"/>
      <c r="HAS290"/>
      <c r="HAT290"/>
      <c r="HAU290"/>
      <c r="HAV290"/>
      <c r="HAW290"/>
      <c r="HAX290"/>
      <c r="HAY290"/>
      <c r="HAZ290"/>
      <c r="HBA290"/>
      <c r="HBB290"/>
      <c r="HBC290"/>
      <c r="HBD290"/>
      <c r="HBE290"/>
      <c r="HBF290"/>
      <c r="HBG290"/>
      <c r="HBH290"/>
      <c r="HBI290"/>
      <c r="HBJ290"/>
      <c r="HBK290"/>
      <c r="HBL290"/>
      <c r="HBM290"/>
      <c r="HBN290"/>
      <c r="HBO290"/>
      <c r="HBP290"/>
      <c r="HBQ290"/>
      <c r="HBR290"/>
      <c r="HBS290"/>
      <c r="HBT290"/>
      <c r="HBU290"/>
      <c r="HBV290"/>
      <c r="HBW290"/>
      <c r="HBX290"/>
      <c r="HBY290"/>
      <c r="HBZ290"/>
      <c r="HCA290"/>
      <c r="HCB290"/>
      <c r="HCC290"/>
      <c r="HCD290"/>
      <c r="HCE290"/>
      <c r="HCF290"/>
      <c r="HCG290"/>
      <c r="HCH290"/>
      <c r="HCI290"/>
      <c r="HCJ290"/>
      <c r="HCK290"/>
      <c r="HCL290"/>
      <c r="HCM290"/>
      <c r="HCN290"/>
      <c r="HCO290"/>
      <c r="HCP290"/>
      <c r="HCQ290"/>
      <c r="HCR290"/>
      <c r="HCS290"/>
      <c r="HCT290"/>
      <c r="HCU290"/>
      <c r="HCV290"/>
      <c r="HCW290"/>
      <c r="HCX290"/>
      <c r="HCY290"/>
      <c r="HCZ290"/>
      <c r="HDA290"/>
      <c r="HDB290"/>
      <c r="HDC290"/>
      <c r="HDD290"/>
      <c r="HDE290"/>
      <c r="HDF290"/>
      <c r="HDG290"/>
      <c r="HDH290"/>
      <c r="HDI290"/>
      <c r="HDJ290"/>
      <c r="HDK290"/>
      <c r="HDL290"/>
      <c r="HDM290"/>
      <c r="HDN290"/>
      <c r="HDO290"/>
      <c r="HDP290"/>
      <c r="HDQ290"/>
      <c r="HDR290"/>
      <c r="HDS290"/>
      <c r="HDT290"/>
      <c r="HDU290"/>
      <c r="HDV290"/>
      <c r="HDW290"/>
      <c r="HDX290"/>
      <c r="HDY290"/>
      <c r="HDZ290"/>
      <c r="HEA290"/>
      <c r="HEB290"/>
      <c r="HEC290"/>
      <c r="HED290"/>
      <c r="HEE290"/>
      <c r="HEF290"/>
      <c r="HEG290"/>
      <c r="HEH290"/>
      <c r="HEI290"/>
      <c r="HEJ290"/>
      <c r="HEK290"/>
      <c r="HEL290"/>
      <c r="HEM290"/>
      <c r="HEN290"/>
      <c r="HEO290"/>
      <c r="HEP290"/>
      <c r="HEQ290"/>
      <c r="HER290"/>
      <c r="HES290"/>
      <c r="HET290"/>
      <c r="HEU290"/>
      <c r="HEV290"/>
      <c r="HEW290"/>
      <c r="HEX290"/>
      <c r="HEY290"/>
      <c r="HEZ290"/>
      <c r="HFA290"/>
      <c r="HFB290"/>
      <c r="HFC290"/>
      <c r="HFD290"/>
      <c r="HFE290"/>
      <c r="HFF290"/>
      <c r="HFG290"/>
      <c r="HFH290"/>
      <c r="HFI290"/>
      <c r="HFJ290"/>
      <c r="HFK290"/>
      <c r="HFL290"/>
      <c r="HFM290"/>
      <c r="HFN290"/>
      <c r="HFO290"/>
      <c r="HFP290"/>
      <c r="HFQ290"/>
      <c r="HFR290"/>
      <c r="HFS290"/>
      <c r="HFT290"/>
      <c r="HFU290"/>
      <c r="HFV290"/>
      <c r="HFW290"/>
      <c r="HFX290"/>
      <c r="HFY290"/>
      <c r="HFZ290"/>
      <c r="HGA290"/>
      <c r="HGB290"/>
      <c r="HGC290"/>
      <c r="HGD290"/>
      <c r="HGE290"/>
      <c r="HGF290"/>
      <c r="HGG290"/>
      <c r="HGH290"/>
      <c r="HGI290"/>
      <c r="HGJ290"/>
      <c r="HGK290"/>
      <c r="HGL290"/>
      <c r="HGM290"/>
      <c r="HGN290"/>
      <c r="HGO290"/>
      <c r="HGP290"/>
      <c r="HGQ290"/>
      <c r="HGR290"/>
      <c r="HGS290"/>
      <c r="HGT290"/>
      <c r="HGU290"/>
      <c r="HGV290"/>
      <c r="HGW290"/>
      <c r="HGX290"/>
      <c r="HGY290"/>
      <c r="HGZ290"/>
      <c r="HHA290"/>
      <c r="HHB290"/>
      <c r="HHC290"/>
      <c r="HHD290"/>
      <c r="HHE290"/>
      <c r="HHF290"/>
      <c r="HHG290"/>
      <c r="HHH290"/>
      <c r="HHI290"/>
      <c r="HHJ290"/>
      <c r="HHK290"/>
      <c r="HHL290"/>
      <c r="HHM290"/>
      <c r="HHN290"/>
      <c r="HHO290"/>
      <c r="HHP290"/>
      <c r="HHQ290"/>
      <c r="HHR290"/>
      <c r="HHS290"/>
      <c r="HHT290"/>
      <c r="HHU290"/>
      <c r="HHV290"/>
      <c r="HHW290"/>
      <c r="HHX290"/>
      <c r="HHY290"/>
      <c r="HHZ290"/>
      <c r="HIA290"/>
      <c r="HIB290"/>
      <c r="HIC290"/>
      <c r="HID290"/>
      <c r="HIE290"/>
      <c r="HIF290"/>
      <c r="HIG290"/>
      <c r="HIH290"/>
      <c r="HII290"/>
      <c r="HIJ290"/>
      <c r="HIK290"/>
      <c r="HIL290"/>
      <c r="HIM290"/>
      <c r="HIN290"/>
      <c r="HIO290"/>
      <c r="HIP290"/>
      <c r="HIQ290"/>
      <c r="HIR290"/>
      <c r="HIS290"/>
      <c r="HIT290"/>
      <c r="HIU290"/>
      <c r="HIV290"/>
      <c r="HIW290"/>
      <c r="HIX290"/>
      <c r="HIY290"/>
      <c r="HIZ290"/>
      <c r="HJA290"/>
      <c r="HJB290"/>
      <c r="HJC290"/>
      <c r="HJD290"/>
      <c r="HJE290"/>
      <c r="HJF290"/>
      <c r="HJG290"/>
      <c r="HJH290"/>
      <c r="HJI290"/>
      <c r="HJJ290"/>
      <c r="HJK290"/>
      <c r="HJL290"/>
      <c r="HJM290"/>
      <c r="HJN290"/>
      <c r="HJO290"/>
      <c r="HJP290"/>
      <c r="HJQ290"/>
      <c r="HJR290"/>
      <c r="HJS290"/>
      <c r="HJT290"/>
      <c r="HJU290"/>
      <c r="HJV290"/>
      <c r="HJW290"/>
      <c r="HJX290"/>
      <c r="HJY290"/>
      <c r="HJZ290"/>
      <c r="HKA290"/>
      <c r="HKB290"/>
      <c r="HKC290"/>
      <c r="HKD290"/>
      <c r="HKE290"/>
      <c r="HKF290"/>
      <c r="HKG290"/>
      <c r="HKH290"/>
      <c r="HKI290"/>
      <c r="HKJ290"/>
      <c r="HKK290"/>
      <c r="HKL290"/>
      <c r="HKM290"/>
      <c r="HKN290"/>
      <c r="HKO290"/>
      <c r="HKP290"/>
      <c r="HKQ290"/>
      <c r="HKR290"/>
      <c r="HKS290"/>
      <c r="HKT290"/>
      <c r="HKU290"/>
      <c r="HKV290"/>
      <c r="HKW290"/>
      <c r="HKX290"/>
      <c r="HKY290"/>
      <c r="HKZ290"/>
      <c r="HLA290"/>
      <c r="HLB290"/>
      <c r="HLC290"/>
      <c r="HLD290"/>
      <c r="HLE290"/>
      <c r="HLF290"/>
      <c r="HLG290"/>
      <c r="HLH290"/>
      <c r="HLI290"/>
      <c r="HLJ290"/>
      <c r="HLK290"/>
      <c r="HLL290"/>
      <c r="HLM290"/>
      <c r="HLN290"/>
      <c r="HLO290"/>
      <c r="HLP290"/>
      <c r="HLQ290"/>
      <c r="HLR290"/>
      <c r="HLS290"/>
      <c r="HLT290"/>
      <c r="HLU290"/>
      <c r="HLV290"/>
      <c r="HLW290"/>
      <c r="HLX290"/>
      <c r="HLY290"/>
      <c r="HLZ290"/>
      <c r="HMA290"/>
      <c r="HMB290"/>
      <c r="HMC290"/>
      <c r="HMD290"/>
      <c r="HME290"/>
      <c r="HMF290"/>
      <c r="HMG290"/>
      <c r="HMH290"/>
      <c r="HMI290"/>
      <c r="HMJ290"/>
      <c r="HMK290"/>
      <c r="HML290"/>
      <c r="HMM290"/>
      <c r="HMN290"/>
      <c r="HMO290"/>
      <c r="HMP290"/>
      <c r="HMQ290"/>
      <c r="HMR290"/>
      <c r="HMS290"/>
      <c r="HMT290"/>
      <c r="HMU290"/>
      <c r="HMV290"/>
      <c r="HMW290"/>
      <c r="HMX290"/>
      <c r="HMY290"/>
      <c r="HMZ290"/>
      <c r="HNA290"/>
      <c r="HNB290"/>
      <c r="HNC290"/>
      <c r="HND290"/>
      <c r="HNE290"/>
      <c r="HNF290"/>
      <c r="HNG290"/>
      <c r="HNH290"/>
      <c r="HNI290"/>
      <c r="HNJ290"/>
      <c r="HNK290"/>
      <c r="HNL290"/>
      <c r="HNM290"/>
      <c r="HNN290"/>
      <c r="HNO290"/>
      <c r="HNP290"/>
      <c r="HNQ290"/>
      <c r="HNR290"/>
      <c r="HNS290"/>
      <c r="HNT290"/>
      <c r="HNU290"/>
      <c r="HNV290"/>
      <c r="HNW290"/>
      <c r="HNX290"/>
      <c r="HNY290"/>
      <c r="HNZ290"/>
      <c r="HOA290"/>
      <c r="HOB290"/>
      <c r="HOC290"/>
      <c r="HOD290"/>
      <c r="HOE290"/>
      <c r="HOF290"/>
      <c r="HOG290"/>
      <c r="HOH290"/>
      <c r="HOI290"/>
      <c r="HOJ290"/>
      <c r="HOK290"/>
      <c r="HOL290"/>
      <c r="HOM290"/>
      <c r="HON290"/>
      <c r="HOO290"/>
      <c r="HOP290"/>
      <c r="HOQ290"/>
      <c r="HOR290"/>
      <c r="HOS290"/>
      <c r="HOT290"/>
      <c r="HOU290"/>
      <c r="HOV290"/>
      <c r="HOW290"/>
      <c r="HOX290"/>
      <c r="HOY290"/>
      <c r="HOZ290"/>
      <c r="HPA290"/>
      <c r="HPB290"/>
      <c r="HPC290"/>
      <c r="HPD290"/>
      <c r="HPE290"/>
      <c r="HPF290"/>
      <c r="HPG290"/>
      <c r="HPH290"/>
      <c r="HPI290"/>
      <c r="HPJ290"/>
      <c r="HPK290"/>
      <c r="HPL290"/>
      <c r="HPM290"/>
      <c r="HPN290"/>
      <c r="HPO290"/>
      <c r="HPP290"/>
      <c r="HPQ290"/>
      <c r="HPR290"/>
      <c r="HPS290"/>
      <c r="HPT290"/>
      <c r="HPU290"/>
      <c r="HPV290"/>
      <c r="HPW290"/>
      <c r="HPX290"/>
      <c r="HPY290"/>
      <c r="HPZ290"/>
      <c r="HQA290"/>
      <c r="HQB290"/>
      <c r="HQC290"/>
      <c r="HQD290"/>
      <c r="HQE290"/>
      <c r="HQF290"/>
      <c r="HQG290"/>
      <c r="HQH290"/>
      <c r="HQI290"/>
      <c r="HQJ290"/>
      <c r="HQK290"/>
      <c r="HQL290"/>
      <c r="HQM290"/>
      <c r="HQN290"/>
      <c r="HQO290"/>
      <c r="HQP290"/>
      <c r="HQQ290"/>
      <c r="HQR290"/>
      <c r="HQS290"/>
      <c r="HQT290"/>
      <c r="HQU290"/>
      <c r="HQV290"/>
      <c r="HQW290"/>
      <c r="HQX290"/>
      <c r="HQY290"/>
      <c r="HQZ290"/>
      <c r="HRA290"/>
      <c r="HRB290"/>
      <c r="HRC290"/>
      <c r="HRD290"/>
      <c r="HRE290"/>
      <c r="HRF290"/>
      <c r="HRG290"/>
      <c r="HRH290"/>
      <c r="HRI290"/>
      <c r="HRJ290"/>
      <c r="HRK290"/>
      <c r="HRL290"/>
      <c r="HRM290"/>
      <c r="HRN290"/>
      <c r="HRO290"/>
      <c r="HRP290"/>
      <c r="HRQ290"/>
      <c r="HRR290"/>
      <c r="HRS290"/>
      <c r="HRT290"/>
      <c r="HRU290"/>
      <c r="HRV290"/>
      <c r="HRW290"/>
      <c r="HRX290"/>
      <c r="HRY290"/>
      <c r="HRZ290"/>
      <c r="HSA290"/>
      <c r="HSB290"/>
      <c r="HSC290"/>
      <c r="HSD290"/>
      <c r="HSE290"/>
      <c r="HSF290"/>
      <c r="HSG290"/>
      <c r="HSH290"/>
      <c r="HSI290"/>
      <c r="HSJ290"/>
      <c r="HSK290"/>
      <c r="HSL290"/>
      <c r="HSM290"/>
      <c r="HSN290"/>
      <c r="HSO290"/>
      <c r="HSP290"/>
      <c r="HSQ290"/>
      <c r="HSR290"/>
      <c r="HSS290"/>
      <c r="HST290"/>
      <c r="HSU290"/>
      <c r="HSV290"/>
      <c r="HSW290"/>
      <c r="HSX290"/>
      <c r="HSY290"/>
      <c r="HSZ290"/>
      <c r="HTA290"/>
      <c r="HTB290"/>
      <c r="HTC290"/>
      <c r="HTD290"/>
      <c r="HTE290"/>
      <c r="HTF290"/>
      <c r="HTG290"/>
      <c r="HTH290"/>
      <c r="HTI290"/>
      <c r="HTJ290"/>
      <c r="HTK290"/>
      <c r="HTL290"/>
      <c r="HTM290"/>
      <c r="HTN290"/>
      <c r="HTO290"/>
      <c r="HTP290"/>
      <c r="HTQ290"/>
      <c r="HTR290"/>
      <c r="HTS290"/>
      <c r="HTT290"/>
      <c r="HTU290"/>
      <c r="HTV290"/>
      <c r="HTW290"/>
      <c r="HTX290"/>
      <c r="HTY290"/>
      <c r="HTZ290"/>
      <c r="HUA290"/>
      <c r="HUB290"/>
      <c r="HUC290"/>
      <c r="HUD290"/>
      <c r="HUE290"/>
      <c r="HUF290"/>
      <c r="HUG290"/>
      <c r="HUH290"/>
      <c r="HUI290"/>
      <c r="HUJ290"/>
      <c r="HUK290"/>
      <c r="HUL290"/>
      <c r="HUM290"/>
      <c r="HUN290"/>
      <c r="HUO290"/>
      <c r="HUP290"/>
      <c r="HUQ290"/>
      <c r="HUR290"/>
      <c r="HUS290"/>
      <c r="HUT290"/>
      <c r="HUU290"/>
      <c r="HUV290"/>
      <c r="HUW290"/>
      <c r="HUX290"/>
      <c r="HUY290"/>
      <c r="HUZ290"/>
      <c r="HVA290"/>
      <c r="HVB290"/>
      <c r="HVC290"/>
      <c r="HVD290"/>
      <c r="HVE290"/>
      <c r="HVF290"/>
      <c r="HVG290"/>
      <c r="HVH290"/>
      <c r="HVI290"/>
      <c r="HVJ290"/>
      <c r="HVK290"/>
      <c r="HVL290"/>
      <c r="HVM290"/>
      <c r="HVN290"/>
      <c r="HVO290"/>
      <c r="HVP290"/>
      <c r="HVQ290"/>
      <c r="HVR290"/>
      <c r="HVS290"/>
      <c r="HVT290"/>
      <c r="HVU290"/>
      <c r="HVV290"/>
      <c r="HVW290"/>
      <c r="HVX290"/>
      <c r="HVY290"/>
      <c r="HVZ290"/>
      <c r="HWA290"/>
      <c r="HWB290"/>
      <c r="HWC290"/>
      <c r="HWD290"/>
      <c r="HWE290"/>
      <c r="HWF290"/>
      <c r="HWG290"/>
      <c r="HWH290"/>
      <c r="HWI290"/>
      <c r="HWJ290"/>
      <c r="HWK290"/>
      <c r="HWL290"/>
      <c r="HWM290"/>
      <c r="HWN290"/>
      <c r="HWO290"/>
      <c r="HWP290"/>
      <c r="HWQ290"/>
      <c r="HWR290"/>
      <c r="HWS290"/>
      <c r="HWT290"/>
      <c r="HWU290"/>
      <c r="HWV290"/>
      <c r="HWW290"/>
      <c r="HWX290"/>
      <c r="HWY290"/>
      <c r="HWZ290"/>
      <c r="HXA290"/>
      <c r="HXB290"/>
      <c r="HXC290"/>
      <c r="HXD290"/>
      <c r="HXE290"/>
      <c r="HXF290"/>
      <c r="HXG290"/>
      <c r="HXH290"/>
      <c r="HXI290"/>
      <c r="HXJ290"/>
      <c r="HXK290"/>
      <c r="HXL290"/>
      <c r="HXM290"/>
      <c r="HXN290"/>
      <c r="HXO290"/>
      <c r="HXP290"/>
      <c r="HXQ290"/>
      <c r="HXR290"/>
      <c r="HXS290"/>
      <c r="HXT290"/>
      <c r="HXU290"/>
      <c r="HXV290"/>
      <c r="HXW290"/>
      <c r="HXX290"/>
      <c r="HXY290"/>
      <c r="HXZ290"/>
      <c r="HYA290"/>
      <c r="HYB290"/>
      <c r="HYC290"/>
      <c r="HYD290"/>
      <c r="HYE290"/>
      <c r="HYF290"/>
      <c r="HYG290"/>
      <c r="HYH290"/>
      <c r="HYI290"/>
      <c r="HYJ290"/>
      <c r="HYK290"/>
      <c r="HYL290"/>
      <c r="HYM290"/>
      <c r="HYN290"/>
      <c r="HYO290"/>
      <c r="HYP290"/>
      <c r="HYQ290"/>
      <c r="HYR290"/>
      <c r="HYS290"/>
      <c r="HYT290"/>
      <c r="HYU290"/>
      <c r="HYV290"/>
      <c r="HYW290"/>
      <c r="HYX290"/>
      <c r="HYY290"/>
      <c r="HYZ290"/>
      <c r="HZA290"/>
      <c r="HZB290"/>
      <c r="HZC290"/>
      <c r="HZD290"/>
      <c r="HZE290"/>
      <c r="HZF290"/>
      <c r="HZG290"/>
      <c r="HZH290"/>
      <c r="HZI290"/>
      <c r="HZJ290"/>
      <c r="HZK290"/>
      <c r="HZL290"/>
      <c r="HZM290"/>
      <c r="HZN290"/>
      <c r="HZO290"/>
      <c r="HZP290"/>
      <c r="HZQ290"/>
      <c r="HZR290"/>
      <c r="HZS290"/>
      <c r="HZT290"/>
      <c r="HZU290"/>
      <c r="HZV290"/>
      <c r="HZW290"/>
      <c r="HZX290"/>
      <c r="HZY290"/>
      <c r="HZZ290"/>
      <c r="IAA290"/>
      <c r="IAB290"/>
      <c r="IAC290"/>
      <c r="IAD290"/>
      <c r="IAE290"/>
      <c r="IAF290"/>
      <c r="IAG290"/>
      <c r="IAH290"/>
      <c r="IAI290"/>
      <c r="IAJ290"/>
      <c r="IAK290"/>
      <c r="IAL290"/>
      <c r="IAM290"/>
      <c r="IAN290"/>
      <c r="IAO290"/>
      <c r="IAP290"/>
      <c r="IAQ290"/>
      <c r="IAR290"/>
      <c r="IAS290"/>
      <c r="IAT290"/>
      <c r="IAU290"/>
      <c r="IAV290"/>
      <c r="IAW290"/>
      <c r="IAX290"/>
      <c r="IAY290"/>
      <c r="IAZ290"/>
      <c r="IBA290"/>
      <c r="IBB290"/>
      <c r="IBC290"/>
      <c r="IBD290"/>
      <c r="IBE290"/>
      <c r="IBF290"/>
      <c r="IBG290"/>
      <c r="IBH290"/>
      <c r="IBI290"/>
      <c r="IBJ290"/>
      <c r="IBK290"/>
      <c r="IBL290"/>
      <c r="IBM290"/>
      <c r="IBN290"/>
      <c r="IBO290"/>
      <c r="IBP290"/>
      <c r="IBQ290"/>
      <c r="IBR290"/>
      <c r="IBS290"/>
      <c r="IBT290"/>
      <c r="IBU290"/>
      <c r="IBV290"/>
      <c r="IBW290"/>
      <c r="IBX290"/>
      <c r="IBY290"/>
      <c r="IBZ290"/>
      <c r="ICA290"/>
      <c r="ICB290"/>
      <c r="ICC290"/>
      <c r="ICD290"/>
      <c r="ICE290"/>
      <c r="ICF290"/>
      <c r="ICG290"/>
      <c r="ICH290"/>
      <c r="ICI290"/>
      <c r="ICJ290"/>
      <c r="ICK290"/>
      <c r="ICL290"/>
      <c r="ICM290"/>
      <c r="ICN290"/>
      <c r="ICO290"/>
      <c r="ICP290"/>
      <c r="ICQ290"/>
      <c r="ICR290"/>
      <c r="ICS290"/>
      <c r="ICT290"/>
      <c r="ICU290"/>
      <c r="ICV290"/>
      <c r="ICW290"/>
      <c r="ICX290"/>
      <c r="ICY290"/>
      <c r="ICZ290"/>
      <c r="IDA290"/>
      <c r="IDB290"/>
      <c r="IDC290"/>
      <c r="IDD290"/>
      <c r="IDE290"/>
      <c r="IDF290"/>
      <c r="IDG290"/>
      <c r="IDH290"/>
      <c r="IDI290"/>
      <c r="IDJ290"/>
      <c r="IDK290"/>
      <c r="IDL290"/>
      <c r="IDM290"/>
      <c r="IDN290"/>
      <c r="IDO290"/>
      <c r="IDP290"/>
      <c r="IDQ290"/>
      <c r="IDR290"/>
      <c r="IDS290"/>
      <c r="IDT290"/>
      <c r="IDU290"/>
      <c r="IDV290"/>
      <c r="IDW290"/>
      <c r="IDX290"/>
      <c r="IDY290"/>
      <c r="IDZ290"/>
      <c r="IEA290"/>
      <c r="IEB290"/>
      <c r="IEC290"/>
      <c r="IED290"/>
      <c r="IEE290"/>
      <c r="IEF290"/>
      <c r="IEG290"/>
      <c r="IEH290"/>
      <c r="IEI290"/>
      <c r="IEJ290"/>
      <c r="IEK290"/>
      <c r="IEL290"/>
      <c r="IEM290"/>
      <c r="IEN290"/>
      <c r="IEO290"/>
      <c r="IEP290"/>
      <c r="IEQ290"/>
      <c r="IER290"/>
      <c r="IES290"/>
      <c r="IET290"/>
      <c r="IEU290"/>
      <c r="IEV290"/>
      <c r="IEW290"/>
      <c r="IEX290"/>
      <c r="IEY290"/>
      <c r="IEZ290"/>
      <c r="IFA290"/>
      <c r="IFB290"/>
      <c r="IFC290"/>
      <c r="IFD290"/>
      <c r="IFE290"/>
      <c r="IFF290"/>
      <c r="IFG290"/>
      <c r="IFH290"/>
      <c r="IFI290"/>
      <c r="IFJ290"/>
      <c r="IFK290"/>
      <c r="IFL290"/>
      <c r="IFM290"/>
      <c r="IFN290"/>
      <c r="IFO290"/>
      <c r="IFP290"/>
      <c r="IFQ290"/>
      <c r="IFR290"/>
      <c r="IFS290"/>
      <c r="IFT290"/>
      <c r="IFU290"/>
      <c r="IFV290"/>
      <c r="IFW290"/>
      <c r="IFX290"/>
      <c r="IFY290"/>
      <c r="IFZ290"/>
      <c r="IGA290"/>
      <c r="IGB290"/>
      <c r="IGC290"/>
      <c r="IGD290"/>
      <c r="IGE290"/>
      <c r="IGF290"/>
      <c r="IGG290"/>
      <c r="IGH290"/>
      <c r="IGI290"/>
      <c r="IGJ290"/>
      <c r="IGK290"/>
      <c r="IGL290"/>
      <c r="IGM290"/>
      <c r="IGN290"/>
      <c r="IGO290"/>
      <c r="IGP290"/>
      <c r="IGQ290"/>
      <c r="IGR290"/>
      <c r="IGS290"/>
      <c r="IGT290"/>
      <c r="IGU290"/>
      <c r="IGV290"/>
      <c r="IGW290"/>
      <c r="IGX290"/>
      <c r="IGY290"/>
      <c r="IGZ290"/>
      <c r="IHA290"/>
      <c r="IHB290"/>
      <c r="IHC290"/>
      <c r="IHD290"/>
      <c r="IHE290"/>
      <c r="IHF290"/>
      <c r="IHG290"/>
      <c r="IHH290"/>
      <c r="IHI290"/>
      <c r="IHJ290"/>
      <c r="IHK290"/>
      <c r="IHL290"/>
      <c r="IHM290"/>
      <c r="IHN290"/>
      <c r="IHO290"/>
      <c r="IHP290"/>
      <c r="IHQ290"/>
      <c r="IHR290"/>
      <c r="IHS290"/>
      <c r="IHT290"/>
      <c r="IHU290"/>
      <c r="IHV290"/>
      <c r="IHW290"/>
      <c r="IHX290"/>
      <c r="IHY290"/>
      <c r="IHZ290"/>
      <c r="IIA290"/>
      <c r="IIB290"/>
      <c r="IIC290"/>
      <c r="IID290"/>
      <c r="IIE290"/>
      <c r="IIF290"/>
      <c r="IIG290"/>
      <c r="IIH290"/>
      <c r="III290"/>
      <c r="IIJ290"/>
      <c r="IIK290"/>
      <c r="IIL290"/>
      <c r="IIM290"/>
      <c r="IIN290"/>
      <c r="IIO290"/>
      <c r="IIP290"/>
      <c r="IIQ290"/>
      <c r="IIR290"/>
      <c r="IIS290"/>
      <c r="IIT290"/>
      <c r="IIU290"/>
      <c r="IIV290"/>
      <c r="IIW290"/>
      <c r="IIX290"/>
      <c r="IIY290"/>
      <c r="IIZ290"/>
      <c r="IJA290"/>
      <c r="IJB290"/>
      <c r="IJC290"/>
      <c r="IJD290"/>
      <c r="IJE290"/>
      <c r="IJF290"/>
      <c r="IJG290"/>
      <c r="IJH290"/>
      <c r="IJI290"/>
      <c r="IJJ290"/>
      <c r="IJK290"/>
      <c r="IJL290"/>
      <c r="IJM290"/>
      <c r="IJN290"/>
      <c r="IJO290"/>
      <c r="IJP290"/>
      <c r="IJQ290"/>
      <c r="IJR290"/>
      <c r="IJS290"/>
      <c r="IJT290"/>
      <c r="IJU290"/>
      <c r="IJV290"/>
      <c r="IJW290"/>
      <c r="IJX290"/>
      <c r="IJY290"/>
      <c r="IJZ290"/>
      <c r="IKA290"/>
      <c r="IKB290"/>
      <c r="IKC290"/>
      <c r="IKD290"/>
      <c r="IKE290"/>
      <c r="IKF290"/>
      <c r="IKG290"/>
      <c r="IKH290"/>
      <c r="IKI290"/>
      <c r="IKJ290"/>
      <c r="IKK290"/>
      <c r="IKL290"/>
      <c r="IKM290"/>
      <c r="IKN290"/>
      <c r="IKO290"/>
      <c r="IKP290"/>
      <c r="IKQ290"/>
      <c r="IKR290"/>
      <c r="IKS290"/>
      <c r="IKT290"/>
      <c r="IKU290"/>
      <c r="IKV290"/>
      <c r="IKW290"/>
      <c r="IKX290"/>
      <c r="IKY290"/>
      <c r="IKZ290"/>
      <c r="ILA290"/>
      <c r="ILB290"/>
      <c r="ILC290"/>
      <c r="ILD290"/>
      <c r="ILE290"/>
      <c r="ILF290"/>
      <c r="ILG290"/>
      <c r="ILH290"/>
      <c r="ILI290"/>
      <c r="ILJ290"/>
      <c r="ILK290"/>
      <c r="ILL290"/>
      <c r="ILM290"/>
      <c r="ILN290"/>
      <c r="ILO290"/>
      <c r="ILP290"/>
      <c r="ILQ290"/>
      <c r="ILR290"/>
      <c r="ILS290"/>
      <c r="ILT290"/>
      <c r="ILU290"/>
      <c r="ILV290"/>
      <c r="ILW290"/>
      <c r="ILX290"/>
      <c r="ILY290"/>
      <c r="ILZ290"/>
      <c r="IMA290"/>
      <c r="IMB290"/>
      <c r="IMC290"/>
      <c r="IMD290"/>
      <c r="IME290"/>
      <c r="IMF290"/>
      <c r="IMG290"/>
      <c r="IMH290"/>
      <c r="IMI290"/>
      <c r="IMJ290"/>
      <c r="IMK290"/>
      <c r="IML290"/>
      <c r="IMM290"/>
      <c r="IMN290"/>
      <c r="IMO290"/>
      <c r="IMP290"/>
      <c r="IMQ290"/>
      <c r="IMR290"/>
      <c r="IMS290"/>
      <c r="IMT290"/>
      <c r="IMU290"/>
      <c r="IMV290"/>
      <c r="IMW290"/>
      <c r="IMX290"/>
      <c r="IMY290"/>
      <c r="IMZ290"/>
      <c r="INA290"/>
      <c r="INB290"/>
      <c r="INC290"/>
      <c r="IND290"/>
      <c r="INE290"/>
      <c r="INF290"/>
      <c r="ING290"/>
      <c r="INH290"/>
      <c r="INI290"/>
      <c r="INJ290"/>
      <c r="INK290"/>
      <c r="INL290"/>
      <c r="INM290"/>
      <c r="INN290"/>
      <c r="INO290"/>
      <c r="INP290"/>
      <c r="INQ290"/>
      <c r="INR290"/>
      <c r="INS290"/>
      <c r="INT290"/>
      <c r="INU290"/>
      <c r="INV290"/>
      <c r="INW290"/>
      <c r="INX290"/>
      <c r="INY290"/>
      <c r="INZ290"/>
      <c r="IOA290"/>
      <c r="IOB290"/>
      <c r="IOC290"/>
      <c r="IOD290"/>
      <c r="IOE290"/>
      <c r="IOF290"/>
      <c r="IOG290"/>
      <c r="IOH290"/>
      <c r="IOI290"/>
      <c r="IOJ290"/>
      <c r="IOK290"/>
      <c r="IOL290"/>
      <c r="IOM290"/>
      <c r="ION290"/>
      <c r="IOO290"/>
      <c r="IOP290"/>
      <c r="IOQ290"/>
      <c r="IOR290"/>
      <c r="IOS290"/>
      <c r="IOT290"/>
      <c r="IOU290"/>
      <c r="IOV290"/>
      <c r="IOW290"/>
      <c r="IOX290"/>
      <c r="IOY290"/>
      <c r="IOZ290"/>
      <c r="IPA290"/>
      <c r="IPB290"/>
      <c r="IPC290"/>
      <c r="IPD290"/>
      <c r="IPE290"/>
      <c r="IPF290"/>
      <c r="IPG290"/>
      <c r="IPH290"/>
      <c r="IPI290"/>
      <c r="IPJ290"/>
      <c r="IPK290"/>
      <c r="IPL290"/>
      <c r="IPM290"/>
      <c r="IPN290"/>
      <c r="IPO290"/>
      <c r="IPP290"/>
      <c r="IPQ290"/>
      <c r="IPR290"/>
      <c r="IPS290"/>
      <c r="IPT290"/>
      <c r="IPU290"/>
      <c r="IPV290"/>
      <c r="IPW290"/>
      <c r="IPX290"/>
      <c r="IPY290"/>
      <c r="IPZ290"/>
      <c r="IQA290"/>
      <c r="IQB290"/>
      <c r="IQC290"/>
      <c r="IQD290"/>
      <c r="IQE290"/>
      <c r="IQF290"/>
      <c r="IQG290"/>
      <c r="IQH290"/>
      <c r="IQI290"/>
      <c r="IQJ290"/>
      <c r="IQK290"/>
      <c r="IQL290"/>
      <c r="IQM290"/>
      <c r="IQN290"/>
      <c r="IQO290"/>
      <c r="IQP290"/>
      <c r="IQQ290"/>
      <c r="IQR290"/>
      <c r="IQS290"/>
      <c r="IQT290"/>
      <c r="IQU290"/>
      <c r="IQV290"/>
      <c r="IQW290"/>
      <c r="IQX290"/>
      <c r="IQY290"/>
      <c r="IQZ290"/>
      <c r="IRA290"/>
      <c r="IRB290"/>
      <c r="IRC290"/>
      <c r="IRD290"/>
      <c r="IRE290"/>
      <c r="IRF290"/>
      <c r="IRG290"/>
      <c r="IRH290"/>
      <c r="IRI290"/>
      <c r="IRJ290"/>
      <c r="IRK290"/>
      <c r="IRL290"/>
      <c r="IRM290"/>
      <c r="IRN290"/>
      <c r="IRO290"/>
      <c r="IRP290"/>
      <c r="IRQ290"/>
      <c r="IRR290"/>
      <c r="IRS290"/>
      <c r="IRT290"/>
      <c r="IRU290"/>
      <c r="IRV290"/>
      <c r="IRW290"/>
      <c r="IRX290"/>
      <c r="IRY290"/>
      <c r="IRZ290"/>
      <c r="ISA290"/>
      <c r="ISB290"/>
      <c r="ISC290"/>
      <c r="ISD290"/>
      <c r="ISE290"/>
      <c r="ISF290"/>
      <c r="ISG290"/>
      <c r="ISH290"/>
      <c r="ISI290"/>
      <c r="ISJ290"/>
      <c r="ISK290"/>
      <c r="ISL290"/>
      <c r="ISM290"/>
      <c r="ISN290"/>
      <c r="ISO290"/>
      <c r="ISP290"/>
      <c r="ISQ290"/>
      <c r="ISR290"/>
      <c r="ISS290"/>
      <c r="IST290"/>
      <c r="ISU290"/>
      <c r="ISV290"/>
      <c r="ISW290"/>
      <c r="ISX290"/>
      <c r="ISY290"/>
      <c r="ISZ290"/>
      <c r="ITA290"/>
      <c r="ITB290"/>
      <c r="ITC290"/>
      <c r="ITD290"/>
      <c r="ITE290"/>
      <c r="ITF290"/>
      <c r="ITG290"/>
      <c r="ITH290"/>
      <c r="ITI290"/>
      <c r="ITJ290"/>
      <c r="ITK290"/>
      <c r="ITL290"/>
      <c r="ITM290"/>
      <c r="ITN290"/>
      <c r="ITO290"/>
      <c r="ITP290"/>
      <c r="ITQ290"/>
      <c r="ITR290"/>
      <c r="ITS290"/>
      <c r="ITT290"/>
      <c r="ITU290"/>
      <c r="ITV290"/>
      <c r="ITW290"/>
      <c r="ITX290"/>
      <c r="ITY290"/>
      <c r="ITZ290"/>
      <c r="IUA290"/>
      <c r="IUB290"/>
      <c r="IUC290"/>
      <c r="IUD290"/>
      <c r="IUE290"/>
      <c r="IUF290"/>
      <c r="IUG290"/>
      <c r="IUH290"/>
      <c r="IUI290"/>
      <c r="IUJ290"/>
      <c r="IUK290"/>
      <c r="IUL290"/>
      <c r="IUM290"/>
      <c r="IUN290"/>
      <c r="IUO290"/>
      <c r="IUP290"/>
      <c r="IUQ290"/>
      <c r="IUR290"/>
      <c r="IUS290"/>
      <c r="IUT290"/>
      <c r="IUU290"/>
      <c r="IUV290"/>
      <c r="IUW290"/>
      <c r="IUX290"/>
      <c r="IUY290"/>
      <c r="IUZ290"/>
      <c r="IVA290"/>
      <c r="IVB290"/>
      <c r="IVC290"/>
      <c r="IVD290"/>
      <c r="IVE290"/>
      <c r="IVF290"/>
      <c r="IVG290"/>
      <c r="IVH290"/>
      <c r="IVI290"/>
      <c r="IVJ290"/>
      <c r="IVK290"/>
      <c r="IVL290"/>
      <c r="IVM290"/>
      <c r="IVN290"/>
      <c r="IVO290"/>
      <c r="IVP290"/>
      <c r="IVQ290"/>
      <c r="IVR290"/>
      <c r="IVS290"/>
      <c r="IVT290"/>
      <c r="IVU290"/>
      <c r="IVV290"/>
      <c r="IVW290"/>
      <c r="IVX290"/>
      <c r="IVY290"/>
      <c r="IVZ290"/>
      <c r="IWA290"/>
      <c r="IWB290"/>
      <c r="IWC290"/>
      <c r="IWD290"/>
      <c r="IWE290"/>
      <c r="IWF290"/>
      <c r="IWG290"/>
      <c r="IWH290"/>
      <c r="IWI290"/>
      <c r="IWJ290"/>
      <c r="IWK290"/>
      <c r="IWL290"/>
      <c r="IWM290"/>
      <c r="IWN290"/>
      <c r="IWO290"/>
      <c r="IWP290"/>
      <c r="IWQ290"/>
      <c r="IWR290"/>
      <c r="IWS290"/>
      <c r="IWT290"/>
      <c r="IWU290"/>
      <c r="IWV290"/>
      <c r="IWW290"/>
      <c r="IWX290"/>
      <c r="IWY290"/>
      <c r="IWZ290"/>
      <c r="IXA290"/>
      <c r="IXB290"/>
      <c r="IXC290"/>
      <c r="IXD290"/>
      <c r="IXE290"/>
      <c r="IXF290"/>
      <c r="IXG290"/>
      <c r="IXH290"/>
      <c r="IXI290"/>
      <c r="IXJ290"/>
      <c r="IXK290"/>
      <c r="IXL290"/>
      <c r="IXM290"/>
      <c r="IXN290"/>
      <c r="IXO290"/>
      <c r="IXP290"/>
      <c r="IXQ290"/>
      <c r="IXR290"/>
      <c r="IXS290"/>
      <c r="IXT290"/>
      <c r="IXU290"/>
      <c r="IXV290"/>
      <c r="IXW290"/>
      <c r="IXX290"/>
      <c r="IXY290"/>
      <c r="IXZ290"/>
      <c r="IYA290"/>
      <c r="IYB290"/>
      <c r="IYC290"/>
      <c r="IYD290"/>
      <c r="IYE290"/>
      <c r="IYF290"/>
      <c r="IYG290"/>
      <c r="IYH290"/>
      <c r="IYI290"/>
      <c r="IYJ290"/>
      <c r="IYK290"/>
      <c r="IYL290"/>
      <c r="IYM290"/>
      <c r="IYN290"/>
      <c r="IYO290"/>
      <c r="IYP290"/>
      <c r="IYQ290"/>
      <c r="IYR290"/>
      <c r="IYS290"/>
      <c r="IYT290"/>
      <c r="IYU290"/>
      <c r="IYV290"/>
      <c r="IYW290"/>
      <c r="IYX290"/>
      <c r="IYY290"/>
      <c r="IYZ290"/>
      <c r="IZA290"/>
      <c r="IZB290"/>
      <c r="IZC290"/>
      <c r="IZD290"/>
      <c r="IZE290"/>
      <c r="IZF290"/>
      <c r="IZG290"/>
      <c r="IZH290"/>
      <c r="IZI290"/>
      <c r="IZJ290"/>
      <c r="IZK290"/>
      <c r="IZL290"/>
      <c r="IZM290"/>
      <c r="IZN290"/>
      <c r="IZO290"/>
      <c r="IZP290"/>
      <c r="IZQ290"/>
      <c r="IZR290"/>
      <c r="IZS290"/>
      <c r="IZT290"/>
      <c r="IZU290"/>
      <c r="IZV290"/>
      <c r="IZW290"/>
      <c r="IZX290"/>
      <c r="IZY290"/>
      <c r="IZZ290"/>
      <c r="JAA290"/>
      <c r="JAB290"/>
      <c r="JAC290"/>
      <c r="JAD290"/>
      <c r="JAE290"/>
      <c r="JAF290"/>
      <c r="JAG290"/>
      <c r="JAH290"/>
      <c r="JAI290"/>
      <c r="JAJ290"/>
      <c r="JAK290"/>
      <c r="JAL290"/>
      <c r="JAM290"/>
      <c r="JAN290"/>
      <c r="JAO290"/>
      <c r="JAP290"/>
      <c r="JAQ290"/>
      <c r="JAR290"/>
      <c r="JAS290"/>
      <c r="JAT290"/>
      <c r="JAU290"/>
      <c r="JAV290"/>
      <c r="JAW290"/>
      <c r="JAX290"/>
      <c r="JAY290"/>
      <c r="JAZ290"/>
      <c r="JBA290"/>
      <c r="JBB290"/>
      <c r="JBC290"/>
      <c r="JBD290"/>
      <c r="JBE290"/>
      <c r="JBF290"/>
      <c r="JBG290"/>
      <c r="JBH290"/>
      <c r="JBI290"/>
      <c r="JBJ290"/>
      <c r="JBK290"/>
      <c r="JBL290"/>
      <c r="JBM290"/>
      <c r="JBN290"/>
      <c r="JBO290"/>
      <c r="JBP290"/>
      <c r="JBQ290"/>
      <c r="JBR290"/>
      <c r="JBS290"/>
      <c r="JBT290"/>
      <c r="JBU290"/>
      <c r="JBV290"/>
      <c r="JBW290"/>
      <c r="JBX290"/>
      <c r="JBY290"/>
      <c r="JBZ290"/>
      <c r="JCA290"/>
      <c r="JCB290"/>
      <c r="JCC290"/>
      <c r="JCD290"/>
      <c r="JCE290"/>
      <c r="JCF290"/>
      <c r="JCG290"/>
      <c r="JCH290"/>
      <c r="JCI290"/>
      <c r="JCJ290"/>
      <c r="JCK290"/>
      <c r="JCL290"/>
      <c r="JCM290"/>
      <c r="JCN290"/>
      <c r="JCO290"/>
      <c r="JCP290"/>
      <c r="JCQ290"/>
      <c r="JCR290"/>
      <c r="JCS290"/>
      <c r="JCT290"/>
      <c r="JCU290"/>
      <c r="JCV290"/>
      <c r="JCW290"/>
      <c r="JCX290"/>
      <c r="JCY290"/>
      <c r="JCZ290"/>
      <c r="JDA290"/>
      <c r="JDB290"/>
      <c r="JDC290"/>
      <c r="JDD290"/>
      <c r="JDE290"/>
      <c r="JDF290"/>
      <c r="JDG290"/>
      <c r="JDH290"/>
      <c r="JDI290"/>
      <c r="JDJ290"/>
      <c r="JDK290"/>
      <c r="JDL290"/>
      <c r="JDM290"/>
      <c r="JDN290"/>
      <c r="JDO290"/>
      <c r="JDP290"/>
      <c r="JDQ290"/>
      <c r="JDR290"/>
      <c r="JDS290"/>
      <c r="JDT290"/>
      <c r="JDU290"/>
      <c r="JDV290"/>
      <c r="JDW290"/>
      <c r="JDX290"/>
      <c r="JDY290"/>
      <c r="JDZ290"/>
      <c r="JEA290"/>
      <c r="JEB290"/>
      <c r="JEC290"/>
      <c r="JED290"/>
      <c r="JEE290"/>
      <c r="JEF290"/>
      <c r="JEG290"/>
      <c r="JEH290"/>
      <c r="JEI290"/>
      <c r="JEJ290"/>
      <c r="JEK290"/>
      <c r="JEL290"/>
      <c r="JEM290"/>
      <c r="JEN290"/>
      <c r="JEO290"/>
      <c r="JEP290"/>
      <c r="JEQ290"/>
      <c r="JER290"/>
      <c r="JES290"/>
      <c r="JET290"/>
      <c r="JEU290"/>
      <c r="JEV290"/>
      <c r="JEW290"/>
      <c r="JEX290"/>
      <c r="JEY290"/>
      <c r="JEZ290"/>
      <c r="JFA290"/>
      <c r="JFB290"/>
      <c r="JFC290"/>
      <c r="JFD290"/>
      <c r="JFE290"/>
      <c r="JFF290"/>
      <c r="JFG290"/>
      <c r="JFH290"/>
      <c r="JFI290"/>
      <c r="JFJ290"/>
      <c r="JFK290"/>
      <c r="JFL290"/>
      <c r="JFM290"/>
      <c r="JFN290"/>
      <c r="JFO290"/>
      <c r="JFP290"/>
      <c r="JFQ290"/>
      <c r="JFR290"/>
      <c r="JFS290"/>
      <c r="JFT290"/>
      <c r="JFU290"/>
      <c r="JFV290"/>
      <c r="JFW290"/>
      <c r="JFX290"/>
      <c r="JFY290"/>
      <c r="JFZ290"/>
      <c r="JGA290"/>
      <c r="JGB290"/>
      <c r="JGC290"/>
      <c r="JGD290"/>
      <c r="JGE290"/>
      <c r="JGF290"/>
      <c r="JGG290"/>
      <c r="JGH290"/>
      <c r="JGI290"/>
      <c r="JGJ290"/>
      <c r="JGK290"/>
      <c r="JGL290"/>
      <c r="JGM290"/>
      <c r="JGN290"/>
      <c r="JGO290"/>
      <c r="JGP290"/>
      <c r="JGQ290"/>
      <c r="JGR290"/>
      <c r="JGS290"/>
      <c r="JGT290"/>
      <c r="JGU290"/>
      <c r="JGV290"/>
      <c r="JGW290"/>
      <c r="JGX290"/>
      <c r="JGY290"/>
      <c r="JGZ290"/>
      <c r="JHA290"/>
      <c r="JHB290"/>
      <c r="JHC290"/>
      <c r="JHD290"/>
      <c r="JHE290"/>
      <c r="JHF290"/>
      <c r="JHG290"/>
      <c r="JHH290"/>
      <c r="JHI290"/>
      <c r="JHJ290"/>
      <c r="JHK290"/>
      <c r="JHL290"/>
      <c r="JHM290"/>
      <c r="JHN290"/>
      <c r="JHO290"/>
      <c r="JHP290"/>
      <c r="JHQ290"/>
      <c r="JHR290"/>
      <c r="JHS290"/>
      <c r="JHT290"/>
      <c r="JHU290"/>
      <c r="JHV290"/>
      <c r="JHW290"/>
      <c r="JHX290"/>
      <c r="JHY290"/>
      <c r="JHZ290"/>
      <c r="JIA290"/>
      <c r="JIB290"/>
      <c r="JIC290"/>
      <c r="JID290"/>
      <c r="JIE290"/>
      <c r="JIF290"/>
      <c r="JIG290"/>
      <c r="JIH290"/>
      <c r="JII290"/>
      <c r="JIJ290"/>
      <c r="JIK290"/>
      <c r="JIL290"/>
      <c r="JIM290"/>
      <c r="JIN290"/>
      <c r="JIO290"/>
      <c r="JIP290"/>
      <c r="JIQ290"/>
      <c r="JIR290"/>
      <c r="JIS290"/>
      <c r="JIT290"/>
      <c r="JIU290"/>
      <c r="JIV290"/>
      <c r="JIW290"/>
      <c r="JIX290"/>
      <c r="JIY290"/>
      <c r="JIZ290"/>
      <c r="JJA290"/>
      <c r="JJB290"/>
      <c r="JJC290"/>
      <c r="JJD290"/>
      <c r="JJE290"/>
      <c r="JJF290"/>
      <c r="JJG290"/>
      <c r="JJH290"/>
      <c r="JJI290"/>
      <c r="JJJ290"/>
      <c r="JJK290"/>
      <c r="JJL290"/>
      <c r="JJM290"/>
      <c r="JJN290"/>
      <c r="JJO290"/>
      <c r="JJP290"/>
      <c r="JJQ290"/>
      <c r="JJR290"/>
      <c r="JJS290"/>
      <c r="JJT290"/>
      <c r="JJU290"/>
      <c r="JJV290"/>
      <c r="JJW290"/>
      <c r="JJX290"/>
      <c r="JJY290"/>
      <c r="JJZ290"/>
      <c r="JKA290"/>
      <c r="JKB290"/>
      <c r="JKC290"/>
      <c r="JKD290"/>
      <c r="JKE290"/>
      <c r="JKF290"/>
      <c r="JKG290"/>
      <c r="JKH290"/>
      <c r="JKI290"/>
      <c r="JKJ290"/>
      <c r="JKK290"/>
      <c r="JKL290"/>
      <c r="JKM290"/>
      <c r="JKN290"/>
      <c r="JKO290"/>
      <c r="JKP290"/>
      <c r="JKQ290"/>
      <c r="JKR290"/>
      <c r="JKS290"/>
      <c r="JKT290"/>
      <c r="JKU290"/>
      <c r="JKV290"/>
      <c r="JKW290"/>
      <c r="JKX290"/>
      <c r="JKY290"/>
      <c r="JKZ290"/>
      <c r="JLA290"/>
      <c r="JLB290"/>
      <c r="JLC290"/>
      <c r="JLD290"/>
      <c r="JLE290"/>
      <c r="JLF290"/>
      <c r="JLG290"/>
      <c r="JLH290"/>
      <c r="JLI290"/>
      <c r="JLJ290"/>
      <c r="JLK290"/>
      <c r="JLL290"/>
      <c r="JLM290"/>
      <c r="JLN290"/>
      <c r="JLO290"/>
      <c r="JLP290"/>
      <c r="JLQ290"/>
      <c r="JLR290"/>
      <c r="JLS290"/>
      <c r="JLT290"/>
      <c r="JLU290"/>
      <c r="JLV290"/>
      <c r="JLW290"/>
      <c r="JLX290"/>
      <c r="JLY290"/>
      <c r="JLZ290"/>
      <c r="JMA290"/>
      <c r="JMB290"/>
      <c r="JMC290"/>
      <c r="JMD290"/>
      <c r="JME290"/>
      <c r="JMF290"/>
      <c r="JMG290"/>
      <c r="JMH290"/>
      <c r="JMI290"/>
      <c r="JMJ290"/>
      <c r="JMK290"/>
      <c r="JML290"/>
      <c r="JMM290"/>
      <c r="JMN290"/>
      <c r="JMO290"/>
      <c r="JMP290"/>
      <c r="JMQ290"/>
      <c r="JMR290"/>
      <c r="JMS290"/>
      <c r="JMT290"/>
      <c r="JMU290"/>
      <c r="JMV290"/>
      <c r="JMW290"/>
      <c r="JMX290"/>
      <c r="JMY290"/>
      <c r="JMZ290"/>
      <c r="JNA290"/>
      <c r="JNB290"/>
      <c r="JNC290"/>
      <c r="JND290"/>
      <c r="JNE290"/>
      <c r="JNF290"/>
      <c r="JNG290"/>
      <c r="JNH290"/>
      <c r="JNI290"/>
      <c r="JNJ290"/>
      <c r="JNK290"/>
      <c r="JNL290"/>
      <c r="JNM290"/>
      <c r="JNN290"/>
      <c r="JNO290"/>
      <c r="JNP290"/>
      <c r="JNQ290"/>
      <c r="JNR290"/>
      <c r="JNS290"/>
      <c r="JNT290"/>
      <c r="JNU290"/>
      <c r="JNV290"/>
      <c r="JNW290"/>
      <c r="JNX290"/>
      <c r="JNY290"/>
      <c r="JNZ290"/>
      <c r="JOA290"/>
      <c r="JOB290"/>
      <c r="JOC290"/>
      <c r="JOD290"/>
      <c r="JOE290"/>
      <c r="JOF290"/>
      <c r="JOG290"/>
      <c r="JOH290"/>
      <c r="JOI290"/>
      <c r="JOJ290"/>
      <c r="JOK290"/>
      <c r="JOL290"/>
      <c r="JOM290"/>
      <c r="JON290"/>
      <c r="JOO290"/>
      <c r="JOP290"/>
      <c r="JOQ290"/>
      <c r="JOR290"/>
      <c r="JOS290"/>
      <c r="JOT290"/>
      <c r="JOU290"/>
      <c r="JOV290"/>
      <c r="JOW290"/>
      <c r="JOX290"/>
      <c r="JOY290"/>
      <c r="JOZ290"/>
      <c r="JPA290"/>
      <c r="JPB290"/>
      <c r="JPC290"/>
      <c r="JPD290"/>
      <c r="JPE290"/>
      <c r="JPF290"/>
      <c r="JPG290"/>
      <c r="JPH290"/>
      <c r="JPI290"/>
      <c r="JPJ290"/>
      <c r="JPK290"/>
      <c r="JPL290"/>
      <c r="JPM290"/>
      <c r="JPN290"/>
      <c r="JPO290"/>
      <c r="JPP290"/>
      <c r="JPQ290"/>
      <c r="JPR290"/>
      <c r="JPS290"/>
      <c r="JPT290"/>
      <c r="JPU290"/>
      <c r="JPV290"/>
      <c r="JPW290"/>
      <c r="JPX290"/>
      <c r="JPY290"/>
      <c r="JPZ290"/>
      <c r="JQA290"/>
      <c r="JQB290"/>
      <c r="JQC290"/>
      <c r="JQD290"/>
      <c r="JQE290"/>
      <c r="JQF290"/>
      <c r="JQG290"/>
      <c r="JQH290"/>
      <c r="JQI290"/>
      <c r="JQJ290"/>
      <c r="JQK290"/>
      <c r="JQL290"/>
      <c r="JQM290"/>
      <c r="JQN290"/>
      <c r="JQO290"/>
      <c r="JQP290"/>
      <c r="JQQ290"/>
      <c r="JQR290"/>
      <c r="JQS290"/>
      <c r="JQT290"/>
      <c r="JQU290"/>
      <c r="JQV290"/>
      <c r="JQW290"/>
      <c r="JQX290"/>
      <c r="JQY290"/>
      <c r="JQZ290"/>
      <c r="JRA290"/>
      <c r="JRB290"/>
      <c r="JRC290"/>
      <c r="JRD290"/>
      <c r="JRE290"/>
      <c r="JRF290"/>
      <c r="JRG290"/>
      <c r="JRH290"/>
      <c r="JRI290"/>
      <c r="JRJ290"/>
      <c r="JRK290"/>
      <c r="JRL290"/>
      <c r="JRM290"/>
      <c r="JRN290"/>
      <c r="JRO290"/>
      <c r="JRP290"/>
      <c r="JRQ290"/>
      <c r="JRR290"/>
      <c r="JRS290"/>
      <c r="JRT290"/>
      <c r="JRU290"/>
      <c r="JRV290"/>
      <c r="JRW290"/>
      <c r="JRX290"/>
      <c r="JRY290"/>
      <c r="JRZ290"/>
      <c r="JSA290"/>
      <c r="JSB290"/>
      <c r="JSC290"/>
      <c r="JSD290"/>
      <c r="JSE290"/>
      <c r="JSF290"/>
      <c r="JSG290"/>
      <c r="JSH290"/>
      <c r="JSI290"/>
      <c r="JSJ290"/>
      <c r="JSK290"/>
      <c r="JSL290"/>
      <c r="JSM290"/>
      <c r="JSN290"/>
      <c r="JSO290"/>
      <c r="JSP290"/>
      <c r="JSQ290"/>
      <c r="JSR290"/>
      <c r="JSS290"/>
      <c r="JST290"/>
      <c r="JSU290"/>
      <c r="JSV290"/>
      <c r="JSW290"/>
      <c r="JSX290"/>
      <c r="JSY290"/>
      <c r="JSZ290"/>
      <c r="JTA290"/>
      <c r="JTB290"/>
      <c r="JTC290"/>
      <c r="JTD290"/>
      <c r="JTE290"/>
      <c r="JTF290"/>
      <c r="JTG290"/>
      <c r="JTH290"/>
      <c r="JTI290"/>
      <c r="JTJ290"/>
      <c r="JTK290"/>
      <c r="JTL290"/>
      <c r="JTM290"/>
      <c r="JTN290"/>
      <c r="JTO290"/>
      <c r="JTP290"/>
      <c r="JTQ290"/>
      <c r="JTR290"/>
      <c r="JTS290"/>
      <c r="JTT290"/>
      <c r="JTU290"/>
      <c r="JTV290"/>
      <c r="JTW290"/>
      <c r="JTX290"/>
      <c r="JTY290"/>
      <c r="JTZ290"/>
      <c r="JUA290"/>
      <c r="JUB290"/>
      <c r="JUC290"/>
      <c r="JUD290"/>
      <c r="JUE290"/>
      <c r="JUF290"/>
      <c r="JUG290"/>
      <c r="JUH290"/>
      <c r="JUI290"/>
      <c r="JUJ290"/>
      <c r="JUK290"/>
      <c r="JUL290"/>
      <c r="JUM290"/>
      <c r="JUN290"/>
      <c r="JUO290"/>
      <c r="JUP290"/>
      <c r="JUQ290"/>
      <c r="JUR290"/>
      <c r="JUS290"/>
      <c r="JUT290"/>
      <c r="JUU290"/>
      <c r="JUV290"/>
      <c r="JUW290"/>
      <c r="JUX290"/>
      <c r="JUY290"/>
      <c r="JUZ290"/>
      <c r="JVA290"/>
      <c r="JVB290"/>
      <c r="JVC290"/>
      <c r="JVD290"/>
      <c r="JVE290"/>
      <c r="JVF290"/>
      <c r="JVG290"/>
      <c r="JVH290"/>
      <c r="JVI290"/>
      <c r="JVJ290"/>
      <c r="JVK290"/>
      <c r="JVL290"/>
      <c r="JVM290"/>
      <c r="JVN290"/>
      <c r="JVO290"/>
      <c r="JVP290"/>
      <c r="JVQ290"/>
      <c r="JVR290"/>
      <c r="JVS290"/>
      <c r="JVT290"/>
      <c r="JVU290"/>
      <c r="JVV290"/>
      <c r="JVW290"/>
      <c r="JVX290"/>
      <c r="JVY290"/>
      <c r="JVZ290"/>
      <c r="JWA290"/>
      <c r="JWB290"/>
      <c r="JWC290"/>
      <c r="JWD290"/>
      <c r="JWE290"/>
      <c r="JWF290"/>
      <c r="JWG290"/>
      <c r="JWH290"/>
      <c r="JWI290"/>
      <c r="JWJ290"/>
      <c r="JWK290"/>
      <c r="JWL290"/>
      <c r="JWM290"/>
      <c r="JWN290"/>
      <c r="JWO290"/>
      <c r="JWP290"/>
      <c r="JWQ290"/>
      <c r="JWR290"/>
      <c r="JWS290"/>
      <c r="JWT290"/>
      <c r="JWU290"/>
      <c r="JWV290"/>
      <c r="JWW290"/>
      <c r="JWX290"/>
      <c r="JWY290"/>
      <c r="JWZ290"/>
      <c r="JXA290"/>
      <c r="JXB290"/>
      <c r="JXC290"/>
      <c r="JXD290"/>
      <c r="JXE290"/>
      <c r="JXF290"/>
      <c r="JXG290"/>
      <c r="JXH290"/>
      <c r="JXI290"/>
      <c r="JXJ290"/>
      <c r="JXK290"/>
      <c r="JXL290"/>
      <c r="JXM290"/>
      <c r="JXN290"/>
      <c r="JXO290"/>
      <c r="JXP290"/>
      <c r="JXQ290"/>
      <c r="JXR290"/>
      <c r="JXS290"/>
      <c r="JXT290"/>
      <c r="JXU290"/>
      <c r="JXV290"/>
      <c r="JXW290"/>
      <c r="JXX290"/>
      <c r="JXY290"/>
      <c r="JXZ290"/>
      <c r="JYA290"/>
      <c r="JYB290"/>
      <c r="JYC290"/>
      <c r="JYD290"/>
      <c r="JYE290"/>
      <c r="JYF290"/>
      <c r="JYG290"/>
      <c r="JYH290"/>
      <c r="JYI290"/>
      <c r="JYJ290"/>
      <c r="JYK290"/>
      <c r="JYL290"/>
      <c r="JYM290"/>
      <c r="JYN290"/>
      <c r="JYO290"/>
      <c r="JYP290"/>
      <c r="JYQ290"/>
      <c r="JYR290"/>
      <c r="JYS290"/>
      <c r="JYT290"/>
      <c r="JYU290"/>
      <c r="JYV290"/>
      <c r="JYW290"/>
      <c r="JYX290"/>
      <c r="JYY290"/>
      <c r="JYZ290"/>
      <c r="JZA290"/>
      <c r="JZB290"/>
      <c r="JZC290"/>
      <c r="JZD290"/>
      <c r="JZE290"/>
      <c r="JZF290"/>
      <c r="JZG290"/>
      <c r="JZH290"/>
      <c r="JZI290"/>
      <c r="JZJ290"/>
      <c r="JZK290"/>
      <c r="JZL290"/>
      <c r="JZM290"/>
      <c r="JZN290"/>
      <c r="JZO290"/>
      <c r="JZP290"/>
      <c r="JZQ290"/>
      <c r="JZR290"/>
      <c r="JZS290"/>
      <c r="JZT290"/>
      <c r="JZU290"/>
      <c r="JZV290"/>
      <c r="JZW290"/>
      <c r="JZX290"/>
      <c r="JZY290"/>
      <c r="JZZ290"/>
      <c r="KAA290"/>
      <c r="KAB290"/>
      <c r="KAC290"/>
      <c r="KAD290"/>
      <c r="KAE290"/>
      <c r="KAF290"/>
      <c r="KAG290"/>
      <c r="KAH290"/>
      <c r="KAI290"/>
      <c r="KAJ290"/>
      <c r="KAK290"/>
      <c r="KAL290"/>
      <c r="KAM290"/>
      <c r="KAN290"/>
      <c r="KAO290"/>
      <c r="KAP290"/>
      <c r="KAQ290"/>
      <c r="KAR290"/>
      <c r="KAS290"/>
      <c r="KAT290"/>
      <c r="KAU290"/>
      <c r="KAV290"/>
      <c r="KAW290"/>
      <c r="KAX290"/>
      <c r="KAY290"/>
      <c r="KAZ290"/>
      <c r="KBA290"/>
      <c r="KBB290"/>
      <c r="KBC290"/>
      <c r="KBD290"/>
      <c r="KBE290"/>
      <c r="KBF290"/>
      <c r="KBG290"/>
      <c r="KBH290"/>
      <c r="KBI290"/>
      <c r="KBJ290"/>
      <c r="KBK290"/>
      <c r="KBL290"/>
      <c r="KBM290"/>
      <c r="KBN290"/>
      <c r="KBO290"/>
      <c r="KBP290"/>
      <c r="KBQ290"/>
      <c r="KBR290"/>
      <c r="KBS290"/>
      <c r="KBT290"/>
      <c r="KBU290"/>
      <c r="KBV290"/>
      <c r="KBW290"/>
      <c r="KBX290"/>
      <c r="KBY290"/>
      <c r="KBZ290"/>
      <c r="KCA290"/>
      <c r="KCB290"/>
      <c r="KCC290"/>
      <c r="KCD290"/>
      <c r="KCE290"/>
      <c r="KCF290"/>
      <c r="KCG290"/>
      <c r="KCH290"/>
      <c r="KCI290"/>
      <c r="KCJ290"/>
      <c r="KCK290"/>
      <c r="KCL290"/>
      <c r="KCM290"/>
      <c r="KCN290"/>
      <c r="KCO290"/>
      <c r="KCP290"/>
      <c r="KCQ290"/>
      <c r="KCR290"/>
      <c r="KCS290"/>
      <c r="KCT290"/>
      <c r="KCU290"/>
      <c r="KCV290"/>
      <c r="KCW290"/>
      <c r="KCX290"/>
      <c r="KCY290"/>
      <c r="KCZ290"/>
      <c r="KDA290"/>
      <c r="KDB290"/>
      <c r="KDC290"/>
      <c r="KDD290"/>
      <c r="KDE290"/>
      <c r="KDF290"/>
      <c r="KDG290"/>
      <c r="KDH290"/>
      <c r="KDI290"/>
      <c r="KDJ290"/>
      <c r="KDK290"/>
      <c r="KDL290"/>
      <c r="KDM290"/>
      <c r="KDN290"/>
      <c r="KDO290"/>
      <c r="KDP290"/>
      <c r="KDQ290"/>
      <c r="KDR290"/>
      <c r="KDS290"/>
      <c r="KDT290"/>
      <c r="KDU290"/>
      <c r="KDV290"/>
      <c r="KDW290"/>
      <c r="KDX290"/>
      <c r="KDY290"/>
      <c r="KDZ290"/>
      <c r="KEA290"/>
      <c r="KEB290"/>
      <c r="KEC290"/>
      <c r="KED290"/>
      <c r="KEE290"/>
      <c r="KEF290"/>
      <c r="KEG290"/>
      <c r="KEH290"/>
      <c r="KEI290"/>
      <c r="KEJ290"/>
      <c r="KEK290"/>
      <c r="KEL290"/>
      <c r="KEM290"/>
      <c r="KEN290"/>
      <c r="KEO290"/>
      <c r="KEP290"/>
      <c r="KEQ290"/>
      <c r="KER290"/>
      <c r="KES290"/>
      <c r="KET290"/>
      <c r="KEU290"/>
      <c r="KEV290"/>
      <c r="KEW290"/>
      <c r="KEX290"/>
      <c r="KEY290"/>
      <c r="KEZ290"/>
      <c r="KFA290"/>
      <c r="KFB290"/>
      <c r="KFC290"/>
      <c r="KFD290"/>
      <c r="KFE290"/>
      <c r="KFF290"/>
      <c r="KFG290"/>
      <c r="KFH290"/>
      <c r="KFI290"/>
      <c r="KFJ290"/>
      <c r="KFK290"/>
      <c r="KFL290"/>
      <c r="KFM290"/>
      <c r="KFN290"/>
      <c r="KFO290"/>
      <c r="KFP290"/>
      <c r="KFQ290"/>
      <c r="KFR290"/>
      <c r="KFS290"/>
      <c r="KFT290"/>
      <c r="KFU290"/>
      <c r="KFV290"/>
      <c r="KFW290"/>
      <c r="KFX290"/>
      <c r="KFY290"/>
      <c r="KFZ290"/>
      <c r="KGA290"/>
      <c r="KGB290"/>
      <c r="KGC290"/>
      <c r="KGD290"/>
      <c r="KGE290"/>
      <c r="KGF290"/>
      <c r="KGG290"/>
      <c r="KGH290"/>
      <c r="KGI290"/>
      <c r="KGJ290"/>
      <c r="KGK290"/>
      <c r="KGL290"/>
      <c r="KGM290"/>
      <c r="KGN290"/>
      <c r="KGO290"/>
      <c r="KGP290"/>
      <c r="KGQ290"/>
      <c r="KGR290"/>
      <c r="KGS290"/>
      <c r="KGT290"/>
      <c r="KGU290"/>
      <c r="KGV290"/>
      <c r="KGW290"/>
      <c r="KGX290"/>
      <c r="KGY290"/>
      <c r="KGZ290"/>
      <c r="KHA290"/>
      <c r="KHB290"/>
      <c r="KHC290"/>
      <c r="KHD290"/>
      <c r="KHE290"/>
      <c r="KHF290"/>
      <c r="KHG290"/>
      <c r="KHH290"/>
      <c r="KHI290"/>
      <c r="KHJ290"/>
      <c r="KHK290"/>
      <c r="KHL290"/>
      <c r="KHM290"/>
      <c r="KHN290"/>
      <c r="KHO290"/>
      <c r="KHP290"/>
      <c r="KHQ290"/>
      <c r="KHR290"/>
      <c r="KHS290"/>
      <c r="KHT290"/>
      <c r="KHU290"/>
      <c r="KHV290"/>
      <c r="KHW290"/>
      <c r="KHX290"/>
      <c r="KHY290"/>
      <c r="KHZ290"/>
      <c r="KIA290"/>
      <c r="KIB290"/>
      <c r="KIC290"/>
      <c r="KID290"/>
      <c r="KIE290"/>
      <c r="KIF290"/>
      <c r="KIG290"/>
      <c r="KIH290"/>
      <c r="KII290"/>
      <c r="KIJ290"/>
      <c r="KIK290"/>
      <c r="KIL290"/>
      <c r="KIM290"/>
      <c r="KIN290"/>
      <c r="KIO290"/>
      <c r="KIP290"/>
      <c r="KIQ290"/>
      <c r="KIR290"/>
      <c r="KIS290"/>
      <c r="KIT290"/>
      <c r="KIU290"/>
      <c r="KIV290"/>
      <c r="KIW290"/>
      <c r="KIX290"/>
      <c r="KIY290"/>
      <c r="KIZ290"/>
      <c r="KJA290"/>
      <c r="KJB290"/>
      <c r="KJC290"/>
      <c r="KJD290"/>
      <c r="KJE290"/>
      <c r="KJF290"/>
      <c r="KJG290"/>
      <c r="KJH290"/>
      <c r="KJI290"/>
      <c r="KJJ290"/>
      <c r="KJK290"/>
      <c r="KJL290"/>
      <c r="KJM290"/>
      <c r="KJN290"/>
      <c r="KJO290"/>
      <c r="KJP290"/>
      <c r="KJQ290"/>
      <c r="KJR290"/>
      <c r="KJS290"/>
      <c r="KJT290"/>
      <c r="KJU290"/>
      <c r="KJV290"/>
      <c r="KJW290"/>
      <c r="KJX290"/>
      <c r="KJY290"/>
      <c r="KJZ290"/>
      <c r="KKA290"/>
      <c r="KKB290"/>
      <c r="KKC290"/>
      <c r="KKD290"/>
      <c r="KKE290"/>
      <c r="KKF290"/>
      <c r="KKG290"/>
      <c r="KKH290"/>
      <c r="KKI290"/>
      <c r="KKJ290"/>
      <c r="KKK290"/>
      <c r="KKL290"/>
      <c r="KKM290"/>
      <c r="KKN290"/>
      <c r="KKO290"/>
      <c r="KKP290"/>
      <c r="KKQ290"/>
      <c r="KKR290"/>
      <c r="KKS290"/>
      <c r="KKT290"/>
      <c r="KKU290"/>
      <c r="KKV290"/>
      <c r="KKW290"/>
      <c r="KKX290"/>
      <c r="KKY290"/>
      <c r="KKZ290"/>
      <c r="KLA290"/>
      <c r="KLB290"/>
      <c r="KLC290"/>
      <c r="KLD290"/>
      <c r="KLE290"/>
      <c r="KLF290"/>
      <c r="KLG290"/>
      <c r="KLH290"/>
      <c r="KLI290"/>
      <c r="KLJ290"/>
      <c r="KLK290"/>
      <c r="KLL290"/>
      <c r="KLM290"/>
      <c r="KLN290"/>
      <c r="KLO290"/>
      <c r="KLP290"/>
      <c r="KLQ290"/>
      <c r="KLR290"/>
      <c r="KLS290"/>
      <c r="KLT290"/>
      <c r="KLU290"/>
      <c r="KLV290"/>
      <c r="KLW290"/>
      <c r="KLX290"/>
      <c r="KLY290"/>
      <c r="KLZ290"/>
      <c r="KMA290"/>
      <c r="KMB290"/>
      <c r="KMC290"/>
      <c r="KMD290"/>
      <c r="KME290"/>
      <c r="KMF290"/>
      <c r="KMG290"/>
      <c r="KMH290"/>
      <c r="KMI290"/>
      <c r="KMJ290"/>
      <c r="KMK290"/>
      <c r="KML290"/>
      <c r="KMM290"/>
      <c r="KMN290"/>
      <c r="KMO290"/>
      <c r="KMP290"/>
      <c r="KMQ290"/>
      <c r="KMR290"/>
      <c r="KMS290"/>
      <c r="KMT290"/>
      <c r="KMU290"/>
      <c r="KMV290"/>
      <c r="KMW290"/>
      <c r="KMX290"/>
      <c r="KMY290"/>
      <c r="KMZ290"/>
      <c r="KNA290"/>
      <c r="KNB290"/>
      <c r="KNC290"/>
      <c r="KND290"/>
      <c r="KNE290"/>
      <c r="KNF290"/>
      <c r="KNG290"/>
      <c r="KNH290"/>
      <c r="KNI290"/>
      <c r="KNJ290"/>
      <c r="KNK290"/>
      <c r="KNL290"/>
      <c r="KNM290"/>
      <c r="KNN290"/>
      <c r="KNO290"/>
      <c r="KNP290"/>
      <c r="KNQ290"/>
      <c r="KNR290"/>
      <c r="KNS290"/>
      <c r="KNT290"/>
      <c r="KNU290"/>
      <c r="KNV290"/>
      <c r="KNW290"/>
      <c r="KNX290"/>
      <c r="KNY290"/>
      <c r="KNZ290"/>
      <c r="KOA290"/>
      <c r="KOB290"/>
      <c r="KOC290"/>
      <c r="KOD290"/>
      <c r="KOE290"/>
      <c r="KOF290"/>
      <c r="KOG290"/>
      <c r="KOH290"/>
      <c r="KOI290"/>
      <c r="KOJ290"/>
      <c r="KOK290"/>
      <c r="KOL290"/>
      <c r="KOM290"/>
      <c r="KON290"/>
      <c r="KOO290"/>
      <c r="KOP290"/>
      <c r="KOQ290"/>
      <c r="KOR290"/>
      <c r="KOS290"/>
      <c r="KOT290"/>
      <c r="KOU290"/>
      <c r="KOV290"/>
      <c r="KOW290"/>
      <c r="KOX290"/>
      <c r="KOY290"/>
      <c r="KOZ290"/>
      <c r="KPA290"/>
      <c r="KPB290"/>
      <c r="KPC290"/>
      <c r="KPD290"/>
      <c r="KPE290"/>
      <c r="KPF290"/>
      <c r="KPG290"/>
      <c r="KPH290"/>
      <c r="KPI290"/>
      <c r="KPJ290"/>
      <c r="KPK290"/>
      <c r="KPL290"/>
      <c r="KPM290"/>
      <c r="KPN290"/>
      <c r="KPO290"/>
      <c r="KPP290"/>
      <c r="KPQ290"/>
      <c r="KPR290"/>
      <c r="KPS290"/>
      <c r="KPT290"/>
      <c r="KPU290"/>
      <c r="KPV290"/>
      <c r="KPW290"/>
      <c r="KPX290"/>
      <c r="KPY290"/>
      <c r="KPZ290"/>
      <c r="KQA290"/>
      <c r="KQB290"/>
      <c r="KQC290"/>
      <c r="KQD290"/>
      <c r="KQE290"/>
      <c r="KQF290"/>
      <c r="KQG290"/>
      <c r="KQH290"/>
      <c r="KQI290"/>
      <c r="KQJ290"/>
      <c r="KQK290"/>
      <c r="KQL290"/>
      <c r="KQM290"/>
      <c r="KQN290"/>
      <c r="KQO290"/>
      <c r="KQP290"/>
      <c r="KQQ290"/>
      <c r="KQR290"/>
      <c r="KQS290"/>
      <c r="KQT290"/>
      <c r="KQU290"/>
      <c r="KQV290"/>
      <c r="KQW290"/>
      <c r="KQX290"/>
      <c r="KQY290"/>
      <c r="KQZ290"/>
      <c r="KRA290"/>
      <c r="KRB290"/>
      <c r="KRC290"/>
      <c r="KRD290"/>
      <c r="KRE290"/>
      <c r="KRF290"/>
      <c r="KRG290"/>
      <c r="KRH290"/>
      <c r="KRI290"/>
      <c r="KRJ290"/>
      <c r="KRK290"/>
      <c r="KRL290"/>
      <c r="KRM290"/>
      <c r="KRN290"/>
      <c r="KRO290"/>
      <c r="KRP290"/>
      <c r="KRQ290"/>
      <c r="KRR290"/>
      <c r="KRS290"/>
      <c r="KRT290"/>
      <c r="KRU290"/>
      <c r="KRV290"/>
      <c r="KRW290"/>
      <c r="KRX290"/>
      <c r="KRY290"/>
      <c r="KRZ290"/>
      <c r="KSA290"/>
      <c r="KSB290"/>
      <c r="KSC290"/>
      <c r="KSD290"/>
      <c r="KSE290"/>
      <c r="KSF290"/>
      <c r="KSG290"/>
      <c r="KSH290"/>
      <c r="KSI290"/>
      <c r="KSJ290"/>
      <c r="KSK290"/>
      <c r="KSL290"/>
      <c r="KSM290"/>
      <c r="KSN290"/>
      <c r="KSO290"/>
      <c r="KSP290"/>
      <c r="KSQ290"/>
      <c r="KSR290"/>
      <c r="KSS290"/>
      <c r="KST290"/>
      <c r="KSU290"/>
      <c r="KSV290"/>
      <c r="KSW290"/>
      <c r="KSX290"/>
      <c r="KSY290"/>
      <c r="KSZ290"/>
      <c r="KTA290"/>
      <c r="KTB290"/>
      <c r="KTC290"/>
      <c r="KTD290"/>
      <c r="KTE290"/>
      <c r="KTF290"/>
      <c r="KTG290"/>
      <c r="KTH290"/>
      <c r="KTI290"/>
      <c r="KTJ290"/>
      <c r="KTK290"/>
      <c r="KTL290"/>
      <c r="KTM290"/>
      <c r="KTN290"/>
      <c r="KTO290"/>
      <c r="KTP290"/>
      <c r="KTQ290"/>
      <c r="KTR290"/>
      <c r="KTS290"/>
      <c r="KTT290"/>
      <c r="KTU290"/>
      <c r="KTV290"/>
      <c r="KTW290"/>
      <c r="KTX290"/>
      <c r="KTY290"/>
      <c r="KTZ290"/>
      <c r="KUA290"/>
      <c r="KUB290"/>
      <c r="KUC290"/>
      <c r="KUD290"/>
      <c r="KUE290"/>
      <c r="KUF290"/>
      <c r="KUG290"/>
      <c r="KUH290"/>
      <c r="KUI290"/>
      <c r="KUJ290"/>
      <c r="KUK290"/>
      <c r="KUL290"/>
      <c r="KUM290"/>
      <c r="KUN290"/>
      <c r="KUO290"/>
      <c r="KUP290"/>
      <c r="KUQ290"/>
      <c r="KUR290"/>
      <c r="KUS290"/>
      <c r="KUT290"/>
      <c r="KUU290"/>
      <c r="KUV290"/>
      <c r="KUW290"/>
      <c r="KUX290"/>
      <c r="KUY290"/>
      <c r="KUZ290"/>
      <c r="KVA290"/>
      <c r="KVB290"/>
      <c r="KVC290"/>
      <c r="KVD290"/>
      <c r="KVE290"/>
      <c r="KVF290"/>
      <c r="KVG290"/>
      <c r="KVH290"/>
      <c r="KVI290"/>
      <c r="KVJ290"/>
      <c r="KVK290"/>
      <c r="KVL290"/>
      <c r="KVM290"/>
      <c r="KVN290"/>
      <c r="KVO290"/>
      <c r="KVP290"/>
      <c r="KVQ290"/>
      <c r="KVR290"/>
      <c r="KVS290"/>
      <c r="KVT290"/>
      <c r="KVU290"/>
      <c r="KVV290"/>
      <c r="KVW290"/>
      <c r="KVX290"/>
      <c r="KVY290"/>
      <c r="KVZ290"/>
      <c r="KWA290"/>
      <c r="KWB290"/>
      <c r="KWC290"/>
      <c r="KWD290"/>
      <c r="KWE290"/>
      <c r="KWF290"/>
      <c r="KWG290"/>
      <c r="KWH290"/>
      <c r="KWI290"/>
      <c r="KWJ290"/>
      <c r="KWK290"/>
      <c r="KWL290"/>
      <c r="KWM290"/>
      <c r="KWN290"/>
      <c r="KWO290"/>
      <c r="KWP290"/>
      <c r="KWQ290"/>
      <c r="KWR290"/>
      <c r="KWS290"/>
      <c r="KWT290"/>
      <c r="KWU290"/>
      <c r="KWV290"/>
      <c r="KWW290"/>
      <c r="KWX290"/>
      <c r="KWY290"/>
      <c r="KWZ290"/>
      <c r="KXA290"/>
      <c r="KXB290"/>
      <c r="KXC290"/>
      <c r="KXD290"/>
      <c r="KXE290"/>
      <c r="KXF290"/>
      <c r="KXG290"/>
      <c r="KXH290"/>
      <c r="KXI290"/>
      <c r="KXJ290"/>
      <c r="KXK290"/>
      <c r="KXL290"/>
      <c r="KXM290"/>
      <c r="KXN290"/>
      <c r="KXO290"/>
      <c r="KXP290"/>
      <c r="KXQ290"/>
      <c r="KXR290"/>
      <c r="KXS290"/>
      <c r="KXT290"/>
      <c r="KXU290"/>
      <c r="KXV290"/>
      <c r="KXW290"/>
      <c r="KXX290"/>
      <c r="KXY290"/>
      <c r="KXZ290"/>
      <c r="KYA290"/>
      <c r="KYB290"/>
      <c r="KYC290"/>
      <c r="KYD290"/>
      <c r="KYE290"/>
      <c r="KYF290"/>
      <c r="KYG290"/>
      <c r="KYH290"/>
      <c r="KYI290"/>
      <c r="KYJ290"/>
      <c r="KYK290"/>
      <c r="KYL290"/>
      <c r="KYM290"/>
      <c r="KYN290"/>
      <c r="KYO290"/>
      <c r="KYP290"/>
      <c r="KYQ290"/>
      <c r="KYR290"/>
      <c r="KYS290"/>
      <c r="KYT290"/>
      <c r="KYU290"/>
      <c r="KYV290"/>
      <c r="KYW290"/>
      <c r="KYX290"/>
      <c r="KYY290"/>
      <c r="KYZ290"/>
      <c r="KZA290"/>
      <c r="KZB290"/>
      <c r="KZC290"/>
      <c r="KZD290"/>
      <c r="KZE290"/>
      <c r="KZF290"/>
      <c r="KZG290"/>
      <c r="KZH290"/>
      <c r="KZI290"/>
      <c r="KZJ290"/>
      <c r="KZK290"/>
      <c r="KZL290"/>
      <c r="KZM290"/>
      <c r="KZN290"/>
      <c r="KZO290"/>
      <c r="KZP290"/>
      <c r="KZQ290"/>
      <c r="KZR290"/>
      <c r="KZS290"/>
      <c r="KZT290"/>
      <c r="KZU290"/>
      <c r="KZV290"/>
      <c r="KZW290"/>
      <c r="KZX290"/>
      <c r="KZY290"/>
      <c r="KZZ290"/>
      <c r="LAA290"/>
      <c r="LAB290"/>
      <c r="LAC290"/>
      <c r="LAD290"/>
      <c r="LAE290"/>
      <c r="LAF290"/>
      <c r="LAG290"/>
      <c r="LAH290"/>
      <c r="LAI290"/>
      <c r="LAJ290"/>
      <c r="LAK290"/>
      <c r="LAL290"/>
      <c r="LAM290"/>
      <c r="LAN290"/>
      <c r="LAO290"/>
      <c r="LAP290"/>
      <c r="LAQ290"/>
      <c r="LAR290"/>
      <c r="LAS290"/>
      <c r="LAT290"/>
      <c r="LAU290"/>
      <c r="LAV290"/>
      <c r="LAW290"/>
      <c r="LAX290"/>
      <c r="LAY290"/>
      <c r="LAZ290"/>
      <c r="LBA290"/>
      <c r="LBB290"/>
      <c r="LBC290"/>
      <c r="LBD290"/>
      <c r="LBE290"/>
      <c r="LBF290"/>
      <c r="LBG290"/>
      <c r="LBH290"/>
      <c r="LBI290"/>
      <c r="LBJ290"/>
      <c r="LBK290"/>
      <c r="LBL290"/>
      <c r="LBM290"/>
      <c r="LBN290"/>
      <c r="LBO290"/>
      <c r="LBP290"/>
      <c r="LBQ290"/>
      <c r="LBR290"/>
      <c r="LBS290"/>
      <c r="LBT290"/>
      <c r="LBU290"/>
      <c r="LBV290"/>
      <c r="LBW290"/>
      <c r="LBX290"/>
      <c r="LBY290"/>
      <c r="LBZ290"/>
      <c r="LCA290"/>
      <c r="LCB290"/>
      <c r="LCC290"/>
      <c r="LCD290"/>
      <c r="LCE290"/>
      <c r="LCF290"/>
      <c r="LCG290"/>
      <c r="LCH290"/>
      <c r="LCI290"/>
      <c r="LCJ290"/>
      <c r="LCK290"/>
      <c r="LCL290"/>
      <c r="LCM290"/>
      <c r="LCN290"/>
      <c r="LCO290"/>
      <c r="LCP290"/>
      <c r="LCQ290"/>
      <c r="LCR290"/>
      <c r="LCS290"/>
      <c r="LCT290"/>
      <c r="LCU290"/>
      <c r="LCV290"/>
      <c r="LCW290"/>
      <c r="LCX290"/>
      <c r="LCY290"/>
      <c r="LCZ290"/>
      <c r="LDA290"/>
      <c r="LDB290"/>
      <c r="LDC290"/>
      <c r="LDD290"/>
      <c r="LDE290"/>
      <c r="LDF290"/>
      <c r="LDG290"/>
      <c r="LDH290"/>
      <c r="LDI290"/>
      <c r="LDJ290"/>
      <c r="LDK290"/>
      <c r="LDL290"/>
      <c r="LDM290"/>
      <c r="LDN290"/>
      <c r="LDO290"/>
      <c r="LDP290"/>
      <c r="LDQ290"/>
      <c r="LDR290"/>
      <c r="LDS290"/>
      <c r="LDT290"/>
      <c r="LDU290"/>
      <c r="LDV290"/>
      <c r="LDW290"/>
      <c r="LDX290"/>
      <c r="LDY290"/>
      <c r="LDZ290"/>
      <c r="LEA290"/>
      <c r="LEB290"/>
      <c r="LEC290"/>
      <c r="LED290"/>
      <c r="LEE290"/>
      <c r="LEF290"/>
      <c r="LEG290"/>
      <c r="LEH290"/>
      <c r="LEI290"/>
      <c r="LEJ290"/>
      <c r="LEK290"/>
      <c r="LEL290"/>
      <c r="LEM290"/>
      <c r="LEN290"/>
      <c r="LEO290"/>
      <c r="LEP290"/>
      <c r="LEQ290"/>
      <c r="LER290"/>
      <c r="LES290"/>
      <c r="LET290"/>
      <c r="LEU290"/>
      <c r="LEV290"/>
      <c r="LEW290"/>
      <c r="LEX290"/>
      <c r="LEY290"/>
      <c r="LEZ290"/>
      <c r="LFA290"/>
      <c r="LFB290"/>
      <c r="LFC290"/>
      <c r="LFD290"/>
      <c r="LFE290"/>
      <c r="LFF290"/>
      <c r="LFG290"/>
      <c r="LFH290"/>
      <c r="LFI290"/>
      <c r="LFJ290"/>
      <c r="LFK290"/>
      <c r="LFL290"/>
      <c r="LFM290"/>
      <c r="LFN290"/>
      <c r="LFO290"/>
      <c r="LFP290"/>
      <c r="LFQ290"/>
      <c r="LFR290"/>
      <c r="LFS290"/>
      <c r="LFT290"/>
      <c r="LFU290"/>
      <c r="LFV290"/>
      <c r="LFW290"/>
      <c r="LFX290"/>
      <c r="LFY290"/>
      <c r="LFZ290"/>
      <c r="LGA290"/>
      <c r="LGB290"/>
      <c r="LGC290"/>
      <c r="LGD290"/>
      <c r="LGE290"/>
      <c r="LGF290"/>
      <c r="LGG290"/>
      <c r="LGH290"/>
      <c r="LGI290"/>
      <c r="LGJ290"/>
      <c r="LGK290"/>
      <c r="LGL290"/>
      <c r="LGM290"/>
      <c r="LGN290"/>
      <c r="LGO290"/>
      <c r="LGP290"/>
      <c r="LGQ290"/>
      <c r="LGR290"/>
      <c r="LGS290"/>
      <c r="LGT290"/>
      <c r="LGU290"/>
      <c r="LGV290"/>
      <c r="LGW290"/>
      <c r="LGX290"/>
      <c r="LGY290"/>
      <c r="LGZ290"/>
      <c r="LHA290"/>
      <c r="LHB290"/>
      <c r="LHC290"/>
      <c r="LHD290"/>
      <c r="LHE290"/>
      <c r="LHF290"/>
      <c r="LHG290"/>
      <c r="LHH290"/>
      <c r="LHI290"/>
      <c r="LHJ290"/>
      <c r="LHK290"/>
      <c r="LHL290"/>
      <c r="LHM290"/>
      <c r="LHN290"/>
      <c r="LHO290"/>
      <c r="LHP290"/>
      <c r="LHQ290"/>
      <c r="LHR290"/>
      <c r="LHS290"/>
      <c r="LHT290"/>
      <c r="LHU290"/>
      <c r="LHV290"/>
      <c r="LHW290"/>
      <c r="LHX290"/>
      <c r="LHY290"/>
      <c r="LHZ290"/>
      <c r="LIA290"/>
      <c r="LIB290"/>
      <c r="LIC290"/>
      <c r="LID290"/>
      <c r="LIE290"/>
      <c r="LIF290"/>
      <c r="LIG290"/>
      <c r="LIH290"/>
      <c r="LII290"/>
      <c r="LIJ290"/>
      <c r="LIK290"/>
      <c r="LIL290"/>
      <c r="LIM290"/>
      <c r="LIN290"/>
      <c r="LIO290"/>
      <c r="LIP290"/>
      <c r="LIQ290"/>
      <c r="LIR290"/>
      <c r="LIS290"/>
      <c r="LIT290"/>
      <c r="LIU290"/>
      <c r="LIV290"/>
      <c r="LIW290"/>
      <c r="LIX290"/>
      <c r="LIY290"/>
      <c r="LIZ290"/>
      <c r="LJA290"/>
      <c r="LJB290"/>
      <c r="LJC290"/>
      <c r="LJD290"/>
      <c r="LJE290"/>
      <c r="LJF290"/>
      <c r="LJG290"/>
      <c r="LJH290"/>
      <c r="LJI290"/>
      <c r="LJJ290"/>
      <c r="LJK290"/>
      <c r="LJL290"/>
      <c r="LJM290"/>
      <c r="LJN290"/>
      <c r="LJO290"/>
      <c r="LJP290"/>
      <c r="LJQ290"/>
      <c r="LJR290"/>
      <c r="LJS290"/>
      <c r="LJT290"/>
      <c r="LJU290"/>
      <c r="LJV290"/>
      <c r="LJW290"/>
      <c r="LJX290"/>
      <c r="LJY290"/>
      <c r="LJZ290"/>
      <c r="LKA290"/>
      <c r="LKB290"/>
      <c r="LKC290"/>
      <c r="LKD290"/>
      <c r="LKE290"/>
      <c r="LKF290"/>
      <c r="LKG290"/>
      <c r="LKH290"/>
      <c r="LKI290"/>
      <c r="LKJ290"/>
      <c r="LKK290"/>
      <c r="LKL290"/>
      <c r="LKM290"/>
      <c r="LKN290"/>
      <c r="LKO290"/>
      <c r="LKP290"/>
      <c r="LKQ290"/>
      <c r="LKR290"/>
      <c r="LKS290"/>
      <c r="LKT290"/>
      <c r="LKU290"/>
      <c r="LKV290"/>
      <c r="LKW290"/>
      <c r="LKX290"/>
      <c r="LKY290"/>
      <c r="LKZ290"/>
      <c r="LLA290"/>
      <c r="LLB290"/>
      <c r="LLC290"/>
      <c r="LLD290"/>
      <c r="LLE290"/>
      <c r="LLF290"/>
      <c r="LLG290"/>
      <c r="LLH290"/>
      <c r="LLI290"/>
      <c r="LLJ290"/>
      <c r="LLK290"/>
      <c r="LLL290"/>
      <c r="LLM290"/>
      <c r="LLN290"/>
      <c r="LLO290"/>
      <c r="LLP290"/>
      <c r="LLQ290"/>
      <c r="LLR290"/>
      <c r="LLS290"/>
      <c r="LLT290"/>
      <c r="LLU290"/>
      <c r="LLV290"/>
      <c r="LLW290"/>
      <c r="LLX290"/>
      <c r="LLY290"/>
      <c r="LLZ290"/>
      <c r="LMA290"/>
      <c r="LMB290"/>
      <c r="LMC290"/>
      <c r="LMD290"/>
      <c r="LME290"/>
      <c r="LMF290"/>
      <c r="LMG290"/>
      <c r="LMH290"/>
      <c r="LMI290"/>
      <c r="LMJ290"/>
      <c r="LMK290"/>
      <c r="LML290"/>
      <c r="LMM290"/>
      <c r="LMN290"/>
      <c r="LMO290"/>
      <c r="LMP290"/>
      <c r="LMQ290"/>
      <c r="LMR290"/>
      <c r="LMS290"/>
      <c r="LMT290"/>
      <c r="LMU290"/>
      <c r="LMV290"/>
      <c r="LMW290"/>
      <c r="LMX290"/>
      <c r="LMY290"/>
      <c r="LMZ290"/>
      <c r="LNA290"/>
      <c r="LNB290"/>
      <c r="LNC290"/>
      <c r="LND290"/>
      <c r="LNE290"/>
      <c r="LNF290"/>
      <c r="LNG290"/>
      <c r="LNH290"/>
      <c r="LNI290"/>
      <c r="LNJ290"/>
      <c r="LNK290"/>
      <c r="LNL290"/>
      <c r="LNM290"/>
      <c r="LNN290"/>
      <c r="LNO290"/>
      <c r="LNP290"/>
      <c r="LNQ290"/>
      <c r="LNR290"/>
      <c r="LNS290"/>
      <c r="LNT290"/>
      <c r="LNU290"/>
      <c r="LNV290"/>
      <c r="LNW290"/>
      <c r="LNX290"/>
      <c r="LNY290"/>
      <c r="LNZ290"/>
      <c r="LOA290"/>
      <c r="LOB290"/>
      <c r="LOC290"/>
      <c r="LOD290"/>
      <c r="LOE290"/>
      <c r="LOF290"/>
      <c r="LOG290"/>
      <c r="LOH290"/>
      <c r="LOI290"/>
      <c r="LOJ290"/>
      <c r="LOK290"/>
      <c r="LOL290"/>
      <c r="LOM290"/>
      <c r="LON290"/>
      <c r="LOO290"/>
      <c r="LOP290"/>
      <c r="LOQ290"/>
      <c r="LOR290"/>
      <c r="LOS290"/>
      <c r="LOT290"/>
      <c r="LOU290"/>
      <c r="LOV290"/>
      <c r="LOW290"/>
      <c r="LOX290"/>
      <c r="LOY290"/>
      <c r="LOZ290"/>
      <c r="LPA290"/>
      <c r="LPB290"/>
      <c r="LPC290"/>
      <c r="LPD290"/>
      <c r="LPE290"/>
      <c r="LPF290"/>
      <c r="LPG290"/>
      <c r="LPH290"/>
      <c r="LPI290"/>
      <c r="LPJ290"/>
      <c r="LPK290"/>
      <c r="LPL290"/>
      <c r="LPM290"/>
      <c r="LPN290"/>
      <c r="LPO290"/>
      <c r="LPP290"/>
      <c r="LPQ290"/>
      <c r="LPR290"/>
      <c r="LPS290"/>
      <c r="LPT290"/>
      <c r="LPU290"/>
      <c r="LPV290"/>
      <c r="LPW290"/>
      <c r="LPX290"/>
      <c r="LPY290"/>
      <c r="LPZ290"/>
      <c r="LQA290"/>
      <c r="LQB290"/>
      <c r="LQC290"/>
      <c r="LQD290"/>
      <c r="LQE290"/>
      <c r="LQF290"/>
      <c r="LQG290"/>
      <c r="LQH290"/>
      <c r="LQI290"/>
      <c r="LQJ290"/>
      <c r="LQK290"/>
      <c r="LQL290"/>
      <c r="LQM290"/>
      <c r="LQN290"/>
      <c r="LQO290"/>
      <c r="LQP290"/>
      <c r="LQQ290"/>
      <c r="LQR290"/>
      <c r="LQS290"/>
      <c r="LQT290"/>
      <c r="LQU290"/>
      <c r="LQV290"/>
      <c r="LQW290"/>
      <c r="LQX290"/>
      <c r="LQY290"/>
      <c r="LQZ290"/>
      <c r="LRA290"/>
      <c r="LRB290"/>
      <c r="LRC290"/>
      <c r="LRD290"/>
      <c r="LRE290"/>
      <c r="LRF290"/>
      <c r="LRG290"/>
      <c r="LRH290"/>
      <c r="LRI290"/>
      <c r="LRJ290"/>
      <c r="LRK290"/>
      <c r="LRL290"/>
      <c r="LRM290"/>
      <c r="LRN290"/>
      <c r="LRO290"/>
      <c r="LRP290"/>
      <c r="LRQ290"/>
      <c r="LRR290"/>
      <c r="LRS290"/>
      <c r="LRT290"/>
      <c r="LRU290"/>
      <c r="LRV290"/>
      <c r="LRW290"/>
      <c r="LRX290"/>
      <c r="LRY290"/>
      <c r="LRZ290"/>
      <c r="LSA290"/>
      <c r="LSB290"/>
      <c r="LSC290"/>
      <c r="LSD290"/>
      <c r="LSE290"/>
      <c r="LSF290"/>
      <c r="LSG290"/>
      <c r="LSH290"/>
      <c r="LSI290"/>
      <c r="LSJ290"/>
      <c r="LSK290"/>
      <c r="LSL290"/>
      <c r="LSM290"/>
      <c r="LSN290"/>
      <c r="LSO290"/>
      <c r="LSP290"/>
      <c r="LSQ290"/>
      <c r="LSR290"/>
      <c r="LSS290"/>
      <c r="LST290"/>
      <c r="LSU290"/>
      <c r="LSV290"/>
      <c r="LSW290"/>
      <c r="LSX290"/>
      <c r="LSY290"/>
      <c r="LSZ290"/>
      <c r="LTA290"/>
      <c r="LTB290"/>
      <c r="LTC290"/>
      <c r="LTD290"/>
      <c r="LTE290"/>
      <c r="LTF290"/>
      <c r="LTG290"/>
      <c r="LTH290"/>
      <c r="LTI290"/>
      <c r="LTJ290"/>
      <c r="LTK290"/>
      <c r="LTL290"/>
      <c r="LTM290"/>
      <c r="LTN290"/>
      <c r="LTO290"/>
      <c r="LTP290"/>
      <c r="LTQ290"/>
      <c r="LTR290"/>
      <c r="LTS290"/>
      <c r="LTT290"/>
      <c r="LTU290"/>
      <c r="LTV290"/>
      <c r="LTW290"/>
      <c r="LTX290"/>
      <c r="LTY290"/>
      <c r="LTZ290"/>
      <c r="LUA290"/>
      <c r="LUB290"/>
      <c r="LUC290"/>
      <c r="LUD290"/>
      <c r="LUE290"/>
      <c r="LUF290"/>
      <c r="LUG290"/>
      <c r="LUH290"/>
      <c r="LUI290"/>
      <c r="LUJ290"/>
      <c r="LUK290"/>
      <c r="LUL290"/>
      <c r="LUM290"/>
      <c r="LUN290"/>
      <c r="LUO290"/>
      <c r="LUP290"/>
      <c r="LUQ290"/>
      <c r="LUR290"/>
      <c r="LUS290"/>
      <c r="LUT290"/>
      <c r="LUU290"/>
      <c r="LUV290"/>
      <c r="LUW290"/>
      <c r="LUX290"/>
      <c r="LUY290"/>
      <c r="LUZ290"/>
      <c r="LVA290"/>
      <c r="LVB290"/>
      <c r="LVC290"/>
      <c r="LVD290"/>
      <c r="LVE290"/>
      <c r="LVF290"/>
      <c r="LVG290"/>
      <c r="LVH290"/>
      <c r="LVI290"/>
      <c r="LVJ290"/>
      <c r="LVK290"/>
      <c r="LVL290"/>
      <c r="LVM290"/>
      <c r="LVN290"/>
      <c r="LVO290"/>
      <c r="LVP290"/>
      <c r="LVQ290"/>
      <c r="LVR290"/>
      <c r="LVS290"/>
      <c r="LVT290"/>
      <c r="LVU290"/>
      <c r="LVV290"/>
      <c r="LVW290"/>
      <c r="LVX290"/>
      <c r="LVY290"/>
      <c r="LVZ290"/>
      <c r="LWA290"/>
      <c r="LWB290"/>
      <c r="LWC290"/>
      <c r="LWD290"/>
      <c r="LWE290"/>
      <c r="LWF290"/>
      <c r="LWG290"/>
      <c r="LWH290"/>
      <c r="LWI290"/>
      <c r="LWJ290"/>
      <c r="LWK290"/>
      <c r="LWL290"/>
      <c r="LWM290"/>
      <c r="LWN290"/>
      <c r="LWO290"/>
      <c r="LWP290"/>
      <c r="LWQ290"/>
      <c r="LWR290"/>
      <c r="LWS290"/>
      <c r="LWT290"/>
      <c r="LWU290"/>
      <c r="LWV290"/>
      <c r="LWW290"/>
      <c r="LWX290"/>
      <c r="LWY290"/>
      <c r="LWZ290"/>
      <c r="LXA290"/>
      <c r="LXB290"/>
      <c r="LXC290"/>
      <c r="LXD290"/>
      <c r="LXE290"/>
      <c r="LXF290"/>
      <c r="LXG290"/>
      <c r="LXH290"/>
      <c r="LXI290"/>
      <c r="LXJ290"/>
      <c r="LXK290"/>
      <c r="LXL290"/>
      <c r="LXM290"/>
      <c r="LXN290"/>
      <c r="LXO290"/>
      <c r="LXP290"/>
      <c r="LXQ290"/>
      <c r="LXR290"/>
      <c r="LXS290"/>
      <c r="LXT290"/>
      <c r="LXU290"/>
      <c r="LXV290"/>
      <c r="LXW290"/>
      <c r="LXX290"/>
      <c r="LXY290"/>
      <c r="LXZ290"/>
      <c r="LYA290"/>
      <c r="LYB290"/>
      <c r="LYC290"/>
      <c r="LYD290"/>
      <c r="LYE290"/>
      <c r="LYF290"/>
      <c r="LYG290"/>
      <c r="LYH290"/>
      <c r="LYI290"/>
      <c r="LYJ290"/>
      <c r="LYK290"/>
      <c r="LYL290"/>
      <c r="LYM290"/>
      <c r="LYN290"/>
      <c r="LYO290"/>
      <c r="LYP290"/>
      <c r="LYQ290"/>
      <c r="LYR290"/>
      <c r="LYS290"/>
      <c r="LYT290"/>
      <c r="LYU290"/>
      <c r="LYV290"/>
      <c r="LYW290"/>
      <c r="LYX290"/>
      <c r="LYY290"/>
      <c r="LYZ290"/>
      <c r="LZA290"/>
      <c r="LZB290"/>
      <c r="LZC290"/>
      <c r="LZD290"/>
      <c r="LZE290"/>
      <c r="LZF290"/>
      <c r="LZG290"/>
      <c r="LZH290"/>
      <c r="LZI290"/>
      <c r="LZJ290"/>
      <c r="LZK290"/>
      <c r="LZL290"/>
      <c r="LZM290"/>
      <c r="LZN290"/>
      <c r="LZO290"/>
      <c r="LZP290"/>
      <c r="LZQ290"/>
      <c r="LZR290"/>
      <c r="LZS290"/>
      <c r="LZT290"/>
      <c r="LZU290"/>
      <c r="LZV290"/>
      <c r="LZW290"/>
      <c r="LZX290"/>
      <c r="LZY290"/>
      <c r="LZZ290"/>
      <c r="MAA290"/>
      <c r="MAB290"/>
      <c r="MAC290"/>
      <c r="MAD290"/>
      <c r="MAE290"/>
      <c r="MAF290"/>
      <c r="MAG290"/>
      <c r="MAH290"/>
      <c r="MAI290"/>
      <c r="MAJ290"/>
      <c r="MAK290"/>
      <c r="MAL290"/>
      <c r="MAM290"/>
      <c r="MAN290"/>
      <c r="MAO290"/>
      <c r="MAP290"/>
      <c r="MAQ290"/>
      <c r="MAR290"/>
      <c r="MAS290"/>
      <c r="MAT290"/>
      <c r="MAU290"/>
      <c r="MAV290"/>
      <c r="MAW290"/>
      <c r="MAX290"/>
      <c r="MAY290"/>
      <c r="MAZ290"/>
      <c r="MBA290"/>
      <c r="MBB290"/>
      <c r="MBC290"/>
      <c r="MBD290"/>
      <c r="MBE290"/>
      <c r="MBF290"/>
      <c r="MBG290"/>
      <c r="MBH290"/>
      <c r="MBI290"/>
      <c r="MBJ290"/>
      <c r="MBK290"/>
      <c r="MBL290"/>
      <c r="MBM290"/>
      <c r="MBN290"/>
      <c r="MBO290"/>
      <c r="MBP290"/>
      <c r="MBQ290"/>
      <c r="MBR290"/>
      <c r="MBS290"/>
      <c r="MBT290"/>
      <c r="MBU290"/>
      <c r="MBV290"/>
      <c r="MBW290"/>
      <c r="MBX290"/>
      <c r="MBY290"/>
      <c r="MBZ290"/>
      <c r="MCA290"/>
      <c r="MCB290"/>
      <c r="MCC290"/>
      <c r="MCD290"/>
      <c r="MCE290"/>
      <c r="MCF290"/>
      <c r="MCG290"/>
      <c r="MCH290"/>
      <c r="MCI290"/>
      <c r="MCJ290"/>
      <c r="MCK290"/>
      <c r="MCL290"/>
      <c r="MCM290"/>
      <c r="MCN290"/>
      <c r="MCO290"/>
      <c r="MCP290"/>
      <c r="MCQ290"/>
      <c r="MCR290"/>
      <c r="MCS290"/>
      <c r="MCT290"/>
      <c r="MCU290"/>
      <c r="MCV290"/>
      <c r="MCW290"/>
      <c r="MCX290"/>
      <c r="MCY290"/>
      <c r="MCZ290"/>
      <c r="MDA290"/>
      <c r="MDB290"/>
      <c r="MDC290"/>
      <c r="MDD290"/>
      <c r="MDE290"/>
      <c r="MDF290"/>
      <c r="MDG290"/>
      <c r="MDH290"/>
      <c r="MDI290"/>
      <c r="MDJ290"/>
      <c r="MDK290"/>
      <c r="MDL290"/>
      <c r="MDM290"/>
      <c r="MDN290"/>
      <c r="MDO290"/>
      <c r="MDP290"/>
      <c r="MDQ290"/>
      <c r="MDR290"/>
      <c r="MDS290"/>
      <c r="MDT290"/>
      <c r="MDU290"/>
      <c r="MDV290"/>
      <c r="MDW290"/>
      <c r="MDX290"/>
      <c r="MDY290"/>
      <c r="MDZ290"/>
      <c r="MEA290"/>
      <c r="MEB290"/>
      <c r="MEC290"/>
      <c r="MED290"/>
      <c r="MEE290"/>
      <c r="MEF290"/>
      <c r="MEG290"/>
      <c r="MEH290"/>
      <c r="MEI290"/>
      <c r="MEJ290"/>
      <c r="MEK290"/>
      <c r="MEL290"/>
      <c r="MEM290"/>
      <c r="MEN290"/>
      <c r="MEO290"/>
      <c r="MEP290"/>
      <c r="MEQ290"/>
      <c r="MER290"/>
      <c r="MES290"/>
      <c r="MET290"/>
      <c r="MEU290"/>
      <c r="MEV290"/>
      <c r="MEW290"/>
      <c r="MEX290"/>
      <c r="MEY290"/>
      <c r="MEZ290"/>
      <c r="MFA290"/>
      <c r="MFB290"/>
      <c r="MFC290"/>
      <c r="MFD290"/>
      <c r="MFE290"/>
      <c r="MFF290"/>
      <c r="MFG290"/>
      <c r="MFH290"/>
      <c r="MFI290"/>
      <c r="MFJ290"/>
      <c r="MFK290"/>
      <c r="MFL290"/>
      <c r="MFM290"/>
      <c r="MFN290"/>
      <c r="MFO290"/>
      <c r="MFP290"/>
      <c r="MFQ290"/>
      <c r="MFR290"/>
      <c r="MFS290"/>
      <c r="MFT290"/>
      <c r="MFU290"/>
      <c r="MFV290"/>
      <c r="MFW290"/>
      <c r="MFX290"/>
      <c r="MFY290"/>
      <c r="MFZ290"/>
      <c r="MGA290"/>
      <c r="MGB290"/>
      <c r="MGC290"/>
      <c r="MGD290"/>
      <c r="MGE290"/>
      <c r="MGF290"/>
      <c r="MGG290"/>
      <c r="MGH290"/>
      <c r="MGI290"/>
      <c r="MGJ290"/>
      <c r="MGK290"/>
      <c r="MGL290"/>
      <c r="MGM290"/>
      <c r="MGN290"/>
      <c r="MGO290"/>
      <c r="MGP290"/>
      <c r="MGQ290"/>
      <c r="MGR290"/>
      <c r="MGS290"/>
      <c r="MGT290"/>
      <c r="MGU290"/>
      <c r="MGV290"/>
      <c r="MGW290"/>
      <c r="MGX290"/>
      <c r="MGY290"/>
      <c r="MGZ290"/>
      <c r="MHA290"/>
      <c r="MHB290"/>
      <c r="MHC290"/>
      <c r="MHD290"/>
      <c r="MHE290"/>
      <c r="MHF290"/>
      <c r="MHG290"/>
      <c r="MHH290"/>
      <c r="MHI290"/>
      <c r="MHJ290"/>
      <c r="MHK290"/>
      <c r="MHL290"/>
      <c r="MHM290"/>
      <c r="MHN290"/>
      <c r="MHO290"/>
      <c r="MHP290"/>
      <c r="MHQ290"/>
      <c r="MHR290"/>
      <c r="MHS290"/>
      <c r="MHT290"/>
      <c r="MHU290"/>
      <c r="MHV290"/>
      <c r="MHW290"/>
      <c r="MHX290"/>
      <c r="MHY290"/>
      <c r="MHZ290"/>
      <c r="MIA290"/>
      <c r="MIB290"/>
      <c r="MIC290"/>
      <c r="MID290"/>
      <c r="MIE290"/>
      <c r="MIF290"/>
      <c r="MIG290"/>
      <c r="MIH290"/>
      <c r="MII290"/>
      <c r="MIJ290"/>
      <c r="MIK290"/>
      <c r="MIL290"/>
      <c r="MIM290"/>
      <c r="MIN290"/>
      <c r="MIO290"/>
      <c r="MIP290"/>
      <c r="MIQ290"/>
      <c r="MIR290"/>
      <c r="MIS290"/>
      <c r="MIT290"/>
      <c r="MIU290"/>
      <c r="MIV290"/>
      <c r="MIW290"/>
      <c r="MIX290"/>
      <c r="MIY290"/>
      <c r="MIZ290"/>
      <c r="MJA290"/>
      <c r="MJB290"/>
      <c r="MJC290"/>
      <c r="MJD290"/>
      <c r="MJE290"/>
      <c r="MJF290"/>
      <c r="MJG290"/>
      <c r="MJH290"/>
      <c r="MJI290"/>
      <c r="MJJ290"/>
      <c r="MJK290"/>
      <c r="MJL290"/>
      <c r="MJM290"/>
      <c r="MJN290"/>
      <c r="MJO290"/>
      <c r="MJP290"/>
      <c r="MJQ290"/>
      <c r="MJR290"/>
      <c r="MJS290"/>
      <c r="MJT290"/>
      <c r="MJU290"/>
      <c r="MJV290"/>
      <c r="MJW290"/>
      <c r="MJX290"/>
      <c r="MJY290"/>
      <c r="MJZ290"/>
      <c r="MKA290"/>
      <c r="MKB290"/>
      <c r="MKC290"/>
      <c r="MKD290"/>
      <c r="MKE290"/>
      <c r="MKF290"/>
      <c r="MKG290"/>
      <c r="MKH290"/>
      <c r="MKI290"/>
      <c r="MKJ290"/>
      <c r="MKK290"/>
      <c r="MKL290"/>
      <c r="MKM290"/>
      <c r="MKN290"/>
      <c r="MKO290"/>
      <c r="MKP290"/>
      <c r="MKQ290"/>
      <c r="MKR290"/>
      <c r="MKS290"/>
      <c r="MKT290"/>
      <c r="MKU290"/>
      <c r="MKV290"/>
      <c r="MKW290"/>
      <c r="MKX290"/>
      <c r="MKY290"/>
      <c r="MKZ290"/>
      <c r="MLA290"/>
      <c r="MLB290"/>
      <c r="MLC290"/>
      <c r="MLD290"/>
      <c r="MLE290"/>
      <c r="MLF290"/>
      <c r="MLG290"/>
      <c r="MLH290"/>
      <c r="MLI290"/>
      <c r="MLJ290"/>
      <c r="MLK290"/>
      <c r="MLL290"/>
      <c r="MLM290"/>
      <c r="MLN290"/>
      <c r="MLO290"/>
      <c r="MLP290"/>
      <c r="MLQ290"/>
      <c r="MLR290"/>
      <c r="MLS290"/>
      <c r="MLT290"/>
      <c r="MLU290"/>
      <c r="MLV290"/>
      <c r="MLW290"/>
      <c r="MLX290"/>
      <c r="MLY290"/>
      <c r="MLZ290"/>
      <c r="MMA290"/>
      <c r="MMB290"/>
      <c r="MMC290"/>
      <c r="MMD290"/>
      <c r="MME290"/>
      <c r="MMF290"/>
      <c r="MMG290"/>
      <c r="MMH290"/>
      <c r="MMI290"/>
      <c r="MMJ290"/>
      <c r="MMK290"/>
      <c r="MML290"/>
      <c r="MMM290"/>
      <c r="MMN290"/>
      <c r="MMO290"/>
      <c r="MMP290"/>
      <c r="MMQ290"/>
      <c r="MMR290"/>
      <c r="MMS290"/>
      <c r="MMT290"/>
      <c r="MMU290"/>
      <c r="MMV290"/>
      <c r="MMW290"/>
      <c r="MMX290"/>
      <c r="MMY290"/>
      <c r="MMZ290"/>
      <c r="MNA290"/>
      <c r="MNB290"/>
      <c r="MNC290"/>
      <c r="MND290"/>
      <c r="MNE290"/>
      <c r="MNF290"/>
      <c r="MNG290"/>
      <c r="MNH290"/>
      <c r="MNI290"/>
      <c r="MNJ290"/>
      <c r="MNK290"/>
      <c r="MNL290"/>
      <c r="MNM290"/>
      <c r="MNN290"/>
      <c r="MNO290"/>
      <c r="MNP290"/>
      <c r="MNQ290"/>
      <c r="MNR290"/>
      <c r="MNS290"/>
      <c r="MNT290"/>
      <c r="MNU290"/>
      <c r="MNV290"/>
      <c r="MNW290"/>
      <c r="MNX290"/>
      <c r="MNY290"/>
      <c r="MNZ290"/>
      <c r="MOA290"/>
      <c r="MOB290"/>
      <c r="MOC290"/>
      <c r="MOD290"/>
      <c r="MOE290"/>
      <c r="MOF290"/>
      <c r="MOG290"/>
      <c r="MOH290"/>
      <c r="MOI290"/>
      <c r="MOJ290"/>
      <c r="MOK290"/>
      <c r="MOL290"/>
      <c r="MOM290"/>
      <c r="MON290"/>
      <c r="MOO290"/>
      <c r="MOP290"/>
      <c r="MOQ290"/>
      <c r="MOR290"/>
      <c r="MOS290"/>
      <c r="MOT290"/>
      <c r="MOU290"/>
      <c r="MOV290"/>
      <c r="MOW290"/>
      <c r="MOX290"/>
      <c r="MOY290"/>
      <c r="MOZ290"/>
      <c r="MPA290"/>
      <c r="MPB290"/>
      <c r="MPC290"/>
      <c r="MPD290"/>
      <c r="MPE290"/>
      <c r="MPF290"/>
      <c r="MPG290"/>
      <c r="MPH290"/>
      <c r="MPI290"/>
      <c r="MPJ290"/>
      <c r="MPK290"/>
      <c r="MPL290"/>
      <c r="MPM290"/>
      <c r="MPN290"/>
      <c r="MPO290"/>
      <c r="MPP290"/>
      <c r="MPQ290"/>
      <c r="MPR290"/>
      <c r="MPS290"/>
      <c r="MPT290"/>
      <c r="MPU290"/>
      <c r="MPV290"/>
      <c r="MPW290"/>
      <c r="MPX290"/>
      <c r="MPY290"/>
      <c r="MPZ290"/>
      <c r="MQA290"/>
      <c r="MQB290"/>
      <c r="MQC290"/>
      <c r="MQD290"/>
      <c r="MQE290"/>
      <c r="MQF290"/>
      <c r="MQG290"/>
      <c r="MQH290"/>
      <c r="MQI290"/>
      <c r="MQJ290"/>
      <c r="MQK290"/>
      <c r="MQL290"/>
      <c r="MQM290"/>
      <c r="MQN290"/>
      <c r="MQO290"/>
      <c r="MQP290"/>
      <c r="MQQ290"/>
      <c r="MQR290"/>
      <c r="MQS290"/>
      <c r="MQT290"/>
      <c r="MQU290"/>
      <c r="MQV290"/>
      <c r="MQW290"/>
      <c r="MQX290"/>
      <c r="MQY290"/>
      <c r="MQZ290"/>
      <c r="MRA290"/>
      <c r="MRB290"/>
      <c r="MRC290"/>
      <c r="MRD290"/>
      <c r="MRE290"/>
      <c r="MRF290"/>
      <c r="MRG290"/>
      <c r="MRH290"/>
      <c r="MRI290"/>
      <c r="MRJ290"/>
      <c r="MRK290"/>
      <c r="MRL290"/>
      <c r="MRM290"/>
      <c r="MRN290"/>
      <c r="MRO290"/>
      <c r="MRP290"/>
      <c r="MRQ290"/>
      <c r="MRR290"/>
      <c r="MRS290"/>
      <c r="MRT290"/>
      <c r="MRU290"/>
      <c r="MRV290"/>
      <c r="MRW290"/>
      <c r="MRX290"/>
      <c r="MRY290"/>
      <c r="MRZ290"/>
      <c r="MSA290"/>
      <c r="MSB290"/>
      <c r="MSC290"/>
      <c r="MSD290"/>
      <c r="MSE290"/>
      <c r="MSF290"/>
      <c r="MSG290"/>
      <c r="MSH290"/>
      <c r="MSI290"/>
      <c r="MSJ290"/>
      <c r="MSK290"/>
      <c r="MSL290"/>
      <c r="MSM290"/>
      <c r="MSN290"/>
      <c r="MSO290"/>
      <c r="MSP290"/>
      <c r="MSQ290"/>
      <c r="MSR290"/>
      <c r="MSS290"/>
      <c r="MST290"/>
      <c r="MSU290"/>
      <c r="MSV290"/>
      <c r="MSW290"/>
      <c r="MSX290"/>
      <c r="MSY290"/>
      <c r="MSZ290"/>
      <c r="MTA290"/>
      <c r="MTB290"/>
      <c r="MTC290"/>
      <c r="MTD290"/>
      <c r="MTE290"/>
      <c r="MTF290"/>
      <c r="MTG290"/>
      <c r="MTH290"/>
      <c r="MTI290"/>
      <c r="MTJ290"/>
      <c r="MTK290"/>
      <c r="MTL290"/>
      <c r="MTM290"/>
      <c r="MTN290"/>
      <c r="MTO290"/>
      <c r="MTP290"/>
      <c r="MTQ290"/>
      <c r="MTR290"/>
      <c r="MTS290"/>
      <c r="MTT290"/>
      <c r="MTU290"/>
      <c r="MTV290"/>
      <c r="MTW290"/>
      <c r="MTX290"/>
      <c r="MTY290"/>
      <c r="MTZ290"/>
      <c r="MUA290"/>
      <c r="MUB290"/>
      <c r="MUC290"/>
      <c r="MUD290"/>
      <c r="MUE290"/>
      <c r="MUF290"/>
      <c r="MUG290"/>
      <c r="MUH290"/>
      <c r="MUI290"/>
      <c r="MUJ290"/>
      <c r="MUK290"/>
      <c r="MUL290"/>
      <c r="MUM290"/>
      <c r="MUN290"/>
      <c r="MUO290"/>
      <c r="MUP290"/>
      <c r="MUQ290"/>
      <c r="MUR290"/>
      <c r="MUS290"/>
      <c r="MUT290"/>
      <c r="MUU290"/>
      <c r="MUV290"/>
      <c r="MUW290"/>
      <c r="MUX290"/>
      <c r="MUY290"/>
      <c r="MUZ290"/>
      <c r="MVA290"/>
      <c r="MVB290"/>
      <c r="MVC290"/>
      <c r="MVD290"/>
      <c r="MVE290"/>
      <c r="MVF290"/>
      <c r="MVG290"/>
      <c r="MVH290"/>
      <c r="MVI290"/>
      <c r="MVJ290"/>
      <c r="MVK290"/>
      <c r="MVL290"/>
      <c r="MVM290"/>
      <c r="MVN290"/>
      <c r="MVO290"/>
      <c r="MVP290"/>
      <c r="MVQ290"/>
      <c r="MVR290"/>
      <c r="MVS290"/>
      <c r="MVT290"/>
      <c r="MVU290"/>
      <c r="MVV290"/>
      <c r="MVW290"/>
      <c r="MVX290"/>
      <c r="MVY290"/>
      <c r="MVZ290"/>
      <c r="MWA290"/>
      <c r="MWB290"/>
      <c r="MWC290"/>
      <c r="MWD290"/>
      <c r="MWE290"/>
      <c r="MWF290"/>
      <c r="MWG290"/>
      <c r="MWH290"/>
      <c r="MWI290"/>
      <c r="MWJ290"/>
      <c r="MWK290"/>
      <c r="MWL290"/>
      <c r="MWM290"/>
      <c r="MWN290"/>
      <c r="MWO290"/>
      <c r="MWP290"/>
      <c r="MWQ290"/>
      <c r="MWR290"/>
      <c r="MWS290"/>
      <c r="MWT290"/>
      <c r="MWU290"/>
      <c r="MWV290"/>
      <c r="MWW290"/>
      <c r="MWX290"/>
      <c r="MWY290"/>
      <c r="MWZ290"/>
      <c r="MXA290"/>
      <c r="MXB290"/>
      <c r="MXC290"/>
      <c r="MXD290"/>
      <c r="MXE290"/>
      <c r="MXF290"/>
      <c r="MXG290"/>
      <c r="MXH290"/>
      <c r="MXI290"/>
      <c r="MXJ290"/>
      <c r="MXK290"/>
      <c r="MXL290"/>
      <c r="MXM290"/>
      <c r="MXN290"/>
      <c r="MXO290"/>
      <c r="MXP290"/>
      <c r="MXQ290"/>
      <c r="MXR290"/>
      <c r="MXS290"/>
      <c r="MXT290"/>
      <c r="MXU290"/>
      <c r="MXV290"/>
      <c r="MXW290"/>
      <c r="MXX290"/>
      <c r="MXY290"/>
      <c r="MXZ290"/>
      <c r="MYA290"/>
      <c r="MYB290"/>
      <c r="MYC290"/>
      <c r="MYD290"/>
      <c r="MYE290"/>
      <c r="MYF290"/>
      <c r="MYG290"/>
      <c r="MYH290"/>
      <c r="MYI290"/>
      <c r="MYJ290"/>
      <c r="MYK290"/>
      <c r="MYL290"/>
      <c r="MYM290"/>
      <c r="MYN290"/>
      <c r="MYO290"/>
      <c r="MYP290"/>
      <c r="MYQ290"/>
      <c r="MYR290"/>
      <c r="MYS290"/>
      <c r="MYT290"/>
      <c r="MYU290"/>
      <c r="MYV290"/>
      <c r="MYW290"/>
      <c r="MYX290"/>
      <c r="MYY290"/>
      <c r="MYZ290"/>
      <c r="MZA290"/>
      <c r="MZB290"/>
      <c r="MZC290"/>
      <c r="MZD290"/>
      <c r="MZE290"/>
      <c r="MZF290"/>
      <c r="MZG290"/>
      <c r="MZH290"/>
      <c r="MZI290"/>
      <c r="MZJ290"/>
      <c r="MZK290"/>
      <c r="MZL290"/>
      <c r="MZM290"/>
      <c r="MZN290"/>
      <c r="MZO290"/>
      <c r="MZP290"/>
      <c r="MZQ290"/>
      <c r="MZR290"/>
      <c r="MZS290"/>
      <c r="MZT290"/>
      <c r="MZU290"/>
      <c r="MZV290"/>
      <c r="MZW290"/>
      <c r="MZX290"/>
      <c r="MZY290"/>
      <c r="MZZ290"/>
      <c r="NAA290"/>
      <c r="NAB290"/>
      <c r="NAC290"/>
      <c r="NAD290"/>
      <c r="NAE290"/>
      <c r="NAF290"/>
      <c r="NAG290"/>
      <c r="NAH290"/>
      <c r="NAI290"/>
      <c r="NAJ290"/>
      <c r="NAK290"/>
      <c r="NAL290"/>
      <c r="NAM290"/>
      <c r="NAN290"/>
      <c r="NAO290"/>
      <c r="NAP290"/>
      <c r="NAQ290"/>
      <c r="NAR290"/>
      <c r="NAS290"/>
      <c r="NAT290"/>
      <c r="NAU290"/>
      <c r="NAV290"/>
      <c r="NAW290"/>
      <c r="NAX290"/>
      <c r="NAY290"/>
      <c r="NAZ290"/>
      <c r="NBA290"/>
      <c r="NBB290"/>
      <c r="NBC290"/>
      <c r="NBD290"/>
      <c r="NBE290"/>
      <c r="NBF290"/>
      <c r="NBG290"/>
      <c r="NBH290"/>
      <c r="NBI290"/>
      <c r="NBJ290"/>
      <c r="NBK290"/>
      <c r="NBL290"/>
      <c r="NBM290"/>
      <c r="NBN290"/>
      <c r="NBO290"/>
      <c r="NBP290"/>
      <c r="NBQ290"/>
      <c r="NBR290"/>
      <c r="NBS290"/>
      <c r="NBT290"/>
      <c r="NBU290"/>
      <c r="NBV290"/>
      <c r="NBW290"/>
      <c r="NBX290"/>
      <c r="NBY290"/>
      <c r="NBZ290"/>
      <c r="NCA290"/>
      <c r="NCB290"/>
      <c r="NCC290"/>
      <c r="NCD290"/>
      <c r="NCE290"/>
      <c r="NCF290"/>
      <c r="NCG290"/>
      <c r="NCH290"/>
      <c r="NCI290"/>
      <c r="NCJ290"/>
      <c r="NCK290"/>
      <c r="NCL290"/>
      <c r="NCM290"/>
      <c r="NCN290"/>
      <c r="NCO290"/>
      <c r="NCP290"/>
      <c r="NCQ290"/>
      <c r="NCR290"/>
      <c r="NCS290"/>
      <c r="NCT290"/>
      <c r="NCU290"/>
      <c r="NCV290"/>
      <c r="NCW290"/>
      <c r="NCX290"/>
      <c r="NCY290"/>
      <c r="NCZ290"/>
      <c r="NDA290"/>
      <c r="NDB290"/>
      <c r="NDC290"/>
      <c r="NDD290"/>
      <c r="NDE290"/>
      <c r="NDF290"/>
      <c r="NDG290"/>
      <c r="NDH290"/>
      <c r="NDI290"/>
      <c r="NDJ290"/>
      <c r="NDK290"/>
      <c r="NDL290"/>
      <c r="NDM290"/>
      <c r="NDN290"/>
      <c r="NDO290"/>
      <c r="NDP290"/>
      <c r="NDQ290"/>
      <c r="NDR290"/>
      <c r="NDS290"/>
      <c r="NDT290"/>
      <c r="NDU290"/>
      <c r="NDV290"/>
      <c r="NDW290"/>
      <c r="NDX290"/>
      <c r="NDY290"/>
      <c r="NDZ290"/>
      <c r="NEA290"/>
      <c r="NEB290"/>
      <c r="NEC290"/>
      <c r="NED290"/>
      <c r="NEE290"/>
      <c r="NEF290"/>
      <c r="NEG290"/>
      <c r="NEH290"/>
      <c r="NEI290"/>
      <c r="NEJ290"/>
      <c r="NEK290"/>
      <c r="NEL290"/>
      <c r="NEM290"/>
      <c r="NEN290"/>
      <c r="NEO290"/>
      <c r="NEP290"/>
      <c r="NEQ290"/>
      <c r="NER290"/>
      <c r="NES290"/>
      <c r="NET290"/>
      <c r="NEU290"/>
      <c r="NEV290"/>
      <c r="NEW290"/>
      <c r="NEX290"/>
      <c r="NEY290"/>
      <c r="NEZ290"/>
      <c r="NFA290"/>
      <c r="NFB290"/>
      <c r="NFC290"/>
      <c r="NFD290"/>
      <c r="NFE290"/>
      <c r="NFF290"/>
      <c r="NFG290"/>
      <c r="NFH290"/>
      <c r="NFI290"/>
      <c r="NFJ290"/>
      <c r="NFK290"/>
      <c r="NFL290"/>
      <c r="NFM290"/>
      <c r="NFN290"/>
      <c r="NFO290"/>
      <c r="NFP290"/>
      <c r="NFQ290"/>
      <c r="NFR290"/>
      <c r="NFS290"/>
      <c r="NFT290"/>
      <c r="NFU290"/>
      <c r="NFV290"/>
      <c r="NFW290"/>
      <c r="NFX290"/>
      <c r="NFY290"/>
      <c r="NFZ290"/>
      <c r="NGA290"/>
      <c r="NGB290"/>
      <c r="NGC290"/>
      <c r="NGD290"/>
      <c r="NGE290"/>
      <c r="NGF290"/>
      <c r="NGG290"/>
      <c r="NGH290"/>
      <c r="NGI290"/>
      <c r="NGJ290"/>
      <c r="NGK290"/>
      <c r="NGL290"/>
      <c r="NGM290"/>
      <c r="NGN290"/>
      <c r="NGO290"/>
      <c r="NGP290"/>
      <c r="NGQ290"/>
      <c r="NGR290"/>
      <c r="NGS290"/>
      <c r="NGT290"/>
      <c r="NGU290"/>
      <c r="NGV290"/>
      <c r="NGW290"/>
      <c r="NGX290"/>
      <c r="NGY290"/>
      <c r="NGZ290"/>
      <c r="NHA290"/>
      <c r="NHB290"/>
      <c r="NHC290"/>
      <c r="NHD290"/>
      <c r="NHE290"/>
      <c r="NHF290"/>
      <c r="NHG290"/>
      <c r="NHH290"/>
      <c r="NHI290"/>
      <c r="NHJ290"/>
      <c r="NHK290"/>
      <c r="NHL290"/>
      <c r="NHM290"/>
      <c r="NHN290"/>
      <c r="NHO290"/>
      <c r="NHP290"/>
      <c r="NHQ290"/>
      <c r="NHR290"/>
      <c r="NHS290"/>
      <c r="NHT290"/>
      <c r="NHU290"/>
      <c r="NHV290"/>
      <c r="NHW290"/>
      <c r="NHX290"/>
      <c r="NHY290"/>
      <c r="NHZ290"/>
      <c r="NIA290"/>
      <c r="NIB290"/>
      <c r="NIC290"/>
      <c r="NID290"/>
      <c r="NIE290"/>
      <c r="NIF290"/>
      <c r="NIG290"/>
      <c r="NIH290"/>
      <c r="NII290"/>
      <c r="NIJ290"/>
      <c r="NIK290"/>
      <c r="NIL290"/>
      <c r="NIM290"/>
      <c r="NIN290"/>
      <c r="NIO290"/>
      <c r="NIP290"/>
      <c r="NIQ290"/>
      <c r="NIR290"/>
      <c r="NIS290"/>
      <c r="NIT290"/>
      <c r="NIU290"/>
      <c r="NIV290"/>
      <c r="NIW290"/>
      <c r="NIX290"/>
      <c r="NIY290"/>
      <c r="NIZ290"/>
      <c r="NJA290"/>
      <c r="NJB290"/>
      <c r="NJC290"/>
      <c r="NJD290"/>
      <c r="NJE290"/>
      <c r="NJF290"/>
      <c r="NJG290"/>
      <c r="NJH290"/>
      <c r="NJI290"/>
      <c r="NJJ290"/>
      <c r="NJK290"/>
      <c r="NJL290"/>
      <c r="NJM290"/>
      <c r="NJN290"/>
      <c r="NJO290"/>
      <c r="NJP290"/>
      <c r="NJQ290"/>
      <c r="NJR290"/>
      <c r="NJS290"/>
      <c r="NJT290"/>
      <c r="NJU290"/>
      <c r="NJV290"/>
      <c r="NJW290"/>
      <c r="NJX290"/>
      <c r="NJY290"/>
      <c r="NJZ290"/>
      <c r="NKA290"/>
      <c r="NKB290"/>
      <c r="NKC290"/>
      <c r="NKD290"/>
      <c r="NKE290"/>
      <c r="NKF290"/>
      <c r="NKG290"/>
      <c r="NKH290"/>
      <c r="NKI290"/>
      <c r="NKJ290"/>
      <c r="NKK290"/>
      <c r="NKL290"/>
      <c r="NKM290"/>
      <c r="NKN290"/>
      <c r="NKO290"/>
      <c r="NKP290"/>
      <c r="NKQ290"/>
      <c r="NKR290"/>
      <c r="NKS290"/>
      <c r="NKT290"/>
      <c r="NKU290"/>
      <c r="NKV290"/>
      <c r="NKW290"/>
      <c r="NKX290"/>
      <c r="NKY290"/>
      <c r="NKZ290"/>
      <c r="NLA290"/>
      <c r="NLB290"/>
      <c r="NLC290"/>
      <c r="NLD290"/>
      <c r="NLE290"/>
      <c r="NLF290"/>
      <c r="NLG290"/>
      <c r="NLH290"/>
      <c r="NLI290"/>
      <c r="NLJ290"/>
      <c r="NLK290"/>
      <c r="NLL290"/>
      <c r="NLM290"/>
      <c r="NLN290"/>
      <c r="NLO290"/>
      <c r="NLP290"/>
      <c r="NLQ290"/>
      <c r="NLR290"/>
      <c r="NLS290"/>
      <c r="NLT290"/>
      <c r="NLU290"/>
      <c r="NLV290"/>
      <c r="NLW290"/>
      <c r="NLX290"/>
      <c r="NLY290"/>
      <c r="NLZ290"/>
      <c r="NMA290"/>
      <c r="NMB290"/>
      <c r="NMC290"/>
      <c r="NMD290"/>
      <c r="NME290"/>
      <c r="NMF290"/>
      <c r="NMG290"/>
      <c r="NMH290"/>
      <c r="NMI290"/>
      <c r="NMJ290"/>
      <c r="NMK290"/>
      <c r="NML290"/>
      <c r="NMM290"/>
      <c r="NMN290"/>
      <c r="NMO290"/>
      <c r="NMP290"/>
      <c r="NMQ290"/>
      <c r="NMR290"/>
      <c r="NMS290"/>
      <c r="NMT290"/>
      <c r="NMU290"/>
      <c r="NMV290"/>
      <c r="NMW290"/>
      <c r="NMX290"/>
      <c r="NMY290"/>
      <c r="NMZ290"/>
      <c r="NNA290"/>
      <c r="NNB290"/>
      <c r="NNC290"/>
      <c r="NND290"/>
      <c r="NNE290"/>
      <c r="NNF290"/>
      <c r="NNG290"/>
      <c r="NNH290"/>
      <c r="NNI290"/>
      <c r="NNJ290"/>
      <c r="NNK290"/>
      <c r="NNL290"/>
      <c r="NNM290"/>
      <c r="NNN290"/>
      <c r="NNO290"/>
      <c r="NNP290"/>
      <c r="NNQ290"/>
      <c r="NNR290"/>
      <c r="NNS290"/>
      <c r="NNT290"/>
      <c r="NNU290"/>
      <c r="NNV290"/>
      <c r="NNW290"/>
      <c r="NNX290"/>
      <c r="NNY290"/>
      <c r="NNZ290"/>
      <c r="NOA290"/>
      <c r="NOB290"/>
      <c r="NOC290"/>
      <c r="NOD290"/>
      <c r="NOE290"/>
      <c r="NOF290"/>
      <c r="NOG290"/>
      <c r="NOH290"/>
      <c r="NOI290"/>
      <c r="NOJ290"/>
      <c r="NOK290"/>
      <c r="NOL290"/>
      <c r="NOM290"/>
      <c r="NON290"/>
      <c r="NOO290"/>
      <c r="NOP290"/>
      <c r="NOQ290"/>
      <c r="NOR290"/>
      <c r="NOS290"/>
      <c r="NOT290"/>
      <c r="NOU290"/>
      <c r="NOV290"/>
      <c r="NOW290"/>
      <c r="NOX290"/>
      <c r="NOY290"/>
      <c r="NOZ290"/>
      <c r="NPA290"/>
      <c r="NPB290"/>
      <c r="NPC290"/>
      <c r="NPD290"/>
      <c r="NPE290"/>
      <c r="NPF290"/>
      <c r="NPG290"/>
      <c r="NPH290"/>
      <c r="NPI290"/>
      <c r="NPJ290"/>
      <c r="NPK290"/>
      <c r="NPL290"/>
      <c r="NPM290"/>
      <c r="NPN290"/>
      <c r="NPO290"/>
      <c r="NPP290"/>
      <c r="NPQ290"/>
      <c r="NPR290"/>
      <c r="NPS290"/>
      <c r="NPT290"/>
      <c r="NPU290"/>
      <c r="NPV290"/>
      <c r="NPW290"/>
      <c r="NPX290"/>
      <c r="NPY290"/>
      <c r="NPZ290"/>
      <c r="NQA290"/>
      <c r="NQB290"/>
      <c r="NQC290"/>
      <c r="NQD290"/>
      <c r="NQE290"/>
      <c r="NQF290"/>
      <c r="NQG290"/>
      <c r="NQH290"/>
      <c r="NQI290"/>
      <c r="NQJ290"/>
      <c r="NQK290"/>
      <c r="NQL290"/>
      <c r="NQM290"/>
      <c r="NQN290"/>
      <c r="NQO290"/>
      <c r="NQP290"/>
      <c r="NQQ290"/>
      <c r="NQR290"/>
      <c r="NQS290"/>
      <c r="NQT290"/>
      <c r="NQU290"/>
      <c r="NQV290"/>
      <c r="NQW290"/>
      <c r="NQX290"/>
      <c r="NQY290"/>
      <c r="NQZ290"/>
      <c r="NRA290"/>
      <c r="NRB290"/>
      <c r="NRC290"/>
      <c r="NRD290"/>
      <c r="NRE290"/>
      <c r="NRF290"/>
      <c r="NRG290"/>
      <c r="NRH290"/>
      <c r="NRI290"/>
      <c r="NRJ290"/>
      <c r="NRK290"/>
      <c r="NRL290"/>
      <c r="NRM290"/>
      <c r="NRN290"/>
      <c r="NRO290"/>
      <c r="NRP290"/>
      <c r="NRQ290"/>
      <c r="NRR290"/>
      <c r="NRS290"/>
      <c r="NRT290"/>
      <c r="NRU290"/>
      <c r="NRV290"/>
      <c r="NRW290"/>
      <c r="NRX290"/>
      <c r="NRY290"/>
      <c r="NRZ290"/>
      <c r="NSA290"/>
      <c r="NSB290"/>
      <c r="NSC290"/>
      <c r="NSD290"/>
      <c r="NSE290"/>
      <c r="NSF290"/>
      <c r="NSG290"/>
      <c r="NSH290"/>
      <c r="NSI290"/>
      <c r="NSJ290"/>
      <c r="NSK290"/>
      <c r="NSL290"/>
      <c r="NSM290"/>
      <c r="NSN290"/>
      <c r="NSO290"/>
      <c r="NSP290"/>
      <c r="NSQ290"/>
      <c r="NSR290"/>
      <c r="NSS290"/>
      <c r="NST290"/>
      <c r="NSU290"/>
      <c r="NSV290"/>
      <c r="NSW290"/>
      <c r="NSX290"/>
      <c r="NSY290"/>
      <c r="NSZ290"/>
      <c r="NTA290"/>
      <c r="NTB290"/>
      <c r="NTC290"/>
      <c r="NTD290"/>
      <c r="NTE290"/>
      <c r="NTF290"/>
      <c r="NTG290"/>
      <c r="NTH290"/>
      <c r="NTI290"/>
      <c r="NTJ290"/>
      <c r="NTK290"/>
      <c r="NTL290"/>
      <c r="NTM290"/>
      <c r="NTN290"/>
      <c r="NTO290"/>
      <c r="NTP290"/>
      <c r="NTQ290"/>
      <c r="NTR290"/>
      <c r="NTS290"/>
      <c r="NTT290"/>
      <c r="NTU290"/>
      <c r="NTV290"/>
      <c r="NTW290"/>
      <c r="NTX290"/>
      <c r="NTY290"/>
      <c r="NTZ290"/>
      <c r="NUA290"/>
      <c r="NUB290"/>
      <c r="NUC290"/>
      <c r="NUD290"/>
      <c r="NUE290"/>
      <c r="NUF290"/>
      <c r="NUG290"/>
      <c r="NUH290"/>
      <c r="NUI290"/>
      <c r="NUJ290"/>
      <c r="NUK290"/>
      <c r="NUL290"/>
      <c r="NUM290"/>
      <c r="NUN290"/>
      <c r="NUO290"/>
      <c r="NUP290"/>
      <c r="NUQ290"/>
      <c r="NUR290"/>
      <c r="NUS290"/>
      <c r="NUT290"/>
      <c r="NUU290"/>
      <c r="NUV290"/>
      <c r="NUW290"/>
      <c r="NUX290"/>
      <c r="NUY290"/>
      <c r="NUZ290"/>
      <c r="NVA290"/>
      <c r="NVB290"/>
      <c r="NVC290"/>
      <c r="NVD290"/>
      <c r="NVE290"/>
      <c r="NVF290"/>
      <c r="NVG290"/>
      <c r="NVH290"/>
      <c r="NVI290"/>
      <c r="NVJ290"/>
      <c r="NVK290"/>
      <c r="NVL290"/>
      <c r="NVM290"/>
      <c r="NVN290"/>
      <c r="NVO290"/>
      <c r="NVP290"/>
      <c r="NVQ290"/>
      <c r="NVR290"/>
      <c r="NVS290"/>
      <c r="NVT290"/>
      <c r="NVU290"/>
      <c r="NVV290"/>
      <c r="NVW290"/>
      <c r="NVX290"/>
      <c r="NVY290"/>
      <c r="NVZ290"/>
      <c r="NWA290"/>
      <c r="NWB290"/>
      <c r="NWC290"/>
      <c r="NWD290"/>
      <c r="NWE290"/>
      <c r="NWF290"/>
      <c r="NWG290"/>
      <c r="NWH290"/>
      <c r="NWI290"/>
      <c r="NWJ290"/>
      <c r="NWK290"/>
      <c r="NWL290"/>
      <c r="NWM290"/>
      <c r="NWN290"/>
      <c r="NWO290"/>
      <c r="NWP290"/>
      <c r="NWQ290"/>
      <c r="NWR290"/>
      <c r="NWS290"/>
      <c r="NWT290"/>
      <c r="NWU290"/>
      <c r="NWV290"/>
      <c r="NWW290"/>
      <c r="NWX290"/>
      <c r="NWY290"/>
      <c r="NWZ290"/>
      <c r="NXA290"/>
      <c r="NXB290"/>
      <c r="NXC290"/>
      <c r="NXD290"/>
      <c r="NXE290"/>
      <c r="NXF290"/>
      <c r="NXG290"/>
      <c r="NXH290"/>
      <c r="NXI290"/>
      <c r="NXJ290"/>
      <c r="NXK290"/>
      <c r="NXL290"/>
      <c r="NXM290"/>
      <c r="NXN290"/>
      <c r="NXO290"/>
      <c r="NXP290"/>
      <c r="NXQ290"/>
      <c r="NXR290"/>
      <c r="NXS290"/>
      <c r="NXT290"/>
      <c r="NXU290"/>
      <c r="NXV290"/>
      <c r="NXW290"/>
      <c r="NXX290"/>
      <c r="NXY290"/>
      <c r="NXZ290"/>
      <c r="NYA290"/>
      <c r="NYB290"/>
      <c r="NYC290"/>
      <c r="NYD290"/>
      <c r="NYE290"/>
      <c r="NYF290"/>
      <c r="NYG290"/>
      <c r="NYH290"/>
      <c r="NYI290"/>
      <c r="NYJ290"/>
      <c r="NYK290"/>
      <c r="NYL290"/>
      <c r="NYM290"/>
      <c r="NYN290"/>
      <c r="NYO290"/>
      <c r="NYP290"/>
      <c r="NYQ290"/>
      <c r="NYR290"/>
      <c r="NYS290"/>
      <c r="NYT290"/>
      <c r="NYU290"/>
      <c r="NYV290"/>
      <c r="NYW290"/>
      <c r="NYX290"/>
      <c r="NYY290"/>
      <c r="NYZ290"/>
      <c r="NZA290"/>
      <c r="NZB290"/>
      <c r="NZC290"/>
      <c r="NZD290"/>
      <c r="NZE290"/>
      <c r="NZF290"/>
      <c r="NZG290"/>
      <c r="NZH290"/>
      <c r="NZI290"/>
      <c r="NZJ290"/>
      <c r="NZK290"/>
      <c r="NZL290"/>
      <c r="NZM290"/>
      <c r="NZN290"/>
      <c r="NZO290"/>
      <c r="NZP290"/>
      <c r="NZQ290"/>
      <c r="NZR290"/>
      <c r="NZS290"/>
      <c r="NZT290"/>
      <c r="NZU290"/>
      <c r="NZV290"/>
      <c r="NZW290"/>
      <c r="NZX290"/>
      <c r="NZY290"/>
      <c r="NZZ290"/>
      <c r="OAA290"/>
      <c r="OAB290"/>
      <c r="OAC290"/>
      <c r="OAD290"/>
      <c r="OAE290"/>
      <c r="OAF290"/>
      <c r="OAG290"/>
      <c r="OAH290"/>
      <c r="OAI290"/>
      <c r="OAJ290"/>
      <c r="OAK290"/>
      <c r="OAL290"/>
      <c r="OAM290"/>
      <c r="OAN290"/>
      <c r="OAO290"/>
      <c r="OAP290"/>
      <c r="OAQ290"/>
      <c r="OAR290"/>
      <c r="OAS290"/>
      <c r="OAT290"/>
      <c r="OAU290"/>
      <c r="OAV290"/>
      <c r="OAW290"/>
      <c r="OAX290"/>
      <c r="OAY290"/>
      <c r="OAZ290"/>
      <c r="OBA290"/>
      <c r="OBB290"/>
      <c r="OBC290"/>
      <c r="OBD290"/>
      <c r="OBE290"/>
      <c r="OBF290"/>
      <c r="OBG290"/>
      <c r="OBH290"/>
      <c r="OBI290"/>
      <c r="OBJ290"/>
      <c r="OBK290"/>
      <c r="OBL290"/>
      <c r="OBM290"/>
      <c r="OBN290"/>
      <c r="OBO290"/>
      <c r="OBP290"/>
      <c r="OBQ290"/>
      <c r="OBR290"/>
      <c r="OBS290"/>
      <c r="OBT290"/>
      <c r="OBU290"/>
      <c r="OBV290"/>
      <c r="OBW290"/>
      <c r="OBX290"/>
      <c r="OBY290"/>
      <c r="OBZ290"/>
      <c r="OCA290"/>
      <c r="OCB290"/>
      <c r="OCC290"/>
      <c r="OCD290"/>
      <c r="OCE290"/>
      <c r="OCF290"/>
      <c r="OCG290"/>
      <c r="OCH290"/>
      <c r="OCI290"/>
      <c r="OCJ290"/>
      <c r="OCK290"/>
      <c r="OCL290"/>
      <c r="OCM290"/>
      <c r="OCN290"/>
      <c r="OCO290"/>
      <c r="OCP290"/>
      <c r="OCQ290"/>
      <c r="OCR290"/>
      <c r="OCS290"/>
      <c r="OCT290"/>
      <c r="OCU290"/>
      <c r="OCV290"/>
      <c r="OCW290"/>
      <c r="OCX290"/>
      <c r="OCY290"/>
      <c r="OCZ290"/>
      <c r="ODA290"/>
      <c r="ODB290"/>
      <c r="ODC290"/>
      <c r="ODD290"/>
      <c r="ODE290"/>
      <c r="ODF290"/>
      <c r="ODG290"/>
      <c r="ODH290"/>
      <c r="ODI290"/>
      <c r="ODJ290"/>
      <c r="ODK290"/>
      <c r="ODL290"/>
      <c r="ODM290"/>
      <c r="ODN290"/>
      <c r="ODO290"/>
      <c r="ODP290"/>
      <c r="ODQ290"/>
      <c r="ODR290"/>
      <c r="ODS290"/>
      <c r="ODT290"/>
      <c r="ODU290"/>
      <c r="ODV290"/>
      <c r="ODW290"/>
      <c r="ODX290"/>
      <c r="ODY290"/>
      <c r="ODZ290"/>
      <c r="OEA290"/>
      <c r="OEB290"/>
      <c r="OEC290"/>
      <c r="OED290"/>
      <c r="OEE290"/>
      <c r="OEF290"/>
      <c r="OEG290"/>
      <c r="OEH290"/>
      <c r="OEI290"/>
      <c r="OEJ290"/>
      <c r="OEK290"/>
      <c r="OEL290"/>
      <c r="OEM290"/>
      <c r="OEN290"/>
      <c r="OEO290"/>
      <c r="OEP290"/>
      <c r="OEQ290"/>
      <c r="OER290"/>
      <c r="OES290"/>
      <c r="OET290"/>
      <c r="OEU290"/>
      <c r="OEV290"/>
      <c r="OEW290"/>
      <c r="OEX290"/>
      <c r="OEY290"/>
      <c r="OEZ290"/>
      <c r="OFA290"/>
      <c r="OFB290"/>
      <c r="OFC290"/>
      <c r="OFD290"/>
      <c r="OFE290"/>
      <c r="OFF290"/>
      <c r="OFG290"/>
      <c r="OFH290"/>
      <c r="OFI290"/>
      <c r="OFJ290"/>
      <c r="OFK290"/>
      <c r="OFL290"/>
      <c r="OFM290"/>
      <c r="OFN290"/>
      <c r="OFO290"/>
      <c r="OFP290"/>
      <c r="OFQ290"/>
      <c r="OFR290"/>
      <c r="OFS290"/>
      <c r="OFT290"/>
      <c r="OFU290"/>
      <c r="OFV290"/>
      <c r="OFW290"/>
      <c r="OFX290"/>
      <c r="OFY290"/>
      <c r="OFZ290"/>
      <c r="OGA290"/>
      <c r="OGB290"/>
      <c r="OGC290"/>
      <c r="OGD290"/>
      <c r="OGE290"/>
      <c r="OGF290"/>
      <c r="OGG290"/>
      <c r="OGH290"/>
      <c r="OGI290"/>
      <c r="OGJ290"/>
      <c r="OGK290"/>
      <c r="OGL290"/>
      <c r="OGM290"/>
      <c r="OGN290"/>
      <c r="OGO290"/>
      <c r="OGP290"/>
      <c r="OGQ290"/>
      <c r="OGR290"/>
      <c r="OGS290"/>
      <c r="OGT290"/>
      <c r="OGU290"/>
      <c r="OGV290"/>
      <c r="OGW290"/>
      <c r="OGX290"/>
      <c r="OGY290"/>
      <c r="OGZ290"/>
      <c r="OHA290"/>
      <c r="OHB290"/>
      <c r="OHC290"/>
      <c r="OHD290"/>
      <c r="OHE290"/>
      <c r="OHF290"/>
      <c r="OHG290"/>
      <c r="OHH290"/>
      <c r="OHI290"/>
      <c r="OHJ290"/>
      <c r="OHK290"/>
      <c r="OHL290"/>
      <c r="OHM290"/>
      <c r="OHN290"/>
      <c r="OHO290"/>
      <c r="OHP290"/>
      <c r="OHQ290"/>
      <c r="OHR290"/>
      <c r="OHS290"/>
      <c r="OHT290"/>
      <c r="OHU290"/>
      <c r="OHV290"/>
      <c r="OHW290"/>
      <c r="OHX290"/>
      <c r="OHY290"/>
      <c r="OHZ290"/>
      <c r="OIA290"/>
      <c r="OIB290"/>
      <c r="OIC290"/>
      <c r="OID290"/>
      <c r="OIE290"/>
      <c r="OIF290"/>
      <c r="OIG290"/>
      <c r="OIH290"/>
      <c r="OII290"/>
      <c r="OIJ290"/>
      <c r="OIK290"/>
      <c r="OIL290"/>
      <c r="OIM290"/>
      <c r="OIN290"/>
      <c r="OIO290"/>
      <c r="OIP290"/>
      <c r="OIQ290"/>
      <c r="OIR290"/>
      <c r="OIS290"/>
      <c r="OIT290"/>
      <c r="OIU290"/>
      <c r="OIV290"/>
      <c r="OIW290"/>
      <c r="OIX290"/>
      <c r="OIY290"/>
      <c r="OIZ290"/>
      <c r="OJA290"/>
      <c r="OJB290"/>
      <c r="OJC290"/>
      <c r="OJD290"/>
      <c r="OJE290"/>
      <c r="OJF290"/>
      <c r="OJG290"/>
      <c r="OJH290"/>
      <c r="OJI290"/>
      <c r="OJJ290"/>
      <c r="OJK290"/>
      <c r="OJL290"/>
      <c r="OJM290"/>
      <c r="OJN290"/>
      <c r="OJO290"/>
      <c r="OJP290"/>
      <c r="OJQ290"/>
      <c r="OJR290"/>
      <c r="OJS290"/>
      <c r="OJT290"/>
      <c r="OJU290"/>
      <c r="OJV290"/>
      <c r="OJW290"/>
      <c r="OJX290"/>
      <c r="OJY290"/>
      <c r="OJZ290"/>
      <c r="OKA290"/>
      <c r="OKB290"/>
      <c r="OKC290"/>
      <c r="OKD290"/>
      <c r="OKE290"/>
      <c r="OKF290"/>
      <c r="OKG290"/>
      <c r="OKH290"/>
      <c r="OKI290"/>
      <c r="OKJ290"/>
      <c r="OKK290"/>
      <c r="OKL290"/>
      <c r="OKM290"/>
      <c r="OKN290"/>
      <c r="OKO290"/>
      <c r="OKP290"/>
      <c r="OKQ290"/>
      <c r="OKR290"/>
      <c r="OKS290"/>
      <c r="OKT290"/>
      <c r="OKU290"/>
      <c r="OKV290"/>
      <c r="OKW290"/>
      <c r="OKX290"/>
      <c r="OKY290"/>
      <c r="OKZ290"/>
      <c r="OLA290"/>
      <c r="OLB290"/>
      <c r="OLC290"/>
      <c r="OLD290"/>
      <c r="OLE290"/>
      <c r="OLF290"/>
      <c r="OLG290"/>
      <c r="OLH290"/>
      <c r="OLI290"/>
      <c r="OLJ290"/>
      <c r="OLK290"/>
      <c r="OLL290"/>
      <c r="OLM290"/>
      <c r="OLN290"/>
      <c r="OLO290"/>
      <c r="OLP290"/>
      <c r="OLQ290"/>
      <c r="OLR290"/>
      <c r="OLS290"/>
      <c r="OLT290"/>
      <c r="OLU290"/>
      <c r="OLV290"/>
      <c r="OLW290"/>
      <c r="OLX290"/>
      <c r="OLY290"/>
      <c r="OLZ290"/>
      <c r="OMA290"/>
      <c r="OMB290"/>
      <c r="OMC290"/>
      <c r="OMD290"/>
      <c r="OME290"/>
      <c r="OMF290"/>
      <c r="OMG290"/>
      <c r="OMH290"/>
      <c r="OMI290"/>
      <c r="OMJ290"/>
      <c r="OMK290"/>
      <c r="OML290"/>
      <c r="OMM290"/>
      <c r="OMN290"/>
      <c r="OMO290"/>
      <c r="OMP290"/>
      <c r="OMQ290"/>
      <c r="OMR290"/>
      <c r="OMS290"/>
      <c r="OMT290"/>
      <c r="OMU290"/>
      <c r="OMV290"/>
      <c r="OMW290"/>
      <c r="OMX290"/>
      <c r="OMY290"/>
      <c r="OMZ290"/>
      <c r="ONA290"/>
      <c r="ONB290"/>
      <c r="ONC290"/>
      <c r="OND290"/>
      <c r="ONE290"/>
      <c r="ONF290"/>
      <c r="ONG290"/>
      <c r="ONH290"/>
      <c r="ONI290"/>
      <c r="ONJ290"/>
      <c r="ONK290"/>
      <c r="ONL290"/>
      <c r="ONM290"/>
      <c r="ONN290"/>
      <c r="ONO290"/>
      <c r="ONP290"/>
      <c r="ONQ290"/>
      <c r="ONR290"/>
      <c r="ONS290"/>
      <c r="ONT290"/>
      <c r="ONU290"/>
      <c r="ONV290"/>
      <c r="ONW290"/>
      <c r="ONX290"/>
      <c r="ONY290"/>
      <c r="ONZ290"/>
      <c r="OOA290"/>
      <c r="OOB290"/>
      <c r="OOC290"/>
      <c r="OOD290"/>
      <c r="OOE290"/>
      <c r="OOF290"/>
      <c r="OOG290"/>
      <c r="OOH290"/>
      <c r="OOI290"/>
      <c r="OOJ290"/>
      <c r="OOK290"/>
      <c r="OOL290"/>
      <c r="OOM290"/>
      <c r="OON290"/>
      <c r="OOO290"/>
      <c r="OOP290"/>
      <c r="OOQ290"/>
      <c r="OOR290"/>
      <c r="OOS290"/>
      <c r="OOT290"/>
      <c r="OOU290"/>
      <c r="OOV290"/>
      <c r="OOW290"/>
      <c r="OOX290"/>
      <c r="OOY290"/>
      <c r="OOZ290"/>
      <c r="OPA290"/>
      <c r="OPB290"/>
      <c r="OPC290"/>
      <c r="OPD290"/>
      <c r="OPE290"/>
      <c r="OPF290"/>
      <c r="OPG290"/>
      <c r="OPH290"/>
      <c r="OPI290"/>
      <c r="OPJ290"/>
      <c r="OPK290"/>
      <c r="OPL290"/>
      <c r="OPM290"/>
      <c r="OPN290"/>
      <c r="OPO290"/>
      <c r="OPP290"/>
      <c r="OPQ290"/>
      <c r="OPR290"/>
      <c r="OPS290"/>
      <c r="OPT290"/>
      <c r="OPU290"/>
      <c r="OPV290"/>
      <c r="OPW290"/>
      <c r="OPX290"/>
      <c r="OPY290"/>
      <c r="OPZ290"/>
      <c r="OQA290"/>
      <c r="OQB290"/>
      <c r="OQC290"/>
      <c r="OQD290"/>
      <c r="OQE290"/>
      <c r="OQF290"/>
      <c r="OQG290"/>
      <c r="OQH290"/>
      <c r="OQI290"/>
      <c r="OQJ290"/>
      <c r="OQK290"/>
      <c r="OQL290"/>
      <c r="OQM290"/>
      <c r="OQN290"/>
      <c r="OQO290"/>
      <c r="OQP290"/>
      <c r="OQQ290"/>
      <c r="OQR290"/>
      <c r="OQS290"/>
      <c r="OQT290"/>
      <c r="OQU290"/>
      <c r="OQV290"/>
      <c r="OQW290"/>
      <c r="OQX290"/>
      <c r="OQY290"/>
      <c r="OQZ290"/>
      <c r="ORA290"/>
      <c r="ORB290"/>
      <c r="ORC290"/>
      <c r="ORD290"/>
      <c r="ORE290"/>
      <c r="ORF290"/>
      <c r="ORG290"/>
      <c r="ORH290"/>
      <c r="ORI290"/>
      <c r="ORJ290"/>
      <c r="ORK290"/>
      <c r="ORL290"/>
      <c r="ORM290"/>
      <c r="ORN290"/>
      <c r="ORO290"/>
      <c r="ORP290"/>
      <c r="ORQ290"/>
      <c r="ORR290"/>
      <c r="ORS290"/>
      <c r="ORT290"/>
      <c r="ORU290"/>
      <c r="ORV290"/>
      <c r="ORW290"/>
      <c r="ORX290"/>
      <c r="ORY290"/>
      <c r="ORZ290"/>
      <c r="OSA290"/>
      <c r="OSB290"/>
      <c r="OSC290"/>
      <c r="OSD290"/>
      <c r="OSE290"/>
      <c r="OSF290"/>
      <c r="OSG290"/>
      <c r="OSH290"/>
      <c r="OSI290"/>
      <c r="OSJ290"/>
      <c r="OSK290"/>
      <c r="OSL290"/>
      <c r="OSM290"/>
      <c r="OSN290"/>
      <c r="OSO290"/>
      <c r="OSP290"/>
      <c r="OSQ290"/>
      <c r="OSR290"/>
      <c r="OSS290"/>
      <c r="OST290"/>
      <c r="OSU290"/>
      <c r="OSV290"/>
      <c r="OSW290"/>
      <c r="OSX290"/>
      <c r="OSY290"/>
      <c r="OSZ290"/>
      <c r="OTA290"/>
      <c r="OTB290"/>
      <c r="OTC290"/>
      <c r="OTD290"/>
      <c r="OTE290"/>
      <c r="OTF290"/>
      <c r="OTG290"/>
      <c r="OTH290"/>
      <c r="OTI290"/>
      <c r="OTJ290"/>
      <c r="OTK290"/>
      <c r="OTL290"/>
      <c r="OTM290"/>
      <c r="OTN290"/>
      <c r="OTO290"/>
      <c r="OTP290"/>
      <c r="OTQ290"/>
      <c r="OTR290"/>
      <c r="OTS290"/>
      <c r="OTT290"/>
      <c r="OTU290"/>
      <c r="OTV290"/>
      <c r="OTW290"/>
      <c r="OTX290"/>
      <c r="OTY290"/>
      <c r="OTZ290"/>
      <c r="OUA290"/>
      <c r="OUB290"/>
      <c r="OUC290"/>
      <c r="OUD290"/>
      <c r="OUE290"/>
      <c r="OUF290"/>
      <c r="OUG290"/>
      <c r="OUH290"/>
      <c r="OUI290"/>
      <c r="OUJ290"/>
      <c r="OUK290"/>
      <c r="OUL290"/>
      <c r="OUM290"/>
      <c r="OUN290"/>
      <c r="OUO290"/>
      <c r="OUP290"/>
      <c r="OUQ290"/>
      <c r="OUR290"/>
      <c r="OUS290"/>
      <c r="OUT290"/>
      <c r="OUU290"/>
      <c r="OUV290"/>
      <c r="OUW290"/>
      <c r="OUX290"/>
      <c r="OUY290"/>
      <c r="OUZ290"/>
      <c r="OVA290"/>
      <c r="OVB290"/>
      <c r="OVC290"/>
      <c r="OVD290"/>
      <c r="OVE290"/>
      <c r="OVF290"/>
      <c r="OVG290"/>
      <c r="OVH290"/>
      <c r="OVI290"/>
      <c r="OVJ290"/>
      <c r="OVK290"/>
      <c r="OVL290"/>
      <c r="OVM290"/>
      <c r="OVN290"/>
      <c r="OVO290"/>
      <c r="OVP290"/>
      <c r="OVQ290"/>
      <c r="OVR290"/>
      <c r="OVS290"/>
      <c r="OVT290"/>
      <c r="OVU290"/>
      <c r="OVV290"/>
      <c r="OVW290"/>
      <c r="OVX290"/>
      <c r="OVY290"/>
      <c r="OVZ290"/>
      <c r="OWA290"/>
      <c r="OWB290"/>
      <c r="OWC290"/>
      <c r="OWD290"/>
      <c r="OWE290"/>
      <c r="OWF290"/>
      <c r="OWG290"/>
      <c r="OWH290"/>
      <c r="OWI290"/>
      <c r="OWJ290"/>
      <c r="OWK290"/>
      <c r="OWL290"/>
      <c r="OWM290"/>
      <c r="OWN290"/>
      <c r="OWO290"/>
      <c r="OWP290"/>
      <c r="OWQ290"/>
      <c r="OWR290"/>
      <c r="OWS290"/>
      <c r="OWT290"/>
      <c r="OWU290"/>
      <c r="OWV290"/>
      <c r="OWW290"/>
      <c r="OWX290"/>
      <c r="OWY290"/>
      <c r="OWZ290"/>
      <c r="OXA290"/>
      <c r="OXB290"/>
      <c r="OXC290"/>
      <c r="OXD290"/>
      <c r="OXE290"/>
      <c r="OXF290"/>
      <c r="OXG290"/>
      <c r="OXH290"/>
      <c r="OXI290"/>
      <c r="OXJ290"/>
      <c r="OXK290"/>
      <c r="OXL290"/>
      <c r="OXM290"/>
      <c r="OXN290"/>
      <c r="OXO290"/>
      <c r="OXP290"/>
      <c r="OXQ290"/>
      <c r="OXR290"/>
      <c r="OXS290"/>
      <c r="OXT290"/>
      <c r="OXU290"/>
      <c r="OXV290"/>
      <c r="OXW290"/>
      <c r="OXX290"/>
      <c r="OXY290"/>
      <c r="OXZ290"/>
      <c r="OYA290"/>
      <c r="OYB290"/>
      <c r="OYC290"/>
      <c r="OYD290"/>
      <c r="OYE290"/>
      <c r="OYF290"/>
      <c r="OYG290"/>
      <c r="OYH290"/>
      <c r="OYI290"/>
      <c r="OYJ290"/>
      <c r="OYK290"/>
      <c r="OYL290"/>
      <c r="OYM290"/>
      <c r="OYN290"/>
      <c r="OYO290"/>
      <c r="OYP290"/>
      <c r="OYQ290"/>
      <c r="OYR290"/>
      <c r="OYS290"/>
      <c r="OYT290"/>
      <c r="OYU290"/>
      <c r="OYV290"/>
      <c r="OYW290"/>
      <c r="OYX290"/>
      <c r="OYY290"/>
      <c r="OYZ290"/>
      <c r="OZA290"/>
      <c r="OZB290"/>
      <c r="OZC290"/>
      <c r="OZD290"/>
      <c r="OZE290"/>
      <c r="OZF290"/>
      <c r="OZG290"/>
      <c r="OZH290"/>
      <c r="OZI290"/>
      <c r="OZJ290"/>
      <c r="OZK290"/>
      <c r="OZL290"/>
      <c r="OZM290"/>
      <c r="OZN290"/>
      <c r="OZO290"/>
      <c r="OZP290"/>
      <c r="OZQ290"/>
      <c r="OZR290"/>
      <c r="OZS290"/>
      <c r="OZT290"/>
      <c r="OZU290"/>
      <c r="OZV290"/>
      <c r="OZW290"/>
      <c r="OZX290"/>
      <c r="OZY290"/>
      <c r="OZZ290"/>
      <c r="PAA290"/>
      <c r="PAB290"/>
      <c r="PAC290"/>
      <c r="PAD290"/>
      <c r="PAE290"/>
      <c r="PAF290"/>
      <c r="PAG290"/>
      <c r="PAH290"/>
      <c r="PAI290"/>
      <c r="PAJ290"/>
      <c r="PAK290"/>
      <c r="PAL290"/>
      <c r="PAM290"/>
      <c r="PAN290"/>
      <c r="PAO290"/>
      <c r="PAP290"/>
      <c r="PAQ290"/>
      <c r="PAR290"/>
      <c r="PAS290"/>
      <c r="PAT290"/>
      <c r="PAU290"/>
      <c r="PAV290"/>
      <c r="PAW290"/>
      <c r="PAX290"/>
      <c r="PAY290"/>
      <c r="PAZ290"/>
      <c r="PBA290"/>
      <c r="PBB290"/>
      <c r="PBC290"/>
      <c r="PBD290"/>
      <c r="PBE290"/>
      <c r="PBF290"/>
      <c r="PBG290"/>
      <c r="PBH290"/>
      <c r="PBI290"/>
      <c r="PBJ290"/>
      <c r="PBK290"/>
      <c r="PBL290"/>
      <c r="PBM290"/>
      <c r="PBN290"/>
      <c r="PBO290"/>
      <c r="PBP290"/>
      <c r="PBQ290"/>
      <c r="PBR290"/>
      <c r="PBS290"/>
      <c r="PBT290"/>
      <c r="PBU290"/>
      <c r="PBV290"/>
      <c r="PBW290"/>
      <c r="PBX290"/>
      <c r="PBY290"/>
      <c r="PBZ290"/>
      <c r="PCA290"/>
      <c r="PCB290"/>
      <c r="PCC290"/>
      <c r="PCD290"/>
      <c r="PCE290"/>
      <c r="PCF290"/>
      <c r="PCG290"/>
      <c r="PCH290"/>
      <c r="PCI290"/>
      <c r="PCJ290"/>
      <c r="PCK290"/>
      <c r="PCL290"/>
      <c r="PCM290"/>
      <c r="PCN290"/>
      <c r="PCO290"/>
      <c r="PCP290"/>
      <c r="PCQ290"/>
      <c r="PCR290"/>
      <c r="PCS290"/>
      <c r="PCT290"/>
      <c r="PCU290"/>
      <c r="PCV290"/>
      <c r="PCW290"/>
      <c r="PCX290"/>
      <c r="PCY290"/>
      <c r="PCZ290"/>
      <c r="PDA290"/>
      <c r="PDB290"/>
      <c r="PDC290"/>
      <c r="PDD290"/>
      <c r="PDE290"/>
      <c r="PDF290"/>
      <c r="PDG290"/>
      <c r="PDH290"/>
      <c r="PDI290"/>
      <c r="PDJ290"/>
      <c r="PDK290"/>
      <c r="PDL290"/>
      <c r="PDM290"/>
      <c r="PDN290"/>
      <c r="PDO290"/>
      <c r="PDP290"/>
      <c r="PDQ290"/>
      <c r="PDR290"/>
      <c r="PDS290"/>
      <c r="PDT290"/>
      <c r="PDU290"/>
      <c r="PDV290"/>
      <c r="PDW290"/>
      <c r="PDX290"/>
      <c r="PDY290"/>
      <c r="PDZ290"/>
      <c r="PEA290"/>
      <c r="PEB290"/>
      <c r="PEC290"/>
      <c r="PED290"/>
      <c r="PEE290"/>
      <c r="PEF290"/>
      <c r="PEG290"/>
      <c r="PEH290"/>
      <c r="PEI290"/>
      <c r="PEJ290"/>
      <c r="PEK290"/>
      <c r="PEL290"/>
      <c r="PEM290"/>
      <c r="PEN290"/>
      <c r="PEO290"/>
      <c r="PEP290"/>
      <c r="PEQ290"/>
      <c r="PER290"/>
      <c r="PES290"/>
      <c r="PET290"/>
      <c r="PEU290"/>
      <c r="PEV290"/>
      <c r="PEW290"/>
      <c r="PEX290"/>
      <c r="PEY290"/>
      <c r="PEZ290"/>
      <c r="PFA290"/>
      <c r="PFB290"/>
      <c r="PFC290"/>
      <c r="PFD290"/>
      <c r="PFE290"/>
      <c r="PFF290"/>
      <c r="PFG290"/>
      <c r="PFH290"/>
      <c r="PFI290"/>
      <c r="PFJ290"/>
      <c r="PFK290"/>
      <c r="PFL290"/>
      <c r="PFM290"/>
      <c r="PFN290"/>
      <c r="PFO290"/>
      <c r="PFP290"/>
      <c r="PFQ290"/>
      <c r="PFR290"/>
      <c r="PFS290"/>
      <c r="PFT290"/>
      <c r="PFU290"/>
      <c r="PFV290"/>
      <c r="PFW290"/>
      <c r="PFX290"/>
      <c r="PFY290"/>
      <c r="PFZ290"/>
      <c r="PGA290"/>
      <c r="PGB290"/>
      <c r="PGC290"/>
      <c r="PGD290"/>
      <c r="PGE290"/>
      <c r="PGF290"/>
      <c r="PGG290"/>
      <c r="PGH290"/>
      <c r="PGI290"/>
      <c r="PGJ290"/>
      <c r="PGK290"/>
      <c r="PGL290"/>
      <c r="PGM290"/>
      <c r="PGN290"/>
      <c r="PGO290"/>
      <c r="PGP290"/>
      <c r="PGQ290"/>
      <c r="PGR290"/>
      <c r="PGS290"/>
      <c r="PGT290"/>
      <c r="PGU290"/>
      <c r="PGV290"/>
      <c r="PGW290"/>
      <c r="PGX290"/>
      <c r="PGY290"/>
      <c r="PGZ290"/>
      <c r="PHA290"/>
      <c r="PHB290"/>
      <c r="PHC290"/>
      <c r="PHD290"/>
      <c r="PHE290"/>
      <c r="PHF290"/>
      <c r="PHG290"/>
      <c r="PHH290"/>
      <c r="PHI290"/>
      <c r="PHJ290"/>
      <c r="PHK290"/>
      <c r="PHL290"/>
      <c r="PHM290"/>
      <c r="PHN290"/>
      <c r="PHO290"/>
      <c r="PHP290"/>
      <c r="PHQ290"/>
      <c r="PHR290"/>
      <c r="PHS290"/>
      <c r="PHT290"/>
      <c r="PHU290"/>
      <c r="PHV290"/>
      <c r="PHW290"/>
      <c r="PHX290"/>
      <c r="PHY290"/>
      <c r="PHZ290"/>
      <c r="PIA290"/>
      <c r="PIB290"/>
      <c r="PIC290"/>
      <c r="PID290"/>
      <c r="PIE290"/>
      <c r="PIF290"/>
      <c r="PIG290"/>
      <c r="PIH290"/>
      <c r="PII290"/>
      <c r="PIJ290"/>
      <c r="PIK290"/>
      <c r="PIL290"/>
      <c r="PIM290"/>
      <c r="PIN290"/>
      <c r="PIO290"/>
      <c r="PIP290"/>
      <c r="PIQ290"/>
      <c r="PIR290"/>
      <c r="PIS290"/>
      <c r="PIT290"/>
      <c r="PIU290"/>
      <c r="PIV290"/>
      <c r="PIW290"/>
      <c r="PIX290"/>
      <c r="PIY290"/>
      <c r="PIZ290"/>
      <c r="PJA290"/>
      <c r="PJB290"/>
      <c r="PJC290"/>
      <c r="PJD290"/>
      <c r="PJE290"/>
      <c r="PJF290"/>
      <c r="PJG290"/>
      <c r="PJH290"/>
      <c r="PJI290"/>
      <c r="PJJ290"/>
      <c r="PJK290"/>
      <c r="PJL290"/>
      <c r="PJM290"/>
      <c r="PJN290"/>
      <c r="PJO290"/>
      <c r="PJP290"/>
      <c r="PJQ290"/>
      <c r="PJR290"/>
      <c r="PJS290"/>
      <c r="PJT290"/>
      <c r="PJU290"/>
      <c r="PJV290"/>
      <c r="PJW290"/>
      <c r="PJX290"/>
      <c r="PJY290"/>
      <c r="PJZ290"/>
      <c r="PKA290"/>
      <c r="PKB290"/>
      <c r="PKC290"/>
      <c r="PKD290"/>
      <c r="PKE290"/>
      <c r="PKF290"/>
      <c r="PKG290"/>
      <c r="PKH290"/>
      <c r="PKI290"/>
      <c r="PKJ290"/>
      <c r="PKK290"/>
      <c r="PKL290"/>
      <c r="PKM290"/>
      <c r="PKN290"/>
      <c r="PKO290"/>
      <c r="PKP290"/>
      <c r="PKQ290"/>
      <c r="PKR290"/>
      <c r="PKS290"/>
      <c r="PKT290"/>
      <c r="PKU290"/>
      <c r="PKV290"/>
      <c r="PKW290"/>
      <c r="PKX290"/>
      <c r="PKY290"/>
      <c r="PKZ290"/>
      <c r="PLA290"/>
      <c r="PLB290"/>
      <c r="PLC290"/>
      <c r="PLD290"/>
      <c r="PLE290"/>
      <c r="PLF290"/>
      <c r="PLG290"/>
      <c r="PLH290"/>
      <c r="PLI290"/>
      <c r="PLJ290"/>
      <c r="PLK290"/>
      <c r="PLL290"/>
      <c r="PLM290"/>
      <c r="PLN290"/>
      <c r="PLO290"/>
      <c r="PLP290"/>
      <c r="PLQ290"/>
      <c r="PLR290"/>
      <c r="PLS290"/>
      <c r="PLT290"/>
      <c r="PLU290"/>
      <c r="PLV290"/>
      <c r="PLW290"/>
      <c r="PLX290"/>
      <c r="PLY290"/>
      <c r="PLZ290"/>
      <c r="PMA290"/>
      <c r="PMB290"/>
      <c r="PMC290"/>
      <c r="PMD290"/>
      <c r="PME290"/>
      <c r="PMF290"/>
      <c r="PMG290"/>
      <c r="PMH290"/>
      <c r="PMI290"/>
      <c r="PMJ290"/>
      <c r="PMK290"/>
      <c r="PML290"/>
      <c r="PMM290"/>
      <c r="PMN290"/>
      <c r="PMO290"/>
      <c r="PMP290"/>
      <c r="PMQ290"/>
      <c r="PMR290"/>
      <c r="PMS290"/>
      <c r="PMT290"/>
      <c r="PMU290"/>
      <c r="PMV290"/>
      <c r="PMW290"/>
      <c r="PMX290"/>
      <c r="PMY290"/>
      <c r="PMZ290"/>
      <c r="PNA290"/>
      <c r="PNB290"/>
      <c r="PNC290"/>
      <c r="PND290"/>
      <c r="PNE290"/>
      <c r="PNF290"/>
      <c r="PNG290"/>
      <c r="PNH290"/>
      <c r="PNI290"/>
      <c r="PNJ290"/>
      <c r="PNK290"/>
      <c r="PNL290"/>
      <c r="PNM290"/>
      <c r="PNN290"/>
      <c r="PNO290"/>
      <c r="PNP290"/>
      <c r="PNQ290"/>
      <c r="PNR290"/>
      <c r="PNS290"/>
      <c r="PNT290"/>
      <c r="PNU290"/>
      <c r="PNV290"/>
      <c r="PNW290"/>
      <c r="PNX290"/>
      <c r="PNY290"/>
      <c r="PNZ290"/>
      <c r="POA290"/>
      <c r="POB290"/>
      <c r="POC290"/>
      <c r="POD290"/>
      <c r="POE290"/>
      <c r="POF290"/>
      <c r="POG290"/>
      <c r="POH290"/>
      <c r="POI290"/>
      <c r="POJ290"/>
      <c r="POK290"/>
      <c r="POL290"/>
      <c r="POM290"/>
      <c r="PON290"/>
      <c r="POO290"/>
      <c r="POP290"/>
      <c r="POQ290"/>
      <c r="POR290"/>
      <c r="POS290"/>
      <c r="POT290"/>
      <c r="POU290"/>
      <c r="POV290"/>
      <c r="POW290"/>
      <c r="POX290"/>
      <c r="POY290"/>
      <c r="POZ290"/>
      <c r="PPA290"/>
      <c r="PPB290"/>
      <c r="PPC290"/>
      <c r="PPD290"/>
      <c r="PPE290"/>
      <c r="PPF290"/>
      <c r="PPG290"/>
      <c r="PPH290"/>
      <c r="PPI290"/>
      <c r="PPJ290"/>
      <c r="PPK290"/>
      <c r="PPL290"/>
      <c r="PPM290"/>
      <c r="PPN290"/>
      <c r="PPO290"/>
      <c r="PPP290"/>
      <c r="PPQ290"/>
      <c r="PPR290"/>
      <c r="PPS290"/>
      <c r="PPT290"/>
      <c r="PPU290"/>
      <c r="PPV290"/>
      <c r="PPW290"/>
      <c r="PPX290"/>
      <c r="PPY290"/>
      <c r="PPZ290"/>
      <c r="PQA290"/>
      <c r="PQB290"/>
      <c r="PQC290"/>
      <c r="PQD290"/>
      <c r="PQE290"/>
      <c r="PQF290"/>
      <c r="PQG290"/>
      <c r="PQH290"/>
      <c r="PQI290"/>
      <c r="PQJ290"/>
      <c r="PQK290"/>
      <c r="PQL290"/>
      <c r="PQM290"/>
      <c r="PQN290"/>
      <c r="PQO290"/>
      <c r="PQP290"/>
      <c r="PQQ290"/>
      <c r="PQR290"/>
      <c r="PQS290"/>
      <c r="PQT290"/>
      <c r="PQU290"/>
      <c r="PQV290"/>
      <c r="PQW290"/>
      <c r="PQX290"/>
      <c r="PQY290"/>
      <c r="PQZ290"/>
      <c r="PRA290"/>
      <c r="PRB290"/>
      <c r="PRC290"/>
      <c r="PRD290"/>
      <c r="PRE290"/>
      <c r="PRF290"/>
      <c r="PRG290"/>
      <c r="PRH290"/>
      <c r="PRI290"/>
      <c r="PRJ290"/>
      <c r="PRK290"/>
      <c r="PRL290"/>
      <c r="PRM290"/>
      <c r="PRN290"/>
      <c r="PRO290"/>
      <c r="PRP290"/>
      <c r="PRQ290"/>
      <c r="PRR290"/>
      <c r="PRS290"/>
      <c r="PRT290"/>
      <c r="PRU290"/>
      <c r="PRV290"/>
      <c r="PRW290"/>
      <c r="PRX290"/>
      <c r="PRY290"/>
      <c r="PRZ290"/>
      <c r="PSA290"/>
      <c r="PSB290"/>
      <c r="PSC290"/>
      <c r="PSD290"/>
      <c r="PSE290"/>
      <c r="PSF290"/>
      <c r="PSG290"/>
      <c r="PSH290"/>
      <c r="PSI290"/>
      <c r="PSJ290"/>
      <c r="PSK290"/>
      <c r="PSL290"/>
      <c r="PSM290"/>
      <c r="PSN290"/>
      <c r="PSO290"/>
      <c r="PSP290"/>
      <c r="PSQ290"/>
      <c r="PSR290"/>
      <c r="PSS290"/>
      <c r="PST290"/>
      <c r="PSU290"/>
      <c r="PSV290"/>
      <c r="PSW290"/>
      <c r="PSX290"/>
      <c r="PSY290"/>
      <c r="PSZ290"/>
      <c r="PTA290"/>
      <c r="PTB290"/>
      <c r="PTC290"/>
      <c r="PTD290"/>
      <c r="PTE290"/>
      <c r="PTF290"/>
      <c r="PTG290"/>
      <c r="PTH290"/>
      <c r="PTI290"/>
      <c r="PTJ290"/>
      <c r="PTK290"/>
      <c r="PTL290"/>
      <c r="PTM290"/>
      <c r="PTN290"/>
      <c r="PTO290"/>
      <c r="PTP290"/>
      <c r="PTQ290"/>
      <c r="PTR290"/>
      <c r="PTS290"/>
      <c r="PTT290"/>
      <c r="PTU290"/>
      <c r="PTV290"/>
      <c r="PTW290"/>
      <c r="PTX290"/>
      <c r="PTY290"/>
      <c r="PTZ290"/>
      <c r="PUA290"/>
      <c r="PUB290"/>
      <c r="PUC290"/>
      <c r="PUD290"/>
      <c r="PUE290"/>
      <c r="PUF290"/>
      <c r="PUG290"/>
      <c r="PUH290"/>
      <c r="PUI290"/>
      <c r="PUJ290"/>
      <c r="PUK290"/>
      <c r="PUL290"/>
      <c r="PUM290"/>
      <c r="PUN290"/>
      <c r="PUO290"/>
      <c r="PUP290"/>
      <c r="PUQ290"/>
      <c r="PUR290"/>
      <c r="PUS290"/>
      <c r="PUT290"/>
      <c r="PUU290"/>
      <c r="PUV290"/>
      <c r="PUW290"/>
      <c r="PUX290"/>
      <c r="PUY290"/>
      <c r="PUZ290"/>
      <c r="PVA290"/>
      <c r="PVB290"/>
      <c r="PVC290"/>
      <c r="PVD290"/>
      <c r="PVE290"/>
      <c r="PVF290"/>
      <c r="PVG290"/>
      <c r="PVH290"/>
      <c r="PVI290"/>
      <c r="PVJ290"/>
      <c r="PVK290"/>
      <c r="PVL290"/>
      <c r="PVM290"/>
      <c r="PVN290"/>
      <c r="PVO290"/>
      <c r="PVP290"/>
      <c r="PVQ290"/>
      <c r="PVR290"/>
      <c r="PVS290"/>
      <c r="PVT290"/>
      <c r="PVU290"/>
      <c r="PVV290"/>
      <c r="PVW290"/>
      <c r="PVX290"/>
      <c r="PVY290"/>
      <c r="PVZ290"/>
      <c r="PWA290"/>
      <c r="PWB290"/>
      <c r="PWC290"/>
      <c r="PWD290"/>
      <c r="PWE290"/>
      <c r="PWF290"/>
      <c r="PWG290"/>
      <c r="PWH290"/>
      <c r="PWI290"/>
      <c r="PWJ290"/>
      <c r="PWK290"/>
      <c r="PWL290"/>
      <c r="PWM290"/>
      <c r="PWN290"/>
      <c r="PWO290"/>
      <c r="PWP290"/>
      <c r="PWQ290"/>
      <c r="PWR290"/>
      <c r="PWS290"/>
      <c r="PWT290"/>
      <c r="PWU290"/>
      <c r="PWV290"/>
      <c r="PWW290"/>
      <c r="PWX290"/>
      <c r="PWY290"/>
      <c r="PWZ290"/>
      <c r="PXA290"/>
      <c r="PXB290"/>
      <c r="PXC290"/>
      <c r="PXD290"/>
      <c r="PXE290"/>
      <c r="PXF290"/>
      <c r="PXG290"/>
      <c r="PXH290"/>
      <c r="PXI290"/>
      <c r="PXJ290"/>
      <c r="PXK290"/>
      <c r="PXL290"/>
      <c r="PXM290"/>
      <c r="PXN290"/>
      <c r="PXO290"/>
      <c r="PXP290"/>
      <c r="PXQ290"/>
      <c r="PXR290"/>
      <c r="PXS290"/>
      <c r="PXT290"/>
      <c r="PXU290"/>
      <c r="PXV290"/>
      <c r="PXW290"/>
      <c r="PXX290"/>
      <c r="PXY290"/>
      <c r="PXZ290"/>
      <c r="PYA290"/>
      <c r="PYB290"/>
      <c r="PYC290"/>
      <c r="PYD290"/>
      <c r="PYE290"/>
      <c r="PYF290"/>
      <c r="PYG290"/>
      <c r="PYH290"/>
      <c r="PYI290"/>
      <c r="PYJ290"/>
      <c r="PYK290"/>
      <c r="PYL290"/>
      <c r="PYM290"/>
      <c r="PYN290"/>
      <c r="PYO290"/>
      <c r="PYP290"/>
      <c r="PYQ290"/>
      <c r="PYR290"/>
      <c r="PYS290"/>
      <c r="PYT290"/>
      <c r="PYU290"/>
      <c r="PYV290"/>
      <c r="PYW290"/>
      <c r="PYX290"/>
      <c r="PYY290"/>
      <c r="PYZ290"/>
      <c r="PZA290"/>
      <c r="PZB290"/>
      <c r="PZC290"/>
      <c r="PZD290"/>
      <c r="PZE290"/>
      <c r="PZF290"/>
      <c r="PZG290"/>
      <c r="PZH290"/>
      <c r="PZI290"/>
      <c r="PZJ290"/>
      <c r="PZK290"/>
      <c r="PZL290"/>
      <c r="PZM290"/>
      <c r="PZN290"/>
      <c r="PZO290"/>
      <c r="PZP290"/>
      <c r="PZQ290"/>
      <c r="PZR290"/>
      <c r="PZS290"/>
      <c r="PZT290"/>
      <c r="PZU290"/>
      <c r="PZV290"/>
      <c r="PZW290"/>
      <c r="PZX290"/>
      <c r="PZY290"/>
      <c r="PZZ290"/>
      <c r="QAA290"/>
      <c r="QAB290"/>
      <c r="QAC290"/>
      <c r="QAD290"/>
      <c r="QAE290"/>
      <c r="QAF290"/>
      <c r="QAG290"/>
      <c r="QAH290"/>
      <c r="QAI290"/>
      <c r="QAJ290"/>
      <c r="QAK290"/>
      <c r="QAL290"/>
      <c r="QAM290"/>
      <c r="QAN290"/>
      <c r="QAO290"/>
      <c r="QAP290"/>
      <c r="QAQ290"/>
      <c r="QAR290"/>
      <c r="QAS290"/>
      <c r="QAT290"/>
      <c r="QAU290"/>
      <c r="QAV290"/>
      <c r="QAW290"/>
      <c r="QAX290"/>
      <c r="QAY290"/>
      <c r="QAZ290"/>
      <c r="QBA290"/>
      <c r="QBB290"/>
      <c r="QBC290"/>
      <c r="QBD290"/>
      <c r="QBE290"/>
      <c r="QBF290"/>
      <c r="QBG290"/>
      <c r="QBH290"/>
      <c r="QBI290"/>
      <c r="QBJ290"/>
      <c r="QBK290"/>
      <c r="QBL290"/>
      <c r="QBM290"/>
      <c r="QBN290"/>
      <c r="QBO290"/>
      <c r="QBP290"/>
      <c r="QBQ290"/>
      <c r="QBR290"/>
      <c r="QBS290"/>
      <c r="QBT290"/>
      <c r="QBU290"/>
      <c r="QBV290"/>
      <c r="QBW290"/>
      <c r="QBX290"/>
      <c r="QBY290"/>
      <c r="QBZ290"/>
      <c r="QCA290"/>
      <c r="QCB290"/>
      <c r="QCC290"/>
      <c r="QCD290"/>
      <c r="QCE290"/>
      <c r="QCF290"/>
      <c r="QCG290"/>
      <c r="QCH290"/>
      <c r="QCI290"/>
      <c r="QCJ290"/>
      <c r="QCK290"/>
      <c r="QCL290"/>
      <c r="QCM290"/>
      <c r="QCN290"/>
      <c r="QCO290"/>
      <c r="QCP290"/>
      <c r="QCQ290"/>
      <c r="QCR290"/>
      <c r="QCS290"/>
      <c r="QCT290"/>
      <c r="QCU290"/>
      <c r="QCV290"/>
      <c r="QCW290"/>
      <c r="QCX290"/>
      <c r="QCY290"/>
      <c r="QCZ290"/>
      <c r="QDA290"/>
      <c r="QDB290"/>
      <c r="QDC290"/>
      <c r="QDD290"/>
      <c r="QDE290"/>
      <c r="QDF290"/>
      <c r="QDG290"/>
      <c r="QDH290"/>
      <c r="QDI290"/>
      <c r="QDJ290"/>
      <c r="QDK290"/>
      <c r="QDL290"/>
      <c r="QDM290"/>
      <c r="QDN290"/>
      <c r="QDO290"/>
      <c r="QDP290"/>
      <c r="QDQ290"/>
      <c r="QDR290"/>
      <c r="QDS290"/>
      <c r="QDT290"/>
      <c r="QDU290"/>
      <c r="QDV290"/>
      <c r="QDW290"/>
      <c r="QDX290"/>
      <c r="QDY290"/>
      <c r="QDZ290"/>
      <c r="QEA290"/>
      <c r="QEB290"/>
      <c r="QEC290"/>
      <c r="QED290"/>
      <c r="QEE290"/>
      <c r="QEF290"/>
      <c r="QEG290"/>
      <c r="QEH290"/>
      <c r="QEI290"/>
      <c r="QEJ290"/>
      <c r="QEK290"/>
      <c r="QEL290"/>
      <c r="QEM290"/>
      <c r="QEN290"/>
      <c r="QEO290"/>
      <c r="QEP290"/>
      <c r="QEQ290"/>
      <c r="QER290"/>
      <c r="QES290"/>
      <c r="QET290"/>
      <c r="QEU290"/>
      <c r="QEV290"/>
      <c r="QEW290"/>
      <c r="QEX290"/>
      <c r="QEY290"/>
      <c r="QEZ290"/>
      <c r="QFA290"/>
      <c r="QFB290"/>
      <c r="QFC290"/>
      <c r="QFD290"/>
      <c r="QFE290"/>
      <c r="QFF290"/>
      <c r="QFG290"/>
      <c r="QFH290"/>
      <c r="QFI290"/>
      <c r="QFJ290"/>
      <c r="QFK290"/>
      <c r="QFL290"/>
      <c r="QFM290"/>
      <c r="QFN290"/>
      <c r="QFO290"/>
      <c r="QFP290"/>
      <c r="QFQ290"/>
      <c r="QFR290"/>
      <c r="QFS290"/>
      <c r="QFT290"/>
      <c r="QFU290"/>
      <c r="QFV290"/>
      <c r="QFW290"/>
      <c r="QFX290"/>
      <c r="QFY290"/>
      <c r="QFZ290"/>
      <c r="QGA290"/>
      <c r="QGB290"/>
      <c r="QGC290"/>
      <c r="QGD290"/>
      <c r="QGE290"/>
      <c r="QGF290"/>
      <c r="QGG290"/>
      <c r="QGH290"/>
      <c r="QGI290"/>
      <c r="QGJ290"/>
      <c r="QGK290"/>
      <c r="QGL290"/>
      <c r="QGM290"/>
      <c r="QGN290"/>
      <c r="QGO290"/>
      <c r="QGP290"/>
      <c r="QGQ290"/>
      <c r="QGR290"/>
      <c r="QGS290"/>
      <c r="QGT290"/>
      <c r="QGU290"/>
      <c r="QGV290"/>
      <c r="QGW290"/>
      <c r="QGX290"/>
      <c r="QGY290"/>
      <c r="QGZ290"/>
      <c r="QHA290"/>
      <c r="QHB290"/>
      <c r="QHC290"/>
      <c r="QHD290"/>
      <c r="QHE290"/>
      <c r="QHF290"/>
      <c r="QHG290"/>
      <c r="QHH290"/>
      <c r="QHI290"/>
      <c r="QHJ290"/>
      <c r="QHK290"/>
      <c r="QHL290"/>
      <c r="QHM290"/>
      <c r="QHN290"/>
      <c r="QHO290"/>
      <c r="QHP290"/>
      <c r="QHQ290"/>
      <c r="QHR290"/>
      <c r="QHS290"/>
      <c r="QHT290"/>
      <c r="QHU290"/>
      <c r="QHV290"/>
      <c r="QHW290"/>
      <c r="QHX290"/>
      <c r="QHY290"/>
      <c r="QHZ290"/>
      <c r="QIA290"/>
      <c r="QIB290"/>
      <c r="QIC290"/>
      <c r="QID290"/>
      <c r="QIE290"/>
      <c r="QIF290"/>
      <c r="QIG290"/>
      <c r="QIH290"/>
      <c r="QII290"/>
      <c r="QIJ290"/>
      <c r="QIK290"/>
      <c r="QIL290"/>
      <c r="QIM290"/>
      <c r="QIN290"/>
      <c r="QIO290"/>
      <c r="QIP290"/>
      <c r="QIQ290"/>
      <c r="QIR290"/>
      <c r="QIS290"/>
      <c r="QIT290"/>
      <c r="QIU290"/>
      <c r="QIV290"/>
      <c r="QIW290"/>
      <c r="QIX290"/>
      <c r="QIY290"/>
      <c r="QIZ290"/>
      <c r="QJA290"/>
      <c r="QJB290"/>
      <c r="QJC290"/>
      <c r="QJD290"/>
      <c r="QJE290"/>
      <c r="QJF290"/>
      <c r="QJG290"/>
      <c r="QJH290"/>
      <c r="QJI290"/>
      <c r="QJJ290"/>
      <c r="QJK290"/>
      <c r="QJL290"/>
      <c r="QJM290"/>
      <c r="QJN290"/>
      <c r="QJO290"/>
      <c r="QJP290"/>
      <c r="QJQ290"/>
      <c r="QJR290"/>
      <c r="QJS290"/>
      <c r="QJT290"/>
      <c r="QJU290"/>
      <c r="QJV290"/>
      <c r="QJW290"/>
      <c r="QJX290"/>
      <c r="QJY290"/>
      <c r="QJZ290"/>
      <c r="QKA290"/>
      <c r="QKB290"/>
      <c r="QKC290"/>
      <c r="QKD290"/>
      <c r="QKE290"/>
      <c r="QKF290"/>
      <c r="QKG290"/>
      <c r="QKH290"/>
      <c r="QKI290"/>
      <c r="QKJ290"/>
      <c r="QKK290"/>
      <c r="QKL290"/>
      <c r="QKM290"/>
      <c r="QKN290"/>
      <c r="QKO290"/>
      <c r="QKP290"/>
      <c r="QKQ290"/>
      <c r="QKR290"/>
      <c r="QKS290"/>
      <c r="QKT290"/>
      <c r="QKU290"/>
      <c r="QKV290"/>
      <c r="QKW290"/>
      <c r="QKX290"/>
      <c r="QKY290"/>
      <c r="QKZ290"/>
      <c r="QLA290"/>
      <c r="QLB290"/>
      <c r="QLC290"/>
      <c r="QLD290"/>
      <c r="QLE290"/>
      <c r="QLF290"/>
      <c r="QLG290"/>
      <c r="QLH290"/>
      <c r="QLI290"/>
      <c r="QLJ290"/>
      <c r="QLK290"/>
      <c r="QLL290"/>
      <c r="QLM290"/>
      <c r="QLN290"/>
      <c r="QLO290"/>
      <c r="QLP290"/>
      <c r="QLQ290"/>
      <c r="QLR290"/>
      <c r="QLS290"/>
      <c r="QLT290"/>
      <c r="QLU290"/>
      <c r="QLV290"/>
      <c r="QLW290"/>
      <c r="QLX290"/>
      <c r="QLY290"/>
      <c r="QLZ290"/>
      <c r="QMA290"/>
      <c r="QMB290"/>
      <c r="QMC290"/>
      <c r="QMD290"/>
      <c r="QME290"/>
      <c r="QMF290"/>
      <c r="QMG290"/>
      <c r="QMH290"/>
      <c r="QMI290"/>
      <c r="QMJ290"/>
      <c r="QMK290"/>
      <c r="QML290"/>
      <c r="QMM290"/>
      <c r="QMN290"/>
      <c r="QMO290"/>
      <c r="QMP290"/>
      <c r="QMQ290"/>
      <c r="QMR290"/>
      <c r="QMS290"/>
      <c r="QMT290"/>
      <c r="QMU290"/>
      <c r="QMV290"/>
      <c r="QMW290"/>
      <c r="QMX290"/>
      <c r="QMY290"/>
      <c r="QMZ290"/>
      <c r="QNA290"/>
      <c r="QNB290"/>
      <c r="QNC290"/>
      <c r="QND290"/>
      <c r="QNE290"/>
      <c r="QNF290"/>
      <c r="QNG290"/>
      <c r="QNH290"/>
      <c r="QNI290"/>
      <c r="QNJ290"/>
      <c r="QNK290"/>
      <c r="QNL290"/>
      <c r="QNM290"/>
      <c r="QNN290"/>
      <c r="QNO290"/>
      <c r="QNP290"/>
      <c r="QNQ290"/>
      <c r="QNR290"/>
      <c r="QNS290"/>
      <c r="QNT290"/>
      <c r="QNU290"/>
      <c r="QNV290"/>
      <c r="QNW290"/>
      <c r="QNX290"/>
      <c r="QNY290"/>
      <c r="QNZ290"/>
      <c r="QOA290"/>
      <c r="QOB290"/>
      <c r="QOC290"/>
      <c r="QOD290"/>
      <c r="QOE290"/>
      <c r="QOF290"/>
      <c r="QOG290"/>
      <c r="QOH290"/>
      <c r="QOI290"/>
      <c r="QOJ290"/>
      <c r="QOK290"/>
      <c r="QOL290"/>
      <c r="QOM290"/>
      <c r="QON290"/>
      <c r="QOO290"/>
      <c r="QOP290"/>
      <c r="QOQ290"/>
      <c r="QOR290"/>
      <c r="QOS290"/>
      <c r="QOT290"/>
      <c r="QOU290"/>
      <c r="QOV290"/>
      <c r="QOW290"/>
      <c r="QOX290"/>
      <c r="QOY290"/>
      <c r="QOZ290"/>
      <c r="QPA290"/>
      <c r="QPB290"/>
      <c r="QPC290"/>
      <c r="QPD290"/>
      <c r="QPE290"/>
      <c r="QPF290"/>
      <c r="QPG290"/>
      <c r="QPH290"/>
      <c r="QPI290"/>
      <c r="QPJ290"/>
      <c r="QPK290"/>
      <c r="QPL290"/>
      <c r="QPM290"/>
      <c r="QPN290"/>
      <c r="QPO290"/>
      <c r="QPP290"/>
      <c r="QPQ290"/>
      <c r="QPR290"/>
      <c r="QPS290"/>
      <c r="QPT290"/>
      <c r="QPU290"/>
      <c r="QPV290"/>
      <c r="QPW290"/>
      <c r="QPX290"/>
      <c r="QPY290"/>
      <c r="QPZ290"/>
      <c r="QQA290"/>
      <c r="QQB290"/>
      <c r="QQC290"/>
      <c r="QQD290"/>
      <c r="QQE290"/>
      <c r="QQF290"/>
      <c r="QQG290"/>
      <c r="QQH290"/>
      <c r="QQI290"/>
      <c r="QQJ290"/>
      <c r="QQK290"/>
      <c r="QQL290"/>
      <c r="QQM290"/>
      <c r="QQN290"/>
      <c r="QQO290"/>
      <c r="QQP290"/>
      <c r="QQQ290"/>
      <c r="QQR290"/>
      <c r="QQS290"/>
      <c r="QQT290"/>
      <c r="QQU290"/>
      <c r="QQV290"/>
      <c r="QQW290"/>
      <c r="QQX290"/>
      <c r="QQY290"/>
      <c r="QQZ290"/>
      <c r="QRA290"/>
      <c r="QRB290"/>
      <c r="QRC290"/>
      <c r="QRD290"/>
      <c r="QRE290"/>
      <c r="QRF290"/>
      <c r="QRG290"/>
      <c r="QRH290"/>
      <c r="QRI290"/>
      <c r="QRJ290"/>
      <c r="QRK290"/>
      <c r="QRL290"/>
      <c r="QRM290"/>
      <c r="QRN290"/>
      <c r="QRO290"/>
      <c r="QRP290"/>
      <c r="QRQ290"/>
      <c r="QRR290"/>
      <c r="QRS290"/>
      <c r="QRT290"/>
      <c r="QRU290"/>
      <c r="QRV290"/>
      <c r="QRW290"/>
      <c r="QRX290"/>
      <c r="QRY290"/>
      <c r="QRZ290"/>
      <c r="QSA290"/>
      <c r="QSB290"/>
      <c r="QSC290"/>
      <c r="QSD290"/>
      <c r="QSE290"/>
      <c r="QSF290"/>
      <c r="QSG290"/>
      <c r="QSH290"/>
      <c r="QSI290"/>
      <c r="QSJ290"/>
      <c r="QSK290"/>
      <c r="QSL290"/>
      <c r="QSM290"/>
      <c r="QSN290"/>
      <c r="QSO290"/>
      <c r="QSP290"/>
      <c r="QSQ290"/>
      <c r="QSR290"/>
      <c r="QSS290"/>
      <c r="QST290"/>
      <c r="QSU290"/>
      <c r="QSV290"/>
      <c r="QSW290"/>
      <c r="QSX290"/>
      <c r="QSY290"/>
      <c r="QSZ290"/>
      <c r="QTA290"/>
      <c r="QTB290"/>
      <c r="QTC290"/>
      <c r="QTD290"/>
      <c r="QTE290"/>
      <c r="QTF290"/>
      <c r="QTG290"/>
      <c r="QTH290"/>
      <c r="QTI290"/>
      <c r="QTJ290"/>
      <c r="QTK290"/>
      <c r="QTL290"/>
      <c r="QTM290"/>
      <c r="QTN290"/>
      <c r="QTO290"/>
      <c r="QTP290"/>
      <c r="QTQ290"/>
      <c r="QTR290"/>
      <c r="QTS290"/>
      <c r="QTT290"/>
      <c r="QTU290"/>
      <c r="QTV290"/>
      <c r="QTW290"/>
      <c r="QTX290"/>
      <c r="QTY290"/>
      <c r="QTZ290"/>
      <c r="QUA290"/>
      <c r="QUB290"/>
      <c r="QUC290"/>
      <c r="QUD290"/>
      <c r="QUE290"/>
      <c r="QUF290"/>
      <c r="QUG290"/>
      <c r="QUH290"/>
      <c r="QUI290"/>
      <c r="QUJ290"/>
      <c r="QUK290"/>
      <c r="QUL290"/>
      <c r="QUM290"/>
      <c r="QUN290"/>
      <c r="QUO290"/>
      <c r="QUP290"/>
      <c r="QUQ290"/>
      <c r="QUR290"/>
      <c r="QUS290"/>
      <c r="QUT290"/>
      <c r="QUU290"/>
      <c r="QUV290"/>
      <c r="QUW290"/>
      <c r="QUX290"/>
      <c r="QUY290"/>
      <c r="QUZ290"/>
      <c r="QVA290"/>
      <c r="QVB290"/>
      <c r="QVC290"/>
      <c r="QVD290"/>
      <c r="QVE290"/>
      <c r="QVF290"/>
      <c r="QVG290"/>
      <c r="QVH290"/>
      <c r="QVI290"/>
      <c r="QVJ290"/>
      <c r="QVK290"/>
      <c r="QVL290"/>
      <c r="QVM290"/>
      <c r="QVN290"/>
      <c r="QVO290"/>
      <c r="QVP290"/>
      <c r="QVQ290"/>
      <c r="QVR290"/>
      <c r="QVS290"/>
      <c r="QVT290"/>
      <c r="QVU290"/>
      <c r="QVV290"/>
      <c r="QVW290"/>
      <c r="QVX290"/>
      <c r="QVY290"/>
      <c r="QVZ290"/>
      <c r="QWA290"/>
      <c r="QWB290"/>
      <c r="QWC290"/>
      <c r="QWD290"/>
      <c r="QWE290"/>
      <c r="QWF290"/>
      <c r="QWG290"/>
      <c r="QWH290"/>
      <c r="QWI290"/>
      <c r="QWJ290"/>
      <c r="QWK290"/>
      <c r="QWL290"/>
      <c r="QWM290"/>
      <c r="QWN290"/>
      <c r="QWO290"/>
      <c r="QWP290"/>
      <c r="QWQ290"/>
      <c r="QWR290"/>
      <c r="QWS290"/>
      <c r="QWT290"/>
      <c r="QWU290"/>
      <c r="QWV290"/>
      <c r="QWW290"/>
      <c r="QWX290"/>
      <c r="QWY290"/>
      <c r="QWZ290"/>
      <c r="QXA290"/>
      <c r="QXB290"/>
      <c r="QXC290"/>
      <c r="QXD290"/>
      <c r="QXE290"/>
      <c r="QXF290"/>
      <c r="QXG290"/>
      <c r="QXH290"/>
      <c r="QXI290"/>
      <c r="QXJ290"/>
      <c r="QXK290"/>
      <c r="QXL290"/>
      <c r="QXM290"/>
      <c r="QXN290"/>
      <c r="QXO290"/>
      <c r="QXP290"/>
      <c r="QXQ290"/>
      <c r="QXR290"/>
      <c r="QXS290"/>
      <c r="QXT290"/>
      <c r="QXU290"/>
      <c r="QXV290"/>
      <c r="QXW290"/>
      <c r="QXX290"/>
      <c r="QXY290"/>
      <c r="QXZ290"/>
      <c r="QYA290"/>
      <c r="QYB290"/>
      <c r="QYC290"/>
      <c r="QYD290"/>
      <c r="QYE290"/>
      <c r="QYF290"/>
      <c r="QYG290"/>
      <c r="QYH290"/>
      <c r="QYI290"/>
      <c r="QYJ290"/>
      <c r="QYK290"/>
      <c r="QYL290"/>
      <c r="QYM290"/>
      <c r="QYN290"/>
      <c r="QYO290"/>
      <c r="QYP290"/>
      <c r="QYQ290"/>
      <c r="QYR290"/>
      <c r="QYS290"/>
      <c r="QYT290"/>
      <c r="QYU290"/>
      <c r="QYV290"/>
      <c r="QYW290"/>
      <c r="QYX290"/>
      <c r="QYY290"/>
      <c r="QYZ290"/>
      <c r="QZA290"/>
      <c r="QZB290"/>
      <c r="QZC290"/>
      <c r="QZD290"/>
      <c r="QZE290"/>
      <c r="QZF290"/>
      <c r="QZG290"/>
      <c r="QZH290"/>
      <c r="QZI290"/>
      <c r="QZJ290"/>
      <c r="QZK290"/>
      <c r="QZL290"/>
      <c r="QZM290"/>
      <c r="QZN290"/>
      <c r="QZO290"/>
      <c r="QZP290"/>
      <c r="QZQ290"/>
      <c r="QZR290"/>
      <c r="QZS290"/>
      <c r="QZT290"/>
      <c r="QZU290"/>
      <c r="QZV290"/>
      <c r="QZW290"/>
      <c r="QZX290"/>
      <c r="QZY290"/>
      <c r="QZZ290"/>
      <c r="RAA290"/>
      <c r="RAB290"/>
      <c r="RAC290"/>
      <c r="RAD290"/>
      <c r="RAE290"/>
      <c r="RAF290"/>
      <c r="RAG290"/>
      <c r="RAH290"/>
      <c r="RAI290"/>
      <c r="RAJ290"/>
      <c r="RAK290"/>
      <c r="RAL290"/>
      <c r="RAM290"/>
      <c r="RAN290"/>
      <c r="RAO290"/>
      <c r="RAP290"/>
      <c r="RAQ290"/>
      <c r="RAR290"/>
      <c r="RAS290"/>
      <c r="RAT290"/>
      <c r="RAU290"/>
      <c r="RAV290"/>
      <c r="RAW290"/>
      <c r="RAX290"/>
      <c r="RAY290"/>
      <c r="RAZ290"/>
      <c r="RBA290"/>
      <c r="RBB290"/>
      <c r="RBC290"/>
      <c r="RBD290"/>
      <c r="RBE290"/>
      <c r="RBF290"/>
      <c r="RBG290"/>
      <c r="RBH290"/>
      <c r="RBI290"/>
      <c r="RBJ290"/>
      <c r="RBK290"/>
      <c r="RBL290"/>
      <c r="RBM290"/>
      <c r="RBN290"/>
      <c r="RBO290"/>
      <c r="RBP290"/>
      <c r="RBQ290"/>
      <c r="RBR290"/>
      <c r="RBS290"/>
      <c r="RBT290"/>
      <c r="RBU290"/>
      <c r="RBV290"/>
      <c r="RBW290"/>
      <c r="RBX290"/>
      <c r="RBY290"/>
      <c r="RBZ290"/>
      <c r="RCA290"/>
      <c r="RCB290"/>
      <c r="RCC290"/>
      <c r="RCD290"/>
      <c r="RCE290"/>
      <c r="RCF290"/>
      <c r="RCG290"/>
      <c r="RCH290"/>
      <c r="RCI290"/>
      <c r="RCJ290"/>
      <c r="RCK290"/>
      <c r="RCL290"/>
      <c r="RCM290"/>
      <c r="RCN290"/>
      <c r="RCO290"/>
      <c r="RCP290"/>
      <c r="RCQ290"/>
      <c r="RCR290"/>
      <c r="RCS290"/>
      <c r="RCT290"/>
      <c r="RCU290"/>
      <c r="RCV290"/>
      <c r="RCW290"/>
      <c r="RCX290"/>
      <c r="RCY290"/>
      <c r="RCZ290"/>
      <c r="RDA290"/>
      <c r="RDB290"/>
      <c r="RDC290"/>
      <c r="RDD290"/>
      <c r="RDE290"/>
      <c r="RDF290"/>
      <c r="RDG290"/>
      <c r="RDH290"/>
      <c r="RDI290"/>
      <c r="RDJ290"/>
      <c r="RDK290"/>
      <c r="RDL290"/>
      <c r="RDM290"/>
      <c r="RDN290"/>
      <c r="RDO290"/>
      <c r="RDP290"/>
      <c r="RDQ290"/>
      <c r="RDR290"/>
      <c r="RDS290"/>
      <c r="RDT290"/>
      <c r="RDU290"/>
      <c r="RDV290"/>
      <c r="RDW290"/>
      <c r="RDX290"/>
      <c r="RDY290"/>
      <c r="RDZ290"/>
      <c r="REA290"/>
      <c r="REB290"/>
      <c r="REC290"/>
      <c r="RED290"/>
      <c r="REE290"/>
      <c r="REF290"/>
      <c r="REG290"/>
      <c r="REH290"/>
      <c r="REI290"/>
      <c r="REJ290"/>
      <c r="REK290"/>
      <c r="REL290"/>
      <c r="REM290"/>
      <c r="REN290"/>
      <c r="REO290"/>
      <c r="REP290"/>
      <c r="REQ290"/>
      <c r="RER290"/>
      <c r="RES290"/>
      <c r="RET290"/>
      <c r="REU290"/>
      <c r="REV290"/>
      <c r="REW290"/>
      <c r="REX290"/>
      <c r="REY290"/>
      <c r="REZ290"/>
      <c r="RFA290"/>
      <c r="RFB290"/>
      <c r="RFC290"/>
      <c r="RFD290"/>
      <c r="RFE290"/>
      <c r="RFF290"/>
      <c r="RFG290"/>
      <c r="RFH290"/>
      <c r="RFI290"/>
      <c r="RFJ290"/>
      <c r="RFK290"/>
      <c r="RFL290"/>
      <c r="RFM290"/>
      <c r="RFN290"/>
      <c r="RFO290"/>
      <c r="RFP290"/>
      <c r="RFQ290"/>
      <c r="RFR290"/>
      <c r="RFS290"/>
      <c r="RFT290"/>
      <c r="RFU290"/>
      <c r="RFV290"/>
      <c r="RFW290"/>
      <c r="RFX290"/>
      <c r="RFY290"/>
      <c r="RFZ290"/>
      <c r="RGA290"/>
      <c r="RGB290"/>
      <c r="RGC290"/>
      <c r="RGD290"/>
      <c r="RGE290"/>
      <c r="RGF290"/>
      <c r="RGG290"/>
      <c r="RGH290"/>
      <c r="RGI290"/>
      <c r="RGJ290"/>
      <c r="RGK290"/>
      <c r="RGL290"/>
      <c r="RGM290"/>
      <c r="RGN290"/>
      <c r="RGO290"/>
      <c r="RGP290"/>
      <c r="RGQ290"/>
      <c r="RGR290"/>
      <c r="RGS290"/>
      <c r="RGT290"/>
      <c r="RGU290"/>
      <c r="RGV290"/>
      <c r="RGW290"/>
      <c r="RGX290"/>
      <c r="RGY290"/>
      <c r="RGZ290"/>
      <c r="RHA290"/>
      <c r="RHB290"/>
      <c r="RHC290"/>
      <c r="RHD290"/>
      <c r="RHE290"/>
      <c r="RHF290"/>
      <c r="RHG290"/>
      <c r="RHH290"/>
      <c r="RHI290"/>
      <c r="RHJ290"/>
      <c r="RHK290"/>
      <c r="RHL290"/>
      <c r="RHM290"/>
      <c r="RHN290"/>
      <c r="RHO290"/>
      <c r="RHP290"/>
      <c r="RHQ290"/>
      <c r="RHR290"/>
      <c r="RHS290"/>
      <c r="RHT290"/>
      <c r="RHU290"/>
      <c r="RHV290"/>
      <c r="RHW290"/>
      <c r="RHX290"/>
      <c r="RHY290"/>
      <c r="RHZ290"/>
      <c r="RIA290"/>
      <c r="RIB290"/>
      <c r="RIC290"/>
      <c r="RID290"/>
      <c r="RIE290"/>
      <c r="RIF290"/>
      <c r="RIG290"/>
      <c r="RIH290"/>
      <c r="RII290"/>
      <c r="RIJ290"/>
      <c r="RIK290"/>
      <c r="RIL290"/>
      <c r="RIM290"/>
      <c r="RIN290"/>
      <c r="RIO290"/>
      <c r="RIP290"/>
      <c r="RIQ290"/>
      <c r="RIR290"/>
      <c r="RIS290"/>
      <c r="RIT290"/>
      <c r="RIU290"/>
      <c r="RIV290"/>
      <c r="RIW290"/>
      <c r="RIX290"/>
      <c r="RIY290"/>
      <c r="RIZ290"/>
      <c r="RJA290"/>
      <c r="RJB290"/>
      <c r="RJC290"/>
      <c r="RJD290"/>
      <c r="RJE290"/>
      <c r="RJF290"/>
      <c r="RJG290"/>
      <c r="RJH290"/>
      <c r="RJI290"/>
      <c r="RJJ290"/>
      <c r="RJK290"/>
      <c r="RJL290"/>
      <c r="RJM290"/>
      <c r="RJN290"/>
      <c r="RJO290"/>
      <c r="RJP290"/>
      <c r="RJQ290"/>
      <c r="RJR290"/>
      <c r="RJS290"/>
      <c r="RJT290"/>
      <c r="RJU290"/>
      <c r="RJV290"/>
      <c r="RJW290"/>
      <c r="RJX290"/>
      <c r="RJY290"/>
      <c r="RJZ290"/>
      <c r="RKA290"/>
      <c r="RKB290"/>
      <c r="RKC290"/>
      <c r="RKD290"/>
      <c r="RKE290"/>
      <c r="RKF290"/>
      <c r="RKG290"/>
      <c r="RKH290"/>
      <c r="RKI290"/>
      <c r="RKJ290"/>
      <c r="RKK290"/>
      <c r="RKL290"/>
      <c r="RKM290"/>
      <c r="RKN290"/>
      <c r="RKO290"/>
      <c r="RKP290"/>
      <c r="RKQ290"/>
      <c r="RKR290"/>
      <c r="RKS290"/>
      <c r="RKT290"/>
      <c r="RKU290"/>
      <c r="RKV290"/>
      <c r="RKW290"/>
      <c r="RKX290"/>
      <c r="RKY290"/>
      <c r="RKZ290"/>
      <c r="RLA290"/>
      <c r="RLB290"/>
      <c r="RLC290"/>
      <c r="RLD290"/>
      <c r="RLE290"/>
      <c r="RLF290"/>
      <c r="RLG290"/>
      <c r="RLH290"/>
      <c r="RLI290"/>
      <c r="RLJ290"/>
      <c r="RLK290"/>
      <c r="RLL290"/>
      <c r="RLM290"/>
      <c r="RLN290"/>
      <c r="RLO290"/>
      <c r="RLP290"/>
      <c r="RLQ290"/>
      <c r="RLR290"/>
      <c r="RLS290"/>
      <c r="RLT290"/>
      <c r="RLU290"/>
      <c r="RLV290"/>
      <c r="RLW290"/>
      <c r="RLX290"/>
      <c r="RLY290"/>
      <c r="RLZ290"/>
      <c r="RMA290"/>
      <c r="RMB290"/>
      <c r="RMC290"/>
      <c r="RMD290"/>
      <c r="RME290"/>
      <c r="RMF290"/>
      <c r="RMG290"/>
      <c r="RMH290"/>
      <c r="RMI290"/>
      <c r="RMJ290"/>
      <c r="RMK290"/>
      <c r="RML290"/>
      <c r="RMM290"/>
      <c r="RMN290"/>
      <c r="RMO290"/>
      <c r="RMP290"/>
      <c r="RMQ290"/>
      <c r="RMR290"/>
      <c r="RMS290"/>
      <c r="RMT290"/>
      <c r="RMU290"/>
      <c r="RMV290"/>
      <c r="RMW290"/>
      <c r="RMX290"/>
      <c r="RMY290"/>
      <c r="RMZ290"/>
      <c r="RNA290"/>
      <c r="RNB290"/>
      <c r="RNC290"/>
      <c r="RND290"/>
      <c r="RNE290"/>
      <c r="RNF290"/>
      <c r="RNG290"/>
      <c r="RNH290"/>
      <c r="RNI290"/>
      <c r="RNJ290"/>
      <c r="RNK290"/>
      <c r="RNL290"/>
      <c r="RNM290"/>
      <c r="RNN290"/>
      <c r="RNO290"/>
      <c r="RNP290"/>
      <c r="RNQ290"/>
      <c r="RNR290"/>
      <c r="RNS290"/>
      <c r="RNT290"/>
      <c r="RNU290"/>
      <c r="RNV290"/>
      <c r="RNW290"/>
      <c r="RNX290"/>
      <c r="RNY290"/>
      <c r="RNZ290"/>
      <c r="ROA290"/>
      <c r="ROB290"/>
      <c r="ROC290"/>
      <c r="ROD290"/>
      <c r="ROE290"/>
      <c r="ROF290"/>
      <c r="ROG290"/>
      <c r="ROH290"/>
      <c r="ROI290"/>
      <c r="ROJ290"/>
      <c r="ROK290"/>
      <c r="ROL290"/>
      <c r="ROM290"/>
      <c r="RON290"/>
      <c r="ROO290"/>
      <c r="ROP290"/>
      <c r="ROQ290"/>
      <c r="ROR290"/>
      <c r="ROS290"/>
      <c r="ROT290"/>
      <c r="ROU290"/>
      <c r="ROV290"/>
      <c r="ROW290"/>
      <c r="ROX290"/>
      <c r="ROY290"/>
      <c r="ROZ290"/>
      <c r="RPA290"/>
      <c r="RPB290"/>
      <c r="RPC290"/>
      <c r="RPD290"/>
      <c r="RPE290"/>
      <c r="RPF290"/>
      <c r="RPG290"/>
      <c r="RPH290"/>
      <c r="RPI290"/>
      <c r="RPJ290"/>
      <c r="RPK290"/>
      <c r="RPL290"/>
      <c r="RPM290"/>
      <c r="RPN290"/>
      <c r="RPO290"/>
      <c r="RPP290"/>
      <c r="RPQ290"/>
      <c r="RPR290"/>
      <c r="RPS290"/>
      <c r="RPT290"/>
      <c r="RPU290"/>
      <c r="RPV290"/>
      <c r="RPW290"/>
      <c r="RPX290"/>
      <c r="RPY290"/>
      <c r="RPZ290"/>
      <c r="RQA290"/>
      <c r="RQB290"/>
      <c r="RQC290"/>
      <c r="RQD290"/>
      <c r="RQE290"/>
      <c r="RQF290"/>
      <c r="RQG290"/>
      <c r="RQH290"/>
      <c r="RQI290"/>
      <c r="RQJ290"/>
      <c r="RQK290"/>
      <c r="RQL290"/>
      <c r="RQM290"/>
      <c r="RQN290"/>
      <c r="RQO290"/>
      <c r="RQP290"/>
      <c r="RQQ290"/>
      <c r="RQR290"/>
      <c r="RQS290"/>
      <c r="RQT290"/>
      <c r="RQU290"/>
      <c r="RQV290"/>
      <c r="RQW290"/>
      <c r="RQX290"/>
      <c r="RQY290"/>
      <c r="RQZ290"/>
      <c r="RRA290"/>
      <c r="RRB290"/>
      <c r="RRC290"/>
      <c r="RRD290"/>
      <c r="RRE290"/>
      <c r="RRF290"/>
      <c r="RRG290"/>
      <c r="RRH290"/>
      <c r="RRI290"/>
      <c r="RRJ290"/>
      <c r="RRK290"/>
      <c r="RRL290"/>
      <c r="RRM290"/>
      <c r="RRN290"/>
      <c r="RRO290"/>
      <c r="RRP290"/>
      <c r="RRQ290"/>
      <c r="RRR290"/>
      <c r="RRS290"/>
      <c r="RRT290"/>
      <c r="RRU290"/>
      <c r="RRV290"/>
      <c r="RRW290"/>
      <c r="RRX290"/>
      <c r="RRY290"/>
      <c r="RRZ290"/>
      <c r="RSA290"/>
      <c r="RSB290"/>
      <c r="RSC290"/>
      <c r="RSD290"/>
      <c r="RSE290"/>
      <c r="RSF290"/>
      <c r="RSG290"/>
      <c r="RSH290"/>
      <c r="RSI290"/>
      <c r="RSJ290"/>
      <c r="RSK290"/>
      <c r="RSL290"/>
      <c r="RSM290"/>
      <c r="RSN290"/>
      <c r="RSO290"/>
      <c r="RSP290"/>
      <c r="RSQ290"/>
      <c r="RSR290"/>
      <c r="RSS290"/>
      <c r="RST290"/>
      <c r="RSU290"/>
      <c r="RSV290"/>
      <c r="RSW290"/>
      <c r="RSX290"/>
      <c r="RSY290"/>
      <c r="RSZ290"/>
      <c r="RTA290"/>
      <c r="RTB290"/>
      <c r="RTC290"/>
      <c r="RTD290"/>
      <c r="RTE290"/>
      <c r="RTF290"/>
      <c r="RTG290"/>
      <c r="RTH290"/>
      <c r="RTI290"/>
      <c r="RTJ290"/>
      <c r="RTK290"/>
      <c r="RTL290"/>
      <c r="RTM290"/>
      <c r="RTN290"/>
      <c r="RTO290"/>
      <c r="RTP290"/>
      <c r="RTQ290"/>
      <c r="RTR290"/>
      <c r="RTS290"/>
      <c r="RTT290"/>
      <c r="RTU290"/>
      <c r="RTV290"/>
      <c r="RTW290"/>
      <c r="RTX290"/>
      <c r="RTY290"/>
      <c r="RTZ290"/>
      <c r="RUA290"/>
      <c r="RUB290"/>
      <c r="RUC290"/>
      <c r="RUD290"/>
      <c r="RUE290"/>
      <c r="RUF290"/>
      <c r="RUG290"/>
      <c r="RUH290"/>
      <c r="RUI290"/>
      <c r="RUJ290"/>
      <c r="RUK290"/>
      <c r="RUL290"/>
      <c r="RUM290"/>
      <c r="RUN290"/>
      <c r="RUO290"/>
      <c r="RUP290"/>
      <c r="RUQ290"/>
      <c r="RUR290"/>
      <c r="RUS290"/>
      <c r="RUT290"/>
      <c r="RUU290"/>
      <c r="RUV290"/>
      <c r="RUW290"/>
      <c r="RUX290"/>
      <c r="RUY290"/>
      <c r="RUZ290"/>
      <c r="RVA290"/>
      <c r="RVB290"/>
      <c r="RVC290"/>
      <c r="RVD290"/>
      <c r="RVE290"/>
      <c r="RVF290"/>
      <c r="RVG290"/>
      <c r="RVH290"/>
      <c r="RVI290"/>
      <c r="RVJ290"/>
      <c r="RVK290"/>
      <c r="RVL290"/>
      <c r="RVM290"/>
      <c r="RVN290"/>
      <c r="RVO290"/>
      <c r="RVP290"/>
      <c r="RVQ290"/>
      <c r="RVR290"/>
      <c r="RVS290"/>
      <c r="RVT290"/>
      <c r="RVU290"/>
      <c r="RVV290"/>
      <c r="RVW290"/>
      <c r="RVX290"/>
      <c r="RVY290"/>
      <c r="RVZ290"/>
      <c r="RWA290"/>
      <c r="RWB290"/>
      <c r="RWC290"/>
      <c r="RWD290"/>
      <c r="RWE290"/>
      <c r="RWF290"/>
      <c r="RWG290"/>
      <c r="RWH290"/>
      <c r="RWI290"/>
      <c r="RWJ290"/>
      <c r="RWK290"/>
      <c r="RWL290"/>
      <c r="RWM290"/>
      <c r="RWN290"/>
      <c r="RWO290"/>
      <c r="RWP290"/>
      <c r="RWQ290"/>
      <c r="RWR290"/>
      <c r="RWS290"/>
      <c r="RWT290"/>
      <c r="RWU290"/>
      <c r="RWV290"/>
      <c r="RWW290"/>
      <c r="RWX290"/>
      <c r="RWY290"/>
      <c r="RWZ290"/>
      <c r="RXA290"/>
      <c r="RXB290"/>
      <c r="RXC290"/>
      <c r="RXD290"/>
      <c r="RXE290"/>
      <c r="RXF290"/>
      <c r="RXG290"/>
      <c r="RXH290"/>
      <c r="RXI290"/>
      <c r="RXJ290"/>
      <c r="RXK290"/>
      <c r="RXL290"/>
      <c r="RXM290"/>
      <c r="RXN290"/>
      <c r="RXO290"/>
      <c r="RXP290"/>
      <c r="RXQ290"/>
      <c r="RXR290"/>
      <c r="RXS290"/>
      <c r="RXT290"/>
      <c r="RXU290"/>
      <c r="RXV290"/>
      <c r="RXW290"/>
      <c r="RXX290"/>
      <c r="RXY290"/>
      <c r="RXZ290"/>
      <c r="RYA290"/>
      <c r="RYB290"/>
      <c r="RYC290"/>
      <c r="RYD290"/>
      <c r="RYE290"/>
      <c r="RYF290"/>
      <c r="RYG290"/>
      <c r="RYH290"/>
      <c r="RYI290"/>
      <c r="RYJ290"/>
      <c r="RYK290"/>
      <c r="RYL290"/>
      <c r="RYM290"/>
      <c r="RYN290"/>
      <c r="RYO290"/>
      <c r="RYP290"/>
      <c r="RYQ290"/>
      <c r="RYR290"/>
      <c r="RYS290"/>
      <c r="RYT290"/>
      <c r="RYU290"/>
      <c r="RYV290"/>
      <c r="RYW290"/>
      <c r="RYX290"/>
      <c r="RYY290"/>
      <c r="RYZ290"/>
      <c r="RZA290"/>
      <c r="RZB290"/>
      <c r="RZC290"/>
      <c r="RZD290"/>
      <c r="RZE290"/>
      <c r="RZF290"/>
      <c r="RZG290"/>
      <c r="RZH290"/>
      <c r="RZI290"/>
      <c r="RZJ290"/>
      <c r="RZK290"/>
      <c r="RZL290"/>
      <c r="RZM290"/>
      <c r="RZN290"/>
      <c r="RZO290"/>
      <c r="RZP290"/>
      <c r="RZQ290"/>
      <c r="RZR290"/>
      <c r="RZS290"/>
      <c r="RZT290"/>
      <c r="RZU290"/>
      <c r="RZV290"/>
      <c r="RZW290"/>
      <c r="RZX290"/>
      <c r="RZY290"/>
      <c r="RZZ290"/>
      <c r="SAA290"/>
      <c r="SAB290"/>
      <c r="SAC290"/>
      <c r="SAD290"/>
      <c r="SAE290"/>
      <c r="SAF290"/>
      <c r="SAG290"/>
      <c r="SAH290"/>
      <c r="SAI290"/>
      <c r="SAJ290"/>
      <c r="SAK290"/>
      <c r="SAL290"/>
      <c r="SAM290"/>
      <c r="SAN290"/>
      <c r="SAO290"/>
      <c r="SAP290"/>
      <c r="SAQ290"/>
      <c r="SAR290"/>
      <c r="SAS290"/>
      <c r="SAT290"/>
      <c r="SAU290"/>
      <c r="SAV290"/>
      <c r="SAW290"/>
      <c r="SAX290"/>
      <c r="SAY290"/>
      <c r="SAZ290"/>
      <c r="SBA290"/>
      <c r="SBB290"/>
      <c r="SBC290"/>
      <c r="SBD290"/>
      <c r="SBE290"/>
      <c r="SBF290"/>
      <c r="SBG290"/>
      <c r="SBH290"/>
      <c r="SBI290"/>
      <c r="SBJ290"/>
      <c r="SBK290"/>
      <c r="SBL290"/>
      <c r="SBM290"/>
      <c r="SBN290"/>
      <c r="SBO290"/>
      <c r="SBP290"/>
      <c r="SBQ290"/>
      <c r="SBR290"/>
      <c r="SBS290"/>
      <c r="SBT290"/>
      <c r="SBU290"/>
      <c r="SBV290"/>
      <c r="SBW290"/>
      <c r="SBX290"/>
      <c r="SBY290"/>
      <c r="SBZ290"/>
      <c r="SCA290"/>
      <c r="SCB290"/>
      <c r="SCC290"/>
      <c r="SCD290"/>
      <c r="SCE290"/>
      <c r="SCF290"/>
      <c r="SCG290"/>
      <c r="SCH290"/>
      <c r="SCI290"/>
      <c r="SCJ290"/>
      <c r="SCK290"/>
      <c r="SCL290"/>
      <c r="SCM290"/>
      <c r="SCN290"/>
      <c r="SCO290"/>
      <c r="SCP290"/>
      <c r="SCQ290"/>
      <c r="SCR290"/>
      <c r="SCS290"/>
      <c r="SCT290"/>
      <c r="SCU290"/>
      <c r="SCV290"/>
      <c r="SCW290"/>
      <c r="SCX290"/>
      <c r="SCY290"/>
      <c r="SCZ290"/>
      <c r="SDA290"/>
      <c r="SDB290"/>
      <c r="SDC290"/>
      <c r="SDD290"/>
      <c r="SDE290"/>
      <c r="SDF290"/>
      <c r="SDG290"/>
      <c r="SDH290"/>
      <c r="SDI290"/>
      <c r="SDJ290"/>
      <c r="SDK290"/>
      <c r="SDL290"/>
      <c r="SDM290"/>
      <c r="SDN290"/>
      <c r="SDO290"/>
      <c r="SDP290"/>
      <c r="SDQ290"/>
      <c r="SDR290"/>
      <c r="SDS290"/>
      <c r="SDT290"/>
      <c r="SDU290"/>
      <c r="SDV290"/>
      <c r="SDW290"/>
      <c r="SDX290"/>
      <c r="SDY290"/>
      <c r="SDZ290"/>
      <c r="SEA290"/>
      <c r="SEB290"/>
      <c r="SEC290"/>
      <c r="SED290"/>
      <c r="SEE290"/>
      <c r="SEF290"/>
      <c r="SEG290"/>
      <c r="SEH290"/>
      <c r="SEI290"/>
      <c r="SEJ290"/>
      <c r="SEK290"/>
      <c r="SEL290"/>
      <c r="SEM290"/>
      <c r="SEN290"/>
      <c r="SEO290"/>
      <c r="SEP290"/>
      <c r="SEQ290"/>
      <c r="SER290"/>
      <c r="SES290"/>
      <c r="SET290"/>
      <c r="SEU290"/>
      <c r="SEV290"/>
      <c r="SEW290"/>
      <c r="SEX290"/>
      <c r="SEY290"/>
      <c r="SEZ290"/>
      <c r="SFA290"/>
      <c r="SFB290"/>
      <c r="SFC290"/>
      <c r="SFD290"/>
      <c r="SFE290"/>
      <c r="SFF290"/>
      <c r="SFG290"/>
      <c r="SFH290"/>
      <c r="SFI290"/>
      <c r="SFJ290"/>
      <c r="SFK290"/>
      <c r="SFL290"/>
      <c r="SFM290"/>
      <c r="SFN290"/>
      <c r="SFO290"/>
      <c r="SFP290"/>
      <c r="SFQ290"/>
      <c r="SFR290"/>
      <c r="SFS290"/>
      <c r="SFT290"/>
      <c r="SFU290"/>
      <c r="SFV290"/>
      <c r="SFW290"/>
      <c r="SFX290"/>
      <c r="SFY290"/>
      <c r="SFZ290"/>
      <c r="SGA290"/>
      <c r="SGB290"/>
      <c r="SGC290"/>
      <c r="SGD290"/>
      <c r="SGE290"/>
      <c r="SGF290"/>
      <c r="SGG290"/>
      <c r="SGH290"/>
      <c r="SGI290"/>
      <c r="SGJ290"/>
      <c r="SGK290"/>
      <c r="SGL290"/>
      <c r="SGM290"/>
      <c r="SGN290"/>
      <c r="SGO290"/>
      <c r="SGP290"/>
      <c r="SGQ290"/>
      <c r="SGR290"/>
      <c r="SGS290"/>
      <c r="SGT290"/>
      <c r="SGU290"/>
      <c r="SGV290"/>
      <c r="SGW290"/>
      <c r="SGX290"/>
      <c r="SGY290"/>
      <c r="SGZ290"/>
      <c r="SHA290"/>
      <c r="SHB290"/>
      <c r="SHC290"/>
      <c r="SHD290"/>
      <c r="SHE290"/>
      <c r="SHF290"/>
      <c r="SHG290"/>
      <c r="SHH290"/>
      <c r="SHI290"/>
      <c r="SHJ290"/>
      <c r="SHK290"/>
      <c r="SHL290"/>
      <c r="SHM290"/>
      <c r="SHN290"/>
      <c r="SHO290"/>
      <c r="SHP290"/>
      <c r="SHQ290"/>
      <c r="SHR290"/>
      <c r="SHS290"/>
      <c r="SHT290"/>
      <c r="SHU290"/>
      <c r="SHV290"/>
      <c r="SHW290"/>
      <c r="SHX290"/>
      <c r="SHY290"/>
      <c r="SHZ290"/>
      <c r="SIA290"/>
      <c r="SIB290"/>
      <c r="SIC290"/>
      <c r="SID290"/>
      <c r="SIE290"/>
      <c r="SIF290"/>
      <c r="SIG290"/>
      <c r="SIH290"/>
      <c r="SII290"/>
      <c r="SIJ290"/>
      <c r="SIK290"/>
      <c r="SIL290"/>
      <c r="SIM290"/>
      <c r="SIN290"/>
      <c r="SIO290"/>
      <c r="SIP290"/>
      <c r="SIQ290"/>
      <c r="SIR290"/>
      <c r="SIS290"/>
      <c r="SIT290"/>
      <c r="SIU290"/>
      <c r="SIV290"/>
      <c r="SIW290"/>
      <c r="SIX290"/>
      <c r="SIY290"/>
      <c r="SIZ290"/>
      <c r="SJA290"/>
      <c r="SJB290"/>
      <c r="SJC290"/>
      <c r="SJD290"/>
      <c r="SJE290"/>
      <c r="SJF290"/>
      <c r="SJG290"/>
      <c r="SJH290"/>
      <c r="SJI290"/>
      <c r="SJJ290"/>
      <c r="SJK290"/>
      <c r="SJL290"/>
      <c r="SJM290"/>
      <c r="SJN290"/>
      <c r="SJO290"/>
      <c r="SJP290"/>
      <c r="SJQ290"/>
      <c r="SJR290"/>
      <c r="SJS290"/>
      <c r="SJT290"/>
      <c r="SJU290"/>
      <c r="SJV290"/>
      <c r="SJW290"/>
      <c r="SJX290"/>
      <c r="SJY290"/>
      <c r="SJZ290"/>
      <c r="SKA290"/>
      <c r="SKB290"/>
      <c r="SKC290"/>
      <c r="SKD290"/>
      <c r="SKE290"/>
      <c r="SKF290"/>
      <c r="SKG290"/>
      <c r="SKH290"/>
      <c r="SKI290"/>
      <c r="SKJ290"/>
      <c r="SKK290"/>
      <c r="SKL290"/>
      <c r="SKM290"/>
      <c r="SKN290"/>
      <c r="SKO290"/>
      <c r="SKP290"/>
      <c r="SKQ290"/>
      <c r="SKR290"/>
      <c r="SKS290"/>
      <c r="SKT290"/>
      <c r="SKU290"/>
      <c r="SKV290"/>
      <c r="SKW290"/>
      <c r="SKX290"/>
      <c r="SKY290"/>
      <c r="SKZ290"/>
      <c r="SLA290"/>
      <c r="SLB290"/>
      <c r="SLC290"/>
      <c r="SLD290"/>
      <c r="SLE290"/>
      <c r="SLF290"/>
      <c r="SLG290"/>
      <c r="SLH290"/>
      <c r="SLI290"/>
      <c r="SLJ290"/>
      <c r="SLK290"/>
      <c r="SLL290"/>
      <c r="SLM290"/>
      <c r="SLN290"/>
      <c r="SLO290"/>
      <c r="SLP290"/>
      <c r="SLQ290"/>
      <c r="SLR290"/>
      <c r="SLS290"/>
      <c r="SLT290"/>
      <c r="SLU290"/>
      <c r="SLV290"/>
      <c r="SLW290"/>
      <c r="SLX290"/>
      <c r="SLY290"/>
      <c r="SLZ290"/>
      <c r="SMA290"/>
      <c r="SMB290"/>
      <c r="SMC290"/>
      <c r="SMD290"/>
      <c r="SME290"/>
      <c r="SMF290"/>
      <c r="SMG290"/>
      <c r="SMH290"/>
      <c r="SMI290"/>
      <c r="SMJ290"/>
      <c r="SMK290"/>
      <c r="SML290"/>
      <c r="SMM290"/>
      <c r="SMN290"/>
      <c r="SMO290"/>
      <c r="SMP290"/>
      <c r="SMQ290"/>
      <c r="SMR290"/>
      <c r="SMS290"/>
      <c r="SMT290"/>
      <c r="SMU290"/>
      <c r="SMV290"/>
      <c r="SMW290"/>
      <c r="SMX290"/>
      <c r="SMY290"/>
      <c r="SMZ290"/>
      <c r="SNA290"/>
      <c r="SNB290"/>
      <c r="SNC290"/>
      <c r="SND290"/>
      <c r="SNE290"/>
      <c r="SNF290"/>
      <c r="SNG290"/>
      <c r="SNH290"/>
      <c r="SNI290"/>
      <c r="SNJ290"/>
      <c r="SNK290"/>
      <c r="SNL290"/>
      <c r="SNM290"/>
      <c r="SNN290"/>
      <c r="SNO290"/>
      <c r="SNP290"/>
      <c r="SNQ290"/>
      <c r="SNR290"/>
      <c r="SNS290"/>
      <c r="SNT290"/>
      <c r="SNU290"/>
      <c r="SNV290"/>
      <c r="SNW290"/>
      <c r="SNX290"/>
      <c r="SNY290"/>
      <c r="SNZ290"/>
      <c r="SOA290"/>
      <c r="SOB290"/>
      <c r="SOC290"/>
      <c r="SOD290"/>
      <c r="SOE290"/>
      <c r="SOF290"/>
      <c r="SOG290"/>
      <c r="SOH290"/>
      <c r="SOI290"/>
      <c r="SOJ290"/>
      <c r="SOK290"/>
      <c r="SOL290"/>
      <c r="SOM290"/>
      <c r="SON290"/>
      <c r="SOO290"/>
      <c r="SOP290"/>
      <c r="SOQ290"/>
      <c r="SOR290"/>
      <c r="SOS290"/>
      <c r="SOT290"/>
      <c r="SOU290"/>
      <c r="SOV290"/>
      <c r="SOW290"/>
      <c r="SOX290"/>
      <c r="SOY290"/>
      <c r="SOZ290"/>
      <c r="SPA290"/>
      <c r="SPB290"/>
      <c r="SPC290"/>
      <c r="SPD290"/>
      <c r="SPE290"/>
      <c r="SPF290"/>
      <c r="SPG290"/>
      <c r="SPH290"/>
      <c r="SPI290"/>
      <c r="SPJ290"/>
      <c r="SPK290"/>
      <c r="SPL290"/>
      <c r="SPM290"/>
      <c r="SPN290"/>
      <c r="SPO290"/>
      <c r="SPP290"/>
      <c r="SPQ290"/>
      <c r="SPR290"/>
      <c r="SPS290"/>
      <c r="SPT290"/>
      <c r="SPU290"/>
      <c r="SPV290"/>
      <c r="SPW290"/>
      <c r="SPX290"/>
      <c r="SPY290"/>
      <c r="SPZ290"/>
      <c r="SQA290"/>
      <c r="SQB290"/>
      <c r="SQC290"/>
      <c r="SQD290"/>
      <c r="SQE290"/>
      <c r="SQF290"/>
      <c r="SQG290"/>
      <c r="SQH290"/>
      <c r="SQI290"/>
      <c r="SQJ290"/>
      <c r="SQK290"/>
      <c r="SQL290"/>
      <c r="SQM290"/>
      <c r="SQN290"/>
      <c r="SQO290"/>
      <c r="SQP290"/>
      <c r="SQQ290"/>
      <c r="SQR290"/>
      <c r="SQS290"/>
      <c r="SQT290"/>
      <c r="SQU290"/>
      <c r="SQV290"/>
      <c r="SQW290"/>
      <c r="SQX290"/>
      <c r="SQY290"/>
      <c r="SQZ290"/>
      <c r="SRA290"/>
      <c r="SRB290"/>
      <c r="SRC290"/>
      <c r="SRD290"/>
      <c r="SRE290"/>
      <c r="SRF290"/>
      <c r="SRG290"/>
      <c r="SRH290"/>
      <c r="SRI290"/>
      <c r="SRJ290"/>
      <c r="SRK290"/>
      <c r="SRL290"/>
      <c r="SRM290"/>
      <c r="SRN290"/>
      <c r="SRO290"/>
      <c r="SRP290"/>
      <c r="SRQ290"/>
      <c r="SRR290"/>
      <c r="SRS290"/>
      <c r="SRT290"/>
      <c r="SRU290"/>
      <c r="SRV290"/>
      <c r="SRW290"/>
      <c r="SRX290"/>
      <c r="SRY290"/>
      <c r="SRZ290"/>
      <c r="SSA290"/>
      <c r="SSB290"/>
      <c r="SSC290"/>
      <c r="SSD290"/>
      <c r="SSE290"/>
      <c r="SSF290"/>
      <c r="SSG290"/>
      <c r="SSH290"/>
      <c r="SSI290"/>
      <c r="SSJ290"/>
      <c r="SSK290"/>
      <c r="SSL290"/>
      <c r="SSM290"/>
      <c r="SSN290"/>
      <c r="SSO290"/>
      <c r="SSP290"/>
      <c r="SSQ290"/>
      <c r="SSR290"/>
      <c r="SSS290"/>
      <c r="SST290"/>
      <c r="SSU290"/>
      <c r="SSV290"/>
      <c r="SSW290"/>
      <c r="SSX290"/>
      <c r="SSY290"/>
      <c r="SSZ290"/>
      <c r="STA290"/>
      <c r="STB290"/>
      <c r="STC290"/>
      <c r="STD290"/>
      <c r="STE290"/>
      <c r="STF290"/>
      <c r="STG290"/>
      <c r="STH290"/>
      <c r="STI290"/>
      <c r="STJ290"/>
      <c r="STK290"/>
      <c r="STL290"/>
      <c r="STM290"/>
      <c r="STN290"/>
      <c r="STO290"/>
      <c r="STP290"/>
      <c r="STQ290"/>
      <c r="STR290"/>
      <c r="STS290"/>
      <c r="STT290"/>
      <c r="STU290"/>
      <c r="STV290"/>
      <c r="STW290"/>
      <c r="STX290"/>
      <c r="STY290"/>
      <c r="STZ290"/>
      <c r="SUA290"/>
      <c r="SUB290"/>
      <c r="SUC290"/>
      <c r="SUD290"/>
      <c r="SUE290"/>
      <c r="SUF290"/>
      <c r="SUG290"/>
      <c r="SUH290"/>
      <c r="SUI290"/>
      <c r="SUJ290"/>
      <c r="SUK290"/>
      <c r="SUL290"/>
      <c r="SUM290"/>
      <c r="SUN290"/>
      <c r="SUO290"/>
      <c r="SUP290"/>
      <c r="SUQ290"/>
      <c r="SUR290"/>
      <c r="SUS290"/>
      <c r="SUT290"/>
      <c r="SUU290"/>
      <c r="SUV290"/>
      <c r="SUW290"/>
      <c r="SUX290"/>
      <c r="SUY290"/>
      <c r="SUZ290"/>
      <c r="SVA290"/>
      <c r="SVB290"/>
      <c r="SVC290"/>
      <c r="SVD290"/>
      <c r="SVE290"/>
      <c r="SVF290"/>
      <c r="SVG290"/>
      <c r="SVH290"/>
      <c r="SVI290"/>
      <c r="SVJ290"/>
      <c r="SVK290"/>
      <c r="SVL290"/>
      <c r="SVM290"/>
      <c r="SVN290"/>
      <c r="SVO290"/>
      <c r="SVP290"/>
      <c r="SVQ290"/>
      <c r="SVR290"/>
      <c r="SVS290"/>
      <c r="SVT290"/>
      <c r="SVU290"/>
      <c r="SVV290"/>
      <c r="SVW290"/>
      <c r="SVX290"/>
      <c r="SVY290"/>
      <c r="SVZ290"/>
      <c r="SWA290"/>
      <c r="SWB290"/>
      <c r="SWC290"/>
      <c r="SWD290"/>
      <c r="SWE290"/>
      <c r="SWF290"/>
      <c r="SWG290"/>
      <c r="SWH290"/>
      <c r="SWI290"/>
      <c r="SWJ290"/>
      <c r="SWK290"/>
      <c r="SWL290"/>
      <c r="SWM290"/>
      <c r="SWN290"/>
      <c r="SWO290"/>
      <c r="SWP290"/>
      <c r="SWQ290"/>
      <c r="SWR290"/>
      <c r="SWS290"/>
      <c r="SWT290"/>
      <c r="SWU290"/>
      <c r="SWV290"/>
      <c r="SWW290"/>
      <c r="SWX290"/>
      <c r="SWY290"/>
      <c r="SWZ290"/>
      <c r="SXA290"/>
      <c r="SXB290"/>
      <c r="SXC290"/>
      <c r="SXD290"/>
      <c r="SXE290"/>
      <c r="SXF290"/>
      <c r="SXG290"/>
      <c r="SXH290"/>
      <c r="SXI290"/>
      <c r="SXJ290"/>
      <c r="SXK290"/>
      <c r="SXL290"/>
      <c r="SXM290"/>
      <c r="SXN290"/>
      <c r="SXO290"/>
      <c r="SXP290"/>
      <c r="SXQ290"/>
      <c r="SXR290"/>
      <c r="SXS290"/>
      <c r="SXT290"/>
      <c r="SXU290"/>
      <c r="SXV290"/>
      <c r="SXW290"/>
      <c r="SXX290"/>
      <c r="SXY290"/>
      <c r="SXZ290"/>
      <c r="SYA290"/>
      <c r="SYB290"/>
      <c r="SYC290"/>
      <c r="SYD290"/>
      <c r="SYE290"/>
      <c r="SYF290"/>
      <c r="SYG290"/>
      <c r="SYH290"/>
      <c r="SYI290"/>
      <c r="SYJ290"/>
      <c r="SYK290"/>
      <c r="SYL290"/>
      <c r="SYM290"/>
      <c r="SYN290"/>
      <c r="SYO290"/>
      <c r="SYP290"/>
      <c r="SYQ290"/>
      <c r="SYR290"/>
      <c r="SYS290"/>
      <c r="SYT290"/>
      <c r="SYU290"/>
      <c r="SYV290"/>
      <c r="SYW290"/>
      <c r="SYX290"/>
      <c r="SYY290"/>
      <c r="SYZ290"/>
      <c r="SZA290"/>
      <c r="SZB290"/>
      <c r="SZC290"/>
      <c r="SZD290"/>
      <c r="SZE290"/>
      <c r="SZF290"/>
      <c r="SZG290"/>
      <c r="SZH290"/>
      <c r="SZI290"/>
      <c r="SZJ290"/>
      <c r="SZK290"/>
      <c r="SZL290"/>
      <c r="SZM290"/>
      <c r="SZN290"/>
      <c r="SZO290"/>
      <c r="SZP290"/>
      <c r="SZQ290"/>
      <c r="SZR290"/>
      <c r="SZS290"/>
      <c r="SZT290"/>
      <c r="SZU290"/>
      <c r="SZV290"/>
      <c r="SZW290"/>
      <c r="SZX290"/>
      <c r="SZY290"/>
      <c r="SZZ290"/>
      <c r="TAA290"/>
      <c r="TAB290"/>
      <c r="TAC290"/>
      <c r="TAD290"/>
      <c r="TAE290"/>
      <c r="TAF290"/>
      <c r="TAG290"/>
      <c r="TAH290"/>
      <c r="TAI290"/>
      <c r="TAJ290"/>
      <c r="TAK290"/>
      <c r="TAL290"/>
      <c r="TAM290"/>
      <c r="TAN290"/>
      <c r="TAO290"/>
      <c r="TAP290"/>
      <c r="TAQ290"/>
      <c r="TAR290"/>
      <c r="TAS290"/>
      <c r="TAT290"/>
      <c r="TAU290"/>
      <c r="TAV290"/>
      <c r="TAW290"/>
      <c r="TAX290"/>
      <c r="TAY290"/>
      <c r="TAZ290"/>
      <c r="TBA290"/>
      <c r="TBB290"/>
      <c r="TBC290"/>
      <c r="TBD290"/>
      <c r="TBE290"/>
      <c r="TBF290"/>
      <c r="TBG290"/>
      <c r="TBH290"/>
      <c r="TBI290"/>
      <c r="TBJ290"/>
      <c r="TBK290"/>
      <c r="TBL290"/>
      <c r="TBM290"/>
      <c r="TBN290"/>
      <c r="TBO290"/>
      <c r="TBP290"/>
      <c r="TBQ290"/>
      <c r="TBR290"/>
      <c r="TBS290"/>
      <c r="TBT290"/>
      <c r="TBU290"/>
      <c r="TBV290"/>
      <c r="TBW290"/>
      <c r="TBX290"/>
      <c r="TBY290"/>
      <c r="TBZ290"/>
      <c r="TCA290"/>
      <c r="TCB290"/>
      <c r="TCC290"/>
      <c r="TCD290"/>
      <c r="TCE290"/>
      <c r="TCF290"/>
      <c r="TCG290"/>
      <c r="TCH290"/>
      <c r="TCI290"/>
      <c r="TCJ290"/>
      <c r="TCK290"/>
      <c r="TCL290"/>
      <c r="TCM290"/>
      <c r="TCN290"/>
      <c r="TCO290"/>
      <c r="TCP290"/>
      <c r="TCQ290"/>
      <c r="TCR290"/>
      <c r="TCS290"/>
      <c r="TCT290"/>
      <c r="TCU290"/>
      <c r="TCV290"/>
      <c r="TCW290"/>
      <c r="TCX290"/>
      <c r="TCY290"/>
      <c r="TCZ290"/>
      <c r="TDA290"/>
      <c r="TDB290"/>
      <c r="TDC290"/>
      <c r="TDD290"/>
      <c r="TDE290"/>
      <c r="TDF290"/>
      <c r="TDG290"/>
      <c r="TDH290"/>
      <c r="TDI290"/>
      <c r="TDJ290"/>
      <c r="TDK290"/>
      <c r="TDL290"/>
      <c r="TDM290"/>
      <c r="TDN290"/>
      <c r="TDO290"/>
      <c r="TDP290"/>
      <c r="TDQ290"/>
      <c r="TDR290"/>
      <c r="TDS290"/>
      <c r="TDT290"/>
      <c r="TDU290"/>
      <c r="TDV290"/>
      <c r="TDW290"/>
      <c r="TDX290"/>
      <c r="TDY290"/>
      <c r="TDZ290"/>
      <c r="TEA290"/>
      <c r="TEB290"/>
      <c r="TEC290"/>
      <c r="TED290"/>
      <c r="TEE290"/>
      <c r="TEF290"/>
      <c r="TEG290"/>
      <c r="TEH290"/>
      <c r="TEI290"/>
      <c r="TEJ290"/>
      <c r="TEK290"/>
      <c r="TEL290"/>
      <c r="TEM290"/>
      <c r="TEN290"/>
      <c r="TEO290"/>
      <c r="TEP290"/>
      <c r="TEQ290"/>
      <c r="TER290"/>
      <c r="TES290"/>
      <c r="TET290"/>
      <c r="TEU290"/>
      <c r="TEV290"/>
      <c r="TEW290"/>
      <c r="TEX290"/>
      <c r="TEY290"/>
      <c r="TEZ290"/>
      <c r="TFA290"/>
      <c r="TFB290"/>
      <c r="TFC290"/>
      <c r="TFD290"/>
      <c r="TFE290"/>
      <c r="TFF290"/>
      <c r="TFG290"/>
      <c r="TFH290"/>
      <c r="TFI290"/>
      <c r="TFJ290"/>
      <c r="TFK290"/>
      <c r="TFL290"/>
      <c r="TFM290"/>
      <c r="TFN290"/>
      <c r="TFO290"/>
      <c r="TFP290"/>
      <c r="TFQ290"/>
      <c r="TFR290"/>
      <c r="TFS290"/>
      <c r="TFT290"/>
      <c r="TFU290"/>
      <c r="TFV290"/>
      <c r="TFW290"/>
      <c r="TFX290"/>
      <c r="TFY290"/>
      <c r="TFZ290"/>
      <c r="TGA290"/>
      <c r="TGB290"/>
      <c r="TGC290"/>
      <c r="TGD290"/>
      <c r="TGE290"/>
      <c r="TGF290"/>
      <c r="TGG290"/>
      <c r="TGH290"/>
      <c r="TGI290"/>
      <c r="TGJ290"/>
      <c r="TGK290"/>
      <c r="TGL290"/>
      <c r="TGM290"/>
      <c r="TGN290"/>
      <c r="TGO290"/>
      <c r="TGP290"/>
      <c r="TGQ290"/>
      <c r="TGR290"/>
      <c r="TGS290"/>
      <c r="TGT290"/>
      <c r="TGU290"/>
      <c r="TGV290"/>
      <c r="TGW290"/>
      <c r="TGX290"/>
      <c r="TGY290"/>
      <c r="TGZ290"/>
      <c r="THA290"/>
      <c r="THB290"/>
      <c r="THC290"/>
      <c r="THD290"/>
      <c r="THE290"/>
      <c r="THF290"/>
      <c r="THG290"/>
      <c r="THH290"/>
      <c r="THI290"/>
      <c r="THJ290"/>
      <c r="THK290"/>
      <c r="THL290"/>
      <c r="THM290"/>
      <c r="THN290"/>
      <c r="THO290"/>
      <c r="THP290"/>
      <c r="THQ290"/>
      <c r="THR290"/>
      <c r="THS290"/>
      <c r="THT290"/>
      <c r="THU290"/>
      <c r="THV290"/>
      <c r="THW290"/>
      <c r="THX290"/>
      <c r="THY290"/>
      <c r="THZ290"/>
      <c r="TIA290"/>
      <c r="TIB290"/>
      <c r="TIC290"/>
      <c r="TID290"/>
      <c r="TIE290"/>
      <c r="TIF290"/>
      <c r="TIG290"/>
      <c r="TIH290"/>
      <c r="TII290"/>
      <c r="TIJ290"/>
      <c r="TIK290"/>
      <c r="TIL290"/>
      <c r="TIM290"/>
      <c r="TIN290"/>
      <c r="TIO290"/>
      <c r="TIP290"/>
      <c r="TIQ290"/>
      <c r="TIR290"/>
      <c r="TIS290"/>
      <c r="TIT290"/>
      <c r="TIU290"/>
      <c r="TIV290"/>
      <c r="TIW290"/>
      <c r="TIX290"/>
      <c r="TIY290"/>
      <c r="TIZ290"/>
      <c r="TJA290"/>
      <c r="TJB290"/>
      <c r="TJC290"/>
      <c r="TJD290"/>
      <c r="TJE290"/>
      <c r="TJF290"/>
      <c r="TJG290"/>
      <c r="TJH290"/>
      <c r="TJI290"/>
      <c r="TJJ290"/>
      <c r="TJK290"/>
      <c r="TJL290"/>
      <c r="TJM290"/>
      <c r="TJN290"/>
      <c r="TJO290"/>
      <c r="TJP290"/>
      <c r="TJQ290"/>
      <c r="TJR290"/>
      <c r="TJS290"/>
      <c r="TJT290"/>
      <c r="TJU290"/>
      <c r="TJV290"/>
      <c r="TJW290"/>
      <c r="TJX290"/>
      <c r="TJY290"/>
      <c r="TJZ290"/>
      <c r="TKA290"/>
      <c r="TKB290"/>
      <c r="TKC290"/>
      <c r="TKD290"/>
      <c r="TKE290"/>
      <c r="TKF290"/>
      <c r="TKG290"/>
      <c r="TKH290"/>
      <c r="TKI290"/>
      <c r="TKJ290"/>
      <c r="TKK290"/>
      <c r="TKL290"/>
      <c r="TKM290"/>
      <c r="TKN290"/>
      <c r="TKO290"/>
      <c r="TKP290"/>
      <c r="TKQ290"/>
      <c r="TKR290"/>
      <c r="TKS290"/>
      <c r="TKT290"/>
      <c r="TKU290"/>
      <c r="TKV290"/>
      <c r="TKW290"/>
      <c r="TKX290"/>
      <c r="TKY290"/>
      <c r="TKZ290"/>
      <c r="TLA290"/>
      <c r="TLB290"/>
      <c r="TLC290"/>
      <c r="TLD290"/>
      <c r="TLE290"/>
      <c r="TLF290"/>
      <c r="TLG290"/>
      <c r="TLH290"/>
      <c r="TLI290"/>
      <c r="TLJ290"/>
      <c r="TLK290"/>
      <c r="TLL290"/>
      <c r="TLM290"/>
      <c r="TLN290"/>
      <c r="TLO290"/>
      <c r="TLP290"/>
      <c r="TLQ290"/>
      <c r="TLR290"/>
      <c r="TLS290"/>
      <c r="TLT290"/>
      <c r="TLU290"/>
      <c r="TLV290"/>
      <c r="TLW290"/>
      <c r="TLX290"/>
      <c r="TLY290"/>
      <c r="TLZ290"/>
      <c r="TMA290"/>
      <c r="TMB290"/>
      <c r="TMC290"/>
      <c r="TMD290"/>
      <c r="TME290"/>
      <c r="TMF290"/>
      <c r="TMG290"/>
      <c r="TMH290"/>
      <c r="TMI290"/>
      <c r="TMJ290"/>
      <c r="TMK290"/>
      <c r="TML290"/>
      <c r="TMM290"/>
      <c r="TMN290"/>
      <c r="TMO290"/>
      <c r="TMP290"/>
      <c r="TMQ290"/>
      <c r="TMR290"/>
      <c r="TMS290"/>
      <c r="TMT290"/>
      <c r="TMU290"/>
      <c r="TMV290"/>
      <c r="TMW290"/>
      <c r="TMX290"/>
      <c r="TMY290"/>
      <c r="TMZ290"/>
      <c r="TNA290"/>
      <c r="TNB290"/>
      <c r="TNC290"/>
      <c r="TND290"/>
      <c r="TNE290"/>
      <c r="TNF290"/>
      <c r="TNG290"/>
      <c r="TNH290"/>
      <c r="TNI290"/>
      <c r="TNJ290"/>
      <c r="TNK290"/>
      <c r="TNL290"/>
      <c r="TNM290"/>
      <c r="TNN290"/>
      <c r="TNO290"/>
      <c r="TNP290"/>
      <c r="TNQ290"/>
      <c r="TNR290"/>
      <c r="TNS290"/>
      <c r="TNT290"/>
      <c r="TNU290"/>
      <c r="TNV290"/>
      <c r="TNW290"/>
      <c r="TNX290"/>
      <c r="TNY290"/>
      <c r="TNZ290"/>
      <c r="TOA290"/>
      <c r="TOB290"/>
      <c r="TOC290"/>
      <c r="TOD290"/>
      <c r="TOE290"/>
      <c r="TOF290"/>
      <c r="TOG290"/>
      <c r="TOH290"/>
      <c r="TOI290"/>
      <c r="TOJ290"/>
      <c r="TOK290"/>
      <c r="TOL290"/>
      <c r="TOM290"/>
      <c r="TON290"/>
      <c r="TOO290"/>
      <c r="TOP290"/>
      <c r="TOQ290"/>
      <c r="TOR290"/>
      <c r="TOS290"/>
      <c r="TOT290"/>
      <c r="TOU290"/>
      <c r="TOV290"/>
      <c r="TOW290"/>
      <c r="TOX290"/>
      <c r="TOY290"/>
      <c r="TOZ290"/>
      <c r="TPA290"/>
      <c r="TPB290"/>
      <c r="TPC290"/>
      <c r="TPD290"/>
      <c r="TPE290"/>
      <c r="TPF290"/>
      <c r="TPG290"/>
      <c r="TPH290"/>
      <c r="TPI290"/>
      <c r="TPJ290"/>
      <c r="TPK290"/>
      <c r="TPL290"/>
      <c r="TPM290"/>
      <c r="TPN290"/>
      <c r="TPO290"/>
      <c r="TPP290"/>
      <c r="TPQ290"/>
      <c r="TPR290"/>
      <c r="TPS290"/>
      <c r="TPT290"/>
      <c r="TPU290"/>
      <c r="TPV290"/>
      <c r="TPW290"/>
      <c r="TPX290"/>
      <c r="TPY290"/>
      <c r="TPZ290"/>
      <c r="TQA290"/>
      <c r="TQB290"/>
      <c r="TQC290"/>
      <c r="TQD290"/>
      <c r="TQE290"/>
      <c r="TQF290"/>
      <c r="TQG290"/>
      <c r="TQH290"/>
      <c r="TQI290"/>
      <c r="TQJ290"/>
      <c r="TQK290"/>
      <c r="TQL290"/>
      <c r="TQM290"/>
      <c r="TQN290"/>
      <c r="TQO290"/>
      <c r="TQP290"/>
      <c r="TQQ290"/>
      <c r="TQR290"/>
      <c r="TQS290"/>
      <c r="TQT290"/>
      <c r="TQU290"/>
      <c r="TQV290"/>
      <c r="TQW290"/>
      <c r="TQX290"/>
      <c r="TQY290"/>
      <c r="TQZ290"/>
      <c r="TRA290"/>
      <c r="TRB290"/>
      <c r="TRC290"/>
      <c r="TRD290"/>
      <c r="TRE290"/>
      <c r="TRF290"/>
      <c r="TRG290"/>
      <c r="TRH290"/>
      <c r="TRI290"/>
      <c r="TRJ290"/>
      <c r="TRK290"/>
      <c r="TRL290"/>
      <c r="TRM290"/>
      <c r="TRN290"/>
      <c r="TRO290"/>
      <c r="TRP290"/>
      <c r="TRQ290"/>
      <c r="TRR290"/>
      <c r="TRS290"/>
      <c r="TRT290"/>
      <c r="TRU290"/>
      <c r="TRV290"/>
      <c r="TRW290"/>
      <c r="TRX290"/>
      <c r="TRY290"/>
      <c r="TRZ290"/>
      <c r="TSA290"/>
      <c r="TSB290"/>
      <c r="TSC290"/>
      <c r="TSD290"/>
      <c r="TSE290"/>
      <c r="TSF290"/>
      <c r="TSG290"/>
      <c r="TSH290"/>
      <c r="TSI290"/>
      <c r="TSJ290"/>
      <c r="TSK290"/>
      <c r="TSL290"/>
      <c r="TSM290"/>
      <c r="TSN290"/>
      <c r="TSO290"/>
      <c r="TSP290"/>
      <c r="TSQ290"/>
      <c r="TSR290"/>
      <c r="TSS290"/>
      <c r="TST290"/>
      <c r="TSU290"/>
      <c r="TSV290"/>
      <c r="TSW290"/>
      <c r="TSX290"/>
      <c r="TSY290"/>
      <c r="TSZ290"/>
      <c r="TTA290"/>
      <c r="TTB290"/>
      <c r="TTC290"/>
      <c r="TTD290"/>
      <c r="TTE290"/>
      <c r="TTF290"/>
      <c r="TTG290"/>
      <c r="TTH290"/>
      <c r="TTI290"/>
      <c r="TTJ290"/>
      <c r="TTK290"/>
      <c r="TTL290"/>
      <c r="TTM290"/>
      <c r="TTN290"/>
      <c r="TTO290"/>
      <c r="TTP290"/>
      <c r="TTQ290"/>
      <c r="TTR290"/>
      <c r="TTS290"/>
      <c r="TTT290"/>
      <c r="TTU290"/>
      <c r="TTV290"/>
      <c r="TTW290"/>
      <c r="TTX290"/>
      <c r="TTY290"/>
      <c r="TTZ290"/>
      <c r="TUA290"/>
      <c r="TUB290"/>
      <c r="TUC290"/>
      <c r="TUD290"/>
      <c r="TUE290"/>
      <c r="TUF290"/>
      <c r="TUG290"/>
      <c r="TUH290"/>
      <c r="TUI290"/>
      <c r="TUJ290"/>
      <c r="TUK290"/>
      <c r="TUL290"/>
      <c r="TUM290"/>
      <c r="TUN290"/>
      <c r="TUO290"/>
      <c r="TUP290"/>
      <c r="TUQ290"/>
      <c r="TUR290"/>
      <c r="TUS290"/>
      <c r="TUT290"/>
      <c r="TUU290"/>
      <c r="TUV290"/>
      <c r="TUW290"/>
      <c r="TUX290"/>
      <c r="TUY290"/>
      <c r="TUZ290"/>
      <c r="TVA290"/>
      <c r="TVB290"/>
      <c r="TVC290"/>
      <c r="TVD290"/>
      <c r="TVE290"/>
      <c r="TVF290"/>
      <c r="TVG290"/>
      <c r="TVH290"/>
      <c r="TVI290"/>
      <c r="TVJ290"/>
      <c r="TVK290"/>
      <c r="TVL290"/>
      <c r="TVM290"/>
      <c r="TVN290"/>
      <c r="TVO290"/>
      <c r="TVP290"/>
      <c r="TVQ290"/>
      <c r="TVR290"/>
      <c r="TVS290"/>
      <c r="TVT290"/>
      <c r="TVU290"/>
      <c r="TVV290"/>
      <c r="TVW290"/>
      <c r="TVX290"/>
      <c r="TVY290"/>
      <c r="TVZ290"/>
      <c r="TWA290"/>
      <c r="TWB290"/>
      <c r="TWC290"/>
      <c r="TWD290"/>
      <c r="TWE290"/>
      <c r="TWF290"/>
      <c r="TWG290"/>
      <c r="TWH290"/>
      <c r="TWI290"/>
      <c r="TWJ290"/>
      <c r="TWK290"/>
      <c r="TWL290"/>
      <c r="TWM290"/>
      <c r="TWN290"/>
      <c r="TWO290"/>
      <c r="TWP290"/>
      <c r="TWQ290"/>
      <c r="TWR290"/>
      <c r="TWS290"/>
      <c r="TWT290"/>
      <c r="TWU290"/>
      <c r="TWV290"/>
      <c r="TWW290"/>
      <c r="TWX290"/>
      <c r="TWY290"/>
      <c r="TWZ290"/>
      <c r="TXA290"/>
      <c r="TXB290"/>
      <c r="TXC290"/>
      <c r="TXD290"/>
      <c r="TXE290"/>
      <c r="TXF290"/>
      <c r="TXG290"/>
      <c r="TXH290"/>
      <c r="TXI290"/>
      <c r="TXJ290"/>
      <c r="TXK290"/>
      <c r="TXL290"/>
      <c r="TXM290"/>
      <c r="TXN290"/>
      <c r="TXO290"/>
      <c r="TXP290"/>
      <c r="TXQ290"/>
      <c r="TXR290"/>
      <c r="TXS290"/>
      <c r="TXT290"/>
      <c r="TXU290"/>
      <c r="TXV290"/>
      <c r="TXW290"/>
      <c r="TXX290"/>
      <c r="TXY290"/>
      <c r="TXZ290"/>
      <c r="TYA290"/>
      <c r="TYB290"/>
      <c r="TYC290"/>
      <c r="TYD290"/>
      <c r="TYE290"/>
      <c r="TYF290"/>
      <c r="TYG290"/>
      <c r="TYH290"/>
      <c r="TYI290"/>
      <c r="TYJ290"/>
      <c r="TYK290"/>
      <c r="TYL290"/>
      <c r="TYM290"/>
      <c r="TYN290"/>
      <c r="TYO290"/>
      <c r="TYP290"/>
      <c r="TYQ290"/>
      <c r="TYR290"/>
      <c r="TYS290"/>
      <c r="TYT290"/>
      <c r="TYU290"/>
      <c r="TYV290"/>
      <c r="TYW290"/>
      <c r="TYX290"/>
      <c r="TYY290"/>
      <c r="TYZ290"/>
      <c r="TZA290"/>
      <c r="TZB290"/>
      <c r="TZC290"/>
      <c r="TZD290"/>
      <c r="TZE290"/>
      <c r="TZF290"/>
      <c r="TZG290"/>
      <c r="TZH290"/>
      <c r="TZI290"/>
      <c r="TZJ290"/>
      <c r="TZK290"/>
      <c r="TZL290"/>
      <c r="TZM290"/>
      <c r="TZN290"/>
      <c r="TZO290"/>
      <c r="TZP290"/>
      <c r="TZQ290"/>
      <c r="TZR290"/>
      <c r="TZS290"/>
      <c r="TZT290"/>
      <c r="TZU290"/>
      <c r="TZV290"/>
      <c r="TZW290"/>
      <c r="TZX290"/>
      <c r="TZY290"/>
      <c r="TZZ290"/>
      <c r="UAA290"/>
      <c r="UAB290"/>
      <c r="UAC290"/>
      <c r="UAD290"/>
      <c r="UAE290"/>
      <c r="UAF290"/>
      <c r="UAG290"/>
      <c r="UAH290"/>
      <c r="UAI290"/>
      <c r="UAJ290"/>
      <c r="UAK290"/>
      <c r="UAL290"/>
      <c r="UAM290"/>
      <c r="UAN290"/>
      <c r="UAO290"/>
      <c r="UAP290"/>
      <c r="UAQ290"/>
      <c r="UAR290"/>
      <c r="UAS290"/>
      <c r="UAT290"/>
      <c r="UAU290"/>
      <c r="UAV290"/>
      <c r="UAW290"/>
      <c r="UAX290"/>
      <c r="UAY290"/>
      <c r="UAZ290"/>
      <c r="UBA290"/>
      <c r="UBB290"/>
      <c r="UBC290"/>
      <c r="UBD290"/>
      <c r="UBE290"/>
      <c r="UBF290"/>
      <c r="UBG290"/>
      <c r="UBH290"/>
      <c r="UBI290"/>
      <c r="UBJ290"/>
      <c r="UBK290"/>
      <c r="UBL290"/>
      <c r="UBM290"/>
      <c r="UBN290"/>
      <c r="UBO290"/>
      <c r="UBP290"/>
      <c r="UBQ290"/>
      <c r="UBR290"/>
      <c r="UBS290"/>
      <c r="UBT290"/>
      <c r="UBU290"/>
      <c r="UBV290"/>
      <c r="UBW290"/>
      <c r="UBX290"/>
      <c r="UBY290"/>
      <c r="UBZ290"/>
      <c r="UCA290"/>
      <c r="UCB290"/>
      <c r="UCC290"/>
      <c r="UCD290"/>
      <c r="UCE290"/>
      <c r="UCF290"/>
      <c r="UCG290"/>
      <c r="UCH290"/>
      <c r="UCI290"/>
      <c r="UCJ290"/>
      <c r="UCK290"/>
      <c r="UCL290"/>
      <c r="UCM290"/>
      <c r="UCN290"/>
      <c r="UCO290"/>
      <c r="UCP290"/>
      <c r="UCQ290"/>
      <c r="UCR290"/>
      <c r="UCS290"/>
      <c r="UCT290"/>
      <c r="UCU290"/>
      <c r="UCV290"/>
      <c r="UCW290"/>
      <c r="UCX290"/>
      <c r="UCY290"/>
      <c r="UCZ290"/>
      <c r="UDA290"/>
      <c r="UDB290"/>
      <c r="UDC290"/>
      <c r="UDD290"/>
      <c r="UDE290"/>
      <c r="UDF290"/>
      <c r="UDG290"/>
      <c r="UDH290"/>
      <c r="UDI290"/>
      <c r="UDJ290"/>
      <c r="UDK290"/>
      <c r="UDL290"/>
      <c r="UDM290"/>
      <c r="UDN290"/>
      <c r="UDO290"/>
      <c r="UDP290"/>
      <c r="UDQ290"/>
      <c r="UDR290"/>
      <c r="UDS290"/>
      <c r="UDT290"/>
      <c r="UDU290"/>
      <c r="UDV290"/>
      <c r="UDW290"/>
      <c r="UDX290"/>
      <c r="UDY290"/>
      <c r="UDZ290"/>
      <c r="UEA290"/>
      <c r="UEB290"/>
      <c r="UEC290"/>
      <c r="UED290"/>
      <c r="UEE290"/>
      <c r="UEF290"/>
      <c r="UEG290"/>
      <c r="UEH290"/>
      <c r="UEI290"/>
      <c r="UEJ290"/>
      <c r="UEK290"/>
      <c r="UEL290"/>
      <c r="UEM290"/>
      <c r="UEN290"/>
      <c r="UEO290"/>
      <c r="UEP290"/>
      <c r="UEQ290"/>
      <c r="UER290"/>
      <c r="UES290"/>
      <c r="UET290"/>
      <c r="UEU290"/>
      <c r="UEV290"/>
      <c r="UEW290"/>
      <c r="UEX290"/>
      <c r="UEY290"/>
      <c r="UEZ290"/>
      <c r="UFA290"/>
      <c r="UFB290"/>
      <c r="UFC290"/>
      <c r="UFD290"/>
      <c r="UFE290"/>
      <c r="UFF290"/>
      <c r="UFG290"/>
      <c r="UFH290"/>
      <c r="UFI290"/>
      <c r="UFJ290"/>
      <c r="UFK290"/>
      <c r="UFL290"/>
      <c r="UFM290"/>
      <c r="UFN290"/>
      <c r="UFO290"/>
      <c r="UFP290"/>
      <c r="UFQ290"/>
      <c r="UFR290"/>
      <c r="UFS290"/>
      <c r="UFT290"/>
      <c r="UFU290"/>
      <c r="UFV290"/>
      <c r="UFW290"/>
      <c r="UFX290"/>
      <c r="UFY290"/>
      <c r="UFZ290"/>
      <c r="UGA290"/>
      <c r="UGB290"/>
      <c r="UGC290"/>
      <c r="UGD290"/>
      <c r="UGE290"/>
      <c r="UGF290"/>
      <c r="UGG290"/>
      <c r="UGH290"/>
      <c r="UGI290"/>
      <c r="UGJ290"/>
      <c r="UGK290"/>
      <c r="UGL290"/>
      <c r="UGM290"/>
      <c r="UGN290"/>
      <c r="UGO290"/>
      <c r="UGP290"/>
      <c r="UGQ290"/>
      <c r="UGR290"/>
      <c r="UGS290"/>
      <c r="UGT290"/>
      <c r="UGU290"/>
      <c r="UGV290"/>
      <c r="UGW290"/>
      <c r="UGX290"/>
      <c r="UGY290"/>
      <c r="UGZ290"/>
      <c r="UHA290"/>
      <c r="UHB290"/>
      <c r="UHC290"/>
      <c r="UHD290"/>
      <c r="UHE290"/>
      <c r="UHF290"/>
      <c r="UHG290"/>
      <c r="UHH290"/>
      <c r="UHI290"/>
      <c r="UHJ290"/>
      <c r="UHK290"/>
      <c r="UHL290"/>
      <c r="UHM290"/>
      <c r="UHN290"/>
      <c r="UHO290"/>
      <c r="UHP290"/>
      <c r="UHQ290"/>
      <c r="UHR290"/>
      <c r="UHS290"/>
      <c r="UHT290"/>
      <c r="UHU290"/>
      <c r="UHV290"/>
      <c r="UHW290"/>
      <c r="UHX290"/>
      <c r="UHY290"/>
      <c r="UHZ290"/>
      <c r="UIA290"/>
      <c r="UIB290"/>
      <c r="UIC290"/>
      <c r="UID290"/>
      <c r="UIE290"/>
      <c r="UIF290"/>
      <c r="UIG290"/>
      <c r="UIH290"/>
      <c r="UII290"/>
      <c r="UIJ290"/>
      <c r="UIK290"/>
      <c r="UIL290"/>
      <c r="UIM290"/>
      <c r="UIN290"/>
      <c r="UIO290"/>
      <c r="UIP290"/>
      <c r="UIQ290"/>
      <c r="UIR290"/>
      <c r="UIS290"/>
      <c r="UIT290"/>
      <c r="UIU290"/>
      <c r="UIV290"/>
      <c r="UIW290"/>
      <c r="UIX290"/>
      <c r="UIY290"/>
      <c r="UIZ290"/>
      <c r="UJA290"/>
      <c r="UJB290"/>
      <c r="UJC290"/>
      <c r="UJD290"/>
      <c r="UJE290"/>
      <c r="UJF290"/>
      <c r="UJG290"/>
      <c r="UJH290"/>
      <c r="UJI290"/>
      <c r="UJJ290"/>
      <c r="UJK290"/>
      <c r="UJL290"/>
      <c r="UJM290"/>
      <c r="UJN290"/>
      <c r="UJO290"/>
      <c r="UJP290"/>
      <c r="UJQ290"/>
      <c r="UJR290"/>
      <c r="UJS290"/>
      <c r="UJT290"/>
      <c r="UJU290"/>
      <c r="UJV290"/>
      <c r="UJW290"/>
      <c r="UJX290"/>
      <c r="UJY290"/>
      <c r="UJZ290"/>
      <c r="UKA290"/>
      <c r="UKB290"/>
      <c r="UKC290"/>
      <c r="UKD290"/>
      <c r="UKE290"/>
      <c r="UKF290"/>
      <c r="UKG290"/>
      <c r="UKH290"/>
      <c r="UKI290"/>
      <c r="UKJ290"/>
      <c r="UKK290"/>
      <c r="UKL290"/>
      <c r="UKM290"/>
      <c r="UKN290"/>
      <c r="UKO290"/>
      <c r="UKP290"/>
      <c r="UKQ290"/>
      <c r="UKR290"/>
      <c r="UKS290"/>
      <c r="UKT290"/>
      <c r="UKU290"/>
      <c r="UKV290"/>
      <c r="UKW290"/>
      <c r="UKX290"/>
      <c r="UKY290"/>
      <c r="UKZ290"/>
      <c r="ULA290"/>
      <c r="ULB290"/>
      <c r="ULC290"/>
      <c r="ULD290"/>
      <c r="ULE290"/>
      <c r="ULF290"/>
      <c r="ULG290"/>
      <c r="ULH290"/>
      <c r="ULI290"/>
      <c r="ULJ290"/>
      <c r="ULK290"/>
      <c r="ULL290"/>
      <c r="ULM290"/>
      <c r="ULN290"/>
      <c r="ULO290"/>
      <c r="ULP290"/>
      <c r="ULQ290"/>
      <c r="ULR290"/>
      <c r="ULS290"/>
      <c r="ULT290"/>
      <c r="ULU290"/>
      <c r="ULV290"/>
      <c r="ULW290"/>
      <c r="ULX290"/>
      <c r="ULY290"/>
      <c r="ULZ290"/>
      <c r="UMA290"/>
      <c r="UMB290"/>
      <c r="UMC290"/>
      <c r="UMD290"/>
      <c r="UME290"/>
      <c r="UMF290"/>
      <c r="UMG290"/>
      <c r="UMH290"/>
      <c r="UMI290"/>
      <c r="UMJ290"/>
      <c r="UMK290"/>
      <c r="UML290"/>
      <c r="UMM290"/>
      <c r="UMN290"/>
      <c r="UMO290"/>
      <c r="UMP290"/>
      <c r="UMQ290"/>
      <c r="UMR290"/>
      <c r="UMS290"/>
      <c r="UMT290"/>
      <c r="UMU290"/>
      <c r="UMV290"/>
      <c r="UMW290"/>
      <c r="UMX290"/>
      <c r="UMY290"/>
      <c r="UMZ290"/>
      <c r="UNA290"/>
      <c r="UNB290"/>
      <c r="UNC290"/>
      <c r="UND290"/>
      <c r="UNE290"/>
      <c r="UNF290"/>
      <c r="UNG290"/>
      <c r="UNH290"/>
      <c r="UNI290"/>
      <c r="UNJ290"/>
      <c r="UNK290"/>
      <c r="UNL290"/>
      <c r="UNM290"/>
      <c r="UNN290"/>
      <c r="UNO290"/>
      <c r="UNP290"/>
      <c r="UNQ290"/>
      <c r="UNR290"/>
      <c r="UNS290"/>
      <c r="UNT290"/>
      <c r="UNU290"/>
      <c r="UNV290"/>
      <c r="UNW290"/>
      <c r="UNX290"/>
      <c r="UNY290"/>
      <c r="UNZ290"/>
      <c r="UOA290"/>
      <c r="UOB290"/>
      <c r="UOC290"/>
      <c r="UOD290"/>
      <c r="UOE290"/>
      <c r="UOF290"/>
      <c r="UOG290"/>
      <c r="UOH290"/>
      <c r="UOI290"/>
      <c r="UOJ290"/>
      <c r="UOK290"/>
      <c r="UOL290"/>
      <c r="UOM290"/>
      <c r="UON290"/>
      <c r="UOO290"/>
      <c r="UOP290"/>
      <c r="UOQ290"/>
      <c r="UOR290"/>
      <c r="UOS290"/>
      <c r="UOT290"/>
      <c r="UOU290"/>
      <c r="UOV290"/>
      <c r="UOW290"/>
      <c r="UOX290"/>
      <c r="UOY290"/>
      <c r="UOZ290"/>
      <c r="UPA290"/>
      <c r="UPB290"/>
      <c r="UPC290"/>
      <c r="UPD290"/>
      <c r="UPE290"/>
      <c r="UPF290"/>
      <c r="UPG290"/>
      <c r="UPH290"/>
      <c r="UPI290"/>
      <c r="UPJ290"/>
      <c r="UPK290"/>
      <c r="UPL290"/>
      <c r="UPM290"/>
      <c r="UPN290"/>
      <c r="UPO290"/>
      <c r="UPP290"/>
      <c r="UPQ290"/>
      <c r="UPR290"/>
      <c r="UPS290"/>
      <c r="UPT290"/>
      <c r="UPU290"/>
      <c r="UPV290"/>
      <c r="UPW290"/>
      <c r="UPX290"/>
      <c r="UPY290"/>
      <c r="UPZ290"/>
      <c r="UQA290"/>
      <c r="UQB290"/>
      <c r="UQC290"/>
      <c r="UQD290"/>
      <c r="UQE290"/>
      <c r="UQF290"/>
      <c r="UQG290"/>
      <c r="UQH290"/>
      <c r="UQI290"/>
      <c r="UQJ290"/>
      <c r="UQK290"/>
      <c r="UQL290"/>
      <c r="UQM290"/>
      <c r="UQN290"/>
      <c r="UQO290"/>
      <c r="UQP290"/>
      <c r="UQQ290"/>
      <c r="UQR290"/>
      <c r="UQS290"/>
      <c r="UQT290"/>
      <c r="UQU290"/>
      <c r="UQV290"/>
      <c r="UQW290"/>
      <c r="UQX290"/>
      <c r="UQY290"/>
      <c r="UQZ290"/>
      <c r="URA290"/>
      <c r="URB290"/>
      <c r="URC290"/>
      <c r="URD290"/>
      <c r="URE290"/>
      <c r="URF290"/>
      <c r="URG290"/>
      <c r="URH290"/>
      <c r="URI290"/>
      <c r="URJ290"/>
      <c r="URK290"/>
      <c r="URL290"/>
      <c r="URM290"/>
      <c r="URN290"/>
      <c r="URO290"/>
      <c r="URP290"/>
      <c r="URQ290"/>
      <c r="URR290"/>
      <c r="URS290"/>
      <c r="URT290"/>
      <c r="URU290"/>
      <c r="URV290"/>
      <c r="URW290"/>
      <c r="URX290"/>
      <c r="URY290"/>
      <c r="URZ290"/>
      <c r="USA290"/>
      <c r="USB290"/>
      <c r="USC290"/>
      <c r="USD290"/>
      <c r="USE290"/>
      <c r="USF290"/>
      <c r="USG290"/>
      <c r="USH290"/>
      <c r="USI290"/>
      <c r="USJ290"/>
      <c r="USK290"/>
      <c r="USL290"/>
      <c r="USM290"/>
      <c r="USN290"/>
      <c r="USO290"/>
      <c r="USP290"/>
      <c r="USQ290"/>
      <c r="USR290"/>
      <c r="USS290"/>
      <c r="UST290"/>
      <c r="USU290"/>
      <c r="USV290"/>
      <c r="USW290"/>
      <c r="USX290"/>
      <c r="USY290"/>
      <c r="USZ290"/>
      <c r="UTA290"/>
      <c r="UTB290"/>
      <c r="UTC290"/>
      <c r="UTD290"/>
      <c r="UTE290"/>
      <c r="UTF290"/>
      <c r="UTG290"/>
      <c r="UTH290"/>
      <c r="UTI290"/>
      <c r="UTJ290"/>
      <c r="UTK290"/>
      <c r="UTL290"/>
      <c r="UTM290"/>
      <c r="UTN290"/>
      <c r="UTO290"/>
      <c r="UTP290"/>
      <c r="UTQ290"/>
      <c r="UTR290"/>
      <c r="UTS290"/>
      <c r="UTT290"/>
      <c r="UTU290"/>
      <c r="UTV290"/>
      <c r="UTW290"/>
      <c r="UTX290"/>
      <c r="UTY290"/>
      <c r="UTZ290"/>
      <c r="UUA290"/>
      <c r="UUB290"/>
      <c r="UUC290"/>
      <c r="UUD290"/>
      <c r="UUE290"/>
      <c r="UUF290"/>
      <c r="UUG290"/>
      <c r="UUH290"/>
      <c r="UUI290"/>
      <c r="UUJ290"/>
      <c r="UUK290"/>
      <c r="UUL290"/>
      <c r="UUM290"/>
      <c r="UUN290"/>
      <c r="UUO290"/>
      <c r="UUP290"/>
      <c r="UUQ290"/>
      <c r="UUR290"/>
      <c r="UUS290"/>
      <c r="UUT290"/>
      <c r="UUU290"/>
      <c r="UUV290"/>
      <c r="UUW290"/>
      <c r="UUX290"/>
      <c r="UUY290"/>
      <c r="UUZ290"/>
      <c r="UVA290"/>
      <c r="UVB290"/>
      <c r="UVC290"/>
      <c r="UVD290"/>
      <c r="UVE290"/>
      <c r="UVF290"/>
      <c r="UVG290"/>
      <c r="UVH290"/>
      <c r="UVI290"/>
      <c r="UVJ290"/>
      <c r="UVK290"/>
      <c r="UVL290"/>
      <c r="UVM290"/>
      <c r="UVN290"/>
      <c r="UVO290"/>
      <c r="UVP290"/>
      <c r="UVQ290"/>
      <c r="UVR290"/>
      <c r="UVS290"/>
      <c r="UVT290"/>
      <c r="UVU290"/>
      <c r="UVV290"/>
      <c r="UVW290"/>
      <c r="UVX290"/>
      <c r="UVY290"/>
      <c r="UVZ290"/>
      <c r="UWA290"/>
      <c r="UWB290"/>
      <c r="UWC290"/>
      <c r="UWD290"/>
      <c r="UWE290"/>
      <c r="UWF290"/>
      <c r="UWG290"/>
      <c r="UWH290"/>
      <c r="UWI290"/>
      <c r="UWJ290"/>
      <c r="UWK290"/>
      <c r="UWL290"/>
      <c r="UWM290"/>
      <c r="UWN290"/>
      <c r="UWO290"/>
      <c r="UWP290"/>
      <c r="UWQ290"/>
      <c r="UWR290"/>
      <c r="UWS290"/>
      <c r="UWT290"/>
      <c r="UWU290"/>
      <c r="UWV290"/>
      <c r="UWW290"/>
      <c r="UWX290"/>
      <c r="UWY290"/>
      <c r="UWZ290"/>
      <c r="UXA290"/>
      <c r="UXB290"/>
      <c r="UXC290"/>
      <c r="UXD290"/>
      <c r="UXE290"/>
      <c r="UXF290"/>
      <c r="UXG290"/>
      <c r="UXH290"/>
      <c r="UXI290"/>
      <c r="UXJ290"/>
      <c r="UXK290"/>
      <c r="UXL290"/>
      <c r="UXM290"/>
      <c r="UXN290"/>
      <c r="UXO290"/>
      <c r="UXP290"/>
      <c r="UXQ290"/>
      <c r="UXR290"/>
      <c r="UXS290"/>
      <c r="UXT290"/>
      <c r="UXU290"/>
      <c r="UXV290"/>
      <c r="UXW290"/>
      <c r="UXX290"/>
      <c r="UXY290"/>
      <c r="UXZ290"/>
      <c r="UYA290"/>
      <c r="UYB290"/>
      <c r="UYC290"/>
      <c r="UYD290"/>
      <c r="UYE290"/>
      <c r="UYF290"/>
      <c r="UYG290"/>
      <c r="UYH290"/>
      <c r="UYI290"/>
      <c r="UYJ290"/>
      <c r="UYK290"/>
      <c r="UYL290"/>
      <c r="UYM290"/>
      <c r="UYN290"/>
      <c r="UYO290"/>
      <c r="UYP290"/>
      <c r="UYQ290"/>
      <c r="UYR290"/>
      <c r="UYS290"/>
      <c r="UYT290"/>
      <c r="UYU290"/>
      <c r="UYV290"/>
      <c r="UYW290"/>
      <c r="UYX290"/>
      <c r="UYY290"/>
      <c r="UYZ290"/>
      <c r="UZA290"/>
      <c r="UZB290"/>
      <c r="UZC290"/>
      <c r="UZD290"/>
      <c r="UZE290"/>
      <c r="UZF290"/>
      <c r="UZG290"/>
      <c r="UZH290"/>
      <c r="UZI290"/>
      <c r="UZJ290"/>
      <c r="UZK290"/>
      <c r="UZL290"/>
      <c r="UZM290"/>
      <c r="UZN290"/>
      <c r="UZO290"/>
      <c r="UZP290"/>
      <c r="UZQ290"/>
      <c r="UZR290"/>
      <c r="UZS290"/>
      <c r="UZT290"/>
      <c r="UZU290"/>
      <c r="UZV290"/>
      <c r="UZW290"/>
      <c r="UZX290"/>
      <c r="UZY290"/>
      <c r="UZZ290"/>
      <c r="VAA290"/>
      <c r="VAB290"/>
      <c r="VAC290"/>
      <c r="VAD290"/>
      <c r="VAE290"/>
      <c r="VAF290"/>
      <c r="VAG290"/>
      <c r="VAH290"/>
      <c r="VAI290"/>
      <c r="VAJ290"/>
      <c r="VAK290"/>
      <c r="VAL290"/>
      <c r="VAM290"/>
      <c r="VAN290"/>
      <c r="VAO290"/>
      <c r="VAP290"/>
      <c r="VAQ290"/>
      <c r="VAR290"/>
      <c r="VAS290"/>
      <c r="VAT290"/>
      <c r="VAU290"/>
      <c r="VAV290"/>
      <c r="VAW290"/>
      <c r="VAX290"/>
      <c r="VAY290"/>
      <c r="VAZ290"/>
      <c r="VBA290"/>
      <c r="VBB290"/>
      <c r="VBC290"/>
      <c r="VBD290"/>
      <c r="VBE290"/>
      <c r="VBF290"/>
      <c r="VBG290"/>
      <c r="VBH290"/>
      <c r="VBI290"/>
      <c r="VBJ290"/>
      <c r="VBK290"/>
      <c r="VBL290"/>
      <c r="VBM290"/>
      <c r="VBN290"/>
      <c r="VBO290"/>
      <c r="VBP290"/>
      <c r="VBQ290"/>
      <c r="VBR290"/>
      <c r="VBS290"/>
      <c r="VBT290"/>
      <c r="VBU290"/>
      <c r="VBV290"/>
      <c r="VBW290"/>
      <c r="VBX290"/>
      <c r="VBY290"/>
      <c r="VBZ290"/>
      <c r="VCA290"/>
      <c r="VCB290"/>
      <c r="VCC290"/>
      <c r="VCD290"/>
      <c r="VCE290"/>
      <c r="VCF290"/>
      <c r="VCG290"/>
      <c r="VCH290"/>
      <c r="VCI290"/>
      <c r="VCJ290"/>
      <c r="VCK290"/>
      <c r="VCL290"/>
      <c r="VCM290"/>
      <c r="VCN290"/>
      <c r="VCO290"/>
      <c r="VCP290"/>
      <c r="VCQ290"/>
      <c r="VCR290"/>
      <c r="VCS290"/>
      <c r="VCT290"/>
      <c r="VCU290"/>
      <c r="VCV290"/>
      <c r="VCW290"/>
      <c r="VCX290"/>
      <c r="VCY290"/>
      <c r="VCZ290"/>
      <c r="VDA290"/>
      <c r="VDB290"/>
      <c r="VDC290"/>
      <c r="VDD290"/>
      <c r="VDE290"/>
      <c r="VDF290"/>
      <c r="VDG290"/>
      <c r="VDH290"/>
      <c r="VDI290"/>
      <c r="VDJ290"/>
      <c r="VDK290"/>
      <c r="VDL290"/>
      <c r="VDM290"/>
      <c r="VDN290"/>
      <c r="VDO290"/>
      <c r="VDP290"/>
      <c r="VDQ290"/>
      <c r="VDR290"/>
      <c r="VDS290"/>
      <c r="VDT290"/>
      <c r="VDU290"/>
      <c r="VDV290"/>
      <c r="VDW290"/>
      <c r="VDX290"/>
      <c r="VDY290"/>
      <c r="VDZ290"/>
      <c r="VEA290"/>
      <c r="VEB290"/>
      <c r="VEC290"/>
      <c r="VED290"/>
      <c r="VEE290"/>
      <c r="VEF290"/>
      <c r="VEG290"/>
      <c r="VEH290"/>
      <c r="VEI290"/>
      <c r="VEJ290"/>
      <c r="VEK290"/>
      <c r="VEL290"/>
      <c r="VEM290"/>
      <c r="VEN290"/>
      <c r="VEO290"/>
      <c r="VEP290"/>
      <c r="VEQ290"/>
      <c r="VER290"/>
      <c r="VES290"/>
      <c r="VET290"/>
      <c r="VEU290"/>
      <c r="VEV290"/>
      <c r="VEW290"/>
      <c r="VEX290"/>
      <c r="VEY290"/>
      <c r="VEZ290"/>
      <c r="VFA290"/>
      <c r="VFB290"/>
      <c r="VFC290"/>
      <c r="VFD290"/>
      <c r="VFE290"/>
      <c r="VFF290"/>
      <c r="VFG290"/>
      <c r="VFH290"/>
      <c r="VFI290"/>
      <c r="VFJ290"/>
      <c r="VFK290"/>
      <c r="VFL290"/>
      <c r="VFM290"/>
      <c r="VFN290"/>
      <c r="VFO290"/>
      <c r="VFP290"/>
      <c r="VFQ290"/>
      <c r="VFR290"/>
      <c r="VFS290"/>
      <c r="VFT290"/>
      <c r="VFU290"/>
      <c r="VFV290"/>
      <c r="VFW290"/>
      <c r="VFX290"/>
      <c r="VFY290"/>
      <c r="VFZ290"/>
      <c r="VGA290"/>
      <c r="VGB290"/>
      <c r="VGC290"/>
      <c r="VGD290"/>
      <c r="VGE290"/>
      <c r="VGF290"/>
      <c r="VGG290"/>
      <c r="VGH290"/>
      <c r="VGI290"/>
      <c r="VGJ290"/>
      <c r="VGK290"/>
      <c r="VGL290"/>
      <c r="VGM290"/>
      <c r="VGN290"/>
      <c r="VGO290"/>
      <c r="VGP290"/>
      <c r="VGQ290"/>
      <c r="VGR290"/>
      <c r="VGS290"/>
      <c r="VGT290"/>
      <c r="VGU290"/>
      <c r="VGV290"/>
      <c r="VGW290"/>
      <c r="VGX290"/>
      <c r="VGY290"/>
      <c r="VGZ290"/>
      <c r="VHA290"/>
      <c r="VHB290"/>
      <c r="VHC290"/>
      <c r="VHD290"/>
      <c r="VHE290"/>
      <c r="VHF290"/>
      <c r="VHG290"/>
      <c r="VHH290"/>
      <c r="VHI290"/>
      <c r="VHJ290"/>
      <c r="VHK290"/>
      <c r="VHL290"/>
      <c r="VHM290"/>
      <c r="VHN290"/>
      <c r="VHO290"/>
      <c r="VHP290"/>
      <c r="VHQ290"/>
      <c r="VHR290"/>
      <c r="VHS290"/>
      <c r="VHT290"/>
      <c r="VHU290"/>
      <c r="VHV290"/>
      <c r="VHW290"/>
      <c r="VHX290"/>
      <c r="VHY290"/>
      <c r="VHZ290"/>
      <c r="VIA290"/>
      <c r="VIB290"/>
      <c r="VIC290"/>
      <c r="VID290"/>
      <c r="VIE290"/>
      <c r="VIF290"/>
      <c r="VIG290"/>
      <c r="VIH290"/>
      <c r="VII290"/>
      <c r="VIJ290"/>
      <c r="VIK290"/>
      <c r="VIL290"/>
      <c r="VIM290"/>
      <c r="VIN290"/>
      <c r="VIO290"/>
      <c r="VIP290"/>
      <c r="VIQ290"/>
      <c r="VIR290"/>
      <c r="VIS290"/>
      <c r="VIT290"/>
      <c r="VIU290"/>
      <c r="VIV290"/>
      <c r="VIW290"/>
      <c r="VIX290"/>
      <c r="VIY290"/>
      <c r="VIZ290"/>
      <c r="VJA290"/>
      <c r="VJB290"/>
      <c r="VJC290"/>
      <c r="VJD290"/>
      <c r="VJE290"/>
      <c r="VJF290"/>
      <c r="VJG290"/>
      <c r="VJH290"/>
      <c r="VJI290"/>
      <c r="VJJ290"/>
      <c r="VJK290"/>
      <c r="VJL290"/>
      <c r="VJM290"/>
      <c r="VJN290"/>
      <c r="VJO290"/>
      <c r="VJP290"/>
      <c r="VJQ290"/>
      <c r="VJR290"/>
      <c r="VJS290"/>
      <c r="VJT290"/>
      <c r="VJU290"/>
      <c r="VJV290"/>
      <c r="VJW290"/>
      <c r="VJX290"/>
      <c r="VJY290"/>
      <c r="VJZ290"/>
      <c r="VKA290"/>
      <c r="VKB290"/>
      <c r="VKC290"/>
      <c r="VKD290"/>
      <c r="VKE290"/>
      <c r="VKF290"/>
      <c r="VKG290"/>
      <c r="VKH290"/>
      <c r="VKI290"/>
      <c r="VKJ290"/>
      <c r="VKK290"/>
      <c r="VKL290"/>
      <c r="VKM290"/>
      <c r="VKN290"/>
      <c r="VKO290"/>
      <c r="VKP290"/>
      <c r="VKQ290"/>
      <c r="VKR290"/>
      <c r="VKS290"/>
      <c r="VKT290"/>
      <c r="VKU290"/>
      <c r="VKV290"/>
      <c r="VKW290"/>
      <c r="VKX290"/>
      <c r="VKY290"/>
      <c r="VKZ290"/>
      <c r="VLA290"/>
      <c r="VLB290"/>
      <c r="VLC290"/>
      <c r="VLD290"/>
      <c r="VLE290"/>
      <c r="VLF290"/>
      <c r="VLG290"/>
      <c r="VLH290"/>
      <c r="VLI290"/>
      <c r="VLJ290"/>
      <c r="VLK290"/>
      <c r="VLL290"/>
      <c r="VLM290"/>
      <c r="VLN290"/>
      <c r="VLO290"/>
      <c r="VLP290"/>
      <c r="VLQ290"/>
      <c r="VLR290"/>
      <c r="VLS290"/>
      <c r="VLT290"/>
      <c r="VLU290"/>
      <c r="VLV290"/>
      <c r="VLW290"/>
      <c r="VLX290"/>
      <c r="VLY290"/>
      <c r="VLZ290"/>
      <c r="VMA290"/>
      <c r="VMB290"/>
      <c r="VMC290"/>
      <c r="VMD290"/>
      <c r="VME290"/>
      <c r="VMF290"/>
      <c r="VMG290"/>
      <c r="VMH290"/>
      <c r="VMI290"/>
      <c r="VMJ290"/>
      <c r="VMK290"/>
      <c r="VML290"/>
      <c r="VMM290"/>
      <c r="VMN290"/>
      <c r="VMO290"/>
      <c r="VMP290"/>
      <c r="VMQ290"/>
      <c r="VMR290"/>
      <c r="VMS290"/>
      <c r="VMT290"/>
      <c r="VMU290"/>
      <c r="VMV290"/>
      <c r="VMW290"/>
      <c r="VMX290"/>
      <c r="VMY290"/>
      <c r="VMZ290"/>
      <c r="VNA290"/>
      <c r="VNB290"/>
      <c r="VNC290"/>
      <c r="VND290"/>
      <c r="VNE290"/>
      <c r="VNF290"/>
      <c r="VNG290"/>
      <c r="VNH290"/>
      <c r="VNI290"/>
      <c r="VNJ290"/>
      <c r="VNK290"/>
      <c r="VNL290"/>
      <c r="VNM290"/>
      <c r="VNN290"/>
      <c r="VNO290"/>
      <c r="VNP290"/>
      <c r="VNQ290"/>
      <c r="VNR290"/>
      <c r="VNS290"/>
      <c r="VNT290"/>
      <c r="VNU290"/>
      <c r="VNV290"/>
      <c r="VNW290"/>
      <c r="VNX290"/>
      <c r="VNY290"/>
      <c r="VNZ290"/>
      <c r="VOA290"/>
      <c r="VOB290"/>
      <c r="VOC290"/>
      <c r="VOD290"/>
      <c r="VOE290"/>
      <c r="VOF290"/>
      <c r="VOG290"/>
      <c r="VOH290"/>
      <c r="VOI290"/>
      <c r="VOJ290"/>
      <c r="VOK290"/>
      <c r="VOL290"/>
      <c r="VOM290"/>
      <c r="VON290"/>
      <c r="VOO290"/>
      <c r="VOP290"/>
      <c r="VOQ290"/>
      <c r="VOR290"/>
      <c r="VOS290"/>
      <c r="VOT290"/>
      <c r="VOU290"/>
      <c r="VOV290"/>
      <c r="VOW290"/>
      <c r="VOX290"/>
      <c r="VOY290"/>
      <c r="VOZ290"/>
      <c r="VPA290"/>
      <c r="VPB290"/>
      <c r="VPC290"/>
      <c r="VPD290"/>
      <c r="VPE290"/>
      <c r="VPF290"/>
      <c r="VPG290"/>
      <c r="VPH290"/>
      <c r="VPI290"/>
      <c r="VPJ290"/>
      <c r="VPK290"/>
      <c r="VPL290"/>
      <c r="VPM290"/>
      <c r="VPN290"/>
      <c r="VPO290"/>
      <c r="VPP290"/>
      <c r="VPQ290"/>
      <c r="VPR290"/>
      <c r="VPS290"/>
      <c r="VPT290"/>
      <c r="VPU290"/>
      <c r="VPV290"/>
      <c r="VPW290"/>
      <c r="VPX290"/>
      <c r="VPY290"/>
      <c r="VPZ290"/>
      <c r="VQA290"/>
      <c r="VQB290"/>
      <c r="VQC290"/>
      <c r="VQD290"/>
      <c r="VQE290"/>
      <c r="VQF290"/>
      <c r="VQG290"/>
      <c r="VQH290"/>
      <c r="VQI290"/>
      <c r="VQJ290"/>
      <c r="VQK290"/>
      <c r="VQL290"/>
      <c r="VQM290"/>
      <c r="VQN290"/>
      <c r="VQO290"/>
      <c r="VQP290"/>
      <c r="VQQ290"/>
      <c r="VQR290"/>
      <c r="VQS290"/>
      <c r="VQT290"/>
      <c r="VQU290"/>
      <c r="VQV290"/>
      <c r="VQW290"/>
      <c r="VQX290"/>
      <c r="VQY290"/>
      <c r="VQZ290"/>
      <c r="VRA290"/>
      <c r="VRB290"/>
      <c r="VRC290"/>
      <c r="VRD290"/>
      <c r="VRE290"/>
      <c r="VRF290"/>
      <c r="VRG290"/>
      <c r="VRH290"/>
      <c r="VRI290"/>
      <c r="VRJ290"/>
      <c r="VRK290"/>
      <c r="VRL290"/>
      <c r="VRM290"/>
      <c r="VRN290"/>
      <c r="VRO290"/>
      <c r="VRP290"/>
      <c r="VRQ290"/>
      <c r="VRR290"/>
      <c r="VRS290"/>
      <c r="VRT290"/>
      <c r="VRU290"/>
      <c r="VRV290"/>
      <c r="VRW290"/>
      <c r="VRX290"/>
      <c r="VRY290"/>
      <c r="VRZ290"/>
      <c r="VSA290"/>
      <c r="VSB290"/>
      <c r="VSC290"/>
      <c r="VSD290"/>
      <c r="VSE290"/>
      <c r="VSF290"/>
      <c r="VSG290"/>
      <c r="VSH290"/>
      <c r="VSI290"/>
      <c r="VSJ290"/>
      <c r="VSK290"/>
      <c r="VSL290"/>
      <c r="VSM290"/>
      <c r="VSN290"/>
      <c r="VSO290"/>
      <c r="VSP290"/>
      <c r="VSQ290"/>
      <c r="VSR290"/>
      <c r="VSS290"/>
      <c r="VST290"/>
      <c r="VSU290"/>
      <c r="VSV290"/>
      <c r="VSW290"/>
      <c r="VSX290"/>
      <c r="VSY290"/>
      <c r="VSZ290"/>
      <c r="VTA290"/>
      <c r="VTB290"/>
      <c r="VTC290"/>
      <c r="VTD290"/>
      <c r="VTE290"/>
      <c r="VTF290"/>
      <c r="VTG290"/>
      <c r="VTH290"/>
      <c r="VTI290"/>
      <c r="VTJ290"/>
      <c r="VTK290"/>
      <c r="VTL290"/>
      <c r="VTM290"/>
      <c r="VTN290"/>
      <c r="VTO290"/>
      <c r="VTP290"/>
      <c r="VTQ290"/>
      <c r="VTR290"/>
      <c r="VTS290"/>
      <c r="VTT290"/>
      <c r="VTU290"/>
      <c r="VTV290"/>
      <c r="VTW290"/>
      <c r="VTX290"/>
      <c r="VTY290"/>
      <c r="VTZ290"/>
      <c r="VUA290"/>
      <c r="VUB290"/>
      <c r="VUC290"/>
      <c r="VUD290"/>
      <c r="VUE290"/>
      <c r="VUF290"/>
      <c r="VUG290"/>
      <c r="VUH290"/>
      <c r="VUI290"/>
      <c r="VUJ290"/>
      <c r="VUK290"/>
      <c r="VUL290"/>
      <c r="VUM290"/>
      <c r="VUN290"/>
      <c r="VUO290"/>
      <c r="VUP290"/>
      <c r="VUQ290"/>
      <c r="VUR290"/>
      <c r="VUS290"/>
      <c r="VUT290"/>
      <c r="VUU290"/>
      <c r="VUV290"/>
      <c r="VUW290"/>
      <c r="VUX290"/>
      <c r="VUY290"/>
      <c r="VUZ290"/>
      <c r="VVA290"/>
      <c r="VVB290"/>
      <c r="VVC290"/>
      <c r="VVD290"/>
      <c r="VVE290"/>
      <c r="VVF290"/>
      <c r="VVG290"/>
      <c r="VVH290"/>
      <c r="VVI290"/>
      <c r="VVJ290"/>
      <c r="VVK290"/>
      <c r="VVL290"/>
      <c r="VVM290"/>
      <c r="VVN290"/>
      <c r="VVO290"/>
      <c r="VVP290"/>
      <c r="VVQ290"/>
      <c r="VVR290"/>
      <c r="VVS290"/>
      <c r="VVT290"/>
      <c r="VVU290"/>
      <c r="VVV290"/>
      <c r="VVW290"/>
      <c r="VVX290"/>
      <c r="VVY290"/>
      <c r="VVZ290"/>
      <c r="VWA290"/>
      <c r="VWB290"/>
      <c r="VWC290"/>
      <c r="VWD290"/>
      <c r="VWE290"/>
      <c r="VWF290"/>
      <c r="VWG290"/>
      <c r="VWH290"/>
      <c r="VWI290"/>
      <c r="VWJ290"/>
      <c r="VWK290"/>
      <c r="VWL290"/>
      <c r="VWM290"/>
      <c r="VWN290"/>
      <c r="VWO290"/>
      <c r="VWP290"/>
      <c r="VWQ290"/>
      <c r="VWR290"/>
      <c r="VWS290"/>
      <c r="VWT290"/>
      <c r="VWU290"/>
      <c r="VWV290"/>
      <c r="VWW290"/>
      <c r="VWX290"/>
      <c r="VWY290"/>
      <c r="VWZ290"/>
      <c r="VXA290"/>
      <c r="VXB290"/>
      <c r="VXC290"/>
      <c r="VXD290"/>
      <c r="VXE290"/>
      <c r="VXF290"/>
      <c r="VXG290"/>
      <c r="VXH290"/>
      <c r="VXI290"/>
      <c r="VXJ290"/>
      <c r="VXK290"/>
      <c r="VXL290"/>
      <c r="VXM290"/>
      <c r="VXN290"/>
      <c r="VXO290"/>
      <c r="VXP290"/>
      <c r="VXQ290"/>
      <c r="VXR290"/>
      <c r="VXS290"/>
      <c r="VXT290"/>
      <c r="VXU290"/>
      <c r="VXV290"/>
      <c r="VXW290"/>
      <c r="VXX290"/>
      <c r="VXY290"/>
      <c r="VXZ290"/>
      <c r="VYA290"/>
      <c r="VYB290"/>
      <c r="VYC290"/>
      <c r="VYD290"/>
      <c r="VYE290"/>
      <c r="VYF290"/>
      <c r="VYG290"/>
      <c r="VYH290"/>
      <c r="VYI290"/>
      <c r="VYJ290"/>
      <c r="VYK290"/>
      <c r="VYL290"/>
      <c r="VYM290"/>
      <c r="VYN290"/>
      <c r="VYO290"/>
      <c r="VYP290"/>
      <c r="VYQ290"/>
      <c r="VYR290"/>
      <c r="VYS290"/>
      <c r="VYT290"/>
      <c r="VYU290"/>
      <c r="VYV290"/>
      <c r="VYW290"/>
      <c r="VYX290"/>
      <c r="VYY290"/>
      <c r="VYZ290"/>
      <c r="VZA290"/>
      <c r="VZB290"/>
      <c r="VZC290"/>
      <c r="VZD290"/>
      <c r="VZE290"/>
      <c r="VZF290"/>
      <c r="VZG290"/>
      <c r="VZH290"/>
      <c r="VZI290"/>
      <c r="VZJ290"/>
      <c r="VZK290"/>
      <c r="VZL290"/>
      <c r="VZM290"/>
      <c r="VZN290"/>
      <c r="VZO290"/>
      <c r="VZP290"/>
      <c r="VZQ290"/>
      <c r="VZR290"/>
      <c r="VZS290"/>
      <c r="VZT290"/>
      <c r="VZU290"/>
      <c r="VZV290"/>
      <c r="VZW290"/>
      <c r="VZX290"/>
      <c r="VZY290"/>
      <c r="VZZ290"/>
      <c r="WAA290"/>
      <c r="WAB290"/>
      <c r="WAC290"/>
      <c r="WAD290"/>
      <c r="WAE290"/>
      <c r="WAF290"/>
      <c r="WAG290"/>
      <c r="WAH290"/>
      <c r="WAI290"/>
      <c r="WAJ290"/>
      <c r="WAK290"/>
      <c r="WAL290"/>
      <c r="WAM290"/>
      <c r="WAN290"/>
      <c r="WAO290"/>
      <c r="WAP290"/>
      <c r="WAQ290"/>
      <c r="WAR290"/>
      <c r="WAS290"/>
      <c r="WAT290"/>
      <c r="WAU290"/>
      <c r="WAV290"/>
      <c r="WAW290"/>
      <c r="WAX290"/>
      <c r="WAY290"/>
      <c r="WAZ290"/>
      <c r="WBA290"/>
      <c r="WBB290"/>
      <c r="WBC290"/>
      <c r="WBD290"/>
      <c r="WBE290"/>
      <c r="WBF290"/>
      <c r="WBG290"/>
      <c r="WBH290"/>
      <c r="WBI290"/>
      <c r="WBJ290"/>
      <c r="WBK290"/>
      <c r="WBL290"/>
      <c r="WBM290"/>
      <c r="WBN290"/>
      <c r="WBO290"/>
      <c r="WBP290"/>
      <c r="WBQ290"/>
      <c r="WBR290"/>
      <c r="WBS290"/>
      <c r="WBT290"/>
      <c r="WBU290"/>
      <c r="WBV290"/>
      <c r="WBW290"/>
      <c r="WBX290"/>
      <c r="WBY290"/>
      <c r="WBZ290"/>
      <c r="WCA290"/>
      <c r="WCB290"/>
      <c r="WCC290"/>
      <c r="WCD290"/>
      <c r="WCE290"/>
      <c r="WCF290"/>
      <c r="WCG290"/>
      <c r="WCH290"/>
      <c r="WCI290"/>
      <c r="WCJ290"/>
      <c r="WCK290"/>
      <c r="WCL290"/>
      <c r="WCM290"/>
      <c r="WCN290"/>
      <c r="WCO290"/>
      <c r="WCP290"/>
      <c r="WCQ290"/>
      <c r="WCR290"/>
      <c r="WCS290"/>
      <c r="WCT290"/>
      <c r="WCU290"/>
      <c r="WCV290"/>
      <c r="WCW290"/>
      <c r="WCX290"/>
      <c r="WCY290"/>
      <c r="WCZ290"/>
      <c r="WDA290"/>
      <c r="WDB290"/>
      <c r="WDC290"/>
      <c r="WDD290"/>
      <c r="WDE290"/>
      <c r="WDF290"/>
      <c r="WDG290"/>
      <c r="WDH290"/>
      <c r="WDI290"/>
      <c r="WDJ290"/>
      <c r="WDK290"/>
      <c r="WDL290"/>
      <c r="WDM290"/>
      <c r="WDN290"/>
      <c r="WDO290"/>
      <c r="WDP290"/>
      <c r="WDQ290"/>
      <c r="WDR290"/>
      <c r="WDS290"/>
      <c r="WDT290"/>
      <c r="WDU290"/>
      <c r="WDV290"/>
      <c r="WDW290"/>
      <c r="WDX290"/>
      <c r="WDY290"/>
      <c r="WDZ290"/>
      <c r="WEA290"/>
      <c r="WEB290"/>
      <c r="WEC290"/>
      <c r="WED290"/>
      <c r="WEE290"/>
      <c r="WEF290"/>
      <c r="WEG290"/>
      <c r="WEH290"/>
      <c r="WEI290"/>
      <c r="WEJ290"/>
      <c r="WEK290"/>
      <c r="WEL290"/>
      <c r="WEM290"/>
      <c r="WEN290"/>
      <c r="WEO290"/>
      <c r="WEP290"/>
      <c r="WEQ290"/>
      <c r="WER290"/>
      <c r="WES290"/>
      <c r="WET290"/>
      <c r="WEU290"/>
      <c r="WEV290"/>
      <c r="WEW290"/>
      <c r="WEX290"/>
      <c r="WEY290"/>
      <c r="WEZ290"/>
      <c r="WFA290"/>
      <c r="WFB290"/>
      <c r="WFC290"/>
      <c r="WFD290"/>
      <c r="WFE290"/>
      <c r="WFF290"/>
      <c r="WFG290"/>
      <c r="WFH290"/>
      <c r="WFI290"/>
      <c r="WFJ290"/>
      <c r="WFK290"/>
      <c r="WFL290"/>
      <c r="WFM290"/>
      <c r="WFN290"/>
      <c r="WFO290"/>
      <c r="WFP290"/>
      <c r="WFQ290"/>
      <c r="WFR290"/>
      <c r="WFS290"/>
      <c r="WFT290"/>
      <c r="WFU290"/>
      <c r="WFV290"/>
      <c r="WFW290"/>
      <c r="WFX290"/>
      <c r="WFY290"/>
      <c r="WFZ290"/>
      <c r="WGA290"/>
      <c r="WGB290"/>
      <c r="WGC290"/>
      <c r="WGD290"/>
      <c r="WGE290"/>
      <c r="WGF290"/>
      <c r="WGG290"/>
      <c r="WGH290"/>
      <c r="WGI290"/>
      <c r="WGJ290"/>
      <c r="WGK290"/>
      <c r="WGL290"/>
      <c r="WGM290"/>
      <c r="WGN290"/>
      <c r="WGO290"/>
      <c r="WGP290"/>
      <c r="WGQ290"/>
      <c r="WGR290"/>
      <c r="WGS290"/>
      <c r="WGT290"/>
      <c r="WGU290"/>
      <c r="WGV290"/>
      <c r="WGW290"/>
      <c r="WGX290"/>
      <c r="WGY290"/>
      <c r="WGZ290"/>
      <c r="WHA290"/>
      <c r="WHB290"/>
      <c r="WHC290"/>
      <c r="WHD290"/>
      <c r="WHE290"/>
      <c r="WHF290"/>
      <c r="WHG290"/>
      <c r="WHH290"/>
      <c r="WHI290"/>
      <c r="WHJ290"/>
      <c r="WHK290"/>
      <c r="WHL290"/>
      <c r="WHM290"/>
      <c r="WHN290"/>
      <c r="WHO290"/>
      <c r="WHP290"/>
      <c r="WHQ290"/>
      <c r="WHR290"/>
      <c r="WHS290"/>
      <c r="WHT290"/>
      <c r="WHU290"/>
      <c r="WHV290"/>
      <c r="WHW290"/>
      <c r="WHX290"/>
      <c r="WHY290"/>
      <c r="WHZ290"/>
      <c r="WIA290"/>
      <c r="WIB290"/>
      <c r="WIC290"/>
      <c r="WID290"/>
      <c r="WIE290"/>
      <c r="WIF290"/>
      <c r="WIG290"/>
      <c r="WIH290"/>
      <c r="WII290"/>
      <c r="WIJ290"/>
      <c r="WIK290"/>
      <c r="WIL290"/>
      <c r="WIM290"/>
      <c r="WIN290"/>
      <c r="WIO290"/>
      <c r="WIP290"/>
      <c r="WIQ290"/>
      <c r="WIR290"/>
      <c r="WIS290"/>
      <c r="WIT290"/>
      <c r="WIU290"/>
      <c r="WIV290"/>
      <c r="WIW290"/>
      <c r="WIX290"/>
      <c r="WIY290"/>
      <c r="WIZ290"/>
      <c r="WJA290"/>
      <c r="WJB290"/>
      <c r="WJC290"/>
      <c r="WJD290"/>
      <c r="WJE290"/>
      <c r="WJF290"/>
      <c r="WJG290"/>
      <c r="WJH290"/>
      <c r="WJI290"/>
      <c r="WJJ290"/>
      <c r="WJK290"/>
      <c r="WJL290"/>
      <c r="WJM290"/>
      <c r="WJN290"/>
      <c r="WJO290"/>
      <c r="WJP290"/>
      <c r="WJQ290"/>
      <c r="WJR290"/>
      <c r="WJS290"/>
      <c r="WJT290"/>
      <c r="WJU290"/>
      <c r="WJV290"/>
      <c r="WJW290"/>
      <c r="WJX290"/>
      <c r="WJY290"/>
      <c r="WJZ290"/>
      <c r="WKA290"/>
      <c r="WKB290"/>
      <c r="WKC290"/>
      <c r="WKD290"/>
      <c r="WKE290"/>
      <c r="WKF290"/>
      <c r="WKG290"/>
      <c r="WKH290"/>
      <c r="WKI290"/>
      <c r="WKJ290"/>
      <c r="WKK290"/>
      <c r="WKL290"/>
      <c r="WKM290"/>
      <c r="WKN290"/>
      <c r="WKO290"/>
      <c r="WKP290"/>
      <c r="WKQ290"/>
      <c r="WKR290"/>
      <c r="WKS290"/>
      <c r="WKT290"/>
      <c r="WKU290"/>
      <c r="WKV290"/>
      <c r="WKW290"/>
      <c r="WKX290"/>
      <c r="WKY290"/>
      <c r="WKZ290"/>
      <c r="WLA290"/>
      <c r="WLB290"/>
      <c r="WLC290"/>
      <c r="WLD290"/>
      <c r="WLE290"/>
      <c r="WLF290"/>
      <c r="WLG290"/>
      <c r="WLH290"/>
      <c r="WLI290"/>
      <c r="WLJ290"/>
      <c r="WLK290"/>
      <c r="WLL290"/>
      <c r="WLM290"/>
      <c r="WLN290"/>
      <c r="WLO290"/>
      <c r="WLP290"/>
      <c r="WLQ290"/>
      <c r="WLR290"/>
      <c r="WLS290"/>
      <c r="WLT290"/>
      <c r="WLU290"/>
      <c r="WLV290"/>
      <c r="WLW290"/>
      <c r="WLX290"/>
      <c r="WLY290"/>
      <c r="WLZ290"/>
      <c r="WMA290"/>
      <c r="WMB290"/>
      <c r="WMC290"/>
      <c r="WMD290"/>
      <c r="WME290"/>
      <c r="WMF290"/>
      <c r="WMG290"/>
      <c r="WMH290"/>
      <c r="WMI290"/>
      <c r="WMJ290"/>
      <c r="WMK290"/>
      <c r="WML290"/>
      <c r="WMM290"/>
      <c r="WMN290"/>
      <c r="WMO290"/>
      <c r="WMP290"/>
      <c r="WMQ290"/>
      <c r="WMR290"/>
      <c r="WMS290"/>
      <c r="WMT290"/>
      <c r="WMU290"/>
      <c r="WMV290"/>
      <c r="WMW290"/>
      <c r="WMX290"/>
      <c r="WMY290"/>
      <c r="WMZ290"/>
      <c r="WNA290"/>
      <c r="WNB290"/>
      <c r="WNC290"/>
      <c r="WND290"/>
      <c r="WNE290"/>
      <c r="WNF290"/>
      <c r="WNG290"/>
      <c r="WNH290"/>
      <c r="WNI290"/>
      <c r="WNJ290"/>
      <c r="WNK290"/>
      <c r="WNL290"/>
      <c r="WNM290"/>
      <c r="WNN290"/>
      <c r="WNO290"/>
      <c r="WNP290"/>
      <c r="WNQ290"/>
      <c r="WNR290"/>
      <c r="WNS290"/>
      <c r="WNT290"/>
      <c r="WNU290"/>
      <c r="WNV290"/>
      <c r="WNW290"/>
      <c r="WNX290"/>
      <c r="WNY290"/>
      <c r="WNZ290"/>
      <c r="WOA290"/>
      <c r="WOB290"/>
      <c r="WOC290"/>
      <c r="WOD290"/>
      <c r="WOE290"/>
      <c r="WOF290"/>
      <c r="WOG290"/>
      <c r="WOH290"/>
      <c r="WOI290"/>
      <c r="WOJ290"/>
      <c r="WOK290"/>
      <c r="WOL290"/>
      <c r="WOM290"/>
      <c r="WON290"/>
      <c r="WOO290"/>
      <c r="WOP290"/>
      <c r="WOQ290"/>
      <c r="WOR290"/>
      <c r="WOS290"/>
      <c r="WOT290"/>
      <c r="WOU290"/>
      <c r="WOV290"/>
      <c r="WOW290"/>
      <c r="WOX290"/>
      <c r="WOY290"/>
      <c r="WOZ290"/>
      <c r="WPA290"/>
      <c r="WPB290"/>
      <c r="WPC290"/>
      <c r="WPD290"/>
      <c r="WPE290"/>
      <c r="WPF290"/>
      <c r="WPG290"/>
      <c r="WPH290"/>
      <c r="WPI290"/>
      <c r="WPJ290"/>
      <c r="WPK290"/>
      <c r="WPL290"/>
      <c r="WPM290"/>
      <c r="WPN290"/>
      <c r="WPO290"/>
      <c r="WPP290"/>
      <c r="WPQ290"/>
      <c r="WPR290"/>
      <c r="WPS290"/>
      <c r="WPT290"/>
      <c r="WPU290"/>
      <c r="WPV290"/>
      <c r="WPW290"/>
      <c r="WPX290"/>
      <c r="WPY290"/>
      <c r="WPZ290"/>
      <c r="WQA290"/>
      <c r="WQB290"/>
      <c r="WQC290"/>
      <c r="WQD290"/>
      <c r="WQE290"/>
      <c r="WQF290"/>
      <c r="WQG290"/>
      <c r="WQH290"/>
      <c r="WQI290"/>
      <c r="WQJ290"/>
      <c r="WQK290"/>
      <c r="WQL290"/>
      <c r="WQM290"/>
      <c r="WQN290"/>
      <c r="WQO290"/>
      <c r="WQP290"/>
      <c r="WQQ290"/>
      <c r="WQR290"/>
      <c r="WQS290"/>
      <c r="WQT290"/>
      <c r="WQU290"/>
      <c r="WQV290"/>
      <c r="WQW290"/>
      <c r="WQX290"/>
      <c r="WQY290"/>
      <c r="WQZ290"/>
      <c r="WRA290"/>
      <c r="WRB290"/>
      <c r="WRC290"/>
      <c r="WRD290"/>
      <c r="WRE290"/>
      <c r="WRF290"/>
      <c r="WRG290"/>
      <c r="WRH290"/>
      <c r="WRI290"/>
      <c r="WRJ290"/>
      <c r="WRK290"/>
      <c r="WRL290"/>
      <c r="WRM290"/>
      <c r="WRN290"/>
      <c r="WRO290"/>
      <c r="WRP290"/>
      <c r="WRQ290"/>
      <c r="WRR290"/>
      <c r="WRS290"/>
      <c r="WRT290"/>
      <c r="WRU290"/>
      <c r="WRV290"/>
      <c r="WRW290"/>
      <c r="WRX290"/>
      <c r="WRY290"/>
      <c r="WRZ290"/>
      <c r="WSA290"/>
      <c r="WSB290"/>
      <c r="WSC290"/>
      <c r="WSD290"/>
      <c r="WSE290"/>
      <c r="WSF290"/>
      <c r="WSG290"/>
      <c r="WSH290"/>
      <c r="WSI290"/>
      <c r="WSJ290"/>
      <c r="WSK290"/>
      <c r="WSL290"/>
      <c r="WSM290"/>
      <c r="WSN290"/>
      <c r="WSO290"/>
      <c r="WSP290"/>
      <c r="WSQ290"/>
      <c r="WSR290"/>
      <c r="WSS290"/>
      <c r="WST290"/>
      <c r="WSU290"/>
      <c r="WSV290"/>
      <c r="WSW290"/>
      <c r="WSX290"/>
      <c r="WSY290"/>
      <c r="WSZ290"/>
      <c r="WTA290"/>
      <c r="WTB290"/>
      <c r="WTC290"/>
      <c r="WTD290"/>
      <c r="WTE290"/>
      <c r="WTF290"/>
      <c r="WTG290"/>
      <c r="WTH290"/>
      <c r="WTI290"/>
      <c r="WTJ290"/>
      <c r="WTK290"/>
      <c r="WTL290"/>
      <c r="WTM290"/>
      <c r="WTN290"/>
      <c r="WTO290"/>
      <c r="WTP290"/>
      <c r="WTQ290"/>
      <c r="WTR290"/>
      <c r="WTS290"/>
      <c r="WTT290"/>
      <c r="WTU290"/>
      <c r="WTV290"/>
      <c r="WTW290"/>
      <c r="WTX290"/>
      <c r="WTY290"/>
      <c r="WTZ290"/>
      <c r="WUA290"/>
      <c r="WUB290"/>
      <c r="WUC290"/>
      <c r="WUD290"/>
      <c r="WUE290"/>
      <c r="WUF290"/>
      <c r="WUG290"/>
      <c r="WUH290"/>
      <c r="WUI290"/>
      <c r="WUJ290"/>
      <c r="WUK290"/>
      <c r="WUL290"/>
      <c r="WUM290"/>
      <c r="WUN290"/>
      <c r="WUO290"/>
      <c r="WUP290"/>
      <c r="WUQ290"/>
      <c r="WUR290"/>
      <c r="WUS290"/>
      <c r="WUT290"/>
      <c r="WUU290"/>
      <c r="WUV290"/>
      <c r="WUW290"/>
      <c r="WUX290"/>
      <c r="WUY290"/>
      <c r="WUZ290"/>
      <c r="WVA290"/>
      <c r="WVB290"/>
      <c r="WVC290"/>
      <c r="WVD290"/>
      <c r="WVE290"/>
      <c r="WVF290"/>
      <c r="WVG290"/>
      <c r="WVH290"/>
      <c r="WVI290"/>
      <c r="WVJ290"/>
      <c r="WVK290"/>
      <c r="WVL290"/>
      <c r="WVM290"/>
      <c r="WVN290"/>
      <c r="WVO290"/>
      <c r="WVP290"/>
      <c r="WVQ290"/>
      <c r="WVR290"/>
      <c r="WVS290"/>
      <c r="WVT290"/>
      <c r="WVU290"/>
      <c r="WVV290"/>
      <c r="WVW290"/>
      <c r="WVX290"/>
      <c r="WVY290"/>
      <c r="WVZ290"/>
      <c r="WWA290"/>
      <c r="WWB290"/>
      <c r="WWC290"/>
      <c r="WWD290"/>
      <c r="WWE290"/>
      <c r="WWF290"/>
      <c r="WWG290"/>
      <c r="WWH290"/>
      <c r="WWI290"/>
      <c r="WWJ290"/>
      <c r="WWK290"/>
      <c r="WWL290"/>
      <c r="WWM290"/>
      <c r="WWN290"/>
      <c r="WWO290"/>
      <c r="WWP290"/>
      <c r="WWQ290"/>
      <c r="WWR290"/>
      <c r="WWS290"/>
      <c r="WWT290"/>
      <c r="WWU290"/>
      <c r="WWV290"/>
      <c r="WWW290"/>
      <c r="WWX290"/>
      <c r="WWY290"/>
      <c r="WWZ290"/>
      <c r="WXA290"/>
      <c r="WXB290"/>
      <c r="WXC290"/>
      <c r="WXD290"/>
      <c r="WXE290"/>
      <c r="WXF290"/>
      <c r="WXG290"/>
      <c r="WXH290"/>
      <c r="WXI290"/>
      <c r="WXJ290"/>
      <c r="WXK290"/>
      <c r="WXL290"/>
      <c r="WXM290"/>
      <c r="WXN290"/>
      <c r="WXO290"/>
      <c r="WXP290"/>
      <c r="WXQ290"/>
      <c r="WXR290"/>
      <c r="WXS290"/>
      <c r="WXT290"/>
      <c r="WXU290"/>
      <c r="WXV290"/>
      <c r="WXW290"/>
      <c r="WXX290"/>
      <c r="WXY290"/>
      <c r="WXZ290"/>
      <c r="WYA290"/>
      <c r="WYB290"/>
      <c r="WYC290"/>
      <c r="WYD290"/>
      <c r="WYE290"/>
      <c r="WYF290"/>
      <c r="WYG290"/>
      <c r="WYH290"/>
      <c r="WYI290"/>
      <c r="WYJ290"/>
      <c r="WYK290"/>
      <c r="WYL290"/>
      <c r="WYM290"/>
      <c r="WYN290"/>
      <c r="WYO290"/>
      <c r="WYP290"/>
      <c r="WYQ290"/>
      <c r="WYR290"/>
      <c r="WYS290"/>
      <c r="WYT290"/>
      <c r="WYU290"/>
      <c r="WYV290"/>
      <c r="WYW290"/>
      <c r="WYX290"/>
      <c r="WYY290"/>
      <c r="WYZ290"/>
      <c r="WZA290"/>
      <c r="WZB290"/>
      <c r="WZC290"/>
      <c r="WZD290"/>
      <c r="WZE290"/>
      <c r="WZF290"/>
      <c r="WZG290"/>
      <c r="WZH290"/>
      <c r="WZI290"/>
      <c r="WZJ290"/>
      <c r="WZK290"/>
      <c r="WZL290"/>
      <c r="WZM290"/>
      <c r="WZN290"/>
      <c r="WZO290"/>
      <c r="WZP290"/>
      <c r="WZQ290"/>
      <c r="WZR290"/>
      <c r="WZS290"/>
      <c r="WZT290"/>
      <c r="WZU290"/>
      <c r="WZV290"/>
      <c r="WZW290"/>
      <c r="WZX290"/>
      <c r="WZY290"/>
      <c r="WZZ290"/>
      <c r="XAA290"/>
      <c r="XAB290"/>
      <c r="XAC290"/>
      <c r="XAD290"/>
      <c r="XAE290"/>
      <c r="XAF290"/>
      <c r="XAG290"/>
      <c r="XAH290"/>
      <c r="XAI290"/>
      <c r="XAJ290"/>
      <c r="XAK290"/>
      <c r="XAL290"/>
      <c r="XAM290"/>
      <c r="XAN290"/>
      <c r="XAO290"/>
      <c r="XAP290"/>
      <c r="XAQ290"/>
      <c r="XAR290"/>
      <c r="XAS290"/>
      <c r="XAT290"/>
      <c r="XAU290"/>
      <c r="XAV290"/>
      <c r="XAW290"/>
      <c r="XAX290"/>
      <c r="XAY290"/>
      <c r="XAZ290"/>
      <c r="XBA290"/>
      <c r="XBB290"/>
      <c r="XBC290"/>
      <c r="XBD290"/>
      <c r="XBE290"/>
      <c r="XBF290"/>
      <c r="XBG290"/>
      <c r="XBH290"/>
      <c r="XBI290"/>
      <c r="XBJ290"/>
      <c r="XBK290"/>
      <c r="XBL290"/>
      <c r="XBM290"/>
      <c r="XBN290"/>
      <c r="XBO290"/>
      <c r="XBP290"/>
      <c r="XBQ290"/>
      <c r="XBR290"/>
      <c r="XBS290"/>
      <c r="XBT290"/>
      <c r="XBU290"/>
      <c r="XBV290"/>
      <c r="XBW290"/>
      <c r="XBX290"/>
      <c r="XBY290"/>
      <c r="XBZ290"/>
      <c r="XCA290"/>
      <c r="XCB290"/>
      <c r="XCC290"/>
      <c r="XCD290"/>
      <c r="XCE290"/>
      <c r="XCF290"/>
      <c r="XCG290"/>
      <c r="XCH290"/>
      <c r="XCI290"/>
      <c r="XCJ290"/>
      <c r="XCK290"/>
      <c r="XCL290"/>
      <c r="XCM290"/>
      <c r="XCN290"/>
      <c r="XCO290"/>
      <c r="XCP290"/>
      <c r="XCQ290"/>
      <c r="XCR290"/>
      <c r="XCS290"/>
      <c r="XCT290"/>
      <c r="XCU290"/>
      <c r="XCV290"/>
      <c r="XCW290"/>
      <c r="XCX290"/>
      <c r="XCY290"/>
      <c r="XCZ290"/>
      <c r="XDA290"/>
      <c r="XDB290"/>
      <c r="XDC290"/>
      <c r="XDD290"/>
      <c r="XDE290"/>
      <c r="XDF290"/>
      <c r="XDG290"/>
      <c r="XDH290"/>
      <c r="XDI290"/>
      <c r="XDJ290"/>
      <c r="XDK290"/>
      <c r="XDL290"/>
      <c r="XDM290"/>
      <c r="XDN290"/>
      <c r="XDO290"/>
      <c r="XDP290"/>
      <c r="XDQ290"/>
      <c r="XDR290"/>
      <c r="XDS290"/>
      <c r="XDT290"/>
      <c r="XDU290"/>
      <c r="XDV290"/>
      <c r="XDW290"/>
      <c r="XDX290"/>
      <c r="XDY290"/>
      <c r="XDZ290"/>
      <c r="XEA290"/>
      <c r="XEB290"/>
      <c r="XEC290"/>
      <c r="XED290"/>
      <c r="XEE290"/>
      <c r="XEF290"/>
      <c r="XEG290"/>
      <c r="XEH290"/>
      <c r="XEI290"/>
      <c r="XEJ290"/>
      <c r="XEK290"/>
      <c r="XEL290"/>
      <c r="XEM290"/>
      <c r="XEN290"/>
      <c r="XEO290"/>
      <c r="XEP290"/>
      <c r="XEQ290"/>
      <c r="XER290"/>
      <c r="XES290"/>
      <c r="XET290"/>
      <c r="XEU290"/>
      <c r="XEV290"/>
      <c r="XEW290"/>
      <c r="XEX290"/>
      <c r="XEY290"/>
      <c r="XEZ290"/>
      <c r="XFA290"/>
      <c r="XFB290"/>
      <c r="XFC290"/>
      <c r="XFD290"/>
    </row>
    <row r="291" spans="1:16384">
      <c r="A291"/>
      <c r="B291"/>
      <c r="C291"/>
      <c r="D291"/>
      <c r="E291" s="79">
        <v>0.27</v>
      </c>
      <c r="F291" s="77">
        <f t="shared" si="182"/>
        <v>0.48449199543444671</v>
      </c>
      <c r="G291"/>
      <c r="H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  <c r="GS291"/>
      <c r="GT291"/>
      <c r="GU291"/>
      <c r="GV291"/>
      <c r="GW291"/>
      <c r="GX291"/>
      <c r="GY291"/>
      <c r="GZ291"/>
      <c r="HA291"/>
      <c r="HB291"/>
      <c r="HC291"/>
      <c r="HD291"/>
      <c r="HE291"/>
      <c r="HF291"/>
      <c r="HG291"/>
      <c r="HH291"/>
      <c r="HI291"/>
      <c r="HJ291"/>
      <c r="HK291"/>
      <c r="HL291"/>
      <c r="HM291"/>
      <c r="HN291"/>
      <c r="HO291"/>
      <c r="HP291"/>
      <c r="HQ291"/>
      <c r="HR291"/>
      <c r="HS291"/>
      <c r="HT291"/>
      <c r="HU291"/>
      <c r="HV291"/>
      <c r="HW291"/>
      <c r="HX291"/>
      <c r="HY291"/>
      <c r="HZ291"/>
      <c r="IA291"/>
      <c r="IB291"/>
      <c r="IC291"/>
      <c r="ID291"/>
      <c r="IE291"/>
      <c r="IF291"/>
      <c r="IG291"/>
      <c r="IH291"/>
      <c r="II291"/>
      <c r="IJ291"/>
      <c r="IK291"/>
      <c r="IL291"/>
      <c r="IM291"/>
      <c r="IN291"/>
      <c r="IO291"/>
      <c r="IP291"/>
      <c r="IQ291"/>
      <c r="IR291"/>
      <c r="IS291"/>
      <c r="IT291"/>
      <c r="IU291"/>
      <c r="IV291"/>
      <c r="IW291"/>
      <c r="IX291"/>
      <c r="IY291"/>
      <c r="IZ291"/>
      <c r="JA291"/>
      <c r="JB291"/>
      <c r="JC291"/>
      <c r="JD291"/>
      <c r="JE291"/>
      <c r="JF291"/>
      <c r="JG291"/>
      <c r="JH291"/>
      <c r="JI291"/>
      <c r="JJ291"/>
      <c r="JK291"/>
      <c r="JL291"/>
      <c r="JM291"/>
      <c r="JN291"/>
      <c r="JO291"/>
      <c r="JP291"/>
      <c r="JQ291"/>
      <c r="JR291"/>
      <c r="JS291"/>
      <c r="JT291"/>
      <c r="JU291"/>
      <c r="JV291"/>
      <c r="JW291"/>
      <c r="JX291"/>
      <c r="JY291"/>
      <c r="JZ291"/>
      <c r="KA291"/>
      <c r="KB291"/>
      <c r="KC291"/>
      <c r="KD291"/>
      <c r="KE291"/>
      <c r="KF291"/>
      <c r="KG291"/>
      <c r="KH291"/>
      <c r="KI291"/>
      <c r="KJ291"/>
      <c r="KK291"/>
      <c r="KL291"/>
      <c r="KM291"/>
      <c r="KN291"/>
      <c r="KO291"/>
      <c r="KP291"/>
      <c r="KQ291"/>
      <c r="KR291"/>
      <c r="KS291"/>
      <c r="KT291"/>
      <c r="KU291"/>
      <c r="KV291"/>
      <c r="KW291"/>
      <c r="KX291"/>
      <c r="KY291"/>
      <c r="KZ291"/>
      <c r="LA291"/>
      <c r="LB291"/>
      <c r="LC291"/>
      <c r="LD291"/>
      <c r="LE291"/>
      <c r="LF291"/>
      <c r="LG291"/>
      <c r="LH291"/>
      <c r="LI291"/>
      <c r="LJ291"/>
      <c r="LK291"/>
      <c r="LL291"/>
      <c r="LM291"/>
      <c r="LN291"/>
      <c r="LO291"/>
      <c r="LP291"/>
      <c r="LQ291"/>
      <c r="LR291"/>
      <c r="LS291"/>
      <c r="LT291"/>
      <c r="LU291"/>
      <c r="LV291"/>
      <c r="LW291"/>
      <c r="LX291"/>
      <c r="LY291"/>
      <c r="LZ291"/>
      <c r="MA291"/>
      <c r="MB291"/>
      <c r="MC291"/>
      <c r="MD291"/>
      <c r="ME291"/>
      <c r="MF291"/>
      <c r="MG291"/>
      <c r="MH291"/>
      <c r="MI291"/>
      <c r="MJ291"/>
      <c r="MK291"/>
      <c r="ML291"/>
      <c r="MM291"/>
      <c r="MN291"/>
      <c r="MO291"/>
      <c r="MP291"/>
      <c r="MQ291"/>
      <c r="MR291"/>
      <c r="MS291"/>
      <c r="MT291"/>
      <c r="MU291"/>
      <c r="MV291"/>
      <c r="MW291"/>
      <c r="MX291"/>
      <c r="MY291"/>
      <c r="MZ291"/>
      <c r="NA291"/>
      <c r="NB291"/>
      <c r="NC291"/>
      <c r="ND291"/>
      <c r="NE291"/>
      <c r="NF291"/>
      <c r="NG291"/>
      <c r="NH291"/>
      <c r="NI291"/>
      <c r="NJ291"/>
      <c r="NK291"/>
      <c r="NL291"/>
      <c r="NM291"/>
      <c r="NN291"/>
      <c r="NO291"/>
      <c r="NP291"/>
      <c r="NQ291"/>
      <c r="NR291"/>
      <c r="NS291"/>
      <c r="NT291"/>
      <c r="NU291"/>
      <c r="NV291"/>
      <c r="NW291"/>
      <c r="NX291"/>
      <c r="NY291"/>
      <c r="NZ291"/>
      <c r="OA291"/>
      <c r="OB291"/>
      <c r="OC291"/>
      <c r="OD291"/>
      <c r="OE291"/>
      <c r="OF291"/>
      <c r="OG291"/>
      <c r="OH291"/>
      <c r="OI291"/>
      <c r="OJ291"/>
      <c r="OK291"/>
      <c r="OL291"/>
      <c r="OM291"/>
      <c r="ON291"/>
      <c r="OO291"/>
      <c r="OP291"/>
      <c r="OQ291"/>
      <c r="OR291"/>
      <c r="OS291"/>
      <c r="OT291"/>
      <c r="OU291"/>
      <c r="OV291"/>
      <c r="OW291"/>
      <c r="OX291"/>
      <c r="OY291"/>
      <c r="OZ291"/>
      <c r="PA291"/>
      <c r="PB291"/>
      <c r="PC291"/>
      <c r="PD291"/>
      <c r="PE291"/>
      <c r="PF291"/>
      <c r="PG291"/>
      <c r="PH291"/>
      <c r="PI291"/>
      <c r="PJ291"/>
      <c r="PK291"/>
      <c r="PL291"/>
      <c r="PM291"/>
      <c r="PN291"/>
      <c r="PO291"/>
      <c r="PP291"/>
      <c r="PQ291"/>
      <c r="PR291"/>
      <c r="PS291"/>
      <c r="PT291"/>
      <c r="PU291"/>
      <c r="PV291"/>
      <c r="PW291"/>
      <c r="PX291"/>
      <c r="PY291"/>
      <c r="PZ291"/>
      <c r="QA291"/>
      <c r="QB291"/>
      <c r="QC291"/>
      <c r="QD291"/>
      <c r="QE291"/>
      <c r="QF291"/>
      <c r="QG291"/>
      <c r="QH291"/>
      <c r="QI291"/>
      <c r="QJ291"/>
      <c r="QK291"/>
      <c r="QL291"/>
      <c r="QM291"/>
      <c r="QN291"/>
      <c r="QO291"/>
      <c r="QP291"/>
      <c r="QQ291"/>
      <c r="QR291"/>
      <c r="QS291"/>
      <c r="QT291"/>
      <c r="QU291"/>
      <c r="QV291"/>
      <c r="QW291"/>
      <c r="QX291"/>
      <c r="QY291"/>
      <c r="QZ291"/>
      <c r="RA291"/>
      <c r="RB291"/>
      <c r="RC291"/>
      <c r="RD291"/>
      <c r="RE291"/>
      <c r="RF291"/>
      <c r="RG291"/>
      <c r="RH291"/>
      <c r="RI291"/>
      <c r="RJ291"/>
      <c r="RK291"/>
      <c r="RL291"/>
      <c r="RM291"/>
      <c r="RN291"/>
      <c r="RO291"/>
      <c r="RP291"/>
      <c r="RQ291"/>
      <c r="RR291"/>
      <c r="RS291"/>
      <c r="RT291"/>
      <c r="RU291"/>
      <c r="RV291"/>
      <c r="RW291"/>
      <c r="RX291"/>
      <c r="RY291"/>
      <c r="RZ291"/>
      <c r="SA291"/>
      <c r="SB291"/>
      <c r="SC291"/>
      <c r="SD291"/>
      <c r="SE291"/>
      <c r="SF291"/>
      <c r="SG291"/>
      <c r="SH291"/>
      <c r="SI291"/>
      <c r="SJ291"/>
      <c r="SK291"/>
      <c r="SL291"/>
      <c r="SM291"/>
      <c r="SN291"/>
      <c r="SO291"/>
      <c r="SP291"/>
      <c r="SQ291"/>
      <c r="SR291"/>
      <c r="SS291"/>
      <c r="ST291"/>
      <c r="SU291"/>
      <c r="SV291"/>
      <c r="SW291"/>
      <c r="SX291"/>
      <c r="SY291"/>
      <c r="SZ291"/>
      <c r="TA291"/>
      <c r="TB291"/>
      <c r="TC291"/>
      <c r="TD291"/>
      <c r="TE291"/>
      <c r="TF291"/>
      <c r="TG291"/>
      <c r="TH291"/>
      <c r="TI291"/>
      <c r="TJ291"/>
      <c r="TK291"/>
      <c r="TL291"/>
      <c r="TM291"/>
      <c r="TN291"/>
      <c r="TO291"/>
      <c r="TP291"/>
      <c r="TQ291"/>
      <c r="TR291"/>
      <c r="TS291"/>
      <c r="TT291"/>
      <c r="TU291"/>
      <c r="TV291"/>
      <c r="TW291"/>
      <c r="TX291"/>
      <c r="TY291"/>
      <c r="TZ291"/>
      <c r="UA291"/>
      <c r="UB291"/>
      <c r="UC291"/>
      <c r="UD291"/>
      <c r="UE291"/>
      <c r="UF291"/>
      <c r="UG291"/>
      <c r="UH291"/>
      <c r="UI291"/>
      <c r="UJ291"/>
      <c r="UK291"/>
      <c r="UL291"/>
      <c r="UM291"/>
      <c r="UN291"/>
      <c r="UO291"/>
      <c r="UP291"/>
      <c r="UQ291"/>
      <c r="UR291"/>
      <c r="US291"/>
      <c r="UT291"/>
      <c r="UU291"/>
      <c r="UV291"/>
      <c r="UW291"/>
      <c r="UX291"/>
      <c r="UY291"/>
      <c r="UZ291"/>
      <c r="VA291"/>
      <c r="VB291"/>
      <c r="VC291"/>
      <c r="VD291"/>
      <c r="VE291"/>
      <c r="VF291"/>
      <c r="VG291"/>
      <c r="VH291"/>
      <c r="VI291"/>
      <c r="VJ291"/>
      <c r="VK291"/>
      <c r="VL291"/>
      <c r="VM291"/>
      <c r="VN291"/>
      <c r="VO291"/>
      <c r="VP291"/>
      <c r="VQ291"/>
      <c r="VR291"/>
      <c r="VS291"/>
      <c r="VT291"/>
      <c r="VU291"/>
      <c r="VV291"/>
      <c r="VW291"/>
      <c r="VX291"/>
      <c r="VY291"/>
      <c r="VZ291"/>
      <c r="WA291"/>
      <c r="WB291"/>
      <c r="WC291"/>
      <c r="WD291"/>
      <c r="WE291"/>
      <c r="WF291"/>
      <c r="WG291"/>
      <c r="WH291"/>
      <c r="WI291"/>
      <c r="WJ291"/>
      <c r="WK291"/>
      <c r="WL291"/>
      <c r="WM291"/>
      <c r="WN291"/>
      <c r="WO291"/>
      <c r="WP291"/>
      <c r="WQ291"/>
      <c r="WR291"/>
      <c r="WS291"/>
      <c r="WT291"/>
      <c r="WU291"/>
      <c r="WV291"/>
      <c r="WW291"/>
      <c r="WX291"/>
      <c r="WY291"/>
      <c r="WZ291"/>
      <c r="XA291"/>
      <c r="XB291"/>
      <c r="XC291"/>
      <c r="XD291"/>
      <c r="XE291"/>
      <c r="XF291"/>
      <c r="XG291"/>
      <c r="XH291"/>
      <c r="XI291"/>
      <c r="XJ291"/>
      <c r="XK291"/>
      <c r="XL291"/>
      <c r="XM291"/>
      <c r="XN291"/>
      <c r="XO291"/>
      <c r="XP291"/>
      <c r="XQ291"/>
      <c r="XR291"/>
      <c r="XS291"/>
      <c r="XT291"/>
      <c r="XU291"/>
      <c r="XV291"/>
      <c r="XW291"/>
      <c r="XX291"/>
      <c r="XY291"/>
      <c r="XZ291"/>
      <c r="YA291"/>
      <c r="YB291"/>
      <c r="YC291"/>
      <c r="YD291"/>
      <c r="YE291"/>
      <c r="YF291"/>
      <c r="YG291"/>
      <c r="YH291"/>
      <c r="YI291"/>
      <c r="YJ291"/>
      <c r="YK291"/>
      <c r="YL291"/>
      <c r="YM291"/>
      <c r="YN291"/>
      <c r="YO291"/>
      <c r="YP291"/>
      <c r="YQ291"/>
      <c r="YR291"/>
      <c r="YS291"/>
      <c r="YT291"/>
      <c r="YU291"/>
      <c r="YV291"/>
      <c r="YW291"/>
      <c r="YX291"/>
      <c r="YY291"/>
      <c r="YZ291"/>
      <c r="ZA291"/>
      <c r="ZB291"/>
      <c r="ZC291"/>
      <c r="ZD291"/>
      <c r="ZE291"/>
      <c r="ZF291"/>
      <c r="ZG291"/>
      <c r="ZH291"/>
      <c r="ZI291"/>
      <c r="ZJ291"/>
      <c r="ZK291"/>
      <c r="ZL291"/>
      <c r="ZM291"/>
      <c r="ZN291"/>
      <c r="ZO291"/>
      <c r="ZP291"/>
      <c r="ZQ291"/>
      <c r="ZR291"/>
      <c r="ZS291"/>
      <c r="ZT291"/>
      <c r="ZU291"/>
      <c r="ZV291"/>
      <c r="ZW291"/>
      <c r="ZX291"/>
      <c r="ZY291"/>
      <c r="ZZ291"/>
      <c r="AAA291"/>
      <c r="AAB291"/>
      <c r="AAC291"/>
      <c r="AAD291"/>
      <c r="AAE291"/>
      <c r="AAF291"/>
      <c r="AAG291"/>
      <c r="AAH291"/>
      <c r="AAI291"/>
      <c r="AAJ291"/>
      <c r="AAK291"/>
      <c r="AAL291"/>
      <c r="AAM291"/>
      <c r="AAN291"/>
      <c r="AAO291"/>
      <c r="AAP291"/>
      <c r="AAQ291"/>
      <c r="AAR291"/>
      <c r="AAS291"/>
      <c r="AAT291"/>
      <c r="AAU291"/>
      <c r="AAV291"/>
      <c r="AAW291"/>
      <c r="AAX291"/>
      <c r="AAY291"/>
      <c r="AAZ291"/>
      <c r="ABA291"/>
      <c r="ABB291"/>
      <c r="ABC291"/>
      <c r="ABD291"/>
      <c r="ABE291"/>
      <c r="ABF291"/>
      <c r="ABG291"/>
      <c r="ABH291"/>
      <c r="ABI291"/>
      <c r="ABJ291"/>
      <c r="ABK291"/>
      <c r="ABL291"/>
      <c r="ABM291"/>
      <c r="ABN291"/>
      <c r="ABO291"/>
      <c r="ABP291"/>
      <c r="ABQ291"/>
      <c r="ABR291"/>
      <c r="ABS291"/>
      <c r="ABT291"/>
      <c r="ABU291"/>
      <c r="ABV291"/>
      <c r="ABW291"/>
      <c r="ABX291"/>
      <c r="ABY291"/>
      <c r="ABZ291"/>
      <c r="ACA291"/>
      <c r="ACB291"/>
      <c r="ACC291"/>
      <c r="ACD291"/>
      <c r="ACE291"/>
      <c r="ACF291"/>
      <c r="ACG291"/>
      <c r="ACH291"/>
      <c r="ACI291"/>
      <c r="ACJ291"/>
      <c r="ACK291"/>
      <c r="ACL291"/>
      <c r="ACM291"/>
      <c r="ACN291"/>
      <c r="ACO291"/>
      <c r="ACP291"/>
      <c r="ACQ291"/>
      <c r="ACR291"/>
      <c r="ACS291"/>
      <c r="ACT291"/>
      <c r="ACU291"/>
      <c r="ACV291"/>
      <c r="ACW291"/>
      <c r="ACX291"/>
      <c r="ACY291"/>
      <c r="ACZ291"/>
      <c r="ADA291"/>
      <c r="ADB291"/>
      <c r="ADC291"/>
      <c r="ADD291"/>
      <c r="ADE291"/>
      <c r="ADF291"/>
      <c r="ADG291"/>
      <c r="ADH291"/>
      <c r="ADI291"/>
      <c r="ADJ291"/>
      <c r="ADK291"/>
      <c r="ADL291"/>
      <c r="ADM291"/>
      <c r="ADN291"/>
      <c r="ADO291"/>
      <c r="ADP291"/>
      <c r="ADQ291"/>
      <c r="ADR291"/>
      <c r="ADS291"/>
      <c r="ADT291"/>
      <c r="ADU291"/>
      <c r="ADV291"/>
      <c r="ADW291"/>
      <c r="ADX291"/>
      <c r="ADY291"/>
      <c r="ADZ291"/>
      <c r="AEA291"/>
      <c r="AEB291"/>
      <c r="AEC291"/>
      <c r="AED291"/>
      <c r="AEE291"/>
      <c r="AEF291"/>
      <c r="AEG291"/>
      <c r="AEH291"/>
      <c r="AEI291"/>
      <c r="AEJ291"/>
      <c r="AEK291"/>
      <c r="AEL291"/>
      <c r="AEM291"/>
      <c r="AEN291"/>
      <c r="AEO291"/>
      <c r="AEP291"/>
      <c r="AEQ291"/>
      <c r="AER291"/>
      <c r="AES291"/>
      <c r="AET291"/>
      <c r="AEU291"/>
      <c r="AEV291"/>
      <c r="AEW291"/>
      <c r="AEX291"/>
      <c r="AEY291"/>
      <c r="AEZ291"/>
      <c r="AFA291"/>
      <c r="AFB291"/>
      <c r="AFC291"/>
      <c r="AFD291"/>
      <c r="AFE291"/>
      <c r="AFF291"/>
      <c r="AFG291"/>
      <c r="AFH291"/>
      <c r="AFI291"/>
      <c r="AFJ291"/>
      <c r="AFK291"/>
      <c r="AFL291"/>
      <c r="AFM291"/>
      <c r="AFN291"/>
      <c r="AFO291"/>
      <c r="AFP291"/>
      <c r="AFQ291"/>
      <c r="AFR291"/>
      <c r="AFS291"/>
      <c r="AFT291"/>
      <c r="AFU291"/>
      <c r="AFV291"/>
      <c r="AFW291"/>
      <c r="AFX291"/>
      <c r="AFY291"/>
      <c r="AFZ291"/>
      <c r="AGA291"/>
      <c r="AGB291"/>
      <c r="AGC291"/>
      <c r="AGD291"/>
      <c r="AGE291"/>
      <c r="AGF291"/>
      <c r="AGG291"/>
      <c r="AGH291"/>
      <c r="AGI291"/>
      <c r="AGJ291"/>
      <c r="AGK291"/>
      <c r="AGL291"/>
      <c r="AGM291"/>
      <c r="AGN291"/>
      <c r="AGO291"/>
      <c r="AGP291"/>
      <c r="AGQ291"/>
      <c r="AGR291"/>
      <c r="AGS291"/>
      <c r="AGT291"/>
      <c r="AGU291"/>
      <c r="AGV291"/>
      <c r="AGW291"/>
      <c r="AGX291"/>
      <c r="AGY291"/>
      <c r="AGZ291"/>
      <c r="AHA291"/>
      <c r="AHB291"/>
      <c r="AHC291"/>
      <c r="AHD291"/>
      <c r="AHE291"/>
      <c r="AHF291"/>
      <c r="AHG291"/>
      <c r="AHH291"/>
      <c r="AHI291"/>
      <c r="AHJ291"/>
      <c r="AHK291"/>
      <c r="AHL291"/>
      <c r="AHM291"/>
      <c r="AHN291"/>
      <c r="AHO291"/>
      <c r="AHP291"/>
      <c r="AHQ291"/>
      <c r="AHR291"/>
      <c r="AHS291"/>
      <c r="AHT291"/>
      <c r="AHU291"/>
      <c r="AHV291"/>
      <c r="AHW291"/>
      <c r="AHX291"/>
      <c r="AHY291"/>
      <c r="AHZ291"/>
      <c r="AIA291"/>
      <c r="AIB291"/>
      <c r="AIC291"/>
      <c r="AID291"/>
      <c r="AIE291"/>
      <c r="AIF291"/>
      <c r="AIG291"/>
      <c r="AIH291"/>
      <c r="AII291"/>
      <c r="AIJ291"/>
      <c r="AIK291"/>
      <c r="AIL291"/>
      <c r="AIM291"/>
      <c r="AIN291"/>
      <c r="AIO291"/>
      <c r="AIP291"/>
      <c r="AIQ291"/>
      <c r="AIR291"/>
      <c r="AIS291"/>
      <c r="AIT291"/>
      <c r="AIU291"/>
      <c r="AIV291"/>
      <c r="AIW291"/>
      <c r="AIX291"/>
      <c r="AIY291"/>
      <c r="AIZ291"/>
      <c r="AJA291"/>
      <c r="AJB291"/>
      <c r="AJC291"/>
      <c r="AJD291"/>
      <c r="AJE291"/>
      <c r="AJF291"/>
      <c r="AJG291"/>
      <c r="AJH291"/>
      <c r="AJI291"/>
      <c r="AJJ291"/>
      <c r="AJK291"/>
      <c r="AJL291"/>
      <c r="AJM291"/>
      <c r="AJN291"/>
      <c r="AJO291"/>
      <c r="AJP291"/>
      <c r="AJQ291"/>
      <c r="AJR291"/>
      <c r="AJS291"/>
      <c r="AJT291"/>
      <c r="AJU291"/>
      <c r="AJV291"/>
      <c r="AJW291"/>
      <c r="AJX291"/>
      <c r="AJY291"/>
      <c r="AJZ291"/>
      <c r="AKA291"/>
      <c r="AKB291"/>
      <c r="AKC291"/>
      <c r="AKD291"/>
      <c r="AKE291"/>
      <c r="AKF291"/>
      <c r="AKG291"/>
      <c r="AKH291"/>
      <c r="AKI291"/>
      <c r="AKJ291"/>
      <c r="AKK291"/>
      <c r="AKL291"/>
      <c r="AKM291"/>
      <c r="AKN291"/>
      <c r="AKO291"/>
      <c r="AKP291"/>
      <c r="AKQ291"/>
      <c r="AKR291"/>
      <c r="AKS291"/>
      <c r="AKT291"/>
      <c r="AKU291"/>
      <c r="AKV291"/>
      <c r="AKW291"/>
      <c r="AKX291"/>
      <c r="AKY291"/>
      <c r="AKZ291"/>
      <c r="ALA291"/>
      <c r="ALB291"/>
      <c r="ALC291"/>
      <c r="ALD291"/>
      <c r="ALE291"/>
      <c r="ALF291"/>
      <c r="ALG291"/>
      <c r="ALH291"/>
      <c r="ALI291"/>
      <c r="ALJ291"/>
      <c r="ALK291"/>
      <c r="ALL291"/>
      <c r="ALM291"/>
      <c r="ALN291"/>
      <c r="ALO291"/>
      <c r="ALP291"/>
      <c r="ALQ291"/>
      <c r="ALR291"/>
      <c r="ALS291"/>
      <c r="ALT291"/>
      <c r="ALU291"/>
      <c r="ALV291"/>
      <c r="ALW291"/>
      <c r="ALX291"/>
      <c r="ALY291"/>
      <c r="ALZ291"/>
      <c r="AMA291"/>
      <c r="AMB291"/>
      <c r="AMC291"/>
      <c r="AMD291"/>
      <c r="AME291"/>
      <c r="AMF291"/>
      <c r="AMG291"/>
      <c r="AMH291"/>
      <c r="AMI291"/>
      <c r="AMJ291"/>
      <c r="AMK291"/>
      <c r="AML291"/>
      <c r="AMM291"/>
      <c r="AMN291"/>
      <c r="AMO291"/>
      <c r="AMP291"/>
      <c r="AMQ291"/>
      <c r="AMR291"/>
      <c r="AMS291"/>
      <c r="AMT291"/>
      <c r="AMU291"/>
      <c r="AMV291"/>
      <c r="AMW291"/>
      <c r="AMX291"/>
      <c r="AMY291"/>
      <c r="AMZ291"/>
      <c r="ANA291"/>
      <c r="ANB291"/>
      <c r="ANC291"/>
      <c r="AND291"/>
      <c r="ANE291"/>
      <c r="ANF291"/>
      <c r="ANG291"/>
      <c r="ANH291"/>
      <c r="ANI291"/>
      <c r="ANJ291"/>
      <c r="ANK291"/>
      <c r="ANL291"/>
      <c r="ANM291"/>
      <c r="ANN291"/>
      <c r="ANO291"/>
      <c r="ANP291"/>
      <c r="ANQ291"/>
      <c r="ANR291"/>
      <c r="ANS291"/>
      <c r="ANT291"/>
      <c r="ANU291"/>
      <c r="ANV291"/>
      <c r="ANW291"/>
      <c r="ANX291"/>
      <c r="ANY291"/>
      <c r="ANZ291"/>
      <c r="AOA291"/>
      <c r="AOB291"/>
      <c r="AOC291"/>
      <c r="AOD291"/>
      <c r="AOE291"/>
      <c r="AOF291"/>
      <c r="AOG291"/>
      <c r="AOH291"/>
      <c r="AOI291"/>
      <c r="AOJ291"/>
      <c r="AOK291"/>
      <c r="AOL291"/>
      <c r="AOM291"/>
      <c r="AON291"/>
      <c r="AOO291"/>
      <c r="AOP291"/>
      <c r="AOQ291"/>
      <c r="AOR291"/>
      <c r="AOS291"/>
      <c r="AOT291"/>
      <c r="AOU291"/>
      <c r="AOV291"/>
      <c r="AOW291"/>
      <c r="AOX291"/>
      <c r="AOY291"/>
      <c r="AOZ291"/>
      <c r="APA291"/>
      <c r="APB291"/>
      <c r="APC291"/>
      <c r="APD291"/>
      <c r="APE291"/>
      <c r="APF291"/>
      <c r="APG291"/>
      <c r="APH291"/>
      <c r="API291"/>
      <c r="APJ291"/>
      <c r="APK291"/>
      <c r="APL291"/>
      <c r="APM291"/>
      <c r="APN291"/>
      <c r="APO291"/>
      <c r="APP291"/>
      <c r="APQ291"/>
      <c r="APR291"/>
      <c r="APS291"/>
      <c r="APT291"/>
      <c r="APU291"/>
      <c r="APV291"/>
      <c r="APW291"/>
      <c r="APX291"/>
      <c r="APY291"/>
      <c r="APZ291"/>
      <c r="AQA291"/>
      <c r="AQB291"/>
      <c r="AQC291"/>
      <c r="AQD291"/>
      <c r="AQE291"/>
      <c r="AQF291"/>
      <c r="AQG291"/>
      <c r="AQH291"/>
      <c r="AQI291"/>
      <c r="AQJ291"/>
      <c r="AQK291"/>
      <c r="AQL291"/>
      <c r="AQM291"/>
      <c r="AQN291"/>
      <c r="AQO291"/>
      <c r="AQP291"/>
      <c r="AQQ291"/>
      <c r="AQR291"/>
      <c r="AQS291"/>
      <c r="AQT291"/>
      <c r="AQU291"/>
      <c r="AQV291"/>
      <c r="AQW291"/>
      <c r="AQX291"/>
      <c r="AQY291"/>
      <c r="AQZ291"/>
      <c r="ARA291"/>
      <c r="ARB291"/>
      <c r="ARC291"/>
      <c r="ARD291"/>
      <c r="ARE291"/>
      <c r="ARF291"/>
      <c r="ARG291"/>
      <c r="ARH291"/>
      <c r="ARI291"/>
      <c r="ARJ291"/>
      <c r="ARK291"/>
      <c r="ARL291"/>
      <c r="ARM291"/>
      <c r="ARN291"/>
      <c r="ARO291"/>
      <c r="ARP291"/>
      <c r="ARQ291"/>
      <c r="ARR291"/>
      <c r="ARS291"/>
      <c r="ART291"/>
      <c r="ARU291"/>
      <c r="ARV291"/>
      <c r="ARW291"/>
      <c r="ARX291"/>
      <c r="ARY291"/>
      <c r="ARZ291"/>
      <c r="ASA291"/>
      <c r="ASB291"/>
      <c r="ASC291"/>
      <c r="ASD291"/>
      <c r="ASE291"/>
      <c r="ASF291"/>
      <c r="ASG291"/>
      <c r="ASH291"/>
      <c r="ASI291"/>
      <c r="ASJ291"/>
      <c r="ASK291"/>
      <c r="ASL291"/>
      <c r="ASM291"/>
      <c r="ASN291"/>
      <c r="ASO291"/>
      <c r="ASP291"/>
      <c r="ASQ291"/>
      <c r="ASR291"/>
      <c r="ASS291"/>
      <c r="AST291"/>
      <c r="ASU291"/>
      <c r="ASV291"/>
      <c r="ASW291"/>
      <c r="ASX291"/>
      <c r="ASY291"/>
      <c r="ASZ291"/>
      <c r="ATA291"/>
      <c r="ATB291"/>
      <c r="ATC291"/>
      <c r="ATD291"/>
      <c r="ATE291"/>
      <c r="ATF291"/>
      <c r="ATG291"/>
      <c r="ATH291"/>
      <c r="ATI291"/>
      <c r="ATJ291"/>
      <c r="ATK291"/>
      <c r="ATL291"/>
      <c r="ATM291"/>
      <c r="ATN291"/>
      <c r="ATO291"/>
      <c r="ATP291"/>
      <c r="ATQ291"/>
      <c r="ATR291"/>
      <c r="ATS291"/>
      <c r="ATT291"/>
      <c r="ATU291"/>
      <c r="ATV291"/>
      <c r="ATW291"/>
      <c r="ATX291"/>
      <c r="ATY291"/>
      <c r="ATZ291"/>
      <c r="AUA291"/>
      <c r="AUB291"/>
      <c r="AUC291"/>
      <c r="AUD291"/>
      <c r="AUE291"/>
      <c r="AUF291"/>
      <c r="AUG291"/>
      <c r="AUH291"/>
      <c r="AUI291"/>
      <c r="AUJ291"/>
      <c r="AUK291"/>
      <c r="AUL291"/>
      <c r="AUM291"/>
      <c r="AUN291"/>
      <c r="AUO291"/>
      <c r="AUP291"/>
      <c r="AUQ291"/>
      <c r="AUR291"/>
      <c r="AUS291"/>
      <c r="AUT291"/>
      <c r="AUU291"/>
      <c r="AUV291"/>
      <c r="AUW291"/>
      <c r="AUX291"/>
      <c r="AUY291"/>
      <c r="AUZ291"/>
      <c r="AVA291"/>
      <c r="AVB291"/>
      <c r="AVC291"/>
      <c r="AVD291"/>
      <c r="AVE291"/>
      <c r="AVF291"/>
      <c r="AVG291"/>
      <c r="AVH291"/>
      <c r="AVI291"/>
      <c r="AVJ291"/>
      <c r="AVK291"/>
      <c r="AVL291"/>
      <c r="AVM291"/>
      <c r="AVN291"/>
      <c r="AVO291"/>
      <c r="AVP291"/>
      <c r="AVQ291"/>
      <c r="AVR291"/>
      <c r="AVS291"/>
      <c r="AVT291"/>
      <c r="AVU291"/>
      <c r="AVV291"/>
      <c r="AVW291"/>
      <c r="AVX291"/>
      <c r="AVY291"/>
      <c r="AVZ291"/>
      <c r="AWA291"/>
      <c r="AWB291"/>
      <c r="AWC291"/>
      <c r="AWD291"/>
      <c r="AWE291"/>
      <c r="AWF291"/>
      <c r="AWG291"/>
      <c r="AWH291"/>
      <c r="AWI291"/>
      <c r="AWJ291"/>
      <c r="AWK291"/>
      <c r="AWL291"/>
      <c r="AWM291"/>
      <c r="AWN291"/>
      <c r="AWO291"/>
      <c r="AWP291"/>
      <c r="AWQ291"/>
      <c r="AWR291"/>
      <c r="AWS291"/>
      <c r="AWT291"/>
      <c r="AWU291"/>
      <c r="AWV291"/>
      <c r="AWW291"/>
      <c r="AWX291"/>
      <c r="AWY291"/>
      <c r="AWZ291"/>
      <c r="AXA291"/>
      <c r="AXB291"/>
      <c r="AXC291"/>
      <c r="AXD291"/>
      <c r="AXE291"/>
      <c r="AXF291"/>
      <c r="AXG291"/>
      <c r="AXH291"/>
      <c r="AXI291"/>
      <c r="AXJ291"/>
      <c r="AXK291"/>
      <c r="AXL291"/>
      <c r="AXM291"/>
      <c r="AXN291"/>
      <c r="AXO291"/>
      <c r="AXP291"/>
      <c r="AXQ291"/>
      <c r="AXR291"/>
      <c r="AXS291"/>
      <c r="AXT291"/>
      <c r="AXU291"/>
      <c r="AXV291"/>
      <c r="AXW291"/>
      <c r="AXX291"/>
      <c r="AXY291"/>
      <c r="AXZ291"/>
      <c r="AYA291"/>
      <c r="AYB291"/>
      <c r="AYC291"/>
      <c r="AYD291"/>
      <c r="AYE291"/>
      <c r="AYF291"/>
      <c r="AYG291"/>
      <c r="AYH291"/>
      <c r="AYI291"/>
      <c r="AYJ291"/>
      <c r="AYK291"/>
      <c r="AYL291"/>
      <c r="AYM291"/>
      <c r="AYN291"/>
      <c r="AYO291"/>
      <c r="AYP291"/>
      <c r="AYQ291"/>
      <c r="AYR291"/>
      <c r="AYS291"/>
      <c r="AYT291"/>
      <c r="AYU291"/>
      <c r="AYV291"/>
      <c r="AYW291"/>
      <c r="AYX291"/>
      <c r="AYY291"/>
      <c r="AYZ291"/>
      <c r="AZA291"/>
      <c r="AZB291"/>
      <c r="AZC291"/>
      <c r="AZD291"/>
      <c r="AZE291"/>
      <c r="AZF291"/>
      <c r="AZG291"/>
      <c r="AZH291"/>
      <c r="AZI291"/>
      <c r="AZJ291"/>
      <c r="AZK291"/>
      <c r="AZL291"/>
      <c r="AZM291"/>
      <c r="AZN291"/>
      <c r="AZO291"/>
      <c r="AZP291"/>
      <c r="AZQ291"/>
      <c r="AZR291"/>
      <c r="AZS291"/>
      <c r="AZT291"/>
      <c r="AZU291"/>
      <c r="AZV291"/>
      <c r="AZW291"/>
      <c r="AZX291"/>
      <c r="AZY291"/>
      <c r="AZZ291"/>
      <c r="BAA291"/>
      <c r="BAB291"/>
      <c r="BAC291"/>
      <c r="BAD291"/>
      <c r="BAE291"/>
      <c r="BAF291"/>
      <c r="BAG291"/>
      <c r="BAH291"/>
      <c r="BAI291"/>
      <c r="BAJ291"/>
      <c r="BAK291"/>
      <c r="BAL291"/>
      <c r="BAM291"/>
      <c r="BAN291"/>
      <c r="BAO291"/>
      <c r="BAP291"/>
      <c r="BAQ291"/>
      <c r="BAR291"/>
      <c r="BAS291"/>
      <c r="BAT291"/>
      <c r="BAU291"/>
      <c r="BAV291"/>
      <c r="BAW291"/>
      <c r="BAX291"/>
      <c r="BAY291"/>
      <c r="BAZ291"/>
      <c r="BBA291"/>
      <c r="BBB291"/>
      <c r="BBC291"/>
      <c r="BBD291"/>
      <c r="BBE291"/>
      <c r="BBF291"/>
      <c r="BBG291"/>
      <c r="BBH291"/>
      <c r="BBI291"/>
      <c r="BBJ291"/>
      <c r="BBK291"/>
      <c r="BBL291"/>
      <c r="BBM291"/>
      <c r="BBN291"/>
      <c r="BBO291"/>
      <c r="BBP291"/>
      <c r="BBQ291"/>
      <c r="BBR291"/>
      <c r="BBS291"/>
      <c r="BBT291"/>
      <c r="BBU291"/>
      <c r="BBV291"/>
      <c r="BBW291"/>
      <c r="BBX291"/>
      <c r="BBY291"/>
      <c r="BBZ291"/>
      <c r="BCA291"/>
      <c r="BCB291"/>
      <c r="BCC291"/>
      <c r="BCD291"/>
      <c r="BCE291"/>
      <c r="BCF291"/>
      <c r="BCG291"/>
      <c r="BCH291"/>
      <c r="BCI291"/>
      <c r="BCJ291"/>
      <c r="BCK291"/>
      <c r="BCL291"/>
      <c r="BCM291"/>
      <c r="BCN291"/>
      <c r="BCO291"/>
      <c r="BCP291"/>
      <c r="BCQ291"/>
      <c r="BCR291"/>
      <c r="BCS291"/>
      <c r="BCT291"/>
      <c r="BCU291"/>
      <c r="BCV291"/>
      <c r="BCW291"/>
      <c r="BCX291"/>
      <c r="BCY291"/>
      <c r="BCZ291"/>
      <c r="BDA291"/>
      <c r="BDB291"/>
      <c r="BDC291"/>
      <c r="BDD291"/>
      <c r="BDE291"/>
      <c r="BDF291"/>
      <c r="BDG291"/>
      <c r="BDH291"/>
      <c r="BDI291"/>
      <c r="BDJ291"/>
      <c r="BDK291"/>
      <c r="BDL291"/>
      <c r="BDM291"/>
      <c r="BDN291"/>
      <c r="BDO291"/>
      <c r="BDP291"/>
      <c r="BDQ291"/>
      <c r="BDR291"/>
      <c r="BDS291"/>
      <c r="BDT291"/>
      <c r="BDU291"/>
      <c r="BDV291"/>
      <c r="BDW291"/>
      <c r="BDX291"/>
      <c r="BDY291"/>
      <c r="BDZ291"/>
      <c r="BEA291"/>
      <c r="BEB291"/>
      <c r="BEC291"/>
      <c r="BED291"/>
      <c r="BEE291"/>
      <c r="BEF291"/>
      <c r="BEG291"/>
      <c r="BEH291"/>
      <c r="BEI291"/>
      <c r="BEJ291"/>
      <c r="BEK291"/>
      <c r="BEL291"/>
      <c r="BEM291"/>
      <c r="BEN291"/>
      <c r="BEO291"/>
      <c r="BEP291"/>
      <c r="BEQ291"/>
      <c r="BER291"/>
      <c r="BES291"/>
      <c r="BET291"/>
      <c r="BEU291"/>
      <c r="BEV291"/>
      <c r="BEW291"/>
      <c r="BEX291"/>
      <c r="BEY291"/>
      <c r="BEZ291"/>
      <c r="BFA291"/>
      <c r="BFB291"/>
      <c r="BFC291"/>
      <c r="BFD291"/>
      <c r="BFE291"/>
      <c r="BFF291"/>
      <c r="BFG291"/>
      <c r="BFH291"/>
      <c r="BFI291"/>
      <c r="BFJ291"/>
      <c r="BFK291"/>
      <c r="BFL291"/>
      <c r="BFM291"/>
      <c r="BFN291"/>
      <c r="BFO291"/>
      <c r="BFP291"/>
      <c r="BFQ291"/>
      <c r="BFR291"/>
      <c r="BFS291"/>
      <c r="BFT291"/>
      <c r="BFU291"/>
      <c r="BFV291"/>
      <c r="BFW291"/>
      <c r="BFX291"/>
      <c r="BFY291"/>
      <c r="BFZ291"/>
      <c r="BGA291"/>
      <c r="BGB291"/>
      <c r="BGC291"/>
      <c r="BGD291"/>
      <c r="BGE291"/>
      <c r="BGF291"/>
      <c r="BGG291"/>
      <c r="BGH291"/>
      <c r="BGI291"/>
      <c r="BGJ291"/>
      <c r="BGK291"/>
      <c r="BGL291"/>
      <c r="BGM291"/>
      <c r="BGN291"/>
      <c r="BGO291"/>
      <c r="BGP291"/>
      <c r="BGQ291"/>
      <c r="BGR291"/>
      <c r="BGS291"/>
      <c r="BGT291"/>
      <c r="BGU291"/>
      <c r="BGV291"/>
      <c r="BGW291"/>
      <c r="BGX291"/>
      <c r="BGY291"/>
      <c r="BGZ291"/>
      <c r="BHA291"/>
      <c r="BHB291"/>
      <c r="BHC291"/>
      <c r="BHD291"/>
      <c r="BHE291"/>
      <c r="BHF291"/>
      <c r="BHG291"/>
      <c r="BHH291"/>
      <c r="BHI291"/>
      <c r="BHJ291"/>
      <c r="BHK291"/>
      <c r="BHL291"/>
      <c r="BHM291"/>
      <c r="BHN291"/>
      <c r="BHO291"/>
      <c r="BHP291"/>
      <c r="BHQ291"/>
      <c r="BHR291"/>
      <c r="BHS291"/>
      <c r="BHT291"/>
      <c r="BHU291"/>
      <c r="BHV291"/>
      <c r="BHW291"/>
      <c r="BHX291"/>
      <c r="BHY291"/>
      <c r="BHZ291"/>
      <c r="BIA291"/>
      <c r="BIB291"/>
      <c r="BIC291"/>
      <c r="BID291"/>
      <c r="BIE291"/>
      <c r="BIF291"/>
      <c r="BIG291"/>
      <c r="BIH291"/>
      <c r="BII291"/>
      <c r="BIJ291"/>
      <c r="BIK291"/>
      <c r="BIL291"/>
      <c r="BIM291"/>
      <c r="BIN291"/>
      <c r="BIO291"/>
      <c r="BIP291"/>
      <c r="BIQ291"/>
      <c r="BIR291"/>
      <c r="BIS291"/>
      <c r="BIT291"/>
      <c r="BIU291"/>
      <c r="BIV291"/>
      <c r="BIW291"/>
      <c r="BIX291"/>
      <c r="BIY291"/>
      <c r="BIZ291"/>
      <c r="BJA291"/>
      <c r="BJB291"/>
      <c r="BJC291"/>
      <c r="BJD291"/>
      <c r="BJE291"/>
      <c r="BJF291"/>
      <c r="BJG291"/>
      <c r="BJH291"/>
      <c r="BJI291"/>
      <c r="BJJ291"/>
      <c r="BJK291"/>
      <c r="BJL291"/>
      <c r="BJM291"/>
      <c r="BJN291"/>
      <c r="BJO291"/>
      <c r="BJP291"/>
      <c r="BJQ291"/>
      <c r="BJR291"/>
      <c r="BJS291"/>
      <c r="BJT291"/>
      <c r="BJU291"/>
      <c r="BJV291"/>
      <c r="BJW291"/>
      <c r="BJX291"/>
      <c r="BJY291"/>
      <c r="BJZ291"/>
      <c r="BKA291"/>
      <c r="BKB291"/>
      <c r="BKC291"/>
      <c r="BKD291"/>
      <c r="BKE291"/>
      <c r="BKF291"/>
      <c r="BKG291"/>
      <c r="BKH291"/>
      <c r="BKI291"/>
      <c r="BKJ291"/>
      <c r="BKK291"/>
      <c r="BKL291"/>
      <c r="BKM291"/>
      <c r="BKN291"/>
      <c r="BKO291"/>
      <c r="BKP291"/>
      <c r="BKQ291"/>
      <c r="BKR291"/>
      <c r="BKS291"/>
      <c r="BKT291"/>
      <c r="BKU291"/>
      <c r="BKV291"/>
      <c r="BKW291"/>
      <c r="BKX291"/>
      <c r="BKY291"/>
      <c r="BKZ291"/>
      <c r="BLA291"/>
      <c r="BLB291"/>
      <c r="BLC291"/>
      <c r="BLD291"/>
      <c r="BLE291"/>
      <c r="BLF291"/>
      <c r="BLG291"/>
      <c r="BLH291"/>
      <c r="BLI291"/>
      <c r="BLJ291"/>
      <c r="BLK291"/>
      <c r="BLL291"/>
      <c r="BLM291"/>
      <c r="BLN291"/>
      <c r="BLO291"/>
      <c r="BLP291"/>
      <c r="BLQ291"/>
      <c r="BLR291"/>
      <c r="BLS291"/>
      <c r="BLT291"/>
      <c r="BLU291"/>
      <c r="BLV291"/>
      <c r="BLW291"/>
      <c r="BLX291"/>
      <c r="BLY291"/>
      <c r="BLZ291"/>
      <c r="BMA291"/>
      <c r="BMB291"/>
      <c r="BMC291"/>
      <c r="BMD291"/>
      <c r="BME291"/>
      <c r="BMF291"/>
      <c r="BMG291"/>
      <c r="BMH291"/>
      <c r="BMI291"/>
      <c r="BMJ291"/>
      <c r="BMK291"/>
      <c r="BML291"/>
      <c r="BMM291"/>
      <c r="BMN291"/>
      <c r="BMO291"/>
      <c r="BMP291"/>
      <c r="BMQ291"/>
      <c r="BMR291"/>
      <c r="BMS291"/>
      <c r="BMT291"/>
      <c r="BMU291"/>
      <c r="BMV291"/>
      <c r="BMW291"/>
      <c r="BMX291"/>
      <c r="BMY291"/>
      <c r="BMZ291"/>
      <c r="BNA291"/>
      <c r="BNB291"/>
      <c r="BNC291"/>
      <c r="BND291"/>
      <c r="BNE291"/>
      <c r="BNF291"/>
      <c r="BNG291"/>
      <c r="BNH291"/>
      <c r="BNI291"/>
      <c r="BNJ291"/>
      <c r="BNK291"/>
      <c r="BNL291"/>
      <c r="BNM291"/>
      <c r="BNN291"/>
      <c r="BNO291"/>
      <c r="BNP291"/>
      <c r="BNQ291"/>
      <c r="BNR291"/>
      <c r="BNS291"/>
      <c r="BNT291"/>
      <c r="BNU291"/>
      <c r="BNV291"/>
      <c r="BNW291"/>
      <c r="BNX291"/>
      <c r="BNY291"/>
      <c r="BNZ291"/>
      <c r="BOA291"/>
      <c r="BOB291"/>
      <c r="BOC291"/>
      <c r="BOD291"/>
      <c r="BOE291"/>
      <c r="BOF291"/>
      <c r="BOG291"/>
      <c r="BOH291"/>
      <c r="BOI291"/>
      <c r="BOJ291"/>
      <c r="BOK291"/>
      <c r="BOL291"/>
      <c r="BOM291"/>
      <c r="BON291"/>
      <c r="BOO291"/>
      <c r="BOP291"/>
      <c r="BOQ291"/>
      <c r="BOR291"/>
      <c r="BOS291"/>
      <c r="BOT291"/>
      <c r="BOU291"/>
      <c r="BOV291"/>
      <c r="BOW291"/>
      <c r="BOX291"/>
      <c r="BOY291"/>
      <c r="BOZ291"/>
      <c r="BPA291"/>
      <c r="BPB291"/>
      <c r="BPC291"/>
      <c r="BPD291"/>
      <c r="BPE291"/>
      <c r="BPF291"/>
      <c r="BPG291"/>
      <c r="BPH291"/>
      <c r="BPI291"/>
      <c r="BPJ291"/>
      <c r="BPK291"/>
      <c r="BPL291"/>
      <c r="BPM291"/>
      <c r="BPN291"/>
      <c r="BPO291"/>
      <c r="BPP291"/>
      <c r="BPQ291"/>
      <c r="BPR291"/>
      <c r="BPS291"/>
      <c r="BPT291"/>
      <c r="BPU291"/>
      <c r="BPV291"/>
      <c r="BPW291"/>
      <c r="BPX291"/>
      <c r="BPY291"/>
      <c r="BPZ291"/>
      <c r="BQA291"/>
      <c r="BQB291"/>
      <c r="BQC291"/>
      <c r="BQD291"/>
      <c r="BQE291"/>
      <c r="BQF291"/>
      <c r="BQG291"/>
      <c r="BQH291"/>
      <c r="BQI291"/>
      <c r="BQJ291"/>
      <c r="BQK291"/>
      <c r="BQL291"/>
      <c r="BQM291"/>
      <c r="BQN291"/>
      <c r="BQO291"/>
      <c r="BQP291"/>
      <c r="BQQ291"/>
      <c r="BQR291"/>
      <c r="BQS291"/>
      <c r="BQT291"/>
      <c r="BQU291"/>
      <c r="BQV291"/>
      <c r="BQW291"/>
      <c r="BQX291"/>
      <c r="BQY291"/>
      <c r="BQZ291"/>
      <c r="BRA291"/>
      <c r="BRB291"/>
      <c r="BRC291"/>
      <c r="BRD291"/>
      <c r="BRE291"/>
      <c r="BRF291"/>
      <c r="BRG291"/>
      <c r="BRH291"/>
      <c r="BRI291"/>
      <c r="BRJ291"/>
      <c r="BRK291"/>
      <c r="BRL291"/>
      <c r="BRM291"/>
      <c r="BRN291"/>
      <c r="BRO291"/>
      <c r="BRP291"/>
      <c r="BRQ291"/>
      <c r="BRR291"/>
      <c r="BRS291"/>
      <c r="BRT291"/>
      <c r="BRU291"/>
      <c r="BRV291"/>
      <c r="BRW291"/>
      <c r="BRX291"/>
      <c r="BRY291"/>
      <c r="BRZ291"/>
      <c r="BSA291"/>
      <c r="BSB291"/>
      <c r="BSC291"/>
      <c r="BSD291"/>
      <c r="BSE291"/>
      <c r="BSF291"/>
      <c r="BSG291"/>
      <c r="BSH291"/>
      <c r="BSI291"/>
      <c r="BSJ291"/>
      <c r="BSK291"/>
      <c r="BSL291"/>
      <c r="BSM291"/>
      <c r="BSN291"/>
      <c r="BSO291"/>
      <c r="BSP291"/>
      <c r="BSQ291"/>
      <c r="BSR291"/>
      <c r="BSS291"/>
      <c r="BST291"/>
      <c r="BSU291"/>
      <c r="BSV291"/>
      <c r="BSW291"/>
      <c r="BSX291"/>
      <c r="BSY291"/>
      <c r="BSZ291"/>
      <c r="BTA291"/>
      <c r="BTB291"/>
      <c r="BTC291"/>
      <c r="BTD291"/>
      <c r="BTE291"/>
      <c r="BTF291"/>
      <c r="BTG291"/>
      <c r="BTH291"/>
      <c r="BTI291"/>
      <c r="BTJ291"/>
      <c r="BTK291"/>
      <c r="BTL291"/>
      <c r="BTM291"/>
      <c r="BTN291"/>
      <c r="BTO291"/>
      <c r="BTP291"/>
      <c r="BTQ291"/>
      <c r="BTR291"/>
      <c r="BTS291"/>
      <c r="BTT291"/>
      <c r="BTU291"/>
      <c r="BTV291"/>
      <c r="BTW291"/>
      <c r="BTX291"/>
      <c r="BTY291"/>
      <c r="BTZ291"/>
      <c r="BUA291"/>
      <c r="BUB291"/>
      <c r="BUC291"/>
      <c r="BUD291"/>
      <c r="BUE291"/>
      <c r="BUF291"/>
      <c r="BUG291"/>
      <c r="BUH291"/>
      <c r="BUI291"/>
      <c r="BUJ291"/>
      <c r="BUK291"/>
      <c r="BUL291"/>
      <c r="BUM291"/>
      <c r="BUN291"/>
      <c r="BUO291"/>
      <c r="BUP291"/>
      <c r="BUQ291"/>
      <c r="BUR291"/>
      <c r="BUS291"/>
      <c r="BUT291"/>
      <c r="BUU291"/>
      <c r="BUV291"/>
      <c r="BUW291"/>
      <c r="BUX291"/>
      <c r="BUY291"/>
      <c r="BUZ291"/>
      <c r="BVA291"/>
      <c r="BVB291"/>
      <c r="BVC291"/>
      <c r="BVD291"/>
      <c r="BVE291"/>
      <c r="BVF291"/>
      <c r="BVG291"/>
      <c r="BVH291"/>
      <c r="BVI291"/>
      <c r="BVJ291"/>
      <c r="BVK291"/>
      <c r="BVL291"/>
      <c r="BVM291"/>
      <c r="BVN291"/>
      <c r="BVO291"/>
      <c r="BVP291"/>
      <c r="BVQ291"/>
      <c r="BVR291"/>
      <c r="BVS291"/>
      <c r="BVT291"/>
      <c r="BVU291"/>
      <c r="BVV291"/>
      <c r="BVW291"/>
      <c r="BVX291"/>
      <c r="BVY291"/>
      <c r="BVZ291"/>
      <c r="BWA291"/>
      <c r="BWB291"/>
      <c r="BWC291"/>
      <c r="BWD291"/>
      <c r="BWE291"/>
      <c r="BWF291"/>
      <c r="BWG291"/>
      <c r="BWH291"/>
      <c r="BWI291"/>
      <c r="BWJ291"/>
      <c r="BWK291"/>
      <c r="BWL291"/>
      <c r="BWM291"/>
      <c r="BWN291"/>
      <c r="BWO291"/>
      <c r="BWP291"/>
      <c r="BWQ291"/>
      <c r="BWR291"/>
      <c r="BWS291"/>
      <c r="BWT291"/>
      <c r="BWU291"/>
      <c r="BWV291"/>
      <c r="BWW291"/>
      <c r="BWX291"/>
      <c r="BWY291"/>
      <c r="BWZ291"/>
      <c r="BXA291"/>
      <c r="BXB291"/>
      <c r="BXC291"/>
      <c r="BXD291"/>
      <c r="BXE291"/>
      <c r="BXF291"/>
      <c r="BXG291"/>
      <c r="BXH291"/>
      <c r="BXI291"/>
      <c r="BXJ291"/>
      <c r="BXK291"/>
      <c r="BXL291"/>
      <c r="BXM291"/>
      <c r="BXN291"/>
      <c r="BXO291"/>
      <c r="BXP291"/>
      <c r="BXQ291"/>
      <c r="BXR291"/>
      <c r="BXS291"/>
      <c r="BXT291"/>
      <c r="BXU291"/>
      <c r="BXV291"/>
      <c r="BXW291"/>
      <c r="BXX291"/>
      <c r="BXY291"/>
      <c r="BXZ291"/>
      <c r="BYA291"/>
      <c r="BYB291"/>
      <c r="BYC291"/>
      <c r="BYD291"/>
      <c r="BYE291"/>
      <c r="BYF291"/>
      <c r="BYG291"/>
      <c r="BYH291"/>
      <c r="BYI291"/>
      <c r="BYJ291"/>
      <c r="BYK291"/>
      <c r="BYL291"/>
      <c r="BYM291"/>
      <c r="BYN291"/>
      <c r="BYO291"/>
      <c r="BYP291"/>
      <c r="BYQ291"/>
      <c r="BYR291"/>
      <c r="BYS291"/>
      <c r="BYT291"/>
      <c r="BYU291"/>
      <c r="BYV291"/>
      <c r="BYW291"/>
      <c r="BYX291"/>
      <c r="BYY291"/>
      <c r="BYZ291"/>
      <c r="BZA291"/>
      <c r="BZB291"/>
      <c r="BZC291"/>
      <c r="BZD291"/>
      <c r="BZE291"/>
      <c r="BZF291"/>
      <c r="BZG291"/>
      <c r="BZH291"/>
      <c r="BZI291"/>
      <c r="BZJ291"/>
      <c r="BZK291"/>
      <c r="BZL291"/>
      <c r="BZM291"/>
      <c r="BZN291"/>
      <c r="BZO291"/>
      <c r="BZP291"/>
      <c r="BZQ291"/>
      <c r="BZR291"/>
      <c r="BZS291"/>
      <c r="BZT291"/>
      <c r="BZU291"/>
      <c r="BZV291"/>
      <c r="BZW291"/>
      <c r="BZX291"/>
      <c r="BZY291"/>
      <c r="BZZ291"/>
      <c r="CAA291"/>
      <c r="CAB291"/>
      <c r="CAC291"/>
      <c r="CAD291"/>
      <c r="CAE291"/>
      <c r="CAF291"/>
      <c r="CAG291"/>
      <c r="CAH291"/>
      <c r="CAI291"/>
      <c r="CAJ291"/>
      <c r="CAK291"/>
      <c r="CAL291"/>
      <c r="CAM291"/>
      <c r="CAN291"/>
      <c r="CAO291"/>
      <c r="CAP291"/>
      <c r="CAQ291"/>
      <c r="CAR291"/>
      <c r="CAS291"/>
      <c r="CAT291"/>
      <c r="CAU291"/>
      <c r="CAV291"/>
      <c r="CAW291"/>
      <c r="CAX291"/>
      <c r="CAY291"/>
      <c r="CAZ291"/>
      <c r="CBA291"/>
      <c r="CBB291"/>
      <c r="CBC291"/>
      <c r="CBD291"/>
      <c r="CBE291"/>
      <c r="CBF291"/>
      <c r="CBG291"/>
      <c r="CBH291"/>
      <c r="CBI291"/>
      <c r="CBJ291"/>
      <c r="CBK291"/>
      <c r="CBL291"/>
      <c r="CBM291"/>
      <c r="CBN291"/>
      <c r="CBO291"/>
      <c r="CBP291"/>
      <c r="CBQ291"/>
      <c r="CBR291"/>
      <c r="CBS291"/>
      <c r="CBT291"/>
      <c r="CBU291"/>
      <c r="CBV291"/>
      <c r="CBW291"/>
      <c r="CBX291"/>
      <c r="CBY291"/>
      <c r="CBZ291"/>
      <c r="CCA291"/>
      <c r="CCB291"/>
      <c r="CCC291"/>
      <c r="CCD291"/>
      <c r="CCE291"/>
      <c r="CCF291"/>
      <c r="CCG291"/>
      <c r="CCH291"/>
      <c r="CCI291"/>
      <c r="CCJ291"/>
      <c r="CCK291"/>
      <c r="CCL291"/>
      <c r="CCM291"/>
      <c r="CCN291"/>
      <c r="CCO291"/>
      <c r="CCP291"/>
      <c r="CCQ291"/>
      <c r="CCR291"/>
      <c r="CCS291"/>
      <c r="CCT291"/>
      <c r="CCU291"/>
      <c r="CCV291"/>
      <c r="CCW291"/>
      <c r="CCX291"/>
      <c r="CCY291"/>
      <c r="CCZ291"/>
      <c r="CDA291"/>
      <c r="CDB291"/>
      <c r="CDC291"/>
      <c r="CDD291"/>
      <c r="CDE291"/>
      <c r="CDF291"/>
      <c r="CDG291"/>
      <c r="CDH291"/>
      <c r="CDI291"/>
      <c r="CDJ291"/>
      <c r="CDK291"/>
      <c r="CDL291"/>
      <c r="CDM291"/>
      <c r="CDN291"/>
      <c r="CDO291"/>
      <c r="CDP291"/>
      <c r="CDQ291"/>
      <c r="CDR291"/>
      <c r="CDS291"/>
      <c r="CDT291"/>
      <c r="CDU291"/>
      <c r="CDV291"/>
      <c r="CDW291"/>
      <c r="CDX291"/>
      <c r="CDY291"/>
      <c r="CDZ291"/>
      <c r="CEA291"/>
      <c r="CEB291"/>
      <c r="CEC291"/>
      <c r="CED291"/>
      <c r="CEE291"/>
      <c r="CEF291"/>
      <c r="CEG291"/>
      <c r="CEH291"/>
      <c r="CEI291"/>
      <c r="CEJ291"/>
      <c r="CEK291"/>
      <c r="CEL291"/>
      <c r="CEM291"/>
      <c r="CEN291"/>
      <c r="CEO291"/>
      <c r="CEP291"/>
      <c r="CEQ291"/>
      <c r="CER291"/>
      <c r="CES291"/>
      <c r="CET291"/>
      <c r="CEU291"/>
      <c r="CEV291"/>
      <c r="CEW291"/>
      <c r="CEX291"/>
      <c r="CEY291"/>
      <c r="CEZ291"/>
      <c r="CFA291"/>
      <c r="CFB291"/>
      <c r="CFC291"/>
      <c r="CFD291"/>
      <c r="CFE291"/>
      <c r="CFF291"/>
      <c r="CFG291"/>
      <c r="CFH291"/>
      <c r="CFI291"/>
      <c r="CFJ291"/>
      <c r="CFK291"/>
      <c r="CFL291"/>
      <c r="CFM291"/>
      <c r="CFN291"/>
      <c r="CFO291"/>
      <c r="CFP291"/>
      <c r="CFQ291"/>
      <c r="CFR291"/>
      <c r="CFS291"/>
      <c r="CFT291"/>
      <c r="CFU291"/>
      <c r="CFV291"/>
      <c r="CFW291"/>
      <c r="CFX291"/>
      <c r="CFY291"/>
      <c r="CFZ291"/>
      <c r="CGA291"/>
      <c r="CGB291"/>
      <c r="CGC291"/>
      <c r="CGD291"/>
      <c r="CGE291"/>
      <c r="CGF291"/>
      <c r="CGG291"/>
      <c r="CGH291"/>
      <c r="CGI291"/>
      <c r="CGJ291"/>
      <c r="CGK291"/>
      <c r="CGL291"/>
      <c r="CGM291"/>
      <c r="CGN291"/>
      <c r="CGO291"/>
      <c r="CGP291"/>
      <c r="CGQ291"/>
      <c r="CGR291"/>
      <c r="CGS291"/>
      <c r="CGT291"/>
      <c r="CGU291"/>
      <c r="CGV291"/>
      <c r="CGW291"/>
      <c r="CGX291"/>
      <c r="CGY291"/>
      <c r="CGZ291"/>
      <c r="CHA291"/>
      <c r="CHB291"/>
      <c r="CHC291"/>
      <c r="CHD291"/>
      <c r="CHE291"/>
      <c r="CHF291"/>
      <c r="CHG291"/>
      <c r="CHH291"/>
      <c r="CHI291"/>
      <c r="CHJ291"/>
      <c r="CHK291"/>
      <c r="CHL291"/>
      <c r="CHM291"/>
      <c r="CHN291"/>
      <c r="CHO291"/>
      <c r="CHP291"/>
      <c r="CHQ291"/>
      <c r="CHR291"/>
      <c r="CHS291"/>
      <c r="CHT291"/>
      <c r="CHU291"/>
      <c r="CHV291"/>
      <c r="CHW291"/>
      <c r="CHX291"/>
      <c r="CHY291"/>
      <c r="CHZ291"/>
      <c r="CIA291"/>
      <c r="CIB291"/>
      <c r="CIC291"/>
      <c r="CID291"/>
      <c r="CIE291"/>
      <c r="CIF291"/>
      <c r="CIG291"/>
      <c r="CIH291"/>
      <c r="CII291"/>
      <c r="CIJ291"/>
      <c r="CIK291"/>
      <c r="CIL291"/>
      <c r="CIM291"/>
      <c r="CIN291"/>
      <c r="CIO291"/>
      <c r="CIP291"/>
      <c r="CIQ291"/>
      <c r="CIR291"/>
      <c r="CIS291"/>
      <c r="CIT291"/>
      <c r="CIU291"/>
      <c r="CIV291"/>
      <c r="CIW291"/>
      <c r="CIX291"/>
      <c r="CIY291"/>
      <c r="CIZ291"/>
      <c r="CJA291"/>
      <c r="CJB291"/>
      <c r="CJC291"/>
      <c r="CJD291"/>
      <c r="CJE291"/>
      <c r="CJF291"/>
      <c r="CJG291"/>
      <c r="CJH291"/>
      <c r="CJI291"/>
      <c r="CJJ291"/>
      <c r="CJK291"/>
      <c r="CJL291"/>
      <c r="CJM291"/>
      <c r="CJN291"/>
      <c r="CJO291"/>
      <c r="CJP291"/>
      <c r="CJQ291"/>
      <c r="CJR291"/>
      <c r="CJS291"/>
      <c r="CJT291"/>
      <c r="CJU291"/>
      <c r="CJV291"/>
      <c r="CJW291"/>
      <c r="CJX291"/>
      <c r="CJY291"/>
      <c r="CJZ291"/>
      <c r="CKA291"/>
      <c r="CKB291"/>
      <c r="CKC291"/>
      <c r="CKD291"/>
      <c r="CKE291"/>
      <c r="CKF291"/>
      <c r="CKG291"/>
      <c r="CKH291"/>
      <c r="CKI291"/>
      <c r="CKJ291"/>
      <c r="CKK291"/>
      <c r="CKL291"/>
      <c r="CKM291"/>
      <c r="CKN291"/>
      <c r="CKO291"/>
      <c r="CKP291"/>
      <c r="CKQ291"/>
      <c r="CKR291"/>
      <c r="CKS291"/>
      <c r="CKT291"/>
      <c r="CKU291"/>
      <c r="CKV291"/>
      <c r="CKW291"/>
      <c r="CKX291"/>
      <c r="CKY291"/>
      <c r="CKZ291"/>
      <c r="CLA291"/>
      <c r="CLB291"/>
      <c r="CLC291"/>
      <c r="CLD291"/>
      <c r="CLE291"/>
      <c r="CLF291"/>
      <c r="CLG291"/>
      <c r="CLH291"/>
      <c r="CLI291"/>
      <c r="CLJ291"/>
      <c r="CLK291"/>
      <c r="CLL291"/>
      <c r="CLM291"/>
      <c r="CLN291"/>
      <c r="CLO291"/>
      <c r="CLP291"/>
      <c r="CLQ291"/>
      <c r="CLR291"/>
      <c r="CLS291"/>
      <c r="CLT291"/>
      <c r="CLU291"/>
      <c r="CLV291"/>
      <c r="CLW291"/>
      <c r="CLX291"/>
      <c r="CLY291"/>
      <c r="CLZ291"/>
      <c r="CMA291"/>
      <c r="CMB291"/>
      <c r="CMC291"/>
      <c r="CMD291"/>
      <c r="CME291"/>
      <c r="CMF291"/>
      <c r="CMG291"/>
      <c r="CMH291"/>
      <c r="CMI291"/>
      <c r="CMJ291"/>
      <c r="CMK291"/>
      <c r="CML291"/>
      <c r="CMM291"/>
      <c r="CMN291"/>
      <c r="CMO291"/>
      <c r="CMP291"/>
      <c r="CMQ291"/>
      <c r="CMR291"/>
      <c r="CMS291"/>
      <c r="CMT291"/>
      <c r="CMU291"/>
      <c r="CMV291"/>
      <c r="CMW291"/>
      <c r="CMX291"/>
      <c r="CMY291"/>
      <c r="CMZ291"/>
      <c r="CNA291"/>
      <c r="CNB291"/>
      <c r="CNC291"/>
      <c r="CND291"/>
      <c r="CNE291"/>
      <c r="CNF291"/>
      <c r="CNG291"/>
      <c r="CNH291"/>
      <c r="CNI291"/>
      <c r="CNJ291"/>
      <c r="CNK291"/>
      <c r="CNL291"/>
      <c r="CNM291"/>
      <c r="CNN291"/>
      <c r="CNO291"/>
      <c r="CNP291"/>
      <c r="CNQ291"/>
      <c r="CNR291"/>
      <c r="CNS291"/>
      <c r="CNT291"/>
      <c r="CNU291"/>
      <c r="CNV291"/>
      <c r="CNW291"/>
      <c r="CNX291"/>
      <c r="CNY291"/>
      <c r="CNZ291"/>
      <c r="COA291"/>
      <c r="COB291"/>
      <c r="COC291"/>
      <c r="COD291"/>
      <c r="COE291"/>
      <c r="COF291"/>
      <c r="COG291"/>
      <c r="COH291"/>
      <c r="COI291"/>
      <c r="COJ291"/>
      <c r="COK291"/>
      <c r="COL291"/>
      <c r="COM291"/>
      <c r="CON291"/>
      <c r="COO291"/>
      <c r="COP291"/>
      <c r="COQ291"/>
      <c r="COR291"/>
      <c r="COS291"/>
      <c r="COT291"/>
      <c r="COU291"/>
      <c r="COV291"/>
      <c r="COW291"/>
      <c r="COX291"/>
      <c r="COY291"/>
      <c r="COZ291"/>
      <c r="CPA291"/>
      <c r="CPB291"/>
      <c r="CPC291"/>
      <c r="CPD291"/>
      <c r="CPE291"/>
      <c r="CPF291"/>
      <c r="CPG291"/>
      <c r="CPH291"/>
      <c r="CPI291"/>
      <c r="CPJ291"/>
      <c r="CPK291"/>
      <c r="CPL291"/>
      <c r="CPM291"/>
      <c r="CPN291"/>
      <c r="CPO291"/>
      <c r="CPP291"/>
      <c r="CPQ291"/>
      <c r="CPR291"/>
      <c r="CPS291"/>
      <c r="CPT291"/>
      <c r="CPU291"/>
      <c r="CPV291"/>
      <c r="CPW291"/>
      <c r="CPX291"/>
      <c r="CPY291"/>
      <c r="CPZ291"/>
      <c r="CQA291"/>
      <c r="CQB291"/>
      <c r="CQC291"/>
      <c r="CQD291"/>
      <c r="CQE291"/>
      <c r="CQF291"/>
      <c r="CQG291"/>
      <c r="CQH291"/>
      <c r="CQI291"/>
      <c r="CQJ291"/>
      <c r="CQK291"/>
      <c r="CQL291"/>
      <c r="CQM291"/>
      <c r="CQN291"/>
      <c r="CQO291"/>
      <c r="CQP291"/>
      <c r="CQQ291"/>
      <c r="CQR291"/>
      <c r="CQS291"/>
      <c r="CQT291"/>
      <c r="CQU291"/>
      <c r="CQV291"/>
      <c r="CQW291"/>
      <c r="CQX291"/>
      <c r="CQY291"/>
      <c r="CQZ291"/>
      <c r="CRA291"/>
      <c r="CRB291"/>
      <c r="CRC291"/>
      <c r="CRD291"/>
      <c r="CRE291"/>
      <c r="CRF291"/>
      <c r="CRG291"/>
      <c r="CRH291"/>
      <c r="CRI291"/>
      <c r="CRJ291"/>
      <c r="CRK291"/>
      <c r="CRL291"/>
      <c r="CRM291"/>
      <c r="CRN291"/>
      <c r="CRO291"/>
      <c r="CRP291"/>
      <c r="CRQ291"/>
      <c r="CRR291"/>
      <c r="CRS291"/>
      <c r="CRT291"/>
      <c r="CRU291"/>
      <c r="CRV291"/>
      <c r="CRW291"/>
      <c r="CRX291"/>
      <c r="CRY291"/>
      <c r="CRZ291"/>
      <c r="CSA291"/>
      <c r="CSB291"/>
      <c r="CSC291"/>
      <c r="CSD291"/>
      <c r="CSE291"/>
      <c r="CSF291"/>
      <c r="CSG291"/>
      <c r="CSH291"/>
      <c r="CSI291"/>
      <c r="CSJ291"/>
      <c r="CSK291"/>
      <c r="CSL291"/>
      <c r="CSM291"/>
      <c r="CSN291"/>
      <c r="CSO291"/>
      <c r="CSP291"/>
      <c r="CSQ291"/>
      <c r="CSR291"/>
      <c r="CSS291"/>
      <c r="CST291"/>
      <c r="CSU291"/>
      <c r="CSV291"/>
      <c r="CSW291"/>
      <c r="CSX291"/>
      <c r="CSY291"/>
      <c r="CSZ291"/>
      <c r="CTA291"/>
      <c r="CTB291"/>
      <c r="CTC291"/>
      <c r="CTD291"/>
      <c r="CTE291"/>
      <c r="CTF291"/>
      <c r="CTG291"/>
      <c r="CTH291"/>
      <c r="CTI291"/>
      <c r="CTJ291"/>
      <c r="CTK291"/>
      <c r="CTL291"/>
      <c r="CTM291"/>
      <c r="CTN291"/>
      <c r="CTO291"/>
      <c r="CTP291"/>
      <c r="CTQ291"/>
      <c r="CTR291"/>
      <c r="CTS291"/>
      <c r="CTT291"/>
      <c r="CTU291"/>
      <c r="CTV291"/>
      <c r="CTW291"/>
      <c r="CTX291"/>
      <c r="CTY291"/>
      <c r="CTZ291"/>
      <c r="CUA291"/>
      <c r="CUB291"/>
      <c r="CUC291"/>
      <c r="CUD291"/>
      <c r="CUE291"/>
      <c r="CUF291"/>
      <c r="CUG291"/>
      <c r="CUH291"/>
      <c r="CUI291"/>
      <c r="CUJ291"/>
      <c r="CUK291"/>
      <c r="CUL291"/>
      <c r="CUM291"/>
      <c r="CUN291"/>
      <c r="CUO291"/>
      <c r="CUP291"/>
      <c r="CUQ291"/>
      <c r="CUR291"/>
      <c r="CUS291"/>
      <c r="CUT291"/>
      <c r="CUU291"/>
      <c r="CUV291"/>
      <c r="CUW291"/>
      <c r="CUX291"/>
      <c r="CUY291"/>
      <c r="CUZ291"/>
      <c r="CVA291"/>
      <c r="CVB291"/>
      <c r="CVC291"/>
      <c r="CVD291"/>
      <c r="CVE291"/>
      <c r="CVF291"/>
      <c r="CVG291"/>
      <c r="CVH291"/>
      <c r="CVI291"/>
      <c r="CVJ291"/>
      <c r="CVK291"/>
      <c r="CVL291"/>
      <c r="CVM291"/>
      <c r="CVN291"/>
      <c r="CVO291"/>
      <c r="CVP291"/>
      <c r="CVQ291"/>
      <c r="CVR291"/>
      <c r="CVS291"/>
      <c r="CVT291"/>
      <c r="CVU291"/>
      <c r="CVV291"/>
      <c r="CVW291"/>
      <c r="CVX291"/>
      <c r="CVY291"/>
      <c r="CVZ291"/>
      <c r="CWA291"/>
      <c r="CWB291"/>
      <c r="CWC291"/>
      <c r="CWD291"/>
      <c r="CWE291"/>
      <c r="CWF291"/>
      <c r="CWG291"/>
      <c r="CWH291"/>
      <c r="CWI291"/>
      <c r="CWJ291"/>
      <c r="CWK291"/>
      <c r="CWL291"/>
      <c r="CWM291"/>
      <c r="CWN291"/>
      <c r="CWO291"/>
      <c r="CWP291"/>
      <c r="CWQ291"/>
      <c r="CWR291"/>
      <c r="CWS291"/>
      <c r="CWT291"/>
      <c r="CWU291"/>
      <c r="CWV291"/>
      <c r="CWW291"/>
      <c r="CWX291"/>
      <c r="CWY291"/>
      <c r="CWZ291"/>
      <c r="CXA291"/>
      <c r="CXB291"/>
      <c r="CXC291"/>
      <c r="CXD291"/>
      <c r="CXE291"/>
      <c r="CXF291"/>
      <c r="CXG291"/>
      <c r="CXH291"/>
      <c r="CXI291"/>
      <c r="CXJ291"/>
      <c r="CXK291"/>
      <c r="CXL291"/>
      <c r="CXM291"/>
      <c r="CXN291"/>
      <c r="CXO291"/>
      <c r="CXP291"/>
      <c r="CXQ291"/>
      <c r="CXR291"/>
      <c r="CXS291"/>
      <c r="CXT291"/>
      <c r="CXU291"/>
      <c r="CXV291"/>
      <c r="CXW291"/>
      <c r="CXX291"/>
      <c r="CXY291"/>
      <c r="CXZ291"/>
      <c r="CYA291"/>
      <c r="CYB291"/>
      <c r="CYC291"/>
      <c r="CYD291"/>
      <c r="CYE291"/>
      <c r="CYF291"/>
      <c r="CYG291"/>
      <c r="CYH291"/>
      <c r="CYI291"/>
      <c r="CYJ291"/>
      <c r="CYK291"/>
      <c r="CYL291"/>
      <c r="CYM291"/>
      <c r="CYN291"/>
      <c r="CYO291"/>
      <c r="CYP291"/>
      <c r="CYQ291"/>
      <c r="CYR291"/>
      <c r="CYS291"/>
      <c r="CYT291"/>
      <c r="CYU291"/>
      <c r="CYV291"/>
      <c r="CYW291"/>
      <c r="CYX291"/>
      <c r="CYY291"/>
      <c r="CYZ291"/>
      <c r="CZA291"/>
      <c r="CZB291"/>
      <c r="CZC291"/>
      <c r="CZD291"/>
      <c r="CZE291"/>
      <c r="CZF291"/>
      <c r="CZG291"/>
      <c r="CZH291"/>
      <c r="CZI291"/>
      <c r="CZJ291"/>
      <c r="CZK291"/>
      <c r="CZL291"/>
      <c r="CZM291"/>
      <c r="CZN291"/>
      <c r="CZO291"/>
      <c r="CZP291"/>
      <c r="CZQ291"/>
      <c r="CZR291"/>
      <c r="CZS291"/>
      <c r="CZT291"/>
      <c r="CZU291"/>
      <c r="CZV291"/>
      <c r="CZW291"/>
      <c r="CZX291"/>
      <c r="CZY291"/>
      <c r="CZZ291"/>
      <c r="DAA291"/>
      <c r="DAB291"/>
      <c r="DAC291"/>
      <c r="DAD291"/>
      <c r="DAE291"/>
      <c r="DAF291"/>
      <c r="DAG291"/>
      <c r="DAH291"/>
      <c r="DAI291"/>
      <c r="DAJ291"/>
      <c r="DAK291"/>
      <c r="DAL291"/>
      <c r="DAM291"/>
      <c r="DAN291"/>
      <c r="DAO291"/>
      <c r="DAP291"/>
      <c r="DAQ291"/>
      <c r="DAR291"/>
      <c r="DAS291"/>
      <c r="DAT291"/>
      <c r="DAU291"/>
      <c r="DAV291"/>
      <c r="DAW291"/>
      <c r="DAX291"/>
      <c r="DAY291"/>
      <c r="DAZ291"/>
      <c r="DBA291"/>
      <c r="DBB291"/>
      <c r="DBC291"/>
      <c r="DBD291"/>
      <c r="DBE291"/>
      <c r="DBF291"/>
      <c r="DBG291"/>
      <c r="DBH291"/>
      <c r="DBI291"/>
      <c r="DBJ291"/>
      <c r="DBK291"/>
      <c r="DBL291"/>
      <c r="DBM291"/>
      <c r="DBN291"/>
      <c r="DBO291"/>
      <c r="DBP291"/>
      <c r="DBQ291"/>
      <c r="DBR291"/>
      <c r="DBS291"/>
      <c r="DBT291"/>
      <c r="DBU291"/>
      <c r="DBV291"/>
      <c r="DBW291"/>
      <c r="DBX291"/>
      <c r="DBY291"/>
      <c r="DBZ291"/>
      <c r="DCA291"/>
      <c r="DCB291"/>
      <c r="DCC291"/>
      <c r="DCD291"/>
      <c r="DCE291"/>
      <c r="DCF291"/>
      <c r="DCG291"/>
      <c r="DCH291"/>
      <c r="DCI291"/>
      <c r="DCJ291"/>
      <c r="DCK291"/>
      <c r="DCL291"/>
      <c r="DCM291"/>
      <c r="DCN291"/>
      <c r="DCO291"/>
      <c r="DCP291"/>
      <c r="DCQ291"/>
      <c r="DCR291"/>
      <c r="DCS291"/>
      <c r="DCT291"/>
      <c r="DCU291"/>
      <c r="DCV291"/>
      <c r="DCW291"/>
      <c r="DCX291"/>
      <c r="DCY291"/>
      <c r="DCZ291"/>
      <c r="DDA291"/>
      <c r="DDB291"/>
      <c r="DDC291"/>
      <c r="DDD291"/>
      <c r="DDE291"/>
      <c r="DDF291"/>
      <c r="DDG291"/>
      <c r="DDH291"/>
      <c r="DDI291"/>
      <c r="DDJ291"/>
      <c r="DDK291"/>
      <c r="DDL291"/>
      <c r="DDM291"/>
      <c r="DDN291"/>
      <c r="DDO291"/>
      <c r="DDP291"/>
      <c r="DDQ291"/>
      <c r="DDR291"/>
      <c r="DDS291"/>
      <c r="DDT291"/>
      <c r="DDU291"/>
      <c r="DDV291"/>
      <c r="DDW291"/>
      <c r="DDX291"/>
      <c r="DDY291"/>
      <c r="DDZ291"/>
      <c r="DEA291"/>
      <c r="DEB291"/>
      <c r="DEC291"/>
      <c r="DED291"/>
      <c r="DEE291"/>
      <c r="DEF291"/>
      <c r="DEG291"/>
      <c r="DEH291"/>
      <c r="DEI291"/>
      <c r="DEJ291"/>
      <c r="DEK291"/>
      <c r="DEL291"/>
      <c r="DEM291"/>
      <c r="DEN291"/>
      <c r="DEO291"/>
      <c r="DEP291"/>
      <c r="DEQ291"/>
      <c r="DER291"/>
      <c r="DES291"/>
      <c r="DET291"/>
      <c r="DEU291"/>
      <c r="DEV291"/>
      <c r="DEW291"/>
      <c r="DEX291"/>
      <c r="DEY291"/>
      <c r="DEZ291"/>
      <c r="DFA291"/>
      <c r="DFB291"/>
      <c r="DFC291"/>
      <c r="DFD291"/>
      <c r="DFE291"/>
      <c r="DFF291"/>
      <c r="DFG291"/>
      <c r="DFH291"/>
      <c r="DFI291"/>
      <c r="DFJ291"/>
      <c r="DFK291"/>
      <c r="DFL291"/>
      <c r="DFM291"/>
      <c r="DFN291"/>
      <c r="DFO291"/>
      <c r="DFP291"/>
      <c r="DFQ291"/>
      <c r="DFR291"/>
      <c r="DFS291"/>
      <c r="DFT291"/>
      <c r="DFU291"/>
      <c r="DFV291"/>
      <c r="DFW291"/>
      <c r="DFX291"/>
      <c r="DFY291"/>
      <c r="DFZ291"/>
      <c r="DGA291"/>
      <c r="DGB291"/>
      <c r="DGC291"/>
      <c r="DGD291"/>
      <c r="DGE291"/>
      <c r="DGF291"/>
      <c r="DGG291"/>
      <c r="DGH291"/>
      <c r="DGI291"/>
      <c r="DGJ291"/>
      <c r="DGK291"/>
      <c r="DGL291"/>
      <c r="DGM291"/>
      <c r="DGN291"/>
      <c r="DGO291"/>
      <c r="DGP291"/>
      <c r="DGQ291"/>
      <c r="DGR291"/>
      <c r="DGS291"/>
      <c r="DGT291"/>
      <c r="DGU291"/>
      <c r="DGV291"/>
      <c r="DGW291"/>
      <c r="DGX291"/>
      <c r="DGY291"/>
      <c r="DGZ291"/>
      <c r="DHA291"/>
      <c r="DHB291"/>
      <c r="DHC291"/>
      <c r="DHD291"/>
      <c r="DHE291"/>
      <c r="DHF291"/>
      <c r="DHG291"/>
      <c r="DHH291"/>
      <c r="DHI291"/>
      <c r="DHJ291"/>
      <c r="DHK291"/>
      <c r="DHL291"/>
      <c r="DHM291"/>
      <c r="DHN291"/>
      <c r="DHO291"/>
      <c r="DHP291"/>
      <c r="DHQ291"/>
      <c r="DHR291"/>
      <c r="DHS291"/>
      <c r="DHT291"/>
      <c r="DHU291"/>
      <c r="DHV291"/>
      <c r="DHW291"/>
      <c r="DHX291"/>
      <c r="DHY291"/>
      <c r="DHZ291"/>
      <c r="DIA291"/>
      <c r="DIB291"/>
      <c r="DIC291"/>
      <c r="DID291"/>
      <c r="DIE291"/>
      <c r="DIF291"/>
      <c r="DIG291"/>
      <c r="DIH291"/>
      <c r="DII291"/>
      <c r="DIJ291"/>
      <c r="DIK291"/>
      <c r="DIL291"/>
      <c r="DIM291"/>
      <c r="DIN291"/>
      <c r="DIO291"/>
      <c r="DIP291"/>
      <c r="DIQ291"/>
      <c r="DIR291"/>
      <c r="DIS291"/>
      <c r="DIT291"/>
      <c r="DIU291"/>
      <c r="DIV291"/>
      <c r="DIW291"/>
      <c r="DIX291"/>
      <c r="DIY291"/>
      <c r="DIZ291"/>
      <c r="DJA291"/>
      <c r="DJB291"/>
      <c r="DJC291"/>
      <c r="DJD291"/>
      <c r="DJE291"/>
      <c r="DJF291"/>
      <c r="DJG291"/>
      <c r="DJH291"/>
      <c r="DJI291"/>
      <c r="DJJ291"/>
      <c r="DJK291"/>
      <c r="DJL291"/>
      <c r="DJM291"/>
      <c r="DJN291"/>
      <c r="DJO291"/>
      <c r="DJP291"/>
      <c r="DJQ291"/>
      <c r="DJR291"/>
      <c r="DJS291"/>
      <c r="DJT291"/>
      <c r="DJU291"/>
      <c r="DJV291"/>
      <c r="DJW291"/>
      <c r="DJX291"/>
      <c r="DJY291"/>
      <c r="DJZ291"/>
      <c r="DKA291"/>
      <c r="DKB291"/>
      <c r="DKC291"/>
      <c r="DKD291"/>
      <c r="DKE291"/>
      <c r="DKF291"/>
      <c r="DKG291"/>
      <c r="DKH291"/>
      <c r="DKI291"/>
      <c r="DKJ291"/>
      <c r="DKK291"/>
      <c r="DKL291"/>
      <c r="DKM291"/>
      <c r="DKN291"/>
      <c r="DKO291"/>
      <c r="DKP291"/>
      <c r="DKQ291"/>
      <c r="DKR291"/>
      <c r="DKS291"/>
      <c r="DKT291"/>
      <c r="DKU291"/>
      <c r="DKV291"/>
      <c r="DKW291"/>
      <c r="DKX291"/>
      <c r="DKY291"/>
      <c r="DKZ291"/>
      <c r="DLA291"/>
      <c r="DLB291"/>
      <c r="DLC291"/>
      <c r="DLD291"/>
      <c r="DLE291"/>
      <c r="DLF291"/>
      <c r="DLG291"/>
      <c r="DLH291"/>
      <c r="DLI291"/>
      <c r="DLJ291"/>
      <c r="DLK291"/>
      <c r="DLL291"/>
      <c r="DLM291"/>
      <c r="DLN291"/>
      <c r="DLO291"/>
      <c r="DLP291"/>
      <c r="DLQ291"/>
      <c r="DLR291"/>
      <c r="DLS291"/>
      <c r="DLT291"/>
      <c r="DLU291"/>
      <c r="DLV291"/>
      <c r="DLW291"/>
      <c r="DLX291"/>
      <c r="DLY291"/>
      <c r="DLZ291"/>
      <c r="DMA291"/>
      <c r="DMB291"/>
      <c r="DMC291"/>
      <c r="DMD291"/>
      <c r="DME291"/>
      <c r="DMF291"/>
      <c r="DMG291"/>
      <c r="DMH291"/>
      <c r="DMI291"/>
      <c r="DMJ291"/>
      <c r="DMK291"/>
      <c r="DML291"/>
      <c r="DMM291"/>
      <c r="DMN291"/>
      <c r="DMO291"/>
      <c r="DMP291"/>
      <c r="DMQ291"/>
      <c r="DMR291"/>
      <c r="DMS291"/>
      <c r="DMT291"/>
      <c r="DMU291"/>
      <c r="DMV291"/>
      <c r="DMW291"/>
      <c r="DMX291"/>
      <c r="DMY291"/>
      <c r="DMZ291"/>
      <c r="DNA291"/>
      <c r="DNB291"/>
      <c r="DNC291"/>
      <c r="DND291"/>
      <c r="DNE291"/>
      <c r="DNF291"/>
      <c r="DNG291"/>
      <c r="DNH291"/>
      <c r="DNI291"/>
      <c r="DNJ291"/>
      <c r="DNK291"/>
      <c r="DNL291"/>
      <c r="DNM291"/>
      <c r="DNN291"/>
      <c r="DNO291"/>
      <c r="DNP291"/>
      <c r="DNQ291"/>
      <c r="DNR291"/>
      <c r="DNS291"/>
      <c r="DNT291"/>
      <c r="DNU291"/>
      <c r="DNV291"/>
      <c r="DNW291"/>
      <c r="DNX291"/>
      <c r="DNY291"/>
      <c r="DNZ291"/>
      <c r="DOA291"/>
      <c r="DOB291"/>
      <c r="DOC291"/>
      <c r="DOD291"/>
      <c r="DOE291"/>
      <c r="DOF291"/>
      <c r="DOG291"/>
      <c r="DOH291"/>
      <c r="DOI291"/>
      <c r="DOJ291"/>
      <c r="DOK291"/>
      <c r="DOL291"/>
      <c r="DOM291"/>
      <c r="DON291"/>
      <c r="DOO291"/>
      <c r="DOP291"/>
      <c r="DOQ291"/>
      <c r="DOR291"/>
      <c r="DOS291"/>
      <c r="DOT291"/>
      <c r="DOU291"/>
      <c r="DOV291"/>
      <c r="DOW291"/>
      <c r="DOX291"/>
      <c r="DOY291"/>
      <c r="DOZ291"/>
      <c r="DPA291"/>
      <c r="DPB291"/>
      <c r="DPC291"/>
      <c r="DPD291"/>
      <c r="DPE291"/>
      <c r="DPF291"/>
      <c r="DPG291"/>
      <c r="DPH291"/>
      <c r="DPI291"/>
      <c r="DPJ291"/>
      <c r="DPK291"/>
      <c r="DPL291"/>
      <c r="DPM291"/>
      <c r="DPN291"/>
      <c r="DPO291"/>
      <c r="DPP291"/>
      <c r="DPQ291"/>
      <c r="DPR291"/>
      <c r="DPS291"/>
      <c r="DPT291"/>
      <c r="DPU291"/>
      <c r="DPV291"/>
      <c r="DPW291"/>
      <c r="DPX291"/>
      <c r="DPY291"/>
      <c r="DPZ291"/>
      <c r="DQA291"/>
      <c r="DQB291"/>
      <c r="DQC291"/>
      <c r="DQD291"/>
      <c r="DQE291"/>
      <c r="DQF291"/>
      <c r="DQG291"/>
      <c r="DQH291"/>
      <c r="DQI291"/>
      <c r="DQJ291"/>
      <c r="DQK291"/>
      <c r="DQL291"/>
      <c r="DQM291"/>
      <c r="DQN291"/>
      <c r="DQO291"/>
      <c r="DQP291"/>
      <c r="DQQ291"/>
      <c r="DQR291"/>
      <c r="DQS291"/>
      <c r="DQT291"/>
      <c r="DQU291"/>
      <c r="DQV291"/>
      <c r="DQW291"/>
      <c r="DQX291"/>
      <c r="DQY291"/>
      <c r="DQZ291"/>
      <c r="DRA291"/>
      <c r="DRB291"/>
      <c r="DRC291"/>
      <c r="DRD291"/>
      <c r="DRE291"/>
      <c r="DRF291"/>
      <c r="DRG291"/>
      <c r="DRH291"/>
      <c r="DRI291"/>
      <c r="DRJ291"/>
      <c r="DRK291"/>
      <c r="DRL291"/>
      <c r="DRM291"/>
      <c r="DRN291"/>
      <c r="DRO291"/>
      <c r="DRP291"/>
      <c r="DRQ291"/>
      <c r="DRR291"/>
      <c r="DRS291"/>
      <c r="DRT291"/>
      <c r="DRU291"/>
      <c r="DRV291"/>
      <c r="DRW291"/>
      <c r="DRX291"/>
      <c r="DRY291"/>
      <c r="DRZ291"/>
      <c r="DSA291"/>
      <c r="DSB291"/>
      <c r="DSC291"/>
      <c r="DSD291"/>
      <c r="DSE291"/>
      <c r="DSF291"/>
      <c r="DSG291"/>
      <c r="DSH291"/>
      <c r="DSI291"/>
      <c r="DSJ291"/>
      <c r="DSK291"/>
      <c r="DSL291"/>
      <c r="DSM291"/>
      <c r="DSN291"/>
      <c r="DSO291"/>
      <c r="DSP291"/>
      <c r="DSQ291"/>
      <c r="DSR291"/>
      <c r="DSS291"/>
      <c r="DST291"/>
      <c r="DSU291"/>
      <c r="DSV291"/>
      <c r="DSW291"/>
      <c r="DSX291"/>
      <c r="DSY291"/>
      <c r="DSZ291"/>
      <c r="DTA291"/>
      <c r="DTB291"/>
      <c r="DTC291"/>
      <c r="DTD291"/>
      <c r="DTE291"/>
      <c r="DTF291"/>
      <c r="DTG291"/>
      <c r="DTH291"/>
      <c r="DTI291"/>
      <c r="DTJ291"/>
      <c r="DTK291"/>
      <c r="DTL291"/>
      <c r="DTM291"/>
      <c r="DTN291"/>
      <c r="DTO291"/>
      <c r="DTP291"/>
      <c r="DTQ291"/>
      <c r="DTR291"/>
      <c r="DTS291"/>
      <c r="DTT291"/>
      <c r="DTU291"/>
      <c r="DTV291"/>
      <c r="DTW291"/>
      <c r="DTX291"/>
      <c r="DTY291"/>
      <c r="DTZ291"/>
      <c r="DUA291"/>
      <c r="DUB291"/>
      <c r="DUC291"/>
      <c r="DUD291"/>
      <c r="DUE291"/>
      <c r="DUF291"/>
      <c r="DUG291"/>
      <c r="DUH291"/>
      <c r="DUI291"/>
      <c r="DUJ291"/>
      <c r="DUK291"/>
      <c r="DUL291"/>
      <c r="DUM291"/>
      <c r="DUN291"/>
      <c r="DUO291"/>
      <c r="DUP291"/>
      <c r="DUQ291"/>
      <c r="DUR291"/>
      <c r="DUS291"/>
      <c r="DUT291"/>
      <c r="DUU291"/>
      <c r="DUV291"/>
      <c r="DUW291"/>
      <c r="DUX291"/>
      <c r="DUY291"/>
      <c r="DUZ291"/>
      <c r="DVA291"/>
      <c r="DVB291"/>
      <c r="DVC291"/>
      <c r="DVD291"/>
      <c r="DVE291"/>
      <c r="DVF291"/>
      <c r="DVG291"/>
      <c r="DVH291"/>
      <c r="DVI291"/>
      <c r="DVJ291"/>
      <c r="DVK291"/>
      <c r="DVL291"/>
      <c r="DVM291"/>
      <c r="DVN291"/>
      <c r="DVO291"/>
      <c r="DVP291"/>
      <c r="DVQ291"/>
      <c r="DVR291"/>
      <c r="DVS291"/>
      <c r="DVT291"/>
      <c r="DVU291"/>
      <c r="DVV291"/>
      <c r="DVW291"/>
      <c r="DVX291"/>
      <c r="DVY291"/>
      <c r="DVZ291"/>
      <c r="DWA291"/>
      <c r="DWB291"/>
      <c r="DWC291"/>
      <c r="DWD291"/>
      <c r="DWE291"/>
      <c r="DWF291"/>
      <c r="DWG291"/>
      <c r="DWH291"/>
      <c r="DWI291"/>
      <c r="DWJ291"/>
      <c r="DWK291"/>
      <c r="DWL291"/>
      <c r="DWM291"/>
      <c r="DWN291"/>
      <c r="DWO291"/>
      <c r="DWP291"/>
      <c r="DWQ291"/>
      <c r="DWR291"/>
      <c r="DWS291"/>
      <c r="DWT291"/>
      <c r="DWU291"/>
      <c r="DWV291"/>
      <c r="DWW291"/>
      <c r="DWX291"/>
      <c r="DWY291"/>
      <c r="DWZ291"/>
      <c r="DXA291"/>
      <c r="DXB291"/>
      <c r="DXC291"/>
      <c r="DXD291"/>
      <c r="DXE291"/>
      <c r="DXF291"/>
      <c r="DXG291"/>
      <c r="DXH291"/>
      <c r="DXI291"/>
      <c r="DXJ291"/>
      <c r="DXK291"/>
      <c r="DXL291"/>
      <c r="DXM291"/>
      <c r="DXN291"/>
      <c r="DXO291"/>
      <c r="DXP291"/>
      <c r="DXQ291"/>
      <c r="DXR291"/>
      <c r="DXS291"/>
      <c r="DXT291"/>
      <c r="DXU291"/>
      <c r="DXV291"/>
      <c r="DXW291"/>
      <c r="DXX291"/>
      <c r="DXY291"/>
      <c r="DXZ291"/>
      <c r="DYA291"/>
      <c r="DYB291"/>
      <c r="DYC291"/>
      <c r="DYD291"/>
      <c r="DYE291"/>
      <c r="DYF291"/>
      <c r="DYG291"/>
      <c r="DYH291"/>
      <c r="DYI291"/>
      <c r="DYJ291"/>
      <c r="DYK291"/>
      <c r="DYL291"/>
      <c r="DYM291"/>
      <c r="DYN291"/>
      <c r="DYO291"/>
      <c r="DYP291"/>
      <c r="DYQ291"/>
      <c r="DYR291"/>
      <c r="DYS291"/>
      <c r="DYT291"/>
      <c r="DYU291"/>
      <c r="DYV291"/>
      <c r="DYW291"/>
      <c r="DYX291"/>
      <c r="DYY291"/>
      <c r="DYZ291"/>
      <c r="DZA291"/>
      <c r="DZB291"/>
      <c r="DZC291"/>
      <c r="DZD291"/>
      <c r="DZE291"/>
      <c r="DZF291"/>
      <c r="DZG291"/>
      <c r="DZH291"/>
      <c r="DZI291"/>
      <c r="DZJ291"/>
      <c r="DZK291"/>
      <c r="DZL291"/>
      <c r="DZM291"/>
      <c r="DZN291"/>
      <c r="DZO291"/>
      <c r="DZP291"/>
      <c r="DZQ291"/>
      <c r="DZR291"/>
      <c r="DZS291"/>
      <c r="DZT291"/>
      <c r="DZU291"/>
      <c r="DZV291"/>
      <c r="DZW291"/>
      <c r="DZX291"/>
      <c r="DZY291"/>
      <c r="DZZ291"/>
      <c r="EAA291"/>
      <c r="EAB291"/>
      <c r="EAC291"/>
      <c r="EAD291"/>
      <c r="EAE291"/>
      <c r="EAF291"/>
      <c r="EAG291"/>
      <c r="EAH291"/>
      <c r="EAI291"/>
      <c r="EAJ291"/>
      <c r="EAK291"/>
      <c r="EAL291"/>
      <c r="EAM291"/>
      <c r="EAN291"/>
      <c r="EAO291"/>
      <c r="EAP291"/>
      <c r="EAQ291"/>
      <c r="EAR291"/>
      <c r="EAS291"/>
      <c r="EAT291"/>
      <c r="EAU291"/>
      <c r="EAV291"/>
      <c r="EAW291"/>
      <c r="EAX291"/>
      <c r="EAY291"/>
      <c r="EAZ291"/>
      <c r="EBA291"/>
      <c r="EBB291"/>
      <c r="EBC291"/>
      <c r="EBD291"/>
      <c r="EBE291"/>
      <c r="EBF291"/>
      <c r="EBG291"/>
      <c r="EBH291"/>
      <c r="EBI291"/>
      <c r="EBJ291"/>
      <c r="EBK291"/>
      <c r="EBL291"/>
      <c r="EBM291"/>
      <c r="EBN291"/>
      <c r="EBO291"/>
      <c r="EBP291"/>
      <c r="EBQ291"/>
      <c r="EBR291"/>
      <c r="EBS291"/>
      <c r="EBT291"/>
      <c r="EBU291"/>
      <c r="EBV291"/>
      <c r="EBW291"/>
      <c r="EBX291"/>
      <c r="EBY291"/>
      <c r="EBZ291"/>
      <c r="ECA291"/>
      <c r="ECB291"/>
      <c r="ECC291"/>
      <c r="ECD291"/>
      <c r="ECE291"/>
      <c r="ECF291"/>
      <c r="ECG291"/>
      <c r="ECH291"/>
      <c r="ECI291"/>
      <c r="ECJ291"/>
      <c r="ECK291"/>
      <c r="ECL291"/>
      <c r="ECM291"/>
      <c r="ECN291"/>
      <c r="ECO291"/>
      <c r="ECP291"/>
      <c r="ECQ291"/>
      <c r="ECR291"/>
      <c r="ECS291"/>
      <c r="ECT291"/>
      <c r="ECU291"/>
      <c r="ECV291"/>
      <c r="ECW291"/>
      <c r="ECX291"/>
      <c r="ECY291"/>
      <c r="ECZ291"/>
      <c r="EDA291"/>
      <c r="EDB291"/>
      <c r="EDC291"/>
      <c r="EDD291"/>
      <c r="EDE291"/>
      <c r="EDF291"/>
      <c r="EDG291"/>
      <c r="EDH291"/>
      <c r="EDI291"/>
      <c r="EDJ291"/>
      <c r="EDK291"/>
      <c r="EDL291"/>
      <c r="EDM291"/>
      <c r="EDN291"/>
      <c r="EDO291"/>
      <c r="EDP291"/>
      <c r="EDQ291"/>
      <c r="EDR291"/>
      <c r="EDS291"/>
      <c r="EDT291"/>
      <c r="EDU291"/>
      <c r="EDV291"/>
      <c r="EDW291"/>
      <c r="EDX291"/>
      <c r="EDY291"/>
      <c r="EDZ291"/>
      <c r="EEA291"/>
      <c r="EEB291"/>
      <c r="EEC291"/>
      <c r="EED291"/>
      <c r="EEE291"/>
      <c r="EEF291"/>
      <c r="EEG291"/>
      <c r="EEH291"/>
      <c r="EEI291"/>
      <c r="EEJ291"/>
      <c r="EEK291"/>
      <c r="EEL291"/>
      <c r="EEM291"/>
      <c r="EEN291"/>
      <c r="EEO291"/>
      <c r="EEP291"/>
      <c r="EEQ291"/>
      <c r="EER291"/>
      <c r="EES291"/>
      <c r="EET291"/>
      <c r="EEU291"/>
      <c r="EEV291"/>
      <c r="EEW291"/>
      <c r="EEX291"/>
      <c r="EEY291"/>
      <c r="EEZ291"/>
      <c r="EFA291"/>
      <c r="EFB291"/>
      <c r="EFC291"/>
      <c r="EFD291"/>
      <c r="EFE291"/>
      <c r="EFF291"/>
      <c r="EFG291"/>
      <c r="EFH291"/>
      <c r="EFI291"/>
      <c r="EFJ291"/>
      <c r="EFK291"/>
      <c r="EFL291"/>
      <c r="EFM291"/>
      <c r="EFN291"/>
      <c r="EFO291"/>
      <c r="EFP291"/>
      <c r="EFQ291"/>
      <c r="EFR291"/>
      <c r="EFS291"/>
      <c r="EFT291"/>
      <c r="EFU291"/>
      <c r="EFV291"/>
      <c r="EFW291"/>
      <c r="EFX291"/>
      <c r="EFY291"/>
      <c r="EFZ291"/>
      <c r="EGA291"/>
      <c r="EGB291"/>
      <c r="EGC291"/>
      <c r="EGD291"/>
      <c r="EGE291"/>
      <c r="EGF291"/>
      <c r="EGG291"/>
      <c r="EGH291"/>
      <c r="EGI291"/>
      <c r="EGJ291"/>
      <c r="EGK291"/>
      <c r="EGL291"/>
      <c r="EGM291"/>
      <c r="EGN291"/>
      <c r="EGO291"/>
      <c r="EGP291"/>
      <c r="EGQ291"/>
      <c r="EGR291"/>
      <c r="EGS291"/>
      <c r="EGT291"/>
      <c r="EGU291"/>
      <c r="EGV291"/>
      <c r="EGW291"/>
      <c r="EGX291"/>
      <c r="EGY291"/>
      <c r="EGZ291"/>
      <c r="EHA291"/>
      <c r="EHB291"/>
      <c r="EHC291"/>
      <c r="EHD291"/>
      <c r="EHE291"/>
      <c r="EHF291"/>
      <c r="EHG291"/>
      <c r="EHH291"/>
      <c r="EHI291"/>
      <c r="EHJ291"/>
      <c r="EHK291"/>
      <c r="EHL291"/>
      <c r="EHM291"/>
      <c r="EHN291"/>
      <c r="EHO291"/>
      <c r="EHP291"/>
      <c r="EHQ291"/>
      <c r="EHR291"/>
      <c r="EHS291"/>
      <c r="EHT291"/>
      <c r="EHU291"/>
      <c r="EHV291"/>
      <c r="EHW291"/>
      <c r="EHX291"/>
      <c r="EHY291"/>
      <c r="EHZ291"/>
      <c r="EIA291"/>
      <c r="EIB291"/>
      <c r="EIC291"/>
      <c r="EID291"/>
      <c r="EIE291"/>
      <c r="EIF291"/>
      <c r="EIG291"/>
      <c r="EIH291"/>
      <c r="EII291"/>
      <c r="EIJ291"/>
      <c r="EIK291"/>
      <c r="EIL291"/>
      <c r="EIM291"/>
      <c r="EIN291"/>
      <c r="EIO291"/>
      <c r="EIP291"/>
      <c r="EIQ291"/>
      <c r="EIR291"/>
      <c r="EIS291"/>
      <c r="EIT291"/>
      <c r="EIU291"/>
      <c r="EIV291"/>
      <c r="EIW291"/>
      <c r="EIX291"/>
      <c r="EIY291"/>
      <c r="EIZ291"/>
      <c r="EJA291"/>
      <c r="EJB291"/>
      <c r="EJC291"/>
      <c r="EJD291"/>
      <c r="EJE291"/>
      <c r="EJF291"/>
      <c r="EJG291"/>
      <c r="EJH291"/>
      <c r="EJI291"/>
      <c r="EJJ291"/>
      <c r="EJK291"/>
      <c r="EJL291"/>
      <c r="EJM291"/>
      <c r="EJN291"/>
      <c r="EJO291"/>
      <c r="EJP291"/>
      <c r="EJQ291"/>
      <c r="EJR291"/>
      <c r="EJS291"/>
      <c r="EJT291"/>
      <c r="EJU291"/>
      <c r="EJV291"/>
      <c r="EJW291"/>
      <c r="EJX291"/>
      <c r="EJY291"/>
      <c r="EJZ291"/>
      <c r="EKA291"/>
      <c r="EKB291"/>
      <c r="EKC291"/>
      <c r="EKD291"/>
      <c r="EKE291"/>
      <c r="EKF291"/>
      <c r="EKG291"/>
      <c r="EKH291"/>
      <c r="EKI291"/>
      <c r="EKJ291"/>
      <c r="EKK291"/>
      <c r="EKL291"/>
      <c r="EKM291"/>
      <c r="EKN291"/>
      <c r="EKO291"/>
      <c r="EKP291"/>
      <c r="EKQ291"/>
      <c r="EKR291"/>
      <c r="EKS291"/>
      <c r="EKT291"/>
      <c r="EKU291"/>
      <c r="EKV291"/>
      <c r="EKW291"/>
      <c r="EKX291"/>
      <c r="EKY291"/>
      <c r="EKZ291"/>
      <c r="ELA291"/>
      <c r="ELB291"/>
      <c r="ELC291"/>
      <c r="ELD291"/>
      <c r="ELE291"/>
      <c r="ELF291"/>
      <c r="ELG291"/>
      <c r="ELH291"/>
      <c r="ELI291"/>
      <c r="ELJ291"/>
      <c r="ELK291"/>
      <c r="ELL291"/>
      <c r="ELM291"/>
      <c r="ELN291"/>
      <c r="ELO291"/>
      <c r="ELP291"/>
      <c r="ELQ291"/>
      <c r="ELR291"/>
      <c r="ELS291"/>
      <c r="ELT291"/>
      <c r="ELU291"/>
      <c r="ELV291"/>
      <c r="ELW291"/>
      <c r="ELX291"/>
      <c r="ELY291"/>
      <c r="ELZ291"/>
      <c r="EMA291"/>
      <c r="EMB291"/>
      <c r="EMC291"/>
      <c r="EMD291"/>
      <c r="EME291"/>
      <c r="EMF291"/>
      <c r="EMG291"/>
      <c r="EMH291"/>
      <c r="EMI291"/>
      <c r="EMJ291"/>
      <c r="EMK291"/>
      <c r="EML291"/>
      <c r="EMM291"/>
      <c r="EMN291"/>
      <c r="EMO291"/>
      <c r="EMP291"/>
      <c r="EMQ291"/>
      <c r="EMR291"/>
      <c r="EMS291"/>
      <c r="EMT291"/>
      <c r="EMU291"/>
      <c r="EMV291"/>
      <c r="EMW291"/>
      <c r="EMX291"/>
      <c r="EMY291"/>
      <c r="EMZ291"/>
      <c r="ENA291"/>
      <c r="ENB291"/>
      <c r="ENC291"/>
      <c r="END291"/>
      <c r="ENE291"/>
      <c r="ENF291"/>
      <c r="ENG291"/>
      <c r="ENH291"/>
      <c r="ENI291"/>
      <c r="ENJ291"/>
      <c r="ENK291"/>
      <c r="ENL291"/>
      <c r="ENM291"/>
      <c r="ENN291"/>
      <c r="ENO291"/>
      <c r="ENP291"/>
      <c r="ENQ291"/>
      <c r="ENR291"/>
      <c r="ENS291"/>
      <c r="ENT291"/>
      <c r="ENU291"/>
      <c r="ENV291"/>
      <c r="ENW291"/>
      <c r="ENX291"/>
      <c r="ENY291"/>
      <c r="ENZ291"/>
      <c r="EOA291"/>
      <c r="EOB291"/>
      <c r="EOC291"/>
      <c r="EOD291"/>
      <c r="EOE291"/>
      <c r="EOF291"/>
      <c r="EOG291"/>
      <c r="EOH291"/>
      <c r="EOI291"/>
      <c r="EOJ291"/>
      <c r="EOK291"/>
      <c r="EOL291"/>
      <c r="EOM291"/>
      <c r="EON291"/>
      <c r="EOO291"/>
      <c r="EOP291"/>
      <c r="EOQ291"/>
      <c r="EOR291"/>
      <c r="EOS291"/>
      <c r="EOT291"/>
      <c r="EOU291"/>
      <c r="EOV291"/>
      <c r="EOW291"/>
      <c r="EOX291"/>
      <c r="EOY291"/>
      <c r="EOZ291"/>
      <c r="EPA291"/>
      <c r="EPB291"/>
      <c r="EPC291"/>
      <c r="EPD291"/>
      <c r="EPE291"/>
      <c r="EPF291"/>
      <c r="EPG291"/>
      <c r="EPH291"/>
      <c r="EPI291"/>
      <c r="EPJ291"/>
      <c r="EPK291"/>
      <c r="EPL291"/>
      <c r="EPM291"/>
      <c r="EPN291"/>
      <c r="EPO291"/>
      <c r="EPP291"/>
      <c r="EPQ291"/>
      <c r="EPR291"/>
      <c r="EPS291"/>
      <c r="EPT291"/>
      <c r="EPU291"/>
      <c r="EPV291"/>
      <c r="EPW291"/>
      <c r="EPX291"/>
      <c r="EPY291"/>
      <c r="EPZ291"/>
      <c r="EQA291"/>
      <c r="EQB291"/>
      <c r="EQC291"/>
      <c r="EQD291"/>
      <c r="EQE291"/>
      <c r="EQF291"/>
      <c r="EQG291"/>
      <c r="EQH291"/>
      <c r="EQI291"/>
      <c r="EQJ291"/>
      <c r="EQK291"/>
      <c r="EQL291"/>
      <c r="EQM291"/>
      <c r="EQN291"/>
      <c r="EQO291"/>
      <c r="EQP291"/>
      <c r="EQQ291"/>
      <c r="EQR291"/>
      <c r="EQS291"/>
      <c r="EQT291"/>
      <c r="EQU291"/>
      <c r="EQV291"/>
      <c r="EQW291"/>
      <c r="EQX291"/>
      <c r="EQY291"/>
      <c r="EQZ291"/>
      <c r="ERA291"/>
      <c r="ERB291"/>
      <c r="ERC291"/>
      <c r="ERD291"/>
      <c r="ERE291"/>
      <c r="ERF291"/>
      <c r="ERG291"/>
      <c r="ERH291"/>
      <c r="ERI291"/>
      <c r="ERJ291"/>
      <c r="ERK291"/>
      <c r="ERL291"/>
      <c r="ERM291"/>
      <c r="ERN291"/>
      <c r="ERO291"/>
      <c r="ERP291"/>
      <c r="ERQ291"/>
      <c r="ERR291"/>
      <c r="ERS291"/>
      <c r="ERT291"/>
      <c r="ERU291"/>
      <c r="ERV291"/>
      <c r="ERW291"/>
      <c r="ERX291"/>
      <c r="ERY291"/>
      <c r="ERZ291"/>
      <c r="ESA291"/>
      <c r="ESB291"/>
      <c r="ESC291"/>
      <c r="ESD291"/>
      <c r="ESE291"/>
      <c r="ESF291"/>
      <c r="ESG291"/>
      <c r="ESH291"/>
      <c r="ESI291"/>
      <c r="ESJ291"/>
      <c r="ESK291"/>
      <c r="ESL291"/>
      <c r="ESM291"/>
      <c r="ESN291"/>
      <c r="ESO291"/>
      <c r="ESP291"/>
      <c r="ESQ291"/>
      <c r="ESR291"/>
      <c r="ESS291"/>
      <c r="EST291"/>
      <c r="ESU291"/>
      <c r="ESV291"/>
      <c r="ESW291"/>
      <c r="ESX291"/>
      <c r="ESY291"/>
      <c r="ESZ291"/>
      <c r="ETA291"/>
      <c r="ETB291"/>
      <c r="ETC291"/>
      <c r="ETD291"/>
      <c r="ETE291"/>
      <c r="ETF291"/>
      <c r="ETG291"/>
      <c r="ETH291"/>
      <c r="ETI291"/>
      <c r="ETJ291"/>
      <c r="ETK291"/>
      <c r="ETL291"/>
      <c r="ETM291"/>
      <c r="ETN291"/>
      <c r="ETO291"/>
      <c r="ETP291"/>
      <c r="ETQ291"/>
      <c r="ETR291"/>
      <c r="ETS291"/>
      <c r="ETT291"/>
      <c r="ETU291"/>
      <c r="ETV291"/>
      <c r="ETW291"/>
      <c r="ETX291"/>
      <c r="ETY291"/>
      <c r="ETZ291"/>
      <c r="EUA291"/>
      <c r="EUB291"/>
      <c r="EUC291"/>
      <c r="EUD291"/>
      <c r="EUE291"/>
      <c r="EUF291"/>
      <c r="EUG291"/>
      <c r="EUH291"/>
      <c r="EUI291"/>
      <c r="EUJ291"/>
      <c r="EUK291"/>
      <c r="EUL291"/>
      <c r="EUM291"/>
      <c r="EUN291"/>
      <c r="EUO291"/>
      <c r="EUP291"/>
      <c r="EUQ291"/>
      <c r="EUR291"/>
      <c r="EUS291"/>
      <c r="EUT291"/>
      <c r="EUU291"/>
      <c r="EUV291"/>
      <c r="EUW291"/>
      <c r="EUX291"/>
      <c r="EUY291"/>
      <c r="EUZ291"/>
      <c r="EVA291"/>
      <c r="EVB291"/>
      <c r="EVC291"/>
      <c r="EVD291"/>
      <c r="EVE291"/>
      <c r="EVF291"/>
      <c r="EVG291"/>
      <c r="EVH291"/>
      <c r="EVI291"/>
      <c r="EVJ291"/>
      <c r="EVK291"/>
      <c r="EVL291"/>
      <c r="EVM291"/>
      <c r="EVN291"/>
      <c r="EVO291"/>
      <c r="EVP291"/>
      <c r="EVQ291"/>
      <c r="EVR291"/>
      <c r="EVS291"/>
      <c r="EVT291"/>
      <c r="EVU291"/>
      <c r="EVV291"/>
      <c r="EVW291"/>
      <c r="EVX291"/>
      <c r="EVY291"/>
      <c r="EVZ291"/>
      <c r="EWA291"/>
      <c r="EWB291"/>
      <c r="EWC291"/>
      <c r="EWD291"/>
      <c r="EWE291"/>
      <c r="EWF291"/>
      <c r="EWG291"/>
      <c r="EWH291"/>
      <c r="EWI291"/>
      <c r="EWJ291"/>
      <c r="EWK291"/>
      <c r="EWL291"/>
      <c r="EWM291"/>
      <c r="EWN291"/>
      <c r="EWO291"/>
      <c r="EWP291"/>
      <c r="EWQ291"/>
      <c r="EWR291"/>
      <c r="EWS291"/>
      <c r="EWT291"/>
      <c r="EWU291"/>
      <c r="EWV291"/>
      <c r="EWW291"/>
      <c r="EWX291"/>
      <c r="EWY291"/>
      <c r="EWZ291"/>
      <c r="EXA291"/>
      <c r="EXB291"/>
      <c r="EXC291"/>
      <c r="EXD291"/>
      <c r="EXE291"/>
      <c r="EXF291"/>
      <c r="EXG291"/>
      <c r="EXH291"/>
      <c r="EXI291"/>
      <c r="EXJ291"/>
      <c r="EXK291"/>
      <c r="EXL291"/>
      <c r="EXM291"/>
      <c r="EXN291"/>
      <c r="EXO291"/>
      <c r="EXP291"/>
      <c r="EXQ291"/>
      <c r="EXR291"/>
      <c r="EXS291"/>
      <c r="EXT291"/>
      <c r="EXU291"/>
      <c r="EXV291"/>
      <c r="EXW291"/>
      <c r="EXX291"/>
      <c r="EXY291"/>
      <c r="EXZ291"/>
      <c r="EYA291"/>
      <c r="EYB291"/>
      <c r="EYC291"/>
      <c r="EYD291"/>
      <c r="EYE291"/>
      <c r="EYF291"/>
      <c r="EYG291"/>
      <c r="EYH291"/>
      <c r="EYI291"/>
      <c r="EYJ291"/>
      <c r="EYK291"/>
      <c r="EYL291"/>
      <c r="EYM291"/>
      <c r="EYN291"/>
      <c r="EYO291"/>
      <c r="EYP291"/>
      <c r="EYQ291"/>
      <c r="EYR291"/>
      <c r="EYS291"/>
      <c r="EYT291"/>
      <c r="EYU291"/>
      <c r="EYV291"/>
      <c r="EYW291"/>
      <c r="EYX291"/>
      <c r="EYY291"/>
      <c r="EYZ291"/>
      <c r="EZA291"/>
      <c r="EZB291"/>
      <c r="EZC291"/>
      <c r="EZD291"/>
      <c r="EZE291"/>
      <c r="EZF291"/>
      <c r="EZG291"/>
      <c r="EZH291"/>
      <c r="EZI291"/>
      <c r="EZJ291"/>
      <c r="EZK291"/>
      <c r="EZL291"/>
      <c r="EZM291"/>
      <c r="EZN291"/>
      <c r="EZO291"/>
      <c r="EZP291"/>
      <c r="EZQ291"/>
      <c r="EZR291"/>
      <c r="EZS291"/>
      <c r="EZT291"/>
      <c r="EZU291"/>
      <c r="EZV291"/>
      <c r="EZW291"/>
      <c r="EZX291"/>
      <c r="EZY291"/>
      <c r="EZZ291"/>
      <c r="FAA291"/>
      <c r="FAB291"/>
      <c r="FAC291"/>
      <c r="FAD291"/>
      <c r="FAE291"/>
      <c r="FAF291"/>
      <c r="FAG291"/>
      <c r="FAH291"/>
      <c r="FAI291"/>
      <c r="FAJ291"/>
      <c r="FAK291"/>
      <c r="FAL291"/>
      <c r="FAM291"/>
      <c r="FAN291"/>
      <c r="FAO291"/>
      <c r="FAP291"/>
      <c r="FAQ291"/>
      <c r="FAR291"/>
      <c r="FAS291"/>
      <c r="FAT291"/>
      <c r="FAU291"/>
      <c r="FAV291"/>
      <c r="FAW291"/>
      <c r="FAX291"/>
      <c r="FAY291"/>
      <c r="FAZ291"/>
      <c r="FBA291"/>
      <c r="FBB291"/>
      <c r="FBC291"/>
      <c r="FBD291"/>
      <c r="FBE291"/>
      <c r="FBF291"/>
      <c r="FBG291"/>
      <c r="FBH291"/>
      <c r="FBI291"/>
      <c r="FBJ291"/>
      <c r="FBK291"/>
      <c r="FBL291"/>
      <c r="FBM291"/>
      <c r="FBN291"/>
      <c r="FBO291"/>
      <c r="FBP291"/>
      <c r="FBQ291"/>
      <c r="FBR291"/>
      <c r="FBS291"/>
      <c r="FBT291"/>
      <c r="FBU291"/>
      <c r="FBV291"/>
      <c r="FBW291"/>
      <c r="FBX291"/>
      <c r="FBY291"/>
      <c r="FBZ291"/>
      <c r="FCA291"/>
      <c r="FCB291"/>
      <c r="FCC291"/>
      <c r="FCD291"/>
      <c r="FCE291"/>
      <c r="FCF291"/>
      <c r="FCG291"/>
      <c r="FCH291"/>
      <c r="FCI291"/>
      <c r="FCJ291"/>
      <c r="FCK291"/>
      <c r="FCL291"/>
      <c r="FCM291"/>
      <c r="FCN291"/>
      <c r="FCO291"/>
      <c r="FCP291"/>
      <c r="FCQ291"/>
      <c r="FCR291"/>
      <c r="FCS291"/>
      <c r="FCT291"/>
      <c r="FCU291"/>
      <c r="FCV291"/>
      <c r="FCW291"/>
      <c r="FCX291"/>
      <c r="FCY291"/>
      <c r="FCZ291"/>
      <c r="FDA291"/>
      <c r="FDB291"/>
      <c r="FDC291"/>
      <c r="FDD291"/>
      <c r="FDE291"/>
      <c r="FDF291"/>
      <c r="FDG291"/>
      <c r="FDH291"/>
      <c r="FDI291"/>
      <c r="FDJ291"/>
      <c r="FDK291"/>
      <c r="FDL291"/>
      <c r="FDM291"/>
      <c r="FDN291"/>
      <c r="FDO291"/>
      <c r="FDP291"/>
      <c r="FDQ291"/>
      <c r="FDR291"/>
      <c r="FDS291"/>
      <c r="FDT291"/>
      <c r="FDU291"/>
      <c r="FDV291"/>
      <c r="FDW291"/>
      <c r="FDX291"/>
      <c r="FDY291"/>
      <c r="FDZ291"/>
      <c r="FEA291"/>
      <c r="FEB291"/>
      <c r="FEC291"/>
      <c r="FED291"/>
      <c r="FEE291"/>
      <c r="FEF291"/>
      <c r="FEG291"/>
      <c r="FEH291"/>
      <c r="FEI291"/>
      <c r="FEJ291"/>
      <c r="FEK291"/>
      <c r="FEL291"/>
      <c r="FEM291"/>
      <c r="FEN291"/>
      <c r="FEO291"/>
      <c r="FEP291"/>
      <c r="FEQ291"/>
      <c r="FER291"/>
      <c r="FES291"/>
      <c r="FET291"/>
      <c r="FEU291"/>
      <c r="FEV291"/>
      <c r="FEW291"/>
      <c r="FEX291"/>
      <c r="FEY291"/>
      <c r="FEZ291"/>
      <c r="FFA291"/>
      <c r="FFB291"/>
      <c r="FFC291"/>
      <c r="FFD291"/>
      <c r="FFE291"/>
      <c r="FFF291"/>
      <c r="FFG291"/>
      <c r="FFH291"/>
      <c r="FFI291"/>
      <c r="FFJ291"/>
      <c r="FFK291"/>
      <c r="FFL291"/>
      <c r="FFM291"/>
      <c r="FFN291"/>
      <c r="FFO291"/>
      <c r="FFP291"/>
      <c r="FFQ291"/>
      <c r="FFR291"/>
      <c r="FFS291"/>
      <c r="FFT291"/>
      <c r="FFU291"/>
      <c r="FFV291"/>
      <c r="FFW291"/>
      <c r="FFX291"/>
      <c r="FFY291"/>
      <c r="FFZ291"/>
      <c r="FGA291"/>
      <c r="FGB291"/>
      <c r="FGC291"/>
      <c r="FGD291"/>
      <c r="FGE291"/>
      <c r="FGF291"/>
      <c r="FGG291"/>
      <c r="FGH291"/>
      <c r="FGI291"/>
      <c r="FGJ291"/>
      <c r="FGK291"/>
      <c r="FGL291"/>
      <c r="FGM291"/>
      <c r="FGN291"/>
      <c r="FGO291"/>
      <c r="FGP291"/>
      <c r="FGQ291"/>
      <c r="FGR291"/>
      <c r="FGS291"/>
      <c r="FGT291"/>
      <c r="FGU291"/>
      <c r="FGV291"/>
      <c r="FGW291"/>
      <c r="FGX291"/>
      <c r="FGY291"/>
      <c r="FGZ291"/>
      <c r="FHA291"/>
      <c r="FHB291"/>
      <c r="FHC291"/>
      <c r="FHD291"/>
      <c r="FHE291"/>
      <c r="FHF291"/>
      <c r="FHG291"/>
      <c r="FHH291"/>
      <c r="FHI291"/>
      <c r="FHJ291"/>
      <c r="FHK291"/>
      <c r="FHL291"/>
      <c r="FHM291"/>
      <c r="FHN291"/>
      <c r="FHO291"/>
      <c r="FHP291"/>
      <c r="FHQ291"/>
      <c r="FHR291"/>
      <c r="FHS291"/>
      <c r="FHT291"/>
      <c r="FHU291"/>
      <c r="FHV291"/>
      <c r="FHW291"/>
      <c r="FHX291"/>
      <c r="FHY291"/>
      <c r="FHZ291"/>
      <c r="FIA291"/>
      <c r="FIB291"/>
      <c r="FIC291"/>
      <c r="FID291"/>
      <c r="FIE291"/>
      <c r="FIF291"/>
      <c r="FIG291"/>
      <c r="FIH291"/>
      <c r="FII291"/>
      <c r="FIJ291"/>
      <c r="FIK291"/>
      <c r="FIL291"/>
      <c r="FIM291"/>
      <c r="FIN291"/>
      <c r="FIO291"/>
      <c r="FIP291"/>
      <c r="FIQ291"/>
      <c r="FIR291"/>
      <c r="FIS291"/>
      <c r="FIT291"/>
      <c r="FIU291"/>
      <c r="FIV291"/>
      <c r="FIW291"/>
      <c r="FIX291"/>
      <c r="FIY291"/>
      <c r="FIZ291"/>
      <c r="FJA291"/>
      <c r="FJB291"/>
      <c r="FJC291"/>
      <c r="FJD291"/>
      <c r="FJE291"/>
      <c r="FJF291"/>
      <c r="FJG291"/>
      <c r="FJH291"/>
      <c r="FJI291"/>
      <c r="FJJ291"/>
      <c r="FJK291"/>
      <c r="FJL291"/>
      <c r="FJM291"/>
      <c r="FJN291"/>
      <c r="FJO291"/>
      <c r="FJP291"/>
      <c r="FJQ291"/>
      <c r="FJR291"/>
      <c r="FJS291"/>
      <c r="FJT291"/>
      <c r="FJU291"/>
      <c r="FJV291"/>
      <c r="FJW291"/>
      <c r="FJX291"/>
      <c r="FJY291"/>
      <c r="FJZ291"/>
      <c r="FKA291"/>
      <c r="FKB291"/>
      <c r="FKC291"/>
      <c r="FKD291"/>
      <c r="FKE291"/>
      <c r="FKF291"/>
      <c r="FKG291"/>
      <c r="FKH291"/>
      <c r="FKI291"/>
      <c r="FKJ291"/>
      <c r="FKK291"/>
      <c r="FKL291"/>
      <c r="FKM291"/>
      <c r="FKN291"/>
      <c r="FKO291"/>
      <c r="FKP291"/>
      <c r="FKQ291"/>
      <c r="FKR291"/>
      <c r="FKS291"/>
      <c r="FKT291"/>
      <c r="FKU291"/>
      <c r="FKV291"/>
      <c r="FKW291"/>
      <c r="FKX291"/>
      <c r="FKY291"/>
      <c r="FKZ291"/>
      <c r="FLA291"/>
      <c r="FLB291"/>
      <c r="FLC291"/>
      <c r="FLD291"/>
      <c r="FLE291"/>
      <c r="FLF291"/>
      <c r="FLG291"/>
      <c r="FLH291"/>
      <c r="FLI291"/>
      <c r="FLJ291"/>
      <c r="FLK291"/>
      <c r="FLL291"/>
      <c r="FLM291"/>
      <c r="FLN291"/>
      <c r="FLO291"/>
      <c r="FLP291"/>
      <c r="FLQ291"/>
      <c r="FLR291"/>
      <c r="FLS291"/>
      <c r="FLT291"/>
      <c r="FLU291"/>
      <c r="FLV291"/>
      <c r="FLW291"/>
      <c r="FLX291"/>
      <c r="FLY291"/>
      <c r="FLZ291"/>
      <c r="FMA291"/>
      <c r="FMB291"/>
      <c r="FMC291"/>
      <c r="FMD291"/>
      <c r="FME291"/>
      <c r="FMF291"/>
      <c r="FMG291"/>
      <c r="FMH291"/>
      <c r="FMI291"/>
      <c r="FMJ291"/>
      <c r="FMK291"/>
      <c r="FML291"/>
      <c r="FMM291"/>
      <c r="FMN291"/>
      <c r="FMO291"/>
      <c r="FMP291"/>
      <c r="FMQ291"/>
      <c r="FMR291"/>
      <c r="FMS291"/>
      <c r="FMT291"/>
      <c r="FMU291"/>
      <c r="FMV291"/>
      <c r="FMW291"/>
      <c r="FMX291"/>
      <c r="FMY291"/>
      <c r="FMZ291"/>
      <c r="FNA291"/>
      <c r="FNB291"/>
      <c r="FNC291"/>
      <c r="FND291"/>
      <c r="FNE291"/>
      <c r="FNF291"/>
      <c r="FNG291"/>
      <c r="FNH291"/>
      <c r="FNI291"/>
      <c r="FNJ291"/>
      <c r="FNK291"/>
      <c r="FNL291"/>
      <c r="FNM291"/>
      <c r="FNN291"/>
      <c r="FNO291"/>
      <c r="FNP291"/>
      <c r="FNQ291"/>
      <c r="FNR291"/>
      <c r="FNS291"/>
      <c r="FNT291"/>
      <c r="FNU291"/>
      <c r="FNV291"/>
      <c r="FNW291"/>
      <c r="FNX291"/>
      <c r="FNY291"/>
      <c r="FNZ291"/>
      <c r="FOA291"/>
      <c r="FOB291"/>
      <c r="FOC291"/>
      <c r="FOD291"/>
      <c r="FOE291"/>
      <c r="FOF291"/>
      <c r="FOG291"/>
      <c r="FOH291"/>
      <c r="FOI291"/>
      <c r="FOJ291"/>
      <c r="FOK291"/>
      <c r="FOL291"/>
      <c r="FOM291"/>
      <c r="FON291"/>
      <c r="FOO291"/>
      <c r="FOP291"/>
      <c r="FOQ291"/>
      <c r="FOR291"/>
      <c r="FOS291"/>
      <c r="FOT291"/>
      <c r="FOU291"/>
      <c r="FOV291"/>
      <c r="FOW291"/>
      <c r="FOX291"/>
      <c r="FOY291"/>
      <c r="FOZ291"/>
      <c r="FPA291"/>
      <c r="FPB291"/>
      <c r="FPC291"/>
      <c r="FPD291"/>
      <c r="FPE291"/>
      <c r="FPF291"/>
      <c r="FPG291"/>
      <c r="FPH291"/>
      <c r="FPI291"/>
      <c r="FPJ291"/>
      <c r="FPK291"/>
      <c r="FPL291"/>
      <c r="FPM291"/>
      <c r="FPN291"/>
      <c r="FPO291"/>
      <c r="FPP291"/>
      <c r="FPQ291"/>
      <c r="FPR291"/>
      <c r="FPS291"/>
      <c r="FPT291"/>
      <c r="FPU291"/>
      <c r="FPV291"/>
      <c r="FPW291"/>
      <c r="FPX291"/>
      <c r="FPY291"/>
      <c r="FPZ291"/>
      <c r="FQA291"/>
      <c r="FQB291"/>
      <c r="FQC291"/>
      <c r="FQD291"/>
      <c r="FQE291"/>
      <c r="FQF291"/>
      <c r="FQG291"/>
      <c r="FQH291"/>
      <c r="FQI291"/>
      <c r="FQJ291"/>
      <c r="FQK291"/>
      <c r="FQL291"/>
      <c r="FQM291"/>
      <c r="FQN291"/>
      <c r="FQO291"/>
      <c r="FQP291"/>
      <c r="FQQ291"/>
      <c r="FQR291"/>
      <c r="FQS291"/>
      <c r="FQT291"/>
      <c r="FQU291"/>
      <c r="FQV291"/>
      <c r="FQW291"/>
      <c r="FQX291"/>
      <c r="FQY291"/>
      <c r="FQZ291"/>
      <c r="FRA291"/>
      <c r="FRB291"/>
      <c r="FRC291"/>
      <c r="FRD291"/>
      <c r="FRE291"/>
      <c r="FRF291"/>
      <c r="FRG291"/>
      <c r="FRH291"/>
      <c r="FRI291"/>
      <c r="FRJ291"/>
      <c r="FRK291"/>
      <c r="FRL291"/>
      <c r="FRM291"/>
      <c r="FRN291"/>
      <c r="FRO291"/>
      <c r="FRP291"/>
      <c r="FRQ291"/>
      <c r="FRR291"/>
      <c r="FRS291"/>
      <c r="FRT291"/>
      <c r="FRU291"/>
      <c r="FRV291"/>
      <c r="FRW291"/>
      <c r="FRX291"/>
      <c r="FRY291"/>
      <c r="FRZ291"/>
      <c r="FSA291"/>
      <c r="FSB291"/>
      <c r="FSC291"/>
      <c r="FSD291"/>
      <c r="FSE291"/>
      <c r="FSF291"/>
      <c r="FSG291"/>
      <c r="FSH291"/>
      <c r="FSI291"/>
      <c r="FSJ291"/>
      <c r="FSK291"/>
      <c r="FSL291"/>
      <c r="FSM291"/>
      <c r="FSN291"/>
      <c r="FSO291"/>
      <c r="FSP291"/>
      <c r="FSQ291"/>
      <c r="FSR291"/>
      <c r="FSS291"/>
      <c r="FST291"/>
      <c r="FSU291"/>
      <c r="FSV291"/>
      <c r="FSW291"/>
      <c r="FSX291"/>
      <c r="FSY291"/>
      <c r="FSZ291"/>
      <c r="FTA291"/>
      <c r="FTB291"/>
      <c r="FTC291"/>
      <c r="FTD291"/>
      <c r="FTE291"/>
      <c r="FTF291"/>
      <c r="FTG291"/>
      <c r="FTH291"/>
      <c r="FTI291"/>
      <c r="FTJ291"/>
      <c r="FTK291"/>
      <c r="FTL291"/>
      <c r="FTM291"/>
      <c r="FTN291"/>
      <c r="FTO291"/>
      <c r="FTP291"/>
      <c r="FTQ291"/>
      <c r="FTR291"/>
      <c r="FTS291"/>
      <c r="FTT291"/>
      <c r="FTU291"/>
      <c r="FTV291"/>
      <c r="FTW291"/>
      <c r="FTX291"/>
      <c r="FTY291"/>
      <c r="FTZ291"/>
      <c r="FUA291"/>
      <c r="FUB291"/>
      <c r="FUC291"/>
      <c r="FUD291"/>
      <c r="FUE291"/>
      <c r="FUF291"/>
      <c r="FUG291"/>
      <c r="FUH291"/>
      <c r="FUI291"/>
      <c r="FUJ291"/>
      <c r="FUK291"/>
      <c r="FUL291"/>
      <c r="FUM291"/>
      <c r="FUN291"/>
      <c r="FUO291"/>
      <c r="FUP291"/>
      <c r="FUQ291"/>
      <c r="FUR291"/>
      <c r="FUS291"/>
      <c r="FUT291"/>
      <c r="FUU291"/>
      <c r="FUV291"/>
      <c r="FUW291"/>
      <c r="FUX291"/>
      <c r="FUY291"/>
      <c r="FUZ291"/>
      <c r="FVA291"/>
      <c r="FVB291"/>
      <c r="FVC291"/>
      <c r="FVD291"/>
      <c r="FVE291"/>
      <c r="FVF291"/>
      <c r="FVG291"/>
      <c r="FVH291"/>
      <c r="FVI291"/>
      <c r="FVJ291"/>
      <c r="FVK291"/>
      <c r="FVL291"/>
      <c r="FVM291"/>
      <c r="FVN291"/>
      <c r="FVO291"/>
      <c r="FVP291"/>
      <c r="FVQ291"/>
      <c r="FVR291"/>
      <c r="FVS291"/>
      <c r="FVT291"/>
      <c r="FVU291"/>
      <c r="FVV291"/>
      <c r="FVW291"/>
      <c r="FVX291"/>
      <c r="FVY291"/>
      <c r="FVZ291"/>
      <c r="FWA291"/>
      <c r="FWB291"/>
      <c r="FWC291"/>
      <c r="FWD291"/>
      <c r="FWE291"/>
      <c r="FWF291"/>
      <c r="FWG291"/>
      <c r="FWH291"/>
      <c r="FWI291"/>
      <c r="FWJ291"/>
      <c r="FWK291"/>
      <c r="FWL291"/>
      <c r="FWM291"/>
      <c r="FWN291"/>
      <c r="FWO291"/>
      <c r="FWP291"/>
      <c r="FWQ291"/>
      <c r="FWR291"/>
      <c r="FWS291"/>
      <c r="FWT291"/>
      <c r="FWU291"/>
      <c r="FWV291"/>
      <c r="FWW291"/>
      <c r="FWX291"/>
      <c r="FWY291"/>
      <c r="FWZ291"/>
      <c r="FXA291"/>
      <c r="FXB291"/>
      <c r="FXC291"/>
      <c r="FXD291"/>
      <c r="FXE291"/>
      <c r="FXF291"/>
      <c r="FXG291"/>
      <c r="FXH291"/>
      <c r="FXI291"/>
      <c r="FXJ291"/>
      <c r="FXK291"/>
      <c r="FXL291"/>
      <c r="FXM291"/>
      <c r="FXN291"/>
      <c r="FXO291"/>
      <c r="FXP291"/>
      <c r="FXQ291"/>
      <c r="FXR291"/>
      <c r="FXS291"/>
      <c r="FXT291"/>
      <c r="FXU291"/>
      <c r="FXV291"/>
      <c r="FXW291"/>
      <c r="FXX291"/>
      <c r="FXY291"/>
      <c r="FXZ291"/>
      <c r="FYA291"/>
      <c r="FYB291"/>
      <c r="FYC291"/>
      <c r="FYD291"/>
      <c r="FYE291"/>
      <c r="FYF291"/>
      <c r="FYG291"/>
      <c r="FYH291"/>
      <c r="FYI291"/>
      <c r="FYJ291"/>
      <c r="FYK291"/>
      <c r="FYL291"/>
      <c r="FYM291"/>
      <c r="FYN291"/>
      <c r="FYO291"/>
      <c r="FYP291"/>
      <c r="FYQ291"/>
      <c r="FYR291"/>
      <c r="FYS291"/>
      <c r="FYT291"/>
      <c r="FYU291"/>
      <c r="FYV291"/>
      <c r="FYW291"/>
      <c r="FYX291"/>
      <c r="FYY291"/>
      <c r="FYZ291"/>
      <c r="FZA291"/>
      <c r="FZB291"/>
      <c r="FZC291"/>
      <c r="FZD291"/>
      <c r="FZE291"/>
      <c r="FZF291"/>
      <c r="FZG291"/>
      <c r="FZH291"/>
      <c r="FZI291"/>
      <c r="FZJ291"/>
      <c r="FZK291"/>
      <c r="FZL291"/>
      <c r="FZM291"/>
      <c r="FZN291"/>
      <c r="FZO291"/>
      <c r="FZP291"/>
      <c r="FZQ291"/>
      <c r="FZR291"/>
      <c r="FZS291"/>
      <c r="FZT291"/>
      <c r="FZU291"/>
      <c r="FZV291"/>
      <c r="FZW291"/>
      <c r="FZX291"/>
      <c r="FZY291"/>
      <c r="FZZ291"/>
      <c r="GAA291"/>
      <c r="GAB291"/>
      <c r="GAC291"/>
      <c r="GAD291"/>
      <c r="GAE291"/>
      <c r="GAF291"/>
      <c r="GAG291"/>
      <c r="GAH291"/>
      <c r="GAI291"/>
      <c r="GAJ291"/>
      <c r="GAK291"/>
      <c r="GAL291"/>
      <c r="GAM291"/>
      <c r="GAN291"/>
      <c r="GAO291"/>
      <c r="GAP291"/>
      <c r="GAQ291"/>
      <c r="GAR291"/>
      <c r="GAS291"/>
      <c r="GAT291"/>
      <c r="GAU291"/>
      <c r="GAV291"/>
      <c r="GAW291"/>
      <c r="GAX291"/>
      <c r="GAY291"/>
      <c r="GAZ291"/>
      <c r="GBA291"/>
      <c r="GBB291"/>
      <c r="GBC291"/>
      <c r="GBD291"/>
      <c r="GBE291"/>
      <c r="GBF291"/>
      <c r="GBG291"/>
      <c r="GBH291"/>
      <c r="GBI291"/>
      <c r="GBJ291"/>
      <c r="GBK291"/>
      <c r="GBL291"/>
      <c r="GBM291"/>
      <c r="GBN291"/>
      <c r="GBO291"/>
      <c r="GBP291"/>
      <c r="GBQ291"/>
      <c r="GBR291"/>
      <c r="GBS291"/>
      <c r="GBT291"/>
      <c r="GBU291"/>
      <c r="GBV291"/>
      <c r="GBW291"/>
      <c r="GBX291"/>
      <c r="GBY291"/>
      <c r="GBZ291"/>
      <c r="GCA291"/>
      <c r="GCB291"/>
      <c r="GCC291"/>
      <c r="GCD291"/>
      <c r="GCE291"/>
      <c r="GCF291"/>
      <c r="GCG291"/>
      <c r="GCH291"/>
      <c r="GCI291"/>
      <c r="GCJ291"/>
      <c r="GCK291"/>
      <c r="GCL291"/>
      <c r="GCM291"/>
      <c r="GCN291"/>
      <c r="GCO291"/>
      <c r="GCP291"/>
      <c r="GCQ291"/>
      <c r="GCR291"/>
      <c r="GCS291"/>
      <c r="GCT291"/>
      <c r="GCU291"/>
      <c r="GCV291"/>
      <c r="GCW291"/>
      <c r="GCX291"/>
      <c r="GCY291"/>
      <c r="GCZ291"/>
      <c r="GDA291"/>
      <c r="GDB291"/>
      <c r="GDC291"/>
      <c r="GDD291"/>
      <c r="GDE291"/>
      <c r="GDF291"/>
      <c r="GDG291"/>
      <c r="GDH291"/>
      <c r="GDI291"/>
      <c r="GDJ291"/>
      <c r="GDK291"/>
      <c r="GDL291"/>
      <c r="GDM291"/>
      <c r="GDN291"/>
      <c r="GDO291"/>
      <c r="GDP291"/>
      <c r="GDQ291"/>
      <c r="GDR291"/>
      <c r="GDS291"/>
      <c r="GDT291"/>
      <c r="GDU291"/>
      <c r="GDV291"/>
      <c r="GDW291"/>
      <c r="GDX291"/>
      <c r="GDY291"/>
      <c r="GDZ291"/>
      <c r="GEA291"/>
      <c r="GEB291"/>
      <c r="GEC291"/>
      <c r="GED291"/>
      <c r="GEE291"/>
      <c r="GEF291"/>
      <c r="GEG291"/>
      <c r="GEH291"/>
      <c r="GEI291"/>
      <c r="GEJ291"/>
      <c r="GEK291"/>
      <c r="GEL291"/>
      <c r="GEM291"/>
      <c r="GEN291"/>
      <c r="GEO291"/>
      <c r="GEP291"/>
      <c r="GEQ291"/>
      <c r="GER291"/>
      <c r="GES291"/>
      <c r="GET291"/>
      <c r="GEU291"/>
      <c r="GEV291"/>
      <c r="GEW291"/>
      <c r="GEX291"/>
      <c r="GEY291"/>
      <c r="GEZ291"/>
      <c r="GFA291"/>
      <c r="GFB291"/>
      <c r="GFC291"/>
      <c r="GFD291"/>
      <c r="GFE291"/>
      <c r="GFF291"/>
      <c r="GFG291"/>
      <c r="GFH291"/>
      <c r="GFI291"/>
      <c r="GFJ291"/>
      <c r="GFK291"/>
      <c r="GFL291"/>
      <c r="GFM291"/>
      <c r="GFN291"/>
      <c r="GFO291"/>
      <c r="GFP291"/>
      <c r="GFQ291"/>
      <c r="GFR291"/>
      <c r="GFS291"/>
      <c r="GFT291"/>
      <c r="GFU291"/>
      <c r="GFV291"/>
      <c r="GFW291"/>
      <c r="GFX291"/>
      <c r="GFY291"/>
      <c r="GFZ291"/>
      <c r="GGA291"/>
      <c r="GGB291"/>
      <c r="GGC291"/>
      <c r="GGD291"/>
      <c r="GGE291"/>
      <c r="GGF291"/>
      <c r="GGG291"/>
      <c r="GGH291"/>
      <c r="GGI291"/>
      <c r="GGJ291"/>
      <c r="GGK291"/>
      <c r="GGL291"/>
      <c r="GGM291"/>
      <c r="GGN291"/>
      <c r="GGO291"/>
      <c r="GGP291"/>
      <c r="GGQ291"/>
      <c r="GGR291"/>
      <c r="GGS291"/>
      <c r="GGT291"/>
      <c r="GGU291"/>
      <c r="GGV291"/>
      <c r="GGW291"/>
      <c r="GGX291"/>
      <c r="GGY291"/>
      <c r="GGZ291"/>
      <c r="GHA291"/>
      <c r="GHB291"/>
      <c r="GHC291"/>
      <c r="GHD291"/>
      <c r="GHE291"/>
      <c r="GHF291"/>
      <c r="GHG291"/>
      <c r="GHH291"/>
      <c r="GHI291"/>
      <c r="GHJ291"/>
      <c r="GHK291"/>
      <c r="GHL291"/>
      <c r="GHM291"/>
      <c r="GHN291"/>
      <c r="GHO291"/>
      <c r="GHP291"/>
      <c r="GHQ291"/>
      <c r="GHR291"/>
      <c r="GHS291"/>
      <c r="GHT291"/>
      <c r="GHU291"/>
      <c r="GHV291"/>
      <c r="GHW291"/>
      <c r="GHX291"/>
      <c r="GHY291"/>
      <c r="GHZ291"/>
      <c r="GIA291"/>
      <c r="GIB291"/>
      <c r="GIC291"/>
      <c r="GID291"/>
      <c r="GIE291"/>
      <c r="GIF291"/>
      <c r="GIG291"/>
      <c r="GIH291"/>
      <c r="GII291"/>
      <c r="GIJ291"/>
      <c r="GIK291"/>
      <c r="GIL291"/>
      <c r="GIM291"/>
      <c r="GIN291"/>
      <c r="GIO291"/>
      <c r="GIP291"/>
      <c r="GIQ291"/>
      <c r="GIR291"/>
      <c r="GIS291"/>
      <c r="GIT291"/>
      <c r="GIU291"/>
      <c r="GIV291"/>
      <c r="GIW291"/>
      <c r="GIX291"/>
      <c r="GIY291"/>
      <c r="GIZ291"/>
      <c r="GJA291"/>
      <c r="GJB291"/>
      <c r="GJC291"/>
      <c r="GJD291"/>
      <c r="GJE291"/>
      <c r="GJF291"/>
      <c r="GJG291"/>
      <c r="GJH291"/>
      <c r="GJI291"/>
      <c r="GJJ291"/>
      <c r="GJK291"/>
      <c r="GJL291"/>
      <c r="GJM291"/>
      <c r="GJN291"/>
      <c r="GJO291"/>
      <c r="GJP291"/>
      <c r="GJQ291"/>
      <c r="GJR291"/>
      <c r="GJS291"/>
      <c r="GJT291"/>
      <c r="GJU291"/>
      <c r="GJV291"/>
      <c r="GJW291"/>
      <c r="GJX291"/>
      <c r="GJY291"/>
      <c r="GJZ291"/>
      <c r="GKA291"/>
      <c r="GKB291"/>
      <c r="GKC291"/>
      <c r="GKD291"/>
      <c r="GKE291"/>
      <c r="GKF291"/>
      <c r="GKG291"/>
      <c r="GKH291"/>
      <c r="GKI291"/>
      <c r="GKJ291"/>
      <c r="GKK291"/>
      <c r="GKL291"/>
      <c r="GKM291"/>
      <c r="GKN291"/>
      <c r="GKO291"/>
      <c r="GKP291"/>
      <c r="GKQ291"/>
      <c r="GKR291"/>
      <c r="GKS291"/>
      <c r="GKT291"/>
      <c r="GKU291"/>
      <c r="GKV291"/>
      <c r="GKW291"/>
      <c r="GKX291"/>
      <c r="GKY291"/>
      <c r="GKZ291"/>
      <c r="GLA291"/>
      <c r="GLB291"/>
      <c r="GLC291"/>
      <c r="GLD291"/>
      <c r="GLE291"/>
      <c r="GLF291"/>
      <c r="GLG291"/>
      <c r="GLH291"/>
      <c r="GLI291"/>
      <c r="GLJ291"/>
      <c r="GLK291"/>
      <c r="GLL291"/>
      <c r="GLM291"/>
      <c r="GLN291"/>
      <c r="GLO291"/>
      <c r="GLP291"/>
      <c r="GLQ291"/>
      <c r="GLR291"/>
      <c r="GLS291"/>
      <c r="GLT291"/>
      <c r="GLU291"/>
      <c r="GLV291"/>
      <c r="GLW291"/>
      <c r="GLX291"/>
      <c r="GLY291"/>
      <c r="GLZ291"/>
      <c r="GMA291"/>
      <c r="GMB291"/>
      <c r="GMC291"/>
      <c r="GMD291"/>
      <c r="GME291"/>
      <c r="GMF291"/>
      <c r="GMG291"/>
      <c r="GMH291"/>
      <c r="GMI291"/>
      <c r="GMJ291"/>
      <c r="GMK291"/>
      <c r="GML291"/>
      <c r="GMM291"/>
      <c r="GMN291"/>
      <c r="GMO291"/>
      <c r="GMP291"/>
      <c r="GMQ291"/>
      <c r="GMR291"/>
      <c r="GMS291"/>
      <c r="GMT291"/>
      <c r="GMU291"/>
      <c r="GMV291"/>
      <c r="GMW291"/>
      <c r="GMX291"/>
      <c r="GMY291"/>
      <c r="GMZ291"/>
      <c r="GNA291"/>
      <c r="GNB291"/>
      <c r="GNC291"/>
      <c r="GND291"/>
      <c r="GNE291"/>
      <c r="GNF291"/>
      <c r="GNG291"/>
      <c r="GNH291"/>
      <c r="GNI291"/>
      <c r="GNJ291"/>
      <c r="GNK291"/>
      <c r="GNL291"/>
      <c r="GNM291"/>
      <c r="GNN291"/>
      <c r="GNO291"/>
      <c r="GNP291"/>
      <c r="GNQ291"/>
      <c r="GNR291"/>
      <c r="GNS291"/>
      <c r="GNT291"/>
      <c r="GNU291"/>
      <c r="GNV291"/>
      <c r="GNW291"/>
      <c r="GNX291"/>
      <c r="GNY291"/>
      <c r="GNZ291"/>
      <c r="GOA291"/>
      <c r="GOB291"/>
      <c r="GOC291"/>
      <c r="GOD291"/>
      <c r="GOE291"/>
      <c r="GOF291"/>
      <c r="GOG291"/>
      <c r="GOH291"/>
      <c r="GOI291"/>
      <c r="GOJ291"/>
      <c r="GOK291"/>
      <c r="GOL291"/>
      <c r="GOM291"/>
      <c r="GON291"/>
      <c r="GOO291"/>
      <c r="GOP291"/>
      <c r="GOQ291"/>
      <c r="GOR291"/>
      <c r="GOS291"/>
      <c r="GOT291"/>
      <c r="GOU291"/>
      <c r="GOV291"/>
      <c r="GOW291"/>
      <c r="GOX291"/>
      <c r="GOY291"/>
      <c r="GOZ291"/>
      <c r="GPA291"/>
      <c r="GPB291"/>
      <c r="GPC291"/>
      <c r="GPD291"/>
      <c r="GPE291"/>
      <c r="GPF291"/>
      <c r="GPG291"/>
      <c r="GPH291"/>
      <c r="GPI291"/>
      <c r="GPJ291"/>
      <c r="GPK291"/>
      <c r="GPL291"/>
      <c r="GPM291"/>
      <c r="GPN291"/>
      <c r="GPO291"/>
      <c r="GPP291"/>
      <c r="GPQ291"/>
      <c r="GPR291"/>
      <c r="GPS291"/>
      <c r="GPT291"/>
      <c r="GPU291"/>
      <c r="GPV291"/>
      <c r="GPW291"/>
      <c r="GPX291"/>
      <c r="GPY291"/>
      <c r="GPZ291"/>
      <c r="GQA291"/>
      <c r="GQB291"/>
      <c r="GQC291"/>
      <c r="GQD291"/>
      <c r="GQE291"/>
      <c r="GQF291"/>
      <c r="GQG291"/>
      <c r="GQH291"/>
      <c r="GQI291"/>
      <c r="GQJ291"/>
      <c r="GQK291"/>
      <c r="GQL291"/>
      <c r="GQM291"/>
      <c r="GQN291"/>
      <c r="GQO291"/>
      <c r="GQP291"/>
      <c r="GQQ291"/>
      <c r="GQR291"/>
      <c r="GQS291"/>
      <c r="GQT291"/>
      <c r="GQU291"/>
      <c r="GQV291"/>
      <c r="GQW291"/>
      <c r="GQX291"/>
      <c r="GQY291"/>
      <c r="GQZ291"/>
      <c r="GRA291"/>
      <c r="GRB291"/>
      <c r="GRC291"/>
      <c r="GRD291"/>
      <c r="GRE291"/>
      <c r="GRF291"/>
      <c r="GRG291"/>
      <c r="GRH291"/>
      <c r="GRI291"/>
      <c r="GRJ291"/>
      <c r="GRK291"/>
      <c r="GRL291"/>
      <c r="GRM291"/>
      <c r="GRN291"/>
      <c r="GRO291"/>
      <c r="GRP291"/>
      <c r="GRQ291"/>
      <c r="GRR291"/>
      <c r="GRS291"/>
      <c r="GRT291"/>
      <c r="GRU291"/>
      <c r="GRV291"/>
      <c r="GRW291"/>
      <c r="GRX291"/>
      <c r="GRY291"/>
      <c r="GRZ291"/>
      <c r="GSA291"/>
      <c r="GSB291"/>
      <c r="GSC291"/>
      <c r="GSD291"/>
      <c r="GSE291"/>
      <c r="GSF291"/>
      <c r="GSG291"/>
      <c r="GSH291"/>
      <c r="GSI291"/>
      <c r="GSJ291"/>
      <c r="GSK291"/>
      <c r="GSL291"/>
      <c r="GSM291"/>
      <c r="GSN291"/>
      <c r="GSO291"/>
      <c r="GSP291"/>
      <c r="GSQ291"/>
      <c r="GSR291"/>
      <c r="GSS291"/>
      <c r="GST291"/>
      <c r="GSU291"/>
      <c r="GSV291"/>
      <c r="GSW291"/>
      <c r="GSX291"/>
      <c r="GSY291"/>
      <c r="GSZ291"/>
      <c r="GTA291"/>
      <c r="GTB291"/>
      <c r="GTC291"/>
      <c r="GTD291"/>
      <c r="GTE291"/>
      <c r="GTF291"/>
      <c r="GTG291"/>
      <c r="GTH291"/>
      <c r="GTI291"/>
      <c r="GTJ291"/>
      <c r="GTK291"/>
      <c r="GTL291"/>
      <c r="GTM291"/>
      <c r="GTN291"/>
      <c r="GTO291"/>
      <c r="GTP291"/>
      <c r="GTQ291"/>
      <c r="GTR291"/>
      <c r="GTS291"/>
      <c r="GTT291"/>
      <c r="GTU291"/>
      <c r="GTV291"/>
      <c r="GTW291"/>
      <c r="GTX291"/>
      <c r="GTY291"/>
      <c r="GTZ291"/>
      <c r="GUA291"/>
      <c r="GUB291"/>
      <c r="GUC291"/>
      <c r="GUD291"/>
      <c r="GUE291"/>
      <c r="GUF291"/>
      <c r="GUG291"/>
      <c r="GUH291"/>
      <c r="GUI291"/>
      <c r="GUJ291"/>
      <c r="GUK291"/>
      <c r="GUL291"/>
      <c r="GUM291"/>
      <c r="GUN291"/>
      <c r="GUO291"/>
      <c r="GUP291"/>
      <c r="GUQ291"/>
      <c r="GUR291"/>
      <c r="GUS291"/>
      <c r="GUT291"/>
      <c r="GUU291"/>
      <c r="GUV291"/>
      <c r="GUW291"/>
      <c r="GUX291"/>
      <c r="GUY291"/>
      <c r="GUZ291"/>
      <c r="GVA291"/>
      <c r="GVB291"/>
      <c r="GVC291"/>
      <c r="GVD291"/>
      <c r="GVE291"/>
      <c r="GVF291"/>
      <c r="GVG291"/>
      <c r="GVH291"/>
      <c r="GVI291"/>
      <c r="GVJ291"/>
      <c r="GVK291"/>
      <c r="GVL291"/>
      <c r="GVM291"/>
      <c r="GVN291"/>
      <c r="GVO291"/>
      <c r="GVP291"/>
      <c r="GVQ291"/>
      <c r="GVR291"/>
      <c r="GVS291"/>
      <c r="GVT291"/>
      <c r="GVU291"/>
      <c r="GVV291"/>
      <c r="GVW291"/>
      <c r="GVX291"/>
      <c r="GVY291"/>
      <c r="GVZ291"/>
      <c r="GWA291"/>
      <c r="GWB291"/>
      <c r="GWC291"/>
      <c r="GWD291"/>
      <c r="GWE291"/>
      <c r="GWF291"/>
      <c r="GWG291"/>
      <c r="GWH291"/>
      <c r="GWI291"/>
      <c r="GWJ291"/>
      <c r="GWK291"/>
      <c r="GWL291"/>
      <c r="GWM291"/>
      <c r="GWN291"/>
      <c r="GWO291"/>
      <c r="GWP291"/>
      <c r="GWQ291"/>
      <c r="GWR291"/>
      <c r="GWS291"/>
      <c r="GWT291"/>
      <c r="GWU291"/>
      <c r="GWV291"/>
      <c r="GWW291"/>
      <c r="GWX291"/>
      <c r="GWY291"/>
      <c r="GWZ291"/>
      <c r="GXA291"/>
      <c r="GXB291"/>
      <c r="GXC291"/>
      <c r="GXD291"/>
      <c r="GXE291"/>
      <c r="GXF291"/>
      <c r="GXG291"/>
      <c r="GXH291"/>
      <c r="GXI291"/>
      <c r="GXJ291"/>
      <c r="GXK291"/>
      <c r="GXL291"/>
      <c r="GXM291"/>
      <c r="GXN291"/>
      <c r="GXO291"/>
      <c r="GXP291"/>
      <c r="GXQ291"/>
      <c r="GXR291"/>
      <c r="GXS291"/>
      <c r="GXT291"/>
      <c r="GXU291"/>
      <c r="GXV291"/>
      <c r="GXW291"/>
      <c r="GXX291"/>
      <c r="GXY291"/>
      <c r="GXZ291"/>
      <c r="GYA291"/>
      <c r="GYB291"/>
      <c r="GYC291"/>
      <c r="GYD291"/>
      <c r="GYE291"/>
      <c r="GYF291"/>
      <c r="GYG291"/>
      <c r="GYH291"/>
      <c r="GYI291"/>
      <c r="GYJ291"/>
      <c r="GYK291"/>
      <c r="GYL291"/>
      <c r="GYM291"/>
      <c r="GYN291"/>
      <c r="GYO291"/>
      <c r="GYP291"/>
      <c r="GYQ291"/>
      <c r="GYR291"/>
      <c r="GYS291"/>
      <c r="GYT291"/>
      <c r="GYU291"/>
      <c r="GYV291"/>
      <c r="GYW291"/>
      <c r="GYX291"/>
      <c r="GYY291"/>
      <c r="GYZ291"/>
      <c r="GZA291"/>
      <c r="GZB291"/>
      <c r="GZC291"/>
      <c r="GZD291"/>
      <c r="GZE291"/>
      <c r="GZF291"/>
      <c r="GZG291"/>
      <c r="GZH291"/>
      <c r="GZI291"/>
      <c r="GZJ291"/>
      <c r="GZK291"/>
      <c r="GZL291"/>
      <c r="GZM291"/>
      <c r="GZN291"/>
      <c r="GZO291"/>
      <c r="GZP291"/>
      <c r="GZQ291"/>
      <c r="GZR291"/>
      <c r="GZS291"/>
      <c r="GZT291"/>
      <c r="GZU291"/>
      <c r="GZV291"/>
      <c r="GZW291"/>
      <c r="GZX291"/>
      <c r="GZY291"/>
      <c r="GZZ291"/>
      <c r="HAA291"/>
      <c r="HAB291"/>
      <c r="HAC291"/>
      <c r="HAD291"/>
      <c r="HAE291"/>
      <c r="HAF291"/>
      <c r="HAG291"/>
      <c r="HAH291"/>
      <c r="HAI291"/>
      <c r="HAJ291"/>
      <c r="HAK291"/>
      <c r="HAL291"/>
      <c r="HAM291"/>
      <c r="HAN291"/>
      <c r="HAO291"/>
      <c r="HAP291"/>
      <c r="HAQ291"/>
      <c r="HAR291"/>
      <c r="HAS291"/>
      <c r="HAT291"/>
      <c r="HAU291"/>
      <c r="HAV291"/>
      <c r="HAW291"/>
      <c r="HAX291"/>
      <c r="HAY291"/>
      <c r="HAZ291"/>
      <c r="HBA291"/>
      <c r="HBB291"/>
      <c r="HBC291"/>
      <c r="HBD291"/>
      <c r="HBE291"/>
      <c r="HBF291"/>
      <c r="HBG291"/>
      <c r="HBH291"/>
      <c r="HBI291"/>
      <c r="HBJ291"/>
      <c r="HBK291"/>
      <c r="HBL291"/>
      <c r="HBM291"/>
      <c r="HBN291"/>
      <c r="HBO291"/>
      <c r="HBP291"/>
      <c r="HBQ291"/>
      <c r="HBR291"/>
      <c r="HBS291"/>
      <c r="HBT291"/>
      <c r="HBU291"/>
      <c r="HBV291"/>
      <c r="HBW291"/>
      <c r="HBX291"/>
      <c r="HBY291"/>
      <c r="HBZ291"/>
      <c r="HCA291"/>
      <c r="HCB291"/>
      <c r="HCC291"/>
      <c r="HCD291"/>
      <c r="HCE291"/>
      <c r="HCF291"/>
      <c r="HCG291"/>
      <c r="HCH291"/>
      <c r="HCI291"/>
      <c r="HCJ291"/>
      <c r="HCK291"/>
      <c r="HCL291"/>
      <c r="HCM291"/>
      <c r="HCN291"/>
      <c r="HCO291"/>
      <c r="HCP291"/>
      <c r="HCQ291"/>
      <c r="HCR291"/>
      <c r="HCS291"/>
      <c r="HCT291"/>
      <c r="HCU291"/>
      <c r="HCV291"/>
      <c r="HCW291"/>
      <c r="HCX291"/>
      <c r="HCY291"/>
      <c r="HCZ291"/>
      <c r="HDA291"/>
      <c r="HDB291"/>
      <c r="HDC291"/>
      <c r="HDD291"/>
      <c r="HDE291"/>
      <c r="HDF291"/>
      <c r="HDG291"/>
      <c r="HDH291"/>
      <c r="HDI291"/>
      <c r="HDJ291"/>
      <c r="HDK291"/>
      <c r="HDL291"/>
      <c r="HDM291"/>
      <c r="HDN291"/>
      <c r="HDO291"/>
      <c r="HDP291"/>
      <c r="HDQ291"/>
      <c r="HDR291"/>
      <c r="HDS291"/>
      <c r="HDT291"/>
      <c r="HDU291"/>
      <c r="HDV291"/>
      <c r="HDW291"/>
      <c r="HDX291"/>
      <c r="HDY291"/>
      <c r="HDZ291"/>
      <c r="HEA291"/>
      <c r="HEB291"/>
      <c r="HEC291"/>
      <c r="HED291"/>
      <c r="HEE291"/>
      <c r="HEF291"/>
      <c r="HEG291"/>
      <c r="HEH291"/>
      <c r="HEI291"/>
      <c r="HEJ291"/>
      <c r="HEK291"/>
      <c r="HEL291"/>
      <c r="HEM291"/>
      <c r="HEN291"/>
      <c r="HEO291"/>
      <c r="HEP291"/>
      <c r="HEQ291"/>
      <c r="HER291"/>
      <c r="HES291"/>
      <c r="HET291"/>
      <c r="HEU291"/>
      <c r="HEV291"/>
      <c r="HEW291"/>
      <c r="HEX291"/>
      <c r="HEY291"/>
      <c r="HEZ291"/>
      <c r="HFA291"/>
      <c r="HFB291"/>
      <c r="HFC291"/>
      <c r="HFD291"/>
      <c r="HFE291"/>
      <c r="HFF291"/>
      <c r="HFG291"/>
      <c r="HFH291"/>
      <c r="HFI291"/>
      <c r="HFJ291"/>
      <c r="HFK291"/>
      <c r="HFL291"/>
      <c r="HFM291"/>
      <c r="HFN291"/>
      <c r="HFO291"/>
      <c r="HFP291"/>
      <c r="HFQ291"/>
      <c r="HFR291"/>
      <c r="HFS291"/>
      <c r="HFT291"/>
      <c r="HFU291"/>
      <c r="HFV291"/>
      <c r="HFW291"/>
      <c r="HFX291"/>
      <c r="HFY291"/>
      <c r="HFZ291"/>
      <c r="HGA291"/>
      <c r="HGB291"/>
      <c r="HGC291"/>
      <c r="HGD291"/>
      <c r="HGE291"/>
      <c r="HGF291"/>
      <c r="HGG291"/>
      <c r="HGH291"/>
      <c r="HGI291"/>
      <c r="HGJ291"/>
      <c r="HGK291"/>
      <c r="HGL291"/>
      <c r="HGM291"/>
      <c r="HGN291"/>
      <c r="HGO291"/>
      <c r="HGP291"/>
      <c r="HGQ291"/>
      <c r="HGR291"/>
      <c r="HGS291"/>
      <c r="HGT291"/>
      <c r="HGU291"/>
      <c r="HGV291"/>
      <c r="HGW291"/>
      <c r="HGX291"/>
      <c r="HGY291"/>
      <c r="HGZ291"/>
      <c r="HHA291"/>
      <c r="HHB291"/>
      <c r="HHC291"/>
      <c r="HHD291"/>
      <c r="HHE291"/>
      <c r="HHF291"/>
      <c r="HHG291"/>
      <c r="HHH291"/>
      <c r="HHI291"/>
      <c r="HHJ291"/>
      <c r="HHK291"/>
      <c r="HHL291"/>
      <c r="HHM291"/>
      <c r="HHN291"/>
      <c r="HHO291"/>
      <c r="HHP291"/>
      <c r="HHQ291"/>
      <c r="HHR291"/>
      <c r="HHS291"/>
      <c r="HHT291"/>
      <c r="HHU291"/>
      <c r="HHV291"/>
      <c r="HHW291"/>
      <c r="HHX291"/>
      <c r="HHY291"/>
      <c r="HHZ291"/>
      <c r="HIA291"/>
      <c r="HIB291"/>
      <c r="HIC291"/>
      <c r="HID291"/>
      <c r="HIE291"/>
      <c r="HIF291"/>
      <c r="HIG291"/>
      <c r="HIH291"/>
      <c r="HII291"/>
      <c r="HIJ291"/>
      <c r="HIK291"/>
      <c r="HIL291"/>
      <c r="HIM291"/>
      <c r="HIN291"/>
      <c r="HIO291"/>
      <c r="HIP291"/>
      <c r="HIQ291"/>
      <c r="HIR291"/>
      <c r="HIS291"/>
      <c r="HIT291"/>
      <c r="HIU291"/>
      <c r="HIV291"/>
      <c r="HIW291"/>
      <c r="HIX291"/>
      <c r="HIY291"/>
      <c r="HIZ291"/>
      <c r="HJA291"/>
      <c r="HJB291"/>
      <c r="HJC291"/>
      <c r="HJD291"/>
      <c r="HJE291"/>
      <c r="HJF291"/>
      <c r="HJG291"/>
      <c r="HJH291"/>
      <c r="HJI291"/>
      <c r="HJJ291"/>
      <c r="HJK291"/>
      <c r="HJL291"/>
      <c r="HJM291"/>
      <c r="HJN291"/>
      <c r="HJO291"/>
      <c r="HJP291"/>
      <c r="HJQ291"/>
      <c r="HJR291"/>
      <c r="HJS291"/>
      <c r="HJT291"/>
      <c r="HJU291"/>
      <c r="HJV291"/>
      <c r="HJW291"/>
      <c r="HJX291"/>
      <c r="HJY291"/>
      <c r="HJZ291"/>
      <c r="HKA291"/>
      <c r="HKB291"/>
      <c r="HKC291"/>
      <c r="HKD291"/>
      <c r="HKE291"/>
      <c r="HKF291"/>
      <c r="HKG291"/>
      <c r="HKH291"/>
      <c r="HKI291"/>
      <c r="HKJ291"/>
      <c r="HKK291"/>
      <c r="HKL291"/>
      <c r="HKM291"/>
      <c r="HKN291"/>
      <c r="HKO291"/>
      <c r="HKP291"/>
      <c r="HKQ291"/>
      <c r="HKR291"/>
      <c r="HKS291"/>
      <c r="HKT291"/>
      <c r="HKU291"/>
      <c r="HKV291"/>
      <c r="HKW291"/>
      <c r="HKX291"/>
      <c r="HKY291"/>
      <c r="HKZ291"/>
      <c r="HLA291"/>
      <c r="HLB291"/>
      <c r="HLC291"/>
      <c r="HLD291"/>
      <c r="HLE291"/>
      <c r="HLF291"/>
      <c r="HLG291"/>
      <c r="HLH291"/>
      <c r="HLI291"/>
      <c r="HLJ291"/>
      <c r="HLK291"/>
      <c r="HLL291"/>
      <c r="HLM291"/>
      <c r="HLN291"/>
      <c r="HLO291"/>
      <c r="HLP291"/>
      <c r="HLQ291"/>
      <c r="HLR291"/>
      <c r="HLS291"/>
      <c r="HLT291"/>
      <c r="HLU291"/>
      <c r="HLV291"/>
      <c r="HLW291"/>
      <c r="HLX291"/>
      <c r="HLY291"/>
      <c r="HLZ291"/>
      <c r="HMA291"/>
      <c r="HMB291"/>
      <c r="HMC291"/>
      <c r="HMD291"/>
      <c r="HME291"/>
      <c r="HMF291"/>
      <c r="HMG291"/>
      <c r="HMH291"/>
      <c r="HMI291"/>
      <c r="HMJ291"/>
      <c r="HMK291"/>
      <c r="HML291"/>
      <c r="HMM291"/>
      <c r="HMN291"/>
      <c r="HMO291"/>
      <c r="HMP291"/>
      <c r="HMQ291"/>
      <c r="HMR291"/>
      <c r="HMS291"/>
      <c r="HMT291"/>
      <c r="HMU291"/>
      <c r="HMV291"/>
      <c r="HMW291"/>
      <c r="HMX291"/>
      <c r="HMY291"/>
      <c r="HMZ291"/>
      <c r="HNA291"/>
      <c r="HNB291"/>
      <c r="HNC291"/>
      <c r="HND291"/>
      <c r="HNE291"/>
      <c r="HNF291"/>
      <c r="HNG291"/>
      <c r="HNH291"/>
      <c r="HNI291"/>
      <c r="HNJ291"/>
      <c r="HNK291"/>
      <c r="HNL291"/>
      <c r="HNM291"/>
      <c r="HNN291"/>
      <c r="HNO291"/>
      <c r="HNP291"/>
      <c r="HNQ291"/>
      <c r="HNR291"/>
      <c r="HNS291"/>
      <c r="HNT291"/>
      <c r="HNU291"/>
      <c r="HNV291"/>
      <c r="HNW291"/>
      <c r="HNX291"/>
      <c r="HNY291"/>
      <c r="HNZ291"/>
      <c r="HOA291"/>
      <c r="HOB291"/>
      <c r="HOC291"/>
      <c r="HOD291"/>
      <c r="HOE291"/>
      <c r="HOF291"/>
      <c r="HOG291"/>
      <c r="HOH291"/>
      <c r="HOI291"/>
      <c r="HOJ291"/>
      <c r="HOK291"/>
      <c r="HOL291"/>
      <c r="HOM291"/>
      <c r="HON291"/>
      <c r="HOO291"/>
      <c r="HOP291"/>
      <c r="HOQ291"/>
      <c r="HOR291"/>
      <c r="HOS291"/>
      <c r="HOT291"/>
      <c r="HOU291"/>
      <c r="HOV291"/>
      <c r="HOW291"/>
      <c r="HOX291"/>
      <c r="HOY291"/>
      <c r="HOZ291"/>
      <c r="HPA291"/>
      <c r="HPB291"/>
      <c r="HPC291"/>
      <c r="HPD291"/>
      <c r="HPE291"/>
      <c r="HPF291"/>
      <c r="HPG291"/>
      <c r="HPH291"/>
      <c r="HPI291"/>
      <c r="HPJ291"/>
      <c r="HPK291"/>
      <c r="HPL291"/>
      <c r="HPM291"/>
      <c r="HPN291"/>
      <c r="HPO291"/>
      <c r="HPP291"/>
      <c r="HPQ291"/>
      <c r="HPR291"/>
      <c r="HPS291"/>
      <c r="HPT291"/>
      <c r="HPU291"/>
      <c r="HPV291"/>
      <c r="HPW291"/>
      <c r="HPX291"/>
      <c r="HPY291"/>
      <c r="HPZ291"/>
      <c r="HQA291"/>
      <c r="HQB291"/>
      <c r="HQC291"/>
      <c r="HQD291"/>
      <c r="HQE291"/>
      <c r="HQF291"/>
      <c r="HQG291"/>
      <c r="HQH291"/>
      <c r="HQI291"/>
      <c r="HQJ291"/>
      <c r="HQK291"/>
      <c r="HQL291"/>
      <c r="HQM291"/>
      <c r="HQN291"/>
      <c r="HQO291"/>
      <c r="HQP291"/>
      <c r="HQQ291"/>
      <c r="HQR291"/>
      <c r="HQS291"/>
      <c r="HQT291"/>
      <c r="HQU291"/>
      <c r="HQV291"/>
      <c r="HQW291"/>
      <c r="HQX291"/>
      <c r="HQY291"/>
      <c r="HQZ291"/>
      <c r="HRA291"/>
      <c r="HRB291"/>
      <c r="HRC291"/>
      <c r="HRD291"/>
      <c r="HRE291"/>
      <c r="HRF291"/>
      <c r="HRG291"/>
      <c r="HRH291"/>
      <c r="HRI291"/>
      <c r="HRJ291"/>
      <c r="HRK291"/>
      <c r="HRL291"/>
      <c r="HRM291"/>
      <c r="HRN291"/>
      <c r="HRO291"/>
      <c r="HRP291"/>
      <c r="HRQ291"/>
      <c r="HRR291"/>
      <c r="HRS291"/>
      <c r="HRT291"/>
      <c r="HRU291"/>
      <c r="HRV291"/>
      <c r="HRW291"/>
      <c r="HRX291"/>
      <c r="HRY291"/>
      <c r="HRZ291"/>
      <c r="HSA291"/>
      <c r="HSB291"/>
      <c r="HSC291"/>
      <c r="HSD291"/>
      <c r="HSE291"/>
      <c r="HSF291"/>
      <c r="HSG291"/>
      <c r="HSH291"/>
      <c r="HSI291"/>
      <c r="HSJ291"/>
      <c r="HSK291"/>
      <c r="HSL291"/>
      <c r="HSM291"/>
      <c r="HSN291"/>
      <c r="HSO291"/>
      <c r="HSP291"/>
      <c r="HSQ291"/>
      <c r="HSR291"/>
      <c r="HSS291"/>
      <c r="HST291"/>
      <c r="HSU291"/>
      <c r="HSV291"/>
      <c r="HSW291"/>
      <c r="HSX291"/>
      <c r="HSY291"/>
      <c r="HSZ291"/>
      <c r="HTA291"/>
      <c r="HTB291"/>
      <c r="HTC291"/>
      <c r="HTD291"/>
      <c r="HTE291"/>
      <c r="HTF291"/>
      <c r="HTG291"/>
      <c r="HTH291"/>
      <c r="HTI291"/>
      <c r="HTJ291"/>
      <c r="HTK291"/>
      <c r="HTL291"/>
      <c r="HTM291"/>
      <c r="HTN291"/>
      <c r="HTO291"/>
      <c r="HTP291"/>
      <c r="HTQ291"/>
      <c r="HTR291"/>
      <c r="HTS291"/>
      <c r="HTT291"/>
      <c r="HTU291"/>
      <c r="HTV291"/>
      <c r="HTW291"/>
      <c r="HTX291"/>
      <c r="HTY291"/>
      <c r="HTZ291"/>
      <c r="HUA291"/>
      <c r="HUB291"/>
      <c r="HUC291"/>
      <c r="HUD291"/>
      <c r="HUE291"/>
      <c r="HUF291"/>
      <c r="HUG291"/>
      <c r="HUH291"/>
      <c r="HUI291"/>
      <c r="HUJ291"/>
      <c r="HUK291"/>
      <c r="HUL291"/>
      <c r="HUM291"/>
      <c r="HUN291"/>
      <c r="HUO291"/>
      <c r="HUP291"/>
      <c r="HUQ291"/>
      <c r="HUR291"/>
      <c r="HUS291"/>
      <c r="HUT291"/>
      <c r="HUU291"/>
      <c r="HUV291"/>
      <c r="HUW291"/>
      <c r="HUX291"/>
      <c r="HUY291"/>
      <c r="HUZ291"/>
      <c r="HVA291"/>
      <c r="HVB291"/>
      <c r="HVC291"/>
      <c r="HVD291"/>
      <c r="HVE291"/>
      <c r="HVF291"/>
      <c r="HVG291"/>
      <c r="HVH291"/>
      <c r="HVI291"/>
      <c r="HVJ291"/>
      <c r="HVK291"/>
      <c r="HVL291"/>
      <c r="HVM291"/>
      <c r="HVN291"/>
      <c r="HVO291"/>
      <c r="HVP291"/>
      <c r="HVQ291"/>
      <c r="HVR291"/>
      <c r="HVS291"/>
      <c r="HVT291"/>
      <c r="HVU291"/>
      <c r="HVV291"/>
      <c r="HVW291"/>
      <c r="HVX291"/>
      <c r="HVY291"/>
      <c r="HVZ291"/>
      <c r="HWA291"/>
      <c r="HWB291"/>
      <c r="HWC291"/>
      <c r="HWD291"/>
      <c r="HWE291"/>
      <c r="HWF291"/>
      <c r="HWG291"/>
      <c r="HWH291"/>
      <c r="HWI291"/>
      <c r="HWJ291"/>
      <c r="HWK291"/>
      <c r="HWL291"/>
      <c r="HWM291"/>
      <c r="HWN291"/>
      <c r="HWO291"/>
      <c r="HWP291"/>
      <c r="HWQ291"/>
      <c r="HWR291"/>
      <c r="HWS291"/>
      <c r="HWT291"/>
      <c r="HWU291"/>
      <c r="HWV291"/>
      <c r="HWW291"/>
      <c r="HWX291"/>
      <c r="HWY291"/>
      <c r="HWZ291"/>
      <c r="HXA291"/>
      <c r="HXB291"/>
      <c r="HXC291"/>
      <c r="HXD291"/>
      <c r="HXE291"/>
      <c r="HXF291"/>
      <c r="HXG291"/>
      <c r="HXH291"/>
      <c r="HXI291"/>
      <c r="HXJ291"/>
      <c r="HXK291"/>
      <c r="HXL291"/>
      <c r="HXM291"/>
      <c r="HXN291"/>
      <c r="HXO291"/>
      <c r="HXP291"/>
      <c r="HXQ291"/>
      <c r="HXR291"/>
      <c r="HXS291"/>
      <c r="HXT291"/>
      <c r="HXU291"/>
      <c r="HXV291"/>
      <c r="HXW291"/>
      <c r="HXX291"/>
      <c r="HXY291"/>
      <c r="HXZ291"/>
      <c r="HYA291"/>
      <c r="HYB291"/>
      <c r="HYC291"/>
      <c r="HYD291"/>
      <c r="HYE291"/>
      <c r="HYF291"/>
      <c r="HYG291"/>
      <c r="HYH291"/>
      <c r="HYI291"/>
      <c r="HYJ291"/>
      <c r="HYK291"/>
      <c r="HYL291"/>
      <c r="HYM291"/>
      <c r="HYN291"/>
      <c r="HYO291"/>
      <c r="HYP291"/>
      <c r="HYQ291"/>
      <c r="HYR291"/>
      <c r="HYS291"/>
      <c r="HYT291"/>
      <c r="HYU291"/>
      <c r="HYV291"/>
      <c r="HYW291"/>
      <c r="HYX291"/>
      <c r="HYY291"/>
      <c r="HYZ291"/>
      <c r="HZA291"/>
      <c r="HZB291"/>
      <c r="HZC291"/>
      <c r="HZD291"/>
      <c r="HZE291"/>
      <c r="HZF291"/>
      <c r="HZG291"/>
      <c r="HZH291"/>
      <c r="HZI291"/>
      <c r="HZJ291"/>
      <c r="HZK291"/>
      <c r="HZL291"/>
      <c r="HZM291"/>
      <c r="HZN291"/>
      <c r="HZO291"/>
      <c r="HZP291"/>
      <c r="HZQ291"/>
      <c r="HZR291"/>
      <c r="HZS291"/>
      <c r="HZT291"/>
      <c r="HZU291"/>
      <c r="HZV291"/>
      <c r="HZW291"/>
      <c r="HZX291"/>
      <c r="HZY291"/>
      <c r="HZZ291"/>
      <c r="IAA291"/>
      <c r="IAB291"/>
      <c r="IAC291"/>
      <c r="IAD291"/>
      <c r="IAE291"/>
      <c r="IAF291"/>
      <c r="IAG291"/>
      <c r="IAH291"/>
      <c r="IAI291"/>
      <c r="IAJ291"/>
      <c r="IAK291"/>
      <c r="IAL291"/>
      <c r="IAM291"/>
      <c r="IAN291"/>
      <c r="IAO291"/>
      <c r="IAP291"/>
      <c r="IAQ291"/>
      <c r="IAR291"/>
      <c r="IAS291"/>
      <c r="IAT291"/>
      <c r="IAU291"/>
      <c r="IAV291"/>
      <c r="IAW291"/>
      <c r="IAX291"/>
      <c r="IAY291"/>
      <c r="IAZ291"/>
      <c r="IBA291"/>
      <c r="IBB291"/>
      <c r="IBC291"/>
      <c r="IBD291"/>
      <c r="IBE291"/>
      <c r="IBF291"/>
      <c r="IBG291"/>
      <c r="IBH291"/>
      <c r="IBI291"/>
      <c r="IBJ291"/>
      <c r="IBK291"/>
      <c r="IBL291"/>
      <c r="IBM291"/>
      <c r="IBN291"/>
      <c r="IBO291"/>
      <c r="IBP291"/>
      <c r="IBQ291"/>
      <c r="IBR291"/>
      <c r="IBS291"/>
      <c r="IBT291"/>
      <c r="IBU291"/>
      <c r="IBV291"/>
      <c r="IBW291"/>
      <c r="IBX291"/>
      <c r="IBY291"/>
      <c r="IBZ291"/>
      <c r="ICA291"/>
      <c r="ICB291"/>
      <c r="ICC291"/>
      <c r="ICD291"/>
      <c r="ICE291"/>
      <c r="ICF291"/>
      <c r="ICG291"/>
      <c r="ICH291"/>
      <c r="ICI291"/>
      <c r="ICJ291"/>
      <c r="ICK291"/>
      <c r="ICL291"/>
      <c r="ICM291"/>
      <c r="ICN291"/>
      <c r="ICO291"/>
      <c r="ICP291"/>
      <c r="ICQ291"/>
      <c r="ICR291"/>
      <c r="ICS291"/>
      <c r="ICT291"/>
      <c r="ICU291"/>
      <c r="ICV291"/>
      <c r="ICW291"/>
      <c r="ICX291"/>
      <c r="ICY291"/>
      <c r="ICZ291"/>
      <c r="IDA291"/>
      <c r="IDB291"/>
      <c r="IDC291"/>
      <c r="IDD291"/>
      <c r="IDE291"/>
      <c r="IDF291"/>
      <c r="IDG291"/>
      <c r="IDH291"/>
      <c r="IDI291"/>
      <c r="IDJ291"/>
      <c r="IDK291"/>
      <c r="IDL291"/>
      <c r="IDM291"/>
      <c r="IDN291"/>
      <c r="IDO291"/>
      <c r="IDP291"/>
      <c r="IDQ291"/>
      <c r="IDR291"/>
      <c r="IDS291"/>
      <c r="IDT291"/>
      <c r="IDU291"/>
      <c r="IDV291"/>
      <c r="IDW291"/>
      <c r="IDX291"/>
      <c r="IDY291"/>
      <c r="IDZ291"/>
      <c r="IEA291"/>
      <c r="IEB291"/>
      <c r="IEC291"/>
      <c r="IED291"/>
      <c r="IEE291"/>
      <c r="IEF291"/>
      <c r="IEG291"/>
      <c r="IEH291"/>
      <c r="IEI291"/>
      <c r="IEJ291"/>
      <c r="IEK291"/>
      <c r="IEL291"/>
      <c r="IEM291"/>
      <c r="IEN291"/>
      <c r="IEO291"/>
      <c r="IEP291"/>
      <c r="IEQ291"/>
      <c r="IER291"/>
      <c r="IES291"/>
      <c r="IET291"/>
      <c r="IEU291"/>
      <c r="IEV291"/>
      <c r="IEW291"/>
      <c r="IEX291"/>
      <c r="IEY291"/>
      <c r="IEZ291"/>
      <c r="IFA291"/>
      <c r="IFB291"/>
      <c r="IFC291"/>
      <c r="IFD291"/>
      <c r="IFE291"/>
      <c r="IFF291"/>
      <c r="IFG291"/>
      <c r="IFH291"/>
      <c r="IFI291"/>
      <c r="IFJ291"/>
      <c r="IFK291"/>
      <c r="IFL291"/>
      <c r="IFM291"/>
      <c r="IFN291"/>
      <c r="IFO291"/>
      <c r="IFP291"/>
      <c r="IFQ291"/>
      <c r="IFR291"/>
      <c r="IFS291"/>
      <c r="IFT291"/>
      <c r="IFU291"/>
      <c r="IFV291"/>
      <c r="IFW291"/>
      <c r="IFX291"/>
      <c r="IFY291"/>
      <c r="IFZ291"/>
      <c r="IGA291"/>
      <c r="IGB291"/>
      <c r="IGC291"/>
      <c r="IGD291"/>
      <c r="IGE291"/>
      <c r="IGF291"/>
      <c r="IGG291"/>
      <c r="IGH291"/>
      <c r="IGI291"/>
      <c r="IGJ291"/>
      <c r="IGK291"/>
      <c r="IGL291"/>
      <c r="IGM291"/>
      <c r="IGN291"/>
      <c r="IGO291"/>
      <c r="IGP291"/>
      <c r="IGQ291"/>
      <c r="IGR291"/>
      <c r="IGS291"/>
      <c r="IGT291"/>
      <c r="IGU291"/>
      <c r="IGV291"/>
      <c r="IGW291"/>
      <c r="IGX291"/>
      <c r="IGY291"/>
      <c r="IGZ291"/>
      <c r="IHA291"/>
      <c r="IHB291"/>
      <c r="IHC291"/>
      <c r="IHD291"/>
      <c r="IHE291"/>
      <c r="IHF291"/>
      <c r="IHG291"/>
      <c r="IHH291"/>
      <c r="IHI291"/>
      <c r="IHJ291"/>
      <c r="IHK291"/>
      <c r="IHL291"/>
      <c r="IHM291"/>
      <c r="IHN291"/>
      <c r="IHO291"/>
      <c r="IHP291"/>
      <c r="IHQ291"/>
      <c r="IHR291"/>
      <c r="IHS291"/>
      <c r="IHT291"/>
      <c r="IHU291"/>
      <c r="IHV291"/>
      <c r="IHW291"/>
      <c r="IHX291"/>
      <c r="IHY291"/>
      <c r="IHZ291"/>
      <c r="IIA291"/>
      <c r="IIB291"/>
      <c r="IIC291"/>
      <c r="IID291"/>
      <c r="IIE291"/>
      <c r="IIF291"/>
      <c r="IIG291"/>
      <c r="IIH291"/>
      <c r="III291"/>
      <c r="IIJ291"/>
      <c r="IIK291"/>
      <c r="IIL291"/>
      <c r="IIM291"/>
      <c r="IIN291"/>
      <c r="IIO291"/>
      <c r="IIP291"/>
      <c r="IIQ291"/>
      <c r="IIR291"/>
      <c r="IIS291"/>
      <c r="IIT291"/>
      <c r="IIU291"/>
      <c r="IIV291"/>
      <c r="IIW291"/>
      <c r="IIX291"/>
      <c r="IIY291"/>
      <c r="IIZ291"/>
      <c r="IJA291"/>
      <c r="IJB291"/>
      <c r="IJC291"/>
      <c r="IJD291"/>
      <c r="IJE291"/>
      <c r="IJF291"/>
      <c r="IJG291"/>
      <c r="IJH291"/>
      <c r="IJI291"/>
      <c r="IJJ291"/>
      <c r="IJK291"/>
      <c r="IJL291"/>
      <c r="IJM291"/>
      <c r="IJN291"/>
      <c r="IJO291"/>
      <c r="IJP291"/>
      <c r="IJQ291"/>
      <c r="IJR291"/>
      <c r="IJS291"/>
      <c r="IJT291"/>
      <c r="IJU291"/>
      <c r="IJV291"/>
      <c r="IJW291"/>
      <c r="IJX291"/>
      <c r="IJY291"/>
      <c r="IJZ291"/>
      <c r="IKA291"/>
      <c r="IKB291"/>
      <c r="IKC291"/>
      <c r="IKD291"/>
      <c r="IKE291"/>
      <c r="IKF291"/>
      <c r="IKG291"/>
      <c r="IKH291"/>
      <c r="IKI291"/>
      <c r="IKJ291"/>
      <c r="IKK291"/>
      <c r="IKL291"/>
      <c r="IKM291"/>
      <c r="IKN291"/>
      <c r="IKO291"/>
      <c r="IKP291"/>
      <c r="IKQ291"/>
      <c r="IKR291"/>
      <c r="IKS291"/>
      <c r="IKT291"/>
      <c r="IKU291"/>
      <c r="IKV291"/>
      <c r="IKW291"/>
      <c r="IKX291"/>
      <c r="IKY291"/>
      <c r="IKZ291"/>
      <c r="ILA291"/>
      <c r="ILB291"/>
      <c r="ILC291"/>
      <c r="ILD291"/>
      <c r="ILE291"/>
      <c r="ILF291"/>
      <c r="ILG291"/>
      <c r="ILH291"/>
      <c r="ILI291"/>
      <c r="ILJ291"/>
      <c r="ILK291"/>
      <c r="ILL291"/>
      <c r="ILM291"/>
      <c r="ILN291"/>
      <c r="ILO291"/>
      <c r="ILP291"/>
      <c r="ILQ291"/>
      <c r="ILR291"/>
      <c r="ILS291"/>
      <c r="ILT291"/>
      <c r="ILU291"/>
      <c r="ILV291"/>
      <c r="ILW291"/>
      <c r="ILX291"/>
      <c r="ILY291"/>
      <c r="ILZ291"/>
      <c r="IMA291"/>
      <c r="IMB291"/>
      <c r="IMC291"/>
      <c r="IMD291"/>
      <c r="IME291"/>
      <c r="IMF291"/>
      <c r="IMG291"/>
      <c r="IMH291"/>
      <c r="IMI291"/>
      <c r="IMJ291"/>
      <c r="IMK291"/>
      <c r="IML291"/>
      <c r="IMM291"/>
      <c r="IMN291"/>
      <c r="IMO291"/>
      <c r="IMP291"/>
      <c r="IMQ291"/>
      <c r="IMR291"/>
      <c r="IMS291"/>
      <c r="IMT291"/>
      <c r="IMU291"/>
      <c r="IMV291"/>
      <c r="IMW291"/>
      <c r="IMX291"/>
      <c r="IMY291"/>
      <c r="IMZ291"/>
      <c r="INA291"/>
      <c r="INB291"/>
      <c r="INC291"/>
      <c r="IND291"/>
      <c r="INE291"/>
      <c r="INF291"/>
      <c r="ING291"/>
      <c r="INH291"/>
      <c r="INI291"/>
      <c r="INJ291"/>
      <c r="INK291"/>
      <c r="INL291"/>
      <c r="INM291"/>
      <c r="INN291"/>
      <c r="INO291"/>
      <c r="INP291"/>
      <c r="INQ291"/>
      <c r="INR291"/>
      <c r="INS291"/>
      <c r="INT291"/>
      <c r="INU291"/>
      <c r="INV291"/>
      <c r="INW291"/>
      <c r="INX291"/>
      <c r="INY291"/>
      <c r="INZ291"/>
      <c r="IOA291"/>
      <c r="IOB291"/>
      <c r="IOC291"/>
      <c r="IOD291"/>
      <c r="IOE291"/>
      <c r="IOF291"/>
      <c r="IOG291"/>
      <c r="IOH291"/>
      <c r="IOI291"/>
      <c r="IOJ291"/>
      <c r="IOK291"/>
      <c r="IOL291"/>
      <c r="IOM291"/>
      <c r="ION291"/>
      <c r="IOO291"/>
      <c r="IOP291"/>
      <c r="IOQ291"/>
      <c r="IOR291"/>
      <c r="IOS291"/>
      <c r="IOT291"/>
      <c r="IOU291"/>
      <c r="IOV291"/>
      <c r="IOW291"/>
      <c r="IOX291"/>
      <c r="IOY291"/>
      <c r="IOZ291"/>
      <c r="IPA291"/>
      <c r="IPB291"/>
      <c r="IPC291"/>
      <c r="IPD291"/>
      <c r="IPE291"/>
      <c r="IPF291"/>
      <c r="IPG291"/>
      <c r="IPH291"/>
      <c r="IPI291"/>
      <c r="IPJ291"/>
      <c r="IPK291"/>
      <c r="IPL291"/>
      <c r="IPM291"/>
      <c r="IPN291"/>
      <c r="IPO291"/>
      <c r="IPP291"/>
      <c r="IPQ291"/>
      <c r="IPR291"/>
      <c r="IPS291"/>
      <c r="IPT291"/>
      <c r="IPU291"/>
      <c r="IPV291"/>
      <c r="IPW291"/>
      <c r="IPX291"/>
      <c r="IPY291"/>
      <c r="IPZ291"/>
      <c r="IQA291"/>
      <c r="IQB291"/>
      <c r="IQC291"/>
      <c r="IQD291"/>
      <c r="IQE291"/>
      <c r="IQF291"/>
      <c r="IQG291"/>
      <c r="IQH291"/>
      <c r="IQI291"/>
      <c r="IQJ291"/>
      <c r="IQK291"/>
      <c r="IQL291"/>
      <c r="IQM291"/>
      <c r="IQN291"/>
      <c r="IQO291"/>
      <c r="IQP291"/>
      <c r="IQQ291"/>
      <c r="IQR291"/>
      <c r="IQS291"/>
      <c r="IQT291"/>
      <c r="IQU291"/>
      <c r="IQV291"/>
      <c r="IQW291"/>
      <c r="IQX291"/>
      <c r="IQY291"/>
      <c r="IQZ291"/>
      <c r="IRA291"/>
      <c r="IRB291"/>
      <c r="IRC291"/>
      <c r="IRD291"/>
      <c r="IRE291"/>
      <c r="IRF291"/>
      <c r="IRG291"/>
      <c r="IRH291"/>
      <c r="IRI291"/>
      <c r="IRJ291"/>
      <c r="IRK291"/>
      <c r="IRL291"/>
      <c r="IRM291"/>
      <c r="IRN291"/>
      <c r="IRO291"/>
      <c r="IRP291"/>
      <c r="IRQ291"/>
      <c r="IRR291"/>
      <c r="IRS291"/>
      <c r="IRT291"/>
      <c r="IRU291"/>
      <c r="IRV291"/>
      <c r="IRW291"/>
      <c r="IRX291"/>
      <c r="IRY291"/>
      <c r="IRZ291"/>
      <c r="ISA291"/>
      <c r="ISB291"/>
      <c r="ISC291"/>
      <c r="ISD291"/>
      <c r="ISE291"/>
      <c r="ISF291"/>
      <c r="ISG291"/>
      <c r="ISH291"/>
      <c r="ISI291"/>
      <c r="ISJ291"/>
      <c r="ISK291"/>
      <c r="ISL291"/>
      <c r="ISM291"/>
      <c r="ISN291"/>
      <c r="ISO291"/>
      <c r="ISP291"/>
      <c r="ISQ291"/>
      <c r="ISR291"/>
      <c r="ISS291"/>
      <c r="IST291"/>
      <c r="ISU291"/>
      <c r="ISV291"/>
      <c r="ISW291"/>
      <c r="ISX291"/>
      <c r="ISY291"/>
      <c r="ISZ291"/>
      <c r="ITA291"/>
      <c r="ITB291"/>
      <c r="ITC291"/>
      <c r="ITD291"/>
      <c r="ITE291"/>
      <c r="ITF291"/>
      <c r="ITG291"/>
      <c r="ITH291"/>
      <c r="ITI291"/>
      <c r="ITJ291"/>
      <c r="ITK291"/>
      <c r="ITL291"/>
      <c r="ITM291"/>
      <c r="ITN291"/>
      <c r="ITO291"/>
      <c r="ITP291"/>
      <c r="ITQ291"/>
      <c r="ITR291"/>
      <c r="ITS291"/>
      <c r="ITT291"/>
      <c r="ITU291"/>
      <c r="ITV291"/>
      <c r="ITW291"/>
      <c r="ITX291"/>
      <c r="ITY291"/>
      <c r="ITZ291"/>
      <c r="IUA291"/>
      <c r="IUB291"/>
      <c r="IUC291"/>
      <c r="IUD291"/>
      <c r="IUE291"/>
      <c r="IUF291"/>
      <c r="IUG291"/>
      <c r="IUH291"/>
      <c r="IUI291"/>
      <c r="IUJ291"/>
      <c r="IUK291"/>
      <c r="IUL291"/>
      <c r="IUM291"/>
      <c r="IUN291"/>
      <c r="IUO291"/>
      <c r="IUP291"/>
      <c r="IUQ291"/>
      <c r="IUR291"/>
      <c r="IUS291"/>
      <c r="IUT291"/>
      <c r="IUU291"/>
      <c r="IUV291"/>
      <c r="IUW291"/>
      <c r="IUX291"/>
      <c r="IUY291"/>
      <c r="IUZ291"/>
      <c r="IVA291"/>
      <c r="IVB291"/>
      <c r="IVC291"/>
      <c r="IVD291"/>
      <c r="IVE291"/>
      <c r="IVF291"/>
      <c r="IVG291"/>
      <c r="IVH291"/>
      <c r="IVI291"/>
      <c r="IVJ291"/>
      <c r="IVK291"/>
      <c r="IVL291"/>
      <c r="IVM291"/>
      <c r="IVN291"/>
      <c r="IVO291"/>
      <c r="IVP291"/>
      <c r="IVQ291"/>
      <c r="IVR291"/>
      <c r="IVS291"/>
      <c r="IVT291"/>
      <c r="IVU291"/>
      <c r="IVV291"/>
      <c r="IVW291"/>
      <c r="IVX291"/>
      <c r="IVY291"/>
      <c r="IVZ291"/>
      <c r="IWA291"/>
      <c r="IWB291"/>
      <c r="IWC291"/>
      <c r="IWD291"/>
      <c r="IWE291"/>
      <c r="IWF291"/>
      <c r="IWG291"/>
      <c r="IWH291"/>
      <c r="IWI291"/>
      <c r="IWJ291"/>
      <c r="IWK291"/>
      <c r="IWL291"/>
      <c r="IWM291"/>
      <c r="IWN291"/>
      <c r="IWO291"/>
      <c r="IWP291"/>
      <c r="IWQ291"/>
      <c r="IWR291"/>
      <c r="IWS291"/>
      <c r="IWT291"/>
      <c r="IWU291"/>
      <c r="IWV291"/>
      <c r="IWW291"/>
      <c r="IWX291"/>
      <c r="IWY291"/>
      <c r="IWZ291"/>
      <c r="IXA291"/>
      <c r="IXB291"/>
      <c r="IXC291"/>
      <c r="IXD291"/>
      <c r="IXE291"/>
      <c r="IXF291"/>
      <c r="IXG291"/>
      <c r="IXH291"/>
      <c r="IXI291"/>
      <c r="IXJ291"/>
      <c r="IXK291"/>
      <c r="IXL291"/>
      <c r="IXM291"/>
      <c r="IXN291"/>
      <c r="IXO291"/>
      <c r="IXP291"/>
      <c r="IXQ291"/>
      <c r="IXR291"/>
      <c r="IXS291"/>
      <c r="IXT291"/>
      <c r="IXU291"/>
      <c r="IXV291"/>
      <c r="IXW291"/>
      <c r="IXX291"/>
      <c r="IXY291"/>
      <c r="IXZ291"/>
      <c r="IYA291"/>
      <c r="IYB291"/>
      <c r="IYC291"/>
      <c r="IYD291"/>
      <c r="IYE291"/>
      <c r="IYF291"/>
      <c r="IYG291"/>
      <c r="IYH291"/>
      <c r="IYI291"/>
      <c r="IYJ291"/>
      <c r="IYK291"/>
      <c r="IYL291"/>
      <c r="IYM291"/>
      <c r="IYN291"/>
      <c r="IYO291"/>
      <c r="IYP291"/>
      <c r="IYQ291"/>
      <c r="IYR291"/>
      <c r="IYS291"/>
      <c r="IYT291"/>
      <c r="IYU291"/>
      <c r="IYV291"/>
      <c r="IYW291"/>
      <c r="IYX291"/>
      <c r="IYY291"/>
      <c r="IYZ291"/>
      <c r="IZA291"/>
      <c r="IZB291"/>
      <c r="IZC291"/>
      <c r="IZD291"/>
      <c r="IZE291"/>
      <c r="IZF291"/>
      <c r="IZG291"/>
      <c r="IZH291"/>
      <c r="IZI291"/>
      <c r="IZJ291"/>
      <c r="IZK291"/>
      <c r="IZL291"/>
      <c r="IZM291"/>
      <c r="IZN291"/>
      <c r="IZO291"/>
      <c r="IZP291"/>
      <c r="IZQ291"/>
      <c r="IZR291"/>
      <c r="IZS291"/>
      <c r="IZT291"/>
      <c r="IZU291"/>
      <c r="IZV291"/>
      <c r="IZW291"/>
      <c r="IZX291"/>
      <c r="IZY291"/>
      <c r="IZZ291"/>
      <c r="JAA291"/>
      <c r="JAB291"/>
      <c r="JAC291"/>
      <c r="JAD291"/>
      <c r="JAE291"/>
      <c r="JAF291"/>
      <c r="JAG291"/>
      <c r="JAH291"/>
      <c r="JAI291"/>
      <c r="JAJ291"/>
      <c r="JAK291"/>
      <c r="JAL291"/>
      <c r="JAM291"/>
      <c r="JAN291"/>
      <c r="JAO291"/>
      <c r="JAP291"/>
      <c r="JAQ291"/>
      <c r="JAR291"/>
      <c r="JAS291"/>
      <c r="JAT291"/>
      <c r="JAU291"/>
      <c r="JAV291"/>
      <c r="JAW291"/>
      <c r="JAX291"/>
      <c r="JAY291"/>
      <c r="JAZ291"/>
      <c r="JBA291"/>
      <c r="JBB291"/>
      <c r="JBC291"/>
      <c r="JBD291"/>
      <c r="JBE291"/>
      <c r="JBF291"/>
      <c r="JBG291"/>
      <c r="JBH291"/>
      <c r="JBI291"/>
      <c r="JBJ291"/>
      <c r="JBK291"/>
      <c r="JBL291"/>
      <c r="JBM291"/>
      <c r="JBN291"/>
      <c r="JBO291"/>
      <c r="JBP291"/>
      <c r="JBQ291"/>
      <c r="JBR291"/>
      <c r="JBS291"/>
      <c r="JBT291"/>
      <c r="JBU291"/>
      <c r="JBV291"/>
      <c r="JBW291"/>
      <c r="JBX291"/>
      <c r="JBY291"/>
      <c r="JBZ291"/>
      <c r="JCA291"/>
      <c r="JCB291"/>
      <c r="JCC291"/>
      <c r="JCD291"/>
      <c r="JCE291"/>
      <c r="JCF291"/>
      <c r="JCG291"/>
      <c r="JCH291"/>
      <c r="JCI291"/>
      <c r="JCJ291"/>
      <c r="JCK291"/>
      <c r="JCL291"/>
      <c r="JCM291"/>
      <c r="JCN291"/>
      <c r="JCO291"/>
      <c r="JCP291"/>
      <c r="JCQ291"/>
      <c r="JCR291"/>
      <c r="JCS291"/>
      <c r="JCT291"/>
      <c r="JCU291"/>
      <c r="JCV291"/>
      <c r="JCW291"/>
      <c r="JCX291"/>
      <c r="JCY291"/>
      <c r="JCZ291"/>
      <c r="JDA291"/>
      <c r="JDB291"/>
      <c r="JDC291"/>
      <c r="JDD291"/>
      <c r="JDE291"/>
      <c r="JDF291"/>
      <c r="JDG291"/>
      <c r="JDH291"/>
      <c r="JDI291"/>
      <c r="JDJ291"/>
      <c r="JDK291"/>
      <c r="JDL291"/>
      <c r="JDM291"/>
      <c r="JDN291"/>
      <c r="JDO291"/>
      <c r="JDP291"/>
      <c r="JDQ291"/>
      <c r="JDR291"/>
      <c r="JDS291"/>
      <c r="JDT291"/>
      <c r="JDU291"/>
      <c r="JDV291"/>
      <c r="JDW291"/>
      <c r="JDX291"/>
      <c r="JDY291"/>
      <c r="JDZ291"/>
      <c r="JEA291"/>
      <c r="JEB291"/>
      <c r="JEC291"/>
      <c r="JED291"/>
      <c r="JEE291"/>
      <c r="JEF291"/>
      <c r="JEG291"/>
      <c r="JEH291"/>
      <c r="JEI291"/>
      <c r="JEJ291"/>
      <c r="JEK291"/>
      <c r="JEL291"/>
      <c r="JEM291"/>
      <c r="JEN291"/>
      <c r="JEO291"/>
      <c r="JEP291"/>
      <c r="JEQ291"/>
      <c r="JER291"/>
      <c r="JES291"/>
      <c r="JET291"/>
      <c r="JEU291"/>
      <c r="JEV291"/>
      <c r="JEW291"/>
      <c r="JEX291"/>
      <c r="JEY291"/>
      <c r="JEZ291"/>
      <c r="JFA291"/>
      <c r="JFB291"/>
      <c r="JFC291"/>
      <c r="JFD291"/>
      <c r="JFE291"/>
      <c r="JFF291"/>
      <c r="JFG291"/>
      <c r="JFH291"/>
      <c r="JFI291"/>
      <c r="JFJ291"/>
      <c r="JFK291"/>
      <c r="JFL291"/>
      <c r="JFM291"/>
      <c r="JFN291"/>
      <c r="JFO291"/>
      <c r="JFP291"/>
      <c r="JFQ291"/>
      <c r="JFR291"/>
      <c r="JFS291"/>
      <c r="JFT291"/>
      <c r="JFU291"/>
      <c r="JFV291"/>
      <c r="JFW291"/>
      <c r="JFX291"/>
      <c r="JFY291"/>
      <c r="JFZ291"/>
      <c r="JGA291"/>
      <c r="JGB291"/>
      <c r="JGC291"/>
      <c r="JGD291"/>
      <c r="JGE291"/>
      <c r="JGF291"/>
      <c r="JGG291"/>
      <c r="JGH291"/>
      <c r="JGI291"/>
      <c r="JGJ291"/>
      <c r="JGK291"/>
      <c r="JGL291"/>
      <c r="JGM291"/>
      <c r="JGN291"/>
      <c r="JGO291"/>
      <c r="JGP291"/>
      <c r="JGQ291"/>
      <c r="JGR291"/>
      <c r="JGS291"/>
      <c r="JGT291"/>
      <c r="JGU291"/>
      <c r="JGV291"/>
      <c r="JGW291"/>
      <c r="JGX291"/>
      <c r="JGY291"/>
      <c r="JGZ291"/>
      <c r="JHA291"/>
      <c r="JHB291"/>
      <c r="JHC291"/>
      <c r="JHD291"/>
      <c r="JHE291"/>
      <c r="JHF291"/>
      <c r="JHG291"/>
      <c r="JHH291"/>
      <c r="JHI291"/>
      <c r="JHJ291"/>
      <c r="JHK291"/>
      <c r="JHL291"/>
      <c r="JHM291"/>
      <c r="JHN291"/>
      <c r="JHO291"/>
      <c r="JHP291"/>
      <c r="JHQ291"/>
      <c r="JHR291"/>
      <c r="JHS291"/>
      <c r="JHT291"/>
      <c r="JHU291"/>
      <c r="JHV291"/>
      <c r="JHW291"/>
      <c r="JHX291"/>
      <c r="JHY291"/>
      <c r="JHZ291"/>
      <c r="JIA291"/>
      <c r="JIB291"/>
      <c r="JIC291"/>
      <c r="JID291"/>
      <c r="JIE291"/>
      <c r="JIF291"/>
      <c r="JIG291"/>
      <c r="JIH291"/>
      <c r="JII291"/>
      <c r="JIJ291"/>
      <c r="JIK291"/>
      <c r="JIL291"/>
      <c r="JIM291"/>
      <c r="JIN291"/>
      <c r="JIO291"/>
      <c r="JIP291"/>
      <c r="JIQ291"/>
      <c r="JIR291"/>
      <c r="JIS291"/>
      <c r="JIT291"/>
      <c r="JIU291"/>
      <c r="JIV291"/>
      <c r="JIW291"/>
      <c r="JIX291"/>
      <c r="JIY291"/>
      <c r="JIZ291"/>
      <c r="JJA291"/>
      <c r="JJB291"/>
      <c r="JJC291"/>
      <c r="JJD291"/>
      <c r="JJE291"/>
      <c r="JJF291"/>
      <c r="JJG291"/>
      <c r="JJH291"/>
      <c r="JJI291"/>
      <c r="JJJ291"/>
      <c r="JJK291"/>
      <c r="JJL291"/>
      <c r="JJM291"/>
      <c r="JJN291"/>
      <c r="JJO291"/>
      <c r="JJP291"/>
      <c r="JJQ291"/>
      <c r="JJR291"/>
      <c r="JJS291"/>
      <c r="JJT291"/>
      <c r="JJU291"/>
      <c r="JJV291"/>
      <c r="JJW291"/>
      <c r="JJX291"/>
      <c r="JJY291"/>
      <c r="JJZ291"/>
      <c r="JKA291"/>
      <c r="JKB291"/>
      <c r="JKC291"/>
      <c r="JKD291"/>
      <c r="JKE291"/>
      <c r="JKF291"/>
      <c r="JKG291"/>
      <c r="JKH291"/>
      <c r="JKI291"/>
      <c r="JKJ291"/>
      <c r="JKK291"/>
      <c r="JKL291"/>
      <c r="JKM291"/>
      <c r="JKN291"/>
      <c r="JKO291"/>
      <c r="JKP291"/>
      <c r="JKQ291"/>
      <c r="JKR291"/>
      <c r="JKS291"/>
      <c r="JKT291"/>
      <c r="JKU291"/>
      <c r="JKV291"/>
      <c r="JKW291"/>
      <c r="JKX291"/>
      <c r="JKY291"/>
      <c r="JKZ291"/>
      <c r="JLA291"/>
      <c r="JLB291"/>
      <c r="JLC291"/>
      <c r="JLD291"/>
      <c r="JLE291"/>
      <c r="JLF291"/>
      <c r="JLG291"/>
      <c r="JLH291"/>
      <c r="JLI291"/>
      <c r="JLJ291"/>
      <c r="JLK291"/>
      <c r="JLL291"/>
      <c r="JLM291"/>
      <c r="JLN291"/>
      <c r="JLO291"/>
      <c r="JLP291"/>
      <c r="JLQ291"/>
      <c r="JLR291"/>
      <c r="JLS291"/>
      <c r="JLT291"/>
      <c r="JLU291"/>
      <c r="JLV291"/>
      <c r="JLW291"/>
      <c r="JLX291"/>
      <c r="JLY291"/>
      <c r="JLZ291"/>
      <c r="JMA291"/>
      <c r="JMB291"/>
      <c r="JMC291"/>
      <c r="JMD291"/>
      <c r="JME291"/>
      <c r="JMF291"/>
      <c r="JMG291"/>
      <c r="JMH291"/>
      <c r="JMI291"/>
      <c r="JMJ291"/>
      <c r="JMK291"/>
      <c r="JML291"/>
      <c r="JMM291"/>
      <c r="JMN291"/>
      <c r="JMO291"/>
      <c r="JMP291"/>
      <c r="JMQ291"/>
      <c r="JMR291"/>
      <c r="JMS291"/>
      <c r="JMT291"/>
      <c r="JMU291"/>
      <c r="JMV291"/>
      <c r="JMW291"/>
      <c r="JMX291"/>
      <c r="JMY291"/>
      <c r="JMZ291"/>
      <c r="JNA291"/>
      <c r="JNB291"/>
      <c r="JNC291"/>
      <c r="JND291"/>
      <c r="JNE291"/>
      <c r="JNF291"/>
      <c r="JNG291"/>
      <c r="JNH291"/>
      <c r="JNI291"/>
      <c r="JNJ291"/>
      <c r="JNK291"/>
      <c r="JNL291"/>
      <c r="JNM291"/>
      <c r="JNN291"/>
      <c r="JNO291"/>
      <c r="JNP291"/>
      <c r="JNQ291"/>
      <c r="JNR291"/>
      <c r="JNS291"/>
      <c r="JNT291"/>
      <c r="JNU291"/>
      <c r="JNV291"/>
      <c r="JNW291"/>
      <c r="JNX291"/>
      <c r="JNY291"/>
      <c r="JNZ291"/>
      <c r="JOA291"/>
      <c r="JOB291"/>
      <c r="JOC291"/>
      <c r="JOD291"/>
      <c r="JOE291"/>
      <c r="JOF291"/>
      <c r="JOG291"/>
      <c r="JOH291"/>
      <c r="JOI291"/>
      <c r="JOJ291"/>
      <c r="JOK291"/>
      <c r="JOL291"/>
      <c r="JOM291"/>
      <c r="JON291"/>
      <c r="JOO291"/>
      <c r="JOP291"/>
      <c r="JOQ291"/>
      <c r="JOR291"/>
      <c r="JOS291"/>
      <c r="JOT291"/>
      <c r="JOU291"/>
      <c r="JOV291"/>
      <c r="JOW291"/>
      <c r="JOX291"/>
      <c r="JOY291"/>
      <c r="JOZ291"/>
      <c r="JPA291"/>
      <c r="JPB291"/>
      <c r="JPC291"/>
      <c r="JPD291"/>
      <c r="JPE291"/>
      <c r="JPF291"/>
      <c r="JPG291"/>
      <c r="JPH291"/>
      <c r="JPI291"/>
      <c r="JPJ291"/>
      <c r="JPK291"/>
      <c r="JPL291"/>
      <c r="JPM291"/>
      <c r="JPN291"/>
      <c r="JPO291"/>
      <c r="JPP291"/>
      <c r="JPQ291"/>
      <c r="JPR291"/>
      <c r="JPS291"/>
      <c r="JPT291"/>
      <c r="JPU291"/>
      <c r="JPV291"/>
      <c r="JPW291"/>
      <c r="JPX291"/>
      <c r="JPY291"/>
      <c r="JPZ291"/>
      <c r="JQA291"/>
      <c r="JQB291"/>
      <c r="JQC291"/>
      <c r="JQD291"/>
      <c r="JQE291"/>
      <c r="JQF291"/>
      <c r="JQG291"/>
      <c r="JQH291"/>
      <c r="JQI291"/>
      <c r="JQJ291"/>
      <c r="JQK291"/>
      <c r="JQL291"/>
      <c r="JQM291"/>
      <c r="JQN291"/>
      <c r="JQO291"/>
      <c r="JQP291"/>
      <c r="JQQ291"/>
      <c r="JQR291"/>
      <c r="JQS291"/>
      <c r="JQT291"/>
      <c r="JQU291"/>
      <c r="JQV291"/>
      <c r="JQW291"/>
      <c r="JQX291"/>
      <c r="JQY291"/>
      <c r="JQZ291"/>
      <c r="JRA291"/>
      <c r="JRB291"/>
      <c r="JRC291"/>
      <c r="JRD291"/>
      <c r="JRE291"/>
      <c r="JRF291"/>
      <c r="JRG291"/>
      <c r="JRH291"/>
      <c r="JRI291"/>
      <c r="JRJ291"/>
      <c r="JRK291"/>
      <c r="JRL291"/>
      <c r="JRM291"/>
      <c r="JRN291"/>
      <c r="JRO291"/>
      <c r="JRP291"/>
      <c r="JRQ291"/>
      <c r="JRR291"/>
      <c r="JRS291"/>
      <c r="JRT291"/>
      <c r="JRU291"/>
      <c r="JRV291"/>
      <c r="JRW291"/>
      <c r="JRX291"/>
      <c r="JRY291"/>
      <c r="JRZ291"/>
      <c r="JSA291"/>
      <c r="JSB291"/>
      <c r="JSC291"/>
      <c r="JSD291"/>
      <c r="JSE291"/>
      <c r="JSF291"/>
      <c r="JSG291"/>
      <c r="JSH291"/>
      <c r="JSI291"/>
      <c r="JSJ291"/>
      <c r="JSK291"/>
      <c r="JSL291"/>
      <c r="JSM291"/>
      <c r="JSN291"/>
      <c r="JSO291"/>
      <c r="JSP291"/>
      <c r="JSQ291"/>
      <c r="JSR291"/>
      <c r="JSS291"/>
      <c r="JST291"/>
      <c r="JSU291"/>
      <c r="JSV291"/>
      <c r="JSW291"/>
      <c r="JSX291"/>
      <c r="JSY291"/>
      <c r="JSZ291"/>
      <c r="JTA291"/>
      <c r="JTB291"/>
      <c r="JTC291"/>
      <c r="JTD291"/>
      <c r="JTE291"/>
      <c r="JTF291"/>
      <c r="JTG291"/>
      <c r="JTH291"/>
      <c r="JTI291"/>
      <c r="JTJ291"/>
      <c r="JTK291"/>
      <c r="JTL291"/>
      <c r="JTM291"/>
      <c r="JTN291"/>
      <c r="JTO291"/>
      <c r="JTP291"/>
      <c r="JTQ291"/>
      <c r="JTR291"/>
      <c r="JTS291"/>
      <c r="JTT291"/>
      <c r="JTU291"/>
      <c r="JTV291"/>
      <c r="JTW291"/>
      <c r="JTX291"/>
      <c r="JTY291"/>
      <c r="JTZ291"/>
      <c r="JUA291"/>
      <c r="JUB291"/>
      <c r="JUC291"/>
      <c r="JUD291"/>
      <c r="JUE291"/>
      <c r="JUF291"/>
      <c r="JUG291"/>
      <c r="JUH291"/>
      <c r="JUI291"/>
      <c r="JUJ291"/>
      <c r="JUK291"/>
      <c r="JUL291"/>
      <c r="JUM291"/>
      <c r="JUN291"/>
      <c r="JUO291"/>
      <c r="JUP291"/>
      <c r="JUQ291"/>
      <c r="JUR291"/>
      <c r="JUS291"/>
      <c r="JUT291"/>
      <c r="JUU291"/>
      <c r="JUV291"/>
      <c r="JUW291"/>
      <c r="JUX291"/>
      <c r="JUY291"/>
      <c r="JUZ291"/>
      <c r="JVA291"/>
      <c r="JVB291"/>
      <c r="JVC291"/>
      <c r="JVD291"/>
      <c r="JVE291"/>
      <c r="JVF291"/>
      <c r="JVG291"/>
      <c r="JVH291"/>
      <c r="JVI291"/>
      <c r="JVJ291"/>
      <c r="JVK291"/>
      <c r="JVL291"/>
      <c r="JVM291"/>
      <c r="JVN291"/>
      <c r="JVO291"/>
      <c r="JVP291"/>
      <c r="JVQ291"/>
      <c r="JVR291"/>
      <c r="JVS291"/>
      <c r="JVT291"/>
      <c r="JVU291"/>
      <c r="JVV291"/>
      <c r="JVW291"/>
      <c r="JVX291"/>
      <c r="JVY291"/>
      <c r="JVZ291"/>
      <c r="JWA291"/>
      <c r="JWB291"/>
      <c r="JWC291"/>
      <c r="JWD291"/>
      <c r="JWE291"/>
      <c r="JWF291"/>
      <c r="JWG291"/>
      <c r="JWH291"/>
      <c r="JWI291"/>
      <c r="JWJ291"/>
      <c r="JWK291"/>
      <c r="JWL291"/>
      <c r="JWM291"/>
      <c r="JWN291"/>
      <c r="JWO291"/>
      <c r="JWP291"/>
      <c r="JWQ291"/>
      <c r="JWR291"/>
      <c r="JWS291"/>
      <c r="JWT291"/>
      <c r="JWU291"/>
      <c r="JWV291"/>
      <c r="JWW291"/>
      <c r="JWX291"/>
      <c r="JWY291"/>
      <c r="JWZ291"/>
      <c r="JXA291"/>
      <c r="JXB291"/>
      <c r="JXC291"/>
      <c r="JXD291"/>
      <c r="JXE291"/>
      <c r="JXF291"/>
      <c r="JXG291"/>
      <c r="JXH291"/>
      <c r="JXI291"/>
      <c r="JXJ291"/>
      <c r="JXK291"/>
      <c r="JXL291"/>
      <c r="JXM291"/>
      <c r="JXN291"/>
      <c r="JXO291"/>
      <c r="JXP291"/>
      <c r="JXQ291"/>
      <c r="JXR291"/>
      <c r="JXS291"/>
      <c r="JXT291"/>
      <c r="JXU291"/>
      <c r="JXV291"/>
      <c r="JXW291"/>
      <c r="JXX291"/>
      <c r="JXY291"/>
      <c r="JXZ291"/>
      <c r="JYA291"/>
      <c r="JYB291"/>
      <c r="JYC291"/>
      <c r="JYD291"/>
      <c r="JYE291"/>
      <c r="JYF291"/>
      <c r="JYG291"/>
      <c r="JYH291"/>
      <c r="JYI291"/>
      <c r="JYJ291"/>
      <c r="JYK291"/>
      <c r="JYL291"/>
      <c r="JYM291"/>
      <c r="JYN291"/>
      <c r="JYO291"/>
      <c r="JYP291"/>
      <c r="JYQ291"/>
      <c r="JYR291"/>
      <c r="JYS291"/>
      <c r="JYT291"/>
      <c r="JYU291"/>
      <c r="JYV291"/>
      <c r="JYW291"/>
      <c r="JYX291"/>
      <c r="JYY291"/>
      <c r="JYZ291"/>
      <c r="JZA291"/>
      <c r="JZB291"/>
      <c r="JZC291"/>
      <c r="JZD291"/>
      <c r="JZE291"/>
      <c r="JZF291"/>
      <c r="JZG291"/>
      <c r="JZH291"/>
      <c r="JZI291"/>
      <c r="JZJ291"/>
      <c r="JZK291"/>
      <c r="JZL291"/>
      <c r="JZM291"/>
      <c r="JZN291"/>
      <c r="JZO291"/>
      <c r="JZP291"/>
      <c r="JZQ291"/>
      <c r="JZR291"/>
      <c r="JZS291"/>
      <c r="JZT291"/>
      <c r="JZU291"/>
      <c r="JZV291"/>
      <c r="JZW291"/>
      <c r="JZX291"/>
      <c r="JZY291"/>
      <c r="JZZ291"/>
      <c r="KAA291"/>
      <c r="KAB291"/>
      <c r="KAC291"/>
      <c r="KAD291"/>
      <c r="KAE291"/>
      <c r="KAF291"/>
      <c r="KAG291"/>
      <c r="KAH291"/>
      <c r="KAI291"/>
      <c r="KAJ291"/>
      <c r="KAK291"/>
      <c r="KAL291"/>
      <c r="KAM291"/>
      <c r="KAN291"/>
      <c r="KAO291"/>
      <c r="KAP291"/>
      <c r="KAQ291"/>
      <c r="KAR291"/>
      <c r="KAS291"/>
      <c r="KAT291"/>
      <c r="KAU291"/>
      <c r="KAV291"/>
      <c r="KAW291"/>
      <c r="KAX291"/>
      <c r="KAY291"/>
      <c r="KAZ291"/>
      <c r="KBA291"/>
      <c r="KBB291"/>
      <c r="KBC291"/>
      <c r="KBD291"/>
      <c r="KBE291"/>
      <c r="KBF291"/>
      <c r="KBG291"/>
      <c r="KBH291"/>
      <c r="KBI291"/>
      <c r="KBJ291"/>
      <c r="KBK291"/>
      <c r="KBL291"/>
      <c r="KBM291"/>
      <c r="KBN291"/>
      <c r="KBO291"/>
      <c r="KBP291"/>
      <c r="KBQ291"/>
      <c r="KBR291"/>
      <c r="KBS291"/>
      <c r="KBT291"/>
      <c r="KBU291"/>
      <c r="KBV291"/>
      <c r="KBW291"/>
      <c r="KBX291"/>
      <c r="KBY291"/>
      <c r="KBZ291"/>
      <c r="KCA291"/>
      <c r="KCB291"/>
      <c r="KCC291"/>
      <c r="KCD291"/>
      <c r="KCE291"/>
      <c r="KCF291"/>
      <c r="KCG291"/>
      <c r="KCH291"/>
      <c r="KCI291"/>
      <c r="KCJ291"/>
      <c r="KCK291"/>
      <c r="KCL291"/>
      <c r="KCM291"/>
      <c r="KCN291"/>
      <c r="KCO291"/>
      <c r="KCP291"/>
      <c r="KCQ291"/>
      <c r="KCR291"/>
      <c r="KCS291"/>
      <c r="KCT291"/>
      <c r="KCU291"/>
      <c r="KCV291"/>
      <c r="KCW291"/>
      <c r="KCX291"/>
      <c r="KCY291"/>
      <c r="KCZ291"/>
      <c r="KDA291"/>
      <c r="KDB291"/>
      <c r="KDC291"/>
      <c r="KDD291"/>
      <c r="KDE291"/>
      <c r="KDF291"/>
      <c r="KDG291"/>
      <c r="KDH291"/>
      <c r="KDI291"/>
      <c r="KDJ291"/>
      <c r="KDK291"/>
      <c r="KDL291"/>
      <c r="KDM291"/>
      <c r="KDN291"/>
      <c r="KDO291"/>
      <c r="KDP291"/>
      <c r="KDQ291"/>
      <c r="KDR291"/>
      <c r="KDS291"/>
      <c r="KDT291"/>
      <c r="KDU291"/>
      <c r="KDV291"/>
      <c r="KDW291"/>
      <c r="KDX291"/>
      <c r="KDY291"/>
      <c r="KDZ291"/>
      <c r="KEA291"/>
      <c r="KEB291"/>
      <c r="KEC291"/>
      <c r="KED291"/>
      <c r="KEE291"/>
      <c r="KEF291"/>
      <c r="KEG291"/>
      <c r="KEH291"/>
      <c r="KEI291"/>
      <c r="KEJ291"/>
      <c r="KEK291"/>
      <c r="KEL291"/>
      <c r="KEM291"/>
      <c r="KEN291"/>
      <c r="KEO291"/>
      <c r="KEP291"/>
      <c r="KEQ291"/>
      <c r="KER291"/>
      <c r="KES291"/>
      <c r="KET291"/>
      <c r="KEU291"/>
      <c r="KEV291"/>
      <c r="KEW291"/>
      <c r="KEX291"/>
      <c r="KEY291"/>
      <c r="KEZ291"/>
      <c r="KFA291"/>
      <c r="KFB291"/>
      <c r="KFC291"/>
      <c r="KFD291"/>
      <c r="KFE291"/>
      <c r="KFF291"/>
      <c r="KFG291"/>
      <c r="KFH291"/>
      <c r="KFI291"/>
      <c r="KFJ291"/>
      <c r="KFK291"/>
      <c r="KFL291"/>
      <c r="KFM291"/>
      <c r="KFN291"/>
      <c r="KFO291"/>
      <c r="KFP291"/>
      <c r="KFQ291"/>
      <c r="KFR291"/>
      <c r="KFS291"/>
      <c r="KFT291"/>
      <c r="KFU291"/>
      <c r="KFV291"/>
      <c r="KFW291"/>
      <c r="KFX291"/>
      <c r="KFY291"/>
      <c r="KFZ291"/>
      <c r="KGA291"/>
      <c r="KGB291"/>
      <c r="KGC291"/>
      <c r="KGD291"/>
      <c r="KGE291"/>
      <c r="KGF291"/>
      <c r="KGG291"/>
      <c r="KGH291"/>
      <c r="KGI291"/>
      <c r="KGJ291"/>
      <c r="KGK291"/>
      <c r="KGL291"/>
      <c r="KGM291"/>
      <c r="KGN291"/>
      <c r="KGO291"/>
      <c r="KGP291"/>
      <c r="KGQ291"/>
      <c r="KGR291"/>
      <c r="KGS291"/>
      <c r="KGT291"/>
      <c r="KGU291"/>
      <c r="KGV291"/>
      <c r="KGW291"/>
      <c r="KGX291"/>
      <c r="KGY291"/>
      <c r="KGZ291"/>
      <c r="KHA291"/>
      <c r="KHB291"/>
      <c r="KHC291"/>
      <c r="KHD291"/>
      <c r="KHE291"/>
      <c r="KHF291"/>
      <c r="KHG291"/>
      <c r="KHH291"/>
      <c r="KHI291"/>
      <c r="KHJ291"/>
      <c r="KHK291"/>
      <c r="KHL291"/>
      <c r="KHM291"/>
      <c r="KHN291"/>
      <c r="KHO291"/>
      <c r="KHP291"/>
      <c r="KHQ291"/>
      <c r="KHR291"/>
      <c r="KHS291"/>
      <c r="KHT291"/>
      <c r="KHU291"/>
      <c r="KHV291"/>
      <c r="KHW291"/>
      <c r="KHX291"/>
      <c r="KHY291"/>
      <c r="KHZ291"/>
      <c r="KIA291"/>
      <c r="KIB291"/>
      <c r="KIC291"/>
      <c r="KID291"/>
      <c r="KIE291"/>
      <c r="KIF291"/>
      <c r="KIG291"/>
      <c r="KIH291"/>
      <c r="KII291"/>
      <c r="KIJ291"/>
      <c r="KIK291"/>
      <c r="KIL291"/>
      <c r="KIM291"/>
      <c r="KIN291"/>
      <c r="KIO291"/>
      <c r="KIP291"/>
      <c r="KIQ291"/>
      <c r="KIR291"/>
      <c r="KIS291"/>
      <c r="KIT291"/>
      <c r="KIU291"/>
      <c r="KIV291"/>
      <c r="KIW291"/>
      <c r="KIX291"/>
      <c r="KIY291"/>
      <c r="KIZ291"/>
      <c r="KJA291"/>
      <c r="KJB291"/>
      <c r="KJC291"/>
      <c r="KJD291"/>
      <c r="KJE291"/>
      <c r="KJF291"/>
      <c r="KJG291"/>
      <c r="KJH291"/>
      <c r="KJI291"/>
      <c r="KJJ291"/>
      <c r="KJK291"/>
      <c r="KJL291"/>
      <c r="KJM291"/>
      <c r="KJN291"/>
      <c r="KJO291"/>
      <c r="KJP291"/>
      <c r="KJQ291"/>
      <c r="KJR291"/>
      <c r="KJS291"/>
      <c r="KJT291"/>
      <c r="KJU291"/>
      <c r="KJV291"/>
      <c r="KJW291"/>
      <c r="KJX291"/>
      <c r="KJY291"/>
      <c r="KJZ291"/>
      <c r="KKA291"/>
      <c r="KKB291"/>
      <c r="KKC291"/>
      <c r="KKD291"/>
      <c r="KKE291"/>
      <c r="KKF291"/>
      <c r="KKG291"/>
      <c r="KKH291"/>
      <c r="KKI291"/>
      <c r="KKJ291"/>
      <c r="KKK291"/>
      <c r="KKL291"/>
      <c r="KKM291"/>
      <c r="KKN291"/>
      <c r="KKO291"/>
      <c r="KKP291"/>
      <c r="KKQ291"/>
      <c r="KKR291"/>
      <c r="KKS291"/>
      <c r="KKT291"/>
      <c r="KKU291"/>
      <c r="KKV291"/>
      <c r="KKW291"/>
      <c r="KKX291"/>
      <c r="KKY291"/>
      <c r="KKZ291"/>
      <c r="KLA291"/>
      <c r="KLB291"/>
      <c r="KLC291"/>
      <c r="KLD291"/>
      <c r="KLE291"/>
      <c r="KLF291"/>
      <c r="KLG291"/>
      <c r="KLH291"/>
      <c r="KLI291"/>
      <c r="KLJ291"/>
      <c r="KLK291"/>
      <c r="KLL291"/>
      <c r="KLM291"/>
      <c r="KLN291"/>
      <c r="KLO291"/>
      <c r="KLP291"/>
      <c r="KLQ291"/>
      <c r="KLR291"/>
      <c r="KLS291"/>
      <c r="KLT291"/>
      <c r="KLU291"/>
      <c r="KLV291"/>
      <c r="KLW291"/>
      <c r="KLX291"/>
      <c r="KLY291"/>
      <c r="KLZ291"/>
      <c r="KMA291"/>
      <c r="KMB291"/>
      <c r="KMC291"/>
      <c r="KMD291"/>
      <c r="KME291"/>
      <c r="KMF291"/>
      <c r="KMG291"/>
      <c r="KMH291"/>
      <c r="KMI291"/>
      <c r="KMJ291"/>
      <c r="KMK291"/>
      <c r="KML291"/>
      <c r="KMM291"/>
      <c r="KMN291"/>
      <c r="KMO291"/>
      <c r="KMP291"/>
      <c r="KMQ291"/>
      <c r="KMR291"/>
      <c r="KMS291"/>
      <c r="KMT291"/>
      <c r="KMU291"/>
      <c r="KMV291"/>
      <c r="KMW291"/>
      <c r="KMX291"/>
      <c r="KMY291"/>
      <c r="KMZ291"/>
      <c r="KNA291"/>
      <c r="KNB291"/>
      <c r="KNC291"/>
      <c r="KND291"/>
      <c r="KNE291"/>
      <c r="KNF291"/>
      <c r="KNG291"/>
      <c r="KNH291"/>
      <c r="KNI291"/>
      <c r="KNJ291"/>
      <c r="KNK291"/>
      <c r="KNL291"/>
      <c r="KNM291"/>
      <c r="KNN291"/>
      <c r="KNO291"/>
      <c r="KNP291"/>
      <c r="KNQ291"/>
      <c r="KNR291"/>
      <c r="KNS291"/>
      <c r="KNT291"/>
      <c r="KNU291"/>
      <c r="KNV291"/>
      <c r="KNW291"/>
      <c r="KNX291"/>
      <c r="KNY291"/>
      <c r="KNZ291"/>
      <c r="KOA291"/>
      <c r="KOB291"/>
      <c r="KOC291"/>
      <c r="KOD291"/>
      <c r="KOE291"/>
      <c r="KOF291"/>
      <c r="KOG291"/>
      <c r="KOH291"/>
      <c r="KOI291"/>
      <c r="KOJ291"/>
      <c r="KOK291"/>
      <c r="KOL291"/>
      <c r="KOM291"/>
      <c r="KON291"/>
      <c r="KOO291"/>
      <c r="KOP291"/>
      <c r="KOQ291"/>
      <c r="KOR291"/>
      <c r="KOS291"/>
      <c r="KOT291"/>
      <c r="KOU291"/>
      <c r="KOV291"/>
      <c r="KOW291"/>
      <c r="KOX291"/>
      <c r="KOY291"/>
      <c r="KOZ291"/>
      <c r="KPA291"/>
      <c r="KPB291"/>
      <c r="KPC291"/>
      <c r="KPD291"/>
      <c r="KPE291"/>
      <c r="KPF291"/>
      <c r="KPG291"/>
      <c r="KPH291"/>
      <c r="KPI291"/>
      <c r="KPJ291"/>
      <c r="KPK291"/>
      <c r="KPL291"/>
      <c r="KPM291"/>
      <c r="KPN291"/>
      <c r="KPO291"/>
      <c r="KPP291"/>
      <c r="KPQ291"/>
      <c r="KPR291"/>
      <c r="KPS291"/>
      <c r="KPT291"/>
      <c r="KPU291"/>
      <c r="KPV291"/>
      <c r="KPW291"/>
      <c r="KPX291"/>
      <c r="KPY291"/>
      <c r="KPZ291"/>
      <c r="KQA291"/>
      <c r="KQB291"/>
      <c r="KQC291"/>
      <c r="KQD291"/>
      <c r="KQE291"/>
      <c r="KQF291"/>
      <c r="KQG291"/>
      <c r="KQH291"/>
      <c r="KQI291"/>
      <c r="KQJ291"/>
      <c r="KQK291"/>
      <c r="KQL291"/>
      <c r="KQM291"/>
      <c r="KQN291"/>
      <c r="KQO291"/>
      <c r="KQP291"/>
      <c r="KQQ291"/>
      <c r="KQR291"/>
      <c r="KQS291"/>
      <c r="KQT291"/>
      <c r="KQU291"/>
      <c r="KQV291"/>
      <c r="KQW291"/>
      <c r="KQX291"/>
      <c r="KQY291"/>
      <c r="KQZ291"/>
      <c r="KRA291"/>
      <c r="KRB291"/>
      <c r="KRC291"/>
      <c r="KRD291"/>
      <c r="KRE291"/>
      <c r="KRF291"/>
      <c r="KRG291"/>
      <c r="KRH291"/>
      <c r="KRI291"/>
      <c r="KRJ291"/>
      <c r="KRK291"/>
      <c r="KRL291"/>
      <c r="KRM291"/>
      <c r="KRN291"/>
      <c r="KRO291"/>
      <c r="KRP291"/>
      <c r="KRQ291"/>
      <c r="KRR291"/>
      <c r="KRS291"/>
      <c r="KRT291"/>
      <c r="KRU291"/>
      <c r="KRV291"/>
      <c r="KRW291"/>
      <c r="KRX291"/>
      <c r="KRY291"/>
      <c r="KRZ291"/>
      <c r="KSA291"/>
      <c r="KSB291"/>
      <c r="KSC291"/>
      <c r="KSD291"/>
      <c r="KSE291"/>
      <c r="KSF291"/>
      <c r="KSG291"/>
      <c r="KSH291"/>
      <c r="KSI291"/>
      <c r="KSJ291"/>
      <c r="KSK291"/>
      <c r="KSL291"/>
      <c r="KSM291"/>
      <c r="KSN291"/>
      <c r="KSO291"/>
      <c r="KSP291"/>
      <c r="KSQ291"/>
      <c r="KSR291"/>
      <c r="KSS291"/>
      <c r="KST291"/>
      <c r="KSU291"/>
      <c r="KSV291"/>
      <c r="KSW291"/>
      <c r="KSX291"/>
      <c r="KSY291"/>
      <c r="KSZ291"/>
      <c r="KTA291"/>
      <c r="KTB291"/>
      <c r="KTC291"/>
      <c r="KTD291"/>
      <c r="KTE291"/>
      <c r="KTF291"/>
      <c r="KTG291"/>
      <c r="KTH291"/>
      <c r="KTI291"/>
      <c r="KTJ291"/>
      <c r="KTK291"/>
      <c r="KTL291"/>
      <c r="KTM291"/>
      <c r="KTN291"/>
      <c r="KTO291"/>
      <c r="KTP291"/>
      <c r="KTQ291"/>
      <c r="KTR291"/>
      <c r="KTS291"/>
      <c r="KTT291"/>
      <c r="KTU291"/>
      <c r="KTV291"/>
      <c r="KTW291"/>
      <c r="KTX291"/>
      <c r="KTY291"/>
      <c r="KTZ291"/>
      <c r="KUA291"/>
      <c r="KUB291"/>
      <c r="KUC291"/>
      <c r="KUD291"/>
      <c r="KUE291"/>
      <c r="KUF291"/>
      <c r="KUG291"/>
      <c r="KUH291"/>
      <c r="KUI291"/>
      <c r="KUJ291"/>
      <c r="KUK291"/>
      <c r="KUL291"/>
      <c r="KUM291"/>
      <c r="KUN291"/>
      <c r="KUO291"/>
      <c r="KUP291"/>
      <c r="KUQ291"/>
      <c r="KUR291"/>
      <c r="KUS291"/>
      <c r="KUT291"/>
      <c r="KUU291"/>
      <c r="KUV291"/>
      <c r="KUW291"/>
      <c r="KUX291"/>
      <c r="KUY291"/>
      <c r="KUZ291"/>
      <c r="KVA291"/>
      <c r="KVB291"/>
      <c r="KVC291"/>
      <c r="KVD291"/>
      <c r="KVE291"/>
      <c r="KVF291"/>
      <c r="KVG291"/>
      <c r="KVH291"/>
      <c r="KVI291"/>
      <c r="KVJ291"/>
      <c r="KVK291"/>
      <c r="KVL291"/>
      <c r="KVM291"/>
      <c r="KVN291"/>
      <c r="KVO291"/>
      <c r="KVP291"/>
      <c r="KVQ291"/>
      <c r="KVR291"/>
      <c r="KVS291"/>
      <c r="KVT291"/>
      <c r="KVU291"/>
      <c r="KVV291"/>
      <c r="KVW291"/>
      <c r="KVX291"/>
      <c r="KVY291"/>
      <c r="KVZ291"/>
      <c r="KWA291"/>
      <c r="KWB291"/>
      <c r="KWC291"/>
      <c r="KWD291"/>
      <c r="KWE291"/>
      <c r="KWF291"/>
      <c r="KWG291"/>
      <c r="KWH291"/>
      <c r="KWI291"/>
      <c r="KWJ291"/>
      <c r="KWK291"/>
      <c r="KWL291"/>
      <c r="KWM291"/>
      <c r="KWN291"/>
      <c r="KWO291"/>
      <c r="KWP291"/>
      <c r="KWQ291"/>
      <c r="KWR291"/>
      <c r="KWS291"/>
      <c r="KWT291"/>
      <c r="KWU291"/>
      <c r="KWV291"/>
      <c r="KWW291"/>
      <c r="KWX291"/>
      <c r="KWY291"/>
      <c r="KWZ291"/>
      <c r="KXA291"/>
      <c r="KXB291"/>
      <c r="KXC291"/>
      <c r="KXD291"/>
      <c r="KXE291"/>
      <c r="KXF291"/>
      <c r="KXG291"/>
      <c r="KXH291"/>
      <c r="KXI291"/>
      <c r="KXJ291"/>
      <c r="KXK291"/>
      <c r="KXL291"/>
      <c r="KXM291"/>
      <c r="KXN291"/>
      <c r="KXO291"/>
      <c r="KXP291"/>
      <c r="KXQ291"/>
      <c r="KXR291"/>
      <c r="KXS291"/>
      <c r="KXT291"/>
      <c r="KXU291"/>
      <c r="KXV291"/>
      <c r="KXW291"/>
      <c r="KXX291"/>
      <c r="KXY291"/>
      <c r="KXZ291"/>
      <c r="KYA291"/>
      <c r="KYB291"/>
      <c r="KYC291"/>
      <c r="KYD291"/>
      <c r="KYE291"/>
      <c r="KYF291"/>
      <c r="KYG291"/>
      <c r="KYH291"/>
      <c r="KYI291"/>
      <c r="KYJ291"/>
      <c r="KYK291"/>
      <c r="KYL291"/>
      <c r="KYM291"/>
      <c r="KYN291"/>
      <c r="KYO291"/>
      <c r="KYP291"/>
      <c r="KYQ291"/>
      <c r="KYR291"/>
      <c r="KYS291"/>
      <c r="KYT291"/>
      <c r="KYU291"/>
      <c r="KYV291"/>
      <c r="KYW291"/>
      <c r="KYX291"/>
      <c r="KYY291"/>
      <c r="KYZ291"/>
      <c r="KZA291"/>
      <c r="KZB291"/>
      <c r="KZC291"/>
      <c r="KZD291"/>
      <c r="KZE291"/>
      <c r="KZF291"/>
      <c r="KZG291"/>
      <c r="KZH291"/>
      <c r="KZI291"/>
      <c r="KZJ291"/>
      <c r="KZK291"/>
      <c r="KZL291"/>
      <c r="KZM291"/>
      <c r="KZN291"/>
      <c r="KZO291"/>
      <c r="KZP291"/>
      <c r="KZQ291"/>
      <c r="KZR291"/>
      <c r="KZS291"/>
      <c r="KZT291"/>
      <c r="KZU291"/>
      <c r="KZV291"/>
      <c r="KZW291"/>
      <c r="KZX291"/>
      <c r="KZY291"/>
      <c r="KZZ291"/>
      <c r="LAA291"/>
      <c r="LAB291"/>
      <c r="LAC291"/>
      <c r="LAD291"/>
      <c r="LAE291"/>
      <c r="LAF291"/>
      <c r="LAG291"/>
      <c r="LAH291"/>
      <c r="LAI291"/>
      <c r="LAJ291"/>
      <c r="LAK291"/>
      <c r="LAL291"/>
      <c r="LAM291"/>
      <c r="LAN291"/>
      <c r="LAO291"/>
      <c r="LAP291"/>
      <c r="LAQ291"/>
      <c r="LAR291"/>
      <c r="LAS291"/>
      <c r="LAT291"/>
      <c r="LAU291"/>
      <c r="LAV291"/>
      <c r="LAW291"/>
      <c r="LAX291"/>
      <c r="LAY291"/>
      <c r="LAZ291"/>
      <c r="LBA291"/>
      <c r="LBB291"/>
      <c r="LBC291"/>
      <c r="LBD291"/>
      <c r="LBE291"/>
      <c r="LBF291"/>
      <c r="LBG291"/>
      <c r="LBH291"/>
      <c r="LBI291"/>
      <c r="LBJ291"/>
      <c r="LBK291"/>
      <c r="LBL291"/>
      <c r="LBM291"/>
      <c r="LBN291"/>
      <c r="LBO291"/>
      <c r="LBP291"/>
      <c r="LBQ291"/>
      <c r="LBR291"/>
      <c r="LBS291"/>
      <c r="LBT291"/>
      <c r="LBU291"/>
      <c r="LBV291"/>
      <c r="LBW291"/>
      <c r="LBX291"/>
      <c r="LBY291"/>
      <c r="LBZ291"/>
      <c r="LCA291"/>
      <c r="LCB291"/>
      <c r="LCC291"/>
      <c r="LCD291"/>
      <c r="LCE291"/>
      <c r="LCF291"/>
      <c r="LCG291"/>
      <c r="LCH291"/>
      <c r="LCI291"/>
      <c r="LCJ291"/>
      <c r="LCK291"/>
      <c r="LCL291"/>
      <c r="LCM291"/>
      <c r="LCN291"/>
      <c r="LCO291"/>
      <c r="LCP291"/>
      <c r="LCQ291"/>
      <c r="LCR291"/>
      <c r="LCS291"/>
      <c r="LCT291"/>
      <c r="LCU291"/>
      <c r="LCV291"/>
      <c r="LCW291"/>
      <c r="LCX291"/>
      <c r="LCY291"/>
      <c r="LCZ291"/>
      <c r="LDA291"/>
      <c r="LDB291"/>
      <c r="LDC291"/>
      <c r="LDD291"/>
      <c r="LDE291"/>
      <c r="LDF291"/>
      <c r="LDG291"/>
      <c r="LDH291"/>
      <c r="LDI291"/>
      <c r="LDJ291"/>
      <c r="LDK291"/>
      <c r="LDL291"/>
      <c r="LDM291"/>
      <c r="LDN291"/>
      <c r="LDO291"/>
      <c r="LDP291"/>
      <c r="LDQ291"/>
      <c r="LDR291"/>
      <c r="LDS291"/>
      <c r="LDT291"/>
      <c r="LDU291"/>
      <c r="LDV291"/>
      <c r="LDW291"/>
      <c r="LDX291"/>
      <c r="LDY291"/>
      <c r="LDZ291"/>
      <c r="LEA291"/>
      <c r="LEB291"/>
      <c r="LEC291"/>
      <c r="LED291"/>
      <c r="LEE291"/>
      <c r="LEF291"/>
      <c r="LEG291"/>
      <c r="LEH291"/>
      <c r="LEI291"/>
      <c r="LEJ291"/>
      <c r="LEK291"/>
      <c r="LEL291"/>
      <c r="LEM291"/>
      <c r="LEN291"/>
      <c r="LEO291"/>
      <c r="LEP291"/>
      <c r="LEQ291"/>
      <c r="LER291"/>
      <c r="LES291"/>
      <c r="LET291"/>
      <c r="LEU291"/>
      <c r="LEV291"/>
      <c r="LEW291"/>
      <c r="LEX291"/>
      <c r="LEY291"/>
      <c r="LEZ291"/>
      <c r="LFA291"/>
      <c r="LFB291"/>
      <c r="LFC291"/>
      <c r="LFD291"/>
      <c r="LFE291"/>
      <c r="LFF291"/>
      <c r="LFG291"/>
      <c r="LFH291"/>
      <c r="LFI291"/>
      <c r="LFJ291"/>
      <c r="LFK291"/>
      <c r="LFL291"/>
      <c r="LFM291"/>
      <c r="LFN291"/>
      <c r="LFO291"/>
      <c r="LFP291"/>
      <c r="LFQ291"/>
      <c r="LFR291"/>
      <c r="LFS291"/>
      <c r="LFT291"/>
      <c r="LFU291"/>
      <c r="LFV291"/>
      <c r="LFW291"/>
      <c r="LFX291"/>
      <c r="LFY291"/>
      <c r="LFZ291"/>
      <c r="LGA291"/>
      <c r="LGB291"/>
      <c r="LGC291"/>
      <c r="LGD291"/>
      <c r="LGE291"/>
      <c r="LGF291"/>
      <c r="LGG291"/>
      <c r="LGH291"/>
      <c r="LGI291"/>
      <c r="LGJ291"/>
      <c r="LGK291"/>
      <c r="LGL291"/>
      <c r="LGM291"/>
      <c r="LGN291"/>
      <c r="LGO291"/>
      <c r="LGP291"/>
      <c r="LGQ291"/>
      <c r="LGR291"/>
      <c r="LGS291"/>
      <c r="LGT291"/>
      <c r="LGU291"/>
      <c r="LGV291"/>
      <c r="LGW291"/>
      <c r="LGX291"/>
      <c r="LGY291"/>
      <c r="LGZ291"/>
      <c r="LHA291"/>
      <c r="LHB291"/>
      <c r="LHC291"/>
      <c r="LHD291"/>
      <c r="LHE291"/>
      <c r="LHF291"/>
      <c r="LHG291"/>
      <c r="LHH291"/>
      <c r="LHI291"/>
      <c r="LHJ291"/>
      <c r="LHK291"/>
      <c r="LHL291"/>
      <c r="LHM291"/>
      <c r="LHN291"/>
      <c r="LHO291"/>
      <c r="LHP291"/>
      <c r="LHQ291"/>
      <c r="LHR291"/>
      <c r="LHS291"/>
      <c r="LHT291"/>
      <c r="LHU291"/>
      <c r="LHV291"/>
      <c r="LHW291"/>
      <c r="LHX291"/>
      <c r="LHY291"/>
      <c r="LHZ291"/>
      <c r="LIA291"/>
      <c r="LIB291"/>
      <c r="LIC291"/>
      <c r="LID291"/>
      <c r="LIE291"/>
      <c r="LIF291"/>
      <c r="LIG291"/>
      <c r="LIH291"/>
      <c r="LII291"/>
      <c r="LIJ291"/>
      <c r="LIK291"/>
      <c r="LIL291"/>
      <c r="LIM291"/>
      <c r="LIN291"/>
      <c r="LIO291"/>
      <c r="LIP291"/>
      <c r="LIQ291"/>
      <c r="LIR291"/>
      <c r="LIS291"/>
      <c r="LIT291"/>
      <c r="LIU291"/>
      <c r="LIV291"/>
      <c r="LIW291"/>
      <c r="LIX291"/>
      <c r="LIY291"/>
      <c r="LIZ291"/>
      <c r="LJA291"/>
      <c r="LJB291"/>
      <c r="LJC291"/>
      <c r="LJD291"/>
      <c r="LJE291"/>
      <c r="LJF291"/>
      <c r="LJG291"/>
      <c r="LJH291"/>
      <c r="LJI291"/>
      <c r="LJJ291"/>
      <c r="LJK291"/>
      <c r="LJL291"/>
      <c r="LJM291"/>
      <c r="LJN291"/>
      <c r="LJO291"/>
      <c r="LJP291"/>
      <c r="LJQ291"/>
      <c r="LJR291"/>
      <c r="LJS291"/>
      <c r="LJT291"/>
      <c r="LJU291"/>
      <c r="LJV291"/>
      <c r="LJW291"/>
      <c r="LJX291"/>
      <c r="LJY291"/>
      <c r="LJZ291"/>
      <c r="LKA291"/>
      <c r="LKB291"/>
      <c r="LKC291"/>
      <c r="LKD291"/>
      <c r="LKE291"/>
      <c r="LKF291"/>
      <c r="LKG291"/>
      <c r="LKH291"/>
      <c r="LKI291"/>
      <c r="LKJ291"/>
      <c r="LKK291"/>
      <c r="LKL291"/>
      <c r="LKM291"/>
      <c r="LKN291"/>
      <c r="LKO291"/>
      <c r="LKP291"/>
      <c r="LKQ291"/>
      <c r="LKR291"/>
      <c r="LKS291"/>
      <c r="LKT291"/>
      <c r="LKU291"/>
      <c r="LKV291"/>
      <c r="LKW291"/>
      <c r="LKX291"/>
      <c r="LKY291"/>
      <c r="LKZ291"/>
      <c r="LLA291"/>
      <c r="LLB291"/>
      <c r="LLC291"/>
      <c r="LLD291"/>
      <c r="LLE291"/>
      <c r="LLF291"/>
      <c r="LLG291"/>
      <c r="LLH291"/>
      <c r="LLI291"/>
      <c r="LLJ291"/>
      <c r="LLK291"/>
      <c r="LLL291"/>
      <c r="LLM291"/>
      <c r="LLN291"/>
      <c r="LLO291"/>
      <c r="LLP291"/>
      <c r="LLQ291"/>
      <c r="LLR291"/>
      <c r="LLS291"/>
      <c r="LLT291"/>
      <c r="LLU291"/>
      <c r="LLV291"/>
      <c r="LLW291"/>
      <c r="LLX291"/>
      <c r="LLY291"/>
      <c r="LLZ291"/>
      <c r="LMA291"/>
      <c r="LMB291"/>
      <c r="LMC291"/>
      <c r="LMD291"/>
      <c r="LME291"/>
      <c r="LMF291"/>
      <c r="LMG291"/>
      <c r="LMH291"/>
      <c r="LMI291"/>
      <c r="LMJ291"/>
      <c r="LMK291"/>
      <c r="LML291"/>
      <c r="LMM291"/>
      <c r="LMN291"/>
      <c r="LMO291"/>
      <c r="LMP291"/>
      <c r="LMQ291"/>
      <c r="LMR291"/>
      <c r="LMS291"/>
      <c r="LMT291"/>
      <c r="LMU291"/>
      <c r="LMV291"/>
      <c r="LMW291"/>
      <c r="LMX291"/>
      <c r="LMY291"/>
      <c r="LMZ291"/>
      <c r="LNA291"/>
      <c r="LNB291"/>
      <c r="LNC291"/>
      <c r="LND291"/>
      <c r="LNE291"/>
      <c r="LNF291"/>
      <c r="LNG291"/>
      <c r="LNH291"/>
      <c r="LNI291"/>
      <c r="LNJ291"/>
      <c r="LNK291"/>
      <c r="LNL291"/>
      <c r="LNM291"/>
      <c r="LNN291"/>
      <c r="LNO291"/>
      <c r="LNP291"/>
      <c r="LNQ291"/>
      <c r="LNR291"/>
      <c r="LNS291"/>
      <c r="LNT291"/>
      <c r="LNU291"/>
      <c r="LNV291"/>
      <c r="LNW291"/>
      <c r="LNX291"/>
      <c r="LNY291"/>
      <c r="LNZ291"/>
      <c r="LOA291"/>
      <c r="LOB291"/>
      <c r="LOC291"/>
      <c r="LOD291"/>
      <c r="LOE291"/>
      <c r="LOF291"/>
      <c r="LOG291"/>
      <c r="LOH291"/>
      <c r="LOI291"/>
      <c r="LOJ291"/>
      <c r="LOK291"/>
      <c r="LOL291"/>
      <c r="LOM291"/>
      <c r="LON291"/>
      <c r="LOO291"/>
      <c r="LOP291"/>
      <c r="LOQ291"/>
      <c r="LOR291"/>
      <c r="LOS291"/>
      <c r="LOT291"/>
      <c r="LOU291"/>
      <c r="LOV291"/>
      <c r="LOW291"/>
      <c r="LOX291"/>
      <c r="LOY291"/>
      <c r="LOZ291"/>
      <c r="LPA291"/>
      <c r="LPB291"/>
      <c r="LPC291"/>
      <c r="LPD291"/>
      <c r="LPE291"/>
      <c r="LPF291"/>
      <c r="LPG291"/>
      <c r="LPH291"/>
      <c r="LPI291"/>
      <c r="LPJ291"/>
      <c r="LPK291"/>
      <c r="LPL291"/>
      <c r="LPM291"/>
      <c r="LPN291"/>
      <c r="LPO291"/>
      <c r="LPP291"/>
      <c r="LPQ291"/>
      <c r="LPR291"/>
      <c r="LPS291"/>
      <c r="LPT291"/>
      <c r="LPU291"/>
      <c r="LPV291"/>
      <c r="LPW291"/>
      <c r="LPX291"/>
      <c r="LPY291"/>
      <c r="LPZ291"/>
      <c r="LQA291"/>
      <c r="LQB291"/>
      <c r="LQC291"/>
      <c r="LQD291"/>
      <c r="LQE291"/>
      <c r="LQF291"/>
      <c r="LQG291"/>
      <c r="LQH291"/>
      <c r="LQI291"/>
      <c r="LQJ291"/>
      <c r="LQK291"/>
      <c r="LQL291"/>
      <c r="LQM291"/>
      <c r="LQN291"/>
      <c r="LQO291"/>
      <c r="LQP291"/>
      <c r="LQQ291"/>
      <c r="LQR291"/>
      <c r="LQS291"/>
      <c r="LQT291"/>
      <c r="LQU291"/>
      <c r="LQV291"/>
      <c r="LQW291"/>
      <c r="LQX291"/>
      <c r="LQY291"/>
      <c r="LQZ291"/>
      <c r="LRA291"/>
      <c r="LRB291"/>
      <c r="LRC291"/>
      <c r="LRD291"/>
      <c r="LRE291"/>
      <c r="LRF291"/>
      <c r="LRG291"/>
      <c r="LRH291"/>
      <c r="LRI291"/>
      <c r="LRJ291"/>
      <c r="LRK291"/>
      <c r="LRL291"/>
      <c r="LRM291"/>
      <c r="LRN291"/>
      <c r="LRO291"/>
      <c r="LRP291"/>
      <c r="LRQ291"/>
      <c r="LRR291"/>
      <c r="LRS291"/>
      <c r="LRT291"/>
      <c r="LRU291"/>
      <c r="LRV291"/>
      <c r="LRW291"/>
      <c r="LRX291"/>
      <c r="LRY291"/>
      <c r="LRZ291"/>
      <c r="LSA291"/>
      <c r="LSB291"/>
      <c r="LSC291"/>
      <c r="LSD291"/>
      <c r="LSE291"/>
      <c r="LSF291"/>
      <c r="LSG291"/>
      <c r="LSH291"/>
      <c r="LSI291"/>
      <c r="LSJ291"/>
      <c r="LSK291"/>
      <c r="LSL291"/>
      <c r="LSM291"/>
      <c r="LSN291"/>
      <c r="LSO291"/>
      <c r="LSP291"/>
      <c r="LSQ291"/>
      <c r="LSR291"/>
      <c r="LSS291"/>
      <c r="LST291"/>
      <c r="LSU291"/>
      <c r="LSV291"/>
      <c r="LSW291"/>
      <c r="LSX291"/>
      <c r="LSY291"/>
      <c r="LSZ291"/>
      <c r="LTA291"/>
      <c r="LTB291"/>
      <c r="LTC291"/>
      <c r="LTD291"/>
      <c r="LTE291"/>
      <c r="LTF291"/>
      <c r="LTG291"/>
      <c r="LTH291"/>
      <c r="LTI291"/>
      <c r="LTJ291"/>
      <c r="LTK291"/>
      <c r="LTL291"/>
      <c r="LTM291"/>
      <c r="LTN291"/>
      <c r="LTO291"/>
      <c r="LTP291"/>
      <c r="LTQ291"/>
      <c r="LTR291"/>
      <c r="LTS291"/>
      <c r="LTT291"/>
      <c r="LTU291"/>
      <c r="LTV291"/>
      <c r="LTW291"/>
      <c r="LTX291"/>
      <c r="LTY291"/>
      <c r="LTZ291"/>
      <c r="LUA291"/>
      <c r="LUB291"/>
      <c r="LUC291"/>
      <c r="LUD291"/>
      <c r="LUE291"/>
      <c r="LUF291"/>
      <c r="LUG291"/>
      <c r="LUH291"/>
      <c r="LUI291"/>
      <c r="LUJ291"/>
      <c r="LUK291"/>
      <c r="LUL291"/>
      <c r="LUM291"/>
      <c r="LUN291"/>
      <c r="LUO291"/>
      <c r="LUP291"/>
      <c r="LUQ291"/>
      <c r="LUR291"/>
      <c r="LUS291"/>
      <c r="LUT291"/>
      <c r="LUU291"/>
      <c r="LUV291"/>
      <c r="LUW291"/>
      <c r="LUX291"/>
      <c r="LUY291"/>
      <c r="LUZ291"/>
      <c r="LVA291"/>
      <c r="LVB291"/>
      <c r="LVC291"/>
      <c r="LVD291"/>
      <c r="LVE291"/>
      <c r="LVF291"/>
      <c r="LVG291"/>
      <c r="LVH291"/>
      <c r="LVI291"/>
      <c r="LVJ291"/>
      <c r="LVK291"/>
      <c r="LVL291"/>
      <c r="LVM291"/>
      <c r="LVN291"/>
      <c r="LVO291"/>
      <c r="LVP291"/>
      <c r="LVQ291"/>
      <c r="LVR291"/>
      <c r="LVS291"/>
      <c r="LVT291"/>
      <c r="LVU291"/>
      <c r="LVV291"/>
      <c r="LVW291"/>
      <c r="LVX291"/>
      <c r="LVY291"/>
      <c r="LVZ291"/>
      <c r="LWA291"/>
      <c r="LWB291"/>
      <c r="LWC291"/>
      <c r="LWD291"/>
      <c r="LWE291"/>
      <c r="LWF291"/>
      <c r="LWG291"/>
      <c r="LWH291"/>
      <c r="LWI291"/>
      <c r="LWJ291"/>
      <c r="LWK291"/>
      <c r="LWL291"/>
      <c r="LWM291"/>
      <c r="LWN291"/>
      <c r="LWO291"/>
      <c r="LWP291"/>
      <c r="LWQ291"/>
      <c r="LWR291"/>
      <c r="LWS291"/>
      <c r="LWT291"/>
      <c r="LWU291"/>
      <c r="LWV291"/>
      <c r="LWW291"/>
      <c r="LWX291"/>
      <c r="LWY291"/>
      <c r="LWZ291"/>
      <c r="LXA291"/>
      <c r="LXB291"/>
      <c r="LXC291"/>
      <c r="LXD291"/>
      <c r="LXE291"/>
      <c r="LXF291"/>
      <c r="LXG291"/>
      <c r="LXH291"/>
      <c r="LXI291"/>
      <c r="LXJ291"/>
      <c r="LXK291"/>
      <c r="LXL291"/>
      <c r="LXM291"/>
      <c r="LXN291"/>
      <c r="LXO291"/>
      <c r="LXP291"/>
      <c r="LXQ291"/>
      <c r="LXR291"/>
      <c r="LXS291"/>
      <c r="LXT291"/>
      <c r="LXU291"/>
      <c r="LXV291"/>
      <c r="LXW291"/>
      <c r="LXX291"/>
      <c r="LXY291"/>
      <c r="LXZ291"/>
      <c r="LYA291"/>
      <c r="LYB291"/>
      <c r="LYC291"/>
      <c r="LYD291"/>
      <c r="LYE291"/>
      <c r="LYF291"/>
      <c r="LYG291"/>
      <c r="LYH291"/>
      <c r="LYI291"/>
      <c r="LYJ291"/>
      <c r="LYK291"/>
      <c r="LYL291"/>
      <c r="LYM291"/>
      <c r="LYN291"/>
      <c r="LYO291"/>
      <c r="LYP291"/>
      <c r="LYQ291"/>
      <c r="LYR291"/>
      <c r="LYS291"/>
      <c r="LYT291"/>
      <c r="LYU291"/>
      <c r="LYV291"/>
      <c r="LYW291"/>
      <c r="LYX291"/>
      <c r="LYY291"/>
      <c r="LYZ291"/>
      <c r="LZA291"/>
      <c r="LZB291"/>
      <c r="LZC291"/>
      <c r="LZD291"/>
      <c r="LZE291"/>
      <c r="LZF291"/>
      <c r="LZG291"/>
      <c r="LZH291"/>
      <c r="LZI291"/>
      <c r="LZJ291"/>
      <c r="LZK291"/>
      <c r="LZL291"/>
      <c r="LZM291"/>
      <c r="LZN291"/>
      <c r="LZO291"/>
      <c r="LZP291"/>
      <c r="LZQ291"/>
      <c r="LZR291"/>
      <c r="LZS291"/>
      <c r="LZT291"/>
      <c r="LZU291"/>
      <c r="LZV291"/>
      <c r="LZW291"/>
      <c r="LZX291"/>
      <c r="LZY291"/>
      <c r="LZZ291"/>
      <c r="MAA291"/>
      <c r="MAB291"/>
      <c r="MAC291"/>
      <c r="MAD291"/>
      <c r="MAE291"/>
      <c r="MAF291"/>
      <c r="MAG291"/>
      <c r="MAH291"/>
      <c r="MAI291"/>
      <c r="MAJ291"/>
      <c r="MAK291"/>
      <c r="MAL291"/>
      <c r="MAM291"/>
      <c r="MAN291"/>
      <c r="MAO291"/>
      <c r="MAP291"/>
      <c r="MAQ291"/>
      <c r="MAR291"/>
      <c r="MAS291"/>
      <c r="MAT291"/>
      <c r="MAU291"/>
      <c r="MAV291"/>
      <c r="MAW291"/>
      <c r="MAX291"/>
      <c r="MAY291"/>
      <c r="MAZ291"/>
      <c r="MBA291"/>
      <c r="MBB291"/>
      <c r="MBC291"/>
      <c r="MBD291"/>
      <c r="MBE291"/>
      <c r="MBF291"/>
      <c r="MBG291"/>
      <c r="MBH291"/>
      <c r="MBI291"/>
      <c r="MBJ291"/>
      <c r="MBK291"/>
      <c r="MBL291"/>
      <c r="MBM291"/>
      <c r="MBN291"/>
      <c r="MBO291"/>
      <c r="MBP291"/>
      <c r="MBQ291"/>
      <c r="MBR291"/>
      <c r="MBS291"/>
      <c r="MBT291"/>
      <c r="MBU291"/>
      <c r="MBV291"/>
      <c r="MBW291"/>
      <c r="MBX291"/>
      <c r="MBY291"/>
      <c r="MBZ291"/>
      <c r="MCA291"/>
      <c r="MCB291"/>
      <c r="MCC291"/>
      <c r="MCD291"/>
      <c r="MCE291"/>
      <c r="MCF291"/>
      <c r="MCG291"/>
      <c r="MCH291"/>
      <c r="MCI291"/>
      <c r="MCJ291"/>
      <c r="MCK291"/>
      <c r="MCL291"/>
      <c r="MCM291"/>
      <c r="MCN291"/>
      <c r="MCO291"/>
      <c r="MCP291"/>
      <c r="MCQ291"/>
      <c r="MCR291"/>
      <c r="MCS291"/>
      <c r="MCT291"/>
      <c r="MCU291"/>
      <c r="MCV291"/>
      <c r="MCW291"/>
      <c r="MCX291"/>
      <c r="MCY291"/>
      <c r="MCZ291"/>
      <c r="MDA291"/>
      <c r="MDB291"/>
      <c r="MDC291"/>
      <c r="MDD291"/>
      <c r="MDE291"/>
      <c r="MDF291"/>
      <c r="MDG291"/>
      <c r="MDH291"/>
      <c r="MDI291"/>
      <c r="MDJ291"/>
      <c r="MDK291"/>
      <c r="MDL291"/>
      <c r="MDM291"/>
      <c r="MDN291"/>
      <c r="MDO291"/>
      <c r="MDP291"/>
      <c r="MDQ291"/>
      <c r="MDR291"/>
      <c r="MDS291"/>
      <c r="MDT291"/>
      <c r="MDU291"/>
      <c r="MDV291"/>
      <c r="MDW291"/>
      <c r="MDX291"/>
      <c r="MDY291"/>
      <c r="MDZ291"/>
      <c r="MEA291"/>
      <c r="MEB291"/>
      <c r="MEC291"/>
      <c r="MED291"/>
      <c r="MEE291"/>
      <c r="MEF291"/>
      <c r="MEG291"/>
      <c r="MEH291"/>
      <c r="MEI291"/>
      <c r="MEJ291"/>
      <c r="MEK291"/>
      <c r="MEL291"/>
      <c r="MEM291"/>
      <c r="MEN291"/>
      <c r="MEO291"/>
      <c r="MEP291"/>
      <c r="MEQ291"/>
      <c r="MER291"/>
      <c r="MES291"/>
      <c r="MET291"/>
      <c r="MEU291"/>
      <c r="MEV291"/>
      <c r="MEW291"/>
      <c r="MEX291"/>
      <c r="MEY291"/>
      <c r="MEZ291"/>
      <c r="MFA291"/>
      <c r="MFB291"/>
      <c r="MFC291"/>
      <c r="MFD291"/>
      <c r="MFE291"/>
      <c r="MFF291"/>
      <c r="MFG291"/>
      <c r="MFH291"/>
      <c r="MFI291"/>
      <c r="MFJ291"/>
      <c r="MFK291"/>
      <c r="MFL291"/>
      <c r="MFM291"/>
      <c r="MFN291"/>
      <c r="MFO291"/>
      <c r="MFP291"/>
      <c r="MFQ291"/>
      <c r="MFR291"/>
      <c r="MFS291"/>
      <c r="MFT291"/>
      <c r="MFU291"/>
      <c r="MFV291"/>
      <c r="MFW291"/>
      <c r="MFX291"/>
      <c r="MFY291"/>
      <c r="MFZ291"/>
      <c r="MGA291"/>
      <c r="MGB291"/>
      <c r="MGC291"/>
      <c r="MGD291"/>
      <c r="MGE291"/>
      <c r="MGF291"/>
      <c r="MGG291"/>
      <c r="MGH291"/>
      <c r="MGI291"/>
      <c r="MGJ291"/>
      <c r="MGK291"/>
      <c r="MGL291"/>
      <c r="MGM291"/>
      <c r="MGN291"/>
      <c r="MGO291"/>
      <c r="MGP291"/>
      <c r="MGQ291"/>
      <c r="MGR291"/>
      <c r="MGS291"/>
      <c r="MGT291"/>
      <c r="MGU291"/>
      <c r="MGV291"/>
      <c r="MGW291"/>
      <c r="MGX291"/>
      <c r="MGY291"/>
      <c r="MGZ291"/>
      <c r="MHA291"/>
      <c r="MHB291"/>
      <c r="MHC291"/>
      <c r="MHD291"/>
      <c r="MHE291"/>
      <c r="MHF291"/>
      <c r="MHG291"/>
      <c r="MHH291"/>
      <c r="MHI291"/>
      <c r="MHJ291"/>
      <c r="MHK291"/>
      <c r="MHL291"/>
      <c r="MHM291"/>
      <c r="MHN291"/>
      <c r="MHO291"/>
      <c r="MHP291"/>
      <c r="MHQ291"/>
      <c r="MHR291"/>
      <c r="MHS291"/>
      <c r="MHT291"/>
      <c r="MHU291"/>
      <c r="MHV291"/>
      <c r="MHW291"/>
      <c r="MHX291"/>
      <c r="MHY291"/>
      <c r="MHZ291"/>
      <c r="MIA291"/>
      <c r="MIB291"/>
      <c r="MIC291"/>
      <c r="MID291"/>
      <c r="MIE291"/>
      <c r="MIF291"/>
      <c r="MIG291"/>
      <c r="MIH291"/>
      <c r="MII291"/>
      <c r="MIJ291"/>
      <c r="MIK291"/>
      <c r="MIL291"/>
      <c r="MIM291"/>
      <c r="MIN291"/>
      <c r="MIO291"/>
      <c r="MIP291"/>
      <c r="MIQ291"/>
      <c r="MIR291"/>
      <c r="MIS291"/>
      <c r="MIT291"/>
      <c r="MIU291"/>
      <c r="MIV291"/>
      <c r="MIW291"/>
      <c r="MIX291"/>
      <c r="MIY291"/>
      <c r="MIZ291"/>
      <c r="MJA291"/>
      <c r="MJB291"/>
      <c r="MJC291"/>
      <c r="MJD291"/>
      <c r="MJE291"/>
      <c r="MJF291"/>
      <c r="MJG291"/>
      <c r="MJH291"/>
      <c r="MJI291"/>
      <c r="MJJ291"/>
      <c r="MJK291"/>
      <c r="MJL291"/>
      <c r="MJM291"/>
      <c r="MJN291"/>
      <c r="MJO291"/>
      <c r="MJP291"/>
      <c r="MJQ291"/>
      <c r="MJR291"/>
      <c r="MJS291"/>
      <c r="MJT291"/>
      <c r="MJU291"/>
      <c r="MJV291"/>
      <c r="MJW291"/>
      <c r="MJX291"/>
      <c r="MJY291"/>
      <c r="MJZ291"/>
      <c r="MKA291"/>
      <c r="MKB291"/>
      <c r="MKC291"/>
      <c r="MKD291"/>
      <c r="MKE291"/>
      <c r="MKF291"/>
      <c r="MKG291"/>
      <c r="MKH291"/>
      <c r="MKI291"/>
      <c r="MKJ291"/>
      <c r="MKK291"/>
      <c r="MKL291"/>
      <c r="MKM291"/>
      <c r="MKN291"/>
      <c r="MKO291"/>
      <c r="MKP291"/>
      <c r="MKQ291"/>
      <c r="MKR291"/>
      <c r="MKS291"/>
      <c r="MKT291"/>
      <c r="MKU291"/>
      <c r="MKV291"/>
      <c r="MKW291"/>
      <c r="MKX291"/>
      <c r="MKY291"/>
      <c r="MKZ291"/>
      <c r="MLA291"/>
      <c r="MLB291"/>
      <c r="MLC291"/>
      <c r="MLD291"/>
      <c r="MLE291"/>
      <c r="MLF291"/>
      <c r="MLG291"/>
      <c r="MLH291"/>
      <c r="MLI291"/>
      <c r="MLJ291"/>
      <c r="MLK291"/>
      <c r="MLL291"/>
      <c r="MLM291"/>
      <c r="MLN291"/>
      <c r="MLO291"/>
      <c r="MLP291"/>
      <c r="MLQ291"/>
      <c r="MLR291"/>
      <c r="MLS291"/>
      <c r="MLT291"/>
      <c r="MLU291"/>
      <c r="MLV291"/>
      <c r="MLW291"/>
      <c r="MLX291"/>
      <c r="MLY291"/>
      <c r="MLZ291"/>
      <c r="MMA291"/>
      <c r="MMB291"/>
      <c r="MMC291"/>
      <c r="MMD291"/>
      <c r="MME291"/>
      <c r="MMF291"/>
      <c r="MMG291"/>
      <c r="MMH291"/>
      <c r="MMI291"/>
      <c r="MMJ291"/>
      <c r="MMK291"/>
      <c r="MML291"/>
      <c r="MMM291"/>
      <c r="MMN291"/>
      <c r="MMO291"/>
      <c r="MMP291"/>
      <c r="MMQ291"/>
      <c r="MMR291"/>
      <c r="MMS291"/>
      <c r="MMT291"/>
      <c r="MMU291"/>
      <c r="MMV291"/>
      <c r="MMW291"/>
      <c r="MMX291"/>
      <c r="MMY291"/>
      <c r="MMZ291"/>
      <c r="MNA291"/>
      <c r="MNB291"/>
      <c r="MNC291"/>
      <c r="MND291"/>
      <c r="MNE291"/>
      <c r="MNF291"/>
      <c r="MNG291"/>
      <c r="MNH291"/>
      <c r="MNI291"/>
      <c r="MNJ291"/>
      <c r="MNK291"/>
      <c r="MNL291"/>
      <c r="MNM291"/>
      <c r="MNN291"/>
      <c r="MNO291"/>
      <c r="MNP291"/>
      <c r="MNQ291"/>
      <c r="MNR291"/>
      <c r="MNS291"/>
      <c r="MNT291"/>
      <c r="MNU291"/>
      <c r="MNV291"/>
      <c r="MNW291"/>
      <c r="MNX291"/>
      <c r="MNY291"/>
      <c r="MNZ291"/>
      <c r="MOA291"/>
      <c r="MOB291"/>
      <c r="MOC291"/>
      <c r="MOD291"/>
      <c r="MOE291"/>
      <c r="MOF291"/>
      <c r="MOG291"/>
      <c r="MOH291"/>
      <c r="MOI291"/>
      <c r="MOJ291"/>
      <c r="MOK291"/>
      <c r="MOL291"/>
      <c r="MOM291"/>
      <c r="MON291"/>
      <c r="MOO291"/>
      <c r="MOP291"/>
      <c r="MOQ291"/>
      <c r="MOR291"/>
      <c r="MOS291"/>
      <c r="MOT291"/>
      <c r="MOU291"/>
      <c r="MOV291"/>
      <c r="MOW291"/>
      <c r="MOX291"/>
      <c r="MOY291"/>
      <c r="MOZ291"/>
      <c r="MPA291"/>
      <c r="MPB291"/>
      <c r="MPC291"/>
      <c r="MPD291"/>
      <c r="MPE291"/>
      <c r="MPF291"/>
      <c r="MPG291"/>
      <c r="MPH291"/>
      <c r="MPI291"/>
      <c r="MPJ291"/>
      <c r="MPK291"/>
      <c r="MPL291"/>
      <c r="MPM291"/>
      <c r="MPN291"/>
      <c r="MPO291"/>
      <c r="MPP291"/>
      <c r="MPQ291"/>
      <c r="MPR291"/>
      <c r="MPS291"/>
      <c r="MPT291"/>
      <c r="MPU291"/>
      <c r="MPV291"/>
      <c r="MPW291"/>
      <c r="MPX291"/>
      <c r="MPY291"/>
      <c r="MPZ291"/>
      <c r="MQA291"/>
      <c r="MQB291"/>
      <c r="MQC291"/>
      <c r="MQD291"/>
      <c r="MQE291"/>
      <c r="MQF291"/>
      <c r="MQG291"/>
      <c r="MQH291"/>
      <c r="MQI291"/>
      <c r="MQJ291"/>
      <c r="MQK291"/>
      <c r="MQL291"/>
      <c r="MQM291"/>
      <c r="MQN291"/>
      <c r="MQO291"/>
      <c r="MQP291"/>
      <c r="MQQ291"/>
      <c r="MQR291"/>
      <c r="MQS291"/>
      <c r="MQT291"/>
      <c r="MQU291"/>
      <c r="MQV291"/>
      <c r="MQW291"/>
      <c r="MQX291"/>
      <c r="MQY291"/>
      <c r="MQZ291"/>
      <c r="MRA291"/>
      <c r="MRB291"/>
      <c r="MRC291"/>
      <c r="MRD291"/>
      <c r="MRE291"/>
      <c r="MRF291"/>
      <c r="MRG291"/>
      <c r="MRH291"/>
      <c r="MRI291"/>
      <c r="MRJ291"/>
      <c r="MRK291"/>
      <c r="MRL291"/>
      <c r="MRM291"/>
      <c r="MRN291"/>
      <c r="MRO291"/>
      <c r="MRP291"/>
      <c r="MRQ291"/>
      <c r="MRR291"/>
      <c r="MRS291"/>
      <c r="MRT291"/>
      <c r="MRU291"/>
      <c r="MRV291"/>
      <c r="MRW291"/>
      <c r="MRX291"/>
      <c r="MRY291"/>
      <c r="MRZ291"/>
      <c r="MSA291"/>
      <c r="MSB291"/>
      <c r="MSC291"/>
      <c r="MSD291"/>
      <c r="MSE291"/>
      <c r="MSF291"/>
      <c r="MSG291"/>
      <c r="MSH291"/>
      <c r="MSI291"/>
      <c r="MSJ291"/>
      <c r="MSK291"/>
      <c r="MSL291"/>
      <c r="MSM291"/>
      <c r="MSN291"/>
      <c r="MSO291"/>
      <c r="MSP291"/>
      <c r="MSQ291"/>
      <c r="MSR291"/>
      <c r="MSS291"/>
      <c r="MST291"/>
      <c r="MSU291"/>
      <c r="MSV291"/>
      <c r="MSW291"/>
      <c r="MSX291"/>
      <c r="MSY291"/>
      <c r="MSZ291"/>
      <c r="MTA291"/>
      <c r="MTB291"/>
      <c r="MTC291"/>
      <c r="MTD291"/>
      <c r="MTE291"/>
      <c r="MTF291"/>
      <c r="MTG291"/>
      <c r="MTH291"/>
      <c r="MTI291"/>
      <c r="MTJ291"/>
      <c r="MTK291"/>
      <c r="MTL291"/>
      <c r="MTM291"/>
      <c r="MTN291"/>
      <c r="MTO291"/>
      <c r="MTP291"/>
      <c r="MTQ291"/>
      <c r="MTR291"/>
      <c r="MTS291"/>
      <c r="MTT291"/>
      <c r="MTU291"/>
      <c r="MTV291"/>
      <c r="MTW291"/>
      <c r="MTX291"/>
      <c r="MTY291"/>
      <c r="MTZ291"/>
      <c r="MUA291"/>
      <c r="MUB291"/>
      <c r="MUC291"/>
      <c r="MUD291"/>
      <c r="MUE291"/>
      <c r="MUF291"/>
      <c r="MUG291"/>
      <c r="MUH291"/>
      <c r="MUI291"/>
      <c r="MUJ291"/>
      <c r="MUK291"/>
      <c r="MUL291"/>
      <c r="MUM291"/>
      <c r="MUN291"/>
      <c r="MUO291"/>
      <c r="MUP291"/>
      <c r="MUQ291"/>
      <c r="MUR291"/>
      <c r="MUS291"/>
      <c r="MUT291"/>
      <c r="MUU291"/>
      <c r="MUV291"/>
      <c r="MUW291"/>
      <c r="MUX291"/>
      <c r="MUY291"/>
      <c r="MUZ291"/>
      <c r="MVA291"/>
      <c r="MVB291"/>
      <c r="MVC291"/>
      <c r="MVD291"/>
      <c r="MVE291"/>
      <c r="MVF291"/>
      <c r="MVG291"/>
      <c r="MVH291"/>
      <c r="MVI291"/>
      <c r="MVJ291"/>
      <c r="MVK291"/>
      <c r="MVL291"/>
      <c r="MVM291"/>
      <c r="MVN291"/>
      <c r="MVO291"/>
      <c r="MVP291"/>
      <c r="MVQ291"/>
      <c r="MVR291"/>
      <c r="MVS291"/>
      <c r="MVT291"/>
      <c r="MVU291"/>
      <c r="MVV291"/>
      <c r="MVW291"/>
      <c r="MVX291"/>
      <c r="MVY291"/>
      <c r="MVZ291"/>
      <c r="MWA291"/>
      <c r="MWB291"/>
      <c r="MWC291"/>
      <c r="MWD291"/>
      <c r="MWE291"/>
      <c r="MWF291"/>
      <c r="MWG291"/>
      <c r="MWH291"/>
      <c r="MWI291"/>
      <c r="MWJ291"/>
      <c r="MWK291"/>
      <c r="MWL291"/>
      <c r="MWM291"/>
      <c r="MWN291"/>
      <c r="MWO291"/>
      <c r="MWP291"/>
      <c r="MWQ291"/>
      <c r="MWR291"/>
      <c r="MWS291"/>
      <c r="MWT291"/>
      <c r="MWU291"/>
      <c r="MWV291"/>
      <c r="MWW291"/>
      <c r="MWX291"/>
      <c r="MWY291"/>
      <c r="MWZ291"/>
      <c r="MXA291"/>
      <c r="MXB291"/>
      <c r="MXC291"/>
      <c r="MXD291"/>
      <c r="MXE291"/>
      <c r="MXF291"/>
      <c r="MXG291"/>
      <c r="MXH291"/>
      <c r="MXI291"/>
      <c r="MXJ291"/>
      <c r="MXK291"/>
      <c r="MXL291"/>
      <c r="MXM291"/>
      <c r="MXN291"/>
      <c r="MXO291"/>
      <c r="MXP291"/>
      <c r="MXQ291"/>
      <c r="MXR291"/>
      <c r="MXS291"/>
      <c r="MXT291"/>
      <c r="MXU291"/>
      <c r="MXV291"/>
      <c r="MXW291"/>
      <c r="MXX291"/>
      <c r="MXY291"/>
      <c r="MXZ291"/>
      <c r="MYA291"/>
      <c r="MYB291"/>
      <c r="MYC291"/>
      <c r="MYD291"/>
      <c r="MYE291"/>
      <c r="MYF291"/>
      <c r="MYG291"/>
      <c r="MYH291"/>
      <c r="MYI291"/>
      <c r="MYJ291"/>
      <c r="MYK291"/>
      <c r="MYL291"/>
      <c r="MYM291"/>
      <c r="MYN291"/>
      <c r="MYO291"/>
      <c r="MYP291"/>
      <c r="MYQ291"/>
      <c r="MYR291"/>
      <c r="MYS291"/>
      <c r="MYT291"/>
      <c r="MYU291"/>
      <c r="MYV291"/>
      <c r="MYW291"/>
      <c r="MYX291"/>
      <c r="MYY291"/>
      <c r="MYZ291"/>
      <c r="MZA291"/>
      <c r="MZB291"/>
      <c r="MZC291"/>
      <c r="MZD291"/>
      <c r="MZE291"/>
      <c r="MZF291"/>
      <c r="MZG291"/>
      <c r="MZH291"/>
      <c r="MZI291"/>
      <c r="MZJ291"/>
      <c r="MZK291"/>
      <c r="MZL291"/>
      <c r="MZM291"/>
      <c r="MZN291"/>
      <c r="MZO291"/>
      <c r="MZP291"/>
      <c r="MZQ291"/>
      <c r="MZR291"/>
      <c r="MZS291"/>
      <c r="MZT291"/>
      <c r="MZU291"/>
      <c r="MZV291"/>
      <c r="MZW291"/>
      <c r="MZX291"/>
      <c r="MZY291"/>
      <c r="MZZ291"/>
      <c r="NAA291"/>
      <c r="NAB291"/>
      <c r="NAC291"/>
      <c r="NAD291"/>
      <c r="NAE291"/>
      <c r="NAF291"/>
      <c r="NAG291"/>
      <c r="NAH291"/>
      <c r="NAI291"/>
      <c r="NAJ291"/>
      <c r="NAK291"/>
      <c r="NAL291"/>
      <c r="NAM291"/>
      <c r="NAN291"/>
      <c r="NAO291"/>
      <c r="NAP291"/>
      <c r="NAQ291"/>
      <c r="NAR291"/>
      <c r="NAS291"/>
      <c r="NAT291"/>
      <c r="NAU291"/>
      <c r="NAV291"/>
      <c r="NAW291"/>
      <c r="NAX291"/>
      <c r="NAY291"/>
      <c r="NAZ291"/>
      <c r="NBA291"/>
      <c r="NBB291"/>
      <c r="NBC291"/>
      <c r="NBD291"/>
      <c r="NBE291"/>
      <c r="NBF291"/>
      <c r="NBG291"/>
      <c r="NBH291"/>
      <c r="NBI291"/>
      <c r="NBJ291"/>
      <c r="NBK291"/>
      <c r="NBL291"/>
      <c r="NBM291"/>
      <c r="NBN291"/>
      <c r="NBO291"/>
      <c r="NBP291"/>
      <c r="NBQ291"/>
      <c r="NBR291"/>
      <c r="NBS291"/>
      <c r="NBT291"/>
      <c r="NBU291"/>
      <c r="NBV291"/>
      <c r="NBW291"/>
      <c r="NBX291"/>
      <c r="NBY291"/>
      <c r="NBZ291"/>
      <c r="NCA291"/>
      <c r="NCB291"/>
      <c r="NCC291"/>
      <c r="NCD291"/>
      <c r="NCE291"/>
      <c r="NCF291"/>
      <c r="NCG291"/>
      <c r="NCH291"/>
      <c r="NCI291"/>
      <c r="NCJ291"/>
      <c r="NCK291"/>
      <c r="NCL291"/>
      <c r="NCM291"/>
      <c r="NCN291"/>
      <c r="NCO291"/>
      <c r="NCP291"/>
      <c r="NCQ291"/>
      <c r="NCR291"/>
      <c r="NCS291"/>
      <c r="NCT291"/>
      <c r="NCU291"/>
      <c r="NCV291"/>
      <c r="NCW291"/>
      <c r="NCX291"/>
      <c r="NCY291"/>
      <c r="NCZ291"/>
      <c r="NDA291"/>
      <c r="NDB291"/>
      <c r="NDC291"/>
      <c r="NDD291"/>
      <c r="NDE291"/>
      <c r="NDF291"/>
      <c r="NDG291"/>
      <c r="NDH291"/>
      <c r="NDI291"/>
      <c r="NDJ291"/>
      <c r="NDK291"/>
      <c r="NDL291"/>
      <c r="NDM291"/>
      <c r="NDN291"/>
      <c r="NDO291"/>
      <c r="NDP291"/>
      <c r="NDQ291"/>
      <c r="NDR291"/>
      <c r="NDS291"/>
      <c r="NDT291"/>
      <c r="NDU291"/>
      <c r="NDV291"/>
      <c r="NDW291"/>
      <c r="NDX291"/>
      <c r="NDY291"/>
      <c r="NDZ291"/>
      <c r="NEA291"/>
      <c r="NEB291"/>
      <c r="NEC291"/>
      <c r="NED291"/>
      <c r="NEE291"/>
      <c r="NEF291"/>
      <c r="NEG291"/>
      <c r="NEH291"/>
      <c r="NEI291"/>
      <c r="NEJ291"/>
      <c r="NEK291"/>
      <c r="NEL291"/>
      <c r="NEM291"/>
      <c r="NEN291"/>
      <c r="NEO291"/>
      <c r="NEP291"/>
      <c r="NEQ291"/>
      <c r="NER291"/>
      <c r="NES291"/>
      <c r="NET291"/>
      <c r="NEU291"/>
      <c r="NEV291"/>
      <c r="NEW291"/>
      <c r="NEX291"/>
      <c r="NEY291"/>
      <c r="NEZ291"/>
      <c r="NFA291"/>
      <c r="NFB291"/>
      <c r="NFC291"/>
      <c r="NFD291"/>
      <c r="NFE291"/>
      <c r="NFF291"/>
      <c r="NFG291"/>
      <c r="NFH291"/>
      <c r="NFI291"/>
      <c r="NFJ291"/>
      <c r="NFK291"/>
      <c r="NFL291"/>
      <c r="NFM291"/>
      <c r="NFN291"/>
      <c r="NFO291"/>
      <c r="NFP291"/>
      <c r="NFQ291"/>
      <c r="NFR291"/>
      <c r="NFS291"/>
      <c r="NFT291"/>
      <c r="NFU291"/>
      <c r="NFV291"/>
      <c r="NFW291"/>
      <c r="NFX291"/>
      <c r="NFY291"/>
      <c r="NFZ291"/>
      <c r="NGA291"/>
      <c r="NGB291"/>
      <c r="NGC291"/>
      <c r="NGD291"/>
      <c r="NGE291"/>
      <c r="NGF291"/>
      <c r="NGG291"/>
      <c r="NGH291"/>
      <c r="NGI291"/>
      <c r="NGJ291"/>
      <c r="NGK291"/>
      <c r="NGL291"/>
      <c r="NGM291"/>
      <c r="NGN291"/>
      <c r="NGO291"/>
      <c r="NGP291"/>
      <c r="NGQ291"/>
      <c r="NGR291"/>
      <c r="NGS291"/>
      <c r="NGT291"/>
      <c r="NGU291"/>
      <c r="NGV291"/>
      <c r="NGW291"/>
      <c r="NGX291"/>
      <c r="NGY291"/>
      <c r="NGZ291"/>
      <c r="NHA291"/>
      <c r="NHB291"/>
      <c r="NHC291"/>
      <c r="NHD291"/>
      <c r="NHE291"/>
      <c r="NHF291"/>
      <c r="NHG291"/>
      <c r="NHH291"/>
      <c r="NHI291"/>
      <c r="NHJ291"/>
      <c r="NHK291"/>
      <c r="NHL291"/>
      <c r="NHM291"/>
      <c r="NHN291"/>
      <c r="NHO291"/>
      <c r="NHP291"/>
      <c r="NHQ291"/>
      <c r="NHR291"/>
      <c r="NHS291"/>
      <c r="NHT291"/>
      <c r="NHU291"/>
      <c r="NHV291"/>
      <c r="NHW291"/>
      <c r="NHX291"/>
      <c r="NHY291"/>
      <c r="NHZ291"/>
      <c r="NIA291"/>
      <c r="NIB291"/>
      <c r="NIC291"/>
      <c r="NID291"/>
      <c r="NIE291"/>
      <c r="NIF291"/>
      <c r="NIG291"/>
      <c r="NIH291"/>
      <c r="NII291"/>
      <c r="NIJ291"/>
      <c r="NIK291"/>
      <c r="NIL291"/>
      <c r="NIM291"/>
      <c r="NIN291"/>
      <c r="NIO291"/>
      <c r="NIP291"/>
      <c r="NIQ291"/>
      <c r="NIR291"/>
      <c r="NIS291"/>
      <c r="NIT291"/>
      <c r="NIU291"/>
      <c r="NIV291"/>
      <c r="NIW291"/>
      <c r="NIX291"/>
      <c r="NIY291"/>
      <c r="NIZ291"/>
      <c r="NJA291"/>
      <c r="NJB291"/>
      <c r="NJC291"/>
      <c r="NJD291"/>
      <c r="NJE291"/>
      <c r="NJF291"/>
      <c r="NJG291"/>
      <c r="NJH291"/>
      <c r="NJI291"/>
      <c r="NJJ291"/>
      <c r="NJK291"/>
      <c r="NJL291"/>
      <c r="NJM291"/>
      <c r="NJN291"/>
      <c r="NJO291"/>
      <c r="NJP291"/>
      <c r="NJQ291"/>
      <c r="NJR291"/>
      <c r="NJS291"/>
      <c r="NJT291"/>
      <c r="NJU291"/>
      <c r="NJV291"/>
      <c r="NJW291"/>
      <c r="NJX291"/>
      <c r="NJY291"/>
      <c r="NJZ291"/>
      <c r="NKA291"/>
      <c r="NKB291"/>
      <c r="NKC291"/>
      <c r="NKD291"/>
      <c r="NKE291"/>
      <c r="NKF291"/>
      <c r="NKG291"/>
      <c r="NKH291"/>
      <c r="NKI291"/>
      <c r="NKJ291"/>
      <c r="NKK291"/>
      <c r="NKL291"/>
      <c r="NKM291"/>
      <c r="NKN291"/>
      <c r="NKO291"/>
      <c r="NKP291"/>
      <c r="NKQ291"/>
      <c r="NKR291"/>
      <c r="NKS291"/>
      <c r="NKT291"/>
      <c r="NKU291"/>
      <c r="NKV291"/>
      <c r="NKW291"/>
      <c r="NKX291"/>
      <c r="NKY291"/>
      <c r="NKZ291"/>
      <c r="NLA291"/>
      <c r="NLB291"/>
      <c r="NLC291"/>
      <c r="NLD291"/>
      <c r="NLE291"/>
      <c r="NLF291"/>
      <c r="NLG291"/>
      <c r="NLH291"/>
      <c r="NLI291"/>
      <c r="NLJ291"/>
      <c r="NLK291"/>
      <c r="NLL291"/>
      <c r="NLM291"/>
      <c r="NLN291"/>
      <c r="NLO291"/>
      <c r="NLP291"/>
      <c r="NLQ291"/>
      <c r="NLR291"/>
      <c r="NLS291"/>
      <c r="NLT291"/>
      <c r="NLU291"/>
      <c r="NLV291"/>
      <c r="NLW291"/>
      <c r="NLX291"/>
      <c r="NLY291"/>
      <c r="NLZ291"/>
      <c r="NMA291"/>
      <c r="NMB291"/>
      <c r="NMC291"/>
      <c r="NMD291"/>
      <c r="NME291"/>
      <c r="NMF291"/>
      <c r="NMG291"/>
      <c r="NMH291"/>
      <c r="NMI291"/>
      <c r="NMJ291"/>
      <c r="NMK291"/>
      <c r="NML291"/>
      <c r="NMM291"/>
      <c r="NMN291"/>
      <c r="NMO291"/>
      <c r="NMP291"/>
      <c r="NMQ291"/>
      <c r="NMR291"/>
      <c r="NMS291"/>
      <c r="NMT291"/>
      <c r="NMU291"/>
      <c r="NMV291"/>
      <c r="NMW291"/>
      <c r="NMX291"/>
      <c r="NMY291"/>
      <c r="NMZ291"/>
      <c r="NNA291"/>
      <c r="NNB291"/>
      <c r="NNC291"/>
      <c r="NND291"/>
      <c r="NNE291"/>
      <c r="NNF291"/>
      <c r="NNG291"/>
      <c r="NNH291"/>
      <c r="NNI291"/>
      <c r="NNJ291"/>
      <c r="NNK291"/>
      <c r="NNL291"/>
      <c r="NNM291"/>
      <c r="NNN291"/>
      <c r="NNO291"/>
      <c r="NNP291"/>
      <c r="NNQ291"/>
      <c r="NNR291"/>
      <c r="NNS291"/>
      <c r="NNT291"/>
      <c r="NNU291"/>
      <c r="NNV291"/>
      <c r="NNW291"/>
      <c r="NNX291"/>
      <c r="NNY291"/>
      <c r="NNZ291"/>
      <c r="NOA291"/>
      <c r="NOB291"/>
      <c r="NOC291"/>
      <c r="NOD291"/>
      <c r="NOE291"/>
      <c r="NOF291"/>
      <c r="NOG291"/>
      <c r="NOH291"/>
      <c r="NOI291"/>
      <c r="NOJ291"/>
      <c r="NOK291"/>
      <c r="NOL291"/>
      <c r="NOM291"/>
      <c r="NON291"/>
      <c r="NOO291"/>
      <c r="NOP291"/>
      <c r="NOQ291"/>
      <c r="NOR291"/>
      <c r="NOS291"/>
      <c r="NOT291"/>
      <c r="NOU291"/>
      <c r="NOV291"/>
      <c r="NOW291"/>
      <c r="NOX291"/>
      <c r="NOY291"/>
      <c r="NOZ291"/>
      <c r="NPA291"/>
      <c r="NPB291"/>
      <c r="NPC291"/>
      <c r="NPD291"/>
      <c r="NPE291"/>
      <c r="NPF291"/>
      <c r="NPG291"/>
      <c r="NPH291"/>
      <c r="NPI291"/>
      <c r="NPJ291"/>
      <c r="NPK291"/>
      <c r="NPL291"/>
      <c r="NPM291"/>
      <c r="NPN291"/>
      <c r="NPO291"/>
      <c r="NPP291"/>
      <c r="NPQ291"/>
      <c r="NPR291"/>
      <c r="NPS291"/>
      <c r="NPT291"/>
      <c r="NPU291"/>
      <c r="NPV291"/>
      <c r="NPW291"/>
      <c r="NPX291"/>
      <c r="NPY291"/>
      <c r="NPZ291"/>
      <c r="NQA291"/>
      <c r="NQB291"/>
      <c r="NQC291"/>
      <c r="NQD291"/>
      <c r="NQE291"/>
      <c r="NQF291"/>
      <c r="NQG291"/>
      <c r="NQH291"/>
      <c r="NQI291"/>
      <c r="NQJ291"/>
      <c r="NQK291"/>
      <c r="NQL291"/>
      <c r="NQM291"/>
      <c r="NQN291"/>
      <c r="NQO291"/>
      <c r="NQP291"/>
      <c r="NQQ291"/>
      <c r="NQR291"/>
      <c r="NQS291"/>
      <c r="NQT291"/>
      <c r="NQU291"/>
      <c r="NQV291"/>
      <c r="NQW291"/>
      <c r="NQX291"/>
      <c r="NQY291"/>
      <c r="NQZ291"/>
      <c r="NRA291"/>
      <c r="NRB291"/>
      <c r="NRC291"/>
      <c r="NRD291"/>
      <c r="NRE291"/>
      <c r="NRF291"/>
      <c r="NRG291"/>
      <c r="NRH291"/>
      <c r="NRI291"/>
      <c r="NRJ291"/>
      <c r="NRK291"/>
      <c r="NRL291"/>
      <c r="NRM291"/>
      <c r="NRN291"/>
      <c r="NRO291"/>
      <c r="NRP291"/>
      <c r="NRQ291"/>
      <c r="NRR291"/>
      <c r="NRS291"/>
      <c r="NRT291"/>
      <c r="NRU291"/>
      <c r="NRV291"/>
      <c r="NRW291"/>
      <c r="NRX291"/>
      <c r="NRY291"/>
      <c r="NRZ291"/>
      <c r="NSA291"/>
      <c r="NSB291"/>
      <c r="NSC291"/>
      <c r="NSD291"/>
      <c r="NSE291"/>
      <c r="NSF291"/>
      <c r="NSG291"/>
      <c r="NSH291"/>
      <c r="NSI291"/>
      <c r="NSJ291"/>
      <c r="NSK291"/>
      <c r="NSL291"/>
      <c r="NSM291"/>
      <c r="NSN291"/>
      <c r="NSO291"/>
      <c r="NSP291"/>
      <c r="NSQ291"/>
      <c r="NSR291"/>
      <c r="NSS291"/>
      <c r="NST291"/>
      <c r="NSU291"/>
      <c r="NSV291"/>
      <c r="NSW291"/>
      <c r="NSX291"/>
      <c r="NSY291"/>
      <c r="NSZ291"/>
      <c r="NTA291"/>
      <c r="NTB291"/>
      <c r="NTC291"/>
      <c r="NTD291"/>
      <c r="NTE291"/>
      <c r="NTF291"/>
      <c r="NTG291"/>
      <c r="NTH291"/>
      <c r="NTI291"/>
      <c r="NTJ291"/>
      <c r="NTK291"/>
      <c r="NTL291"/>
      <c r="NTM291"/>
      <c r="NTN291"/>
      <c r="NTO291"/>
      <c r="NTP291"/>
      <c r="NTQ291"/>
      <c r="NTR291"/>
      <c r="NTS291"/>
      <c r="NTT291"/>
      <c r="NTU291"/>
      <c r="NTV291"/>
      <c r="NTW291"/>
      <c r="NTX291"/>
      <c r="NTY291"/>
      <c r="NTZ291"/>
      <c r="NUA291"/>
      <c r="NUB291"/>
      <c r="NUC291"/>
      <c r="NUD291"/>
      <c r="NUE291"/>
      <c r="NUF291"/>
      <c r="NUG291"/>
      <c r="NUH291"/>
      <c r="NUI291"/>
      <c r="NUJ291"/>
      <c r="NUK291"/>
      <c r="NUL291"/>
      <c r="NUM291"/>
      <c r="NUN291"/>
      <c r="NUO291"/>
      <c r="NUP291"/>
      <c r="NUQ291"/>
      <c r="NUR291"/>
      <c r="NUS291"/>
      <c r="NUT291"/>
      <c r="NUU291"/>
      <c r="NUV291"/>
      <c r="NUW291"/>
      <c r="NUX291"/>
      <c r="NUY291"/>
      <c r="NUZ291"/>
      <c r="NVA291"/>
      <c r="NVB291"/>
      <c r="NVC291"/>
      <c r="NVD291"/>
      <c r="NVE291"/>
      <c r="NVF291"/>
      <c r="NVG291"/>
      <c r="NVH291"/>
      <c r="NVI291"/>
      <c r="NVJ291"/>
      <c r="NVK291"/>
      <c r="NVL291"/>
      <c r="NVM291"/>
      <c r="NVN291"/>
      <c r="NVO291"/>
      <c r="NVP291"/>
      <c r="NVQ291"/>
      <c r="NVR291"/>
      <c r="NVS291"/>
      <c r="NVT291"/>
      <c r="NVU291"/>
      <c r="NVV291"/>
      <c r="NVW291"/>
      <c r="NVX291"/>
      <c r="NVY291"/>
      <c r="NVZ291"/>
      <c r="NWA291"/>
      <c r="NWB291"/>
      <c r="NWC291"/>
      <c r="NWD291"/>
      <c r="NWE291"/>
      <c r="NWF291"/>
      <c r="NWG291"/>
      <c r="NWH291"/>
      <c r="NWI291"/>
      <c r="NWJ291"/>
      <c r="NWK291"/>
      <c r="NWL291"/>
      <c r="NWM291"/>
      <c r="NWN291"/>
      <c r="NWO291"/>
      <c r="NWP291"/>
      <c r="NWQ291"/>
      <c r="NWR291"/>
      <c r="NWS291"/>
      <c r="NWT291"/>
      <c r="NWU291"/>
      <c r="NWV291"/>
      <c r="NWW291"/>
      <c r="NWX291"/>
      <c r="NWY291"/>
      <c r="NWZ291"/>
      <c r="NXA291"/>
      <c r="NXB291"/>
      <c r="NXC291"/>
      <c r="NXD291"/>
      <c r="NXE291"/>
      <c r="NXF291"/>
      <c r="NXG291"/>
      <c r="NXH291"/>
      <c r="NXI291"/>
      <c r="NXJ291"/>
      <c r="NXK291"/>
      <c r="NXL291"/>
      <c r="NXM291"/>
      <c r="NXN291"/>
      <c r="NXO291"/>
      <c r="NXP291"/>
      <c r="NXQ291"/>
      <c r="NXR291"/>
      <c r="NXS291"/>
      <c r="NXT291"/>
      <c r="NXU291"/>
      <c r="NXV291"/>
      <c r="NXW291"/>
      <c r="NXX291"/>
      <c r="NXY291"/>
      <c r="NXZ291"/>
      <c r="NYA291"/>
      <c r="NYB291"/>
      <c r="NYC291"/>
      <c r="NYD291"/>
      <c r="NYE291"/>
      <c r="NYF291"/>
      <c r="NYG291"/>
      <c r="NYH291"/>
      <c r="NYI291"/>
      <c r="NYJ291"/>
      <c r="NYK291"/>
      <c r="NYL291"/>
      <c r="NYM291"/>
      <c r="NYN291"/>
      <c r="NYO291"/>
      <c r="NYP291"/>
      <c r="NYQ291"/>
      <c r="NYR291"/>
      <c r="NYS291"/>
      <c r="NYT291"/>
      <c r="NYU291"/>
      <c r="NYV291"/>
      <c r="NYW291"/>
      <c r="NYX291"/>
      <c r="NYY291"/>
      <c r="NYZ291"/>
      <c r="NZA291"/>
      <c r="NZB291"/>
      <c r="NZC291"/>
      <c r="NZD291"/>
      <c r="NZE291"/>
      <c r="NZF291"/>
      <c r="NZG291"/>
      <c r="NZH291"/>
      <c r="NZI291"/>
      <c r="NZJ291"/>
      <c r="NZK291"/>
      <c r="NZL291"/>
      <c r="NZM291"/>
      <c r="NZN291"/>
      <c r="NZO291"/>
      <c r="NZP291"/>
      <c r="NZQ291"/>
      <c r="NZR291"/>
      <c r="NZS291"/>
      <c r="NZT291"/>
      <c r="NZU291"/>
      <c r="NZV291"/>
      <c r="NZW291"/>
      <c r="NZX291"/>
      <c r="NZY291"/>
      <c r="NZZ291"/>
      <c r="OAA291"/>
      <c r="OAB291"/>
      <c r="OAC291"/>
      <c r="OAD291"/>
      <c r="OAE291"/>
      <c r="OAF291"/>
      <c r="OAG291"/>
      <c r="OAH291"/>
      <c r="OAI291"/>
      <c r="OAJ291"/>
      <c r="OAK291"/>
      <c r="OAL291"/>
      <c r="OAM291"/>
      <c r="OAN291"/>
      <c r="OAO291"/>
      <c r="OAP291"/>
      <c r="OAQ291"/>
      <c r="OAR291"/>
      <c r="OAS291"/>
      <c r="OAT291"/>
      <c r="OAU291"/>
      <c r="OAV291"/>
      <c r="OAW291"/>
      <c r="OAX291"/>
      <c r="OAY291"/>
      <c r="OAZ291"/>
      <c r="OBA291"/>
      <c r="OBB291"/>
      <c r="OBC291"/>
      <c r="OBD291"/>
      <c r="OBE291"/>
      <c r="OBF291"/>
      <c r="OBG291"/>
      <c r="OBH291"/>
      <c r="OBI291"/>
      <c r="OBJ291"/>
      <c r="OBK291"/>
      <c r="OBL291"/>
      <c r="OBM291"/>
      <c r="OBN291"/>
      <c r="OBO291"/>
      <c r="OBP291"/>
      <c r="OBQ291"/>
      <c r="OBR291"/>
      <c r="OBS291"/>
      <c r="OBT291"/>
      <c r="OBU291"/>
      <c r="OBV291"/>
      <c r="OBW291"/>
      <c r="OBX291"/>
      <c r="OBY291"/>
      <c r="OBZ291"/>
      <c r="OCA291"/>
      <c r="OCB291"/>
      <c r="OCC291"/>
      <c r="OCD291"/>
      <c r="OCE291"/>
      <c r="OCF291"/>
      <c r="OCG291"/>
      <c r="OCH291"/>
      <c r="OCI291"/>
      <c r="OCJ291"/>
      <c r="OCK291"/>
      <c r="OCL291"/>
      <c r="OCM291"/>
      <c r="OCN291"/>
      <c r="OCO291"/>
      <c r="OCP291"/>
      <c r="OCQ291"/>
      <c r="OCR291"/>
      <c r="OCS291"/>
      <c r="OCT291"/>
      <c r="OCU291"/>
      <c r="OCV291"/>
      <c r="OCW291"/>
      <c r="OCX291"/>
      <c r="OCY291"/>
      <c r="OCZ291"/>
      <c r="ODA291"/>
      <c r="ODB291"/>
      <c r="ODC291"/>
      <c r="ODD291"/>
      <c r="ODE291"/>
      <c r="ODF291"/>
      <c r="ODG291"/>
      <c r="ODH291"/>
      <c r="ODI291"/>
      <c r="ODJ291"/>
      <c r="ODK291"/>
      <c r="ODL291"/>
      <c r="ODM291"/>
      <c r="ODN291"/>
      <c r="ODO291"/>
      <c r="ODP291"/>
      <c r="ODQ291"/>
      <c r="ODR291"/>
      <c r="ODS291"/>
      <c r="ODT291"/>
      <c r="ODU291"/>
      <c r="ODV291"/>
      <c r="ODW291"/>
      <c r="ODX291"/>
      <c r="ODY291"/>
      <c r="ODZ291"/>
      <c r="OEA291"/>
      <c r="OEB291"/>
      <c r="OEC291"/>
      <c r="OED291"/>
      <c r="OEE291"/>
      <c r="OEF291"/>
      <c r="OEG291"/>
      <c r="OEH291"/>
      <c r="OEI291"/>
      <c r="OEJ291"/>
      <c r="OEK291"/>
      <c r="OEL291"/>
      <c r="OEM291"/>
      <c r="OEN291"/>
      <c r="OEO291"/>
      <c r="OEP291"/>
      <c r="OEQ291"/>
      <c r="OER291"/>
      <c r="OES291"/>
      <c r="OET291"/>
      <c r="OEU291"/>
      <c r="OEV291"/>
      <c r="OEW291"/>
      <c r="OEX291"/>
      <c r="OEY291"/>
      <c r="OEZ291"/>
      <c r="OFA291"/>
      <c r="OFB291"/>
      <c r="OFC291"/>
      <c r="OFD291"/>
      <c r="OFE291"/>
      <c r="OFF291"/>
      <c r="OFG291"/>
      <c r="OFH291"/>
      <c r="OFI291"/>
      <c r="OFJ291"/>
      <c r="OFK291"/>
      <c r="OFL291"/>
      <c r="OFM291"/>
      <c r="OFN291"/>
      <c r="OFO291"/>
      <c r="OFP291"/>
      <c r="OFQ291"/>
      <c r="OFR291"/>
      <c r="OFS291"/>
      <c r="OFT291"/>
      <c r="OFU291"/>
      <c r="OFV291"/>
      <c r="OFW291"/>
      <c r="OFX291"/>
      <c r="OFY291"/>
      <c r="OFZ291"/>
      <c r="OGA291"/>
      <c r="OGB291"/>
      <c r="OGC291"/>
      <c r="OGD291"/>
      <c r="OGE291"/>
      <c r="OGF291"/>
      <c r="OGG291"/>
      <c r="OGH291"/>
      <c r="OGI291"/>
      <c r="OGJ291"/>
      <c r="OGK291"/>
      <c r="OGL291"/>
      <c r="OGM291"/>
      <c r="OGN291"/>
      <c r="OGO291"/>
      <c r="OGP291"/>
      <c r="OGQ291"/>
      <c r="OGR291"/>
      <c r="OGS291"/>
      <c r="OGT291"/>
      <c r="OGU291"/>
      <c r="OGV291"/>
      <c r="OGW291"/>
      <c r="OGX291"/>
      <c r="OGY291"/>
      <c r="OGZ291"/>
      <c r="OHA291"/>
      <c r="OHB291"/>
      <c r="OHC291"/>
      <c r="OHD291"/>
      <c r="OHE291"/>
      <c r="OHF291"/>
      <c r="OHG291"/>
      <c r="OHH291"/>
      <c r="OHI291"/>
      <c r="OHJ291"/>
      <c r="OHK291"/>
      <c r="OHL291"/>
      <c r="OHM291"/>
      <c r="OHN291"/>
      <c r="OHO291"/>
      <c r="OHP291"/>
      <c r="OHQ291"/>
      <c r="OHR291"/>
      <c r="OHS291"/>
      <c r="OHT291"/>
      <c r="OHU291"/>
      <c r="OHV291"/>
      <c r="OHW291"/>
      <c r="OHX291"/>
      <c r="OHY291"/>
      <c r="OHZ291"/>
      <c r="OIA291"/>
      <c r="OIB291"/>
      <c r="OIC291"/>
      <c r="OID291"/>
      <c r="OIE291"/>
      <c r="OIF291"/>
      <c r="OIG291"/>
      <c r="OIH291"/>
      <c r="OII291"/>
      <c r="OIJ291"/>
      <c r="OIK291"/>
      <c r="OIL291"/>
      <c r="OIM291"/>
      <c r="OIN291"/>
      <c r="OIO291"/>
      <c r="OIP291"/>
      <c r="OIQ291"/>
      <c r="OIR291"/>
      <c r="OIS291"/>
      <c r="OIT291"/>
      <c r="OIU291"/>
      <c r="OIV291"/>
      <c r="OIW291"/>
      <c r="OIX291"/>
      <c r="OIY291"/>
      <c r="OIZ291"/>
      <c r="OJA291"/>
      <c r="OJB291"/>
      <c r="OJC291"/>
      <c r="OJD291"/>
      <c r="OJE291"/>
      <c r="OJF291"/>
      <c r="OJG291"/>
      <c r="OJH291"/>
      <c r="OJI291"/>
      <c r="OJJ291"/>
      <c r="OJK291"/>
      <c r="OJL291"/>
      <c r="OJM291"/>
      <c r="OJN291"/>
      <c r="OJO291"/>
      <c r="OJP291"/>
      <c r="OJQ291"/>
      <c r="OJR291"/>
      <c r="OJS291"/>
      <c r="OJT291"/>
      <c r="OJU291"/>
      <c r="OJV291"/>
      <c r="OJW291"/>
      <c r="OJX291"/>
      <c r="OJY291"/>
      <c r="OJZ291"/>
      <c r="OKA291"/>
      <c r="OKB291"/>
      <c r="OKC291"/>
      <c r="OKD291"/>
      <c r="OKE291"/>
      <c r="OKF291"/>
      <c r="OKG291"/>
      <c r="OKH291"/>
      <c r="OKI291"/>
      <c r="OKJ291"/>
      <c r="OKK291"/>
      <c r="OKL291"/>
      <c r="OKM291"/>
      <c r="OKN291"/>
      <c r="OKO291"/>
      <c r="OKP291"/>
      <c r="OKQ291"/>
      <c r="OKR291"/>
      <c r="OKS291"/>
      <c r="OKT291"/>
      <c r="OKU291"/>
      <c r="OKV291"/>
      <c r="OKW291"/>
      <c r="OKX291"/>
      <c r="OKY291"/>
      <c r="OKZ291"/>
      <c r="OLA291"/>
      <c r="OLB291"/>
      <c r="OLC291"/>
      <c r="OLD291"/>
      <c r="OLE291"/>
      <c r="OLF291"/>
      <c r="OLG291"/>
      <c r="OLH291"/>
      <c r="OLI291"/>
      <c r="OLJ291"/>
      <c r="OLK291"/>
      <c r="OLL291"/>
      <c r="OLM291"/>
      <c r="OLN291"/>
      <c r="OLO291"/>
      <c r="OLP291"/>
      <c r="OLQ291"/>
      <c r="OLR291"/>
      <c r="OLS291"/>
      <c r="OLT291"/>
      <c r="OLU291"/>
      <c r="OLV291"/>
      <c r="OLW291"/>
      <c r="OLX291"/>
      <c r="OLY291"/>
      <c r="OLZ291"/>
      <c r="OMA291"/>
      <c r="OMB291"/>
      <c r="OMC291"/>
      <c r="OMD291"/>
      <c r="OME291"/>
      <c r="OMF291"/>
      <c r="OMG291"/>
      <c r="OMH291"/>
      <c r="OMI291"/>
      <c r="OMJ291"/>
      <c r="OMK291"/>
      <c r="OML291"/>
      <c r="OMM291"/>
      <c r="OMN291"/>
      <c r="OMO291"/>
      <c r="OMP291"/>
      <c r="OMQ291"/>
      <c r="OMR291"/>
      <c r="OMS291"/>
      <c r="OMT291"/>
      <c r="OMU291"/>
      <c r="OMV291"/>
      <c r="OMW291"/>
      <c r="OMX291"/>
      <c r="OMY291"/>
      <c r="OMZ291"/>
      <c r="ONA291"/>
      <c r="ONB291"/>
      <c r="ONC291"/>
      <c r="OND291"/>
      <c r="ONE291"/>
      <c r="ONF291"/>
      <c r="ONG291"/>
      <c r="ONH291"/>
      <c r="ONI291"/>
      <c r="ONJ291"/>
      <c r="ONK291"/>
      <c r="ONL291"/>
      <c r="ONM291"/>
      <c r="ONN291"/>
      <c r="ONO291"/>
      <c r="ONP291"/>
      <c r="ONQ291"/>
      <c r="ONR291"/>
      <c r="ONS291"/>
      <c r="ONT291"/>
      <c r="ONU291"/>
      <c r="ONV291"/>
      <c r="ONW291"/>
      <c r="ONX291"/>
      <c r="ONY291"/>
      <c r="ONZ291"/>
      <c r="OOA291"/>
      <c r="OOB291"/>
      <c r="OOC291"/>
      <c r="OOD291"/>
      <c r="OOE291"/>
      <c r="OOF291"/>
      <c r="OOG291"/>
      <c r="OOH291"/>
      <c r="OOI291"/>
      <c r="OOJ291"/>
      <c r="OOK291"/>
      <c r="OOL291"/>
      <c r="OOM291"/>
      <c r="OON291"/>
      <c r="OOO291"/>
      <c r="OOP291"/>
      <c r="OOQ291"/>
      <c r="OOR291"/>
      <c r="OOS291"/>
      <c r="OOT291"/>
      <c r="OOU291"/>
      <c r="OOV291"/>
      <c r="OOW291"/>
      <c r="OOX291"/>
      <c r="OOY291"/>
      <c r="OOZ291"/>
      <c r="OPA291"/>
      <c r="OPB291"/>
      <c r="OPC291"/>
      <c r="OPD291"/>
      <c r="OPE291"/>
      <c r="OPF291"/>
      <c r="OPG291"/>
      <c r="OPH291"/>
      <c r="OPI291"/>
      <c r="OPJ291"/>
      <c r="OPK291"/>
      <c r="OPL291"/>
      <c r="OPM291"/>
      <c r="OPN291"/>
      <c r="OPO291"/>
      <c r="OPP291"/>
      <c r="OPQ291"/>
      <c r="OPR291"/>
      <c r="OPS291"/>
      <c r="OPT291"/>
      <c r="OPU291"/>
      <c r="OPV291"/>
      <c r="OPW291"/>
      <c r="OPX291"/>
      <c r="OPY291"/>
      <c r="OPZ291"/>
      <c r="OQA291"/>
      <c r="OQB291"/>
      <c r="OQC291"/>
      <c r="OQD291"/>
      <c r="OQE291"/>
      <c r="OQF291"/>
      <c r="OQG291"/>
      <c r="OQH291"/>
      <c r="OQI291"/>
      <c r="OQJ291"/>
      <c r="OQK291"/>
      <c r="OQL291"/>
      <c r="OQM291"/>
      <c r="OQN291"/>
      <c r="OQO291"/>
      <c r="OQP291"/>
      <c r="OQQ291"/>
      <c r="OQR291"/>
      <c r="OQS291"/>
      <c r="OQT291"/>
      <c r="OQU291"/>
      <c r="OQV291"/>
      <c r="OQW291"/>
      <c r="OQX291"/>
      <c r="OQY291"/>
      <c r="OQZ291"/>
      <c r="ORA291"/>
      <c r="ORB291"/>
      <c r="ORC291"/>
      <c r="ORD291"/>
      <c r="ORE291"/>
      <c r="ORF291"/>
      <c r="ORG291"/>
      <c r="ORH291"/>
      <c r="ORI291"/>
      <c r="ORJ291"/>
      <c r="ORK291"/>
      <c r="ORL291"/>
      <c r="ORM291"/>
      <c r="ORN291"/>
      <c r="ORO291"/>
      <c r="ORP291"/>
      <c r="ORQ291"/>
      <c r="ORR291"/>
      <c r="ORS291"/>
      <c r="ORT291"/>
      <c r="ORU291"/>
      <c r="ORV291"/>
      <c r="ORW291"/>
      <c r="ORX291"/>
      <c r="ORY291"/>
      <c r="ORZ291"/>
      <c r="OSA291"/>
      <c r="OSB291"/>
      <c r="OSC291"/>
      <c r="OSD291"/>
      <c r="OSE291"/>
      <c r="OSF291"/>
      <c r="OSG291"/>
      <c r="OSH291"/>
      <c r="OSI291"/>
      <c r="OSJ291"/>
      <c r="OSK291"/>
      <c r="OSL291"/>
      <c r="OSM291"/>
      <c r="OSN291"/>
      <c r="OSO291"/>
      <c r="OSP291"/>
      <c r="OSQ291"/>
      <c r="OSR291"/>
      <c r="OSS291"/>
      <c r="OST291"/>
      <c r="OSU291"/>
      <c r="OSV291"/>
      <c r="OSW291"/>
      <c r="OSX291"/>
      <c r="OSY291"/>
      <c r="OSZ291"/>
      <c r="OTA291"/>
      <c r="OTB291"/>
      <c r="OTC291"/>
      <c r="OTD291"/>
      <c r="OTE291"/>
      <c r="OTF291"/>
      <c r="OTG291"/>
      <c r="OTH291"/>
      <c r="OTI291"/>
      <c r="OTJ291"/>
      <c r="OTK291"/>
      <c r="OTL291"/>
      <c r="OTM291"/>
      <c r="OTN291"/>
      <c r="OTO291"/>
      <c r="OTP291"/>
      <c r="OTQ291"/>
      <c r="OTR291"/>
      <c r="OTS291"/>
      <c r="OTT291"/>
      <c r="OTU291"/>
      <c r="OTV291"/>
      <c r="OTW291"/>
      <c r="OTX291"/>
      <c r="OTY291"/>
      <c r="OTZ291"/>
      <c r="OUA291"/>
      <c r="OUB291"/>
      <c r="OUC291"/>
      <c r="OUD291"/>
      <c r="OUE291"/>
      <c r="OUF291"/>
      <c r="OUG291"/>
      <c r="OUH291"/>
      <c r="OUI291"/>
      <c r="OUJ291"/>
      <c r="OUK291"/>
      <c r="OUL291"/>
      <c r="OUM291"/>
      <c r="OUN291"/>
      <c r="OUO291"/>
      <c r="OUP291"/>
      <c r="OUQ291"/>
      <c r="OUR291"/>
      <c r="OUS291"/>
      <c r="OUT291"/>
      <c r="OUU291"/>
      <c r="OUV291"/>
      <c r="OUW291"/>
      <c r="OUX291"/>
      <c r="OUY291"/>
      <c r="OUZ291"/>
      <c r="OVA291"/>
      <c r="OVB291"/>
      <c r="OVC291"/>
      <c r="OVD291"/>
      <c r="OVE291"/>
      <c r="OVF291"/>
      <c r="OVG291"/>
      <c r="OVH291"/>
      <c r="OVI291"/>
      <c r="OVJ291"/>
      <c r="OVK291"/>
      <c r="OVL291"/>
      <c r="OVM291"/>
      <c r="OVN291"/>
      <c r="OVO291"/>
      <c r="OVP291"/>
      <c r="OVQ291"/>
      <c r="OVR291"/>
      <c r="OVS291"/>
      <c r="OVT291"/>
      <c r="OVU291"/>
      <c r="OVV291"/>
      <c r="OVW291"/>
      <c r="OVX291"/>
      <c r="OVY291"/>
      <c r="OVZ291"/>
      <c r="OWA291"/>
      <c r="OWB291"/>
      <c r="OWC291"/>
      <c r="OWD291"/>
      <c r="OWE291"/>
      <c r="OWF291"/>
      <c r="OWG291"/>
      <c r="OWH291"/>
      <c r="OWI291"/>
      <c r="OWJ291"/>
      <c r="OWK291"/>
      <c r="OWL291"/>
      <c r="OWM291"/>
      <c r="OWN291"/>
      <c r="OWO291"/>
      <c r="OWP291"/>
      <c r="OWQ291"/>
      <c r="OWR291"/>
      <c r="OWS291"/>
      <c r="OWT291"/>
      <c r="OWU291"/>
      <c r="OWV291"/>
      <c r="OWW291"/>
      <c r="OWX291"/>
      <c r="OWY291"/>
      <c r="OWZ291"/>
      <c r="OXA291"/>
      <c r="OXB291"/>
      <c r="OXC291"/>
      <c r="OXD291"/>
      <c r="OXE291"/>
      <c r="OXF291"/>
      <c r="OXG291"/>
      <c r="OXH291"/>
      <c r="OXI291"/>
      <c r="OXJ291"/>
      <c r="OXK291"/>
      <c r="OXL291"/>
      <c r="OXM291"/>
      <c r="OXN291"/>
      <c r="OXO291"/>
      <c r="OXP291"/>
      <c r="OXQ291"/>
      <c r="OXR291"/>
      <c r="OXS291"/>
      <c r="OXT291"/>
      <c r="OXU291"/>
      <c r="OXV291"/>
      <c r="OXW291"/>
      <c r="OXX291"/>
      <c r="OXY291"/>
      <c r="OXZ291"/>
      <c r="OYA291"/>
      <c r="OYB291"/>
      <c r="OYC291"/>
      <c r="OYD291"/>
      <c r="OYE291"/>
      <c r="OYF291"/>
      <c r="OYG291"/>
      <c r="OYH291"/>
      <c r="OYI291"/>
      <c r="OYJ291"/>
      <c r="OYK291"/>
      <c r="OYL291"/>
      <c r="OYM291"/>
      <c r="OYN291"/>
      <c r="OYO291"/>
      <c r="OYP291"/>
      <c r="OYQ291"/>
      <c r="OYR291"/>
      <c r="OYS291"/>
      <c r="OYT291"/>
      <c r="OYU291"/>
      <c r="OYV291"/>
      <c r="OYW291"/>
      <c r="OYX291"/>
      <c r="OYY291"/>
      <c r="OYZ291"/>
      <c r="OZA291"/>
      <c r="OZB291"/>
      <c r="OZC291"/>
      <c r="OZD291"/>
      <c r="OZE291"/>
      <c r="OZF291"/>
      <c r="OZG291"/>
      <c r="OZH291"/>
      <c r="OZI291"/>
      <c r="OZJ291"/>
      <c r="OZK291"/>
      <c r="OZL291"/>
      <c r="OZM291"/>
      <c r="OZN291"/>
      <c r="OZO291"/>
      <c r="OZP291"/>
      <c r="OZQ291"/>
      <c r="OZR291"/>
      <c r="OZS291"/>
      <c r="OZT291"/>
      <c r="OZU291"/>
      <c r="OZV291"/>
      <c r="OZW291"/>
      <c r="OZX291"/>
      <c r="OZY291"/>
      <c r="OZZ291"/>
      <c r="PAA291"/>
      <c r="PAB291"/>
      <c r="PAC291"/>
      <c r="PAD291"/>
      <c r="PAE291"/>
      <c r="PAF291"/>
      <c r="PAG291"/>
      <c r="PAH291"/>
      <c r="PAI291"/>
      <c r="PAJ291"/>
      <c r="PAK291"/>
      <c r="PAL291"/>
      <c r="PAM291"/>
      <c r="PAN291"/>
      <c r="PAO291"/>
      <c r="PAP291"/>
      <c r="PAQ291"/>
      <c r="PAR291"/>
      <c r="PAS291"/>
      <c r="PAT291"/>
      <c r="PAU291"/>
      <c r="PAV291"/>
      <c r="PAW291"/>
      <c r="PAX291"/>
      <c r="PAY291"/>
      <c r="PAZ291"/>
      <c r="PBA291"/>
      <c r="PBB291"/>
      <c r="PBC291"/>
      <c r="PBD291"/>
      <c r="PBE291"/>
      <c r="PBF291"/>
      <c r="PBG291"/>
      <c r="PBH291"/>
      <c r="PBI291"/>
      <c r="PBJ291"/>
      <c r="PBK291"/>
      <c r="PBL291"/>
      <c r="PBM291"/>
      <c r="PBN291"/>
      <c r="PBO291"/>
      <c r="PBP291"/>
      <c r="PBQ291"/>
      <c r="PBR291"/>
      <c r="PBS291"/>
      <c r="PBT291"/>
      <c r="PBU291"/>
      <c r="PBV291"/>
      <c r="PBW291"/>
      <c r="PBX291"/>
      <c r="PBY291"/>
      <c r="PBZ291"/>
      <c r="PCA291"/>
      <c r="PCB291"/>
      <c r="PCC291"/>
      <c r="PCD291"/>
      <c r="PCE291"/>
      <c r="PCF291"/>
      <c r="PCG291"/>
      <c r="PCH291"/>
      <c r="PCI291"/>
      <c r="PCJ291"/>
      <c r="PCK291"/>
      <c r="PCL291"/>
      <c r="PCM291"/>
      <c r="PCN291"/>
      <c r="PCO291"/>
      <c r="PCP291"/>
      <c r="PCQ291"/>
      <c r="PCR291"/>
      <c r="PCS291"/>
      <c r="PCT291"/>
      <c r="PCU291"/>
      <c r="PCV291"/>
      <c r="PCW291"/>
      <c r="PCX291"/>
      <c r="PCY291"/>
      <c r="PCZ291"/>
      <c r="PDA291"/>
      <c r="PDB291"/>
      <c r="PDC291"/>
      <c r="PDD291"/>
      <c r="PDE291"/>
      <c r="PDF291"/>
      <c r="PDG291"/>
      <c r="PDH291"/>
      <c r="PDI291"/>
      <c r="PDJ291"/>
      <c r="PDK291"/>
      <c r="PDL291"/>
      <c r="PDM291"/>
      <c r="PDN291"/>
      <c r="PDO291"/>
      <c r="PDP291"/>
      <c r="PDQ291"/>
      <c r="PDR291"/>
      <c r="PDS291"/>
      <c r="PDT291"/>
      <c r="PDU291"/>
      <c r="PDV291"/>
      <c r="PDW291"/>
      <c r="PDX291"/>
      <c r="PDY291"/>
      <c r="PDZ291"/>
      <c r="PEA291"/>
      <c r="PEB291"/>
      <c r="PEC291"/>
      <c r="PED291"/>
      <c r="PEE291"/>
      <c r="PEF291"/>
      <c r="PEG291"/>
      <c r="PEH291"/>
      <c r="PEI291"/>
      <c r="PEJ291"/>
      <c r="PEK291"/>
      <c r="PEL291"/>
      <c r="PEM291"/>
      <c r="PEN291"/>
      <c r="PEO291"/>
      <c r="PEP291"/>
      <c r="PEQ291"/>
      <c r="PER291"/>
      <c r="PES291"/>
      <c r="PET291"/>
      <c r="PEU291"/>
      <c r="PEV291"/>
      <c r="PEW291"/>
      <c r="PEX291"/>
      <c r="PEY291"/>
      <c r="PEZ291"/>
      <c r="PFA291"/>
      <c r="PFB291"/>
      <c r="PFC291"/>
      <c r="PFD291"/>
      <c r="PFE291"/>
      <c r="PFF291"/>
      <c r="PFG291"/>
      <c r="PFH291"/>
      <c r="PFI291"/>
      <c r="PFJ291"/>
      <c r="PFK291"/>
      <c r="PFL291"/>
      <c r="PFM291"/>
      <c r="PFN291"/>
      <c r="PFO291"/>
      <c r="PFP291"/>
      <c r="PFQ291"/>
      <c r="PFR291"/>
      <c r="PFS291"/>
      <c r="PFT291"/>
      <c r="PFU291"/>
      <c r="PFV291"/>
      <c r="PFW291"/>
      <c r="PFX291"/>
      <c r="PFY291"/>
      <c r="PFZ291"/>
      <c r="PGA291"/>
      <c r="PGB291"/>
      <c r="PGC291"/>
      <c r="PGD291"/>
      <c r="PGE291"/>
      <c r="PGF291"/>
      <c r="PGG291"/>
      <c r="PGH291"/>
      <c r="PGI291"/>
      <c r="PGJ291"/>
      <c r="PGK291"/>
      <c r="PGL291"/>
      <c r="PGM291"/>
      <c r="PGN291"/>
      <c r="PGO291"/>
      <c r="PGP291"/>
      <c r="PGQ291"/>
      <c r="PGR291"/>
      <c r="PGS291"/>
      <c r="PGT291"/>
      <c r="PGU291"/>
      <c r="PGV291"/>
      <c r="PGW291"/>
      <c r="PGX291"/>
      <c r="PGY291"/>
      <c r="PGZ291"/>
      <c r="PHA291"/>
      <c r="PHB291"/>
      <c r="PHC291"/>
      <c r="PHD291"/>
      <c r="PHE291"/>
      <c r="PHF291"/>
      <c r="PHG291"/>
      <c r="PHH291"/>
      <c r="PHI291"/>
      <c r="PHJ291"/>
      <c r="PHK291"/>
      <c r="PHL291"/>
      <c r="PHM291"/>
      <c r="PHN291"/>
      <c r="PHO291"/>
      <c r="PHP291"/>
      <c r="PHQ291"/>
      <c r="PHR291"/>
      <c r="PHS291"/>
      <c r="PHT291"/>
      <c r="PHU291"/>
      <c r="PHV291"/>
      <c r="PHW291"/>
      <c r="PHX291"/>
      <c r="PHY291"/>
      <c r="PHZ291"/>
      <c r="PIA291"/>
      <c r="PIB291"/>
      <c r="PIC291"/>
      <c r="PID291"/>
      <c r="PIE291"/>
      <c r="PIF291"/>
      <c r="PIG291"/>
      <c r="PIH291"/>
      <c r="PII291"/>
      <c r="PIJ291"/>
      <c r="PIK291"/>
      <c r="PIL291"/>
      <c r="PIM291"/>
      <c r="PIN291"/>
      <c r="PIO291"/>
      <c r="PIP291"/>
      <c r="PIQ291"/>
      <c r="PIR291"/>
      <c r="PIS291"/>
      <c r="PIT291"/>
      <c r="PIU291"/>
      <c r="PIV291"/>
      <c r="PIW291"/>
      <c r="PIX291"/>
      <c r="PIY291"/>
      <c r="PIZ291"/>
      <c r="PJA291"/>
      <c r="PJB291"/>
      <c r="PJC291"/>
      <c r="PJD291"/>
      <c r="PJE291"/>
      <c r="PJF291"/>
      <c r="PJG291"/>
      <c r="PJH291"/>
      <c r="PJI291"/>
      <c r="PJJ291"/>
      <c r="PJK291"/>
      <c r="PJL291"/>
      <c r="PJM291"/>
      <c r="PJN291"/>
      <c r="PJO291"/>
      <c r="PJP291"/>
      <c r="PJQ291"/>
      <c r="PJR291"/>
      <c r="PJS291"/>
      <c r="PJT291"/>
      <c r="PJU291"/>
      <c r="PJV291"/>
      <c r="PJW291"/>
      <c r="PJX291"/>
      <c r="PJY291"/>
      <c r="PJZ291"/>
      <c r="PKA291"/>
      <c r="PKB291"/>
      <c r="PKC291"/>
      <c r="PKD291"/>
      <c r="PKE291"/>
      <c r="PKF291"/>
      <c r="PKG291"/>
      <c r="PKH291"/>
      <c r="PKI291"/>
      <c r="PKJ291"/>
      <c r="PKK291"/>
      <c r="PKL291"/>
      <c r="PKM291"/>
      <c r="PKN291"/>
      <c r="PKO291"/>
      <c r="PKP291"/>
      <c r="PKQ291"/>
      <c r="PKR291"/>
      <c r="PKS291"/>
      <c r="PKT291"/>
      <c r="PKU291"/>
      <c r="PKV291"/>
      <c r="PKW291"/>
      <c r="PKX291"/>
      <c r="PKY291"/>
      <c r="PKZ291"/>
      <c r="PLA291"/>
      <c r="PLB291"/>
      <c r="PLC291"/>
      <c r="PLD291"/>
      <c r="PLE291"/>
      <c r="PLF291"/>
      <c r="PLG291"/>
      <c r="PLH291"/>
      <c r="PLI291"/>
      <c r="PLJ291"/>
      <c r="PLK291"/>
      <c r="PLL291"/>
      <c r="PLM291"/>
      <c r="PLN291"/>
      <c r="PLO291"/>
      <c r="PLP291"/>
      <c r="PLQ291"/>
      <c r="PLR291"/>
      <c r="PLS291"/>
      <c r="PLT291"/>
      <c r="PLU291"/>
      <c r="PLV291"/>
      <c r="PLW291"/>
      <c r="PLX291"/>
      <c r="PLY291"/>
      <c r="PLZ291"/>
      <c r="PMA291"/>
      <c r="PMB291"/>
      <c r="PMC291"/>
      <c r="PMD291"/>
      <c r="PME291"/>
      <c r="PMF291"/>
      <c r="PMG291"/>
      <c r="PMH291"/>
      <c r="PMI291"/>
      <c r="PMJ291"/>
      <c r="PMK291"/>
      <c r="PML291"/>
      <c r="PMM291"/>
      <c r="PMN291"/>
      <c r="PMO291"/>
      <c r="PMP291"/>
      <c r="PMQ291"/>
      <c r="PMR291"/>
      <c r="PMS291"/>
      <c r="PMT291"/>
      <c r="PMU291"/>
      <c r="PMV291"/>
      <c r="PMW291"/>
      <c r="PMX291"/>
      <c r="PMY291"/>
      <c r="PMZ291"/>
      <c r="PNA291"/>
      <c r="PNB291"/>
      <c r="PNC291"/>
      <c r="PND291"/>
      <c r="PNE291"/>
      <c r="PNF291"/>
      <c r="PNG291"/>
      <c r="PNH291"/>
      <c r="PNI291"/>
      <c r="PNJ291"/>
      <c r="PNK291"/>
      <c r="PNL291"/>
      <c r="PNM291"/>
      <c r="PNN291"/>
      <c r="PNO291"/>
      <c r="PNP291"/>
      <c r="PNQ291"/>
      <c r="PNR291"/>
      <c r="PNS291"/>
      <c r="PNT291"/>
      <c r="PNU291"/>
      <c r="PNV291"/>
      <c r="PNW291"/>
      <c r="PNX291"/>
      <c r="PNY291"/>
      <c r="PNZ291"/>
      <c r="POA291"/>
      <c r="POB291"/>
      <c r="POC291"/>
      <c r="POD291"/>
      <c r="POE291"/>
      <c r="POF291"/>
      <c r="POG291"/>
      <c r="POH291"/>
      <c r="POI291"/>
      <c r="POJ291"/>
      <c r="POK291"/>
      <c r="POL291"/>
      <c r="POM291"/>
      <c r="PON291"/>
      <c r="POO291"/>
      <c r="POP291"/>
      <c r="POQ291"/>
      <c r="POR291"/>
      <c r="POS291"/>
      <c r="POT291"/>
      <c r="POU291"/>
      <c r="POV291"/>
      <c r="POW291"/>
      <c r="POX291"/>
      <c r="POY291"/>
      <c r="POZ291"/>
      <c r="PPA291"/>
      <c r="PPB291"/>
      <c r="PPC291"/>
      <c r="PPD291"/>
      <c r="PPE291"/>
      <c r="PPF291"/>
      <c r="PPG291"/>
      <c r="PPH291"/>
      <c r="PPI291"/>
      <c r="PPJ291"/>
      <c r="PPK291"/>
      <c r="PPL291"/>
      <c r="PPM291"/>
      <c r="PPN291"/>
      <c r="PPO291"/>
      <c r="PPP291"/>
      <c r="PPQ291"/>
      <c r="PPR291"/>
      <c r="PPS291"/>
      <c r="PPT291"/>
      <c r="PPU291"/>
      <c r="PPV291"/>
      <c r="PPW291"/>
      <c r="PPX291"/>
      <c r="PPY291"/>
      <c r="PPZ291"/>
      <c r="PQA291"/>
      <c r="PQB291"/>
      <c r="PQC291"/>
      <c r="PQD291"/>
      <c r="PQE291"/>
      <c r="PQF291"/>
      <c r="PQG291"/>
      <c r="PQH291"/>
      <c r="PQI291"/>
      <c r="PQJ291"/>
      <c r="PQK291"/>
      <c r="PQL291"/>
      <c r="PQM291"/>
      <c r="PQN291"/>
      <c r="PQO291"/>
      <c r="PQP291"/>
      <c r="PQQ291"/>
      <c r="PQR291"/>
      <c r="PQS291"/>
      <c r="PQT291"/>
      <c r="PQU291"/>
      <c r="PQV291"/>
      <c r="PQW291"/>
      <c r="PQX291"/>
      <c r="PQY291"/>
      <c r="PQZ291"/>
      <c r="PRA291"/>
      <c r="PRB291"/>
      <c r="PRC291"/>
      <c r="PRD291"/>
      <c r="PRE291"/>
      <c r="PRF291"/>
      <c r="PRG291"/>
      <c r="PRH291"/>
      <c r="PRI291"/>
      <c r="PRJ291"/>
      <c r="PRK291"/>
      <c r="PRL291"/>
      <c r="PRM291"/>
      <c r="PRN291"/>
      <c r="PRO291"/>
      <c r="PRP291"/>
      <c r="PRQ291"/>
      <c r="PRR291"/>
      <c r="PRS291"/>
      <c r="PRT291"/>
      <c r="PRU291"/>
      <c r="PRV291"/>
      <c r="PRW291"/>
      <c r="PRX291"/>
      <c r="PRY291"/>
      <c r="PRZ291"/>
      <c r="PSA291"/>
      <c r="PSB291"/>
      <c r="PSC291"/>
      <c r="PSD291"/>
      <c r="PSE291"/>
      <c r="PSF291"/>
      <c r="PSG291"/>
      <c r="PSH291"/>
      <c r="PSI291"/>
      <c r="PSJ291"/>
      <c r="PSK291"/>
      <c r="PSL291"/>
      <c r="PSM291"/>
      <c r="PSN291"/>
      <c r="PSO291"/>
      <c r="PSP291"/>
      <c r="PSQ291"/>
      <c r="PSR291"/>
      <c r="PSS291"/>
      <c r="PST291"/>
      <c r="PSU291"/>
      <c r="PSV291"/>
      <c r="PSW291"/>
      <c r="PSX291"/>
      <c r="PSY291"/>
      <c r="PSZ291"/>
      <c r="PTA291"/>
      <c r="PTB291"/>
      <c r="PTC291"/>
      <c r="PTD291"/>
      <c r="PTE291"/>
      <c r="PTF291"/>
      <c r="PTG291"/>
      <c r="PTH291"/>
      <c r="PTI291"/>
      <c r="PTJ291"/>
      <c r="PTK291"/>
      <c r="PTL291"/>
      <c r="PTM291"/>
      <c r="PTN291"/>
      <c r="PTO291"/>
      <c r="PTP291"/>
      <c r="PTQ291"/>
      <c r="PTR291"/>
      <c r="PTS291"/>
      <c r="PTT291"/>
      <c r="PTU291"/>
      <c r="PTV291"/>
      <c r="PTW291"/>
      <c r="PTX291"/>
      <c r="PTY291"/>
      <c r="PTZ291"/>
      <c r="PUA291"/>
      <c r="PUB291"/>
      <c r="PUC291"/>
      <c r="PUD291"/>
      <c r="PUE291"/>
      <c r="PUF291"/>
      <c r="PUG291"/>
      <c r="PUH291"/>
      <c r="PUI291"/>
      <c r="PUJ291"/>
      <c r="PUK291"/>
      <c r="PUL291"/>
      <c r="PUM291"/>
      <c r="PUN291"/>
      <c r="PUO291"/>
      <c r="PUP291"/>
      <c r="PUQ291"/>
      <c r="PUR291"/>
      <c r="PUS291"/>
      <c r="PUT291"/>
      <c r="PUU291"/>
      <c r="PUV291"/>
      <c r="PUW291"/>
      <c r="PUX291"/>
      <c r="PUY291"/>
      <c r="PUZ291"/>
      <c r="PVA291"/>
      <c r="PVB291"/>
      <c r="PVC291"/>
      <c r="PVD291"/>
      <c r="PVE291"/>
      <c r="PVF291"/>
      <c r="PVG291"/>
      <c r="PVH291"/>
      <c r="PVI291"/>
      <c r="PVJ291"/>
      <c r="PVK291"/>
      <c r="PVL291"/>
      <c r="PVM291"/>
      <c r="PVN291"/>
      <c r="PVO291"/>
      <c r="PVP291"/>
      <c r="PVQ291"/>
      <c r="PVR291"/>
      <c r="PVS291"/>
      <c r="PVT291"/>
      <c r="PVU291"/>
      <c r="PVV291"/>
      <c r="PVW291"/>
      <c r="PVX291"/>
      <c r="PVY291"/>
      <c r="PVZ291"/>
      <c r="PWA291"/>
      <c r="PWB291"/>
      <c r="PWC291"/>
      <c r="PWD291"/>
      <c r="PWE291"/>
      <c r="PWF291"/>
      <c r="PWG291"/>
      <c r="PWH291"/>
      <c r="PWI291"/>
      <c r="PWJ291"/>
      <c r="PWK291"/>
      <c r="PWL291"/>
      <c r="PWM291"/>
      <c r="PWN291"/>
      <c r="PWO291"/>
      <c r="PWP291"/>
      <c r="PWQ291"/>
      <c r="PWR291"/>
      <c r="PWS291"/>
      <c r="PWT291"/>
      <c r="PWU291"/>
      <c r="PWV291"/>
      <c r="PWW291"/>
      <c r="PWX291"/>
      <c r="PWY291"/>
      <c r="PWZ291"/>
      <c r="PXA291"/>
      <c r="PXB291"/>
      <c r="PXC291"/>
      <c r="PXD291"/>
      <c r="PXE291"/>
      <c r="PXF291"/>
      <c r="PXG291"/>
      <c r="PXH291"/>
      <c r="PXI291"/>
      <c r="PXJ291"/>
      <c r="PXK291"/>
      <c r="PXL291"/>
      <c r="PXM291"/>
      <c r="PXN291"/>
      <c r="PXO291"/>
      <c r="PXP291"/>
      <c r="PXQ291"/>
      <c r="PXR291"/>
      <c r="PXS291"/>
      <c r="PXT291"/>
      <c r="PXU291"/>
      <c r="PXV291"/>
      <c r="PXW291"/>
      <c r="PXX291"/>
      <c r="PXY291"/>
      <c r="PXZ291"/>
      <c r="PYA291"/>
      <c r="PYB291"/>
      <c r="PYC291"/>
      <c r="PYD291"/>
      <c r="PYE291"/>
      <c r="PYF291"/>
      <c r="PYG291"/>
      <c r="PYH291"/>
      <c r="PYI291"/>
      <c r="PYJ291"/>
      <c r="PYK291"/>
      <c r="PYL291"/>
      <c r="PYM291"/>
      <c r="PYN291"/>
      <c r="PYO291"/>
      <c r="PYP291"/>
      <c r="PYQ291"/>
      <c r="PYR291"/>
      <c r="PYS291"/>
      <c r="PYT291"/>
      <c r="PYU291"/>
      <c r="PYV291"/>
      <c r="PYW291"/>
      <c r="PYX291"/>
      <c r="PYY291"/>
      <c r="PYZ291"/>
      <c r="PZA291"/>
      <c r="PZB291"/>
      <c r="PZC291"/>
      <c r="PZD291"/>
      <c r="PZE291"/>
      <c r="PZF291"/>
      <c r="PZG291"/>
      <c r="PZH291"/>
      <c r="PZI291"/>
      <c r="PZJ291"/>
      <c r="PZK291"/>
      <c r="PZL291"/>
      <c r="PZM291"/>
      <c r="PZN291"/>
      <c r="PZO291"/>
      <c r="PZP291"/>
      <c r="PZQ291"/>
      <c r="PZR291"/>
      <c r="PZS291"/>
      <c r="PZT291"/>
      <c r="PZU291"/>
      <c r="PZV291"/>
      <c r="PZW291"/>
      <c r="PZX291"/>
      <c r="PZY291"/>
      <c r="PZZ291"/>
      <c r="QAA291"/>
      <c r="QAB291"/>
      <c r="QAC291"/>
      <c r="QAD291"/>
      <c r="QAE291"/>
      <c r="QAF291"/>
      <c r="QAG291"/>
      <c r="QAH291"/>
      <c r="QAI291"/>
      <c r="QAJ291"/>
      <c r="QAK291"/>
      <c r="QAL291"/>
      <c r="QAM291"/>
      <c r="QAN291"/>
      <c r="QAO291"/>
      <c r="QAP291"/>
      <c r="QAQ291"/>
      <c r="QAR291"/>
      <c r="QAS291"/>
      <c r="QAT291"/>
      <c r="QAU291"/>
      <c r="QAV291"/>
      <c r="QAW291"/>
      <c r="QAX291"/>
      <c r="QAY291"/>
      <c r="QAZ291"/>
      <c r="QBA291"/>
      <c r="QBB291"/>
      <c r="QBC291"/>
      <c r="QBD291"/>
      <c r="QBE291"/>
      <c r="QBF291"/>
      <c r="QBG291"/>
      <c r="QBH291"/>
      <c r="QBI291"/>
      <c r="QBJ291"/>
      <c r="QBK291"/>
      <c r="QBL291"/>
      <c r="QBM291"/>
      <c r="QBN291"/>
      <c r="QBO291"/>
      <c r="QBP291"/>
      <c r="QBQ291"/>
      <c r="QBR291"/>
      <c r="QBS291"/>
      <c r="QBT291"/>
      <c r="QBU291"/>
      <c r="QBV291"/>
      <c r="QBW291"/>
      <c r="QBX291"/>
      <c r="QBY291"/>
      <c r="QBZ291"/>
      <c r="QCA291"/>
      <c r="QCB291"/>
      <c r="QCC291"/>
      <c r="QCD291"/>
      <c r="QCE291"/>
      <c r="QCF291"/>
      <c r="QCG291"/>
      <c r="QCH291"/>
      <c r="QCI291"/>
      <c r="QCJ291"/>
      <c r="QCK291"/>
      <c r="QCL291"/>
      <c r="QCM291"/>
      <c r="QCN291"/>
      <c r="QCO291"/>
      <c r="QCP291"/>
      <c r="QCQ291"/>
      <c r="QCR291"/>
      <c r="QCS291"/>
      <c r="QCT291"/>
      <c r="QCU291"/>
      <c r="QCV291"/>
      <c r="QCW291"/>
      <c r="QCX291"/>
      <c r="QCY291"/>
      <c r="QCZ291"/>
      <c r="QDA291"/>
      <c r="QDB291"/>
      <c r="QDC291"/>
      <c r="QDD291"/>
      <c r="QDE291"/>
      <c r="QDF291"/>
      <c r="QDG291"/>
      <c r="QDH291"/>
      <c r="QDI291"/>
      <c r="QDJ291"/>
      <c r="QDK291"/>
      <c r="QDL291"/>
      <c r="QDM291"/>
      <c r="QDN291"/>
      <c r="QDO291"/>
      <c r="QDP291"/>
      <c r="QDQ291"/>
      <c r="QDR291"/>
      <c r="QDS291"/>
      <c r="QDT291"/>
      <c r="QDU291"/>
      <c r="QDV291"/>
      <c r="QDW291"/>
      <c r="QDX291"/>
      <c r="QDY291"/>
      <c r="QDZ291"/>
      <c r="QEA291"/>
      <c r="QEB291"/>
      <c r="QEC291"/>
      <c r="QED291"/>
      <c r="QEE291"/>
      <c r="QEF291"/>
      <c r="QEG291"/>
      <c r="QEH291"/>
      <c r="QEI291"/>
      <c r="QEJ291"/>
      <c r="QEK291"/>
      <c r="QEL291"/>
      <c r="QEM291"/>
      <c r="QEN291"/>
      <c r="QEO291"/>
      <c r="QEP291"/>
      <c r="QEQ291"/>
      <c r="QER291"/>
      <c r="QES291"/>
      <c r="QET291"/>
      <c r="QEU291"/>
      <c r="QEV291"/>
      <c r="QEW291"/>
      <c r="QEX291"/>
      <c r="QEY291"/>
      <c r="QEZ291"/>
      <c r="QFA291"/>
      <c r="QFB291"/>
      <c r="QFC291"/>
      <c r="QFD291"/>
      <c r="QFE291"/>
      <c r="QFF291"/>
      <c r="QFG291"/>
      <c r="QFH291"/>
      <c r="QFI291"/>
      <c r="QFJ291"/>
      <c r="QFK291"/>
      <c r="QFL291"/>
      <c r="QFM291"/>
      <c r="QFN291"/>
      <c r="QFO291"/>
      <c r="QFP291"/>
      <c r="QFQ291"/>
      <c r="QFR291"/>
      <c r="QFS291"/>
      <c r="QFT291"/>
      <c r="QFU291"/>
      <c r="QFV291"/>
      <c r="QFW291"/>
      <c r="QFX291"/>
      <c r="QFY291"/>
      <c r="QFZ291"/>
      <c r="QGA291"/>
      <c r="QGB291"/>
      <c r="QGC291"/>
      <c r="QGD291"/>
      <c r="QGE291"/>
      <c r="QGF291"/>
      <c r="QGG291"/>
      <c r="QGH291"/>
      <c r="QGI291"/>
      <c r="QGJ291"/>
      <c r="QGK291"/>
      <c r="QGL291"/>
      <c r="QGM291"/>
      <c r="QGN291"/>
      <c r="QGO291"/>
      <c r="QGP291"/>
      <c r="QGQ291"/>
      <c r="QGR291"/>
      <c r="QGS291"/>
      <c r="QGT291"/>
      <c r="QGU291"/>
      <c r="QGV291"/>
      <c r="QGW291"/>
      <c r="QGX291"/>
      <c r="QGY291"/>
      <c r="QGZ291"/>
      <c r="QHA291"/>
      <c r="QHB291"/>
      <c r="QHC291"/>
      <c r="QHD291"/>
      <c r="QHE291"/>
      <c r="QHF291"/>
      <c r="QHG291"/>
      <c r="QHH291"/>
      <c r="QHI291"/>
      <c r="QHJ291"/>
      <c r="QHK291"/>
      <c r="QHL291"/>
      <c r="QHM291"/>
      <c r="QHN291"/>
      <c r="QHO291"/>
      <c r="QHP291"/>
      <c r="QHQ291"/>
      <c r="QHR291"/>
      <c r="QHS291"/>
      <c r="QHT291"/>
      <c r="QHU291"/>
      <c r="QHV291"/>
      <c r="QHW291"/>
      <c r="QHX291"/>
      <c r="QHY291"/>
      <c r="QHZ291"/>
      <c r="QIA291"/>
      <c r="QIB291"/>
      <c r="QIC291"/>
      <c r="QID291"/>
      <c r="QIE291"/>
      <c r="QIF291"/>
      <c r="QIG291"/>
      <c r="QIH291"/>
      <c r="QII291"/>
      <c r="QIJ291"/>
      <c r="QIK291"/>
      <c r="QIL291"/>
      <c r="QIM291"/>
      <c r="QIN291"/>
      <c r="QIO291"/>
      <c r="QIP291"/>
      <c r="QIQ291"/>
      <c r="QIR291"/>
      <c r="QIS291"/>
      <c r="QIT291"/>
      <c r="QIU291"/>
      <c r="QIV291"/>
      <c r="QIW291"/>
      <c r="QIX291"/>
      <c r="QIY291"/>
      <c r="QIZ291"/>
      <c r="QJA291"/>
      <c r="QJB291"/>
      <c r="QJC291"/>
      <c r="QJD291"/>
      <c r="QJE291"/>
      <c r="QJF291"/>
      <c r="QJG291"/>
      <c r="QJH291"/>
      <c r="QJI291"/>
      <c r="QJJ291"/>
      <c r="QJK291"/>
      <c r="QJL291"/>
      <c r="QJM291"/>
      <c r="QJN291"/>
      <c r="QJO291"/>
      <c r="QJP291"/>
      <c r="QJQ291"/>
      <c r="QJR291"/>
      <c r="QJS291"/>
      <c r="QJT291"/>
      <c r="QJU291"/>
      <c r="QJV291"/>
      <c r="QJW291"/>
      <c r="QJX291"/>
      <c r="QJY291"/>
      <c r="QJZ291"/>
      <c r="QKA291"/>
      <c r="QKB291"/>
      <c r="QKC291"/>
      <c r="QKD291"/>
      <c r="QKE291"/>
      <c r="QKF291"/>
      <c r="QKG291"/>
      <c r="QKH291"/>
      <c r="QKI291"/>
      <c r="QKJ291"/>
      <c r="QKK291"/>
      <c r="QKL291"/>
      <c r="QKM291"/>
      <c r="QKN291"/>
      <c r="QKO291"/>
      <c r="QKP291"/>
      <c r="QKQ291"/>
      <c r="QKR291"/>
      <c r="QKS291"/>
      <c r="QKT291"/>
      <c r="QKU291"/>
      <c r="QKV291"/>
      <c r="QKW291"/>
      <c r="QKX291"/>
      <c r="QKY291"/>
      <c r="QKZ291"/>
      <c r="QLA291"/>
      <c r="QLB291"/>
      <c r="QLC291"/>
      <c r="QLD291"/>
      <c r="QLE291"/>
      <c r="QLF291"/>
      <c r="QLG291"/>
      <c r="QLH291"/>
      <c r="QLI291"/>
      <c r="QLJ291"/>
      <c r="QLK291"/>
      <c r="QLL291"/>
      <c r="QLM291"/>
      <c r="QLN291"/>
      <c r="QLO291"/>
      <c r="QLP291"/>
      <c r="QLQ291"/>
      <c r="QLR291"/>
      <c r="QLS291"/>
      <c r="QLT291"/>
      <c r="QLU291"/>
      <c r="QLV291"/>
      <c r="QLW291"/>
      <c r="QLX291"/>
      <c r="QLY291"/>
      <c r="QLZ291"/>
      <c r="QMA291"/>
      <c r="QMB291"/>
      <c r="QMC291"/>
      <c r="QMD291"/>
      <c r="QME291"/>
      <c r="QMF291"/>
      <c r="QMG291"/>
      <c r="QMH291"/>
      <c r="QMI291"/>
      <c r="QMJ291"/>
      <c r="QMK291"/>
      <c r="QML291"/>
      <c r="QMM291"/>
      <c r="QMN291"/>
      <c r="QMO291"/>
      <c r="QMP291"/>
      <c r="QMQ291"/>
      <c r="QMR291"/>
      <c r="QMS291"/>
      <c r="QMT291"/>
      <c r="QMU291"/>
      <c r="QMV291"/>
      <c r="QMW291"/>
      <c r="QMX291"/>
      <c r="QMY291"/>
      <c r="QMZ291"/>
      <c r="QNA291"/>
      <c r="QNB291"/>
      <c r="QNC291"/>
      <c r="QND291"/>
      <c r="QNE291"/>
      <c r="QNF291"/>
      <c r="QNG291"/>
      <c r="QNH291"/>
      <c r="QNI291"/>
      <c r="QNJ291"/>
      <c r="QNK291"/>
      <c r="QNL291"/>
      <c r="QNM291"/>
      <c r="QNN291"/>
      <c r="QNO291"/>
      <c r="QNP291"/>
      <c r="QNQ291"/>
      <c r="QNR291"/>
      <c r="QNS291"/>
      <c r="QNT291"/>
      <c r="QNU291"/>
      <c r="QNV291"/>
      <c r="QNW291"/>
      <c r="QNX291"/>
      <c r="QNY291"/>
      <c r="QNZ291"/>
      <c r="QOA291"/>
      <c r="QOB291"/>
      <c r="QOC291"/>
      <c r="QOD291"/>
      <c r="QOE291"/>
      <c r="QOF291"/>
      <c r="QOG291"/>
      <c r="QOH291"/>
      <c r="QOI291"/>
      <c r="QOJ291"/>
      <c r="QOK291"/>
      <c r="QOL291"/>
      <c r="QOM291"/>
      <c r="QON291"/>
      <c r="QOO291"/>
      <c r="QOP291"/>
      <c r="QOQ291"/>
      <c r="QOR291"/>
      <c r="QOS291"/>
      <c r="QOT291"/>
      <c r="QOU291"/>
      <c r="QOV291"/>
      <c r="QOW291"/>
      <c r="QOX291"/>
      <c r="QOY291"/>
      <c r="QOZ291"/>
      <c r="QPA291"/>
      <c r="QPB291"/>
      <c r="QPC291"/>
      <c r="QPD291"/>
      <c r="QPE291"/>
      <c r="QPF291"/>
      <c r="QPG291"/>
      <c r="QPH291"/>
      <c r="QPI291"/>
      <c r="QPJ291"/>
      <c r="QPK291"/>
      <c r="QPL291"/>
      <c r="QPM291"/>
      <c r="QPN291"/>
      <c r="QPO291"/>
      <c r="QPP291"/>
      <c r="QPQ291"/>
      <c r="QPR291"/>
      <c r="QPS291"/>
      <c r="QPT291"/>
      <c r="QPU291"/>
      <c r="QPV291"/>
      <c r="QPW291"/>
      <c r="QPX291"/>
      <c r="QPY291"/>
      <c r="QPZ291"/>
      <c r="QQA291"/>
      <c r="QQB291"/>
      <c r="QQC291"/>
      <c r="QQD291"/>
      <c r="QQE291"/>
      <c r="QQF291"/>
      <c r="QQG291"/>
      <c r="QQH291"/>
      <c r="QQI291"/>
      <c r="QQJ291"/>
      <c r="QQK291"/>
      <c r="QQL291"/>
      <c r="QQM291"/>
      <c r="QQN291"/>
      <c r="QQO291"/>
      <c r="QQP291"/>
      <c r="QQQ291"/>
      <c r="QQR291"/>
      <c r="QQS291"/>
      <c r="QQT291"/>
      <c r="QQU291"/>
      <c r="QQV291"/>
      <c r="QQW291"/>
      <c r="QQX291"/>
      <c r="QQY291"/>
      <c r="QQZ291"/>
      <c r="QRA291"/>
      <c r="QRB291"/>
      <c r="QRC291"/>
      <c r="QRD291"/>
      <c r="QRE291"/>
      <c r="QRF291"/>
      <c r="QRG291"/>
      <c r="QRH291"/>
      <c r="QRI291"/>
      <c r="QRJ291"/>
      <c r="QRK291"/>
      <c r="QRL291"/>
      <c r="QRM291"/>
      <c r="QRN291"/>
      <c r="QRO291"/>
      <c r="QRP291"/>
      <c r="QRQ291"/>
      <c r="QRR291"/>
      <c r="QRS291"/>
      <c r="QRT291"/>
      <c r="QRU291"/>
      <c r="QRV291"/>
      <c r="QRW291"/>
      <c r="QRX291"/>
      <c r="QRY291"/>
      <c r="QRZ291"/>
      <c r="QSA291"/>
      <c r="QSB291"/>
      <c r="QSC291"/>
      <c r="QSD291"/>
      <c r="QSE291"/>
      <c r="QSF291"/>
      <c r="QSG291"/>
      <c r="QSH291"/>
      <c r="QSI291"/>
      <c r="QSJ291"/>
      <c r="QSK291"/>
      <c r="QSL291"/>
      <c r="QSM291"/>
      <c r="QSN291"/>
      <c r="QSO291"/>
      <c r="QSP291"/>
      <c r="QSQ291"/>
      <c r="QSR291"/>
      <c r="QSS291"/>
      <c r="QST291"/>
      <c r="QSU291"/>
      <c r="QSV291"/>
      <c r="QSW291"/>
      <c r="QSX291"/>
      <c r="QSY291"/>
      <c r="QSZ291"/>
      <c r="QTA291"/>
      <c r="QTB291"/>
      <c r="QTC291"/>
      <c r="QTD291"/>
      <c r="QTE291"/>
      <c r="QTF291"/>
      <c r="QTG291"/>
      <c r="QTH291"/>
      <c r="QTI291"/>
      <c r="QTJ291"/>
      <c r="QTK291"/>
      <c r="QTL291"/>
      <c r="QTM291"/>
      <c r="QTN291"/>
      <c r="QTO291"/>
      <c r="QTP291"/>
      <c r="QTQ291"/>
      <c r="QTR291"/>
      <c r="QTS291"/>
      <c r="QTT291"/>
      <c r="QTU291"/>
      <c r="QTV291"/>
      <c r="QTW291"/>
      <c r="QTX291"/>
      <c r="QTY291"/>
      <c r="QTZ291"/>
      <c r="QUA291"/>
      <c r="QUB291"/>
      <c r="QUC291"/>
      <c r="QUD291"/>
      <c r="QUE291"/>
      <c r="QUF291"/>
      <c r="QUG291"/>
      <c r="QUH291"/>
      <c r="QUI291"/>
      <c r="QUJ291"/>
      <c r="QUK291"/>
      <c r="QUL291"/>
      <c r="QUM291"/>
      <c r="QUN291"/>
      <c r="QUO291"/>
      <c r="QUP291"/>
      <c r="QUQ291"/>
      <c r="QUR291"/>
      <c r="QUS291"/>
      <c r="QUT291"/>
      <c r="QUU291"/>
      <c r="QUV291"/>
      <c r="QUW291"/>
      <c r="QUX291"/>
      <c r="QUY291"/>
      <c r="QUZ291"/>
      <c r="QVA291"/>
      <c r="QVB291"/>
      <c r="QVC291"/>
      <c r="QVD291"/>
      <c r="QVE291"/>
      <c r="QVF291"/>
      <c r="QVG291"/>
      <c r="QVH291"/>
      <c r="QVI291"/>
      <c r="QVJ291"/>
      <c r="QVK291"/>
      <c r="QVL291"/>
      <c r="QVM291"/>
      <c r="QVN291"/>
      <c r="QVO291"/>
      <c r="QVP291"/>
      <c r="QVQ291"/>
      <c r="QVR291"/>
      <c r="QVS291"/>
      <c r="QVT291"/>
      <c r="QVU291"/>
      <c r="QVV291"/>
      <c r="QVW291"/>
      <c r="QVX291"/>
      <c r="QVY291"/>
      <c r="QVZ291"/>
      <c r="QWA291"/>
      <c r="QWB291"/>
      <c r="QWC291"/>
      <c r="QWD291"/>
      <c r="QWE291"/>
      <c r="QWF291"/>
      <c r="QWG291"/>
      <c r="QWH291"/>
      <c r="QWI291"/>
      <c r="QWJ291"/>
      <c r="QWK291"/>
      <c r="QWL291"/>
      <c r="QWM291"/>
      <c r="QWN291"/>
      <c r="QWO291"/>
      <c r="QWP291"/>
      <c r="QWQ291"/>
      <c r="QWR291"/>
      <c r="QWS291"/>
      <c r="QWT291"/>
      <c r="QWU291"/>
      <c r="QWV291"/>
      <c r="QWW291"/>
      <c r="QWX291"/>
      <c r="QWY291"/>
      <c r="QWZ291"/>
      <c r="QXA291"/>
      <c r="QXB291"/>
      <c r="QXC291"/>
      <c r="QXD291"/>
      <c r="QXE291"/>
      <c r="QXF291"/>
      <c r="QXG291"/>
      <c r="QXH291"/>
      <c r="QXI291"/>
      <c r="QXJ291"/>
      <c r="QXK291"/>
      <c r="QXL291"/>
      <c r="QXM291"/>
      <c r="QXN291"/>
      <c r="QXO291"/>
      <c r="QXP291"/>
      <c r="QXQ291"/>
      <c r="QXR291"/>
      <c r="QXS291"/>
      <c r="QXT291"/>
      <c r="QXU291"/>
      <c r="QXV291"/>
      <c r="QXW291"/>
      <c r="QXX291"/>
      <c r="QXY291"/>
      <c r="QXZ291"/>
      <c r="QYA291"/>
      <c r="QYB291"/>
      <c r="QYC291"/>
      <c r="QYD291"/>
      <c r="QYE291"/>
      <c r="QYF291"/>
      <c r="QYG291"/>
      <c r="QYH291"/>
      <c r="QYI291"/>
      <c r="QYJ291"/>
      <c r="QYK291"/>
      <c r="QYL291"/>
      <c r="QYM291"/>
      <c r="QYN291"/>
      <c r="QYO291"/>
      <c r="QYP291"/>
      <c r="QYQ291"/>
      <c r="QYR291"/>
      <c r="QYS291"/>
      <c r="QYT291"/>
      <c r="QYU291"/>
      <c r="QYV291"/>
      <c r="QYW291"/>
      <c r="QYX291"/>
      <c r="QYY291"/>
      <c r="QYZ291"/>
      <c r="QZA291"/>
      <c r="QZB291"/>
      <c r="QZC291"/>
      <c r="QZD291"/>
      <c r="QZE291"/>
      <c r="QZF291"/>
      <c r="QZG291"/>
      <c r="QZH291"/>
      <c r="QZI291"/>
      <c r="QZJ291"/>
      <c r="QZK291"/>
      <c r="QZL291"/>
      <c r="QZM291"/>
      <c r="QZN291"/>
      <c r="QZO291"/>
      <c r="QZP291"/>
      <c r="QZQ291"/>
      <c r="QZR291"/>
      <c r="QZS291"/>
      <c r="QZT291"/>
      <c r="QZU291"/>
      <c r="QZV291"/>
      <c r="QZW291"/>
      <c r="QZX291"/>
      <c r="QZY291"/>
      <c r="QZZ291"/>
      <c r="RAA291"/>
      <c r="RAB291"/>
      <c r="RAC291"/>
      <c r="RAD291"/>
      <c r="RAE291"/>
      <c r="RAF291"/>
      <c r="RAG291"/>
      <c r="RAH291"/>
      <c r="RAI291"/>
      <c r="RAJ291"/>
      <c r="RAK291"/>
      <c r="RAL291"/>
      <c r="RAM291"/>
      <c r="RAN291"/>
      <c r="RAO291"/>
      <c r="RAP291"/>
      <c r="RAQ291"/>
      <c r="RAR291"/>
      <c r="RAS291"/>
      <c r="RAT291"/>
      <c r="RAU291"/>
      <c r="RAV291"/>
      <c r="RAW291"/>
      <c r="RAX291"/>
      <c r="RAY291"/>
      <c r="RAZ291"/>
      <c r="RBA291"/>
      <c r="RBB291"/>
      <c r="RBC291"/>
      <c r="RBD291"/>
      <c r="RBE291"/>
      <c r="RBF291"/>
      <c r="RBG291"/>
      <c r="RBH291"/>
      <c r="RBI291"/>
      <c r="RBJ291"/>
      <c r="RBK291"/>
      <c r="RBL291"/>
      <c r="RBM291"/>
      <c r="RBN291"/>
      <c r="RBO291"/>
      <c r="RBP291"/>
      <c r="RBQ291"/>
      <c r="RBR291"/>
      <c r="RBS291"/>
      <c r="RBT291"/>
      <c r="RBU291"/>
      <c r="RBV291"/>
      <c r="RBW291"/>
      <c r="RBX291"/>
      <c r="RBY291"/>
      <c r="RBZ291"/>
      <c r="RCA291"/>
      <c r="RCB291"/>
      <c r="RCC291"/>
      <c r="RCD291"/>
      <c r="RCE291"/>
      <c r="RCF291"/>
      <c r="RCG291"/>
      <c r="RCH291"/>
      <c r="RCI291"/>
      <c r="RCJ291"/>
      <c r="RCK291"/>
      <c r="RCL291"/>
      <c r="RCM291"/>
      <c r="RCN291"/>
      <c r="RCO291"/>
      <c r="RCP291"/>
      <c r="RCQ291"/>
      <c r="RCR291"/>
      <c r="RCS291"/>
      <c r="RCT291"/>
      <c r="RCU291"/>
      <c r="RCV291"/>
      <c r="RCW291"/>
      <c r="RCX291"/>
      <c r="RCY291"/>
      <c r="RCZ291"/>
      <c r="RDA291"/>
      <c r="RDB291"/>
      <c r="RDC291"/>
      <c r="RDD291"/>
      <c r="RDE291"/>
      <c r="RDF291"/>
      <c r="RDG291"/>
      <c r="RDH291"/>
      <c r="RDI291"/>
      <c r="RDJ291"/>
      <c r="RDK291"/>
      <c r="RDL291"/>
      <c r="RDM291"/>
      <c r="RDN291"/>
      <c r="RDO291"/>
      <c r="RDP291"/>
      <c r="RDQ291"/>
      <c r="RDR291"/>
      <c r="RDS291"/>
      <c r="RDT291"/>
      <c r="RDU291"/>
      <c r="RDV291"/>
      <c r="RDW291"/>
      <c r="RDX291"/>
      <c r="RDY291"/>
      <c r="RDZ291"/>
      <c r="REA291"/>
      <c r="REB291"/>
      <c r="REC291"/>
      <c r="RED291"/>
      <c r="REE291"/>
      <c r="REF291"/>
      <c r="REG291"/>
      <c r="REH291"/>
      <c r="REI291"/>
      <c r="REJ291"/>
      <c r="REK291"/>
      <c r="REL291"/>
      <c r="REM291"/>
      <c r="REN291"/>
      <c r="REO291"/>
      <c r="REP291"/>
      <c r="REQ291"/>
      <c r="RER291"/>
      <c r="RES291"/>
      <c r="RET291"/>
      <c r="REU291"/>
      <c r="REV291"/>
      <c r="REW291"/>
      <c r="REX291"/>
      <c r="REY291"/>
      <c r="REZ291"/>
      <c r="RFA291"/>
      <c r="RFB291"/>
      <c r="RFC291"/>
      <c r="RFD291"/>
      <c r="RFE291"/>
      <c r="RFF291"/>
      <c r="RFG291"/>
      <c r="RFH291"/>
      <c r="RFI291"/>
      <c r="RFJ291"/>
      <c r="RFK291"/>
      <c r="RFL291"/>
      <c r="RFM291"/>
      <c r="RFN291"/>
      <c r="RFO291"/>
      <c r="RFP291"/>
      <c r="RFQ291"/>
      <c r="RFR291"/>
      <c r="RFS291"/>
      <c r="RFT291"/>
      <c r="RFU291"/>
      <c r="RFV291"/>
      <c r="RFW291"/>
      <c r="RFX291"/>
      <c r="RFY291"/>
      <c r="RFZ291"/>
      <c r="RGA291"/>
      <c r="RGB291"/>
      <c r="RGC291"/>
      <c r="RGD291"/>
      <c r="RGE291"/>
      <c r="RGF291"/>
      <c r="RGG291"/>
      <c r="RGH291"/>
      <c r="RGI291"/>
      <c r="RGJ291"/>
      <c r="RGK291"/>
      <c r="RGL291"/>
      <c r="RGM291"/>
      <c r="RGN291"/>
      <c r="RGO291"/>
      <c r="RGP291"/>
      <c r="RGQ291"/>
      <c r="RGR291"/>
      <c r="RGS291"/>
      <c r="RGT291"/>
      <c r="RGU291"/>
      <c r="RGV291"/>
      <c r="RGW291"/>
      <c r="RGX291"/>
      <c r="RGY291"/>
      <c r="RGZ291"/>
      <c r="RHA291"/>
      <c r="RHB291"/>
      <c r="RHC291"/>
      <c r="RHD291"/>
      <c r="RHE291"/>
      <c r="RHF291"/>
      <c r="RHG291"/>
      <c r="RHH291"/>
      <c r="RHI291"/>
      <c r="RHJ291"/>
      <c r="RHK291"/>
      <c r="RHL291"/>
      <c r="RHM291"/>
      <c r="RHN291"/>
      <c r="RHO291"/>
      <c r="RHP291"/>
      <c r="RHQ291"/>
      <c r="RHR291"/>
      <c r="RHS291"/>
      <c r="RHT291"/>
      <c r="RHU291"/>
      <c r="RHV291"/>
      <c r="RHW291"/>
      <c r="RHX291"/>
      <c r="RHY291"/>
      <c r="RHZ291"/>
      <c r="RIA291"/>
      <c r="RIB291"/>
      <c r="RIC291"/>
      <c r="RID291"/>
      <c r="RIE291"/>
      <c r="RIF291"/>
      <c r="RIG291"/>
      <c r="RIH291"/>
      <c r="RII291"/>
      <c r="RIJ291"/>
      <c r="RIK291"/>
      <c r="RIL291"/>
      <c r="RIM291"/>
      <c r="RIN291"/>
      <c r="RIO291"/>
      <c r="RIP291"/>
      <c r="RIQ291"/>
      <c r="RIR291"/>
      <c r="RIS291"/>
      <c r="RIT291"/>
      <c r="RIU291"/>
      <c r="RIV291"/>
      <c r="RIW291"/>
      <c r="RIX291"/>
      <c r="RIY291"/>
      <c r="RIZ291"/>
      <c r="RJA291"/>
      <c r="RJB291"/>
      <c r="RJC291"/>
      <c r="RJD291"/>
      <c r="RJE291"/>
      <c r="RJF291"/>
      <c r="RJG291"/>
      <c r="RJH291"/>
      <c r="RJI291"/>
      <c r="RJJ291"/>
      <c r="RJK291"/>
      <c r="RJL291"/>
      <c r="RJM291"/>
      <c r="RJN291"/>
      <c r="RJO291"/>
      <c r="RJP291"/>
      <c r="RJQ291"/>
      <c r="RJR291"/>
      <c r="RJS291"/>
      <c r="RJT291"/>
      <c r="RJU291"/>
      <c r="RJV291"/>
      <c r="RJW291"/>
      <c r="RJX291"/>
      <c r="RJY291"/>
      <c r="RJZ291"/>
      <c r="RKA291"/>
      <c r="RKB291"/>
      <c r="RKC291"/>
      <c r="RKD291"/>
      <c r="RKE291"/>
      <c r="RKF291"/>
      <c r="RKG291"/>
      <c r="RKH291"/>
      <c r="RKI291"/>
      <c r="RKJ291"/>
      <c r="RKK291"/>
      <c r="RKL291"/>
      <c r="RKM291"/>
      <c r="RKN291"/>
      <c r="RKO291"/>
      <c r="RKP291"/>
      <c r="RKQ291"/>
      <c r="RKR291"/>
      <c r="RKS291"/>
      <c r="RKT291"/>
      <c r="RKU291"/>
      <c r="RKV291"/>
      <c r="RKW291"/>
      <c r="RKX291"/>
      <c r="RKY291"/>
      <c r="RKZ291"/>
      <c r="RLA291"/>
      <c r="RLB291"/>
      <c r="RLC291"/>
      <c r="RLD291"/>
      <c r="RLE291"/>
      <c r="RLF291"/>
      <c r="RLG291"/>
      <c r="RLH291"/>
      <c r="RLI291"/>
      <c r="RLJ291"/>
      <c r="RLK291"/>
      <c r="RLL291"/>
      <c r="RLM291"/>
      <c r="RLN291"/>
      <c r="RLO291"/>
      <c r="RLP291"/>
      <c r="RLQ291"/>
      <c r="RLR291"/>
      <c r="RLS291"/>
      <c r="RLT291"/>
      <c r="RLU291"/>
      <c r="RLV291"/>
      <c r="RLW291"/>
      <c r="RLX291"/>
      <c r="RLY291"/>
      <c r="RLZ291"/>
      <c r="RMA291"/>
      <c r="RMB291"/>
      <c r="RMC291"/>
      <c r="RMD291"/>
      <c r="RME291"/>
      <c r="RMF291"/>
      <c r="RMG291"/>
      <c r="RMH291"/>
      <c r="RMI291"/>
      <c r="RMJ291"/>
      <c r="RMK291"/>
      <c r="RML291"/>
      <c r="RMM291"/>
      <c r="RMN291"/>
      <c r="RMO291"/>
      <c r="RMP291"/>
      <c r="RMQ291"/>
      <c r="RMR291"/>
      <c r="RMS291"/>
      <c r="RMT291"/>
      <c r="RMU291"/>
      <c r="RMV291"/>
      <c r="RMW291"/>
      <c r="RMX291"/>
      <c r="RMY291"/>
      <c r="RMZ291"/>
      <c r="RNA291"/>
      <c r="RNB291"/>
      <c r="RNC291"/>
      <c r="RND291"/>
      <c r="RNE291"/>
      <c r="RNF291"/>
      <c r="RNG291"/>
      <c r="RNH291"/>
      <c r="RNI291"/>
      <c r="RNJ291"/>
      <c r="RNK291"/>
      <c r="RNL291"/>
      <c r="RNM291"/>
      <c r="RNN291"/>
      <c r="RNO291"/>
      <c r="RNP291"/>
      <c r="RNQ291"/>
      <c r="RNR291"/>
      <c r="RNS291"/>
      <c r="RNT291"/>
      <c r="RNU291"/>
      <c r="RNV291"/>
      <c r="RNW291"/>
      <c r="RNX291"/>
      <c r="RNY291"/>
      <c r="RNZ291"/>
      <c r="ROA291"/>
      <c r="ROB291"/>
      <c r="ROC291"/>
      <c r="ROD291"/>
      <c r="ROE291"/>
      <c r="ROF291"/>
      <c r="ROG291"/>
      <c r="ROH291"/>
      <c r="ROI291"/>
      <c r="ROJ291"/>
      <c r="ROK291"/>
      <c r="ROL291"/>
      <c r="ROM291"/>
      <c r="RON291"/>
      <c r="ROO291"/>
      <c r="ROP291"/>
      <c r="ROQ291"/>
      <c r="ROR291"/>
      <c r="ROS291"/>
      <c r="ROT291"/>
      <c r="ROU291"/>
      <c r="ROV291"/>
      <c r="ROW291"/>
      <c r="ROX291"/>
      <c r="ROY291"/>
      <c r="ROZ291"/>
      <c r="RPA291"/>
      <c r="RPB291"/>
      <c r="RPC291"/>
      <c r="RPD291"/>
      <c r="RPE291"/>
      <c r="RPF291"/>
      <c r="RPG291"/>
      <c r="RPH291"/>
      <c r="RPI291"/>
      <c r="RPJ291"/>
      <c r="RPK291"/>
      <c r="RPL291"/>
      <c r="RPM291"/>
      <c r="RPN291"/>
      <c r="RPO291"/>
      <c r="RPP291"/>
      <c r="RPQ291"/>
      <c r="RPR291"/>
      <c r="RPS291"/>
      <c r="RPT291"/>
      <c r="RPU291"/>
      <c r="RPV291"/>
      <c r="RPW291"/>
      <c r="RPX291"/>
      <c r="RPY291"/>
      <c r="RPZ291"/>
      <c r="RQA291"/>
      <c r="RQB291"/>
      <c r="RQC291"/>
      <c r="RQD291"/>
      <c r="RQE291"/>
      <c r="RQF291"/>
      <c r="RQG291"/>
      <c r="RQH291"/>
      <c r="RQI291"/>
      <c r="RQJ291"/>
      <c r="RQK291"/>
      <c r="RQL291"/>
      <c r="RQM291"/>
      <c r="RQN291"/>
      <c r="RQO291"/>
      <c r="RQP291"/>
      <c r="RQQ291"/>
      <c r="RQR291"/>
      <c r="RQS291"/>
      <c r="RQT291"/>
      <c r="RQU291"/>
      <c r="RQV291"/>
      <c r="RQW291"/>
      <c r="RQX291"/>
      <c r="RQY291"/>
      <c r="RQZ291"/>
      <c r="RRA291"/>
      <c r="RRB291"/>
      <c r="RRC291"/>
      <c r="RRD291"/>
      <c r="RRE291"/>
      <c r="RRF291"/>
      <c r="RRG291"/>
      <c r="RRH291"/>
      <c r="RRI291"/>
      <c r="RRJ291"/>
      <c r="RRK291"/>
      <c r="RRL291"/>
      <c r="RRM291"/>
      <c r="RRN291"/>
      <c r="RRO291"/>
      <c r="RRP291"/>
      <c r="RRQ291"/>
      <c r="RRR291"/>
      <c r="RRS291"/>
      <c r="RRT291"/>
      <c r="RRU291"/>
      <c r="RRV291"/>
      <c r="RRW291"/>
      <c r="RRX291"/>
      <c r="RRY291"/>
      <c r="RRZ291"/>
      <c r="RSA291"/>
      <c r="RSB291"/>
      <c r="RSC291"/>
      <c r="RSD291"/>
      <c r="RSE291"/>
      <c r="RSF291"/>
      <c r="RSG291"/>
      <c r="RSH291"/>
      <c r="RSI291"/>
      <c r="RSJ291"/>
      <c r="RSK291"/>
      <c r="RSL291"/>
      <c r="RSM291"/>
      <c r="RSN291"/>
      <c r="RSO291"/>
      <c r="RSP291"/>
      <c r="RSQ291"/>
      <c r="RSR291"/>
      <c r="RSS291"/>
      <c r="RST291"/>
      <c r="RSU291"/>
      <c r="RSV291"/>
      <c r="RSW291"/>
      <c r="RSX291"/>
      <c r="RSY291"/>
      <c r="RSZ291"/>
      <c r="RTA291"/>
      <c r="RTB291"/>
      <c r="RTC291"/>
      <c r="RTD291"/>
      <c r="RTE291"/>
      <c r="RTF291"/>
      <c r="RTG291"/>
      <c r="RTH291"/>
      <c r="RTI291"/>
      <c r="RTJ291"/>
      <c r="RTK291"/>
      <c r="RTL291"/>
      <c r="RTM291"/>
      <c r="RTN291"/>
      <c r="RTO291"/>
      <c r="RTP291"/>
      <c r="RTQ291"/>
      <c r="RTR291"/>
      <c r="RTS291"/>
      <c r="RTT291"/>
      <c r="RTU291"/>
      <c r="RTV291"/>
      <c r="RTW291"/>
      <c r="RTX291"/>
      <c r="RTY291"/>
      <c r="RTZ291"/>
      <c r="RUA291"/>
      <c r="RUB291"/>
      <c r="RUC291"/>
      <c r="RUD291"/>
      <c r="RUE291"/>
      <c r="RUF291"/>
      <c r="RUG291"/>
      <c r="RUH291"/>
      <c r="RUI291"/>
      <c r="RUJ291"/>
      <c r="RUK291"/>
      <c r="RUL291"/>
      <c r="RUM291"/>
      <c r="RUN291"/>
      <c r="RUO291"/>
      <c r="RUP291"/>
      <c r="RUQ291"/>
      <c r="RUR291"/>
      <c r="RUS291"/>
      <c r="RUT291"/>
      <c r="RUU291"/>
      <c r="RUV291"/>
      <c r="RUW291"/>
      <c r="RUX291"/>
      <c r="RUY291"/>
      <c r="RUZ291"/>
      <c r="RVA291"/>
      <c r="RVB291"/>
      <c r="RVC291"/>
      <c r="RVD291"/>
      <c r="RVE291"/>
      <c r="RVF291"/>
      <c r="RVG291"/>
      <c r="RVH291"/>
      <c r="RVI291"/>
      <c r="RVJ291"/>
      <c r="RVK291"/>
      <c r="RVL291"/>
      <c r="RVM291"/>
      <c r="RVN291"/>
      <c r="RVO291"/>
      <c r="RVP291"/>
      <c r="RVQ291"/>
      <c r="RVR291"/>
      <c r="RVS291"/>
      <c r="RVT291"/>
      <c r="RVU291"/>
      <c r="RVV291"/>
      <c r="RVW291"/>
      <c r="RVX291"/>
      <c r="RVY291"/>
      <c r="RVZ291"/>
      <c r="RWA291"/>
      <c r="RWB291"/>
      <c r="RWC291"/>
      <c r="RWD291"/>
      <c r="RWE291"/>
      <c r="RWF291"/>
      <c r="RWG291"/>
      <c r="RWH291"/>
      <c r="RWI291"/>
      <c r="RWJ291"/>
      <c r="RWK291"/>
      <c r="RWL291"/>
      <c r="RWM291"/>
      <c r="RWN291"/>
      <c r="RWO291"/>
      <c r="RWP291"/>
      <c r="RWQ291"/>
      <c r="RWR291"/>
      <c r="RWS291"/>
      <c r="RWT291"/>
      <c r="RWU291"/>
      <c r="RWV291"/>
      <c r="RWW291"/>
      <c r="RWX291"/>
      <c r="RWY291"/>
      <c r="RWZ291"/>
      <c r="RXA291"/>
      <c r="RXB291"/>
      <c r="RXC291"/>
      <c r="RXD291"/>
      <c r="RXE291"/>
      <c r="RXF291"/>
      <c r="RXG291"/>
      <c r="RXH291"/>
      <c r="RXI291"/>
      <c r="RXJ291"/>
      <c r="RXK291"/>
      <c r="RXL291"/>
      <c r="RXM291"/>
      <c r="RXN291"/>
      <c r="RXO291"/>
      <c r="RXP291"/>
      <c r="RXQ291"/>
      <c r="RXR291"/>
      <c r="RXS291"/>
      <c r="RXT291"/>
      <c r="RXU291"/>
      <c r="RXV291"/>
      <c r="RXW291"/>
      <c r="RXX291"/>
      <c r="RXY291"/>
      <c r="RXZ291"/>
      <c r="RYA291"/>
      <c r="RYB291"/>
      <c r="RYC291"/>
      <c r="RYD291"/>
      <c r="RYE291"/>
      <c r="RYF291"/>
      <c r="RYG291"/>
      <c r="RYH291"/>
      <c r="RYI291"/>
      <c r="RYJ291"/>
      <c r="RYK291"/>
      <c r="RYL291"/>
      <c r="RYM291"/>
      <c r="RYN291"/>
      <c r="RYO291"/>
      <c r="RYP291"/>
      <c r="RYQ291"/>
      <c r="RYR291"/>
      <c r="RYS291"/>
      <c r="RYT291"/>
      <c r="RYU291"/>
      <c r="RYV291"/>
      <c r="RYW291"/>
      <c r="RYX291"/>
      <c r="RYY291"/>
      <c r="RYZ291"/>
      <c r="RZA291"/>
      <c r="RZB291"/>
      <c r="RZC291"/>
      <c r="RZD291"/>
      <c r="RZE291"/>
      <c r="RZF291"/>
      <c r="RZG291"/>
      <c r="RZH291"/>
      <c r="RZI291"/>
      <c r="RZJ291"/>
      <c r="RZK291"/>
      <c r="RZL291"/>
      <c r="RZM291"/>
      <c r="RZN291"/>
      <c r="RZO291"/>
      <c r="RZP291"/>
      <c r="RZQ291"/>
      <c r="RZR291"/>
      <c r="RZS291"/>
      <c r="RZT291"/>
      <c r="RZU291"/>
      <c r="RZV291"/>
      <c r="RZW291"/>
      <c r="RZX291"/>
      <c r="RZY291"/>
      <c r="RZZ291"/>
      <c r="SAA291"/>
      <c r="SAB291"/>
      <c r="SAC291"/>
      <c r="SAD291"/>
      <c r="SAE291"/>
      <c r="SAF291"/>
      <c r="SAG291"/>
      <c r="SAH291"/>
      <c r="SAI291"/>
      <c r="SAJ291"/>
      <c r="SAK291"/>
      <c r="SAL291"/>
      <c r="SAM291"/>
      <c r="SAN291"/>
      <c r="SAO291"/>
      <c r="SAP291"/>
      <c r="SAQ291"/>
      <c r="SAR291"/>
      <c r="SAS291"/>
      <c r="SAT291"/>
      <c r="SAU291"/>
      <c r="SAV291"/>
      <c r="SAW291"/>
      <c r="SAX291"/>
      <c r="SAY291"/>
      <c r="SAZ291"/>
      <c r="SBA291"/>
      <c r="SBB291"/>
      <c r="SBC291"/>
      <c r="SBD291"/>
      <c r="SBE291"/>
      <c r="SBF291"/>
      <c r="SBG291"/>
      <c r="SBH291"/>
      <c r="SBI291"/>
      <c r="SBJ291"/>
      <c r="SBK291"/>
      <c r="SBL291"/>
      <c r="SBM291"/>
      <c r="SBN291"/>
      <c r="SBO291"/>
      <c r="SBP291"/>
      <c r="SBQ291"/>
      <c r="SBR291"/>
      <c r="SBS291"/>
      <c r="SBT291"/>
      <c r="SBU291"/>
      <c r="SBV291"/>
      <c r="SBW291"/>
      <c r="SBX291"/>
      <c r="SBY291"/>
      <c r="SBZ291"/>
      <c r="SCA291"/>
      <c r="SCB291"/>
      <c r="SCC291"/>
      <c r="SCD291"/>
      <c r="SCE291"/>
      <c r="SCF291"/>
      <c r="SCG291"/>
      <c r="SCH291"/>
      <c r="SCI291"/>
      <c r="SCJ291"/>
      <c r="SCK291"/>
      <c r="SCL291"/>
      <c r="SCM291"/>
      <c r="SCN291"/>
      <c r="SCO291"/>
      <c r="SCP291"/>
      <c r="SCQ291"/>
      <c r="SCR291"/>
      <c r="SCS291"/>
      <c r="SCT291"/>
      <c r="SCU291"/>
      <c r="SCV291"/>
      <c r="SCW291"/>
      <c r="SCX291"/>
      <c r="SCY291"/>
      <c r="SCZ291"/>
      <c r="SDA291"/>
      <c r="SDB291"/>
      <c r="SDC291"/>
      <c r="SDD291"/>
      <c r="SDE291"/>
      <c r="SDF291"/>
      <c r="SDG291"/>
      <c r="SDH291"/>
      <c r="SDI291"/>
      <c r="SDJ291"/>
      <c r="SDK291"/>
      <c r="SDL291"/>
      <c r="SDM291"/>
      <c r="SDN291"/>
      <c r="SDO291"/>
      <c r="SDP291"/>
      <c r="SDQ291"/>
      <c r="SDR291"/>
      <c r="SDS291"/>
      <c r="SDT291"/>
      <c r="SDU291"/>
      <c r="SDV291"/>
      <c r="SDW291"/>
      <c r="SDX291"/>
      <c r="SDY291"/>
      <c r="SDZ291"/>
      <c r="SEA291"/>
      <c r="SEB291"/>
      <c r="SEC291"/>
      <c r="SED291"/>
      <c r="SEE291"/>
      <c r="SEF291"/>
      <c r="SEG291"/>
      <c r="SEH291"/>
      <c r="SEI291"/>
      <c r="SEJ291"/>
      <c r="SEK291"/>
      <c r="SEL291"/>
      <c r="SEM291"/>
      <c r="SEN291"/>
      <c r="SEO291"/>
      <c r="SEP291"/>
      <c r="SEQ291"/>
      <c r="SER291"/>
      <c r="SES291"/>
      <c r="SET291"/>
      <c r="SEU291"/>
      <c r="SEV291"/>
      <c r="SEW291"/>
      <c r="SEX291"/>
      <c r="SEY291"/>
      <c r="SEZ291"/>
      <c r="SFA291"/>
      <c r="SFB291"/>
      <c r="SFC291"/>
      <c r="SFD291"/>
      <c r="SFE291"/>
      <c r="SFF291"/>
      <c r="SFG291"/>
      <c r="SFH291"/>
      <c r="SFI291"/>
      <c r="SFJ291"/>
      <c r="SFK291"/>
      <c r="SFL291"/>
      <c r="SFM291"/>
      <c r="SFN291"/>
      <c r="SFO291"/>
      <c r="SFP291"/>
      <c r="SFQ291"/>
      <c r="SFR291"/>
      <c r="SFS291"/>
      <c r="SFT291"/>
      <c r="SFU291"/>
      <c r="SFV291"/>
      <c r="SFW291"/>
      <c r="SFX291"/>
      <c r="SFY291"/>
      <c r="SFZ291"/>
      <c r="SGA291"/>
      <c r="SGB291"/>
      <c r="SGC291"/>
      <c r="SGD291"/>
      <c r="SGE291"/>
      <c r="SGF291"/>
      <c r="SGG291"/>
      <c r="SGH291"/>
      <c r="SGI291"/>
      <c r="SGJ291"/>
      <c r="SGK291"/>
      <c r="SGL291"/>
      <c r="SGM291"/>
      <c r="SGN291"/>
      <c r="SGO291"/>
      <c r="SGP291"/>
      <c r="SGQ291"/>
      <c r="SGR291"/>
      <c r="SGS291"/>
      <c r="SGT291"/>
      <c r="SGU291"/>
      <c r="SGV291"/>
      <c r="SGW291"/>
      <c r="SGX291"/>
      <c r="SGY291"/>
      <c r="SGZ291"/>
      <c r="SHA291"/>
      <c r="SHB291"/>
      <c r="SHC291"/>
      <c r="SHD291"/>
      <c r="SHE291"/>
      <c r="SHF291"/>
      <c r="SHG291"/>
      <c r="SHH291"/>
      <c r="SHI291"/>
      <c r="SHJ291"/>
      <c r="SHK291"/>
      <c r="SHL291"/>
      <c r="SHM291"/>
      <c r="SHN291"/>
      <c r="SHO291"/>
      <c r="SHP291"/>
      <c r="SHQ291"/>
      <c r="SHR291"/>
      <c r="SHS291"/>
      <c r="SHT291"/>
      <c r="SHU291"/>
      <c r="SHV291"/>
      <c r="SHW291"/>
      <c r="SHX291"/>
      <c r="SHY291"/>
      <c r="SHZ291"/>
      <c r="SIA291"/>
      <c r="SIB291"/>
      <c r="SIC291"/>
      <c r="SID291"/>
      <c r="SIE291"/>
      <c r="SIF291"/>
      <c r="SIG291"/>
      <c r="SIH291"/>
      <c r="SII291"/>
      <c r="SIJ291"/>
      <c r="SIK291"/>
      <c r="SIL291"/>
      <c r="SIM291"/>
      <c r="SIN291"/>
      <c r="SIO291"/>
      <c r="SIP291"/>
      <c r="SIQ291"/>
      <c r="SIR291"/>
      <c r="SIS291"/>
      <c r="SIT291"/>
      <c r="SIU291"/>
      <c r="SIV291"/>
      <c r="SIW291"/>
      <c r="SIX291"/>
      <c r="SIY291"/>
      <c r="SIZ291"/>
      <c r="SJA291"/>
      <c r="SJB291"/>
      <c r="SJC291"/>
      <c r="SJD291"/>
      <c r="SJE291"/>
      <c r="SJF291"/>
      <c r="SJG291"/>
      <c r="SJH291"/>
      <c r="SJI291"/>
      <c r="SJJ291"/>
      <c r="SJK291"/>
      <c r="SJL291"/>
      <c r="SJM291"/>
      <c r="SJN291"/>
      <c r="SJO291"/>
      <c r="SJP291"/>
      <c r="SJQ291"/>
      <c r="SJR291"/>
      <c r="SJS291"/>
      <c r="SJT291"/>
      <c r="SJU291"/>
      <c r="SJV291"/>
      <c r="SJW291"/>
      <c r="SJX291"/>
      <c r="SJY291"/>
      <c r="SJZ291"/>
      <c r="SKA291"/>
      <c r="SKB291"/>
      <c r="SKC291"/>
      <c r="SKD291"/>
      <c r="SKE291"/>
      <c r="SKF291"/>
      <c r="SKG291"/>
      <c r="SKH291"/>
      <c r="SKI291"/>
      <c r="SKJ291"/>
      <c r="SKK291"/>
      <c r="SKL291"/>
      <c r="SKM291"/>
      <c r="SKN291"/>
      <c r="SKO291"/>
      <c r="SKP291"/>
      <c r="SKQ291"/>
      <c r="SKR291"/>
      <c r="SKS291"/>
      <c r="SKT291"/>
      <c r="SKU291"/>
      <c r="SKV291"/>
      <c r="SKW291"/>
      <c r="SKX291"/>
      <c r="SKY291"/>
      <c r="SKZ291"/>
      <c r="SLA291"/>
      <c r="SLB291"/>
      <c r="SLC291"/>
      <c r="SLD291"/>
      <c r="SLE291"/>
      <c r="SLF291"/>
      <c r="SLG291"/>
      <c r="SLH291"/>
      <c r="SLI291"/>
      <c r="SLJ291"/>
      <c r="SLK291"/>
      <c r="SLL291"/>
      <c r="SLM291"/>
      <c r="SLN291"/>
      <c r="SLO291"/>
      <c r="SLP291"/>
      <c r="SLQ291"/>
      <c r="SLR291"/>
      <c r="SLS291"/>
      <c r="SLT291"/>
      <c r="SLU291"/>
      <c r="SLV291"/>
      <c r="SLW291"/>
      <c r="SLX291"/>
      <c r="SLY291"/>
      <c r="SLZ291"/>
      <c r="SMA291"/>
      <c r="SMB291"/>
      <c r="SMC291"/>
      <c r="SMD291"/>
      <c r="SME291"/>
      <c r="SMF291"/>
      <c r="SMG291"/>
      <c r="SMH291"/>
      <c r="SMI291"/>
      <c r="SMJ291"/>
      <c r="SMK291"/>
      <c r="SML291"/>
      <c r="SMM291"/>
      <c r="SMN291"/>
      <c r="SMO291"/>
      <c r="SMP291"/>
      <c r="SMQ291"/>
      <c r="SMR291"/>
      <c r="SMS291"/>
      <c r="SMT291"/>
      <c r="SMU291"/>
      <c r="SMV291"/>
      <c r="SMW291"/>
      <c r="SMX291"/>
      <c r="SMY291"/>
      <c r="SMZ291"/>
      <c r="SNA291"/>
      <c r="SNB291"/>
      <c r="SNC291"/>
      <c r="SND291"/>
      <c r="SNE291"/>
      <c r="SNF291"/>
      <c r="SNG291"/>
      <c r="SNH291"/>
      <c r="SNI291"/>
      <c r="SNJ291"/>
      <c r="SNK291"/>
      <c r="SNL291"/>
      <c r="SNM291"/>
      <c r="SNN291"/>
      <c r="SNO291"/>
      <c r="SNP291"/>
      <c r="SNQ291"/>
      <c r="SNR291"/>
      <c r="SNS291"/>
      <c r="SNT291"/>
      <c r="SNU291"/>
      <c r="SNV291"/>
      <c r="SNW291"/>
      <c r="SNX291"/>
      <c r="SNY291"/>
      <c r="SNZ291"/>
      <c r="SOA291"/>
      <c r="SOB291"/>
      <c r="SOC291"/>
      <c r="SOD291"/>
      <c r="SOE291"/>
      <c r="SOF291"/>
      <c r="SOG291"/>
      <c r="SOH291"/>
      <c r="SOI291"/>
      <c r="SOJ291"/>
      <c r="SOK291"/>
      <c r="SOL291"/>
      <c r="SOM291"/>
      <c r="SON291"/>
      <c r="SOO291"/>
      <c r="SOP291"/>
      <c r="SOQ291"/>
      <c r="SOR291"/>
      <c r="SOS291"/>
      <c r="SOT291"/>
      <c r="SOU291"/>
      <c r="SOV291"/>
      <c r="SOW291"/>
      <c r="SOX291"/>
      <c r="SOY291"/>
      <c r="SOZ291"/>
      <c r="SPA291"/>
      <c r="SPB291"/>
      <c r="SPC291"/>
      <c r="SPD291"/>
      <c r="SPE291"/>
      <c r="SPF291"/>
      <c r="SPG291"/>
      <c r="SPH291"/>
      <c r="SPI291"/>
      <c r="SPJ291"/>
      <c r="SPK291"/>
      <c r="SPL291"/>
      <c r="SPM291"/>
      <c r="SPN291"/>
      <c r="SPO291"/>
      <c r="SPP291"/>
      <c r="SPQ291"/>
      <c r="SPR291"/>
      <c r="SPS291"/>
      <c r="SPT291"/>
      <c r="SPU291"/>
      <c r="SPV291"/>
      <c r="SPW291"/>
      <c r="SPX291"/>
      <c r="SPY291"/>
      <c r="SPZ291"/>
      <c r="SQA291"/>
      <c r="SQB291"/>
      <c r="SQC291"/>
      <c r="SQD291"/>
      <c r="SQE291"/>
      <c r="SQF291"/>
      <c r="SQG291"/>
      <c r="SQH291"/>
      <c r="SQI291"/>
      <c r="SQJ291"/>
      <c r="SQK291"/>
      <c r="SQL291"/>
      <c r="SQM291"/>
      <c r="SQN291"/>
      <c r="SQO291"/>
      <c r="SQP291"/>
      <c r="SQQ291"/>
      <c r="SQR291"/>
      <c r="SQS291"/>
      <c r="SQT291"/>
      <c r="SQU291"/>
      <c r="SQV291"/>
      <c r="SQW291"/>
      <c r="SQX291"/>
      <c r="SQY291"/>
      <c r="SQZ291"/>
      <c r="SRA291"/>
      <c r="SRB291"/>
      <c r="SRC291"/>
      <c r="SRD291"/>
      <c r="SRE291"/>
      <c r="SRF291"/>
      <c r="SRG291"/>
      <c r="SRH291"/>
      <c r="SRI291"/>
      <c r="SRJ291"/>
      <c r="SRK291"/>
      <c r="SRL291"/>
      <c r="SRM291"/>
      <c r="SRN291"/>
      <c r="SRO291"/>
      <c r="SRP291"/>
      <c r="SRQ291"/>
      <c r="SRR291"/>
      <c r="SRS291"/>
      <c r="SRT291"/>
      <c r="SRU291"/>
      <c r="SRV291"/>
      <c r="SRW291"/>
      <c r="SRX291"/>
      <c r="SRY291"/>
      <c r="SRZ291"/>
      <c r="SSA291"/>
      <c r="SSB291"/>
      <c r="SSC291"/>
      <c r="SSD291"/>
      <c r="SSE291"/>
      <c r="SSF291"/>
      <c r="SSG291"/>
      <c r="SSH291"/>
      <c r="SSI291"/>
      <c r="SSJ291"/>
      <c r="SSK291"/>
      <c r="SSL291"/>
      <c r="SSM291"/>
      <c r="SSN291"/>
      <c r="SSO291"/>
      <c r="SSP291"/>
      <c r="SSQ291"/>
      <c r="SSR291"/>
      <c r="SSS291"/>
      <c r="SST291"/>
      <c r="SSU291"/>
      <c r="SSV291"/>
      <c r="SSW291"/>
      <c r="SSX291"/>
      <c r="SSY291"/>
      <c r="SSZ291"/>
      <c r="STA291"/>
      <c r="STB291"/>
      <c r="STC291"/>
      <c r="STD291"/>
      <c r="STE291"/>
      <c r="STF291"/>
      <c r="STG291"/>
      <c r="STH291"/>
      <c r="STI291"/>
      <c r="STJ291"/>
      <c r="STK291"/>
      <c r="STL291"/>
      <c r="STM291"/>
      <c r="STN291"/>
      <c r="STO291"/>
      <c r="STP291"/>
      <c r="STQ291"/>
      <c r="STR291"/>
      <c r="STS291"/>
      <c r="STT291"/>
      <c r="STU291"/>
      <c r="STV291"/>
      <c r="STW291"/>
      <c r="STX291"/>
      <c r="STY291"/>
      <c r="STZ291"/>
      <c r="SUA291"/>
      <c r="SUB291"/>
      <c r="SUC291"/>
      <c r="SUD291"/>
      <c r="SUE291"/>
      <c r="SUF291"/>
      <c r="SUG291"/>
      <c r="SUH291"/>
      <c r="SUI291"/>
      <c r="SUJ291"/>
      <c r="SUK291"/>
      <c r="SUL291"/>
      <c r="SUM291"/>
      <c r="SUN291"/>
      <c r="SUO291"/>
      <c r="SUP291"/>
      <c r="SUQ291"/>
      <c r="SUR291"/>
      <c r="SUS291"/>
      <c r="SUT291"/>
      <c r="SUU291"/>
      <c r="SUV291"/>
      <c r="SUW291"/>
      <c r="SUX291"/>
      <c r="SUY291"/>
      <c r="SUZ291"/>
      <c r="SVA291"/>
      <c r="SVB291"/>
      <c r="SVC291"/>
      <c r="SVD291"/>
      <c r="SVE291"/>
      <c r="SVF291"/>
      <c r="SVG291"/>
      <c r="SVH291"/>
      <c r="SVI291"/>
      <c r="SVJ291"/>
      <c r="SVK291"/>
      <c r="SVL291"/>
      <c r="SVM291"/>
      <c r="SVN291"/>
      <c r="SVO291"/>
      <c r="SVP291"/>
      <c r="SVQ291"/>
      <c r="SVR291"/>
      <c r="SVS291"/>
      <c r="SVT291"/>
      <c r="SVU291"/>
      <c r="SVV291"/>
      <c r="SVW291"/>
      <c r="SVX291"/>
      <c r="SVY291"/>
      <c r="SVZ291"/>
      <c r="SWA291"/>
      <c r="SWB291"/>
      <c r="SWC291"/>
      <c r="SWD291"/>
      <c r="SWE291"/>
      <c r="SWF291"/>
      <c r="SWG291"/>
      <c r="SWH291"/>
      <c r="SWI291"/>
      <c r="SWJ291"/>
      <c r="SWK291"/>
      <c r="SWL291"/>
      <c r="SWM291"/>
      <c r="SWN291"/>
      <c r="SWO291"/>
      <c r="SWP291"/>
      <c r="SWQ291"/>
      <c r="SWR291"/>
      <c r="SWS291"/>
      <c r="SWT291"/>
      <c r="SWU291"/>
      <c r="SWV291"/>
      <c r="SWW291"/>
      <c r="SWX291"/>
      <c r="SWY291"/>
      <c r="SWZ291"/>
      <c r="SXA291"/>
      <c r="SXB291"/>
      <c r="SXC291"/>
      <c r="SXD291"/>
      <c r="SXE291"/>
      <c r="SXF291"/>
      <c r="SXG291"/>
      <c r="SXH291"/>
      <c r="SXI291"/>
      <c r="SXJ291"/>
      <c r="SXK291"/>
      <c r="SXL291"/>
      <c r="SXM291"/>
      <c r="SXN291"/>
      <c r="SXO291"/>
      <c r="SXP291"/>
      <c r="SXQ291"/>
      <c r="SXR291"/>
      <c r="SXS291"/>
      <c r="SXT291"/>
      <c r="SXU291"/>
      <c r="SXV291"/>
      <c r="SXW291"/>
      <c r="SXX291"/>
      <c r="SXY291"/>
      <c r="SXZ291"/>
      <c r="SYA291"/>
      <c r="SYB291"/>
      <c r="SYC291"/>
      <c r="SYD291"/>
      <c r="SYE291"/>
      <c r="SYF291"/>
      <c r="SYG291"/>
      <c r="SYH291"/>
      <c r="SYI291"/>
      <c r="SYJ291"/>
      <c r="SYK291"/>
      <c r="SYL291"/>
      <c r="SYM291"/>
      <c r="SYN291"/>
      <c r="SYO291"/>
      <c r="SYP291"/>
      <c r="SYQ291"/>
      <c r="SYR291"/>
      <c r="SYS291"/>
      <c r="SYT291"/>
      <c r="SYU291"/>
      <c r="SYV291"/>
      <c r="SYW291"/>
      <c r="SYX291"/>
      <c r="SYY291"/>
      <c r="SYZ291"/>
      <c r="SZA291"/>
      <c r="SZB291"/>
      <c r="SZC291"/>
      <c r="SZD291"/>
      <c r="SZE291"/>
      <c r="SZF291"/>
      <c r="SZG291"/>
      <c r="SZH291"/>
      <c r="SZI291"/>
      <c r="SZJ291"/>
      <c r="SZK291"/>
      <c r="SZL291"/>
      <c r="SZM291"/>
      <c r="SZN291"/>
      <c r="SZO291"/>
      <c r="SZP291"/>
      <c r="SZQ291"/>
      <c r="SZR291"/>
      <c r="SZS291"/>
      <c r="SZT291"/>
      <c r="SZU291"/>
      <c r="SZV291"/>
      <c r="SZW291"/>
      <c r="SZX291"/>
      <c r="SZY291"/>
      <c r="SZZ291"/>
      <c r="TAA291"/>
      <c r="TAB291"/>
      <c r="TAC291"/>
      <c r="TAD291"/>
      <c r="TAE291"/>
      <c r="TAF291"/>
      <c r="TAG291"/>
      <c r="TAH291"/>
      <c r="TAI291"/>
      <c r="TAJ291"/>
      <c r="TAK291"/>
      <c r="TAL291"/>
      <c r="TAM291"/>
      <c r="TAN291"/>
      <c r="TAO291"/>
      <c r="TAP291"/>
      <c r="TAQ291"/>
      <c r="TAR291"/>
      <c r="TAS291"/>
      <c r="TAT291"/>
      <c r="TAU291"/>
      <c r="TAV291"/>
      <c r="TAW291"/>
      <c r="TAX291"/>
      <c r="TAY291"/>
      <c r="TAZ291"/>
      <c r="TBA291"/>
      <c r="TBB291"/>
      <c r="TBC291"/>
      <c r="TBD291"/>
      <c r="TBE291"/>
      <c r="TBF291"/>
      <c r="TBG291"/>
      <c r="TBH291"/>
      <c r="TBI291"/>
      <c r="TBJ291"/>
      <c r="TBK291"/>
      <c r="TBL291"/>
      <c r="TBM291"/>
      <c r="TBN291"/>
      <c r="TBO291"/>
      <c r="TBP291"/>
      <c r="TBQ291"/>
      <c r="TBR291"/>
      <c r="TBS291"/>
      <c r="TBT291"/>
      <c r="TBU291"/>
      <c r="TBV291"/>
      <c r="TBW291"/>
      <c r="TBX291"/>
      <c r="TBY291"/>
      <c r="TBZ291"/>
      <c r="TCA291"/>
      <c r="TCB291"/>
      <c r="TCC291"/>
      <c r="TCD291"/>
      <c r="TCE291"/>
      <c r="TCF291"/>
      <c r="TCG291"/>
      <c r="TCH291"/>
      <c r="TCI291"/>
      <c r="TCJ291"/>
      <c r="TCK291"/>
      <c r="TCL291"/>
      <c r="TCM291"/>
      <c r="TCN291"/>
      <c r="TCO291"/>
      <c r="TCP291"/>
      <c r="TCQ291"/>
      <c r="TCR291"/>
      <c r="TCS291"/>
      <c r="TCT291"/>
      <c r="TCU291"/>
      <c r="TCV291"/>
      <c r="TCW291"/>
      <c r="TCX291"/>
      <c r="TCY291"/>
      <c r="TCZ291"/>
      <c r="TDA291"/>
      <c r="TDB291"/>
      <c r="TDC291"/>
      <c r="TDD291"/>
      <c r="TDE291"/>
      <c r="TDF291"/>
      <c r="TDG291"/>
      <c r="TDH291"/>
      <c r="TDI291"/>
      <c r="TDJ291"/>
      <c r="TDK291"/>
      <c r="TDL291"/>
      <c r="TDM291"/>
      <c r="TDN291"/>
      <c r="TDO291"/>
      <c r="TDP291"/>
      <c r="TDQ291"/>
      <c r="TDR291"/>
      <c r="TDS291"/>
      <c r="TDT291"/>
      <c r="TDU291"/>
      <c r="TDV291"/>
      <c r="TDW291"/>
      <c r="TDX291"/>
      <c r="TDY291"/>
      <c r="TDZ291"/>
      <c r="TEA291"/>
      <c r="TEB291"/>
      <c r="TEC291"/>
      <c r="TED291"/>
      <c r="TEE291"/>
      <c r="TEF291"/>
      <c r="TEG291"/>
      <c r="TEH291"/>
      <c r="TEI291"/>
      <c r="TEJ291"/>
      <c r="TEK291"/>
      <c r="TEL291"/>
      <c r="TEM291"/>
      <c r="TEN291"/>
      <c r="TEO291"/>
      <c r="TEP291"/>
      <c r="TEQ291"/>
      <c r="TER291"/>
      <c r="TES291"/>
      <c r="TET291"/>
      <c r="TEU291"/>
      <c r="TEV291"/>
      <c r="TEW291"/>
      <c r="TEX291"/>
      <c r="TEY291"/>
      <c r="TEZ291"/>
      <c r="TFA291"/>
      <c r="TFB291"/>
      <c r="TFC291"/>
      <c r="TFD291"/>
      <c r="TFE291"/>
      <c r="TFF291"/>
      <c r="TFG291"/>
      <c r="TFH291"/>
      <c r="TFI291"/>
      <c r="TFJ291"/>
      <c r="TFK291"/>
      <c r="TFL291"/>
      <c r="TFM291"/>
      <c r="TFN291"/>
      <c r="TFO291"/>
      <c r="TFP291"/>
      <c r="TFQ291"/>
      <c r="TFR291"/>
      <c r="TFS291"/>
      <c r="TFT291"/>
      <c r="TFU291"/>
      <c r="TFV291"/>
      <c r="TFW291"/>
      <c r="TFX291"/>
      <c r="TFY291"/>
      <c r="TFZ291"/>
      <c r="TGA291"/>
      <c r="TGB291"/>
      <c r="TGC291"/>
      <c r="TGD291"/>
      <c r="TGE291"/>
      <c r="TGF291"/>
      <c r="TGG291"/>
      <c r="TGH291"/>
      <c r="TGI291"/>
      <c r="TGJ291"/>
      <c r="TGK291"/>
      <c r="TGL291"/>
      <c r="TGM291"/>
      <c r="TGN291"/>
      <c r="TGO291"/>
      <c r="TGP291"/>
      <c r="TGQ291"/>
      <c r="TGR291"/>
      <c r="TGS291"/>
      <c r="TGT291"/>
      <c r="TGU291"/>
      <c r="TGV291"/>
      <c r="TGW291"/>
      <c r="TGX291"/>
      <c r="TGY291"/>
      <c r="TGZ291"/>
      <c r="THA291"/>
      <c r="THB291"/>
      <c r="THC291"/>
      <c r="THD291"/>
      <c r="THE291"/>
      <c r="THF291"/>
      <c r="THG291"/>
      <c r="THH291"/>
      <c r="THI291"/>
      <c r="THJ291"/>
      <c r="THK291"/>
      <c r="THL291"/>
      <c r="THM291"/>
      <c r="THN291"/>
      <c r="THO291"/>
      <c r="THP291"/>
      <c r="THQ291"/>
      <c r="THR291"/>
      <c r="THS291"/>
      <c r="THT291"/>
      <c r="THU291"/>
      <c r="THV291"/>
      <c r="THW291"/>
      <c r="THX291"/>
      <c r="THY291"/>
      <c r="THZ291"/>
      <c r="TIA291"/>
      <c r="TIB291"/>
      <c r="TIC291"/>
      <c r="TID291"/>
      <c r="TIE291"/>
      <c r="TIF291"/>
      <c r="TIG291"/>
      <c r="TIH291"/>
      <c r="TII291"/>
      <c r="TIJ291"/>
      <c r="TIK291"/>
      <c r="TIL291"/>
      <c r="TIM291"/>
      <c r="TIN291"/>
      <c r="TIO291"/>
      <c r="TIP291"/>
      <c r="TIQ291"/>
      <c r="TIR291"/>
      <c r="TIS291"/>
      <c r="TIT291"/>
      <c r="TIU291"/>
      <c r="TIV291"/>
      <c r="TIW291"/>
      <c r="TIX291"/>
      <c r="TIY291"/>
      <c r="TIZ291"/>
      <c r="TJA291"/>
      <c r="TJB291"/>
      <c r="TJC291"/>
      <c r="TJD291"/>
      <c r="TJE291"/>
      <c r="TJF291"/>
      <c r="TJG291"/>
      <c r="TJH291"/>
      <c r="TJI291"/>
      <c r="TJJ291"/>
      <c r="TJK291"/>
      <c r="TJL291"/>
      <c r="TJM291"/>
      <c r="TJN291"/>
      <c r="TJO291"/>
      <c r="TJP291"/>
      <c r="TJQ291"/>
      <c r="TJR291"/>
      <c r="TJS291"/>
      <c r="TJT291"/>
      <c r="TJU291"/>
      <c r="TJV291"/>
      <c r="TJW291"/>
      <c r="TJX291"/>
      <c r="TJY291"/>
      <c r="TJZ291"/>
      <c r="TKA291"/>
      <c r="TKB291"/>
      <c r="TKC291"/>
      <c r="TKD291"/>
      <c r="TKE291"/>
      <c r="TKF291"/>
      <c r="TKG291"/>
      <c r="TKH291"/>
      <c r="TKI291"/>
      <c r="TKJ291"/>
      <c r="TKK291"/>
      <c r="TKL291"/>
      <c r="TKM291"/>
      <c r="TKN291"/>
      <c r="TKO291"/>
      <c r="TKP291"/>
      <c r="TKQ291"/>
      <c r="TKR291"/>
      <c r="TKS291"/>
      <c r="TKT291"/>
      <c r="TKU291"/>
      <c r="TKV291"/>
      <c r="TKW291"/>
      <c r="TKX291"/>
      <c r="TKY291"/>
      <c r="TKZ291"/>
      <c r="TLA291"/>
      <c r="TLB291"/>
      <c r="TLC291"/>
      <c r="TLD291"/>
      <c r="TLE291"/>
      <c r="TLF291"/>
      <c r="TLG291"/>
      <c r="TLH291"/>
      <c r="TLI291"/>
      <c r="TLJ291"/>
      <c r="TLK291"/>
      <c r="TLL291"/>
      <c r="TLM291"/>
      <c r="TLN291"/>
      <c r="TLO291"/>
      <c r="TLP291"/>
      <c r="TLQ291"/>
      <c r="TLR291"/>
      <c r="TLS291"/>
      <c r="TLT291"/>
      <c r="TLU291"/>
      <c r="TLV291"/>
      <c r="TLW291"/>
      <c r="TLX291"/>
      <c r="TLY291"/>
      <c r="TLZ291"/>
      <c r="TMA291"/>
      <c r="TMB291"/>
      <c r="TMC291"/>
      <c r="TMD291"/>
      <c r="TME291"/>
      <c r="TMF291"/>
      <c r="TMG291"/>
      <c r="TMH291"/>
      <c r="TMI291"/>
      <c r="TMJ291"/>
      <c r="TMK291"/>
      <c r="TML291"/>
      <c r="TMM291"/>
      <c r="TMN291"/>
      <c r="TMO291"/>
      <c r="TMP291"/>
      <c r="TMQ291"/>
      <c r="TMR291"/>
      <c r="TMS291"/>
      <c r="TMT291"/>
      <c r="TMU291"/>
      <c r="TMV291"/>
      <c r="TMW291"/>
      <c r="TMX291"/>
      <c r="TMY291"/>
      <c r="TMZ291"/>
      <c r="TNA291"/>
      <c r="TNB291"/>
      <c r="TNC291"/>
      <c r="TND291"/>
      <c r="TNE291"/>
      <c r="TNF291"/>
      <c r="TNG291"/>
      <c r="TNH291"/>
      <c r="TNI291"/>
      <c r="TNJ291"/>
      <c r="TNK291"/>
      <c r="TNL291"/>
      <c r="TNM291"/>
      <c r="TNN291"/>
      <c r="TNO291"/>
      <c r="TNP291"/>
      <c r="TNQ291"/>
      <c r="TNR291"/>
      <c r="TNS291"/>
      <c r="TNT291"/>
      <c r="TNU291"/>
      <c r="TNV291"/>
      <c r="TNW291"/>
      <c r="TNX291"/>
      <c r="TNY291"/>
      <c r="TNZ291"/>
      <c r="TOA291"/>
      <c r="TOB291"/>
      <c r="TOC291"/>
      <c r="TOD291"/>
      <c r="TOE291"/>
      <c r="TOF291"/>
      <c r="TOG291"/>
      <c r="TOH291"/>
      <c r="TOI291"/>
      <c r="TOJ291"/>
      <c r="TOK291"/>
      <c r="TOL291"/>
      <c r="TOM291"/>
      <c r="TON291"/>
      <c r="TOO291"/>
      <c r="TOP291"/>
      <c r="TOQ291"/>
      <c r="TOR291"/>
      <c r="TOS291"/>
      <c r="TOT291"/>
      <c r="TOU291"/>
      <c r="TOV291"/>
      <c r="TOW291"/>
      <c r="TOX291"/>
      <c r="TOY291"/>
      <c r="TOZ291"/>
      <c r="TPA291"/>
      <c r="TPB291"/>
      <c r="TPC291"/>
      <c r="TPD291"/>
      <c r="TPE291"/>
      <c r="TPF291"/>
      <c r="TPG291"/>
      <c r="TPH291"/>
      <c r="TPI291"/>
      <c r="TPJ291"/>
      <c r="TPK291"/>
      <c r="TPL291"/>
      <c r="TPM291"/>
      <c r="TPN291"/>
      <c r="TPO291"/>
      <c r="TPP291"/>
      <c r="TPQ291"/>
      <c r="TPR291"/>
      <c r="TPS291"/>
      <c r="TPT291"/>
      <c r="TPU291"/>
      <c r="TPV291"/>
      <c r="TPW291"/>
      <c r="TPX291"/>
      <c r="TPY291"/>
      <c r="TPZ291"/>
      <c r="TQA291"/>
      <c r="TQB291"/>
      <c r="TQC291"/>
      <c r="TQD291"/>
      <c r="TQE291"/>
      <c r="TQF291"/>
      <c r="TQG291"/>
      <c r="TQH291"/>
      <c r="TQI291"/>
      <c r="TQJ291"/>
      <c r="TQK291"/>
      <c r="TQL291"/>
      <c r="TQM291"/>
      <c r="TQN291"/>
      <c r="TQO291"/>
      <c r="TQP291"/>
      <c r="TQQ291"/>
      <c r="TQR291"/>
      <c r="TQS291"/>
      <c r="TQT291"/>
      <c r="TQU291"/>
      <c r="TQV291"/>
      <c r="TQW291"/>
      <c r="TQX291"/>
      <c r="TQY291"/>
      <c r="TQZ291"/>
      <c r="TRA291"/>
      <c r="TRB291"/>
      <c r="TRC291"/>
      <c r="TRD291"/>
      <c r="TRE291"/>
      <c r="TRF291"/>
      <c r="TRG291"/>
      <c r="TRH291"/>
      <c r="TRI291"/>
      <c r="TRJ291"/>
      <c r="TRK291"/>
      <c r="TRL291"/>
      <c r="TRM291"/>
      <c r="TRN291"/>
      <c r="TRO291"/>
      <c r="TRP291"/>
      <c r="TRQ291"/>
      <c r="TRR291"/>
      <c r="TRS291"/>
      <c r="TRT291"/>
      <c r="TRU291"/>
      <c r="TRV291"/>
      <c r="TRW291"/>
      <c r="TRX291"/>
      <c r="TRY291"/>
      <c r="TRZ291"/>
      <c r="TSA291"/>
      <c r="TSB291"/>
      <c r="TSC291"/>
      <c r="TSD291"/>
      <c r="TSE291"/>
      <c r="TSF291"/>
      <c r="TSG291"/>
      <c r="TSH291"/>
      <c r="TSI291"/>
      <c r="TSJ291"/>
      <c r="TSK291"/>
      <c r="TSL291"/>
      <c r="TSM291"/>
      <c r="TSN291"/>
      <c r="TSO291"/>
      <c r="TSP291"/>
      <c r="TSQ291"/>
      <c r="TSR291"/>
      <c r="TSS291"/>
      <c r="TST291"/>
      <c r="TSU291"/>
      <c r="TSV291"/>
      <c r="TSW291"/>
      <c r="TSX291"/>
      <c r="TSY291"/>
      <c r="TSZ291"/>
      <c r="TTA291"/>
      <c r="TTB291"/>
      <c r="TTC291"/>
      <c r="TTD291"/>
      <c r="TTE291"/>
      <c r="TTF291"/>
      <c r="TTG291"/>
      <c r="TTH291"/>
      <c r="TTI291"/>
      <c r="TTJ291"/>
      <c r="TTK291"/>
      <c r="TTL291"/>
      <c r="TTM291"/>
      <c r="TTN291"/>
      <c r="TTO291"/>
      <c r="TTP291"/>
      <c r="TTQ291"/>
      <c r="TTR291"/>
      <c r="TTS291"/>
      <c r="TTT291"/>
      <c r="TTU291"/>
      <c r="TTV291"/>
      <c r="TTW291"/>
      <c r="TTX291"/>
      <c r="TTY291"/>
      <c r="TTZ291"/>
      <c r="TUA291"/>
      <c r="TUB291"/>
      <c r="TUC291"/>
      <c r="TUD291"/>
      <c r="TUE291"/>
      <c r="TUF291"/>
      <c r="TUG291"/>
      <c r="TUH291"/>
      <c r="TUI291"/>
      <c r="TUJ291"/>
      <c r="TUK291"/>
      <c r="TUL291"/>
      <c r="TUM291"/>
      <c r="TUN291"/>
      <c r="TUO291"/>
      <c r="TUP291"/>
      <c r="TUQ291"/>
      <c r="TUR291"/>
      <c r="TUS291"/>
      <c r="TUT291"/>
      <c r="TUU291"/>
      <c r="TUV291"/>
      <c r="TUW291"/>
      <c r="TUX291"/>
      <c r="TUY291"/>
      <c r="TUZ291"/>
      <c r="TVA291"/>
      <c r="TVB291"/>
      <c r="TVC291"/>
      <c r="TVD291"/>
      <c r="TVE291"/>
      <c r="TVF291"/>
      <c r="TVG291"/>
      <c r="TVH291"/>
      <c r="TVI291"/>
      <c r="TVJ291"/>
      <c r="TVK291"/>
      <c r="TVL291"/>
      <c r="TVM291"/>
      <c r="TVN291"/>
      <c r="TVO291"/>
      <c r="TVP291"/>
      <c r="TVQ291"/>
      <c r="TVR291"/>
      <c r="TVS291"/>
      <c r="TVT291"/>
      <c r="TVU291"/>
      <c r="TVV291"/>
      <c r="TVW291"/>
      <c r="TVX291"/>
      <c r="TVY291"/>
      <c r="TVZ291"/>
      <c r="TWA291"/>
      <c r="TWB291"/>
      <c r="TWC291"/>
      <c r="TWD291"/>
      <c r="TWE291"/>
      <c r="TWF291"/>
      <c r="TWG291"/>
      <c r="TWH291"/>
      <c r="TWI291"/>
      <c r="TWJ291"/>
      <c r="TWK291"/>
      <c r="TWL291"/>
      <c r="TWM291"/>
      <c r="TWN291"/>
      <c r="TWO291"/>
      <c r="TWP291"/>
      <c r="TWQ291"/>
      <c r="TWR291"/>
      <c r="TWS291"/>
      <c r="TWT291"/>
      <c r="TWU291"/>
      <c r="TWV291"/>
      <c r="TWW291"/>
      <c r="TWX291"/>
      <c r="TWY291"/>
      <c r="TWZ291"/>
      <c r="TXA291"/>
      <c r="TXB291"/>
      <c r="TXC291"/>
      <c r="TXD291"/>
      <c r="TXE291"/>
      <c r="TXF291"/>
      <c r="TXG291"/>
      <c r="TXH291"/>
      <c r="TXI291"/>
      <c r="TXJ291"/>
      <c r="TXK291"/>
      <c r="TXL291"/>
      <c r="TXM291"/>
      <c r="TXN291"/>
      <c r="TXO291"/>
      <c r="TXP291"/>
      <c r="TXQ291"/>
      <c r="TXR291"/>
      <c r="TXS291"/>
      <c r="TXT291"/>
      <c r="TXU291"/>
      <c r="TXV291"/>
      <c r="TXW291"/>
      <c r="TXX291"/>
      <c r="TXY291"/>
      <c r="TXZ291"/>
      <c r="TYA291"/>
      <c r="TYB291"/>
      <c r="TYC291"/>
      <c r="TYD291"/>
      <c r="TYE291"/>
      <c r="TYF291"/>
      <c r="TYG291"/>
      <c r="TYH291"/>
      <c r="TYI291"/>
      <c r="TYJ291"/>
      <c r="TYK291"/>
      <c r="TYL291"/>
      <c r="TYM291"/>
      <c r="TYN291"/>
      <c r="TYO291"/>
      <c r="TYP291"/>
      <c r="TYQ291"/>
      <c r="TYR291"/>
      <c r="TYS291"/>
      <c r="TYT291"/>
      <c r="TYU291"/>
      <c r="TYV291"/>
      <c r="TYW291"/>
      <c r="TYX291"/>
      <c r="TYY291"/>
      <c r="TYZ291"/>
      <c r="TZA291"/>
      <c r="TZB291"/>
      <c r="TZC291"/>
      <c r="TZD291"/>
      <c r="TZE291"/>
      <c r="TZF291"/>
      <c r="TZG291"/>
      <c r="TZH291"/>
      <c r="TZI291"/>
      <c r="TZJ291"/>
      <c r="TZK291"/>
      <c r="TZL291"/>
      <c r="TZM291"/>
      <c r="TZN291"/>
      <c r="TZO291"/>
      <c r="TZP291"/>
      <c r="TZQ291"/>
      <c r="TZR291"/>
      <c r="TZS291"/>
      <c r="TZT291"/>
      <c r="TZU291"/>
      <c r="TZV291"/>
      <c r="TZW291"/>
      <c r="TZX291"/>
      <c r="TZY291"/>
      <c r="TZZ291"/>
      <c r="UAA291"/>
      <c r="UAB291"/>
      <c r="UAC291"/>
      <c r="UAD291"/>
      <c r="UAE291"/>
      <c r="UAF291"/>
      <c r="UAG291"/>
      <c r="UAH291"/>
      <c r="UAI291"/>
      <c r="UAJ291"/>
      <c r="UAK291"/>
      <c r="UAL291"/>
      <c r="UAM291"/>
      <c r="UAN291"/>
      <c r="UAO291"/>
      <c r="UAP291"/>
      <c r="UAQ291"/>
      <c r="UAR291"/>
      <c r="UAS291"/>
      <c r="UAT291"/>
      <c r="UAU291"/>
      <c r="UAV291"/>
      <c r="UAW291"/>
      <c r="UAX291"/>
      <c r="UAY291"/>
      <c r="UAZ291"/>
      <c r="UBA291"/>
      <c r="UBB291"/>
      <c r="UBC291"/>
      <c r="UBD291"/>
      <c r="UBE291"/>
      <c r="UBF291"/>
      <c r="UBG291"/>
      <c r="UBH291"/>
      <c r="UBI291"/>
      <c r="UBJ291"/>
      <c r="UBK291"/>
      <c r="UBL291"/>
      <c r="UBM291"/>
      <c r="UBN291"/>
      <c r="UBO291"/>
      <c r="UBP291"/>
      <c r="UBQ291"/>
      <c r="UBR291"/>
      <c r="UBS291"/>
      <c r="UBT291"/>
      <c r="UBU291"/>
      <c r="UBV291"/>
      <c r="UBW291"/>
      <c r="UBX291"/>
      <c r="UBY291"/>
      <c r="UBZ291"/>
      <c r="UCA291"/>
      <c r="UCB291"/>
      <c r="UCC291"/>
      <c r="UCD291"/>
      <c r="UCE291"/>
      <c r="UCF291"/>
      <c r="UCG291"/>
      <c r="UCH291"/>
      <c r="UCI291"/>
      <c r="UCJ291"/>
      <c r="UCK291"/>
      <c r="UCL291"/>
      <c r="UCM291"/>
      <c r="UCN291"/>
      <c r="UCO291"/>
      <c r="UCP291"/>
      <c r="UCQ291"/>
      <c r="UCR291"/>
      <c r="UCS291"/>
      <c r="UCT291"/>
      <c r="UCU291"/>
      <c r="UCV291"/>
      <c r="UCW291"/>
      <c r="UCX291"/>
      <c r="UCY291"/>
      <c r="UCZ291"/>
      <c r="UDA291"/>
      <c r="UDB291"/>
      <c r="UDC291"/>
      <c r="UDD291"/>
      <c r="UDE291"/>
      <c r="UDF291"/>
      <c r="UDG291"/>
      <c r="UDH291"/>
      <c r="UDI291"/>
      <c r="UDJ291"/>
      <c r="UDK291"/>
      <c r="UDL291"/>
      <c r="UDM291"/>
      <c r="UDN291"/>
      <c r="UDO291"/>
      <c r="UDP291"/>
      <c r="UDQ291"/>
      <c r="UDR291"/>
      <c r="UDS291"/>
      <c r="UDT291"/>
      <c r="UDU291"/>
      <c r="UDV291"/>
      <c r="UDW291"/>
      <c r="UDX291"/>
      <c r="UDY291"/>
      <c r="UDZ291"/>
      <c r="UEA291"/>
      <c r="UEB291"/>
      <c r="UEC291"/>
      <c r="UED291"/>
      <c r="UEE291"/>
      <c r="UEF291"/>
      <c r="UEG291"/>
      <c r="UEH291"/>
      <c r="UEI291"/>
      <c r="UEJ291"/>
      <c r="UEK291"/>
      <c r="UEL291"/>
      <c r="UEM291"/>
      <c r="UEN291"/>
      <c r="UEO291"/>
      <c r="UEP291"/>
      <c r="UEQ291"/>
      <c r="UER291"/>
      <c r="UES291"/>
      <c r="UET291"/>
      <c r="UEU291"/>
      <c r="UEV291"/>
      <c r="UEW291"/>
      <c r="UEX291"/>
      <c r="UEY291"/>
      <c r="UEZ291"/>
      <c r="UFA291"/>
      <c r="UFB291"/>
      <c r="UFC291"/>
      <c r="UFD291"/>
      <c r="UFE291"/>
      <c r="UFF291"/>
      <c r="UFG291"/>
      <c r="UFH291"/>
      <c r="UFI291"/>
      <c r="UFJ291"/>
      <c r="UFK291"/>
      <c r="UFL291"/>
      <c r="UFM291"/>
      <c r="UFN291"/>
      <c r="UFO291"/>
      <c r="UFP291"/>
      <c r="UFQ291"/>
      <c r="UFR291"/>
      <c r="UFS291"/>
      <c r="UFT291"/>
      <c r="UFU291"/>
      <c r="UFV291"/>
      <c r="UFW291"/>
      <c r="UFX291"/>
      <c r="UFY291"/>
      <c r="UFZ291"/>
      <c r="UGA291"/>
      <c r="UGB291"/>
      <c r="UGC291"/>
      <c r="UGD291"/>
      <c r="UGE291"/>
      <c r="UGF291"/>
      <c r="UGG291"/>
      <c r="UGH291"/>
      <c r="UGI291"/>
      <c r="UGJ291"/>
      <c r="UGK291"/>
      <c r="UGL291"/>
      <c r="UGM291"/>
      <c r="UGN291"/>
      <c r="UGO291"/>
      <c r="UGP291"/>
      <c r="UGQ291"/>
      <c r="UGR291"/>
      <c r="UGS291"/>
      <c r="UGT291"/>
      <c r="UGU291"/>
      <c r="UGV291"/>
      <c r="UGW291"/>
      <c r="UGX291"/>
      <c r="UGY291"/>
      <c r="UGZ291"/>
      <c r="UHA291"/>
      <c r="UHB291"/>
      <c r="UHC291"/>
      <c r="UHD291"/>
      <c r="UHE291"/>
      <c r="UHF291"/>
      <c r="UHG291"/>
      <c r="UHH291"/>
      <c r="UHI291"/>
      <c r="UHJ291"/>
      <c r="UHK291"/>
      <c r="UHL291"/>
      <c r="UHM291"/>
      <c r="UHN291"/>
      <c r="UHO291"/>
      <c r="UHP291"/>
      <c r="UHQ291"/>
      <c r="UHR291"/>
      <c r="UHS291"/>
      <c r="UHT291"/>
      <c r="UHU291"/>
      <c r="UHV291"/>
      <c r="UHW291"/>
      <c r="UHX291"/>
      <c r="UHY291"/>
      <c r="UHZ291"/>
      <c r="UIA291"/>
      <c r="UIB291"/>
      <c r="UIC291"/>
      <c r="UID291"/>
      <c r="UIE291"/>
      <c r="UIF291"/>
      <c r="UIG291"/>
      <c r="UIH291"/>
      <c r="UII291"/>
      <c r="UIJ291"/>
      <c r="UIK291"/>
      <c r="UIL291"/>
      <c r="UIM291"/>
      <c r="UIN291"/>
      <c r="UIO291"/>
      <c r="UIP291"/>
      <c r="UIQ291"/>
      <c r="UIR291"/>
      <c r="UIS291"/>
      <c r="UIT291"/>
      <c r="UIU291"/>
      <c r="UIV291"/>
      <c r="UIW291"/>
      <c r="UIX291"/>
      <c r="UIY291"/>
      <c r="UIZ291"/>
      <c r="UJA291"/>
      <c r="UJB291"/>
      <c r="UJC291"/>
      <c r="UJD291"/>
      <c r="UJE291"/>
      <c r="UJF291"/>
      <c r="UJG291"/>
      <c r="UJH291"/>
      <c r="UJI291"/>
      <c r="UJJ291"/>
      <c r="UJK291"/>
      <c r="UJL291"/>
      <c r="UJM291"/>
      <c r="UJN291"/>
      <c r="UJO291"/>
      <c r="UJP291"/>
      <c r="UJQ291"/>
      <c r="UJR291"/>
      <c r="UJS291"/>
      <c r="UJT291"/>
      <c r="UJU291"/>
      <c r="UJV291"/>
      <c r="UJW291"/>
      <c r="UJX291"/>
      <c r="UJY291"/>
      <c r="UJZ291"/>
      <c r="UKA291"/>
      <c r="UKB291"/>
      <c r="UKC291"/>
      <c r="UKD291"/>
      <c r="UKE291"/>
      <c r="UKF291"/>
      <c r="UKG291"/>
      <c r="UKH291"/>
      <c r="UKI291"/>
      <c r="UKJ291"/>
      <c r="UKK291"/>
      <c r="UKL291"/>
      <c r="UKM291"/>
      <c r="UKN291"/>
      <c r="UKO291"/>
      <c r="UKP291"/>
      <c r="UKQ291"/>
      <c r="UKR291"/>
      <c r="UKS291"/>
      <c r="UKT291"/>
      <c r="UKU291"/>
      <c r="UKV291"/>
      <c r="UKW291"/>
      <c r="UKX291"/>
      <c r="UKY291"/>
      <c r="UKZ291"/>
      <c r="ULA291"/>
      <c r="ULB291"/>
      <c r="ULC291"/>
      <c r="ULD291"/>
      <c r="ULE291"/>
      <c r="ULF291"/>
      <c r="ULG291"/>
      <c r="ULH291"/>
      <c r="ULI291"/>
      <c r="ULJ291"/>
      <c r="ULK291"/>
      <c r="ULL291"/>
      <c r="ULM291"/>
      <c r="ULN291"/>
      <c r="ULO291"/>
      <c r="ULP291"/>
      <c r="ULQ291"/>
      <c r="ULR291"/>
      <c r="ULS291"/>
      <c r="ULT291"/>
      <c r="ULU291"/>
      <c r="ULV291"/>
      <c r="ULW291"/>
      <c r="ULX291"/>
      <c r="ULY291"/>
      <c r="ULZ291"/>
      <c r="UMA291"/>
      <c r="UMB291"/>
      <c r="UMC291"/>
      <c r="UMD291"/>
      <c r="UME291"/>
      <c r="UMF291"/>
      <c r="UMG291"/>
      <c r="UMH291"/>
      <c r="UMI291"/>
      <c r="UMJ291"/>
      <c r="UMK291"/>
      <c r="UML291"/>
      <c r="UMM291"/>
      <c r="UMN291"/>
      <c r="UMO291"/>
      <c r="UMP291"/>
      <c r="UMQ291"/>
      <c r="UMR291"/>
      <c r="UMS291"/>
      <c r="UMT291"/>
      <c r="UMU291"/>
      <c r="UMV291"/>
      <c r="UMW291"/>
      <c r="UMX291"/>
      <c r="UMY291"/>
      <c r="UMZ291"/>
      <c r="UNA291"/>
      <c r="UNB291"/>
      <c r="UNC291"/>
      <c r="UND291"/>
      <c r="UNE291"/>
      <c r="UNF291"/>
      <c r="UNG291"/>
      <c r="UNH291"/>
      <c r="UNI291"/>
      <c r="UNJ291"/>
      <c r="UNK291"/>
      <c r="UNL291"/>
      <c r="UNM291"/>
      <c r="UNN291"/>
      <c r="UNO291"/>
      <c r="UNP291"/>
      <c r="UNQ291"/>
      <c r="UNR291"/>
      <c r="UNS291"/>
      <c r="UNT291"/>
      <c r="UNU291"/>
      <c r="UNV291"/>
      <c r="UNW291"/>
      <c r="UNX291"/>
      <c r="UNY291"/>
      <c r="UNZ291"/>
      <c r="UOA291"/>
      <c r="UOB291"/>
      <c r="UOC291"/>
      <c r="UOD291"/>
      <c r="UOE291"/>
      <c r="UOF291"/>
      <c r="UOG291"/>
      <c r="UOH291"/>
      <c r="UOI291"/>
      <c r="UOJ291"/>
      <c r="UOK291"/>
      <c r="UOL291"/>
      <c r="UOM291"/>
      <c r="UON291"/>
      <c r="UOO291"/>
      <c r="UOP291"/>
      <c r="UOQ291"/>
      <c r="UOR291"/>
      <c r="UOS291"/>
      <c r="UOT291"/>
      <c r="UOU291"/>
      <c r="UOV291"/>
      <c r="UOW291"/>
      <c r="UOX291"/>
      <c r="UOY291"/>
      <c r="UOZ291"/>
      <c r="UPA291"/>
      <c r="UPB291"/>
      <c r="UPC291"/>
      <c r="UPD291"/>
      <c r="UPE291"/>
      <c r="UPF291"/>
      <c r="UPG291"/>
      <c r="UPH291"/>
      <c r="UPI291"/>
      <c r="UPJ291"/>
      <c r="UPK291"/>
      <c r="UPL291"/>
      <c r="UPM291"/>
      <c r="UPN291"/>
      <c r="UPO291"/>
      <c r="UPP291"/>
      <c r="UPQ291"/>
      <c r="UPR291"/>
      <c r="UPS291"/>
      <c r="UPT291"/>
      <c r="UPU291"/>
      <c r="UPV291"/>
      <c r="UPW291"/>
      <c r="UPX291"/>
      <c r="UPY291"/>
      <c r="UPZ291"/>
      <c r="UQA291"/>
      <c r="UQB291"/>
      <c r="UQC291"/>
      <c r="UQD291"/>
      <c r="UQE291"/>
      <c r="UQF291"/>
      <c r="UQG291"/>
      <c r="UQH291"/>
      <c r="UQI291"/>
      <c r="UQJ291"/>
      <c r="UQK291"/>
      <c r="UQL291"/>
      <c r="UQM291"/>
      <c r="UQN291"/>
      <c r="UQO291"/>
      <c r="UQP291"/>
      <c r="UQQ291"/>
      <c r="UQR291"/>
      <c r="UQS291"/>
      <c r="UQT291"/>
      <c r="UQU291"/>
      <c r="UQV291"/>
      <c r="UQW291"/>
      <c r="UQX291"/>
      <c r="UQY291"/>
      <c r="UQZ291"/>
      <c r="URA291"/>
      <c r="URB291"/>
      <c r="URC291"/>
      <c r="URD291"/>
      <c r="URE291"/>
      <c r="URF291"/>
      <c r="URG291"/>
      <c r="URH291"/>
      <c r="URI291"/>
      <c r="URJ291"/>
      <c r="URK291"/>
      <c r="URL291"/>
      <c r="URM291"/>
      <c r="URN291"/>
      <c r="URO291"/>
      <c r="URP291"/>
      <c r="URQ291"/>
      <c r="URR291"/>
      <c r="URS291"/>
      <c r="URT291"/>
      <c r="URU291"/>
      <c r="URV291"/>
      <c r="URW291"/>
      <c r="URX291"/>
      <c r="URY291"/>
      <c r="URZ291"/>
      <c r="USA291"/>
      <c r="USB291"/>
      <c r="USC291"/>
      <c r="USD291"/>
      <c r="USE291"/>
      <c r="USF291"/>
      <c r="USG291"/>
      <c r="USH291"/>
      <c r="USI291"/>
      <c r="USJ291"/>
      <c r="USK291"/>
      <c r="USL291"/>
      <c r="USM291"/>
      <c r="USN291"/>
      <c r="USO291"/>
      <c r="USP291"/>
      <c r="USQ291"/>
      <c r="USR291"/>
      <c r="USS291"/>
      <c r="UST291"/>
      <c r="USU291"/>
      <c r="USV291"/>
      <c r="USW291"/>
      <c r="USX291"/>
      <c r="USY291"/>
      <c r="USZ291"/>
      <c r="UTA291"/>
      <c r="UTB291"/>
      <c r="UTC291"/>
      <c r="UTD291"/>
      <c r="UTE291"/>
      <c r="UTF291"/>
      <c r="UTG291"/>
      <c r="UTH291"/>
      <c r="UTI291"/>
      <c r="UTJ291"/>
      <c r="UTK291"/>
      <c r="UTL291"/>
      <c r="UTM291"/>
      <c r="UTN291"/>
      <c r="UTO291"/>
      <c r="UTP291"/>
      <c r="UTQ291"/>
      <c r="UTR291"/>
      <c r="UTS291"/>
      <c r="UTT291"/>
      <c r="UTU291"/>
      <c r="UTV291"/>
      <c r="UTW291"/>
      <c r="UTX291"/>
      <c r="UTY291"/>
      <c r="UTZ291"/>
      <c r="UUA291"/>
      <c r="UUB291"/>
      <c r="UUC291"/>
      <c r="UUD291"/>
      <c r="UUE291"/>
      <c r="UUF291"/>
      <c r="UUG291"/>
      <c r="UUH291"/>
      <c r="UUI291"/>
      <c r="UUJ291"/>
      <c r="UUK291"/>
      <c r="UUL291"/>
      <c r="UUM291"/>
      <c r="UUN291"/>
      <c r="UUO291"/>
      <c r="UUP291"/>
      <c r="UUQ291"/>
      <c r="UUR291"/>
      <c r="UUS291"/>
      <c r="UUT291"/>
      <c r="UUU291"/>
      <c r="UUV291"/>
      <c r="UUW291"/>
      <c r="UUX291"/>
      <c r="UUY291"/>
      <c r="UUZ291"/>
      <c r="UVA291"/>
      <c r="UVB291"/>
      <c r="UVC291"/>
      <c r="UVD291"/>
      <c r="UVE291"/>
      <c r="UVF291"/>
      <c r="UVG291"/>
      <c r="UVH291"/>
      <c r="UVI291"/>
      <c r="UVJ291"/>
      <c r="UVK291"/>
      <c r="UVL291"/>
      <c r="UVM291"/>
      <c r="UVN291"/>
      <c r="UVO291"/>
      <c r="UVP291"/>
      <c r="UVQ291"/>
      <c r="UVR291"/>
      <c r="UVS291"/>
      <c r="UVT291"/>
      <c r="UVU291"/>
      <c r="UVV291"/>
      <c r="UVW291"/>
      <c r="UVX291"/>
      <c r="UVY291"/>
      <c r="UVZ291"/>
      <c r="UWA291"/>
      <c r="UWB291"/>
      <c r="UWC291"/>
      <c r="UWD291"/>
      <c r="UWE291"/>
      <c r="UWF291"/>
      <c r="UWG291"/>
      <c r="UWH291"/>
      <c r="UWI291"/>
      <c r="UWJ291"/>
      <c r="UWK291"/>
      <c r="UWL291"/>
      <c r="UWM291"/>
      <c r="UWN291"/>
      <c r="UWO291"/>
      <c r="UWP291"/>
      <c r="UWQ291"/>
      <c r="UWR291"/>
      <c r="UWS291"/>
      <c r="UWT291"/>
      <c r="UWU291"/>
      <c r="UWV291"/>
      <c r="UWW291"/>
      <c r="UWX291"/>
      <c r="UWY291"/>
      <c r="UWZ291"/>
      <c r="UXA291"/>
      <c r="UXB291"/>
      <c r="UXC291"/>
      <c r="UXD291"/>
      <c r="UXE291"/>
      <c r="UXF291"/>
      <c r="UXG291"/>
      <c r="UXH291"/>
      <c r="UXI291"/>
      <c r="UXJ291"/>
      <c r="UXK291"/>
      <c r="UXL291"/>
      <c r="UXM291"/>
      <c r="UXN291"/>
      <c r="UXO291"/>
      <c r="UXP291"/>
      <c r="UXQ291"/>
      <c r="UXR291"/>
      <c r="UXS291"/>
      <c r="UXT291"/>
      <c r="UXU291"/>
      <c r="UXV291"/>
      <c r="UXW291"/>
      <c r="UXX291"/>
      <c r="UXY291"/>
      <c r="UXZ291"/>
      <c r="UYA291"/>
      <c r="UYB291"/>
      <c r="UYC291"/>
      <c r="UYD291"/>
      <c r="UYE291"/>
      <c r="UYF291"/>
      <c r="UYG291"/>
      <c r="UYH291"/>
      <c r="UYI291"/>
      <c r="UYJ291"/>
      <c r="UYK291"/>
      <c r="UYL291"/>
      <c r="UYM291"/>
      <c r="UYN291"/>
      <c r="UYO291"/>
      <c r="UYP291"/>
      <c r="UYQ291"/>
      <c r="UYR291"/>
      <c r="UYS291"/>
      <c r="UYT291"/>
      <c r="UYU291"/>
      <c r="UYV291"/>
      <c r="UYW291"/>
      <c r="UYX291"/>
      <c r="UYY291"/>
      <c r="UYZ291"/>
      <c r="UZA291"/>
      <c r="UZB291"/>
      <c r="UZC291"/>
      <c r="UZD291"/>
      <c r="UZE291"/>
      <c r="UZF291"/>
      <c r="UZG291"/>
      <c r="UZH291"/>
      <c r="UZI291"/>
      <c r="UZJ291"/>
      <c r="UZK291"/>
      <c r="UZL291"/>
      <c r="UZM291"/>
      <c r="UZN291"/>
      <c r="UZO291"/>
      <c r="UZP291"/>
      <c r="UZQ291"/>
      <c r="UZR291"/>
      <c r="UZS291"/>
      <c r="UZT291"/>
      <c r="UZU291"/>
      <c r="UZV291"/>
      <c r="UZW291"/>
      <c r="UZX291"/>
      <c r="UZY291"/>
      <c r="UZZ291"/>
      <c r="VAA291"/>
      <c r="VAB291"/>
      <c r="VAC291"/>
      <c r="VAD291"/>
      <c r="VAE291"/>
      <c r="VAF291"/>
      <c r="VAG291"/>
      <c r="VAH291"/>
      <c r="VAI291"/>
      <c r="VAJ291"/>
      <c r="VAK291"/>
      <c r="VAL291"/>
      <c r="VAM291"/>
      <c r="VAN291"/>
      <c r="VAO291"/>
      <c r="VAP291"/>
      <c r="VAQ291"/>
      <c r="VAR291"/>
      <c r="VAS291"/>
      <c r="VAT291"/>
      <c r="VAU291"/>
      <c r="VAV291"/>
      <c r="VAW291"/>
      <c r="VAX291"/>
      <c r="VAY291"/>
      <c r="VAZ291"/>
      <c r="VBA291"/>
      <c r="VBB291"/>
      <c r="VBC291"/>
      <c r="VBD291"/>
      <c r="VBE291"/>
      <c r="VBF291"/>
      <c r="VBG291"/>
      <c r="VBH291"/>
      <c r="VBI291"/>
      <c r="VBJ291"/>
      <c r="VBK291"/>
      <c r="VBL291"/>
      <c r="VBM291"/>
      <c r="VBN291"/>
      <c r="VBO291"/>
      <c r="VBP291"/>
      <c r="VBQ291"/>
      <c r="VBR291"/>
      <c r="VBS291"/>
      <c r="VBT291"/>
      <c r="VBU291"/>
      <c r="VBV291"/>
      <c r="VBW291"/>
      <c r="VBX291"/>
      <c r="VBY291"/>
      <c r="VBZ291"/>
      <c r="VCA291"/>
      <c r="VCB291"/>
      <c r="VCC291"/>
      <c r="VCD291"/>
      <c r="VCE291"/>
      <c r="VCF291"/>
      <c r="VCG291"/>
      <c r="VCH291"/>
      <c r="VCI291"/>
      <c r="VCJ291"/>
      <c r="VCK291"/>
      <c r="VCL291"/>
      <c r="VCM291"/>
      <c r="VCN291"/>
      <c r="VCO291"/>
      <c r="VCP291"/>
      <c r="VCQ291"/>
      <c r="VCR291"/>
      <c r="VCS291"/>
      <c r="VCT291"/>
      <c r="VCU291"/>
      <c r="VCV291"/>
      <c r="VCW291"/>
      <c r="VCX291"/>
      <c r="VCY291"/>
      <c r="VCZ291"/>
      <c r="VDA291"/>
      <c r="VDB291"/>
      <c r="VDC291"/>
      <c r="VDD291"/>
      <c r="VDE291"/>
      <c r="VDF291"/>
      <c r="VDG291"/>
      <c r="VDH291"/>
      <c r="VDI291"/>
      <c r="VDJ291"/>
      <c r="VDK291"/>
      <c r="VDL291"/>
      <c r="VDM291"/>
      <c r="VDN291"/>
      <c r="VDO291"/>
      <c r="VDP291"/>
      <c r="VDQ291"/>
      <c r="VDR291"/>
      <c r="VDS291"/>
      <c r="VDT291"/>
      <c r="VDU291"/>
      <c r="VDV291"/>
      <c r="VDW291"/>
      <c r="VDX291"/>
      <c r="VDY291"/>
      <c r="VDZ291"/>
      <c r="VEA291"/>
      <c r="VEB291"/>
      <c r="VEC291"/>
      <c r="VED291"/>
      <c r="VEE291"/>
      <c r="VEF291"/>
      <c r="VEG291"/>
      <c r="VEH291"/>
      <c r="VEI291"/>
      <c r="VEJ291"/>
      <c r="VEK291"/>
      <c r="VEL291"/>
      <c r="VEM291"/>
      <c r="VEN291"/>
      <c r="VEO291"/>
      <c r="VEP291"/>
      <c r="VEQ291"/>
      <c r="VER291"/>
      <c r="VES291"/>
      <c r="VET291"/>
      <c r="VEU291"/>
      <c r="VEV291"/>
      <c r="VEW291"/>
      <c r="VEX291"/>
      <c r="VEY291"/>
      <c r="VEZ291"/>
      <c r="VFA291"/>
      <c r="VFB291"/>
      <c r="VFC291"/>
      <c r="VFD291"/>
      <c r="VFE291"/>
      <c r="VFF291"/>
      <c r="VFG291"/>
      <c r="VFH291"/>
      <c r="VFI291"/>
      <c r="VFJ291"/>
      <c r="VFK291"/>
      <c r="VFL291"/>
      <c r="VFM291"/>
      <c r="VFN291"/>
      <c r="VFO291"/>
      <c r="VFP291"/>
      <c r="VFQ291"/>
      <c r="VFR291"/>
      <c r="VFS291"/>
      <c r="VFT291"/>
      <c r="VFU291"/>
      <c r="VFV291"/>
      <c r="VFW291"/>
      <c r="VFX291"/>
      <c r="VFY291"/>
      <c r="VFZ291"/>
      <c r="VGA291"/>
      <c r="VGB291"/>
      <c r="VGC291"/>
      <c r="VGD291"/>
      <c r="VGE291"/>
      <c r="VGF291"/>
      <c r="VGG291"/>
      <c r="VGH291"/>
      <c r="VGI291"/>
      <c r="VGJ291"/>
      <c r="VGK291"/>
      <c r="VGL291"/>
      <c r="VGM291"/>
      <c r="VGN291"/>
      <c r="VGO291"/>
      <c r="VGP291"/>
      <c r="VGQ291"/>
      <c r="VGR291"/>
      <c r="VGS291"/>
      <c r="VGT291"/>
      <c r="VGU291"/>
      <c r="VGV291"/>
      <c r="VGW291"/>
      <c r="VGX291"/>
      <c r="VGY291"/>
      <c r="VGZ291"/>
      <c r="VHA291"/>
      <c r="VHB291"/>
      <c r="VHC291"/>
      <c r="VHD291"/>
      <c r="VHE291"/>
      <c r="VHF291"/>
      <c r="VHG291"/>
      <c r="VHH291"/>
      <c r="VHI291"/>
      <c r="VHJ291"/>
      <c r="VHK291"/>
      <c r="VHL291"/>
      <c r="VHM291"/>
      <c r="VHN291"/>
      <c r="VHO291"/>
      <c r="VHP291"/>
      <c r="VHQ291"/>
      <c r="VHR291"/>
      <c r="VHS291"/>
      <c r="VHT291"/>
      <c r="VHU291"/>
      <c r="VHV291"/>
      <c r="VHW291"/>
      <c r="VHX291"/>
      <c r="VHY291"/>
      <c r="VHZ291"/>
      <c r="VIA291"/>
      <c r="VIB291"/>
      <c r="VIC291"/>
      <c r="VID291"/>
      <c r="VIE291"/>
      <c r="VIF291"/>
      <c r="VIG291"/>
      <c r="VIH291"/>
      <c r="VII291"/>
      <c r="VIJ291"/>
      <c r="VIK291"/>
      <c r="VIL291"/>
      <c r="VIM291"/>
      <c r="VIN291"/>
      <c r="VIO291"/>
      <c r="VIP291"/>
      <c r="VIQ291"/>
      <c r="VIR291"/>
      <c r="VIS291"/>
      <c r="VIT291"/>
      <c r="VIU291"/>
      <c r="VIV291"/>
      <c r="VIW291"/>
      <c r="VIX291"/>
      <c r="VIY291"/>
      <c r="VIZ291"/>
      <c r="VJA291"/>
      <c r="VJB291"/>
      <c r="VJC291"/>
      <c r="VJD291"/>
      <c r="VJE291"/>
      <c r="VJF291"/>
      <c r="VJG291"/>
      <c r="VJH291"/>
      <c r="VJI291"/>
      <c r="VJJ291"/>
      <c r="VJK291"/>
      <c r="VJL291"/>
      <c r="VJM291"/>
      <c r="VJN291"/>
      <c r="VJO291"/>
      <c r="VJP291"/>
      <c r="VJQ291"/>
      <c r="VJR291"/>
      <c r="VJS291"/>
      <c r="VJT291"/>
      <c r="VJU291"/>
      <c r="VJV291"/>
      <c r="VJW291"/>
      <c r="VJX291"/>
      <c r="VJY291"/>
      <c r="VJZ291"/>
      <c r="VKA291"/>
      <c r="VKB291"/>
      <c r="VKC291"/>
      <c r="VKD291"/>
      <c r="VKE291"/>
      <c r="VKF291"/>
      <c r="VKG291"/>
      <c r="VKH291"/>
      <c r="VKI291"/>
      <c r="VKJ291"/>
      <c r="VKK291"/>
      <c r="VKL291"/>
      <c r="VKM291"/>
      <c r="VKN291"/>
      <c r="VKO291"/>
      <c r="VKP291"/>
      <c r="VKQ291"/>
      <c r="VKR291"/>
      <c r="VKS291"/>
      <c r="VKT291"/>
      <c r="VKU291"/>
      <c r="VKV291"/>
      <c r="VKW291"/>
      <c r="VKX291"/>
      <c r="VKY291"/>
      <c r="VKZ291"/>
      <c r="VLA291"/>
      <c r="VLB291"/>
      <c r="VLC291"/>
      <c r="VLD291"/>
      <c r="VLE291"/>
      <c r="VLF291"/>
      <c r="VLG291"/>
      <c r="VLH291"/>
      <c r="VLI291"/>
      <c r="VLJ291"/>
      <c r="VLK291"/>
      <c r="VLL291"/>
      <c r="VLM291"/>
      <c r="VLN291"/>
      <c r="VLO291"/>
      <c r="VLP291"/>
      <c r="VLQ291"/>
      <c r="VLR291"/>
      <c r="VLS291"/>
      <c r="VLT291"/>
      <c r="VLU291"/>
      <c r="VLV291"/>
      <c r="VLW291"/>
      <c r="VLX291"/>
      <c r="VLY291"/>
      <c r="VLZ291"/>
      <c r="VMA291"/>
      <c r="VMB291"/>
      <c r="VMC291"/>
      <c r="VMD291"/>
      <c r="VME291"/>
      <c r="VMF291"/>
      <c r="VMG291"/>
      <c r="VMH291"/>
      <c r="VMI291"/>
      <c r="VMJ291"/>
      <c r="VMK291"/>
      <c r="VML291"/>
      <c r="VMM291"/>
      <c r="VMN291"/>
      <c r="VMO291"/>
      <c r="VMP291"/>
      <c r="VMQ291"/>
      <c r="VMR291"/>
      <c r="VMS291"/>
      <c r="VMT291"/>
      <c r="VMU291"/>
      <c r="VMV291"/>
      <c r="VMW291"/>
      <c r="VMX291"/>
      <c r="VMY291"/>
      <c r="VMZ291"/>
      <c r="VNA291"/>
      <c r="VNB291"/>
      <c r="VNC291"/>
      <c r="VND291"/>
      <c r="VNE291"/>
      <c r="VNF291"/>
      <c r="VNG291"/>
      <c r="VNH291"/>
      <c r="VNI291"/>
      <c r="VNJ291"/>
      <c r="VNK291"/>
      <c r="VNL291"/>
      <c r="VNM291"/>
      <c r="VNN291"/>
      <c r="VNO291"/>
      <c r="VNP291"/>
      <c r="VNQ291"/>
      <c r="VNR291"/>
      <c r="VNS291"/>
      <c r="VNT291"/>
      <c r="VNU291"/>
      <c r="VNV291"/>
      <c r="VNW291"/>
      <c r="VNX291"/>
      <c r="VNY291"/>
      <c r="VNZ291"/>
      <c r="VOA291"/>
      <c r="VOB291"/>
      <c r="VOC291"/>
      <c r="VOD291"/>
      <c r="VOE291"/>
      <c r="VOF291"/>
      <c r="VOG291"/>
      <c r="VOH291"/>
      <c r="VOI291"/>
      <c r="VOJ291"/>
      <c r="VOK291"/>
      <c r="VOL291"/>
      <c r="VOM291"/>
      <c r="VON291"/>
      <c r="VOO291"/>
      <c r="VOP291"/>
      <c r="VOQ291"/>
      <c r="VOR291"/>
      <c r="VOS291"/>
      <c r="VOT291"/>
      <c r="VOU291"/>
      <c r="VOV291"/>
      <c r="VOW291"/>
      <c r="VOX291"/>
      <c r="VOY291"/>
      <c r="VOZ291"/>
      <c r="VPA291"/>
      <c r="VPB291"/>
      <c r="VPC291"/>
      <c r="VPD291"/>
      <c r="VPE291"/>
      <c r="VPF291"/>
      <c r="VPG291"/>
      <c r="VPH291"/>
      <c r="VPI291"/>
      <c r="VPJ291"/>
      <c r="VPK291"/>
      <c r="VPL291"/>
      <c r="VPM291"/>
      <c r="VPN291"/>
      <c r="VPO291"/>
      <c r="VPP291"/>
      <c r="VPQ291"/>
      <c r="VPR291"/>
      <c r="VPS291"/>
      <c r="VPT291"/>
      <c r="VPU291"/>
      <c r="VPV291"/>
      <c r="VPW291"/>
      <c r="VPX291"/>
      <c r="VPY291"/>
      <c r="VPZ291"/>
      <c r="VQA291"/>
      <c r="VQB291"/>
      <c r="VQC291"/>
      <c r="VQD291"/>
      <c r="VQE291"/>
      <c r="VQF291"/>
      <c r="VQG291"/>
      <c r="VQH291"/>
      <c r="VQI291"/>
      <c r="VQJ291"/>
      <c r="VQK291"/>
      <c r="VQL291"/>
      <c r="VQM291"/>
      <c r="VQN291"/>
      <c r="VQO291"/>
      <c r="VQP291"/>
      <c r="VQQ291"/>
      <c r="VQR291"/>
      <c r="VQS291"/>
      <c r="VQT291"/>
      <c r="VQU291"/>
      <c r="VQV291"/>
      <c r="VQW291"/>
      <c r="VQX291"/>
      <c r="VQY291"/>
      <c r="VQZ291"/>
      <c r="VRA291"/>
      <c r="VRB291"/>
      <c r="VRC291"/>
      <c r="VRD291"/>
      <c r="VRE291"/>
      <c r="VRF291"/>
      <c r="VRG291"/>
      <c r="VRH291"/>
      <c r="VRI291"/>
      <c r="VRJ291"/>
      <c r="VRK291"/>
      <c r="VRL291"/>
      <c r="VRM291"/>
      <c r="VRN291"/>
      <c r="VRO291"/>
      <c r="VRP291"/>
      <c r="VRQ291"/>
      <c r="VRR291"/>
      <c r="VRS291"/>
      <c r="VRT291"/>
      <c r="VRU291"/>
      <c r="VRV291"/>
      <c r="VRW291"/>
      <c r="VRX291"/>
      <c r="VRY291"/>
      <c r="VRZ291"/>
      <c r="VSA291"/>
      <c r="VSB291"/>
      <c r="VSC291"/>
      <c r="VSD291"/>
      <c r="VSE291"/>
      <c r="VSF291"/>
      <c r="VSG291"/>
      <c r="VSH291"/>
      <c r="VSI291"/>
      <c r="VSJ291"/>
      <c r="VSK291"/>
      <c r="VSL291"/>
      <c r="VSM291"/>
      <c r="VSN291"/>
      <c r="VSO291"/>
      <c r="VSP291"/>
      <c r="VSQ291"/>
      <c r="VSR291"/>
      <c r="VSS291"/>
      <c r="VST291"/>
      <c r="VSU291"/>
      <c r="VSV291"/>
      <c r="VSW291"/>
      <c r="VSX291"/>
      <c r="VSY291"/>
      <c r="VSZ291"/>
      <c r="VTA291"/>
      <c r="VTB291"/>
      <c r="VTC291"/>
      <c r="VTD291"/>
      <c r="VTE291"/>
      <c r="VTF291"/>
      <c r="VTG291"/>
      <c r="VTH291"/>
      <c r="VTI291"/>
      <c r="VTJ291"/>
      <c r="VTK291"/>
      <c r="VTL291"/>
      <c r="VTM291"/>
      <c r="VTN291"/>
      <c r="VTO291"/>
      <c r="VTP291"/>
      <c r="VTQ291"/>
      <c r="VTR291"/>
      <c r="VTS291"/>
      <c r="VTT291"/>
      <c r="VTU291"/>
      <c r="VTV291"/>
      <c r="VTW291"/>
      <c r="VTX291"/>
      <c r="VTY291"/>
      <c r="VTZ291"/>
      <c r="VUA291"/>
      <c r="VUB291"/>
      <c r="VUC291"/>
      <c r="VUD291"/>
      <c r="VUE291"/>
      <c r="VUF291"/>
      <c r="VUG291"/>
      <c r="VUH291"/>
      <c r="VUI291"/>
      <c r="VUJ291"/>
      <c r="VUK291"/>
      <c r="VUL291"/>
      <c r="VUM291"/>
      <c r="VUN291"/>
      <c r="VUO291"/>
      <c r="VUP291"/>
      <c r="VUQ291"/>
      <c r="VUR291"/>
      <c r="VUS291"/>
      <c r="VUT291"/>
      <c r="VUU291"/>
      <c r="VUV291"/>
      <c r="VUW291"/>
      <c r="VUX291"/>
      <c r="VUY291"/>
      <c r="VUZ291"/>
      <c r="VVA291"/>
      <c r="VVB291"/>
      <c r="VVC291"/>
      <c r="VVD291"/>
      <c r="VVE291"/>
      <c r="VVF291"/>
      <c r="VVG291"/>
      <c r="VVH291"/>
      <c r="VVI291"/>
      <c r="VVJ291"/>
      <c r="VVK291"/>
      <c r="VVL291"/>
      <c r="VVM291"/>
      <c r="VVN291"/>
      <c r="VVO291"/>
      <c r="VVP291"/>
      <c r="VVQ291"/>
      <c r="VVR291"/>
      <c r="VVS291"/>
      <c r="VVT291"/>
      <c r="VVU291"/>
      <c r="VVV291"/>
      <c r="VVW291"/>
      <c r="VVX291"/>
      <c r="VVY291"/>
      <c r="VVZ291"/>
      <c r="VWA291"/>
      <c r="VWB291"/>
      <c r="VWC291"/>
      <c r="VWD291"/>
      <c r="VWE291"/>
      <c r="VWF291"/>
      <c r="VWG291"/>
      <c r="VWH291"/>
      <c r="VWI291"/>
      <c r="VWJ291"/>
      <c r="VWK291"/>
      <c r="VWL291"/>
      <c r="VWM291"/>
      <c r="VWN291"/>
      <c r="VWO291"/>
      <c r="VWP291"/>
      <c r="VWQ291"/>
      <c r="VWR291"/>
      <c r="VWS291"/>
      <c r="VWT291"/>
      <c r="VWU291"/>
      <c r="VWV291"/>
      <c r="VWW291"/>
      <c r="VWX291"/>
      <c r="VWY291"/>
      <c r="VWZ291"/>
      <c r="VXA291"/>
      <c r="VXB291"/>
      <c r="VXC291"/>
      <c r="VXD291"/>
      <c r="VXE291"/>
      <c r="VXF291"/>
      <c r="VXG291"/>
      <c r="VXH291"/>
      <c r="VXI291"/>
      <c r="VXJ291"/>
      <c r="VXK291"/>
      <c r="VXL291"/>
      <c r="VXM291"/>
      <c r="VXN291"/>
      <c r="VXO291"/>
      <c r="VXP291"/>
      <c r="VXQ291"/>
      <c r="VXR291"/>
      <c r="VXS291"/>
      <c r="VXT291"/>
      <c r="VXU291"/>
      <c r="VXV291"/>
      <c r="VXW291"/>
      <c r="VXX291"/>
      <c r="VXY291"/>
      <c r="VXZ291"/>
      <c r="VYA291"/>
      <c r="VYB291"/>
      <c r="VYC291"/>
      <c r="VYD291"/>
      <c r="VYE291"/>
      <c r="VYF291"/>
      <c r="VYG291"/>
      <c r="VYH291"/>
      <c r="VYI291"/>
      <c r="VYJ291"/>
      <c r="VYK291"/>
      <c r="VYL291"/>
      <c r="VYM291"/>
      <c r="VYN291"/>
      <c r="VYO291"/>
      <c r="VYP291"/>
      <c r="VYQ291"/>
      <c r="VYR291"/>
      <c r="VYS291"/>
      <c r="VYT291"/>
      <c r="VYU291"/>
      <c r="VYV291"/>
      <c r="VYW291"/>
      <c r="VYX291"/>
      <c r="VYY291"/>
      <c r="VYZ291"/>
      <c r="VZA291"/>
      <c r="VZB291"/>
      <c r="VZC291"/>
      <c r="VZD291"/>
      <c r="VZE291"/>
      <c r="VZF291"/>
      <c r="VZG291"/>
      <c r="VZH291"/>
      <c r="VZI291"/>
      <c r="VZJ291"/>
      <c r="VZK291"/>
      <c r="VZL291"/>
      <c r="VZM291"/>
      <c r="VZN291"/>
      <c r="VZO291"/>
      <c r="VZP291"/>
      <c r="VZQ291"/>
      <c r="VZR291"/>
      <c r="VZS291"/>
      <c r="VZT291"/>
      <c r="VZU291"/>
      <c r="VZV291"/>
      <c r="VZW291"/>
      <c r="VZX291"/>
      <c r="VZY291"/>
      <c r="VZZ291"/>
      <c r="WAA291"/>
      <c r="WAB291"/>
      <c r="WAC291"/>
      <c r="WAD291"/>
      <c r="WAE291"/>
      <c r="WAF291"/>
      <c r="WAG291"/>
      <c r="WAH291"/>
      <c r="WAI291"/>
      <c r="WAJ291"/>
      <c r="WAK291"/>
      <c r="WAL291"/>
      <c r="WAM291"/>
      <c r="WAN291"/>
      <c r="WAO291"/>
      <c r="WAP291"/>
      <c r="WAQ291"/>
      <c r="WAR291"/>
      <c r="WAS291"/>
      <c r="WAT291"/>
      <c r="WAU291"/>
      <c r="WAV291"/>
      <c r="WAW291"/>
      <c r="WAX291"/>
      <c r="WAY291"/>
      <c r="WAZ291"/>
      <c r="WBA291"/>
      <c r="WBB291"/>
      <c r="WBC291"/>
      <c r="WBD291"/>
      <c r="WBE291"/>
      <c r="WBF291"/>
      <c r="WBG291"/>
      <c r="WBH291"/>
      <c r="WBI291"/>
      <c r="WBJ291"/>
      <c r="WBK291"/>
      <c r="WBL291"/>
      <c r="WBM291"/>
      <c r="WBN291"/>
      <c r="WBO291"/>
      <c r="WBP291"/>
      <c r="WBQ291"/>
      <c r="WBR291"/>
      <c r="WBS291"/>
      <c r="WBT291"/>
      <c r="WBU291"/>
      <c r="WBV291"/>
      <c r="WBW291"/>
      <c r="WBX291"/>
      <c r="WBY291"/>
      <c r="WBZ291"/>
      <c r="WCA291"/>
      <c r="WCB291"/>
      <c r="WCC291"/>
      <c r="WCD291"/>
      <c r="WCE291"/>
      <c r="WCF291"/>
      <c r="WCG291"/>
      <c r="WCH291"/>
      <c r="WCI291"/>
      <c r="WCJ291"/>
      <c r="WCK291"/>
      <c r="WCL291"/>
      <c r="WCM291"/>
      <c r="WCN291"/>
      <c r="WCO291"/>
      <c r="WCP291"/>
      <c r="WCQ291"/>
      <c r="WCR291"/>
      <c r="WCS291"/>
      <c r="WCT291"/>
      <c r="WCU291"/>
      <c r="WCV291"/>
      <c r="WCW291"/>
      <c r="WCX291"/>
      <c r="WCY291"/>
      <c r="WCZ291"/>
      <c r="WDA291"/>
      <c r="WDB291"/>
      <c r="WDC291"/>
      <c r="WDD291"/>
      <c r="WDE291"/>
      <c r="WDF291"/>
      <c r="WDG291"/>
      <c r="WDH291"/>
      <c r="WDI291"/>
      <c r="WDJ291"/>
      <c r="WDK291"/>
      <c r="WDL291"/>
      <c r="WDM291"/>
      <c r="WDN291"/>
      <c r="WDO291"/>
      <c r="WDP291"/>
      <c r="WDQ291"/>
      <c r="WDR291"/>
      <c r="WDS291"/>
      <c r="WDT291"/>
      <c r="WDU291"/>
      <c r="WDV291"/>
      <c r="WDW291"/>
      <c r="WDX291"/>
      <c r="WDY291"/>
      <c r="WDZ291"/>
      <c r="WEA291"/>
      <c r="WEB291"/>
      <c r="WEC291"/>
      <c r="WED291"/>
      <c r="WEE291"/>
      <c r="WEF291"/>
      <c r="WEG291"/>
      <c r="WEH291"/>
      <c r="WEI291"/>
      <c r="WEJ291"/>
      <c r="WEK291"/>
      <c r="WEL291"/>
      <c r="WEM291"/>
      <c r="WEN291"/>
      <c r="WEO291"/>
      <c r="WEP291"/>
      <c r="WEQ291"/>
      <c r="WER291"/>
      <c r="WES291"/>
      <c r="WET291"/>
      <c r="WEU291"/>
      <c r="WEV291"/>
      <c r="WEW291"/>
      <c r="WEX291"/>
      <c r="WEY291"/>
      <c r="WEZ291"/>
      <c r="WFA291"/>
      <c r="WFB291"/>
      <c r="WFC291"/>
      <c r="WFD291"/>
      <c r="WFE291"/>
      <c r="WFF291"/>
      <c r="WFG291"/>
      <c r="WFH291"/>
      <c r="WFI291"/>
      <c r="WFJ291"/>
      <c r="WFK291"/>
      <c r="WFL291"/>
      <c r="WFM291"/>
      <c r="WFN291"/>
      <c r="WFO291"/>
      <c r="WFP291"/>
      <c r="WFQ291"/>
      <c r="WFR291"/>
      <c r="WFS291"/>
      <c r="WFT291"/>
      <c r="WFU291"/>
      <c r="WFV291"/>
      <c r="WFW291"/>
      <c r="WFX291"/>
      <c r="WFY291"/>
      <c r="WFZ291"/>
      <c r="WGA291"/>
      <c r="WGB291"/>
      <c r="WGC291"/>
      <c r="WGD291"/>
      <c r="WGE291"/>
      <c r="WGF291"/>
      <c r="WGG291"/>
      <c r="WGH291"/>
      <c r="WGI291"/>
      <c r="WGJ291"/>
      <c r="WGK291"/>
      <c r="WGL291"/>
      <c r="WGM291"/>
      <c r="WGN291"/>
      <c r="WGO291"/>
      <c r="WGP291"/>
      <c r="WGQ291"/>
      <c r="WGR291"/>
      <c r="WGS291"/>
      <c r="WGT291"/>
      <c r="WGU291"/>
      <c r="WGV291"/>
      <c r="WGW291"/>
      <c r="WGX291"/>
      <c r="WGY291"/>
      <c r="WGZ291"/>
      <c r="WHA291"/>
      <c r="WHB291"/>
      <c r="WHC291"/>
      <c r="WHD291"/>
      <c r="WHE291"/>
      <c r="WHF291"/>
      <c r="WHG291"/>
      <c r="WHH291"/>
      <c r="WHI291"/>
      <c r="WHJ291"/>
      <c r="WHK291"/>
      <c r="WHL291"/>
      <c r="WHM291"/>
      <c r="WHN291"/>
      <c r="WHO291"/>
      <c r="WHP291"/>
      <c r="WHQ291"/>
      <c r="WHR291"/>
      <c r="WHS291"/>
      <c r="WHT291"/>
      <c r="WHU291"/>
      <c r="WHV291"/>
      <c r="WHW291"/>
      <c r="WHX291"/>
      <c r="WHY291"/>
      <c r="WHZ291"/>
      <c r="WIA291"/>
      <c r="WIB291"/>
      <c r="WIC291"/>
      <c r="WID291"/>
      <c r="WIE291"/>
      <c r="WIF291"/>
      <c r="WIG291"/>
      <c r="WIH291"/>
      <c r="WII291"/>
      <c r="WIJ291"/>
      <c r="WIK291"/>
      <c r="WIL291"/>
      <c r="WIM291"/>
      <c r="WIN291"/>
      <c r="WIO291"/>
      <c r="WIP291"/>
      <c r="WIQ291"/>
      <c r="WIR291"/>
      <c r="WIS291"/>
      <c r="WIT291"/>
      <c r="WIU291"/>
      <c r="WIV291"/>
      <c r="WIW291"/>
      <c r="WIX291"/>
      <c r="WIY291"/>
      <c r="WIZ291"/>
      <c r="WJA291"/>
      <c r="WJB291"/>
      <c r="WJC291"/>
      <c r="WJD291"/>
      <c r="WJE291"/>
      <c r="WJF291"/>
      <c r="WJG291"/>
      <c r="WJH291"/>
      <c r="WJI291"/>
      <c r="WJJ291"/>
      <c r="WJK291"/>
      <c r="WJL291"/>
      <c r="WJM291"/>
      <c r="WJN291"/>
      <c r="WJO291"/>
      <c r="WJP291"/>
      <c r="WJQ291"/>
      <c r="WJR291"/>
      <c r="WJS291"/>
      <c r="WJT291"/>
      <c r="WJU291"/>
      <c r="WJV291"/>
      <c r="WJW291"/>
      <c r="WJX291"/>
      <c r="WJY291"/>
      <c r="WJZ291"/>
      <c r="WKA291"/>
      <c r="WKB291"/>
      <c r="WKC291"/>
      <c r="WKD291"/>
      <c r="WKE291"/>
      <c r="WKF291"/>
      <c r="WKG291"/>
      <c r="WKH291"/>
      <c r="WKI291"/>
      <c r="WKJ291"/>
      <c r="WKK291"/>
      <c r="WKL291"/>
      <c r="WKM291"/>
      <c r="WKN291"/>
      <c r="WKO291"/>
      <c r="WKP291"/>
      <c r="WKQ291"/>
      <c r="WKR291"/>
      <c r="WKS291"/>
      <c r="WKT291"/>
      <c r="WKU291"/>
      <c r="WKV291"/>
      <c r="WKW291"/>
      <c r="WKX291"/>
      <c r="WKY291"/>
      <c r="WKZ291"/>
      <c r="WLA291"/>
      <c r="WLB291"/>
      <c r="WLC291"/>
      <c r="WLD291"/>
      <c r="WLE291"/>
      <c r="WLF291"/>
      <c r="WLG291"/>
      <c r="WLH291"/>
      <c r="WLI291"/>
      <c r="WLJ291"/>
      <c r="WLK291"/>
      <c r="WLL291"/>
      <c r="WLM291"/>
      <c r="WLN291"/>
      <c r="WLO291"/>
      <c r="WLP291"/>
      <c r="WLQ291"/>
      <c r="WLR291"/>
      <c r="WLS291"/>
      <c r="WLT291"/>
      <c r="WLU291"/>
      <c r="WLV291"/>
      <c r="WLW291"/>
      <c r="WLX291"/>
      <c r="WLY291"/>
      <c r="WLZ291"/>
      <c r="WMA291"/>
      <c r="WMB291"/>
      <c r="WMC291"/>
      <c r="WMD291"/>
      <c r="WME291"/>
      <c r="WMF291"/>
      <c r="WMG291"/>
      <c r="WMH291"/>
      <c r="WMI291"/>
      <c r="WMJ291"/>
      <c r="WMK291"/>
      <c r="WML291"/>
      <c r="WMM291"/>
      <c r="WMN291"/>
      <c r="WMO291"/>
      <c r="WMP291"/>
      <c r="WMQ291"/>
      <c r="WMR291"/>
      <c r="WMS291"/>
      <c r="WMT291"/>
      <c r="WMU291"/>
      <c r="WMV291"/>
      <c r="WMW291"/>
      <c r="WMX291"/>
      <c r="WMY291"/>
      <c r="WMZ291"/>
      <c r="WNA291"/>
      <c r="WNB291"/>
      <c r="WNC291"/>
      <c r="WND291"/>
      <c r="WNE291"/>
      <c r="WNF291"/>
      <c r="WNG291"/>
      <c r="WNH291"/>
      <c r="WNI291"/>
      <c r="WNJ291"/>
      <c r="WNK291"/>
      <c r="WNL291"/>
      <c r="WNM291"/>
      <c r="WNN291"/>
      <c r="WNO291"/>
      <c r="WNP291"/>
      <c r="WNQ291"/>
      <c r="WNR291"/>
      <c r="WNS291"/>
      <c r="WNT291"/>
      <c r="WNU291"/>
      <c r="WNV291"/>
      <c r="WNW291"/>
      <c r="WNX291"/>
      <c r="WNY291"/>
      <c r="WNZ291"/>
      <c r="WOA291"/>
      <c r="WOB291"/>
      <c r="WOC291"/>
      <c r="WOD291"/>
      <c r="WOE291"/>
      <c r="WOF291"/>
      <c r="WOG291"/>
      <c r="WOH291"/>
      <c r="WOI291"/>
      <c r="WOJ291"/>
      <c r="WOK291"/>
      <c r="WOL291"/>
      <c r="WOM291"/>
      <c r="WON291"/>
      <c r="WOO291"/>
      <c r="WOP291"/>
      <c r="WOQ291"/>
      <c r="WOR291"/>
      <c r="WOS291"/>
      <c r="WOT291"/>
      <c r="WOU291"/>
      <c r="WOV291"/>
      <c r="WOW291"/>
      <c r="WOX291"/>
      <c r="WOY291"/>
      <c r="WOZ291"/>
      <c r="WPA291"/>
      <c r="WPB291"/>
      <c r="WPC291"/>
      <c r="WPD291"/>
      <c r="WPE291"/>
      <c r="WPF291"/>
      <c r="WPG291"/>
      <c r="WPH291"/>
      <c r="WPI291"/>
      <c r="WPJ291"/>
      <c r="WPK291"/>
      <c r="WPL291"/>
      <c r="WPM291"/>
      <c r="WPN291"/>
      <c r="WPO291"/>
      <c r="WPP291"/>
      <c r="WPQ291"/>
      <c r="WPR291"/>
      <c r="WPS291"/>
      <c r="WPT291"/>
      <c r="WPU291"/>
      <c r="WPV291"/>
      <c r="WPW291"/>
      <c r="WPX291"/>
      <c r="WPY291"/>
      <c r="WPZ291"/>
      <c r="WQA291"/>
      <c r="WQB291"/>
      <c r="WQC291"/>
      <c r="WQD291"/>
      <c r="WQE291"/>
      <c r="WQF291"/>
      <c r="WQG291"/>
      <c r="WQH291"/>
      <c r="WQI291"/>
      <c r="WQJ291"/>
      <c r="WQK291"/>
      <c r="WQL291"/>
      <c r="WQM291"/>
      <c r="WQN291"/>
      <c r="WQO291"/>
      <c r="WQP291"/>
      <c r="WQQ291"/>
      <c r="WQR291"/>
      <c r="WQS291"/>
      <c r="WQT291"/>
      <c r="WQU291"/>
      <c r="WQV291"/>
      <c r="WQW291"/>
      <c r="WQX291"/>
      <c r="WQY291"/>
      <c r="WQZ291"/>
      <c r="WRA291"/>
      <c r="WRB291"/>
      <c r="WRC291"/>
      <c r="WRD291"/>
      <c r="WRE291"/>
      <c r="WRF291"/>
      <c r="WRG291"/>
      <c r="WRH291"/>
      <c r="WRI291"/>
      <c r="WRJ291"/>
      <c r="WRK291"/>
      <c r="WRL291"/>
      <c r="WRM291"/>
      <c r="WRN291"/>
      <c r="WRO291"/>
      <c r="WRP291"/>
      <c r="WRQ291"/>
      <c r="WRR291"/>
      <c r="WRS291"/>
      <c r="WRT291"/>
      <c r="WRU291"/>
      <c r="WRV291"/>
      <c r="WRW291"/>
      <c r="WRX291"/>
      <c r="WRY291"/>
      <c r="WRZ291"/>
      <c r="WSA291"/>
      <c r="WSB291"/>
      <c r="WSC291"/>
      <c r="WSD291"/>
      <c r="WSE291"/>
      <c r="WSF291"/>
      <c r="WSG291"/>
      <c r="WSH291"/>
      <c r="WSI291"/>
      <c r="WSJ291"/>
      <c r="WSK291"/>
      <c r="WSL291"/>
      <c r="WSM291"/>
      <c r="WSN291"/>
      <c r="WSO291"/>
      <c r="WSP291"/>
      <c r="WSQ291"/>
      <c r="WSR291"/>
      <c r="WSS291"/>
      <c r="WST291"/>
      <c r="WSU291"/>
      <c r="WSV291"/>
      <c r="WSW291"/>
      <c r="WSX291"/>
      <c r="WSY291"/>
      <c r="WSZ291"/>
      <c r="WTA291"/>
      <c r="WTB291"/>
      <c r="WTC291"/>
      <c r="WTD291"/>
      <c r="WTE291"/>
      <c r="WTF291"/>
      <c r="WTG291"/>
      <c r="WTH291"/>
      <c r="WTI291"/>
      <c r="WTJ291"/>
      <c r="WTK291"/>
      <c r="WTL291"/>
      <c r="WTM291"/>
      <c r="WTN291"/>
      <c r="WTO291"/>
      <c r="WTP291"/>
      <c r="WTQ291"/>
      <c r="WTR291"/>
      <c r="WTS291"/>
      <c r="WTT291"/>
      <c r="WTU291"/>
      <c r="WTV291"/>
      <c r="WTW291"/>
      <c r="WTX291"/>
      <c r="WTY291"/>
      <c r="WTZ291"/>
      <c r="WUA291"/>
      <c r="WUB291"/>
      <c r="WUC291"/>
      <c r="WUD291"/>
      <c r="WUE291"/>
      <c r="WUF291"/>
      <c r="WUG291"/>
      <c r="WUH291"/>
      <c r="WUI291"/>
      <c r="WUJ291"/>
      <c r="WUK291"/>
      <c r="WUL291"/>
      <c r="WUM291"/>
      <c r="WUN291"/>
      <c r="WUO291"/>
      <c r="WUP291"/>
      <c r="WUQ291"/>
      <c r="WUR291"/>
      <c r="WUS291"/>
      <c r="WUT291"/>
      <c r="WUU291"/>
      <c r="WUV291"/>
      <c r="WUW291"/>
      <c r="WUX291"/>
      <c r="WUY291"/>
      <c r="WUZ291"/>
      <c r="WVA291"/>
      <c r="WVB291"/>
      <c r="WVC291"/>
      <c r="WVD291"/>
      <c r="WVE291"/>
      <c r="WVF291"/>
      <c r="WVG291"/>
      <c r="WVH291"/>
      <c r="WVI291"/>
      <c r="WVJ291"/>
      <c r="WVK291"/>
      <c r="WVL291"/>
      <c r="WVM291"/>
      <c r="WVN291"/>
      <c r="WVO291"/>
      <c r="WVP291"/>
      <c r="WVQ291"/>
      <c r="WVR291"/>
      <c r="WVS291"/>
      <c r="WVT291"/>
      <c r="WVU291"/>
      <c r="WVV291"/>
      <c r="WVW291"/>
      <c r="WVX291"/>
      <c r="WVY291"/>
      <c r="WVZ291"/>
      <c r="WWA291"/>
      <c r="WWB291"/>
      <c r="WWC291"/>
      <c r="WWD291"/>
      <c r="WWE291"/>
      <c r="WWF291"/>
      <c r="WWG291"/>
      <c r="WWH291"/>
      <c r="WWI291"/>
      <c r="WWJ291"/>
      <c r="WWK291"/>
      <c r="WWL291"/>
      <c r="WWM291"/>
      <c r="WWN291"/>
      <c r="WWO291"/>
      <c r="WWP291"/>
      <c r="WWQ291"/>
      <c r="WWR291"/>
      <c r="WWS291"/>
      <c r="WWT291"/>
      <c r="WWU291"/>
      <c r="WWV291"/>
      <c r="WWW291"/>
      <c r="WWX291"/>
      <c r="WWY291"/>
      <c r="WWZ291"/>
      <c r="WXA291"/>
      <c r="WXB291"/>
      <c r="WXC291"/>
      <c r="WXD291"/>
      <c r="WXE291"/>
      <c r="WXF291"/>
      <c r="WXG291"/>
      <c r="WXH291"/>
      <c r="WXI291"/>
      <c r="WXJ291"/>
      <c r="WXK291"/>
      <c r="WXL291"/>
      <c r="WXM291"/>
      <c r="WXN291"/>
      <c r="WXO291"/>
      <c r="WXP291"/>
      <c r="WXQ291"/>
      <c r="WXR291"/>
      <c r="WXS291"/>
      <c r="WXT291"/>
      <c r="WXU291"/>
      <c r="WXV291"/>
      <c r="WXW291"/>
      <c r="WXX291"/>
      <c r="WXY291"/>
      <c r="WXZ291"/>
      <c r="WYA291"/>
      <c r="WYB291"/>
      <c r="WYC291"/>
      <c r="WYD291"/>
      <c r="WYE291"/>
      <c r="WYF291"/>
      <c r="WYG291"/>
      <c r="WYH291"/>
      <c r="WYI291"/>
      <c r="WYJ291"/>
      <c r="WYK291"/>
      <c r="WYL291"/>
      <c r="WYM291"/>
      <c r="WYN291"/>
      <c r="WYO291"/>
      <c r="WYP291"/>
      <c r="WYQ291"/>
      <c r="WYR291"/>
      <c r="WYS291"/>
      <c r="WYT291"/>
      <c r="WYU291"/>
      <c r="WYV291"/>
      <c r="WYW291"/>
      <c r="WYX291"/>
      <c r="WYY291"/>
      <c r="WYZ291"/>
      <c r="WZA291"/>
      <c r="WZB291"/>
      <c r="WZC291"/>
      <c r="WZD291"/>
      <c r="WZE291"/>
      <c r="WZF291"/>
      <c r="WZG291"/>
      <c r="WZH291"/>
      <c r="WZI291"/>
      <c r="WZJ291"/>
      <c r="WZK291"/>
      <c r="WZL291"/>
      <c r="WZM291"/>
      <c r="WZN291"/>
      <c r="WZO291"/>
      <c r="WZP291"/>
      <c r="WZQ291"/>
      <c r="WZR291"/>
      <c r="WZS291"/>
      <c r="WZT291"/>
      <c r="WZU291"/>
      <c r="WZV291"/>
      <c r="WZW291"/>
      <c r="WZX291"/>
      <c r="WZY291"/>
      <c r="WZZ291"/>
      <c r="XAA291"/>
      <c r="XAB291"/>
      <c r="XAC291"/>
      <c r="XAD291"/>
      <c r="XAE291"/>
      <c r="XAF291"/>
      <c r="XAG291"/>
      <c r="XAH291"/>
      <c r="XAI291"/>
      <c r="XAJ291"/>
      <c r="XAK291"/>
      <c r="XAL291"/>
      <c r="XAM291"/>
      <c r="XAN291"/>
      <c r="XAO291"/>
      <c r="XAP291"/>
      <c r="XAQ291"/>
      <c r="XAR291"/>
      <c r="XAS291"/>
      <c r="XAT291"/>
      <c r="XAU291"/>
      <c r="XAV291"/>
      <c r="XAW291"/>
      <c r="XAX291"/>
      <c r="XAY291"/>
      <c r="XAZ291"/>
      <c r="XBA291"/>
      <c r="XBB291"/>
      <c r="XBC291"/>
      <c r="XBD291"/>
      <c r="XBE291"/>
      <c r="XBF291"/>
      <c r="XBG291"/>
      <c r="XBH291"/>
      <c r="XBI291"/>
      <c r="XBJ291"/>
      <c r="XBK291"/>
      <c r="XBL291"/>
      <c r="XBM291"/>
      <c r="XBN291"/>
      <c r="XBO291"/>
      <c r="XBP291"/>
      <c r="XBQ291"/>
      <c r="XBR291"/>
      <c r="XBS291"/>
      <c r="XBT291"/>
      <c r="XBU291"/>
      <c r="XBV291"/>
      <c r="XBW291"/>
      <c r="XBX291"/>
      <c r="XBY291"/>
      <c r="XBZ291"/>
      <c r="XCA291"/>
      <c r="XCB291"/>
      <c r="XCC291"/>
      <c r="XCD291"/>
      <c r="XCE291"/>
      <c r="XCF291"/>
      <c r="XCG291"/>
      <c r="XCH291"/>
      <c r="XCI291"/>
      <c r="XCJ291"/>
      <c r="XCK291"/>
      <c r="XCL291"/>
      <c r="XCM291"/>
      <c r="XCN291"/>
      <c r="XCO291"/>
      <c r="XCP291"/>
      <c r="XCQ291"/>
      <c r="XCR291"/>
      <c r="XCS291"/>
      <c r="XCT291"/>
      <c r="XCU291"/>
      <c r="XCV291"/>
      <c r="XCW291"/>
      <c r="XCX291"/>
      <c r="XCY291"/>
      <c r="XCZ291"/>
      <c r="XDA291"/>
      <c r="XDB291"/>
      <c r="XDC291"/>
      <c r="XDD291"/>
      <c r="XDE291"/>
      <c r="XDF291"/>
      <c r="XDG291"/>
      <c r="XDH291"/>
      <c r="XDI291"/>
      <c r="XDJ291"/>
      <c r="XDK291"/>
      <c r="XDL291"/>
      <c r="XDM291"/>
      <c r="XDN291"/>
      <c r="XDO291"/>
      <c r="XDP291"/>
      <c r="XDQ291"/>
      <c r="XDR291"/>
      <c r="XDS291"/>
      <c r="XDT291"/>
      <c r="XDU291"/>
      <c r="XDV291"/>
      <c r="XDW291"/>
      <c r="XDX291"/>
      <c r="XDY291"/>
      <c r="XDZ291"/>
      <c r="XEA291"/>
      <c r="XEB291"/>
      <c r="XEC291"/>
      <c r="XED291"/>
      <c r="XEE291"/>
      <c r="XEF291"/>
      <c r="XEG291"/>
      <c r="XEH291"/>
      <c r="XEI291"/>
      <c r="XEJ291"/>
      <c r="XEK291"/>
      <c r="XEL291"/>
      <c r="XEM291"/>
      <c r="XEN291"/>
      <c r="XEO291"/>
      <c r="XEP291"/>
      <c r="XEQ291"/>
      <c r="XER291"/>
      <c r="XES291"/>
      <c r="XET291"/>
      <c r="XEU291"/>
      <c r="XEV291"/>
      <c r="XEW291"/>
      <c r="XEX291"/>
      <c r="XEY291"/>
      <c r="XEZ291"/>
      <c r="XFA291"/>
      <c r="XFB291"/>
      <c r="XFC291"/>
      <c r="XFD291"/>
    </row>
    <row r="292" spans="1:16384">
      <c r="A292"/>
      <c r="B292"/>
      <c r="C292"/>
      <c r="D292"/>
      <c r="E292" s="79">
        <v>0.28000000000000003</v>
      </c>
      <c r="F292" s="77">
        <f t="shared" si="182"/>
        <v>0.47205426112800752</v>
      </c>
      <c r="G292"/>
      <c r="H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  <c r="FC292"/>
      <c r="FD292"/>
      <c r="FE292"/>
      <c r="FF292"/>
      <c r="FG292"/>
      <c r="FH292"/>
      <c r="FI292"/>
      <c r="FJ292"/>
      <c r="FK292"/>
      <c r="FL292"/>
      <c r="FM292"/>
      <c r="FN292"/>
      <c r="FO292"/>
      <c r="FP292"/>
      <c r="FQ292"/>
      <c r="FR292"/>
      <c r="FS292"/>
      <c r="FT292"/>
      <c r="FU292"/>
      <c r="FV292"/>
      <c r="FW292"/>
      <c r="FX292"/>
      <c r="FY292"/>
      <c r="FZ292"/>
      <c r="GA292"/>
      <c r="GB292"/>
      <c r="GC292"/>
      <c r="GD292"/>
      <c r="GE292"/>
      <c r="GF292"/>
      <c r="GG292"/>
      <c r="GH292"/>
      <c r="GI292"/>
      <c r="GJ292"/>
      <c r="GK292"/>
      <c r="GL292"/>
      <c r="GM292"/>
      <c r="GN292"/>
      <c r="GO292"/>
      <c r="GP292"/>
      <c r="GQ292"/>
      <c r="GR292"/>
      <c r="GS292"/>
      <c r="GT292"/>
      <c r="GU292"/>
      <c r="GV292"/>
      <c r="GW292"/>
      <c r="GX292"/>
      <c r="GY292"/>
      <c r="GZ292"/>
      <c r="HA292"/>
      <c r="HB292"/>
      <c r="HC292"/>
      <c r="HD292"/>
      <c r="HE292"/>
      <c r="HF292"/>
      <c r="HG292"/>
      <c r="HH292"/>
      <c r="HI292"/>
      <c r="HJ292"/>
      <c r="HK292"/>
      <c r="HL292"/>
      <c r="HM292"/>
      <c r="HN292"/>
      <c r="HO292"/>
      <c r="HP292"/>
      <c r="HQ292"/>
      <c r="HR292"/>
      <c r="HS292"/>
      <c r="HT292"/>
      <c r="HU292"/>
      <c r="HV292"/>
      <c r="HW292"/>
      <c r="HX292"/>
      <c r="HY292"/>
      <c r="HZ292"/>
      <c r="IA292"/>
      <c r="IB292"/>
      <c r="IC292"/>
      <c r="ID292"/>
      <c r="IE292"/>
      <c r="IF292"/>
      <c r="IG292"/>
      <c r="IH292"/>
      <c r="II292"/>
      <c r="IJ292"/>
      <c r="IK292"/>
      <c r="IL292"/>
      <c r="IM292"/>
      <c r="IN292"/>
      <c r="IO292"/>
      <c r="IP292"/>
      <c r="IQ292"/>
      <c r="IR292"/>
      <c r="IS292"/>
      <c r="IT292"/>
      <c r="IU292"/>
      <c r="IV292"/>
      <c r="IW292"/>
      <c r="IX292"/>
      <c r="IY292"/>
      <c r="IZ292"/>
      <c r="JA292"/>
      <c r="JB292"/>
      <c r="JC292"/>
      <c r="JD292"/>
      <c r="JE292"/>
      <c r="JF292"/>
      <c r="JG292"/>
      <c r="JH292"/>
      <c r="JI292"/>
      <c r="JJ292"/>
      <c r="JK292"/>
      <c r="JL292"/>
      <c r="JM292"/>
      <c r="JN292"/>
      <c r="JO292"/>
      <c r="JP292"/>
      <c r="JQ292"/>
      <c r="JR292"/>
      <c r="JS292"/>
      <c r="JT292"/>
      <c r="JU292"/>
      <c r="JV292"/>
      <c r="JW292"/>
      <c r="JX292"/>
      <c r="JY292"/>
      <c r="JZ292"/>
      <c r="KA292"/>
      <c r="KB292"/>
      <c r="KC292"/>
      <c r="KD292"/>
      <c r="KE292"/>
      <c r="KF292"/>
      <c r="KG292"/>
      <c r="KH292"/>
      <c r="KI292"/>
      <c r="KJ292"/>
      <c r="KK292"/>
      <c r="KL292"/>
      <c r="KM292"/>
      <c r="KN292"/>
      <c r="KO292"/>
      <c r="KP292"/>
      <c r="KQ292"/>
      <c r="KR292"/>
      <c r="KS292"/>
      <c r="KT292"/>
      <c r="KU292"/>
      <c r="KV292"/>
      <c r="KW292"/>
      <c r="KX292"/>
      <c r="KY292"/>
      <c r="KZ292"/>
      <c r="LA292"/>
      <c r="LB292"/>
      <c r="LC292"/>
      <c r="LD292"/>
      <c r="LE292"/>
      <c r="LF292"/>
      <c r="LG292"/>
      <c r="LH292"/>
      <c r="LI292"/>
      <c r="LJ292"/>
      <c r="LK292"/>
      <c r="LL292"/>
      <c r="LM292"/>
      <c r="LN292"/>
      <c r="LO292"/>
      <c r="LP292"/>
      <c r="LQ292"/>
      <c r="LR292"/>
      <c r="LS292"/>
      <c r="LT292"/>
      <c r="LU292"/>
      <c r="LV292"/>
      <c r="LW292"/>
      <c r="LX292"/>
      <c r="LY292"/>
      <c r="LZ292"/>
      <c r="MA292"/>
      <c r="MB292"/>
      <c r="MC292"/>
      <c r="MD292"/>
      <c r="ME292"/>
      <c r="MF292"/>
      <c r="MG292"/>
      <c r="MH292"/>
      <c r="MI292"/>
      <c r="MJ292"/>
      <c r="MK292"/>
      <c r="ML292"/>
      <c r="MM292"/>
      <c r="MN292"/>
      <c r="MO292"/>
      <c r="MP292"/>
      <c r="MQ292"/>
      <c r="MR292"/>
      <c r="MS292"/>
      <c r="MT292"/>
      <c r="MU292"/>
      <c r="MV292"/>
      <c r="MW292"/>
      <c r="MX292"/>
      <c r="MY292"/>
      <c r="MZ292"/>
      <c r="NA292"/>
      <c r="NB292"/>
      <c r="NC292"/>
      <c r="ND292"/>
      <c r="NE292"/>
      <c r="NF292"/>
      <c r="NG292"/>
      <c r="NH292"/>
      <c r="NI292"/>
      <c r="NJ292"/>
      <c r="NK292"/>
      <c r="NL292"/>
      <c r="NM292"/>
      <c r="NN292"/>
      <c r="NO292"/>
      <c r="NP292"/>
      <c r="NQ292"/>
      <c r="NR292"/>
      <c r="NS292"/>
      <c r="NT292"/>
      <c r="NU292"/>
      <c r="NV292"/>
      <c r="NW292"/>
      <c r="NX292"/>
      <c r="NY292"/>
      <c r="NZ292"/>
      <c r="OA292"/>
      <c r="OB292"/>
      <c r="OC292"/>
      <c r="OD292"/>
      <c r="OE292"/>
      <c r="OF292"/>
      <c r="OG292"/>
      <c r="OH292"/>
      <c r="OI292"/>
      <c r="OJ292"/>
      <c r="OK292"/>
      <c r="OL292"/>
      <c r="OM292"/>
      <c r="ON292"/>
      <c r="OO292"/>
      <c r="OP292"/>
      <c r="OQ292"/>
      <c r="OR292"/>
      <c r="OS292"/>
      <c r="OT292"/>
      <c r="OU292"/>
      <c r="OV292"/>
      <c r="OW292"/>
      <c r="OX292"/>
      <c r="OY292"/>
      <c r="OZ292"/>
      <c r="PA292"/>
      <c r="PB292"/>
      <c r="PC292"/>
      <c r="PD292"/>
      <c r="PE292"/>
      <c r="PF292"/>
      <c r="PG292"/>
      <c r="PH292"/>
      <c r="PI292"/>
      <c r="PJ292"/>
      <c r="PK292"/>
      <c r="PL292"/>
      <c r="PM292"/>
      <c r="PN292"/>
      <c r="PO292"/>
      <c r="PP292"/>
      <c r="PQ292"/>
      <c r="PR292"/>
      <c r="PS292"/>
      <c r="PT292"/>
      <c r="PU292"/>
      <c r="PV292"/>
      <c r="PW292"/>
      <c r="PX292"/>
      <c r="PY292"/>
      <c r="PZ292"/>
      <c r="QA292"/>
      <c r="QB292"/>
      <c r="QC292"/>
      <c r="QD292"/>
      <c r="QE292"/>
      <c r="QF292"/>
      <c r="QG292"/>
      <c r="QH292"/>
      <c r="QI292"/>
      <c r="QJ292"/>
      <c r="QK292"/>
      <c r="QL292"/>
      <c r="QM292"/>
      <c r="QN292"/>
      <c r="QO292"/>
      <c r="QP292"/>
      <c r="QQ292"/>
      <c r="QR292"/>
      <c r="QS292"/>
      <c r="QT292"/>
      <c r="QU292"/>
      <c r="QV292"/>
      <c r="QW292"/>
      <c r="QX292"/>
      <c r="QY292"/>
      <c r="QZ292"/>
      <c r="RA292"/>
      <c r="RB292"/>
      <c r="RC292"/>
      <c r="RD292"/>
      <c r="RE292"/>
      <c r="RF292"/>
      <c r="RG292"/>
      <c r="RH292"/>
      <c r="RI292"/>
      <c r="RJ292"/>
      <c r="RK292"/>
      <c r="RL292"/>
      <c r="RM292"/>
      <c r="RN292"/>
      <c r="RO292"/>
      <c r="RP292"/>
      <c r="RQ292"/>
      <c r="RR292"/>
      <c r="RS292"/>
      <c r="RT292"/>
      <c r="RU292"/>
      <c r="RV292"/>
      <c r="RW292"/>
      <c r="RX292"/>
      <c r="RY292"/>
      <c r="RZ292"/>
      <c r="SA292"/>
      <c r="SB292"/>
      <c r="SC292"/>
      <c r="SD292"/>
      <c r="SE292"/>
      <c r="SF292"/>
      <c r="SG292"/>
      <c r="SH292"/>
      <c r="SI292"/>
      <c r="SJ292"/>
      <c r="SK292"/>
      <c r="SL292"/>
      <c r="SM292"/>
      <c r="SN292"/>
      <c r="SO292"/>
      <c r="SP292"/>
      <c r="SQ292"/>
      <c r="SR292"/>
      <c r="SS292"/>
      <c r="ST292"/>
      <c r="SU292"/>
      <c r="SV292"/>
      <c r="SW292"/>
      <c r="SX292"/>
      <c r="SY292"/>
      <c r="SZ292"/>
      <c r="TA292"/>
      <c r="TB292"/>
      <c r="TC292"/>
      <c r="TD292"/>
      <c r="TE292"/>
      <c r="TF292"/>
      <c r="TG292"/>
      <c r="TH292"/>
      <c r="TI292"/>
      <c r="TJ292"/>
      <c r="TK292"/>
      <c r="TL292"/>
      <c r="TM292"/>
      <c r="TN292"/>
      <c r="TO292"/>
      <c r="TP292"/>
      <c r="TQ292"/>
      <c r="TR292"/>
      <c r="TS292"/>
      <c r="TT292"/>
      <c r="TU292"/>
      <c r="TV292"/>
      <c r="TW292"/>
      <c r="TX292"/>
      <c r="TY292"/>
      <c r="TZ292"/>
      <c r="UA292"/>
      <c r="UB292"/>
      <c r="UC292"/>
      <c r="UD292"/>
      <c r="UE292"/>
      <c r="UF292"/>
      <c r="UG292"/>
      <c r="UH292"/>
      <c r="UI292"/>
      <c r="UJ292"/>
      <c r="UK292"/>
      <c r="UL292"/>
      <c r="UM292"/>
      <c r="UN292"/>
      <c r="UO292"/>
      <c r="UP292"/>
      <c r="UQ292"/>
      <c r="UR292"/>
      <c r="US292"/>
      <c r="UT292"/>
      <c r="UU292"/>
      <c r="UV292"/>
      <c r="UW292"/>
      <c r="UX292"/>
      <c r="UY292"/>
      <c r="UZ292"/>
      <c r="VA292"/>
      <c r="VB292"/>
      <c r="VC292"/>
      <c r="VD292"/>
      <c r="VE292"/>
      <c r="VF292"/>
      <c r="VG292"/>
      <c r="VH292"/>
      <c r="VI292"/>
      <c r="VJ292"/>
      <c r="VK292"/>
      <c r="VL292"/>
      <c r="VM292"/>
      <c r="VN292"/>
      <c r="VO292"/>
      <c r="VP292"/>
      <c r="VQ292"/>
      <c r="VR292"/>
      <c r="VS292"/>
      <c r="VT292"/>
      <c r="VU292"/>
      <c r="VV292"/>
      <c r="VW292"/>
      <c r="VX292"/>
      <c r="VY292"/>
      <c r="VZ292"/>
      <c r="WA292"/>
      <c r="WB292"/>
      <c r="WC292"/>
      <c r="WD292"/>
      <c r="WE292"/>
      <c r="WF292"/>
      <c r="WG292"/>
      <c r="WH292"/>
      <c r="WI292"/>
      <c r="WJ292"/>
      <c r="WK292"/>
      <c r="WL292"/>
      <c r="WM292"/>
      <c r="WN292"/>
      <c r="WO292"/>
      <c r="WP292"/>
      <c r="WQ292"/>
      <c r="WR292"/>
      <c r="WS292"/>
      <c r="WT292"/>
      <c r="WU292"/>
      <c r="WV292"/>
      <c r="WW292"/>
      <c r="WX292"/>
      <c r="WY292"/>
      <c r="WZ292"/>
      <c r="XA292"/>
      <c r="XB292"/>
      <c r="XC292"/>
      <c r="XD292"/>
      <c r="XE292"/>
      <c r="XF292"/>
      <c r="XG292"/>
      <c r="XH292"/>
      <c r="XI292"/>
      <c r="XJ292"/>
      <c r="XK292"/>
      <c r="XL292"/>
      <c r="XM292"/>
      <c r="XN292"/>
      <c r="XO292"/>
      <c r="XP292"/>
      <c r="XQ292"/>
      <c r="XR292"/>
      <c r="XS292"/>
      <c r="XT292"/>
      <c r="XU292"/>
      <c r="XV292"/>
      <c r="XW292"/>
      <c r="XX292"/>
      <c r="XY292"/>
      <c r="XZ292"/>
      <c r="YA292"/>
      <c r="YB292"/>
      <c r="YC292"/>
      <c r="YD292"/>
      <c r="YE292"/>
      <c r="YF292"/>
      <c r="YG292"/>
      <c r="YH292"/>
      <c r="YI292"/>
      <c r="YJ292"/>
      <c r="YK292"/>
      <c r="YL292"/>
      <c r="YM292"/>
      <c r="YN292"/>
      <c r="YO292"/>
      <c r="YP292"/>
      <c r="YQ292"/>
      <c r="YR292"/>
      <c r="YS292"/>
      <c r="YT292"/>
      <c r="YU292"/>
      <c r="YV292"/>
      <c r="YW292"/>
      <c r="YX292"/>
      <c r="YY292"/>
      <c r="YZ292"/>
      <c r="ZA292"/>
      <c r="ZB292"/>
      <c r="ZC292"/>
      <c r="ZD292"/>
      <c r="ZE292"/>
      <c r="ZF292"/>
      <c r="ZG292"/>
      <c r="ZH292"/>
      <c r="ZI292"/>
      <c r="ZJ292"/>
      <c r="ZK292"/>
      <c r="ZL292"/>
      <c r="ZM292"/>
      <c r="ZN292"/>
      <c r="ZO292"/>
      <c r="ZP292"/>
      <c r="ZQ292"/>
      <c r="ZR292"/>
      <c r="ZS292"/>
      <c r="ZT292"/>
      <c r="ZU292"/>
      <c r="ZV292"/>
      <c r="ZW292"/>
      <c r="ZX292"/>
      <c r="ZY292"/>
      <c r="ZZ292"/>
      <c r="AAA292"/>
      <c r="AAB292"/>
      <c r="AAC292"/>
      <c r="AAD292"/>
      <c r="AAE292"/>
      <c r="AAF292"/>
      <c r="AAG292"/>
      <c r="AAH292"/>
      <c r="AAI292"/>
      <c r="AAJ292"/>
      <c r="AAK292"/>
      <c r="AAL292"/>
      <c r="AAM292"/>
      <c r="AAN292"/>
      <c r="AAO292"/>
      <c r="AAP292"/>
      <c r="AAQ292"/>
      <c r="AAR292"/>
      <c r="AAS292"/>
      <c r="AAT292"/>
      <c r="AAU292"/>
      <c r="AAV292"/>
      <c r="AAW292"/>
      <c r="AAX292"/>
      <c r="AAY292"/>
      <c r="AAZ292"/>
      <c r="ABA292"/>
      <c r="ABB292"/>
      <c r="ABC292"/>
      <c r="ABD292"/>
      <c r="ABE292"/>
      <c r="ABF292"/>
      <c r="ABG292"/>
      <c r="ABH292"/>
      <c r="ABI292"/>
      <c r="ABJ292"/>
      <c r="ABK292"/>
      <c r="ABL292"/>
      <c r="ABM292"/>
      <c r="ABN292"/>
      <c r="ABO292"/>
      <c r="ABP292"/>
      <c r="ABQ292"/>
      <c r="ABR292"/>
      <c r="ABS292"/>
      <c r="ABT292"/>
      <c r="ABU292"/>
      <c r="ABV292"/>
      <c r="ABW292"/>
      <c r="ABX292"/>
      <c r="ABY292"/>
      <c r="ABZ292"/>
      <c r="ACA292"/>
      <c r="ACB292"/>
      <c r="ACC292"/>
      <c r="ACD292"/>
      <c r="ACE292"/>
      <c r="ACF292"/>
      <c r="ACG292"/>
      <c r="ACH292"/>
      <c r="ACI292"/>
      <c r="ACJ292"/>
      <c r="ACK292"/>
      <c r="ACL292"/>
      <c r="ACM292"/>
      <c r="ACN292"/>
      <c r="ACO292"/>
      <c r="ACP292"/>
      <c r="ACQ292"/>
      <c r="ACR292"/>
      <c r="ACS292"/>
      <c r="ACT292"/>
      <c r="ACU292"/>
      <c r="ACV292"/>
      <c r="ACW292"/>
      <c r="ACX292"/>
      <c r="ACY292"/>
      <c r="ACZ292"/>
      <c r="ADA292"/>
      <c r="ADB292"/>
      <c r="ADC292"/>
      <c r="ADD292"/>
      <c r="ADE292"/>
      <c r="ADF292"/>
      <c r="ADG292"/>
      <c r="ADH292"/>
      <c r="ADI292"/>
      <c r="ADJ292"/>
      <c r="ADK292"/>
      <c r="ADL292"/>
      <c r="ADM292"/>
      <c r="ADN292"/>
      <c r="ADO292"/>
      <c r="ADP292"/>
      <c r="ADQ292"/>
      <c r="ADR292"/>
      <c r="ADS292"/>
      <c r="ADT292"/>
      <c r="ADU292"/>
      <c r="ADV292"/>
      <c r="ADW292"/>
      <c r="ADX292"/>
      <c r="ADY292"/>
      <c r="ADZ292"/>
      <c r="AEA292"/>
      <c r="AEB292"/>
      <c r="AEC292"/>
      <c r="AED292"/>
      <c r="AEE292"/>
      <c r="AEF292"/>
      <c r="AEG292"/>
      <c r="AEH292"/>
      <c r="AEI292"/>
      <c r="AEJ292"/>
      <c r="AEK292"/>
      <c r="AEL292"/>
      <c r="AEM292"/>
      <c r="AEN292"/>
      <c r="AEO292"/>
      <c r="AEP292"/>
      <c r="AEQ292"/>
      <c r="AER292"/>
      <c r="AES292"/>
      <c r="AET292"/>
      <c r="AEU292"/>
      <c r="AEV292"/>
      <c r="AEW292"/>
      <c r="AEX292"/>
      <c r="AEY292"/>
      <c r="AEZ292"/>
      <c r="AFA292"/>
      <c r="AFB292"/>
      <c r="AFC292"/>
      <c r="AFD292"/>
      <c r="AFE292"/>
      <c r="AFF292"/>
      <c r="AFG292"/>
      <c r="AFH292"/>
      <c r="AFI292"/>
      <c r="AFJ292"/>
      <c r="AFK292"/>
      <c r="AFL292"/>
      <c r="AFM292"/>
      <c r="AFN292"/>
      <c r="AFO292"/>
      <c r="AFP292"/>
      <c r="AFQ292"/>
      <c r="AFR292"/>
      <c r="AFS292"/>
      <c r="AFT292"/>
      <c r="AFU292"/>
      <c r="AFV292"/>
      <c r="AFW292"/>
      <c r="AFX292"/>
      <c r="AFY292"/>
      <c r="AFZ292"/>
      <c r="AGA292"/>
      <c r="AGB292"/>
      <c r="AGC292"/>
      <c r="AGD292"/>
      <c r="AGE292"/>
      <c r="AGF292"/>
      <c r="AGG292"/>
      <c r="AGH292"/>
      <c r="AGI292"/>
      <c r="AGJ292"/>
      <c r="AGK292"/>
      <c r="AGL292"/>
      <c r="AGM292"/>
      <c r="AGN292"/>
      <c r="AGO292"/>
      <c r="AGP292"/>
      <c r="AGQ292"/>
      <c r="AGR292"/>
      <c r="AGS292"/>
      <c r="AGT292"/>
      <c r="AGU292"/>
      <c r="AGV292"/>
      <c r="AGW292"/>
      <c r="AGX292"/>
      <c r="AGY292"/>
      <c r="AGZ292"/>
      <c r="AHA292"/>
      <c r="AHB292"/>
      <c r="AHC292"/>
      <c r="AHD292"/>
      <c r="AHE292"/>
      <c r="AHF292"/>
      <c r="AHG292"/>
      <c r="AHH292"/>
      <c r="AHI292"/>
      <c r="AHJ292"/>
      <c r="AHK292"/>
      <c r="AHL292"/>
      <c r="AHM292"/>
      <c r="AHN292"/>
      <c r="AHO292"/>
      <c r="AHP292"/>
      <c r="AHQ292"/>
      <c r="AHR292"/>
      <c r="AHS292"/>
      <c r="AHT292"/>
      <c r="AHU292"/>
      <c r="AHV292"/>
      <c r="AHW292"/>
      <c r="AHX292"/>
      <c r="AHY292"/>
      <c r="AHZ292"/>
      <c r="AIA292"/>
      <c r="AIB292"/>
      <c r="AIC292"/>
      <c r="AID292"/>
      <c r="AIE292"/>
      <c r="AIF292"/>
      <c r="AIG292"/>
      <c r="AIH292"/>
      <c r="AII292"/>
      <c r="AIJ292"/>
      <c r="AIK292"/>
      <c r="AIL292"/>
      <c r="AIM292"/>
      <c r="AIN292"/>
      <c r="AIO292"/>
      <c r="AIP292"/>
      <c r="AIQ292"/>
      <c r="AIR292"/>
      <c r="AIS292"/>
      <c r="AIT292"/>
      <c r="AIU292"/>
      <c r="AIV292"/>
      <c r="AIW292"/>
      <c r="AIX292"/>
      <c r="AIY292"/>
      <c r="AIZ292"/>
      <c r="AJA292"/>
      <c r="AJB292"/>
      <c r="AJC292"/>
      <c r="AJD292"/>
      <c r="AJE292"/>
      <c r="AJF292"/>
      <c r="AJG292"/>
      <c r="AJH292"/>
      <c r="AJI292"/>
      <c r="AJJ292"/>
      <c r="AJK292"/>
      <c r="AJL292"/>
      <c r="AJM292"/>
      <c r="AJN292"/>
      <c r="AJO292"/>
      <c r="AJP292"/>
      <c r="AJQ292"/>
      <c r="AJR292"/>
      <c r="AJS292"/>
      <c r="AJT292"/>
      <c r="AJU292"/>
      <c r="AJV292"/>
      <c r="AJW292"/>
      <c r="AJX292"/>
      <c r="AJY292"/>
      <c r="AJZ292"/>
      <c r="AKA292"/>
      <c r="AKB292"/>
      <c r="AKC292"/>
      <c r="AKD292"/>
      <c r="AKE292"/>
      <c r="AKF292"/>
      <c r="AKG292"/>
      <c r="AKH292"/>
      <c r="AKI292"/>
      <c r="AKJ292"/>
      <c r="AKK292"/>
      <c r="AKL292"/>
      <c r="AKM292"/>
      <c r="AKN292"/>
      <c r="AKO292"/>
      <c r="AKP292"/>
      <c r="AKQ292"/>
      <c r="AKR292"/>
      <c r="AKS292"/>
      <c r="AKT292"/>
      <c r="AKU292"/>
      <c r="AKV292"/>
      <c r="AKW292"/>
      <c r="AKX292"/>
      <c r="AKY292"/>
      <c r="AKZ292"/>
      <c r="ALA292"/>
      <c r="ALB292"/>
      <c r="ALC292"/>
      <c r="ALD292"/>
      <c r="ALE292"/>
      <c r="ALF292"/>
      <c r="ALG292"/>
      <c r="ALH292"/>
      <c r="ALI292"/>
      <c r="ALJ292"/>
      <c r="ALK292"/>
      <c r="ALL292"/>
      <c r="ALM292"/>
      <c r="ALN292"/>
      <c r="ALO292"/>
      <c r="ALP292"/>
      <c r="ALQ292"/>
      <c r="ALR292"/>
      <c r="ALS292"/>
      <c r="ALT292"/>
      <c r="ALU292"/>
      <c r="ALV292"/>
      <c r="ALW292"/>
      <c r="ALX292"/>
      <c r="ALY292"/>
      <c r="ALZ292"/>
      <c r="AMA292"/>
      <c r="AMB292"/>
      <c r="AMC292"/>
      <c r="AMD292"/>
      <c r="AME292"/>
      <c r="AMF292"/>
      <c r="AMG292"/>
      <c r="AMH292"/>
      <c r="AMI292"/>
      <c r="AMJ292"/>
      <c r="AMK292"/>
      <c r="AML292"/>
      <c r="AMM292"/>
      <c r="AMN292"/>
      <c r="AMO292"/>
      <c r="AMP292"/>
      <c r="AMQ292"/>
      <c r="AMR292"/>
      <c r="AMS292"/>
      <c r="AMT292"/>
      <c r="AMU292"/>
      <c r="AMV292"/>
      <c r="AMW292"/>
      <c r="AMX292"/>
      <c r="AMY292"/>
      <c r="AMZ292"/>
      <c r="ANA292"/>
      <c r="ANB292"/>
      <c r="ANC292"/>
      <c r="AND292"/>
      <c r="ANE292"/>
      <c r="ANF292"/>
      <c r="ANG292"/>
      <c r="ANH292"/>
      <c r="ANI292"/>
      <c r="ANJ292"/>
      <c r="ANK292"/>
      <c r="ANL292"/>
      <c r="ANM292"/>
      <c r="ANN292"/>
      <c r="ANO292"/>
      <c r="ANP292"/>
      <c r="ANQ292"/>
      <c r="ANR292"/>
      <c r="ANS292"/>
      <c r="ANT292"/>
      <c r="ANU292"/>
      <c r="ANV292"/>
      <c r="ANW292"/>
      <c r="ANX292"/>
      <c r="ANY292"/>
      <c r="ANZ292"/>
      <c r="AOA292"/>
      <c r="AOB292"/>
      <c r="AOC292"/>
      <c r="AOD292"/>
      <c r="AOE292"/>
      <c r="AOF292"/>
      <c r="AOG292"/>
      <c r="AOH292"/>
      <c r="AOI292"/>
      <c r="AOJ292"/>
      <c r="AOK292"/>
      <c r="AOL292"/>
      <c r="AOM292"/>
      <c r="AON292"/>
      <c r="AOO292"/>
      <c r="AOP292"/>
      <c r="AOQ292"/>
      <c r="AOR292"/>
      <c r="AOS292"/>
      <c r="AOT292"/>
      <c r="AOU292"/>
      <c r="AOV292"/>
      <c r="AOW292"/>
      <c r="AOX292"/>
      <c r="AOY292"/>
      <c r="AOZ292"/>
      <c r="APA292"/>
      <c r="APB292"/>
      <c r="APC292"/>
      <c r="APD292"/>
      <c r="APE292"/>
      <c r="APF292"/>
      <c r="APG292"/>
      <c r="APH292"/>
      <c r="API292"/>
      <c r="APJ292"/>
      <c r="APK292"/>
      <c r="APL292"/>
      <c r="APM292"/>
      <c r="APN292"/>
      <c r="APO292"/>
      <c r="APP292"/>
      <c r="APQ292"/>
      <c r="APR292"/>
      <c r="APS292"/>
      <c r="APT292"/>
      <c r="APU292"/>
      <c r="APV292"/>
      <c r="APW292"/>
      <c r="APX292"/>
      <c r="APY292"/>
      <c r="APZ292"/>
      <c r="AQA292"/>
      <c r="AQB292"/>
      <c r="AQC292"/>
      <c r="AQD292"/>
      <c r="AQE292"/>
      <c r="AQF292"/>
      <c r="AQG292"/>
      <c r="AQH292"/>
      <c r="AQI292"/>
      <c r="AQJ292"/>
      <c r="AQK292"/>
      <c r="AQL292"/>
      <c r="AQM292"/>
      <c r="AQN292"/>
      <c r="AQO292"/>
      <c r="AQP292"/>
      <c r="AQQ292"/>
      <c r="AQR292"/>
      <c r="AQS292"/>
      <c r="AQT292"/>
      <c r="AQU292"/>
      <c r="AQV292"/>
      <c r="AQW292"/>
      <c r="AQX292"/>
      <c r="AQY292"/>
      <c r="AQZ292"/>
      <c r="ARA292"/>
      <c r="ARB292"/>
      <c r="ARC292"/>
      <c r="ARD292"/>
      <c r="ARE292"/>
      <c r="ARF292"/>
      <c r="ARG292"/>
      <c r="ARH292"/>
      <c r="ARI292"/>
      <c r="ARJ292"/>
      <c r="ARK292"/>
      <c r="ARL292"/>
      <c r="ARM292"/>
      <c r="ARN292"/>
      <c r="ARO292"/>
      <c r="ARP292"/>
      <c r="ARQ292"/>
      <c r="ARR292"/>
      <c r="ARS292"/>
      <c r="ART292"/>
      <c r="ARU292"/>
      <c r="ARV292"/>
      <c r="ARW292"/>
      <c r="ARX292"/>
      <c r="ARY292"/>
      <c r="ARZ292"/>
      <c r="ASA292"/>
      <c r="ASB292"/>
      <c r="ASC292"/>
      <c r="ASD292"/>
      <c r="ASE292"/>
      <c r="ASF292"/>
      <c r="ASG292"/>
      <c r="ASH292"/>
      <c r="ASI292"/>
      <c r="ASJ292"/>
      <c r="ASK292"/>
      <c r="ASL292"/>
      <c r="ASM292"/>
      <c r="ASN292"/>
      <c r="ASO292"/>
      <c r="ASP292"/>
      <c r="ASQ292"/>
      <c r="ASR292"/>
      <c r="ASS292"/>
      <c r="AST292"/>
      <c r="ASU292"/>
      <c r="ASV292"/>
      <c r="ASW292"/>
      <c r="ASX292"/>
      <c r="ASY292"/>
      <c r="ASZ292"/>
      <c r="ATA292"/>
      <c r="ATB292"/>
      <c r="ATC292"/>
      <c r="ATD292"/>
      <c r="ATE292"/>
      <c r="ATF292"/>
      <c r="ATG292"/>
      <c r="ATH292"/>
      <c r="ATI292"/>
      <c r="ATJ292"/>
      <c r="ATK292"/>
      <c r="ATL292"/>
      <c r="ATM292"/>
      <c r="ATN292"/>
      <c r="ATO292"/>
      <c r="ATP292"/>
      <c r="ATQ292"/>
      <c r="ATR292"/>
      <c r="ATS292"/>
      <c r="ATT292"/>
      <c r="ATU292"/>
      <c r="ATV292"/>
      <c r="ATW292"/>
      <c r="ATX292"/>
      <c r="ATY292"/>
      <c r="ATZ292"/>
      <c r="AUA292"/>
      <c r="AUB292"/>
      <c r="AUC292"/>
      <c r="AUD292"/>
      <c r="AUE292"/>
      <c r="AUF292"/>
      <c r="AUG292"/>
      <c r="AUH292"/>
      <c r="AUI292"/>
      <c r="AUJ292"/>
      <c r="AUK292"/>
      <c r="AUL292"/>
      <c r="AUM292"/>
      <c r="AUN292"/>
      <c r="AUO292"/>
      <c r="AUP292"/>
      <c r="AUQ292"/>
      <c r="AUR292"/>
      <c r="AUS292"/>
      <c r="AUT292"/>
      <c r="AUU292"/>
      <c r="AUV292"/>
      <c r="AUW292"/>
      <c r="AUX292"/>
      <c r="AUY292"/>
      <c r="AUZ292"/>
      <c r="AVA292"/>
      <c r="AVB292"/>
      <c r="AVC292"/>
      <c r="AVD292"/>
      <c r="AVE292"/>
      <c r="AVF292"/>
      <c r="AVG292"/>
      <c r="AVH292"/>
      <c r="AVI292"/>
      <c r="AVJ292"/>
      <c r="AVK292"/>
      <c r="AVL292"/>
      <c r="AVM292"/>
      <c r="AVN292"/>
      <c r="AVO292"/>
      <c r="AVP292"/>
      <c r="AVQ292"/>
      <c r="AVR292"/>
      <c r="AVS292"/>
      <c r="AVT292"/>
      <c r="AVU292"/>
      <c r="AVV292"/>
      <c r="AVW292"/>
      <c r="AVX292"/>
      <c r="AVY292"/>
      <c r="AVZ292"/>
      <c r="AWA292"/>
      <c r="AWB292"/>
      <c r="AWC292"/>
      <c r="AWD292"/>
      <c r="AWE292"/>
      <c r="AWF292"/>
      <c r="AWG292"/>
      <c r="AWH292"/>
      <c r="AWI292"/>
      <c r="AWJ292"/>
      <c r="AWK292"/>
      <c r="AWL292"/>
      <c r="AWM292"/>
      <c r="AWN292"/>
      <c r="AWO292"/>
      <c r="AWP292"/>
      <c r="AWQ292"/>
      <c r="AWR292"/>
      <c r="AWS292"/>
      <c r="AWT292"/>
      <c r="AWU292"/>
      <c r="AWV292"/>
      <c r="AWW292"/>
      <c r="AWX292"/>
      <c r="AWY292"/>
      <c r="AWZ292"/>
      <c r="AXA292"/>
      <c r="AXB292"/>
      <c r="AXC292"/>
      <c r="AXD292"/>
      <c r="AXE292"/>
      <c r="AXF292"/>
      <c r="AXG292"/>
      <c r="AXH292"/>
      <c r="AXI292"/>
      <c r="AXJ292"/>
      <c r="AXK292"/>
      <c r="AXL292"/>
      <c r="AXM292"/>
      <c r="AXN292"/>
      <c r="AXO292"/>
      <c r="AXP292"/>
      <c r="AXQ292"/>
      <c r="AXR292"/>
      <c r="AXS292"/>
      <c r="AXT292"/>
      <c r="AXU292"/>
      <c r="AXV292"/>
      <c r="AXW292"/>
      <c r="AXX292"/>
      <c r="AXY292"/>
      <c r="AXZ292"/>
      <c r="AYA292"/>
      <c r="AYB292"/>
      <c r="AYC292"/>
      <c r="AYD292"/>
      <c r="AYE292"/>
      <c r="AYF292"/>
      <c r="AYG292"/>
      <c r="AYH292"/>
      <c r="AYI292"/>
      <c r="AYJ292"/>
      <c r="AYK292"/>
      <c r="AYL292"/>
      <c r="AYM292"/>
      <c r="AYN292"/>
      <c r="AYO292"/>
      <c r="AYP292"/>
      <c r="AYQ292"/>
      <c r="AYR292"/>
      <c r="AYS292"/>
      <c r="AYT292"/>
      <c r="AYU292"/>
      <c r="AYV292"/>
      <c r="AYW292"/>
      <c r="AYX292"/>
      <c r="AYY292"/>
      <c r="AYZ292"/>
      <c r="AZA292"/>
      <c r="AZB292"/>
      <c r="AZC292"/>
      <c r="AZD292"/>
      <c r="AZE292"/>
      <c r="AZF292"/>
      <c r="AZG292"/>
      <c r="AZH292"/>
      <c r="AZI292"/>
      <c r="AZJ292"/>
      <c r="AZK292"/>
      <c r="AZL292"/>
      <c r="AZM292"/>
      <c r="AZN292"/>
      <c r="AZO292"/>
      <c r="AZP292"/>
      <c r="AZQ292"/>
      <c r="AZR292"/>
      <c r="AZS292"/>
      <c r="AZT292"/>
      <c r="AZU292"/>
      <c r="AZV292"/>
      <c r="AZW292"/>
      <c r="AZX292"/>
      <c r="AZY292"/>
      <c r="AZZ292"/>
      <c r="BAA292"/>
      <c r="BAB292"/>
      <c r="BAC292"/>
      <c r="BAD292"/>
      <c r="BAE292"/>
      <c r="BAF292"/>
      <c r="BAG292"/>
      <c r="BAH292"/>
      <c r="BAI292"/>
      <c r="BAJ292"/>
      <c r="BAK292"/>
      <c r="BAL292"/>
      <c r="BAM292"/>
      <c r="BAN292"/>
      <c r="BAO292"/>
      <c r="BAP292"/>
      <c r="BAQ292"/>
      <c r="BAR292"/>
      <c r="BAS292"/>
      <c r="BAT292"/>
      <c r="BAU292"/>
      <c r="BAV292"/>
      <c r="BAW292"/>
      <c r="BAX292"/>
      <c r="BAY292"/>
      <c r="BAZ292"/>
      <c r="BBA292"/>
      <c r="BBB292"/>
      <c r="BBC292"/>
      <c r="BBD292"/>
      <c r="BBE292"/>
      <c r="BBF292"/>
      <c r="BBG292"/>
      <c r="BBH292"/>
      <c r="BBI292"/>
      <c r="BBJ292"/>
      <c r="BBK292"/>
      <c r="BBL292"/>
      <c r="BBM292"/>
      <c r="BBN292"/>
      <c r="BBO292"/>
      <c r="BBP292"/>
      <c r="BBQ292"/>
      <c r="BBR292"/>
      <c r="BBS292"/>
      <c r="BBT292"/>
      <c r="BBU292"/>
      <c r="BBV292"/>
      <c r="BBW292"/>
      <c r="BBX292"/>
      <c r="BBY292"/>
      <c r="BBZ292"/>
      <c r="BCA292"/>
      <c r="BCB292"/>
      <c r="BCC292"/>
      <c r="BCD292"/>
      <c r="BCE292"/>
      <c r="BCF292"/>
      <c r="BCG292"/>
      <c r="BCH292"/>
      <c r="BCI292"/>
      <c r="BCJ292"/>
      <c r="BCK292"/>
      <c r="BCL292"/>
      <c r="BCM292"/>
      <c r="BCN292"/>
      <c r="BCO292"/>
      <c r="BCP292"/>
      <c r="BCQ292"/>
      <c r="BCR292"/>
      <c r="BCS292"/>
      <c r="BCT292"/>
      <c r="BCU292"/>
      <c r="BCV292"/>
      <c r="BCW292"/>
      <c r="BCX292"/>
      <c r="BCY292"/>
      <c r="BCZ292"/>
      <c r="BDA292"/>
      <c r="BDB292"/>
      <c r="BDC292"/>
      <c r="BDD292"/>
      <c r="BDE292"/>
      <c r="BDF292"/>
      <c r="BDG292"/>
      <c r="BDH292"/>
      <c r="BDI292"/>
      <c r="BDJ292"/>
      <c r="BDK292"/>
      <c r="BDL292"/>
      <c r="BDM292"/>
      <c r="BDN292"/>
      <c r="BDO292"/>
      <c r="BDP292"/>
      <c r="BDQ292"/>
      <c r="BDR292"/>
      <c r="BDS292"/>
      <c r="BDT292"/>
      <c r="BDU292"/>
      <c r="BDV292"/>
      <c r="BDW292"/>
      <c r="BDX292"/>
      <c r="BDY292"/>
      <c r="BDZ292"/>
      <c r="BEA292"/>
      <c r="BEB292"/>
      <c r="BEC292"/>
      <c r="BED292"/>
      <c r="BEE292"/>
      <c r="BEF292"/>
      <c r="BEG292"/>
      <c r="BEH292"/>
      <c r="BEI292"/>
      <c r="BEJ292"/>
      <c r="BEK292"/>
      <c r="BEL292"/>
      <c r="BEM292"/>
      <c r="BEN292"/>
      <c r="BEO292"/>
      <c r="BEP292"/>
      <c r="BEQ292"/>
      <c r="BER292"/>
      <c r="BES292"/>
      <c r="BET292"/>
      <c r="BEU292"/>
      <c r="BEV292"/>
      <c r="BEW292"/>
      <c r="BEX292"/>
      <c r="BEY292"/>
      <c r="BEZ292"/>
      <c r="BFA292"/>
      <c r="BFB292"/>
      <c r="BFC292"/>
      <c r="BFD292"/>
      <c r="BFE292"/>
      <c r="BFF292"/>
      <c r="BFG292"/>
      <c r="BFH292"/>
      <c r="BFI292"/>
      <c r="BFJ292"/>
      <c r="BFK292"/>
      <c r="BFL292"/>
      <c r="BFM292"/>
      <c r="BFN292"/>
      <c r="BFO292"/>
      <c r="BFP292"/>
      <c r="BFQ292"/>
      <c r="BFR292"/>
      <c r="BFS292"/>
      <c r="BFT292"/>
      <c r="BFU292"/>
      <c r="BFV292"/>
      <c r="BFW292"/>
      <c r="BFX292"/>
      <c r="BFY292"/>
      <c r="BFZ292"/>
      <c r="BGA292"/>
      <c r="BGB292"/>
      <c r="BGC292"/>
      <c r="BGD292"/>
      <c r="BGE292"/>
      <c r="BGF292"/>
      <c r="BGG292"/>
      <c r="BGH292"/>
      <c r="BGI292"/>
      <c r="BGJ292"/>
      <c r="BGK292"/>
      <c r="BGL292"/>
      <c r="BGM292"/>
      <c r="BGN292"/>
      <c r="BGO292"/>
      <c r="BGP292"/>
      <c r="BGQ292"/>
      <c r="BGR292"/>
      <c r="BGS292"/>
      <c r="BGT292"/>
      <c r="BGU292"/>
      <c r="BGV292"/>
      <c r="BGW292"/>
      <c r="BGX292"/>
      <c r="BGY292"/>
      <c r="BGZ292"/>
      <c r="BHA292"/>
      <c r="BHB292"/>
      <c r="BHC292"/>
      <c r="BHD292"/>
      <c r="BHE292"/>
      <c r="BHF292"/>
      <c r="BHG292"/>
      <c r="BHH292"/>
      <c r="BHI292"/>
      <c r="BHJ292"/>
      <c r="BHK292"/>
      <c r="BHL292"/>
      <c r="BHM292"/>
      <c r="BHN292"/>
      <c r="BHO292"/>
      <c r="BHP292"/>
      <c r="BHQ292"/>
      <c r="BHR292"/>
      <c r="BHS292"/>
      <c r="BHT292"/>
      <c r="BHU292"/>
      <c r="BHV292"/>
      <c r="BHW292"/>
      <c r="BHX292"/>
      <c r="BHY292"/>
      <c r="BHZ292"/>
      <c r="BIA292"/>
      <c r="BIB292"/>
      <c r="BIC292"/>
      <c r="BID292"/>
      <c r="BIE292"/>
      <c r="BIF292"/>
      <c r="BIG292"/>
      <c r="BIH292"/>
      <c r="BII292"/>
      <c r="BIJ292"/>
      <c r="BIK292"/>
      <c r="BIL292"/>
      <c r="BIM292"/>
      <c r="BIN292"/>
      <c r="BIO292"/>
      <c r="BIP292"/>
      <c r="BIQ292"/>
      <c r="BIR292"/>
      <c r="BIS292"/>
      <c r="BIT292"/>
      <c r="BIU292"/>
      <c r="BIV292"/>
      <c r="BIW292"/>
      <c r="BIX292"/>
      <c r="BIY292"/>
      <c r="BIZ292"/>
      <c r="BJA292"/>
      <c r="BJB292"/>
      <c r="BJC292"/>
      <c r="BJD292"/>
      <c r="BJE292"/>
      <c r="BJF292"/>
      <c r="BJG292"/>
      <c r="BJH292"/>
      <c r="BJI292"/>
      <c r="BJJ292"/>
      <c r="BJK292"/>
      <c r="BJL292"/>
      <c r="BJM292"/>
      <c r="BJN292"/>
      <c r="BJO292"/>
      <c r="BJP292"/>
      <c r="BJQ292"/>
      <c r="BJR292"/>
      <c r="BJS292"/>
      <c r="BJT292"/>
      <c r="BJU292"/>
      <c r="BJV292"/>
      <c r="BJW292"/>
      <c r="BJX292"/>
      <c r="BJY292"/>
      <c r="BJZ292"/>
      <c r="BKA292"/>
      <c r="BKB292"/>
      <c r="BKC292"/>
      <c r="BKD292"/>
      <c r="BKE292"/>
      <c r="BKF292"/>
      <c r="BKG292"/>
      <c r="BKH292"/>
      <c r="BKI292"/>
      <c r="BKJ292"/>
      <c r="BKK292"/>
      <c r="BKL292"/>
      <c r="BKM292"/>
      <c r="BKN292"/>
      <c r="BKO292"/>
      <c r="BKP292"/>
      <c r="BKQ292"/>
      <c r="BKR292"/>
      <c r="BKS292"/>
      <c r="BKT292"/>
      <c r="BKU292"/>
      <c r="BKV292"/>
      <c r="BKW292"/>
      <c r="BKX292"/>
      <c r="BKY292"/>
      <c r="BKZ292"/>
      <c r="BLA292"/>
      <c r="BLB292"/>
      <c r="BLC292"/>
      <c r="BLD292"/>
      <c r="BLE292"/>
      <c r="BLF292"/>
      <c r="BLG292"/>
      <c r="BLH292"/>
      <c r="BLI292"/>
      <c r="BLJ292"/>
      <c r="BLK292"/>
      <c r="BLL292"/>
      <c r="BLM292"/>
      <c r="BLN292"/>
      <c r="BLO292"/>
      <c r="BLP292"/>
      <c r="BLQ292"/>
      <c r="BLR292"/>
      <c r="BLS292"/>
      <c r="BLT292"/>
      <c r="BLU292"/>
      <c r="BLV292"/>
      <c r="BLW292"/>
      <c r="BLX292"/>
      <c r="BLY292"/>
      <c r="BLZ292"/>
      <c r="BMA292"/>
      <c r="BMB292"/>
      <c r="BMC292"/>
      <c r="BMD292"/>
      <c r="BME292"/>
      <c r="BMF292"/>
      <c r="BMG292"/>
      <c r="BMH292"/>
      <c r="BMI292"/>
      <c r="BMJ292"/>
      <c r="BMK292"/>
      <c r="BML292"/>
      <c r="BMM292"/>
      <c r="BMN292"/>
      <c r="BMO292"/>
      <c r="BMP292"/>
      <c r="BMQ292"/>
      <c r="BMR292"/>
      <c r="BMS292"/>
      <c r="BMT292"/>
      <c r="BMU292"/>
      <c r="BMV292"/>
      <c r="BMW292"/>
      <c r="BMX292"/>
      <c r="BMY292"/>
      <c r="BMZ292"/>
      <c r="BNA292"/>
      <c r="BNB292"/>
      <c r="BNC292"/>
      <c r="BND292"/>
      <c r="BNE292"/>
      <c r="BNF292"/>
      <c r="BNG292"/>
      <c r="BNH292"/>
      <c r="BNI292"/>
      <c r="BNJ292"/>
      <c r="BNK292"/>
      <c r="BNL292"/>
      <c r="BNM292"/>
      <c r="BNN292"/>
      <c r="BNO292"/>
      <c r="BNP292"/>
      <c r="BNQ292"/>
      <c r="BNR292"/>
      <c r="BNS292"/>
      <c r="BNT292"/>
      <c r="BNU292"/>
      <c r="BNV292"/>
      <c r="BNW292"/>
      <c r="BNX292"/>
      <c r="BNY292"/>
      <c r="BNZ292"/>
      <c r="BOA292"/>
      <c r="BOB292"/>
      <c r="BOC292"/>
      <c r="BOD292"/>
      <c r="BOE292"/>
      <c r="BOF292"/>
      <c r="BOG292"/>
      <c r="BOH292"/>
      <c r="BOI292"/>
      <c r="BOJ292"/>
      <c r="BOK292"/>
      <c r="BOL292"/>
      <c r="BOM292"/>
      <c r="BON292"/>
      <c r="BOO292"/>
      <c r="BOP292"/>
      <c r="BOQ292"/>
      <c r="BOR292"/>
      <c r="BOS292"/>
      <c r="BOT292"/>
      <c r="BOU292"/>
      <c r="BOV292"/>
      <c r="BOW292"/>
      <c r="BOX292"/>
      <c r="BOY292"/>
      <c r="BOZ292"/>
      <c r="BPA292"/>
      <c r="BPB292"/>
      <c r="BPC292"/>
      <c r="BPD292"/>
      <c r="BPE292"/>
      <c r="BPF292"/>
      <c r="BPG292"/>
      <c r="BPH292"/>
      <c r="BPI292"/>
      <c r="BPJ292"/>
      <c r="BPK292"/>
      <c r="BPL292"/>
      <c r="BPM292"/>
      <c r="BPN292"/>
      <c r="BPO292"/>
      <c r="BPP292"/>
      <c r="BPQ292"/>
      <c r="BPR292"/>
      <c r="BPS292"/>
      <c r="BPT292"/>
      <c r="BPU292"/>
      <c r="BPV292"/>
      <c r="BPW292"/>
      <c r="BPX292"/>
      <c r="BPY292"/>
      <c r="BPZ292"/>
      <c r="BQA292"/>
      <c r="BQB292"/>
      <c r="BQC292"/>
      <c r="BQD292"/>
      <c r="BQE292"/>
      <c r="BQF292"/>
      <c r="BQG292"/>
      <c r="BQH292"/>
      <c r="BQI292"/>
      <c r="BQJ292"/>
      <c r="BQK292"/>
      <c r="BQL292"/>
      <c r="BQM292"/>
      <c r="BQN292"/>
      <c r="BQO292"/>
      <c r="BQP292"/>
      <c r="BQQ292"/>
      <c r="BQR292"/>
      <c r="BQS292"/>
      <c r="BQT292"/>
      <c r="BQU292"/>
      <c r="BQV292"/>
      <c r="BQW292"/>
      <c r="BQX292"/>
      <c r="BQY292"/>
      <c r="BQZ292"/>
      <c r="BRA292"/>
      <c r="BRB292"/>
      <c r="BRC292"/>
      <c r="BRD292"/>
      <c r="BRE292"/>
      <c r="BRF292"/>
      <c r="BRG292"/>
      <c r="BRH292"/>
      <c r="BRI292"/>
      <c r="BRJ292"/>
      <c r="BRK292"/>
      <c r="BRL292"/>
      <c r="BRM292"/>
      <c r="BRN292"/>
      <c r="BRO292"/>
      <c r="BRP292"/>
      <c r="BRQ292"/>
      <c r="BRR292"/>
      <c r="BRS292"/>
      <c r="BRT292"/>
      <c r="BRU292"/>
      <c r="BRV292"/>
      <c r="BRW292"/>
      <c r="BRX292"/>
      <c r="BRY292"/>
      <c r="BRZ292"/>
      <c r="BSA292"/>
      <c r="BSB292"/>
      <c r="BSC292"/>
      <c r="BSD292"/>
      <c r="BSE292"/>
      <c r="BSF292"/>
      <c r="BSG292"/>
      <c r="BSH292"/>
      <c r="BSI292"/>
      <c r="BSJ292"/>
      <c r="BSK292"/>
      <c r="BSL292"/>
      <c r="BSM292"/>
      <c r="BSN292"/>
      <c r="BSO292"/>
      <c r="BSP292"/>
      <c r="BSQ292"/>
      <c r="BSR292"/>
      <c r="BSS292"/>
      <c r="BST292"/>
      <c r="BSU292"/>
      <c r="BSV292"/>
      <c r="BSW292"/>
      <c r="BSX292"/>
      <c r="BSY292"/>
      <c r="BSZ292"/>
      <c r="BTA292"/>
      <c r="BTB292"/>
      <c r="BTC292"/>
      <c r="BTD292"/>
      <c r="BTE292"/>
      <c r="BTF292"/>
      <c r="BTG292"/>
      <c r="BTH292"/>
      <c r="BTI292"/>
      <c r="BTJ292"/>
      <c r="BTK292"/>
      <c r="BTL292"/>
      <c r="BTM292"/>
      <c r="BTN292"/>
      <c r="BTO292"/>
      <c r="BTP292"/>
      <c r="BTQ292"/>
      <c r="BTR292"/>
      <c r="BTS292"/>
      <c r="BTT292"/>
      <c r="BTU292"/>
      <c r="BTV292"/>
      <c r="BTW292"/>
      <c r="BTX292"/>
      <c r="BTY292"/>
      <c r="BTZ292"/>
      <c r="BUA292"/>
      <c r="BUB292"/>
      <c r="BUC292"/>
      <c r="BUD292"/>
      <c r="BUE292"/>
      <c r="BUF292"/>
      <c r="BUG292"/>
      <c r="BUH292"/>
      <c r="BUI292"/>
      <c r="BUJ292"/>
      <c r="BUK292"/>
      <c r="BUL292"/>
      <c r="BUM292"/>
      <c r="BUN292"/>
      <c r="BUO292"/>
      <c r="BUP292"/>
      <c r="BUQ292"/>
      <c r="BUR292"/>
      <c r="BUS292"/>
      <c r="BUT292"/>
      <c r="BUU292"/>
      <c r="BUV292"/>
      <c r="BUW292"/>
      <c r="BUX292"/>
      <c r="BUY292"/>
      <c r="BUZ292"/>
      <c r="BVA292"/>
      <c r="BVB292"/>
      <c r="BVC292"/>
      <c r="BVD292"/>
      <c r="BVE292"/>
      <c r="BVF292"/>
      <c r="BVG292"/>
      <c r="BVH292"/>
      <c r="BVI292"/>
      <c r="BVJ292"/>
      <c r="BVK292"/>
      <c r="BVL292"/>
      <c r="BVM292"/>
      <c r="BVN292"/>
      <c r="BVO292"/>
      <c r="BVP292"/>
      <c r="BVQ292"/>
      <c r="BVR292"/>
      <c r="BVS292"/>
      <c r="BVT292"/>
      <c r="BVU292"/>
      <c r="BVV292"/>
      <c r="BVW292"/>
      <c r="BVX292"/>
      <c r="BVY292"/>
      <c r="BVZ292"/>
      <c r="BWA292"/>
      <c r="BWB292"/>
      <c r="BWC292"/>
      <c r="BWD292"/>
      <c r="BWE292"/>
      <c r="BWF292"/>
      <c r="BWG292"/>
      <c r="BWH292"/>
      <c r="BWI292"/>
      <c r="BWJ292"/>
      <c r="BWK292"/>
      <c r="BWL292"/>
      <c r="BWM292"/>
      <c r="BWN292"/>
      <c r="BWO292"/>
      <c r="BWP292"/>
      <c r="BWQ292"/>
      <c r="BWR292"/>
      <c r="BWS292"/>
      <c r="BWT292"/>
      <c r="BWU292"/>
      <c r="BWV292"/>
      <c r="BWW292"/>
      <c r="BWX292"/>
      <c r="BWY292"/>
      <c r="BWZ292"/>
      <c r="BXA292"/>
      <c r="BXB292"/>
      <c r="BXC292"/>
      <c r="BXD292"/>
      <c r="BXE292"/>
      <c r="BXF292"/>
      <c r="BXG292"/>
      <c r="BXH292"/>
      <c r="BXI292"/>
      <c r="BXJ292"/>
      <c r="BXK292"/>
      <c r="BXL292"/>
      <c r="BXM292"/>
      <c r="BXN292"/>
      <c r="BXO292"/>
      <c r="BXP292"/>
      <c r="BXQ292"/>
      <c r="BXR292"/>
      <c r="BXS292"/>
      <c r="BXT292"/>
      <c r="BXU292"/>
      <c r="BXV292"/>
      <c r="BXW292"/>
      <c r="BXX292"/>
      <c r="BXY292"/>
      <c r="BXZ292"/>
      <c r="BYA292"/>
      <c r="BYB292"/>
      <c r="BYC292"/>
      <c r="BYD292"/>
      <c r="BYE292"/>
      <c r="BYF292"/>
      <c r="BYG292"/>
      <c r="BYH292"/>
      <c r="BYI292"/>
      <c r="BYJ292"/>
      <c r="BYK292"/>
      <c r="BYL292"/>
      <c r="BYM292"/>
      <c r="BYN292"/>
      <c r="BYO292"/>
      <c r="BYP292"/>
      <c r="BYQ292"/>
      <c r="BYR292"/>
      <c r="BYS292"/>
      <c r="BYT292"/>
      <c r="BYU292"/>
      <c r="BYV292"/>
      <c r="BYW292"/>
      <c r="BYX292"/>
      <c r="BYY292"/>
      <c r="BYZ292"/>
      <c r="BZA292"/>
      <c r="BZB292"/>
      <c r="BZC292"/>
      <c r="BZD292"/>
      <c r="BZE292"/>
      <c r="BZF292"/>
      <c r="BZG292"/>
      <c r="BZH292"/>
      <c r="BZI292"/>
      <c r="BZJ292"/>
      <c r="BZK292"/>
      <c r="BZL292"/>
      <c r="BZM292"/>
      <c r="BZN292"/>
      <c r="BZO292"/>
      <c r="BZP292"/>
      <c r="BZQ292"/>
      <c r="BZR292"/>
      <c r="BZS292"/>
      <c r="BZT292"/>
      <c r="BZU292"/>
      <c r="BZV292"/>
      <c r="BZW292"/>
      <c r="BZX292"/>
      <c r="BZY292"/>
      <c r="BZZ292"/>
      <c r="CAA292"/>
      <c r="CAB292"/>
      <c r="CAC292"/>
      <c r="CAD292"/>
      <c r="CAE292"/>
      <c r="CAF292"/>
      <c r="CAG292"/>
      <c r="CAH292"/>
      <c r="CAI292"/>
      <c r="CAJ292"/>
      <c r="CAK292"/>
      <c r="CAL292"/>
      <c r="CAM292"/>
      <c r="CAN292"/>
      <c r="CAO292"/>
      <c r="CAP292"/>
      <c r="CAQ292"/>
      <c r="CAR292"/>
      <c r="CAS292"/>
      <c r="CAT292"/>
      <c r="CAU292"/>
      <c r="CAV292"/>
      <c r="CAW292"/>
      <c r="CAX292"/>
      <c r="CAY292"/>
      <c r="CAZ292"/>
      <c r="CBA292"/>
      <c r="CBB292"/>
      <c r="CBC292"/>
      <c r="CBD292"/>
      <c r="CBE292"/>
      <c r="CBF292"/>
      <c r="CBG292"/>
      <c r="CBH292"/>
      <c r="CBI292"/>
      <c r="CBJ292"/>
      <c r="CBK292"/>
      <c r="CBL292"/>
      <c r="CBM292"/>
      <c r="CBN292"/>
      <c r="CBO292"/>
      <c r="CBP292"/>
      <c r="CBQ292"/>
      <c r="CBR292"/>
      <c r="CBS292"/>
      <c r="CBT292"/>
      <c r="CBU292"/>
      <c r="CBV292"/>
      <c r="CBW292"/>
      <c r="CBX292"/>
      <c r="CBY292"/>
      <c r="CBZ292"/>
      <c r="CCA292"/>
      <c r="CCB292"/>
      <c r="CCC292"/>
      <c r="CCD292"/>
      <c r="CCE292"/>
      <c r="CCF292"/>
      <c r="CCG292"/>
      <c r="CCH292"/>
      <c r="CCI292"/>
      <c r="CCJ292"/>
      <c r="CCK292"/>
      <c r="CCL292"/>
      <c r="CCM292"/>
      <c r="CCN292"/>
      <c r="CCO292"/>
      <c r="CCP292"/>
      <c r="CCQ292"/>
      <c r="CCR292"/>
      <c r="CCS292"/>
      <c r="CCT292"/>
      <c r="CCU292"/>
      <c r="CCV292"/>
      <c r="CCW292"/>
      <c r="CCX292"/>
      <c r="CCY292"/>
      <c r="CCZ292"/>
      <c r="CDA292"/>
      <c r="CDB292"/>
      <c r="CDC292"/>
      <c r="CDD292"/>
      <c r="CDE292"/>
      <c r="CDF292"/>
      <c r="CDG292"/>
      <c r="CDH292"/>
      <c r="CDI292"/>
      <c r="CDJ292"/>
      <c r="CDK292"/>
      <c r="CDL292"/>
      <c r="CDM292"/>
      <c r="CDN292"/>
      <c r="CDO292"/>
      <c r="CDP292"/>
      <c r="CDQ292"/>
      <c r="CDR292"/>
      <c r="CDS292"/>
      <c r="CDT292"/>
      <c r="CDU292"/>
      <c r="CDV292"/>
      <c r="CDW292"/>
      <c r="CDX292"/>
      <c r="CDY292"/>
      <c r="CDZ292"/>
      <c r="CEA292"/>
      <c r="CEB292"/>
      <c r="CEC292"/>
      <c r="CED292"/>
      <c r="CEE292"/>
      <c r="CEF292"/>
      <c r="CEG292"/>
      <c r="CEH292"/>
      <c r="CEI292"/>
      <c r="CEJ292"/>
      <c r="CEK292"/>
      <c r="CEL292"/>
      <c r="CEM292"/>
      <c r="CEN292"/>
      <c r="CEO292"/>
      <c r="CEP292"/>
      <c r="CEQ292"/>
      <c r="CER292"/>
      <c r="CES292"/>
      <c r="CET292"/>
      <c r="CEU292"/>
      <c r="CEV292"/>
      <c r="CEW292"/>
      <c r="CEX292"/>
      <c r="CEY292"/>
      <c r="CEZ292"/>
      <c r="CFA292"/>
      <c r="CFB292"/>
      <c r="CFC292"/>
      <c r="CFD292"/>
      <c r="CFE292"/>
      <c r="CFF292"/>
      <c r="CFG292"/>
      <c r="CFH292"/>
      <c r="CFI292"/>
      <c r="CFJ292"/>
      <c r="CFK292"/>
      <c r="CFL292"/>
      <c r="CFM292"/>
      <c r="CFN292"/>
      <c r="CFO292"/>
      <c r="CFP292"/>
      <c r="CFQ292"/>
      <c r="CFR292"/>
      <c r="CFS292"/>
      <c r="CFT292"/>
      <c r="CFU292"/>
      <c r="CFV292"/>
      <c r="CFW292"/>
      <c r="CFX292"/>
      <c r="CFY292"/>
      <c r="CFZ292"/>
      <c r="CGA292"/>
      <c r="CGB292"/>
      <c r="CGC292"/>
      <c r="CGD292"/>
      <c r="CGE292"/>
      <c r="CGF292"/>
      <c r="CGG292"/>
      <c r="CGH292"/>
      <c r="CGI292"/>
      <c r="CGJ292"/>
      <c r="CGK292"/>
      <c r="CGL292"/>
      <c r="CGM292"/>
      <c r="CGN292"/>
      <c r="CGO292"/>
      <c r="CGP292"/>
      <c r="CGQ292"/>
      <c r="CGR292"/>
      <c r="CGS292"/>
      <c r="CGT292"/>
      <c r="CGU292"/>
      <c r="CGV292"/>
      <c r="CGW292"/>
      <c r="CGX292"/>
      <c r="CGY292"/>
      <c r="CGZ292"/>
      <c r="CHA292"/>
      <c r="CHB292"/>
      <c r="CHC292"/>
      <c r="CHD292"/>
      <c r="CHE292"/>
      <c r="CHF292"/>
      <c r="CHG292"/>
      <c r="CHH292"/>
      <c r="CHI292"/>
      <c r="CHJ292"/>
      <c r="CHK292"/>
      <c r="CHL292"/>
      <c r="CHM292"/>
      <c r="CHN292"/>
      <c r="CHO292"/>
      <c r="CHP292"/>
      <c r="CHQ292"/>
      <c r="CHR292"/>
      <c r="CHS292"/>
      <c r="CHT292"/>
      <c r="CHU292"/>
      <c r="CHV292"/>
      <c r="CHW292"/>
      <c r="CHX292"/>
      <c r="CHY292"/>
      <c r="CHZ292"/>
      <c r="CIA292"/>
      <c r="CIB292"/>
      <c r="CIC292"/>
      <c r="CID292"/>
      <c r="CIE292"/>
      <c r="CIF292"/>
      <c r="CIG292"/>
      <c r="CIH292"/>
      <c r="CII292"/>
      <c r="CIJ292"/>
      <c r="CIK292"/>
      <c r="CIL292"/>
      <c r="CIM292"/>
      <c r="CIN292"/>
      <c r="CIO292"/>
      <c r="CIP292"/>
      <c r="CIQ292"/>
      <c r="CIR292"/>
      <c r="CIS292"/>
      <c r="CIT292"/>
      <c r="CIU292"/>
      <c r="CIV292"/>
      <c r="CIW292"/>
      <c r="CIX292"/>
      <c r="CIY292"/>
      <c r="CIZ292"/>
      <c r="CJA292"/>
      <c r="CJB292"/>
      <c r="CJC292"/>
      <c r="CJD292"/>
      <c r="CJE292"/>
      <c r="CJF292"/>
      <c r="CJG292"/>
      <c r="CJH292"/>
      <c r="CJI292"/>
      <c r="CJJ292"/>
      <c r="CJK292"/>
      <c r="CJL292"/>
      <c r="CJM292"/>
      <c r="CJN292"/>
      <c r="CJO292"/>
      <c r="CJP292"/>
      <c r="CJQ292"/>
      <c r="CJR292"/>
      <c r="CJS292"/>
      <c r="CJT292"/>
      <c r="CJU292"/>
      <c r="CJV292"/>
      <c r="CJW292"/>
      <c r="CJX292"/>
      <c r="CJY292"/>
      <c r="CJZ292"/>
      <c r="CKA292"/>
      <c r="CKB292"/>
      <c r="CKC292"/>
      <c r="CKD292"/>
      <c r="CKE292"/>
      <c r="CKF292"/>
      <c r="CKG292"/>
      <c r="CKH292"/>
      <c r="CKI292"/>
      <c r="CKJ292"/>
      <c r="CKK292"/>
      <c r="CKL292"/>
      <c r="CKM292"/>
      <c r="CKN292"/>
      <c r="CKO292"/>
      <c r="CKP292"/>
      <c r="CKQ292"/>
      <c r="CKR292"/>
      <c r="CKS292"/>
      <c r="CKT292"/>
      <c r="CKU292"/>
      <c r="CKV292"/>
      <c r="CKW292"/>
      <c r="CKX292"/>
      <c r="CKY292"/>
      <c r="CKZ292"/>
      <c r="CLA292"/>
      <c r="CLB292"/>
      <c r="CLC292"/>
      <c r="CLD292"/>
      <c r="CLE292"/>
      <c r="CLF292"/>
      <c r="CLG292"/>
      <c r="CLH292"/>
      <c r="CLI292"/>
      <c r="CLJ292"/>
      <c r="CLK292"/>
      <c r="CLL292"/>
      <c r="CLM292"/>
      <c r="CLN292"/>
      <c r="CLO292"/>
      <c r="CLP292"/>
      <c r="CLQ292"/>
      <c r="CLR292"/>
      <c r="CLS292"/>
      <c r="CLT292"/>
      <c r="CLU292"/>
      <c r="CLV292"/>
      <c r="CLW292"/>
      <c r="CLX292"/>
      <c r="CLY292"/>
      <c r="CLZ292"/>
      <c r="CMA292"/>
      <c r="CMB292"/>
      <c r="CMC292"/>
      <c r="CMD292"/>
      <c r="CME292"/>
      <c r="CMF292"/>
      <c r="CMG292"/>
      <c r="CMH292"/>
      <c r="CMI292"/>
      <c r="CMJ292"/>
      <c r="CMK292"/>
      <c r="CML292"/>
      <c r="CMM292"/>
      <c r="CMN292"/>
      <c r="CMO292"/>
      <c r="CMP292"/>
      <c r="CMQ292"/>
      <c r="CMR292"/>
      <c r="CMS292"/>
      <c r="CMT292"/>
      <c r="CMU292"/>
      <c r="CMV292"/>
      <c r="CMW292"/>
      <c r="CMX292"/>
      <c r="CMY292"/>
      <c r="CMZ292"/>
      <c r="CNA292"/>
      <c r="CNB292"/>
      <c r="CNC292"/>
      <c r="CND292"/>
      <c r="CNE292"/>
      <c r="CNF292"/>
      <c r="CNG292"/>
      <c r="CNH292"/>
      <c r="CNI292"/>
      <c r="CNJ292"/>
      <c r="CNK292"/>
      <c r="CNL292"/>
      <c r="CNM292"/>
      <c r="CNN292"/>
      <c r="CNO292"/>
      <c r="CNP292"/>
      <c r="CNQ292"/>
      <c r="CNR292"/>
      <c r="CNS292"/>
      <c r="CNT292"/>
      <c r="CNU292"/>
      <c r="CNV292"/>
      <c r="CNW292"/>
      <c r="CNX292"/>
      <c r="CNY292"/>
      <c r="CNZ292"/>
      <c r="COA292"/>
      <c r="COB292"/>
      <c r="COC292"/>
      <c r="COD292"/>
      <c r="COE292"/>
      <c r="COF292"/>
      <c r="COG292"/>
      <c r="COH292"/>
      <c r="COI292"/>
      <c r="COJ292"/>
      <c r="COK292"/>
      <c r="COL292"/>
      <c r="COM292"/>
      <c r="CON292"/>
      <c r="COO292"/>
      <c r="COP292"/>
      <c r="COQ292"/>
      <c r="COR292"/>
      <c r="COS292"/>
      <c r="COT292"/>
      <c r="COU292"/>
      <c r="COV292"/>
      <c r="COW292"/>
      <c r="COX292"/>
      <c r="COY292"/>
      <c r="COZ292"/>
      <c r="CPA292"/>
      <c r="CPB292"/>
      <c r="CPC292"/>
      <c r="CPD292"/>
      <c r="CPE292"/>
      <c r="CPF292"/>
      <c r="CPG292"/>
      <c r="CPH292"/>
      <c r="CPI292"/>
      <c r="CPJ292"/>
      <c r="CPK292"/>
      <c r="CPL292"/>
      <c r="CPM292"/>
      <c r="CPN292"/>
      <c r="CPO292"/>
      <c r="CPP292"/>
      <c r="CPQ292"/>
      <c r="CPR292"/>
      <c r="CPS292"/>
      <c r="CPT292"/>
      <c r="CPU292"/>
      <c r="CPV292"/>
      <c r="CPW292"/>
      <c r="CPX292"/>
      <c r="CPY292"/>
      <c r="CPZ292"/>
      <c r="CQA292"/>
      <c r="CQB292"/>
      <c r="CQC292"/>
      <c r="CQD292"/>
      <c r="CQE292"/>
      <c r="CQF292"/>
      <c r="CQG292"/>
      <c r="CQH292"/>
      <c r="CQI292"/>
      <c r="CQJ292"/>
      <c r="CQK292"/>
      <c r="CQL292"/>
      <c r="CQM292"/>
      <c r="CQN292"/>
      <c r="CQO292"/>
      <c r="CQP292"/>
      <c r="CQQ292"/>
      <c r="CQR292"/>
      <c r="CQS292"/>
      <c r="CQT292"/>
      <c r="CQU292"/>
      <c r="CQV292"/>
      <c r="CQW292"/>
      <c r="CQX292"/>
      <c r="CQY292"/>
      <c r="CQZ292"/>
      <c r="CRA292"/>
      <c r="CRB292"/>
      <c r="CRC292"/>
      <c r="CRD292"/>
      <c r="CRE292"/>
      <c r="CRF292"/>
      <c r="CRG292"/>
      <c r="CRH292"/>
      <c r="CRI292"/>
      <c r="CRJ292"/>
      <c r="CRK292"/>
      <c r="CRL292"/>
      <c r="CRM292"/>
      <c r="CRN292"/>
      <c r="CRO292"/>
      <c r="CRP292"/>
      <c r="CRQ292"/>
      <c r="CRR292"/>
      <c r="CRS292"/>
      <c r="CRT292"/>
      <c r="CRU292"/>
      <c r="CRV292"/>
      <c r="CRW292"/>
      <c r="CRX292"/>
      <c r="CRY292"/>
      <c r="CRZ292"/>
      <c r="CSA292"/>
      <c r="CSB292"/>
      <c r="CSC292"/>
      <c r="CSD292"/>
      <c r="CSE292"/>
      <c r="CSF292"/>
      <c r="CSG292"/>
      <c r="CSH292"/>
      <c r="CSI292"/>
      <c r="CSJ292"/>
      <c r="CSK292"/>
      <c r="CSL292"/>
      <c r="CSM292"/>
      <c r="CSN292"/>
      <c r="CSO292"/>
      <c r="CSP292"/>
      <c r="CSQ292"/>
      <c r="CSR292"/>
      <c r="CSS292"/>
      <c r="CST292"/>
      <c r="CSU292"/>
      <c r="CSV292"/>
      <c r="CSW292"/>
      <c r="CSX292"/>
      <c r="CSY292"/>
      <c r="CSZ292"/>
      <c r="CTA292"/>
      <c r="CTB292"/>
      <c r="CTC292"/>
      <c r="CTD292"/>
      <c r="CTE292"/>
      <c r="CTF292"/>
      <c r="CTG292"/>
      <c r="CTH292"/>
      <c r="CTI292"/>
      <c r="CTJ292"/>
      <c r="CTK292"/>
      <c r="CTL292"/>
      <c r="CTM292"/>
      <c r="CTN292"/>
      <c r="CTO292"/>
      <c r="CTP292"/>
      <c r="CTQ292"/>
      <c r="CTR292"/>
      <c r="CTS292"/>
      <c r="CTT292"/>
      <c r="CTU292"/>
      <c r="CTV292"/>
      <c r="CTW292"/>
      <c r="CTX292"/>
      <c r="CTY292"/>
      <c r="CTZ292"/>
      <c r="CUA292"/>
      <c r="CUB292"/>
      <c r="CUC292"/>
      <c r="CUD292"/>
      <c r="CUE292"/>
      <c r="CUF292"/>
      <c r="CUG292"/>
      <c r="CUH292"/>
      <c r="CUI292"/>
      <c r="CUJ292"/>
      <c r="CUK292"/>
      <c r="CUL292"/>
      <c r="CUM292"/>
      <c r="CUN292"/>
      <c r="CUO292"/>
      <c r="CUP292"/>
      <c r="CUQ292"/>
      <c r="CUR292"/>
      <c r="CUS292"/>
      <c r="CUT292"/>
      <c r="CUU292"/>
      <c r="CUV292"/>
      <c r="CUW292"/>
      <c r="CUX292"/>
      <c r="CUY292"/>
      <c r="CUZ292"/>
      <c r="CVA292"/>
      <c r="CVB292"/>
      <c r="CVC292"/>
      <c r="CVD292"/>
      <c r="CVE292"/>
      <c r="CVF292"/>
      <c r="CVG292"/>
      <c r="CVH292"/>
      <c r="CVI292"/>
      <c r="CVJ292"/>
      <c r="CVK292"/>
      <c r="CVL292"/>
      <c r="CVM292"/>
      <c r="CVN292"/>
      <c r="CVO292"/>
      <c r="CVP292"/>
      <c r="CVQ292"/>
      <c r="CVR292"/>
      <c r="CVS292"/>
      <c r="CVT292"/>
      <c r="CVU292"/>
      <c r="CVV292"/>
      <c r="CVW292"/>
      <c r="CVX292"/>
      <c r="CVY292"/>
      <c r="CVZ292"/>
      <c r="CWA292"/>
      <c r="CWB292"/>
      <c r="CWC292"/>
      <c r="CWD292"/>
      <c r="CWE292"/>
      <c r="CWF292"/>
      <c r="CWG292"/>
      <c r="CWH292"/>
      <c r="CWI292"/>
      <c r="CWJ292"/>
      <c r="CWK292"/>
      <c r="CWL292"/>
      <c r="CWM292"/>
      <c r="CWN292"/>
      <c r="CWO292"/>
      <c r="CWP292"/>
      <c r="CWQ292"/>
      <c r="CWR292"/>
      <c r="CWS292"/>
      <c r="CWT292"/>
      <c r="CWU292"/>
      <c r="CWV292"/>
      <c r="CWW292"/>
      <c r="CWX292"/>
      <c r="CWY292"/>
      <c r="CWZ292"/>
      <c r="CXA292"/>
      <c r="CXB292"/>
      <c r="CXC292"/>
      <c r="CXD292"/>
      <c r="CXE292"/>
      <c r="CXF292"/>
      <c r="CXG292"/>
      <c r="CXH292"/>
      <c r="CXI292"/>
      <c r="CXJ292"/>
      <c r="CXK292"/>
      <c r="CXL292"/>
      <c r="CXM292"/>
      <c r="CXN292"/>
      <c r="CXO292"/>
      <c r="CXP292"/>
      <c r="CXQ292"/>
      <c r="CXR292"/>
      <c r="CXS292"/>
      <c r="CXT292"/>
      <c r="CXU292"/>
      <c r="CXV292"/>
      <c r="CXW292"/>
      <c r="CXX292"/>
      <c r="CXY292"/>
      <c r="CXZ292"/>
      <c r="CYA292"/>
      <c r="CYB292"/>
      <c r="CYC292"/>
      <c r="CYD292"/>
      <c r="CYE292"/>
      <c r="CYF292"/>
      <c r="CYG292"/>
      <c r="CYH292"/>
      <c r="CYI292"/>
      <c r="CYJ292"/>
      <c r="CYK292"/>
      <c r="CYL292"/>
      <c r="CYM292"/>
      <c r="CYN292"/>
      <c r="CYO292"/>
      <c r="CYP292"/>
      <c r="CYQ292"/>
      <c r="CYR292"/>
      <c r="CYS292"/>
      <c r="CYT292"/>
      <c r="CYU292"/>
      <c r="CYV292"/>
      <c r="CYW292"/>
      <c r="CYX292"/>
      <c r="CYY292"/>
      <c r="CYZ292"/>
      <c r="CZA292"/>
      <c r="CZB292"/>
      <c r="CZC292"/>
      <c r="CZD292"/>
      <c r="CZE292"/>
      <c r="CZF292"/>
      <c r="CZG292"/>
      <c r="CZH292"/>
      <c r="CZI292"/>
      <c r="CZJ292"/>
      <c r="CZK292"/>
      <c r="CZL292"/>
      <c r="CZM292"/>
      <c r="CZN292"/>
      <c r="CZO292"/>
      <c r="CZP292"/>
      <c r="CZQ292"/>
      <c r="CZR292"/>
      <c r="CZS292"/>
      <c r="CZT292"/>
      <c r="CZU292"/>
      <c r="CZV292"/>
      <c r="CZW292"/>
      <c r="CZX292"/>
      <c r="CZY292"/>
      <c r="CZZ292"/>
      <c r="DAA292"/>
      <c r="DAB292"/>
      <c r="DAC292"/>
      <c r="DAD292"/>
      <c r="DAE292"/>
      <c r="DAF292"/>
      <c r="DAG292"/>
      <c r="DAH292"/>
      <c r="DAI292"/>
      <c r="DAJ292"/>
      <c r="DAK292"/>
      <c r="DAL292"/>
      <c r="DAM292"/>
      <c r="DAN292"/>
      <c r="DAO292"/>
      <c r="DAP292"/>
      <c r="DAQ292"/>
      <c r="DAR292"/>
      <c r="DAS292"/>
      <c r="DAT292"/>
      <c r="DAU292"/>
      <c r="DAV292"/>
      <c r="DAW292"/>
      <c r="DAX292"/>
      <c r="DAY292"/>
      <c r="DAZ292"/>
      <c r="DBA292"/>
      <c r="DBB292"/>
      <c r="DBC292"/>
      <c r="DBD292"/>
      <c r="DBE292"/>
      <c r="DBF292"/>
      <c r="DBG292"/>
      <c r="DBH292"/>
      <c r="DBI292"/>
      <c r="DBJ292"/>
      <c r="DBK292"/>
      <c r="DBL292"/>
      <c r="DBM292"/>
      <c r="DBN292"/>
      <c r="DBO292"/>
      <c r="DBP292"/>
      <c r="DBQ292"/>
      <c r="DBR292"/>
      <c r="DBS292"/>
      <c r="DBT292"/>
      <c r="DBU292"/>
      <c r="DBV292"/>
      <c r="DBW292"/>
      <c r="DBX292"/>
      <c r="DBY292"/>
      <c r="DBZ292"/>
      <c r="DCA292"/>
      <c r="DCB292"/>
      <c r="DCC292"/>
      <c r="DCD292"/>
      <c r="DCE292"/>
      <c r="DCF292"/>
      <c r="DCG292"/>
      <c r="DCH292"/>
      <c r="DCI292"/>
      <c r="DCJ292"/>
      <c r="DCK292"/>
      <c r="DCL292"/>
      <c r="DCM292"/>
      <c r="DCN292"/>
      <c r="DCO292"/>
      <c r="DCP292"/>
      <c r="DCQ292"/>
      <c r="DCR292"/>
      <c r="DCS292"/>
      <c r="DCT292"/>
      <c r="DCU292"/>
      <c r="DCV292"/>
      <c r="DCW292"/>
      <c r="DCX292"/>
      <c r="DCY292"/>
      <c r="DCZ292"/>
      <c r="DDA292"/>
      <c r="DDB292"/>
      <c r="DDC292"/>
      <c r="DDD292"/>
      <c r="DDE292"/>
      <c r="DDF292"/>
      <c r="DDG292"/>
      <c r="DDH292"/>
      <c r="DDI292"/>
      <c r="DDJ292"/>
      <c r="DDK292"/>
      <c r="DDL292"/>
      <c r="DDM292"/>
      <c r="DDN292"/>
      <c r="DDO292"/>
      <c r="DDP292"/>
      <c r="DDQ292"/>
      <c r="DDR292"/>
      <c r="DDS292"/>
      <c r="DDT292"/>
      <c r="DDU292"/>
      <c r="DDV292"/>
      <c r="DDW292"/>
      <c r="DDX292"/>
      <c r="DDY292"/>
      <c r="DDZ292"/>
      <c r="DEA292"/>
      <c r="DEB292"/>
      <c r="DEC292"/>
      <c r="DED292"/>
      <c r="DEE292"/>
      <c r="DEF292"/>
      <c r="DEG292"/>
      <c r="DEH292"/>
      <c r="DEI292"/>
      <c r="DEJ292"/>
      <c r="DEK292"/>
      <c r="DEL292"/>
      <c r="DEM292"/>
      <c r="DEN292"/>
      <c r="DEO292"/>
      <c r="DEP292"/>
      <c r="DEQ292"/>
      <c r="DER292"/>
      <c r="DES292"/>
      <c r="DET292"/>
      <c r="DEU292"/>
      <c r="DEV292"/>
      <c r="DEW292"/>
      <c r="DEX292"/>
      <c r="DEY292"/>
      <c r="DEZ292"/>
      <c r="DFA292"/>
      <c r="DFB292"/>
      <c r="DFC292"/>
      <c r="DFD292"/>
      <c r="DFE292"/>
      <c r="DFF292"/>
      <c r="DFG292"/>
      <c r="DFH292"/>
      <c r="DFI292"/>
      <c r="DFJ292"/>
      <c r="DFK292"/>
      <c r="DFL292"/>
      <c r="DFM292"/>
      <c r="DFN292"/>
      <c r="DFO292"/>
      <c r="DFP292"/>
      <c r="DFQ292"/>
      <c r="DFR292"/>
      <c r="DFS292"/>
      <c r="DFT292"/>
      <c r="DFU292"/>
      <c r="DFV292"/>
      <c r="DFW292"/>
      <c r="DFX292"/>
      <c r="DFY292"/>
      <c r="DFZ292"/>
      <c r="DGA292"/>
      <c r="DGB292"/>
      <c r="DGC292"/>
      <c r="DGD292"/>
      <c r="DGE292"/>
      <c r="DGF292"/>
      <c r="DGG292"/>
      <c r="DGH292"/>
      <c r="DGI292"/>
      <c r="DGJ292"/>
      <c r="DGK292"/>
      <c r="DGL292"/>
      <c r="DGM292"/>
      <c r="DGN292"/>
      <c r="DGO292"/>
      <c r="DGP292"/>
      <c r="DGQ292"/>
      <c r="DGR292"/>
      <c r="DGS292"/>
      <c r="DGT292"/>
      <c r="DGU292"/>
      <c r="DGV292"/>
      <c r="DGW292"/>
      <c r="DGX292"/>
      <c r="DGY292"/>
      <c r="DGZ292"/>
      <c r="DHA292"/>
      <c r="DHB292"/>
      <c r="DHC292"/>
      <c r="DHD292"/>
      <c r="DHE292"/>
      <c r="DHF292"/>
      <c r="DHG292"/>
      <c r="DHH292"/>
      <c r="DHI292"/>
      <c r="DHJ292"/>
      <c r="DHK292"/>
      <c r="DHL292"/>
      <c r="DHM292"/>
      <c r="DHN292"/>
      <c r="DHO292"/>
      <c r="DHP292"/>
      <c r="DHQ292"/>
      <c r="DHR292"/>
      <c r="DHS292"/>
      <c r="DHT292"/>
      <c r="DHU292"/>
      <c r="DHV292"/>
      <c r="DHW292"/>
      <c r="DHX292"/>
      <c r="DHY292"/>
      <c r="DHZ292"/>
      <c r="DIA292"/>
      <c r="DIB292"/>
      <c r="DIC292"/>
      <c r="DID292"/>
      <c r="DIE292"/>
      <c r="DIF292"/>
      <c r="DIG292"/>
      <c r="DIH292"/>
      <c r="DII292"/>
      <c r="DIJ292"/>
      <c r="DIK292"/>
      <c r="DIL292"/>
      <c r="DIM292"/>
      <c r="DIN292"/>
      <c r="DIO292"/>
      <c r="DIP292"/>
      <c r="DIQ292"/>
      <c r="DIR292"/>
      <c r="DIS292"/>
      <c r="DIT292"/>
      <c r="DIU292"/>
      <c r="DIV292"/>
      <c r="DIW292"/>
      <c r="DIX292"/>
      <c r="DIY292"/>
      <c r="DIZ292"/>
      <c r="DJA292"/>
      <c r="DJB292"/>
      <c r="DJC292"/>
      <c r="DJD292"/>
      <c r="DJE292"/>
      <c r="DJF292"/>
      <c r="DJG292"/>
      <c r="DJH292"/>
      <c r="DJI292"/>
      <c r="DJJ292"/>
      <c r="DJK292"/>
      <c r="DJL292"/>
      <c r="DJM292"/>
      <c r="DJN292"/>
      <c r="DJO292"/>
      <c r="DJP292"/>
      <c r="DJQ292"/>
      <c r="DJR292"/>
      <c r="DJS292"/>
      <c r="DJT292"/>
      <c r="DJU292"/>
      <c r="DJV292"/>
      <c r="DJW292"/>
      <c r="DJX292"/>
      <c r="DJY292"/>
      <c r="DJZ292"/>
      <c r="DKA292"/>
      <c r="DKB292"/>
      <c r="DKC292"/>
      <c r="DKD292"/>
      <c r="DKE292"/>
      <c r="DKF292"/>
      <c r="DKG292"/>
      <c r="DKH292"/>
      <c r="DKI292"/>
      <c r="DKJ292"/>
      <c r="DKK292"/>
      <c r="DKL292"/>
      <c r="DKM292"/>
      <c r="DKN292"/>
      <c r="DKO292"/>
      <c r="DKP292"/>
      <c r="DKQ292"/>
      <c r="DKR292"/>
      <c r="DKS292"/>
      <c r="DKT292"/>
      <c r="DKU292"/>
      <c r="DKV292"/>
      <c r="DKW292"/>
      <c r="DKX292"/>
      <c r="DKY292"/>
      <c r="DKZ292"/>
      <c r="DLA292"/>
      <c r="DLB292"/>
      <c r="DLC292"/>
      <c r="DLD292"/>
      <c r="DLE292"/>
      <c r="DLF292"/>
      <c r="DLG292"/>
      <c r="DLH292"/>
      <c r="DLI292"/>
      <c r="DLJ292"/>
      <c r="DLK292"/>
      <c r="DLL292"/>
      <c r="DLM292"/>
      <c r="DLN292"/>
      <c r="DLO292"/>
      <c r="DLP292"/>
      <c r="DLQ292"/>
      <c r="DLR292"/>
      <c r="DLS292"/>
      <c r="DLT292"/>
      <c r="DLU292"/>
      <c r="DLV292"/>
      <c r="DLW292"/>
      <c r="DLX292"/>
      <c r="DLY292"/>
      <c r="DLZ292"/>
      <c r="DMA292"/>
      <c r="DMB292"/>
      <c r="DMC292"/>
      <c r="DMD292"/>
      <c r="DME292"/>
      <c r="DMF292"/>
      <c r="DMG292"/>
      <c r="DMH292"/>
      <c r="DMI292"/>
      <c r="DMJ292"/>
      <c r="DMK292"/>
      <c r="DML292"/>
      <c r="DMM292"/>
      <c r="DMN292"/>
      <c r="DMO292"/>
      <c r="DMP292"/>
      <c r="DMQ292"/>
      <c r="DMR292"/>
      <c r="DMS292"/>
      <c r="DMT292"/>
      <c r="DMU292"/>
      <c r="DMV292"/>
      <c r="DMW292"/>
      <c r="DMX292"/>
      <c r="DMY292"/>
      <c r="DMZ292"/>
      <c r="DNA292"/>
      <c r="DNB292"/>
      <c r="DNC292"/>
      <c r="DND292"/>
      <c r="DNE292"/>
      <c r="DNF292"/>
      <c r="DNG292"/>
      <c r="DNH292"/>
      <c r="DNI292"/>
      <c r="DNJ292"/>
      <c r="DNK292"/>
      <c r="DNL292"/>
      <c r="DNM292"/>
      <c r="DNN292"/>
      <c r="DNO292"/>
      <c r="DNP292"/>
      <c r="DNQ292"/>
      <c r="DNR292"/>
      <c r="DNS292"/>
      <c r="DNT292"/>
      <c r="DNU292"/>
      <c r="DNV292"/>
      <c r="DNW292"/>
      <c r="DNX292"/>
      <c r="DNY292"/>
      <c r="DNZ292"/>
      <c r="DOA292"/>
      <c r="DOB292"/>
      <c r="DOC292"/>
      <c r="DOD292"/>
      <c r="DOE292"/>
      <c r="DOF292"/>
      <c r="DOG292"/>
      <c r="DOH292"/>
      <c r="DOI292"/>
      <c r="DOJ292"/>
      <c r="DOK292"/>
      <c r="DOL292"/>
      <c r="DOM292"/>
      <c r="DON292"/>
      <c r="DOO292"/>
      <c r="DOP292"/>
      <c r="DOQ292"/>
      <c r="DOR292"/>
      <c r="DOS292"/>
      <c r="DOT292"/>
      <c r="DOU292"/>
      <c r="DOV292"/>
      <c r="DOW292"/>
      <c r="DOX292"/>
      <c r="DOY292"/>
      <c r="DOZ292"/>
      <c r="DPA292"/>
      <c r="DPB292"/>
      <c r="DPC292"/>
      <c r="DPD292"/>
      <c r="DPE292"/>
      <c r="DPF292"/>
      <c r="DPG292"/>
      <c r="DPH292"/>
      <c r="DPI292"/>
      <c r="DPJ292"/>
      <c r="DPK292"/>
      <c r="DPL292"/>
      <c r="DPM292"/>
      <c r="DPN292"/>
      <c r="DPO292"/>
      <c r="DPP292"/>
      <c r="DPQ292"/>
      <c r="DPR292"/>
      <c r="DPS292"/>
      <c r="DPT292"/>
      <c r="DPU292"/>
      <c r="DPV292"/>
      <c r="DPW292"/>
      <c r="DPX292"/>
      <c r="DPY292"/>
      <c r="DPZ292"/>
      <c r="DQA292"/>
      <c r="DQB292"/>
      <c r="DQC292"/>
      <c r="DQD292"/>
      <c r="DQE292"/>
      <c r="DQF292"/>
      <c r="DQG292"/>
      <c r="DQH292"/>
      <c r="DQI292"/>
      <c r="DQJ292"/>
      <c r="DQK292"/>
      <c r="DQL292"/>
      <c r="DQM292"/>
      <c r="DQN292"/>
      <c r="DQO292"/>
      <c r="DQP292"/>
      <c r="DQQ292"/>
      <c r="DQR292"/>
      <c r="DQS292"/>
      <c r="DQT292"/>
      <c r="DQU292"/>
      <c r="DQV292"/>
      <c r="DQW292"/>
      <c r="DQX292"/>
      <c r="DQY292"/>
      <c r="DQZ292"/>
      <c r="DRA292"/>
      <c r="DRB292"/>
      <c r="DRC292"/>
      <c r="DRD292"/>
      <c r="DRE292"/>
      <c r="DRF292"/>
      <c r="DRG292"/>
      <c r="DRH292"/>
      <c r="DRI292"/>
      <c r="DRJ292"/>
      <c r="DRK292"/>
      <c r="DRL292"/>
      <c r="DRM292"/>
      <c r="DRN292"/>
      <c r="DRO292"/>
      <c r="DRP292"/>
      <c r="DRQ292"/>
      <c r="DRR292"/>
      <c r="DRS292"/>
      <c r="DRT292"/>
      <c r="DRU292"/>
      <c r="DRV292"/>
      <c r="DRW292"/>
      <c r="DRX292"/>
      <c r="DRY292"/>
      <c r="DRZ292"/>
      <c r="DSA292"/>
      <c r="DSB292"/>
      <c r="DSC292"/>
      <c r="DSD292"/>
      <c r="DSE292"/>
      <c r="DSF292"/>
      <c r="DSG292"/>
      <c r="DSH292"/>
      <c r="DSI292"/>
      <c r="DSJ292"/>
      <c r="DSK292"/>
      <c r="DSL292"/>
      <c r="DSM292"/>
      <c r="DSN292"/>
      <c r="DSO292"/>
      <c r="DSP292"/>
      <c r="DSQ292"/>
      <c r="DSR292"/>
      <c r="DSS292"/>
      <c r="DST292"/>
      <c r="DSU292"/>
      <c r="DSV292"/>
      <c r="DSW292"/>
      <c r="DSX292"/>
      <c r="DSY292"/>
      <c r="DSZ292"/>
      <c r="DTA292"/>
      <c r="DTB292"/>
      <c r="DTC292"/>
      <c r="DTD292"/>
      <c r="DTE292"/>
      <c r="DTF292"/>
      <c r="DTG292"/>
      <c r="DTH292"/>
      <c r="DTI292"/>
      <c r="DTJ292"/>
      <c r="DTK292"/>
      <c r="DTL292"/>
      <c r="DTM292"/>
      <c r="DTN292"/>
      <c r="DTO292"/>
      <c r="DTP292"/>
      <c r="DTQ292"/>
      <c r="DTR292"/>
      <c r="DTS292"/>
      <c r="DTT292"/>
      <c r="DTU292"/>
      <c r="DTV292"/>
      <c r="DTW292"/>
      <c r="DTX292"/>
      <c r="DTY292"/>
      <c r="DTZ292"/>
      <c r="DUA292"/>
      <c r="DUB292"/>
      <c r="DUC292"/>
      <c r="DUD292"/>
      <c r="DUE292"/>
      <c r="DUF292"/>
      <c r="DUG292"/>
      <c r="DUH292"/>
      <c r="DUI292"/>
      <c r="DUJ292"/>
      <c r="DUK292"/>
      <c r="DUL292"/>
      <c r="DUM292"/>
      <c r="DUN292"/>
      <c r="DUO292"/>
      <c r="DUP292"/>
      <c r="DUQ292"/>
      <c r="DUR292"/>
      <c r="DUS292"/>
      <c r="DUT292"/>
      <c r="DUU292"/>
      <c r="DUV292"/>
      <c r="DUW292"/>
      <c r="DUX292"/>
      <c r="DUY292"/>
      <c r="DUZ292"/>
      <c r="DVA292"/>
      <c r="DVB292"/>
      <c r="DVC292"/>
      <c r="DVD292"/>
      <c r="DVE292"/>
      <c r="DVF292"/>
      <c r="DVG292"/>
      <c r="DVH292"/>
      <c r="DVI292"/>
      <c r="DVJ292"/>
      <c r="DVK292"/>
      <c r="DVL292"/>
      <c r="DVM292"/>
      <c r="DVN292"/>
      <c r="DVO292"/>
      <c r="DVP292"/>
      <c r="DVQ292"/>
      <c r="DVR292"/>
      <c r="DVS292"/>
      <c r="DVT292"/>
      <c r="DVU292"/>
      <c r="DVV292"/>
      <c r="DVW292"/>
      <c r="DVX292"/>
      <c r="DVY292"/>
      <c r="DVZ292"/>
      <c r="DWA292"/>
      <c r="DWB292"/>
      <c r="DWC292"/>
      <c r="DWD292"/>
      <c r="DWE292"/>
      <c r="DWF292"/>
      <c r="DWG292"/>
      <c r="DWH292"/>
      <c r="DWI292"/>
      <c r="DWJ292"/>
      <c r="DWK292"/>
      <c r="DWL292"/>
      <c r="DWM292"/>
      <c r="DWN292"/>
      <c r="DWO292"/>
      <c r="DWP292"/>
      <c r="DWQ292"/>
      <c r="DWR292"/>
      <c r="DWS292"/>
      <c r="DWT292"/>
      <c r="DWU292"/>
      <c r="DWV292"/>
      <c r="DWW292"/>
      <c r="DWX292"/>
      <c r="DWY292"/>
      <c r="DWZ292"/>
      <c r="DXA292"/>
      <c r="DXB292"/>
      <c r="DXC292"/>
      <c r="DXD292"/>
      <c r="DXE292"/>
      <c r="DXF292"/>
      <c r="DXG292"/>
      <c r="DXH292"/>
      <c r="DXI292"/>
      <c r="DXJ292"/>
      <c r="DXK292"/>
      <c r="DXL292"/>
      <c r="DXM292"/>
      <c r="DXN292"/>
      <c r="DXO292"/>
      <c r="DXP292"/>
      <c r="DXQ292"/>
      <c r="DXR292"/>
      <c r="DXS292"/>
      <c r="DXT292"/>
      <c r="DXU292"/>
      <c r="DXV292"/>
      <c r="DXW292"/>
      <c r="DXX292"/>
      <c r="DXY292"/>
      <c r="DXZ292"/>
      <c r="DYA292"/>
      <c r="DYB292"/>
      <c r="DYC292"/>
      <c r="DYD292"/>
      <c r="DYE292"/>
      <c r="DYF292"/>
      <c r="DYG292"/>
      <c r="DYH292"/>
      <c r="DYI292"/>
      <c r="DYJ292"/>
      <c r="DYK292"/>
      <c r="DYL292"/>
      <c r="DYM292"/>
      <c r="DYN292"/>
      <c r="DYO292"/>
      <c r="DYP292"/>
      <c r="DYQ292"/>
      <c r="DYR292"/>
      <c r="DYS292"/>
      <c r="DYT292"/>
      <c r="DYU292"/>
      <c r="DYV292"/>
      <c r="DYW292"/>
      <c r="DYX292"/>
      <c r="DYY292"/>
      <c r="DYZ292"/>
      <c r="DZA292"/>
      <c r="DZB292"/>
      <c r="DZC292"/>
      <c r="DZD292"/>
      <c r="DZE292"/>
      <c r="DZF292"/>
      <c r="DZG292"/>
      <c r="DZH292"/>
      <c r="DZI292"/>
      <c r="DZJ292"/>
      <c r="DZK292"/>
      <c r="DZL292"/>
      <c r="DZM292"/>
      <c r="DZN292"/>
      <c r="DZO292"/>
      <c r="DZP292"/>
      <c r="DZQ292"/>
      <c r="DZR292"/>
      <c r="DZS292"/>
      <c r="DZT292"/>
      <c r="DZU292"/>
      <c r="DZV292"/>
      <c r="DZW292"/>
      <c r="DZX292"/>
      <c r="DZY292"/>
      <c r="DZZ292"/>
      <c r="EAA292"/>
      <c r="EAB292"/>
      <c r="EAC292"/>
      <c r="EAD292"/>
      <c r="EAE292"/>
      <c r="EAF292"/>
      <c r="EAG292"/>
      <c r="EAH292"/>
      <c r="EAI292"/>
      <c r="EAJ292"/>
      <c r="EAK292"/>
      <c r="EAL292"/>
      <c r="EAM292"/>
      <c r="EAN292"/>
      <c r="EAO292"/>
      <c r="EAP292"/>
      <c r="EAQ292"/>
      <c r="EAR292"/>
      <c r="EAS292"/>
      <c r="EAT292"/>
      <c r="EAU292"/>
      <c r="EAV292"/>
      <c r="EAW292"/>
      <c r="EAX292"/>
      <c r="EAY292"/>
      <c r="EAZ292"/>
      <c r="EBA292"/>
      <c r="EBB292"/>
      <c r="EBC292"/>
      <c r="EBD292"/>
      <c r="EBE292"/>
      <c r="EBF292"/>
      <c r="EBG292"/>
      <c r="EBH292"/>
      <c r="EBI292"/>
      <c r="EBJ292"/>
      <c r="EBK292"/>
      <c r="EBL292"/>
      <c r="EBM292"/>
      <c r="EBN292"/>
      <c r="EBO292"/>
      <c r="EBP292"/>
      <c r="EBQ292"/>
      <c r="EBR292"/>
      <c r="EBS292"/>
      <c r="EBT292"/>
      <c r="EBU292"/>
      <c r="EBV292"/>
      <c r="EBW292"/>
      <c r="EBX292"/>
      <c r="EBY292"/>
      <c r="EBZ292"/>
      <c r="ECA292"/>
      <c r="ECB292"/>
      <c r="ECC292"/>
      <c r="ECD292"/>
      <c r="ECE292"/>
      <c r="ECF292"/>
      <c r="ECG292"/>
      <c r="ECH292"/>
      <c r="ECI292"/>
      <c r="ECJ292"/>
      <c r="ECK292"/>
      <c r="ECL292"/>
      <c r="ECM292"/>
      <c r="ECN292"/>
      <c r="ECO292"/>
      <c r="ECP292"/>
      <c r="ECQ292"/>
      <c r="ECR292"/>
      <c r="ECS292"/>
      <c r="ECT292"/>
      <c r="ECU292"/>
      <c r="ECV292"/>
      <c r="ECW292"/>
      <c r="ECX292"/>
      <c r="ECY292"/>
      <c r="ECZ292"/>
      <c r="EDA292"/>
      <c r="EDB292"/>
      <c r="EDC292"/>
      <c r="EDD292"/>
      <c r="EDE292"/>
      <c r="EDF292"/>
      <c r="EDG292"/>
      <c r="EDH292"/>
      <c r="EDI292"/>
      <c r="EDJ292"/>
      <c r="EDK292"/>
      <c r="EDL292"/>
      <c r="EDM292"/>
      <c r="EDN292"/>
      <c r="EDO292"/>
      <c r="EDP292"/>
      <c r="EDQ292"/>
      <c r="EDR292"/>
      <c r="EDS292"/>
      <c r="EDT292"/>
      <c r="EDU292"/>
      <c r="EDV292"/>
      <c r="EDW292"/>
      <c r="EDX292"/>
      <c r="EDY292"/>
      <c r="EDZ292"/>
      <c r="EEA292"/>
      <c r="EEB292"/>
      <c r="EEC292"/>
      <c r="EED292"/>
      <c r="EEE292"/>
      <c r="EEF292"/>
      <c r="EEG292"/>
      <c r="EEH292"/>
      <c r="EEI292"/>
      <c r="EEJ292"/>
      <c r="EEK292"/>
      <c r="EEL292"/>
      <c r="EEM292"/>
      <c r="EEN292"/>
      <c r="EEO292"/>
      <c r="EEP292"/>
      <c r="EEQ292"/>
      <c r="EER292"/>
      <c r="EES292"/>
      <c r="EET292"/>
      <c r="EEU292"/>
      <c r="EEV292"/>
      <c r="EEW292"/>
      <c r="EEX292"/>
      <c r="EEY292"/>
      <c r="EEZ292"/>
      <c r="EFA292"/>
      <c r="EFB292"/>
      <c r="EFC292"/>
      <c r="EFD292"/>
      <c r="EFE292"/>
      <c r="EFF292"/>
      <c r="EFG292"/>
      <c r="EFH292"/>
      <c r="EFI292"/>
      <c r="EFJ292"/>
      <c r="EFK292"/>
      <c r="EFL292"/>
      <c r="EFM292"/>
      <c r="EFN292"/>
      <c r="EFO292"/>
      <c r="EFP292"/>
      <c r="EFQ292"/>
      <c r="EFR292"/>
      <c r="EFS292"/>
      <c r="EFT292"/>
      <c r="EFU292"/>
      <c r="EFV292"/>
      <c r="EFW292"/>
      <c r="EFX292"/>
      <c r="EFY292"/>
      <c r="EFZ292"/>
      <c r="EGA292"/>
      <c r="EGB292"/>
      <c r="EGC292"/>
      <c r="EGD292"/>
      <c r="EGE292"/>
      <c r="EGF292"/>
      <c r="EGG292"/>
      <c r="EGH292"/>
      <c r="EGI292"/>
      <c r="EGJ292"/>
      <c r="EGK292"/>
      <c r="EGL292"/>
      <c r="EGM292"/>
      <c r="EGN292"/>
      <c r="EGO292"/>
      <c r="EGP292"/>
      <c r="EGQ292"/>
      <c r="EGR292"/>
      <c r="EGS292"/>
      <c r="EGT292"/>
      <c r="EGU292"/>
      <c r="EGV292"/>
      <c r="EGW292"/>
      <c r="EGX292"/>
      <c r="EGY292"/>
      <c r="EGZ292"/>
      <c r="EHA292"/>
      <c r="EHB292"/>
      <c r="EHC292"/>
      <c r="EHD292"/>
      <c r="EHE292"/>
      <c r="EHF292"/>
      <c r="EHG292"/>
      <c r="EHH292"/>
      <c r="EHI292"/>
      <c r="EHJ292"/>
      <c r="EHK292"/>
      <c r="EHL292"/>
      <c r="EHM292"/>
      <c r="EHN292"/>
      <c r="EHO292"/>
      <c r="EHP292"/>
      <c r="EHQ292"/>
      <c r="EHR292"/>
      <c r="EHS292"/>
      <c r="EHT292"/>
      <c r="EHU292"/>
      <c r="EHV292"/>
      <c r="EHW292"/>
      <c r="EHX292"/>
      <c r="EHY292"/>
      <c r="EHZ292"/>
      <c r="EIA292"/>
      <c r="EIB292"/>
      <c r="EIC292"/>
      <c r="EID292"/>
      <c r="EIE292"/>
      <c r="EIF292"/>
      <c r="EIG292"/>
      <c r="EIH292"/>
      <c r="EII292"/>
      <c r="EIJ292"/>
      <c r="EIK292"/>
      <c r="EIL292"/>
      <c r="EIM292"/>
      <c r="EIN292"/>
      <c r="EIO292"/>
      <c r="EIP292"/>
      <c r="EIQ292"/>
      <c r="EIR292"/>
      <c r="EIS292"/>
      <c r="EIT292"/>
      <c r="EIU292"/>
      <c r="EIV292"/>
      <c r="EIW292"/>
      <c r="EIX292"/>
      <c r="EIY292"/>
      <c r="EIZ292"/>
      <c r="EJA292"/>
      <c r="EJB292"/>
      <c r="EJC292"/>
      <c r="EJD292"/>
      <c r="EJE292"/>
      <c r="EJF292"/>
      <c r="EJG292"/>
      <c r="EJH292"/>
      <c r="EJI292"/>
      <c r="EJJ292"/>
      <c r="EJK292"/>
      <c r="EJL292"/>
      <c r="EJM292"/>
      <c r="EJN292"/>
      <c r="EJO292"/>
      <c r="EJP292"/>
      <c r="EJQ292"/>
      <c r="EJR292"/>
      <c r="EJS292"/>
      <c r="EJT292"/>
      <c r="EJU292"/>
      <c r="EJV292"/>
      <c r="EJW292"/>
      <c r="EJX292"/>
      <c r="EJY292"/>
      <c r="EJZ292"/>
      <c r="EKA292"/>
      <c r="EKB292"/>
      <c r="EKC292"/>
      <c r="EKD292"/>
      <c r="EKE292"/>
      <c r="EKF292"/>
      <c r="EKG292"/>
      <c r="EKH292"/>
      <c r="EKI292"/>
      <c r="EKJ292"/>
      <c r="EKK292"/>
      <c r="EKL292"/>
      <c r="EKM292"/>
      <c r="EKN292"/>
      <c r="EKO292"/>
      <c r="EKP292"/>
      <c r="EKQ292"/>
      <c r="EKR292"/>
      <c r="EKS292"/>
      <c r="EKT292"/>
      <c r="EKU292"/>
      <c r="EKV292"/>
      <c r="EKW292"/>
      <c r="EKX292"/>
      <c r="EKY292"/>
      <c r="EKZ292"/>
      <c r="ELA292"/>
      <c r="ELB292"/>
      <c r="ELC292"/>
      <c r="ELD292"/>
      <c r="ELE292"/>
      <c r="ELF292"/>
      <c r="ELG292"/>
      <c r="ELH292"/>
      <c r="ELI292"/>
      <c r="ELJ292"/>
      <c r="ELK292"/>
      <c r="ELL292"/>
      <c r="ELM292"/>
      <c r="ELN292"/>
      <c r="ELO292"/>
      <c r="ELP292"/>
      <c r="ELQ292"/>
      <c r="ELR292"/>
      <c r="ELS292"/>
      <c r="ELT292"/>
      <c r="ELU292"/>
      <c r="ELV292"/>
      <c r="ELW292"/>
      <c r="ELX292"/>
      <c r="ELY292"/>
      <c r="ELZ292"/>
      <c r="EMA292"/>
      <c r="EMB292"/>
      <c r="EMC292"/>
      <c r="EMD292"/>
      <c r="EME292"/>
      <c r="EMF292"/>
      <c r="EMG292"/>
      <c r="EMH292"/>
      <c r="EMI292"/>
      <c r="EMJ292"/>
      <c r="EMK292"/>
      <c r="EML292"/>
      <c r="EMM292"/>
      <c r="EMN292"/>
      <c r="EMO292"/>
      <c r="EMP292"/>
      <c r="EMQ292"/>
      <c r="EMR292"/>
      <c r="EMS292"/>
      <c r="EMT292"/>
      <c r="EMU292"/>
      <c r="EMV292"/>
      <c r="EMW292"/>
      <c r="EMX292"/>
      <c r="EMY292"/>
      <c r="EMZ292"/>
      <c r="ENA292"/>
      <c r="ENB292"/>
      <c r="ENC292"/>
      <c r="END292"/>
      <c r="ENE292"/>
      <c r="ENF292"/>
      <c r="ENG292"/>
      <c r="ENH292"/>
      <c r="ENI292"/>
      <c r="ENJ292"/>
      <c r="ENK292"/>
      <c r="ENL292"/>
      <c r="ENM292"/>
      <c r="ENN292"/>
      <c r="ENO292"/>
      <c r="ENP292"/>
      <c r="ENQ292"/>
      <c r="ENR292"/>
      <c r="ENS292"/>
      <c r="ENT292"/>
      <c r="ENU292"/>
      <c r="ENV292"/>
      <c r="ENW292"/>
      <c r="ENX292"/>
      <c r="ENY292"/>
      <c r="ENZ292"/>
      <c r="EOA292"/>
      <c r="EOB292"/>
      <c r="EOC292"/>
      <c r="EOD292"/>
      <c r="EOE292"/>
      <c r="EOF292"/>
      <c r="EOG292"/>
      <c r="EOH292"/>
      <c r="EOI292"/>
      <c r="EOJ292"/>
      <c r="EOK292"/>
      <c r="EOL292"/>
      <c r="EOM292"/>
      <c r="EON292"/>
      <c r="EOO292"/>
      <c r="EOP292"/>
      <c r="EOQ292"/>
      <c r="EOR292"/>
      <c r="EOS292"/>
      <c r="EOT292"/>
      <c r="EOU292"/>
      <c r="EOV292"/>
      <c r="EOW292"/>
      <c r="EOX292"/>
      <c r="EOY292"/>
      <c r="EOZ292"/>
      <c r="EPA292"/>
      <c r="EPB292"/>
      <c r="EPC292"/>
      <c r="EPD292"/>
      <c r="EPE292"/>
      <c r="EPF292"/>
      <c r="EPG292"/>
      <c r="EPH292"/>
      <c r="EPI292"/>
      <c r="EPJ292"/>
      <c r="EPK292"/>
      <c r="EPL292"/>
      <c r="EPM292"/>
      <c r="EPN292"/>
      <c r="EPO292"/>
      <c r="EPP292"/>
      <c r="EPQ292"/>
      <c r="EPR292"/>
      <c r="EPS292"/>
      <c r="EPT292"/>
      <c r="EPU292"/>
      <c r="EPV292"/>
      <c r="EPW292"/>
      <c r="EPX292"/>
      <c r="EPY292"/>
      <c r="EPZ292"/>
      <c r="EQA292"/>
      <c r="EQB292"/>
      <c r="EQC292"/>
      <c r="EQD292"/>
      <c r="EQE292"/>
      <c r="EQF292"/>
      <c r="EQG292"/>
      <c r="EQH292"/>
      <c r="EQI292"/>
      <c r="EQJ292"/>
      <c r="EQK292"/>
      <c r="EQL292"/>
      <c r="EQM292"/>
      <c r="EQN292"/>
      <c r="EQO292"/>
      <c r="EQP292"/>
      <c r="EQQ292"/>
      <c r="EQR292"/>
      <c r="EQS292"/>
      <c r="EQT292"/>
      <c r="EQU292"/>
      <c r="EQV292"/>
      <c r="EQW292"/>
      <c r="EQX292"/>
      <c r="EQY292"/>
      <c r="EQZ292"/>
      <c r="ERA292"/>
      <c r="ERB292"/>
      <c r="ERC292"/>
      <c r="ERD292"/>
      <c r="ERE292"/>
      <c r="ERF292"/>
      <c r="ERG292"/>
      <c r="ERH292"/>
      <c r="ERI292"/>
      <c r="ERJ292"/>
      <c r="ERK292"/>
      <c r="ERL292"/>
      <c r="ERM292"/>
      <c r="ERN292"/>
      <c r="ERO292"/>
      <c r="ERP292"/>
      <c r="ERQ292"/>
      <c r="ERR292"/>
      <c r="ERS292"/>
      <c r="ERT292"/>
      <c r="ERU292"/>
      <c r="ERV292"/>
      <c r="ERW292"/>
      <c r="ERX292"/>
      <c r="ERY292"/>
      <c r="ERZ292"/>
      <c r="ESA292"/>
      <c r="ESB292"/>
      <c r="ESC292"/>
      <c r="ESD292"/>
      <c r="ESE292"/>
      <c r="ESF292"/>
      <c r="ESG292"/>
      <c r="ESH292"/>
      <c r="ESI292"/>
      <c r="ESJ292"/>
      <c r="ESK292"/>
      <c r="ESL292"/>
      <c r="ESM292"/>
      <c r="ESN292"/>
      <c r="ESO292"/>
      <c r="ESP292"/>
      <c r="ESQ292"/>
      <c r="ESR292"/>
      <c r="ESS292"/>
      <c r="EST292"/>
      <c r="ESU292"/>
      <c r="ESV292"/>
      <c r="ESW292"/>
      <c r="ESX292"/>
      <c r="ESY292"/>
      <c r="ESZ292"/>
      <c r="ETA292"/>
      <c r="ETB292"/>
      <c r="ETC292"/>
      <c r="ETD292"/>
      <c r="ETE292"/>
      <c r="ETF292"/>
      <c r="ETG292"/>
      <c r="ETH292"/>
      <c r="ETI292"/>
      <c r="ETJ292"/>
      <c r="ETK292"/>
      <c r="ETL292"/>
      <c r="ETM292"/>
      <c r="ETN292"/>
      <c r="ETO292"/>
      <c r="ETP292"/>
      <c r="ETQ292"/>
      <c r="ETR292"/>
      <c r="ETS292"/>
      <c r="ETT292"/>
      <c r="ETU292"/>
      <c r="ETV292"/>
      <c r="ETW292"/>
      <c r="ETX292"/>
      <c r="ETY292"/>
      <c r="ETZ292"/>
      <c r="EUA292"/>
      <c r="EUB292"/>
      <c r="EUC292"/>
      <c r="EUD292"/>
      <c r="EUE292"/>
      <c r="EUF292"/>
      <c r="EUG292"/>
      <c r="EUH292"/>
      <c r="EUI292"/>
      <c r="EUJ292"/>
      <c r="EUK292"/>
      <c r="EUL292"/>
      <c r="EUM292"/>
      <c r="EUN292"/>
      <c r="EUO292"/>
      <c r="EUP292"/>
      <c r="EUQ292"/>
      <c r="EUR292"/>
      <c r="EUS292"/>
      <c r="EUT292"/>
      <c r="EUU292"/>
      <c r="EUV292"/>
      <c r="EUW292"/>
      <c r="EUX292"/>
      <c r="EUY292"/>
      <c r="EUZ292"/>
      <c r="EVA292"/>
      <c r="EVB292"/>
      <c r="EVC292"/>
      <c r="EVD292"/>
      <c r="EVE292"/>
      <c r="EVF292"/>
      <c r="EVG292"/>
      <c r="EVH292"/>
      <c r="EVI292"/>
      <c r="EVJ292"/>
      <c r="EVK292"/>
      <c r="EVL292"/>
      <c r="EVM292"/>
      <c r="EVN292"/>
      <c r="EVO292"/>
      <c r="EVP292"/>
      <c r="EVQ292"/>
      <c r="EVR292"/>
      <c r="EVS292"/>
      <c r="EVT292"/>
      <c r="EVU292"/>
      <c r="EVV292"/>
      <c r="EVW292"/>
      <c r="EVX292"/>
      <c r="EVY292"/>
      <c r="EVZ292"/>
      <c r="EWA292"/>
      <c r="EWB292"/>
      <c r="EWC292"/>
      <c r="EWD292"/>
      <c r="EWE292"/>
      <c r="EWF292"/>
      <c r="EWG292"/>
      <c r="EWH292"/>
      <c r="EWI292"/>
      <c r="EWJ292"/>
      <c r="EWK292"/>
      <c r="EWL292"/>
      <c r="EWM292"/>
      <c r="EWN292"/>
      <c r="EWO292"/>
      <c r="EWP292"/>
      <c r="EWQ292"/>
      <c r="EWR292"/>
      <c r="EWS292"/>
      <c r="EWT292"/>
      <c r="EWU292"/>
      <c r="EWV292"/>
      <c r="EWW292"/>
      <c r="EWX292"/>
      <c r="EWY292"/>
      <c r="EWZ292"/>
      <c r="EXA292"/>
      <c r="EXB292"/>
      <c r="EXC292"/>
      <c r="EXD292"/>
      <c r="EXE292"/>
      <c r="EXF292"/>
      <c r="EXG292"/>
      <c r="EXH292"/>
      <c r="EXI292"/>
      <c r="EXJ292"/>
      <c r="EXK292"/>
      <c r="EXL292"/>
      <c r="EXM292"/>
      <c r="EXN292"/>
      <c r="EXO292"/>
      <c r="EXP292"/>
      <c r="EXQ292"/>
      <c r="EXR292"/>
      <c r="EXS292"/>
      <c r="EXT292"/>
      <c r="EXU292"/>
      <c r="EXV292"/>
      <c r="EXW292"/>
      <c r="EXX292"/>
      <c r="EXY292"/>
      <c r="EXZ292"/>
      <c r="EYA292"/>
      <c r="EYB292"/>
      <c r="EYC292"/>
      <c r="EYD292"/>
      <c r="EYE292"/>
      <c r="EYF292"/>
      <c r="EYG292"/>
      <c r="EYH292"/>
      <c r="EYI292"/>
      <c r="EYJ292"/>
      <c r="EYK292"/>
      <c r="EYL292"/>
      <c r="EYM292"/>
      <c r="EYN292"/>
      <c r="EYO292"/>
      <c r="EYP292"/>
      <c r="EYQ292"/>
      <c r="EYR292"/>
      <c r="EYS292"/>
      <c r="EYT292"/>
      <c r="EYU292"/>
      <c r="EYV292"/>
      <c r="EYW292"/>
      <c r="EYX292"/>
      <c r="EYY292"/>
      <c r="EYZ292"/>
      <c r="EZA292"/>
      <c r="EZB292"/>
      <c r="EZC292"/>
      <c r="EZD292"/>
      <c r="EZE292"/>
      <c r="EZF292"/>
      <c r="EZG292"/>
      <c r="EZH292"/>
      <c r="EZI292"/>
      <c r="EZJ292"/>
      <c r="EZK292"/>
      <c r="EZL292"/>
      <c r="EZM292"/>
      <c r="EZN292"/>
      <c r="EZO292"/>
      <c r="EZP292"/>
      <c r="EZQ292"/>
      <c r="EZR292"/>
      <c r="EZS292"/>
      <c r="EZT292"/>
      <c r="EZU292"/>
      <c r="EZV292"/>
      <c r="EZW292"/>
      <c r="EZX292"/>
      <c r="EZY292"/>
      <c r="EZZ292"/>
      <c r="FAA292"/>
      <c r="FAB292"/>
      <c r="FAC292"/>
      <c r="FAD292"/>
      <c r="FAE292"/>
      <c r="FAF292"/>
      <c r="FAG292"/>
      <c r="FAH292"/>
      <c r="FAI292"/>
      <c r="FAJ292"/>
      <c r="FAK292"/>
      <c r="FAL292"/>
      <c r="FAM292"/>
      <c r="FAN292"/>
      <c r="FAO292"/>
      <c r="FAP292"/>
      <c r="FAQ292"/>
      <c r="FAR292"/>
      <c r="FAS292"/>
      <c r="FAT292"/>
      <c r="FAU292"/>
      <c r="FAV292"/>
      <c r="FAW292"/>
      <c r="FAX292"/>
      <c r="FAY292"/>
      <c r="FAZ292"/>
      <c r="FBA292"/>
      <c r="FBB292"/>
      <c r="FBC292"/>
      <c r="FBD292"/>
      <c r="FBE292"/>
      <c r="FBF292"/>
      <c r="FBG292"/>
      <c r="FBH292"/>
      <c r="FBI292"/>
      <c r="FBJ292"/>
      <c r="FBK292"/>
      <c r="FBL292"/>
      <c r="FBM292"/>
      <c r="FBN292"/>
      <c r="FBO292"/>
      <c r="FBP292"/>
      <c r="FBQ292"/>
      <c r="FBR292"/>
      <c r="FBS292"/>
      <c r="FBT292"/>
      <c r="FBU292"/>
      <c r="FBV292"/>
      <c r="FBW292"/>
      <c r="FBX292"/>
      <c r="FBY292"/>
      <c r="FBZ292"/>
      <c r="FCA292"/>
      <c r="FCB292"/>
      <c r="FCC292"/>
      <c r="FCD292"/>
      <c r="FCE292"/>
      <c r="FCF292"/>
      <c r="FCG292"/>
      <c r="FCH292"/>
      <c r="FCI292"/>
      <c r="FCJ292"/>
      <c r="FCK292"/>
      <c r="FCL292"/>
      <c r="FCM292"/>
      <c r="FCN292"/>
      <c r="FCO292"/>
      <c r="FCP292"/>
      <c r="FCQ292"/>
      <c r="FCR292"/>
      <c r="FCS292"/>
      <c r="FCT292"/>
      <c r="FCU292"/>
      <c r="FCV292"/>
      <c r="FCW292"/>
      <c r="FCX292"/>
      <c r="FCY292"/>
      <c r="FCZ292"/>
      <c r="FDA292"/>
      <c r="FDB292"/>
      <c r="FDC292"/>
      <c r="FDD292"/>
      <c r="FDE292"/>
      <c r="FDF292"/>
      <c r="FDG292"/>
      <c r="FDH292"/>
      <c r="FDI292"/>
      <c r="FDJ292"/>
      <c r="FDK292"/>
      <c r="FDL292"/>
      <c r="FDM292"/>
      <c r="FDN292"/>
      <c r="FDO292"/>
      <c r="FDP292"/>
      <c r="FDQ292"/>
      <c r="FDR292"/>
      <c r="FDS292"/>
      <c r="FDT292"/>
      <c r="FDU292"/>
      <c r="FDV292"/>
      <c r="FDW292"/>
      <c r="FDX292"/>
      <c r="FDY292"/>
      <c r="FDZ292"/>
      <c r="FEA292"/>
      <c r="FEB292"/>
      <c r="FEC292"/>
      <c r="FED292"/>
      <c r="FEE292"/>
      <c r="FEF292"/>
      <c r="FEG292"/>
      <c r="FEH292"/>
      <c r="FEI292"/>
      <c r="FEJ292"/>
      <c r="FEK292"/>
      <c r="FEL292"/>
      <c r="FEM292"/>
      <c r="FEN292"/>
      <c r="FEO292"/>
      <c r="FEP292"/>
      <c r="FEQ292"/>
      <c r="FER292"/>
      <c r="FES292"/>
      <c r="FET292"/>
      <c r="FEU292"/>
      <c r="FEV292"/>
      <c r="FEW292"/>
      <c r="FEX292"/>
      <c r="FEY292"/>
      <c r="FEZ292"/>
      <c r="FFA292"/>
      <c r="FFB292"/>
      <c r="FFC292"/>
      <c r="FFD292"/>
      <c r="FFE292"/>
      <c r="FFF292"/>
      <c r="FFG292"/>
      <c r="FFH292"/>
      <c r="FFI292"/>
      <c r="FFJ292"/>
      <c r="FFK292"/>
      <c r="FFL292"/>
      <c r="FFM292"/>
      <c r="FFN292"/>
      <c r="FFO292"/>
      <c r="FFP292"/>
      <c r="FFQ292"/>
      <c r="FFR292"/>
      <c r="FFS292"/>
      <c r="FFT292"/>
      <c r="FFU292"/>
      <c r="FFV292"/>
      <c r="FFW292"/>
      <c r="FFX292"/>
      <c r="FFY292"/>
      <c r="FFZ292"/>
      <c r="FGA292"/>
      <c r="FGB292"/>
      <c r="FGC292"/>
      <c r="FGD292"/>
      <c r="FGE292"/>
      <c r="FGF292"/>
      <c r="FGG292"/>
      <c r="FGH292"/>
      <c r="FGI292"/>
      <c r="FGJ292"/>
      <c r="FGK292"/>
      <c r="FGL292"/>
      <c r="FGM292"/>
      <c r="FGN292"/>
      <c r="FGO292"/>
      <c r="FGP292"/>
      <c r="FGQ292"/>
      <c r="FGR292"/>
      <c r="FGS292"/>
      <c r="FGT292"/>
      <c r="FGU292"/>
      <c r="FGV292"/>
      <c r="FGW292"/>
      <c r="FGX292"/>
      <c r="FGY292"/>
      <c r="FGZ292"/>
      <c r="FHA292"/>
      <c r="FHB292"/>
      <c r="FHC292"/>
      <c r="FHD292"/>
      <c r="FHE292"/>
      <c r="FHF292"/>
      <c r="FHG292"/>
      <c r="FHH292"/>
      <c r="FHI292"/>
      <c r="FHJ292"/>
      <c r="FHK292"/>
      <c r="FHL292"/>
      <c r="FHM292"/>
      <c r="FHN292"/>
      <c r="FHO292"/>
      <c r="FHP292"/>
      <c r="FHQ292"/>
      <c r="FHR292"/>
      <c r="FHS292"/>
      <c r="FHT292"/>
      <c r="FHU292"/>
      <c r="FHV292"/>
      <c r="FHW292"/>
      <c r="FHX292"/>
      <c r="FHY292"/>
      <c r="FHZ292"/>
      <c r="FIA292"/>
      <c r="FIB292"/>
      <c r="FIC292"/>
      <c r="FID292"/>
      <c r="FIE292"/>
      <c r="FIF292"/>
      <c r="FIG292"/>
      <c r="FIH292"/>
      <c r="FII292"/>
      <c r="FIJ292"/>
      <c r="FIK292"/>
      <c r="FIL292"/>
      <c r="FIM292"/>
      <c r="FIN292"/>
      <c r="FIO292"/>
      <c r="FIP292"/>
      <c r="FIQ292"/>
      <c r="FIR292"/>
      <c r="FIS292"/>
      <c r="FIT292"/>
      <c r="FIU292"/>
      <c r="FIV292"/>
      <c r="FIW292"/>
      <c r="FIX292"/>
      <c r="FIY292"/>
      <c r="FIZ292"/>
      <c r="FJA292"/>
      <c r="FJB292"/>
      <c r="FJC292"/>
      <c r="FJD292"/>
      <c r="FJE292"/>
      <c r="FJF292"/>
      <c r="FJG292"/>
      <c r="FJH292"/>
      <c r="FJI292"/>
      <c r="FJJ292"/>
      <c r="FJK292"/>
      <c r="FJL292"/>
      <c r="FJM292"/>
      <c r="FJN292"/>
      <c r="FJO292"/>
      <c r="FJP292"/>
      <c r="FJQ292"/>
      <c r="FJR292"/>
      <c r="FJS292"/>
      <c r="FJT292"/>
      <c r="FJU292"/>
      <c r="FJV292"/>
      <c r="FJW292"/>
      <c r="FJX292"/>
      <c r="FJY292"/>
      <c r="FJZ292"/>
      <c r="FKA292"/>
      <c r="FKB292"/>
      <c r="FKC292"/>
      <c r="FKD292"/>
      <c r="FKE292"/>
      <c r="FKF292"/>
      <c r="FKG292"/>
      <c r="FKH292"/>
      <c r="FKI292"/>
      <c r="FKJ292"/>
      <c r="FKK292"/>
      <c r="FKL292"/>
      <c r="FKM292"/>
      <c r="FKN292"/>
      <c r="FKO292"/>
      <c r="FKP292"/>
      <c r="FKQ292"/>
      <c r="FKR292"/>
      <c r="FKS292"/>
      <c r="FKT292"/>
      <c r="FKU292"/>
      <c r="FKV292"/>
      <c r="FKW292"/>
      <c r="FKX292"/>
      <c r="FKY292"/>
      <c r="FKZ292"/>
      <c r="FLA292"/>
      <c r="FLB292"/>
      <c r="FLC292"/>
      <c r="FLD292"/>
      <c r="FLE292"/>
      <c r="FLF292"/>
      <c r="FLG292"/>
      <c r="FLH292"/>
      <c r="FLI292"/>
      <c r="FLJ292"/>
      <c r="FLK292"/>
      <c r="FLL292"/>
      <c r="FLM292"/>
      <c r="FLN292"/>
      <c r="FLO292"/>
      <c r="FLP292"/>
      <c r="FLQ292"/>
      <c r="FLR292"/>
      <c r="FLS292"/>
      <c r="FLT292"/>
      <c r="FLU292"/>
      <c r="FLV292"/>
      <c r="FLW292"/>
      <c r="FLX292"/>
      <c r="FLY292"/>
      <c r="FLZ292"/>
      <c r="FMA292"/>
      <c r="FMB292"/>
      <c r="FMC292"/>
      <c r="FMD292"/>
      <c r="FME292"/>
      <c r="FMF292"/>
      <c r="FMG292"/>
      <c r="FMH292"/>
      <c r="FMI292"/>
      <c r="FMJ292"/>
      <c r="FMK292"/>
      <c r="FML292"/>
      <c r="FMM292"/>
      <c r="FMN292"/>
      <c r="FMO292"/>
      <c r="FMP292"/>
      <c r="FMQ292"/>
      <c r="FMR292"/>
      <c r="FMS292"/>
      <c r="FMT292"/>
      <c r="FMU292"/>
      <c r="FMV292"/>
      <c r="FMW292"/>
      <c r="FMX292"/>
      <c r="FMY292"/>
      <c r="FMZ292"/>
      <c r="FNA292"/>
      <c r="FNB292"/>
      <c r="FNC292"/>
      <c r="FND292"/>
      <c r="FNE292"/>
      <c r="FNF292"/>
      <c r="FNG292"/>
      <c r="FNH292"/>
      <c r="FNI292"/>
      <c r="FNJ292"/>
      <c r="FNK292"/>
      <c r="FNL292"/>
      <c r="FNM292"/>
      <c r="FNN292"/>
      <c r="FNO292"/>
      <c r="FNP292"/>
      <c r="FNQ292"/>
      <c r="FNR292"/>
      <c r="FNS292"/>
      <c r="FNT292"/>
      <c r="FNU292"/>
      <c r="FNV292"/>
      <c r="FNW292"/>
      <c r="FNX292"/>
      <c r="FNY292"/>
      <c r="FNZ292"/>
      <c r="FOA292"/>
      <c r="FOB292"/>
      <c r="FOC292"/>
      <c r="FOD292"/>
      <c r="FOE292"/>
      <c r="FOF292"/>
      <c r="FOG292"/>
      <c r="FOH292"/>
      <c r="FOI292"/>
      <c r="FOJ292"/>
      <c r="FOK292"/>
      <c r="FOL292"/>
      <c r="FOM292"/>
      <c r="FON292"/>
      <c r="FOO292"/>
      <c r="FOP292"/>
      <c r="FOQ292"/>
      <c r="FOR292"/>
      <c r="FOS292"/>
      <c r="FOT292"/>
      <c r="FOU292"/>
      <c r="FOV292"/>
      <c r="FOW292"/>
      <c r="FOX292"/>
      <c r="FOY292"/>
      <c r="FOZ292"/>
      <c r="FPA292"/>
      <c r="FPB292"/>
      <c r="FPC292"/>
      <c r="FPD292"/>
      <c r="FPE292"/>
      <c r="FPF292"/>
      <c r="FPG292"/>
      <c r="FPH292"/>
      <c r="FPI292"/>
      <c r="FPJ292"/>
      <c r="FPK292"/>
      <c r="FPL292"/>
      <c r="FPM292"/>
      <c r="FPN292"/>
      <c r="FPO292"/>
      <c r="FPP292"/>
      <c r="FPQ292"/>
      <c r="FPR292"/>
      <c r="FPS292"/>
      <c r="FPT292"/>
      <c r="FPU292"/>
      <c r="FPV292"/>
      <c r="FPW292"/>
      <c r="FPX292"/>
      <c r="FPY292"/>
      <c r="FPZ292"/>
      <c r="FQA292"/>
      <c r="FQB292"/>
      <c r="FQC292"/>
      <c r="FQD292"/>
      <c r="FQE292"/>
      <c r="FQF292"/>
      <c r="FQG292"/>
      <c r="FQH292"/>
      <c r="FQI292"/>
      <c r="FQJ292"/>
      <c r="FQK292"/>
      <c r="FQL292"/>
      <c r="FQM292"/>
      <c r="FQN292"/>
      <c r="FQO292"/>
      <c r="FQP292"/>
      <c r="FQQ292"/>
      <c r="FQR292"/>
      <c r="FQS292"/>
      <c r="FQT292"/>
      <c r="FQU292"/>
      <c r="FQV292"/>
      <c r="FQW292"/>
      <c r="FQX292"/>
      <c r="FQY292"/>
      <c r="FQZ292"/>
      <c r="FRA292"/>
      <c r="FRB292"/>
      <c r="FRC292"/>
      <c r="FRD292"/>
      <c r="FRE292"/>
      <c r="FRF292"/>
      <c r="FRG292"/>
      <c r="FRH292"/>
      <c r="FRI292"/>
      <c r="FRJ292"/>
      <c r="FRK292"/>
      <c r="FRL292"/>
      <c r="FRM292"/>
      <c r="FRN292"/>
      <c r="FRO292"/>
      <c r="FRP292"/>
      <c r="FRQ292"/>
      <c r="FRR292"/>
      <c r="FRS292"/>
      <c r="FRT292"/>
      <c r="FRU292"/>
      <c r="FRV292"/>
      <c r="FRW292"/>
      <c r="FRX292"/>
      <c r="FRY292"/>
      <c r="FRZ292"/>
      <c r="FSA292"/>
      <c r="FSB292"/>
      <c r="FSC292"/>
      <c r="FSD292"/>
      <c r="FSE292"/>
      <c r="FSF292"/>
      <c r="FSG292"/>
      <c r="FSH292"/>
      <c r="FSI292"/>
      <c r="FSJ292"/>
      <c r="FSK292"/>
      <c r="FSL292"/>
      <c r="FSM292"/>
      <c r="FSN292"/>
      <c r="FSO292"/>
      <c r="FSP292"/>
      <c r="FSQ292"/>
      <c r="FSR292"/>
      <c r="FSS292"/>
      <c r="FST292"/>
      <c r="FSU292"/>
      <c r="FSV292"/>
      <c r="FSW292"/>
      <c r="FSX292"/>
      <c r="FSY292"/>
      <c r="FSZ292"/>
      <c r="FTA292"/>
      <c r="FTB292"/>
      <c r="FTC292"/>
      <c r="FTD292"/>
      <c r="FTE292"/>
      <c r="FTF292"/>
      <c r="FTG292"/>
      <c r="FTH292"/>
      <c r="FTI292"/>
      <c r="FTJ292"/>
      <c r="FTK292"/>
      <c r="FTL292"/>
      <c r="FTM292"/>
      <c r="FTN292"/>
      <c r="FTO292"/>
      <c r="FTP292"/>
      <c r="FTQ292"/>
      <c r="FTR292"/>
      <c r="FTS292"/>
      <c r="FTT292"/>
      <c r="FTU292"/>
      <c r="FTV292"/>
      <c r="FTW292"/>
      <c r="FTX292"/>
      <c r="FTY292"/>
      <c r="FTZ292"/>
      <c r="FUA292"/>
      <c r="FUB292"/>
      <c r="FUC292"/>
      <c r="FUD292"/>
      <c r="FUE292"/>
      <c r="FUF292"/>
      <c r="FUG292"/>
      <c r="FUH292"/>
      <c r="FUI292"/>
      <c r="FUJ292"/>
      <c r="FUK292"/>
      <c r="FUL292"/>
      <c r="FUM292"/>
      <c r="FUN292"/>
      <c r="FUO292"/>
      <c r="FUP292"/>
      <c r="FUQ292"/>
      <c r="FUR292"/>
      <c r="FUS292"/>
      <c r="FUT292"/>
      <c r="FUU292"/>
      <c r="FUV292"/>
      <c r="FUW292"/>
      <c r="FUX292"/>
      <c r="FUY292"/>
      <c r="FUZ292"/>
      <c r="FVA292"/>
      <c r="FVB292"/>
      <c r="FVC292"/>
      <c r="FVD292"/>
      <c r="FVE292"/>
      <c r="FVF292"/>
      <c r="FVG292"/>
      <c r="FVH292"/>
      <c r="FVI292"/>
      <c r="FVJ292"/>
      <c r="FVK292"/>
      <c r="FVL292"/>
      <c r="FVM292"/>
      <c r="FVN292"/>
      <c r="FVO292"/>
      <c r="FVP292"/>
      <c r="FVQ292"/>
      <c r="FVR292"/>
      <c r="FVS292"/>
      <c r="FVT292"/>
      <c r="FVU292"/>
      <c r="FVV292"/>
      <c r="FVW292"/>
      <c r="FVX292"/>
      <c r="FVY292"/>
      <c r="FVZ292"/>
      <c r="FWA292"/>
      <c r="FWB292"/>
      <c r="FWC292"/>
      <c r="FWD292"/>
      <c r="FWE292"/>
      <c r="FWF292"/>
      <c r="FWG292"/>
      <c r="FWH292"/>
      <c r="FWI292"/>
      <c r="FWJ292"/>
      <c r="FWK292"/>
      <c r="FWL292"/>
      <c r="FWM292"/>
      <c r="FWN292"/>
      <c r="FWO292"/>
      <c r="FWP292"/>
      <c r="FWQ292"/>
      <c r="FWR292"/>
      <c r="FWS292"/>
      <c r="FWT292"/>
      <c r="FWU292"/>
      <c r="FWV292"/>
      <c r="FWW292"/>
      <c r="FWX292"/>
      <c r="FWY292"/>
      <c r="FWZ292"/>
      <c r="FXA292"/>
      <c r="FXB292"/>
      <c r="FXC292"/>
      <c r="FXD292"/>
      <c r="FXE292"/>
      <c r="FXF292"/>
      <c r="FXG292"/>
      <c r="FXH292"/>
      <c r="FXI292"/>
      <c r="FXJ292"/>
      <c r="FXK292"/>
      <c r="FXL292"/>
      <c r="FXM292"/>
      <c r="FXN292"/>
      <c r="FXO292"/>
      <c r="FXP292"/>
      <c r="FXQ292"/>
      <c r="FXR292"/>
      <c r="FXS292"/>
      <c r="FXT292"/>
      <c r="FXU292"/>
      <c r="FXV292"/>
      <c r="FXW292"/>
      <c r="FXX292"/>
      <c r="FXY292"/>
      <c r="FXZ292"/>
      <c r="FYA292"/>
      <c r="FYB292"/>
      <c r="FYC292"/>
      <c r="FYD292"/>
      <c r="FYE292"/>
      <c r="FYF292"/>
      <c r="FYG292"/>
      <c r="FYH292"/>
      <c r="FYI292"/>
      <c r="FYJ292"/>
      <c r="FYK292"/>
      <c r="FYL292"/>
      <c r="FYM292"/>
      <c r="FYN292"/>
      <c r="FYO292"/>
      <c r="FYP292"/>
      <c r="FYQ292"/>
      <c r="FYR292"/>
      <c r="FYS292"/>
      <c r="FYT292"/>
      <c r="FYU292"/>
      <c r="FYV292"/>
      <c r="FYW292"/>
      <c r="FYX292"/>
      <c r="FYY292"/>
      <c r="FYZ292"/>
      <c r="FZA292"/>
      <c r="FZB292"/>
      <c r="FZC292"/>
      <c r="FZD292"/>
      <c r="FZE292"/>
      <c r="FZF292"/>
      <c r="FZG292"/>
      <c r="FZH292"/>
      <c r="FZI292"/>
      <c r="FZJ292"/>
      <c r="FZK292"/>
      <c r="FZL292"/>
      <c r="FZM292"/>
      <c r="FZN292"/>
      <c r="FZO292"/>
      <c r="FZP292"/>
      <c r="FZQ292"/>
      <c r="FZR292"/>
      <c r="FZS292"/>
      <c r="FZT292"/>
      <c r="FZU292"/>
      <c r="FZV292"/>
      <c r="FZW292"/>
      <c r="FZX292"/>
      <c r="FZY292"/>
      <c r="FZZ292"/>
      <c r="GAA292"/>
      <c r="GAB292"/>
      <c r="GAC292"/>
      <c r="GAD292"/>
      <c r="GAE292"/>
      <c r="GAF292"/>
      <c r="GAG292"/>
      <c r="GAH292"/>
      <c r="GAI292"/>
      <c r="GAJ292"/>
      <c r="GAK292"/>
      <c r="GAL292"/>
      <c r="GAM292"/>
      <c r="GAN292"/>
      <c r="GAO292"/>
      <c r="GAP292"/>
      <c r="GAQ292"/>
      <c r="GAR292"/>
      <c r="GAS292"/>
      <c r="GAT292"/>
      <c r="GAU292"/>
      <c r="GAV292"/>
      <c r="GAW292"/>
      <c r="GAX292"/>
      <c r="GAY292"/>
      <c r="GAZ292"/>
      <c r="GBA292"/>
      <c r="GBB292"/>
      <c r="GBC292"/>
      <c r="GBD292"/>
      <c r="GBE292"/>
      <c r="GBF292"/>
      <c r="GBG292"/>
      <c r="GBH292"/>
      <c r="GBI292"/>
      <c r="GBJ292"/>
      <c r="GBK292"/>
      <c r="GBL292"/>
      <c r="GBM292"/>
      <c r="GBN292"/>
      <c r="GBO292"/>
      <c r="GBP292"/>
      <c r="GBQ292"/>
      <c r="GBR292"/>
      <c r="GBS292"/>
      <c r="GBT292"/>
      <c r="GBU292"/>
      <c r="GBV292"/>
      <c r="GBW292"/>
      <c r="GBX292"/>
      <c r="GBY292"/>
      <c r="GBZ292"/>
      <c r="GCA292"/>
      <c r="GCB292"/>
      <c r="GCC292"/>
      <c r="GCD292"/>
      <c r="GCE292"/>
      <c r="GCF292"/>
      <c r="GCG292"/>
      <c r="GCH292"/>
      <c r="GCI292"/>
      <c r="GCJ292"/>
      <c r="GCK292"/>
      <c r="GCL292"/>
      <c r="GCM292"/>
      <c r="GCN292"/>
      <c r="GCO292"/>
      <c r="GCP292"/>
      <c r="GCQ292"/>
      <c r="GCR292"/>
      <c r="GCS292"/>
      <c r="GCT292"/>
      <c r="GCU292"/>
      <c r="GCV292"/>
      <c r="GCW292"/>
      <c r="GCX292"/>
      <c r="GCY292"/>
      <c r="GCZ292"/>
      <c r="GDA292"/>
      <c r="GDB292"/>
      <c r="GDC292"/>
      <c r="GDD292"/>
      <c r="GDE292"/>
      <c r="GDF292"/>
      <c r="GDG292"/>
      <c r="GDH292"/>
      <c r="GDI292"/>
      <c r="GDJ292"/>
      <c r="GDK292"/>
      <c r="GDL292"/>
      <c r="GDM292"/>
      <c r="GDN292"/>
      <c r="GDO292"/>
      <c r="GDP292"/>
      <c r="GDQ292"/>
      <c r="GDR292"/>
      <c r="GDS292"/>
      <c r="GDT292"/>
      <c r="GDU292"/>
      <c r="GDV292"/>
      <c r="GDW292"/>
      <c r="GDX292"/>
      <c r="GDY292"/>
      <c r="GDZ292"/>
      <c r="GEA292"/>
      <c r="GEB292"/>
      <c r="GEC292"/>
      <c r="GED292"/>
      <c r="GEE292"/>
      <c r="GEF292"/>
      <c r="GEG292"/>
      <c r="GEH292"/>
      <c r="GEI292"/>
      <c r="GEJ292"/>
      <c r="GEK292"/>
      <c r="GEL292"/>
      <c r="GEM292"/>
      <c r="GEN292"/>
      <c r="GEO292"/>
      <c r="GEP292"/>
      <c r="GEQ292"/>
      <c r="GER292"/>
      <c r="GES292"/>
      <c r="GET292"/>
      <c r="GEU292"/>
      <c r="GEV292"/>
      <c r="GEW292"/>
      <c r="GEX292"/>
      <c r="GEY292"/>
      <c r="GEZ292"/>
      <c r="GFA292"/>
      <c r="GFB292"/>
      <c r="GFC292"/>
      <c r="GFD292"/>
      <c r="GFE292"/>
      <c r="GFF292"/>
      <c r="GFG292"/>
      <c r="GFH292"/>
      <c r="GFI292"/>
      <c r="GFJ292"/>
      <c r="GFK292"/>
      <c r="GFL292"/>
      <c r="GFM292"/>
      <c r="GFN292"/>
      <c r="GFO292"/>
      <c r="GFP292"/>
      <c r="GFQ292"/>
      <c r="GFR292"/>
      <c r="GFS292"/>
      <c r="GFT292"/>
      <c r="GFU292"/>
      <c r="GFV292"/>
      <c r="GFW292"/>
      <c r="GFX292"/>
      <c r="GFY292"/>
      <c r="GFZ292"/>
      <c r="GGA292"/>
      <c r="GGB292"/>
      <c r="GGC292"/>
      <c r="GGD292"/>
      <c r="GGE292"/>
      <c r="GGF292"/>
      <c r="GGG292"/>
      <c r="GGH292"/>
      <c r="GGI292"/>
      <c r="GGJ292"/>
      <c r="GGK292"/>
      <c r="GGL292"/>
      <c r="GGM292"/>
      <c r="GGN292"/>
      <c r="GGO292"/>
      <c r="GGP292"/>
      <c r="GGQ292"/>
      <c r="GGR292"/>
      <c r="GGS292"/>
      <c r="GGT292"/>
      <c r="GGU292"/>
      <c r="GGV292"/>
      <c r="GGW292"/>
      <c r="GGX292"/>
      <c r="GGY292"/>
      <c r="GGZ292"/>
      <c r="GHA292"/>
      <c r="GHB292"/>
      <c r="GHC292"/>
      <c r="GHD292"/>
      <c r="GHE292"/>
      <c r="GHF292"/>
      <c r="GHG292"/>
      <c r="GHH292"/>
      <c r="GHI292"/>
      <c r="GHJ292"/>
      <c r="GHK292"/>
      <c r="GHL292"/>
      <c r="GHM292"/>
      <c r="GHN292"/>
      <c r="GHO292"/>
      <c r="GHP292"/>
      <c r="GHQ292"/>
      <c r="GHR292"/>
      <c r="GHS292"/>
      <c r="GHT292"/>
      <c r="GHU292"/>
      <c r="GHV292"/>
      <c r="GHW292"/>
      <c r="GHX292"/>
      <c r="GHY292"/>
      <c r="GHZ292"/>
      <c r="GIA292"/>
      <c r="GIB292"/>
      <c r="GIC292"/>
      <c r="GID292"/>
      <c r="GIE292"/>
      <c r="GIF292"/>
      <c r="GIG292"/>
      <c r="GIH292"/>
      <c r="GII292"/>
      <c r="GIJ292"/>
      <c r="GIK292"/>
      <c r="GIL292"/>
      <c r="GIM292"/>
      <c r="GIN292"/>
      <c r="GIO292"/>
      <c r="GIP292"/>
      <c r="GIQ292"/>
      <c r="GIR292"/>
      <c r="GIS292"/>
      <c r="GIT292"/>
      <c r="GIU292"/>
      <c r="GIV292"/>
      <c r="GIW292"/>
      <c r="GIX292"/>
      <c r="GIY292"/>
      <c r="GIZ292"/>
      <c r="GJA292"/>
      <c r="GJB292"/>
      <c r="GJC292"/>
      <c r="GJD292"/>
      <c r="GJE292"/>
      <c r="GJF292"/>
      <c r="GJG292"/>
      <c r="GJH292"/>
      <c r="GJI292"/>
      <c r="GJJ292"/>
      <c r="GJK292"/>
      <c r="GJL292"/>
      <c r="GJM292"/>
      <c r="GJN292"/>
      <c r="GJO292"/>
      <c r="GJP292"/>
      <c r="GJQ292"/>
      <c r="GJR292"/>
      <c r="GJS292"/>
      <c r="GJT292"/>
      <c r="GJU292"/>
      <c r="GJV292"/>
      <c r="GJW292"/>
      <c r="GJX292"/>
      <c r="GJY292"/>
      <c r="GJZ292"/>
      <c r="GKA292"/>
      <c r="GKB292"/>
      <c r="GKC292"/>
      <c r="GKD292"/>
      <c r="GKE292"/>
      <c r="GKF292"/>
      <c r="GKG292"/>
      <c r="GKH292"/>
      <c r="GKI292"/>
      <c r="GKJ292"/>
      <c r="GKK292"/>
      <c r="GKL292"/>
      <c r="GKM292"/>
      <c r="GKN292"/>
      <c r="GKO292"/>
      <c r="GKP292"/>
      <c r="GKQ292"/>
      <c r="GKR292"/>
      <c r="GKS292"/>
      <c r="GKT292"/>
      <c r="GKU292"/>
      <c r="GKV292"/>
      <c r="GKW292"/>
      <c r="GKX292"/>
      <c r="GKY292"/>
      <c r="GKZ292"/>
      <c r="GLA292"/>
      <c r="GLB292"/>
      <c r="GLC292"/>
      <c r="GLD292"/>
      <c r="GLE292"/>
      <c r="GLF292"/>
      <c r="GLG292"/>
      <c r="GLH292"/>
      <c r="GLI292"/>
      <c r="GLJ292"/>
      <c r="GLK292"/>
      <c r="GLL292"/>
      <c r="GLM292"/>
      <c r="GLN292"/>
      <c r="GLO292"/>
      <c r="GLP292"/>
      <c r="GLQ292"/>
      <c r="GLR292"/>
      <c r="GLS292"/>
      <c r="GLT292"/>
      <c r="GLU292"/>
      <c r="GLV292"/>
      <c r="GLW292"/>
      <c r="GLX292"/>
      <c r="GLY292"/>
      <c r="GLZ292"/>
      <c r="GMA292"/>
      <c r="GMB292"/>
      <c r="GMC292"/>
      <c r="GMD292"/>
      <c r="GME292"/>
      <c r="GMF292"/>
      <c r="GMG292"/>
      <c r="GMH292"/>
      <c r="GMI292"/>
      <c r="GMJ292"/>
      <c r="GMK292"/>
      <c r="GML292"/>
      <c r="GMM292"/>
      <c r="GMN292"/>
      <c r="GMO292"/>
      <c r="GMP292"/>
      <c r="GMQ292"/>
      <c r="GMR292"/>
      <c r="GMS292"/>
      <c r="GMT292"/>
      <c r="GMU292"/>
      <c r="GMV292"/>
      <c r="GMW292"/>
      <c r="GMX292"/>
      <c r="GMY292"/>
      <c r="GMZ292"/>
      <c r="GNA292"/>
      <c r="GNB292"/>
      <c r="GNC292"/>
      <c r="GND292"/>
      <c r="GNE292"/>
      <c r="GNF292"/>
      <c r="GNG292"/>
      <c r="GNH292"/>
      <c r="GNI292"/>
      <c r="GNJ292"/>
      <c r="GNK292"/>
      <c r="GNL292"/>
      <c r="GNM292"/>
      <c r="GNN292"/>
      <c r="GNO292"/>
      <c r="GNP292"/>
      <c r="GNQ292"/>
      <c r="GNR292"/>
      <c r="GNS292"/>
      <c r="GNT292"/>
      <c r="GNU292"/>
      <c r="GNV292"/>
      <c r="GNW292"/>
      <c r="GNX292"/>
      <c r="GNY292"/>
      <c r="GNZ292"/>
      <c r="GOA292"/>
      <c r="GOB292"/>
      <c r="GOC292"/>
      <c r="GOD292"/>
      <c r="GOE292"/>
      <c r="GOF292"/>
      <c r="GOG292"/>
      <c r="GOH292"/>
      <c r="GOI292"/>
      <c r="GOJ292"/>
      <c r="GOK292"/>
      <c r="GOL292"/>
      <c r="GOM292"/>
      <c r="GON292"/>
      <c r="GOO292"/>
      <c r="GOP292"/>
      <c r="GOQ292"/>
      <c r="GOR292"/>
      <c r="GOS292"/>
      <c r="GOT292"/>
      <c r="GOU292"/>
      <c r="GOV292"/>
      <c r="GOW292"/>
      <c r="GOX292"/>
      <c r="GOY292"/>
      <c r="GOZ292"/>
      <c r="GPA292"/>
      <c r="GPB292"/>
      <c r="GPC292"/>
      <c r="GPD292"/>
      <c r="GPE292"/>
      <c r="GPF292"/>
      <c r="GPG292"/>
      <c r="GPH292"/>
      <c r="GPI292"/>
      <c r="GPJ292"/>
      <c r="GPK292"/>
      <c r="GPL292"/>
      <c r="GPM292"/>
      <c r="GPN292"/>
      <c r="GPO292"/>
      <c r="GPP292"/>
      <c r="GPQ292"/>
      <c r="GPR292"/>
      <c r="GPS292"/>
      <c r="GPT292"/>
      <c r="GPU292"/>
      <c r="GPV292"/>
      <c r="GPW292"/>
      <c r="GPX292"/>
      <c r="GPY292"/>
      <c r="GPZ292"/>
      <c r="GQA292"/>
      <c r="GQB292"/>
      <c r="GQC292"/>
      <c r="GQD292"/>
      <c r="GQE292"/>
      <c r="GQF292"/>
      <c r="GQG292"/>
      <c r="GQH292"/>
      <c r="GQI292"/>
      <c r="GQJ292"/>
      <c r="GQK292"/>
      <c r="GQL292"/>
      <c r="GQM292"/>
      <c r="GQN292"/>
      <c r="GQO292"/>
      <c r="GQP292"/>
      <c r="GQQ292"/>
      <c r="GQR292"/>
      <c r="GQS292"/>
      <c r="GQT292"/>
      <c r="GQU292"/>
      <c r="GQV292"/>
      <c r="GQW292"/>
      <c r="GQX292"/>
      <c r="GQY292"/>
      <c r="GQZ292"/>
      <c r="GRA292"/>
      <c r="GRB292"/>
      <c r="GRC292"/>
      <c r="GRD292"/>
      <c r="GRE292"/>
      <c r="GRF292"/>
      <c r="GRG292"/>
      <c r="GRH292"/>
      <c r="GRI292"/>
      <c r="GRJ292"/>
      <c r="GRK292"/>
      <c r="GRL292"/>
      <c r="GRM292"/>
      <c r="GRN292"/>
      <c r="GRO292"/>
      <c r="GRP292"/>
      <c r="GRQ292"/>
      <c r="GRR292"/>
      <c r="GRS292"/>
      <c r="GRT292"/>
      <c r="GRU292"/>
      <c r="GRV292"/>
      <c r="GRW292"/>
      <c r="GRX292"/>
      <c r="GRY292"/>
      <c r="GRZ292"/>
      <c r="GSA292"/>
      <c r="GSB292"/>
      <c r="GSC292"/>
      <c r="GSD292"/>
      <c r="GSE292"/>
      <c r="GSF292"/>
      <c r="GSG292"/>
      <c r="GSH292"/>
      <c r="GSI292"/>
      <c r="GSJ292"/>
      <c r="GSK292"/>
      <c r="GSL292"/>
      <c r="GSM292"/>
      <c r="GSN292"/>
      <c r="GSO292"/>
      <c r="GSP292"/>
      <c r="GSQ292"/>
      <c r="GSR292"/>
      <c r="GSS292"/>
      <c r="GST292"/>
      <c r="GSU292"/>
      <c r="GSV292"/>
      <c r="GSW292"/>
      <c r="GSX292"/>
      <c r="GSY292"/>
      <c r="GSZ292"/>
      <c r="GTA292"/>
      <c r="GTB292"/>
      <c r="GTC292"/>
      <c r="GTD292"/>
      <c r="GTE292"/>
      <c r="GTF292"/>
      <c r="GTG292"/>
      <c r="GTH292"/>
      <c r="GTI292"/>
      <c r="GTJ292"/>
      <c r="GTK292"/>
      <c r="GTL292"/>
      <c r="GTM292"/>
      <c r="GTN292"/>
      <c r="GTO292"/>
      <c r="GTP292"/>
      <c r="GTQ292"/>
      <c r="GTR292"/>
      <c r="GTS292"/>
      <c r="GTT292"/>
      <c r="GTU292"/>
      <c r="GTV292"/>
      <c r="GTW292"/>
      <c r="GTX292"/>
      <c r="GTY292"/>
      <c r="GTZ292"/>
      <c r="GUA292"/>
      <c r="GUB292"/>
      <c r="GUC292"/>
      <c r="GUD292"/>
      <c r="GUE292"/>
      <c r="GUF292"/>
      <c r="GUG292"/>
      <c r="GUH292"/>
      <c r="GUI292"/>
      <c r="GUJ292"/>
      <c r="GUK292"/>
      <c r="GUL292"/>
      <c r="GUM292"/>
      <c r="GUN292"/>
      <c r="GUO292"/>
      <c r="GUP292"/>
      <c r="GUQ292"/>
      <c r="GUR292"/>
      <c r="GUS292"/>
      <c r="GUT292"/>
      <c r="GUU292"/>
      <c r="GUV292"/>
      <c r="GUW292"/>
      <c r="GUX292"/>
      <c r="GUY292"/>
      <c r="GUZ292"/>
      <c r="GVA292"/>
      <c r="GVB292"/>
      <c r="GVC292"/>
      <c r="GVD292"/>
      <c r="GVE292"/>
      <c r="GVF292"/>
      <c r="GVG292"/>
      <c r="GVH292"/>
      <c r="GVI292"/>
      <c r="GVJ292"/>
      <c r="GVK292"/>
      <c r="GVL292"/>
      <c r="GVM292"/>
      <c r="GVN292"/>
      <c r="GVO292"/>
      <c r="GVP292"/>
      <c r="GVQ292"/>
      <c r="GVR292"/>
      <c r="GVS292"/>
      <c r="GVT292"/>
      <c r="GVU292"/>
      <c r="GVV292"/>
      <c r="GVW292"/>
      <c r="GVX292"/>
      <c r="GVY292"/>
      <c r="GVZ292"/>
      <c r="GWA292"/>
      <c r="GWB292"/>
      <c r="GWC292"/>
      <c r="GWD292"/>
      <c r="GWE292"/>
      <c r="GWF292"/>
      <c r="GWG292"/>
      <c r="GWH292"/>
      <c r="GWI292"/>
      <c r="GWJ292"/>
      <c r="GWK292"/>
      <c r="GWL292"/>
      <c r="GWM292"/>
      <c r="GWN292"/>
      <c r="GWO292"/>
      <c r="GWP292"/>
      <c r="GWQ292"/>
      <c r="GWR292"/>
      <c r="GWS292"/>
      <c r="GWT292"/>
      <c r="GWU292"/>
      <c r="GWV292"/>
      <c r="GWW292"/>
      <c r="GWX292"/>
      <c r="GWY292"/>
      <c r="GWZ292"/>
      <c r="GXA292"/>
      <c r="GXB292"/>
      <c r="GXC292"/>
      <c r="GXD292"/>
      <c r="GXE292"/>
      <c r="GXF292"/>
      <c r="GXG292"/>
      <c r="GXH292"/>
      <c r="GXI292"/>
      <c r="GXJ292"/>
      <c r="GXK292"/>
      <c r="GXL292"/>
      <c r="GXM292"/>
      <c r="GXN292"/>
      <c r="GXO292"/>
      <c r="GXP292"/>
      <c r="GXQ292"/>
      <c r="GXR292"/>
      <c r="GXS292"/>
      <c r="GXT292"/>
      <c r="GXU292"/>
      <c r="GXV292"/>
      <c r="GXW292"/>
      <c r="GXX292"/>
      <c r="GXY292"/>
      <c r="GXZ292"/>
      <c r="GYA292"/>
      <c r="GYB292"/>
      <c r="GYC292"/>
      <c r="GYD292"/>
      <c r="GYE292"/>
      <c r="GYF292"/>
      <c r="GYG292"/>
      <c r="GYH292"/>
      <c r="GYI292"/>
      <c r="GYJ292"/>
      <c r="GYK292"/>
      <c r="GYL292"/>
      <c r="GYM292"/>
      <c r="GYN292"/>
      <c r="GYO292"/>
      <c r="GYP292"/>
      <c r="GYQ292"/>
      <c r="GYR292"/>
      <c r="GYS292"/>
      <c r="GYT292"/>
      <c r="GYU292"/>
      <c r="GYV292"/>
      <c r="GYW292"/>
      <c r="GYX292"/>
      <c r="GYY292"/>
      <c r="GYZ292"/>
      <c r="GZA292"/>
      <c r="GZB292"/>
      <c r="GZC292"/>
      <c r="GZD292"/>
      <c r="GZE292"/>
      <c r="GZF292"/>
      <c r="GZG292"/>
      <c r="GZH292"/>
      <c r="GZI292"/>
      <c r="GZJ292"/>
      <c r="GZK292"/>
      <c r="GZL292"/>
      <c r="GZM292"/>
      <c r="GZN292"/>
      <c r="GZO292"/>
      <c r="GZP292"/>
      <c r="GZQ292"/>
      <c r="GZR292"/>
      <c r="GZS292"/>
      <c r="GZT292"/>
      <c r="GZU292"/>
      <c r="GZV292"/>
      <c r="GZW292"/>
      <c r="GZX292"/>
      <c r="GZY292"/>
      <c r="GZZ292"/>
      <c r="HAA292"/>
      <c r="HAB292"/>
      <c r="HAC292"/>
      <c r="HAD292"/>
      <c r="HAE292"/>
      <c r="HAF292"/>
      <c r="HAG292"/>
      <c r="HAH292"/>
      <c r="HAI292"/>
      <c r="HAJ292"/>
      <c r="HAK292"/>
      <c r="HAL292"/>
      <c r="HAM292"/>
      <c r="HAN292"/>
      <c r="HAO292"/>
      <c r="HAP292"/>
      <c r="HAQ292"/>
      <c r="HAR292"/>
      <c r="HAS292"/>
      <c r="HAT292"/>
      <c r="HAU292"/>
      <c r="HAV292"/>
      <c r="HAW292"/>
      <c r="HAX292"/>
      <c r="HAY292"/>
      <c r="HAZ292"/>
      <c r="HBA292"/>
      <c r="HBB292"/>
      <c r="HBC292"/>
      <c r="HBD292"/>
      <c r="HBE292"/>
      <c r="HBF292"/>
      <c r="HBG292"/>
      <c r="HBH292"/>
      <c r="HBI292"/>
      <c r="HBJ292"/>
      <c r="HBK292"/>
      <c r="HBL292"/>
      <c r="HBM292"/>
      <c r="HBN292"/>
      <c r="HBO292"/>
      <c r="HBP292"/>
      <c r="HBQ292"/>
      <c r="HBR292"/>
      <c r="HBS292"/>
      <c r="HBT292"/>
      <c r="HBU292"/>
      <c r="HBV292"/>
      <c r="HBW292"/>
      <c r="HBX292"/>
      <c r="HBY292"/>
      <c r="HBZ292"/>
      <c r="HCA292"/>
      <c r="HCB292"/>
      <c r="HCC292"/>
      <c r="HCD292"/>
      <c r="HCE292"/>
      <c r="HCF292"/>
      <c r="HCG292"/>
      <c r="HCH292"/>
      <c r="HCI292"/>
      <c r="HCJ292"/>
      <c r="HCK292"/>
      <c r="HCL292"/>
      <c r="HCM292"/>
      <c r="HCN292"/>
      <c r="HCO292"/>
      <c r="HCP292"/>
      <c r="HCQ292"/>
      <c r="HCR292"/>
      <c r="HCS292"/>
      <c r="HCT292"/>
      <c r="HCU292"/>
      <c r="HCV292"/>
      <c r="HCW292"/>
      <c r="HCX292"/>
      <c r="HCY292"/>
      <c r="HCZ292"/>
      <c r="HDA292"/>
      <c r="HDB292"/>
      <c r="HDC292"/>
      <c r="HDD292"/>
      <c r="HDE292"/>
      <c r="HDF292"/>
      <c r="HDG292"/>
      <c r="HDH292"/>
      <c r="HDI292"/>
      <c r="HDJ292"/>
      <c r="HDK292"/>
      <c r="HDL292"/>
      <c r="HDM292"/>
      <c r="HDN292"/>
      <c r="HDO292"/>
      <c r="HDP292"/>
      <c r="HDQ292"/>
      <c r="HDR292"/>
      <c r="HDS292"/>
      <c r="HDT292"/>
      <c r="HDU292"/>
      <c r="HDV292"/>
      <c r="HDW292"/>
      <c r="HDX292"/>
      <c r="HDY292"/>
      <c r="HDZ292"/>
      <c r="HEA292"/>
      <c r="HEB292"/>
      <c r="HEC292"/>
      <c r="HED292"/>
      <c r="HEE292"/>
      <c r="HEF292"/>
      <c r="HEG292"/>
      <c r="HEH292"/>
      <c r="HEI292"/>
      <c r="HEJ292"/>
      <c r="HEK292"/>
      <c r="HEL292"/>
      <c r="HEM292"/>
      <c r="HEN292"/>
      <c r="HEO292"/>
      <c r="HEP292"/>
      <c r="HEQ292"/>
      <c r="HER292"/>
      <c r="HES292"/>
      <c r="HET292"/>
      <c r="HEU292"/>
      <c r="HEV292"/>
      <c r="HEW292"/>
      <c r="HEX292"/>
      <c r="HEY292"/>
      <c r="HEZ292"/>
      <c r="HFA292"/>
      <c r="HFB292"/>
      <c r="HFC292"/>
      <c r="HFD292"/>
      <c r="HFE292"/>
      <c r="HFF292"/>
      <c r="HFG292"/>
      <c r="HFH292"/>
      <c r="HFI292"/>
      <c r="HFJ292"/>
      <c r="HFK292"/>
      <c r="HFL292"/>
      <c r="HFM292"/>
      <c r="HFN292"/>
      <c r="HFO292"/>
      <c r="HFP292"/>
      <c r="HFQ292"/>
      <c r="HFR292"/>
      <c r="HFS292"/>
      <c r="HFT292"/>
      <c r="HFU292"/>
      <c r="HFV292"/>
      <c r="HFW292"/>
      <c r="HFX292"/>
      <c r="HFY292"/>
      <c r="HFZ292"/>
      <c r="HGA292"/>
      <c r="HGB292"/>
      <c r="HGC292"/>
      <c r="HGD292"/>
      <c r="HGE292"/>
      <c r="HGF292"/>
      <c r="HGG292"/>
      <c r="HGH292"/>
      <c r="HGI292"/>
      <c r="HGJ292"/>
      <c r="HGK292"/>
      <c r="HGL292"/>
      <c r="HGM292"/>
      <c r="HGN292"/>
      <c r="HGO292"/>
      <c r="HGP292"/>
      <c r="HGQ292"/>
      <c r="HGR292"/>
      <c r="HGS292"/>
      <c r="HGT292"/>
      <c r="HGU292"/>
      <c r="HGV292"/>
      <c r="HGW292"/>
      <c r="HGX292"/>
      <c r="HGY292"/>
      <c r="HGZ292"/>
      <c r="HHA292"/>
      <c r="HHB292"/>
      <c r="HHC292"/>
      <c r="HHD292"/>
      <c r="HHE292"/>
      <c r="HHF292"/>
      <c r="HHG292"/>
      <c r="HHH292"/>
      <c r="HHI292"/>
      <c r="HHJ292"/>
      <c r="HHK292"/>
      <c r="HHL292"/>
      <c r="HHM292"/>
      <c r="HHN292"/>
      <c r="HHO292"/>
      <c r="HHP292"/>
      <c r="HHQ292"/>
      <c r="HHR292"/>
      <c r="HHS292"/>
      <c r="HHT292"/>
      <c r="HHU292"/>
      <c r="HHV292"/>
      <c r="HHW292"/>
      <c r="HHX292"/>
      <c r="HHY292"/>
      <c r="HHZ292"/>
      <c r="HIA292"/>
      <c r="HIB292"/>
      <c r="HIC292"/>
      <c r="HID292"/>
      <c r="HIE292"/>
      <c r="HIF292"/>
      <c r="HIG292"/>
      <c r="HIH292"/>
      <c r="HII292"/>
      <c r="HIJ292"/>
      <c r="HIK292"/>
      <c r="HIL292"/>
      <c r="HIM292"/>
      <c r="HIN292"/>
      <c r="HIO292"/>
      <c r="HIP292"/>
      <c r="HIQ292"/>
      <c r="HIR292"/>
      <c r="HIS292"/>
      <c r="HIT292"/>
      <c r="HIU292"/>
      <c r="HIV292"/>
      <c r="HIW292"/>
      <c r="HIX292"/>
      <c r="HIY292"/>
      <c r="HIZ292"/>
      <c r="HJA292"/>
      <c r="HJB292"/>
      <c r="HJC292"/>
      <c r="HJD292"/>
      <c r="HJE292"/>
      <c r="HJF292"/>
      <c r="HJG292"/>
      <c r="HJH292"/>
      <c r="HJI292"/>
      <c r="HJJ292"/>
      <c r="HJK292"/>
      <c r="HJL292"/>
      <c r="HJM292"/>
      <c r="HJN292"/>
      <c r="HJO292"/>
      <c r="HJP292"/>
      <c r="HJQ292"/>
      <c r="HJR292"/>
      <c r="HJS292"/>
      <c r="HJT292"/>
      <c r="HJU292"/>
      <c r="HJV292"/>
      <c r="HJW292"/>
      <c r="HJX292"/>
      <c r="HJY292"/>
      <c r="HJZ292"/>
      <c r="HKA292"/>
      <c r="HKB292"/>
      <c r="HKC292"/>
      <c r="HKD292"/>
      <c r="HKE292"/>
      <c r="HKF292"/>
      <c r="HKG292"/>
      <c r="HKH292"/>
      <c r="HKI292"/>
      <c r="HKJ292"/>
      <c r="HKK292"/>
      <c r="HKL292"/>
      <c r="HKM292"/>
      <c r="HKN292"/>
      <c r="HKO292"/>
      <c r="HKP292"/>
      <c r="HKQ292"/>
      <c r="HKR292"/>
      <c r="HKS292"/>
      <c r="HKT292"/>
      <c r="HKU292"/>
      <c r="HKV292"/>
      <c r="HKW292"/>
      <c r="HKX292"/>
      <c r="HKY292"/>
      <c r="HKZ292"/>
      <c r="HLA292"/>
      <c r="HLB292"/>
      <c r="HLC292"/>
      <c r="HLD292"/>
      <c r="HLE292"/>
      <c r="HLF292"/>
      <c r="HLG292"/>
      <c r="HLH292"/>
      <c r="HLI292"/>
      <c r="HLJ292"/>
      <c r="HLK292"/>
      <c r="HLL292"/>
      <c r="HLM292"/>
      <c r="HLN292"/>
      <c r="HLO292"/>
      <c r="HLP292"/>
      <c r="HLQ292"/>
      <c r="HLR292"/>
      <c r="HLS292"/>
      <c r="HLT292"/>
      <c r="HLU292"/>
      <c r="HLV292"/>
      <c r="HLW292"/>
      <c r="HLX292"/>
      <c r="HLY292"/>
      <c r="HLZ292"/>
      <c r="HMA292"/>
      <c r="HMB292"/>
      <c r="HMC292"/>
      <c r="HMD292"/>
      <c r="HME292"/>
      <c r="HMF292"/>
      <c r="HMG292"/>
      <c r="HMH292"/>
      <c r="HMI292"/>
      <c r="HMJ292"/>
      <c r="HMK292"/>
      <c r="HML292"/>
      <c r="HMM292"/>
      <c r="HMN292"/>
      <c r="HMO292"/>
      <c r="HMP292"/>
      <c r="HMQ292"/>
      <c r="HMR292"/>
      <c r="HMS292"/>
      <c r="HMT292"/>
      <c r="HMU292"/>
      <c r="HMV292"/>
      <c r="HMW292"/>
      <c r="HMX292"/>
      <c r="HMY292"/>
      <c r="HMZ292"/>
      <c r="HNA292"/>
      <c r="HNB292"/>
      <c r="HNC292"/>
      <c r="HND292"/>
      <c r="HNE292"/>
      <c r="HNF292"/>
      <c r="HNG292"/>
      <c r="HNH292"/>
      <c r="HNI292"/>
      <c r="HNJ292"/>
      <c r="HNK292"/>
      <c r="HNL292"/>
      <c r="HNM292"/>
      <c r="HNN292"/>
      <c r="HNO292"/>
      <c r="HNP292"/>
      <c r="HNQ292"/>
      <c r="HNR292"/>
      <c r="HNS292"/>
      <c r="HNT292"/>
      <c r="HNU292"/>
      <c r="HNV292"/>
      <c r="HNW292"/>
      <c r="HNX292"/>
      <c r="HNY292"/>
      <c r="HNZ292"/>
      <c r="HOA292"/>
      <c r="HOB292"/>
      <c r="HOC292"/>
      <c r="HOD292"/>
      <c r="HOE292"/>
      <c r="HOF292"/>
      <c r="HOG292"/>
      <c r="HOH292"/>
      <c r="HOI292"/>
      <c r="HOJ292"/>
      <c r="HOK292"/>
      <c r="HOL292"/>
      <c r="HOM292"/>
      <c r="HON292"/>
      <c r="HOO292"/>
      <c r="HOP292"/>
      <c r="HOQ292"/>
      <c r="HOR292"/>
      <c r="HOS292"/>
      <c r="HOT292"/>
      <c r="HOU292"/>
      <c r="HOV292"/>
      <c r="HOW292"/>
      <c r="HOX292"/>
      <c r="HOY292"/>
      <c r="HOZ292"/>
      <c r="HPA292"/>
      <c r="HPB292"/>
      <c r="HPC292"/>
      <c r="HPD292"/>
      <c r="HPE292"/>
      <c r="HPF292"/>
      <c r="HPG292"/>
      <c r="HPH292"/>
      <c r="HPI292"/>
      <c r="HPJ292"/>
      <c r="HPK292"/>
      <c r="HPL292"/>
      <c r="HPM292"/>
      <c r="HPN292"/>
      <c r="HPO292"/>
      <c r="HPP292"/>
      <c r="HPQ292"/>
      <c r="HPR292"/>
      <c r="HPS292"/>
      <c r="HPT292"/>
      <c r="HPU292"/>
      <c r="HPV292"/>
      <c r="HPW292"/>
      <c r="HPX292"/>
      <c r="HPY292"/>
      <c r="HPZ292"/>
      <c r="HQA292"/>
      <c r="HQB292"/>
      <c r="HQC292"/>
      <c r="HQD292"/>
      <c r="HQE292"/>
      <c r="HQF292"/>
      <c r="HQG292"/>
      <c r="HQH292"/>
      <c r="HQI292"/>
      <c r="HQJ292"/>
      <c r="HQK292"/>
      <c r="HQL292"/>
      <c r="HQM292"/>
      <c r="HQN292"/>
      <c r="HQO292"/>
      <c r="HQP292"/>
      <c r="HQQ292"/>
      <c r="HQR292"/>
      <c r="HQS292"/>
      <c r="HQT292"/>
      <c r="HQU292"/>
      <c r="HQV292"/>
      <c r="HQW292"/>
      <c r="HQX292"/>
      <c r="HQY292"/>
      <c r="HQZ292"/>
      <c r="HRA292"/>
      <c r="HRB292"/>
      <c r="HRC292"/>
      <c r="HRD292"/>
      <c r="HRE292"/>
      <c r="HRF292"/>
      <c r="HRG292"/>
      <c r="HRH292"/>
      <c r="HRI292"/>
      <c r="HRJ292"/>
      <c r="HRK292"/>
      <c r="HRL292"/>
      <c r="HRM292"/>
      <c r="HRN292"/>
      <c r="HRO292"/>
      <c r="HRP292"/>
      <c r="HRQ292"/>
      <c r="HRR292"/>
      <c r="HRS292"/>
      <c r="HRT292"/>
      <c r="HRU292"/>
      <c r="HRV292"/>
      <c r="HRW292"/>
      <c r="HRX292"/>
      <c r="HRY292"/>
      <c r="HRZ292"/>
      <c r="HSA292"/>
      <c r="HSB292"/>
      <c r="HSC292"/>
      <c r="HSD292"/>
      <c r="HSE292"/>
      <c r="HSF292"/>
      <c r="HSG292"/>
      <c r="HSH292"/>
      <c r="HSI292"/>
      <c r="HSJ292"/>
      <c r="HSK292"/>
      <c r="HSL292"/>
      <c r="HSM292"/>
      <c r="HSN292"/>
      <c r="HSO292"/>
      <c r="HSP292"/>
      <c r="HSQ292"/>
      <c r="HSR292"/>
      <c r="HSS292"/>
      <c r="HST292"/>
      <c r="HSU292"/>
      <c r="HSV292"/>
      <c r="HSW292"/>
      <c r="HSX292"/>
      <c r="HSY292"/>
      <c r="HSZ292"/>
      <c r="HTA292"/>
      <c r="HTB292"/>
      <c r="HTC292"/>
      <c r="HTD292"/>
      <c r="HTE292"/>
      <c r="HTF292"/>
      <c r="HTG292"/>
      <c r="HTH292"/>
      <c r="HTI292"/>
      <c r="HTJ292"/>
      <c r="HTK292"/>
      <c r="HTL292"/>
      <c r="HTM292"/>
      <c r="HTN292"/>
      <c r="HTO292"/>
      <c r="HTP292"/>
      <c r="HTQ292"/>
      <c r="HTR292"/>
      <c r="HTS292"/>
      <c r="HTT292"/>
      <c r="HTU292"/>
      <c r="HTV292"/>
      <c r="HTW292"/>
      <c r="HTX292"/>
      <c r="HTY292"/>
      <c r="HTZ292"/>
      <c r="HUA292"/>
      <c r="HUB292"/>
      <c r="HUC292"/>
      <c r="HUD292"/>
      <c r="HUE292"/>
      <c r="HUF292"/>
      <c r="HUG292"/>
      <c r="HUH292"/>
      <c r="HUI292"/>
      <c r="HUJ292"/>
      <c r="HUK292"/>
      <c r="HUL292"/>
      <c r="HUM292"/>
      <c r="HUN292"/>
      <c r="HUO292"/>
      <c r="HUP292"/>
      <c r="HUQ292"/>
      <c r="HUR292"/>
      <c r="HUS292"/>
      <c r="HUT292"/>
      <c r="HUU292"/>
      <c r="HUV292"/>
      <c r="HUW292"/>
      <c r="HUX292"/>
      <c r="HUY292"/>
      <c r="HUZ292"/>
      <c r="HVA292"/>
      <c r="HVB292"/>
      <c r="HVC292"/>
      <c r="HVD292"/>
      <c r="HVE292"/>
      <c r="HVF292"/>
      <c r="HVG292"/>
      <c r="HVH292"/>
      <c r="HVI292"/>
      <c r="HVJ292"/>
      <c r="HVK292"/>
      <c r="HVL292"/>
      <c r="HVM292"/>
      <c r="HVN292"/>
      <c r="HVO292"/>
      <c r="HVP292"/>
      <c r="HVQ292"/>
      <c r="HVR292"/>
      <c r="HVS292"/>
      <c r="HVT292"/>
      <c r="HVU292"/>
      <c r="HVV292"/>
      <c r="HVW292"/>
      <c r="HVX292"/>
      <c r="HVY292"/>
      <c r="HVZ292"/>
      <c r="HWA292"/>
      <c r="HWB292"/>
      <c r="HWC292"/>
      <c r="HWD292"/>
      <c r="HWE292"/>
      <c r="HWF292"/>
      <c r="HWG292"/>
      <c r="HWH292"/>
      <c r="HWI292"/>
      <c r="HWJ292"/>
      <c r="HWK292"/>
      <c r="HWL292"/>
      <c r="HWM292"/>
      <c r="HWN292"/>
      <c r="HWO292"/>
      <c r="HWP292"/>
      <c r="HWQ292"/>
      <c r="HWR292"/>
      <c r="HWS292"/>
      <c r="HWT292"/>
      <c r="HWU292"/>
      <c r="HWV292"/>
      <c r="HWW292"/>
      <c r="HWX292"/>
      <c r="HWY292"/>
      <c r="HWZ292"/>
      <c r="HXA292"/>
      <c r="HXB292"/>
      <c r="HXC292"/>
      <c r="HXD292"/>
      <c r="HXE292"/>
      <c r="HXF292"/>
      <c r="HXG292"/>
      <c r="HXH292"/>
      <c r="HXI292"/>
      <c r="HXJ292"/>
      <c r="HXK292"/>
      <c r="HXL292"/>
      <c r="HXM292"/>
      <c r="HXN292"/>
      <c r="HXO292"/>
      <c r="HXP292"/>
      <c r="HXQ292"/>
      <c r="HXR292"/>
      <c r="HXS292"/>
      <c r="HXT292"/>
      <c r="HXU292"/>
      <c r="HXV292"/>
      <c r="HXW292"/>
      <c r="HXX292"/>
      <c r="HXY292"/>
      <c r="HXZ292"/>
      <c r="HYA292"/>
      <c r="HYB292"/>
      <c r="HYC292"/>
      <c r="HYD292"/>
      <c r="HYE292"/>
      <c r="HYF292"/>
      <c r="HYG292"/>
      <c r="HYH292"/>
      <c r="HYI292"/>
      <c r="HYJ292"/>
      <c r="HYK292"/>
      <c r="HYL292"/>
      <c r="HYM292"/>
      <c r="HYN292"/>
      <c r="HYO292"/>
      <c r="HYP292"/>
      <c r="HYQ292"/>
      <c r="HYR292"/>
      <c r="HYS292"/>
      <c r="HYT292"/>
      <c r="HYU292"/>
      <c r="HYV292"/>
      <c r="HYW292"/>
      <c r="HYX292"/>
      <c r="HYY292"/>
      <c r="HYZ292"/>
      <c r="HZA292"/>
      <c r="HZB292"/>
      <c r="HZC292"/>
      <c r="HZD292"/>
      <c r="HZE292"/>
      <c r="HZF292"/>
      <c r="HZG292"/>
      <c r="HZH292"/>
      <c r="HZI292"/>
      <c r="HZJ292"/>
      <c r="HZK292"/>
      <c r="HZL292"/>
      <c r="HZM292"/>
      <c r="HZN292"/>
      <c r="HZO292"/>
      <c r="HZP292"/>
      <c r="HZQ292"/>
      <c r="HZR292"/>
      <c r="HZS292"/>
      <c r="HZT292"/>
      <c r="HZU292"/>
      <c r="HZV292"/>
      <c r="HZW292"/>
      <c r="HZX292"/>
      <c r="HZY292"/>
      <c r="HZZ292"/>
      <c r="IAA292"/>
      <c r="IAB292"/>
      <c r="IAC292"/>
      <c r="IAD292"/>
      <c r="IAE292"/>
      <c r="IAF292"/>
      <c r="IAG292"/>
      <c r="IAH292"/>
      <c r="IAI292"/>
      <c r="IAJ292"/>
      <c r="IAK292"/>
      <c r="IAL292"/>
      <c r="IAM292"/>
      <c r="IAN292"/>
      <c r="IAO292"/>
      <c r="IAP292"/>
      <c r="IAQ292"/>
      <c r="IAR292"/>
      <c r="IAS292"/>
      <c r="IAT292"/>
      <c r="IAU292"/>
      <c r="IAV292"/>
      <c r="IAW292"/>
      <c r="IAX292"/>
      <c r="IAY292"/>
      <c r="IAZ292"/>
      <c r="IBA292"/>
      <c r="IBB292"/>
      <c r="IBC292"/>
      <c r="IBD292"/>
      <c r="IBE292"/>
      <c r="IBF292"/>
      <c r="IBG292"/>
      <c r="IBH292"/>
      <c r="IBI292"/>
      <c r="IBJ292"/>
      <c r="IBK292"/>
      <c r="IBL292"/>
      <c r="IBM292"/>
      <c r="IBN292"/>
      <c r="IBO292"/>
      <c r="IBP292"/>
      <c r="IBQ292"/>
      <c r="IBR292"/>
      <c r="IBS292"/>
      <c r="IBT292"/>
      <c r="IBU292"/>
      <c r="IBV292"/>
      <c r="IBW292"/>
      <c r="IBX292"/>
      <c r="IBY292"/>
      <c r="IBZ292"/>
      <c r="ICA292"/>
      <c r="ICB292"/>
      <c r="ICC292"/>
      <c r="ICD292"/>
      <c r="ICE292"/>
      <c r="ICF292"/>
      <c r="ICG292"/>
      <c r="ICH292"/>
      <c r="ICI292"/>
      <c r="ICJ292"/>
      <c r="ICK292"/>
      <c r="ICL292"/>
      <c r="ICM292"/>
      <c r="ICN292"/>
      <c r="ICO292"/>
      <c r="ICP292"/>
      <c r="ICQ292"/>
      <c r="ICR292"/>
      <c r="ICS292"/>
      <c r="ICT292"/>
      <c r="ICU292"/>
      <c r="ICV292"/>
      <c r="ICW292"/>
      <c r="ICX292"/>
      <c r="ICY292"/>
      <c r="ICZ292"/>
      <c r="IDA292"/>
      <c r="IDB292"/>
      <c r="IDC292"/>
      <c r="IDD292"/>
      <c r="IDE292"/>
      <c r="IDF292"/>
      <c r="IDG292"/>
      <c r="IDH292"/>
      <c r="IDI292"/>
      <c r="IDJ292"/>
      <c r="IDK292"/>
      <c r="IDL292"/>
      <c r="IDM292"/>
      <c r="IDN292"/>
      <c r="IDO292"/>
      <c r="IDP292"/>
      <c r="IDQ292"/>
      <c r="IDR292"/>
      <c r="IDS292"/>
      <c r="IDT292"/>
      <c r="IDU292"/>
      <c r="IDV292"/>
      <c r="IDW292"/>
      <c r="IDX292"/>
      <c r="IDY292"/>
      <c r="IDZ292"/>
      <c r="IEA292"/>
      <c r="IEB292"/>
      <c r="IEC292"/>
      <c r="IED292"/>
      <c r="IEE292"/>
      <c r="IEF292"/>
      <c r="IEG292"/>
      <c r="IEH292"/>
      <c r="IEI292"/>
      <c r="IEJ292"/>
      <c r="IEK292"/>
      <c r="IEL292"/>
      <c r="IEM292"/>
      <c r="IEN292"/>
      <c r="IEO292"/>
      <c r="IEP292"/>
      <c r="IEQ292"/>
      <c r="IER292"/>
      <c r="IES292"/>
      <c r="IET292"/>
      <c r="IEU292"/>
      <c r="IEV292"/>
      <c r="IEW292"/>
      <c r="IEX292"/>
      <c r="IEY292"/>
      <c r="IEZ292"/>
      <c r="IFA292"/>
      <c r="IFB292"/>
      <c r="IFC292"/>
      <c r="IFD292"/>
      <c r="IFE292"/>
      <c r="IFF292"/>
      <c r="IFG292"/>
      <c r="IFH292"/>
      <c r="IFI292"/>
      <c r="IFJ292"/>
      <c r="IFK292"/>
      <c r="IFL292"/>
      <c r="IFM292"/>
      <c r="IFN292"/>
      <c r="IFO292"/>
      <c r="IFP292"/>
      <c r="IFQ292"/>
      <c r="IFR292"/>
      <c r="IFS292"/>
      <c r="IFT292"/>
      <c r="IFU292"/>
      <c r="IFV292"/>
      <c r="IFW292"/>
      <c r="IFX292"/>
      <c r="IFY292"/>
      <c r="IFZ292"/>
      <c r="IGA292"/>
      <c r="IGB292"/>
      <c r="IGC292"/>
      <c r="IGD292"/>
      <c r="IGE292"/>
      <c r="IGF292"/>
      <c r="IGG292"/>
      <c r="IGH292"/>
      <c r="IGI292"/>
      <c r="IGJ292"/>
      <c r="IGK292"/>
      <c r="IGL292"/>
      <c r="IGM292"/>
      <c r="IGN292"/>
      <c r="IGO292"/>
      <c r="IGP292"/>
      <c r="IGQ292"/>
      <c r="IGR292"/>
      <c r="IGS292"/>
      <c r="IGT292"/>
      <c r="IGU292"/>
      <c r="IGV292"/>
      <c r="IGW292"/>
      <c r="IGX292"/>
      <c r="IGY292"/>
      <c r="IGZ292"/>
      <c r="IHA292"/>
      <c r="IHB292"/>
      <c r="IHC292"/>
      <c r="IHD292"/>
      <c r="IHE292"/>
      <c r="IHF292"/>
      <c r="IHG292"/>
      <c r="IHH292"/>
      <c r="IHI292"/>
      <c r="IHJ292"/>
      <c r="IHK292"/>
      <c r="IHL292"/>
      <c r="IHM292"/>
      <c r="IHN292"/>
      <c r="IHO292"/>
      <c r="IHP292"/>
      <c r="IHQ292"/>
      <c r="IHR292"/>
      <c r="IHS292"/>
      <c r="IHT292"/>
      <c r="IHU292"/>
      <c r="IHV292"/>
      <c r="IHW292"/>
      <c r="IHX292"/>
      <c r="IHY292"/>
      <c r="IHZ292"/>
      <c r="IIA292"/>
      <c r="IIB292"/>
      <c r="IIC292"/>
      <c r="IID292"/>
      <c r="IIE292"/>
      <c r="IIF292"/>
      <c r="IIG292"/>
      <c r="IIH292"/>
      <c r="III292"/>
      <c r="IIJ292"/>
      <c r="IIK292"/>
      <c r="IIL292"/>
      <c r="IIM292"/>
      <c r="IIN292"/>
      <c r="IIO292"/>
      <c r="IIP292"/>
      <c r="IIQ292"/>
      <c r="IIR292"/>
      <c r="IIS292"/>
      <c r="IIT292"/>
      <c r="IIU292"/>
      <c r="IIV292"/>
      <c r="IIW292"/>
      <c r="IIX292"/>
      <c r="IIY292"/>
      <c r="IIZ292"/>
      <c r="IJA292"/>
      <c r="IJB292"/>
      <c r="IJC292"/>
      <c r="IJD292"/>
      <c r="IJE292"/>
      <c r="IJF292"/>
      <c r="IJG292"/>
      <c r="IJH292"/>
      <c r="IJI292"/>
      <c r="IJJ292"/>
      <c r="IJK292"/>
      <c r="IJL292"/>
      <c r="IJM292"/>
      <c r="IJN292"/>
      <c r="IJO292"/>
      <c r="IJP292"/>
      <c r="IJQ292"/>
      <c r="IJR292"/>
      <c r="IJS292"/>
      <c r="IJT292"/>
      <c r="IJU292"/>
      <c r="IJV292"/>
      <c r="IJW292"/>
      <c r="IJX292"/>
      <c r="IJY292"/>
      <c r="IJZ292"/>
      <c r="IKA292"/>
      <c r="IKB292"/>
      <c r="IKC292"/>
      <c r="IKD292"/>
      <c r="IKE292"/>
      <c r="IKF292"/>
      <c r="IKG292"/>
      <c r="IKH292"/>
      <c r="IKI292"/>
      <c r="IKJ292"/>
      <c r="IKK292"/>
      <c r="IKL292"/>
      <c r="IKM292"/>
      <c r="IKN292"/>
      <c r="IKO292"/>
      <c r="IKP292"/>
      <c r="IKQ292"/>
      <c r="IKR292"/>
      <c r="IKS292"/>
      <c r="IKT292"/>
      <c r="IKU292"/>
      <c r="IKV292"/>
      <c r="IKW292"/>
      <c r="IKX292"/>
      <c r="IKY292"/>
      <c r="IKZ292"/>
      <c r="ILA292"/>
      <c r="ILB292"/>
      <c r="ILC292"/>
      <c r="ILD292"/>
      <c r="ILE292"/>
      <c r="ILF292"/>
      <c r="ILG292"/>
      <c r="ILH292"/>
      <c r="ILI292"/>
      <c r="ILJ292"/>
      <c r="ILK292"/>
      <c r="ILL292"/>
      <c r="ILM292"/>
      <c r="ILN292"/>
      <c r="ILO292"/>
      <c r="ILP292"/>
      <c r="ILQ292"/>
      <c r="ILR292"/>
      <c r="ILS292"/>
      <c r="ILT292"/>
      <c r="ILU292"/>
      <c r="ILV292"/>
      <c r="ILW292"/>
      <c r="ILX292"/>
      <c r="ILY292"/>
      <c r="ILZ292"/>
      <c r="IMA292"/>
      <c r="IMB292"/>
      <c r="IMC292"/>
      <c r="IMD292"/>
      <c r="IME292"/>
      <c r="IMF292"/>
      <c r="IMG292"/>
      <c r="IMH292"/>
      <c r="IMI292"/>
      <c r="IMJ292"/>
      <c r="IMK292"/>
      <c r="IML292"/>
      <c r="IMM292"/>
      <c r="IMN292"/>
      <c r="IMO292"/>
      <c r="IMP292"/>
      <c r="IMQ292"/>
      <c r="IMR292"/>
      <c r="IMS292"/>
      <c r="IMT292"/>
      <c r="IMU292"/>
      <c r="IMV292"/>
      <c r="IMW292"/>
      <c r="IMX292"/>
      <c r="IMY292"/>
      <c r="IMZ292"/>
      <c r="INA292"/>
      <c r="INB292"/>
      <c r="INC292"/>
      <c r="IND292"/>
      <c r="INE292"/>
      <c r="INF292"/>
      <c r="ING292"/>
      <c r="INH292"/>
      <c r="INI292"/>
      <c r="INJ292"/>
      <c r="INK292"/>
      <c r="INL292"/>
      <c r="INM292"/>
      <c r="INN292"/>
      <c r="INO292"/>
      <c r="INP292"/>
      <c r="INQ292"/>
      <c r="INR292"/>
      <c r="INS292"/>
      <c r="INT292"/>
      <c r="INU292"/>
      <c r="INV292"/>
      <c r="INW292"/>
      <c r="INX292"/>
      <c r="INY292"/>
      <c r="INZ292"/>
      <c r="IOA292"/>
      <c r="IOB292"/>
      <c r="IOC292"/>
      <c r="IOD292"/>
      <c r="IOE292"/>
      <c r="IOF292"/>
      <c r="IOG292"/>
      <c r="IOH292"/>
      <c r="IOI292"/>
      <c r="IOJ292"/>
      <c r="IOK292"/>
      <c r="IOL292"/>
      <c r="IOM292"/>
      <c r="ION292"/>
      <c r="IOO292"/>
      <c r="IOP292"/>
      <c r="IOQ292"/>
      <c r="IOR292"/>
      <c r="IOS292"/>
      <c r="IOT292"/>
      <c r="IOU292"/>
      <c r="IOV292"/>
      <c r="IOW292"/>
      <c r="IOX292"/>
      <c r="IOY292"/>
      <c r="IOZ292"/>
      <c r="IPA292"/>
      <c r="IPB292"/>
      <c r="IPC292"/>
      <c r="IPD292"/>
      <c r="IPE292"/>
      <c r="IPF292"/>
      <c r="IPG292"/>
      <c r="IPH292"/>
      <c r="IPI292"/>
      <c r="IPJ292"/>
      <c r="IPK292"/>
      <c r="IPL292"/>
      <c r="IPM292"/>
      <c r="IPN292"/>
      <c r="IPO292"/>
      <c r="IPP292"/>
      <c r="IPQ292"/>
      <c r="IPR292"/>
      <c r="IPS292"/>
      <c r="IPT292"/>
      <c r="IPU292"/>
      <c r="IPV292"/>
      <c r="IPW292"/>
      <c r="IPX292"/>
      <c r="IPY292"/>
      <c r="IPZ292"/>
      <c r="IQA292"/>
      <c r="IQB292"/>
      <c r="IQC292"/>
      <c r="IQD292"/>
      <c r="IQE292"/>
      <c r="IQF292"/>
      <c r="IQG292"/>
      <c r="IQH292"/>
      <c r="IQI292"/>
      <c r="IQJ292"/>
      <c r="IQK292"/>
      <c r="IQL292"/>
      <c r="IQM292"/>
      <c r="IQN292"/>
      <c r="IQO292"/>
      <c r="IQP292"/>
      <c r="IQQ292"/>
      <c r="IQR292"/>
      <c r="IQS292"/>
      <c r="IQT292"/>
      <c r="IQU292"/>
      <c r="IQV292"/>
      <c r="IQW292"/>
      <c r="IQX292"/>
      <c r="IQY292"/>
      <c r="IQZ292"/>
      <c r="IRA292"/>
      <c r="IRB292"/>
      <c r="IRC292"/>
      <c r="IRD292"/>
      <c r="IRE292"/>
      <c r="IRF292"/>
      <c r="IRG292"/>
      <c r="IRH292"/>
      <c r="IRI292"/>
      <c r="IRJ292"/>
      <c r="IRK292"/>
      <c r="IRL292"/>
      <c r="IRM292"/>
      <c r="IRN292"/>
      <c r="IRO292"/>
      <c r="IRP292"/>
      <c r="IRQ292"/>
      <c r="IRR292"/>
      <c r="IRS292"/>
      <c r="IRT292"/>
      <c r="IRU292"/>
      <c r="IRV292"/>
      <c r="IRW292"/>
      <c r="IRX292"/>
      <c r="IRY292"/>
      <c r="IRZ292"/>
      <c r="ISA292"/>
      <c r="ISB292"/>
      <c r="ISC292"/>
      <c r="ISD292"/>
      <c r="ISE292"/>
      <c r="ISF292"/>
      <c r="ISG292"/>
      <c r="ISH292"/>
      <c r="ISI292"/>
      <c r="ISJ292"/>
      <c r="ISK292"/>
      <c r="ISL292"/>
      <c r="ISM292"/>
      <c r="ISN292"/>
      <c r="ISO292"/>
      <c r="ISP292"/>
      <c r="ISQ292"/>
      <c r="ISR292"/>
      <c r="ISS292"/>
      <c r="IST292"/>
      <c r="ISU292"/>
      <c r="ISV292"/>
      <c r="ISW292"/>
      <c r="ISX292"/>
      <c r="ISY292"/>
      <c r="ISZ292"/>
      <c r="ITA292"/>
      <c r="ITB292"/>
      <c r="ITC292"/>
      <c r="ITD292"/>
      <c r="ITE292"/>
      <c r="ITF292"/>
      <c r="ITG292"/>
      <c r="ITH292"/>
      <c r="ITI292"/>
      <c r="ITJ292"/>
      <c r="ITK292"/>
      <c r="ITL292"/>
      <c r="ITM292"/>
      <c r="ITN292"/>
      <c r="ITO292"/>
      <c r="ITP292"/>
      <c r="ITQ292"/>
      <c r="ITR292"/>
      <c r="ITS292"/>
      <c r="ITT292"/>
      <c r="ITU292"/>
      <c r="ITV292"/>
      <c r="ITW292"/>
      <c r="ITX292"/>
      <c r="ITY292"/>
      <c r="ITZ292"/>
      <c r="IUA292"/>
      <c r="IUB292"/>
      <c r="IUC292"/>
      <c r="IUD292"/>
      <c r="IUE292"/>
      <c r="IUF292"/>
      <c r="IUG292"/>
      <c r="IUH292"/>
      <c r="IUI292"/>
      <c r="IUJ292"/>
      <c r="IUK292"/>
      <c r="IUL292"/>
      <c r="IUM292"/>
      <c r="IUN292"/>
      <c r="IUO292"/>
      <c r="IUP292"/>
      <c r="IUQ292"/>
      <c r="IUR292"/>
      <c r="IUS292"/>
      <c r="IUT292"/>
      <c r="IUU292"/>
      <c r="IUV292"/>
      <c r="IUW292"/>
      <c r="IUX292"/>
      <c r="IUY292"/>
      <c r="IUZ292"/>
      <c r="IVA292"/>
      <c r="IVB292"/>
      <c r="IVC292"/>
      <c r="IVD292"/>
      <c r="IVE292"/>
      <c r="IVF292"/>
      <c r="IVG292"/>
      <c r="IVH292"/>
      <c r="IVI292"/>
      <c r="IVJ292"/>
      <c r="IVK292"/>
      <c r="IVL292"/>
      <c r="IVM292"/>
      <c r="IVN292"/>
      <c r="IVO292"/>
      <c r="IVP292"/>
      <c r="IVQ292"/>
      <c r="IVR292"/>
      <c r="IVS292"/>
      <c r="IVT292"/>
      <c r="IVU292"/>
      <c r="IVV292"/>
      <c r="IVW292"/>
      <c r="IVX292"/>
      <c r="IVY292"/>
      <c r="IVZ292"/>
      <c r="IWA292"/>
      <c r="IWB292"/>
      <c r="IWC292"/>
      <c r="IWD292"/>
      <c r="IWE292"/>
      <c r="IWF292"/>
      <c r="IWG292"/>
      <c r="IWH292"/>
      <c r="IWI292"/>
      <c r="IWJ292"/>
      <c r="IWK292"/>
      <c r="IWL292"/>
      <c r="IWM292"/>
      <c r="IWN292"/>
      <c r="IWO292"/>
      <c r="IWP292"/>
      <c r="IWQ292"/>
      <c r="IWR292"/>
      <c r="IWS292"/>
      <c r="IWT292"/>
      <c r="IWU292"/>
      <c r="IWV292"/>
      <c r="IWW292"/>
      <c r="IWX292"/>
      <c r="IWY292"/>
      <c r="IWZ292"/>
      <c r="IXA292"/>
      <c r="IXB292"/>
      <c r="IXC292"/>
      <c r="IXD292"/>
      <c r="IXE292"/>
      <c r="IXF292"/>
      <c r="IXG292"/>
      <c r="IXH292"/>
      <c r="IXI292"/>
      <c r="IXJ292"/>
      <c r="IXK292"/>
      <c r="IXL292"/>
      <c r="IXM292"/>
      <c r="IXN292"/>
      <c r="IXO292"/>
      <c r="IXP292"/>
      <c r="IXQ292"/>
      <c r="IXR292"/>
      <c r="IXS292"/>
      <c r="IXT292"/>
      <c r="IXU292"/>
      <c r="IXV292"/>
      <c r="IXW292"/>
      <c r="IXX292"/>
      <c r="IXY292"/>
      <c r="IXZ292"/>
      <c r="IYA292"/>
      <c r="IYB292"/>
      <c r="IYC292"/>
      <c r="IYD292"/>
      <c r="IYE292"/>
      <c r="IYF292"/>
      <c r="IYG292"/>
      <c r="IYH292"/>
      <c r="IYI292"/>
      <c r="IYJ292"/>
      <c r="IYK292"/>
      <c r="IYL292"/>
      <c r="IYM292"/>
      <c r="IYN292"/>
      <c r="IYO292"/>
      <c r="IYP292"/>
      <c r="IYQ292"/>
      <c r="IYR292"/>
      <c r="IYS292"/>
      <c r="IYT292"/>
      <c r="IYU292"/>
      <c r="IYV292"/>
      <c r="IYW292"/>
      <c r="IYX292"/>
      <c r="IYY292"/>
      <c r="IYZ292"/>
      <c r="IZA292"/>
      <c r="IZB292"/>
      <c r="IZC292"/>
      <c r="IZD292"/>
      <c r="IZE292"/>
      <c r="IZF292"/>
      <c r="IZG292"/>
      <c r="IZH292"/>
      <c r="IZI292"/>
      <c r="IZJ292"/>
      <c r="IZK292"/>
      <c r="IZL292"/>
      <c r="IZM292"/>
      <c r="IZN292"/>
      <c r="IZO292"/>
      <c r="IZP292"/>
      <c r="IZQ292"/>
      <c r="IZR292"/>
      <c r="IZS292"/>
      <c r="IZT292"/>
      <c r="IZU292"/>
      <c r="IZV292"/>
      <c r="IZW292"/>
      <c r="IZX292"/>
      <c r="IZY292"/>
      <c r="IZZ292"/>
      <c r="JAA292"/>
      <c r="JAB292"/>
      <c r="JAC292"/>
      <c r="JAD292"/>
      <c r="JAE292"/>
      <c r="JAF292"/>
      <c r="JAG292"/>
      <c r="JAH292"/>
      <c r="JAI292"/>
      <c r="JAJ292"/>
      <c r="JAK292"/>
      <c r="JAL292"/>
      <c r="JAM292"/>
      <c r="JAN292"/>
      <c r="JAO292"/>
      <c r="JAP292"/>
      <c r="JAQ292"/>
      <c r="JAR292"/>
      <c r="JAS292"/>
      <c r="JAT292"/>
      <c r="JAU292"/>
      <c r="JAV292"/>
      <c r="JAW292"/>
      <c r="JAX292"/>
      <c r="JAY292"/>
      <c r="JAZ292"/>
      <c r="JBA292"/>
      <c r="JBB292"/>
      <c r="JBC292"/>
      <c r="JBD292"/>
      <c r="JBE292"/>
      <c r="JBF292"/>
      <c r="JBG292"/>
      <c r="JBH292"/>
      <c r="JBI292"/>
      <c r="JBJ292"/>
      <c r="JBK292"/>
      <c r="JBL292"/>
      <c r="JBM292"/>
      <c r="JBN292"/>
      <c r="JBO292"/>
      <c r="JBP292"/>
      <c r="JBQ292"/>
      <c r="JBR292"/>
      <c r="JBS292"/>
      <c r="JBT292"/>
      <c r="JBU292"/>
      <c r="JBV292"/>
      <c r="JBW292"/>
      <c r="JBX292"/>
      <c r="JBY292"/>
      <c r="JBZ292"/>
      <c r="JCA292"/>
      <c r="JCB292"/>
      <c r="JCC292"/>
      <c r="JCD292"/>
      <c r="JCE292"/>
      <c r="JCF292"/>
      <c r="JCG292"/>
      <c r="JCH292"/>
      <c r="JCI292"/>
      <c r="JCJ292"/>
      <c r="JCK292"/>
      <c r="JCL292"/>
      <c r="JCM292"/>
      <c r="JCN292"/>
      <c r="JCO292"/>
      <c r="JCP292"/>
      <c r="JCQ292"/>
      <c r="JCR292"/>
      <c r="JCS292"/>
      <c r="JCT292"/>
      <c r="JCU292"/>
      <c r="JCV292"/>
      <c r="JCW292"/>
      <c r="JCX292"/>
      <c r="JCY292"/>
      <c r="JCZ292"/>
      <c r="JDA292"/>
      <c r="JDB292"/>
      <c r="JDC292"/>
      <c r="JDD292"/>
      <c r="JDE292"/>
      <c r="JDF292"/>
      <c r="JDG292"/>
      <c r="JDH292"/>
      <c r="JDI292"/>
      <c r="JDJ292"/>
      <c r="JDK292"/>
      <c r="JDL292"/>
      <c r="JDM292"/>
      <c r="JDN292"/>
      <c r="JDO292"/>
      <c r="JDP292"/>
      <c r="JDQ292"/>
      <c r="JDR292"/>
      <c r="JDS292"/>
      <c r="JDT292"/>
      <c r="JDU292"/>
      <c r="JDV292"/>
      <c r="JDW292"/>
      <c r="JDX292"/>
      <c r="JDY292"/>
      <c r="JDZ292"/>
      <c r="JEA292"/>
      <c r="JEB292"/>
      <c r="JEC292"/>
      <c r="JED292"/>
      <c r="JEE292"/>
      <c r="JEF292"/>
      <c r="JEG292"/>
      <c r="JEH292"/>
      <c r="JEI292"/>
      <c r="JEJ292"/>
      <c r="JEK292"/>
      <c r="JEL292"/>
      <c r="JEM292"/>
      <c r="JEN292"/>
      <c r="JEO292"/>
      <c r="JEP292"/>
      <c r="JEQ292"/>
      <c r="JER292"/>
      <c r="JES292"/>
      <c r="JET292"/>
      <c r="JEU292"/>
      <c r="JEV292"/>
      <c r="JEW292"/>
      <c r="JEX292"/>
      <c r="JEY292"/>
      <c r="JEZ292"/>
      <c r="JFA292"/>
      <c r="JFB292"/>
      <c r="JFC292"/>
      <c r="JFD292"/>
      <c r="JFE292"/>
      <c r="JFF292"/>
      <c r="JFG292"/>
      <c r="JFH292"/>
      <c r="JFI292"/>
      <c r="JFJ292"/>
      <c r="JFK292"/>
      <c r="JFL292"/>
      <c r="JFM292"/>
      <c r="JFN292"/>
      <c r="JFO292"/>
      <c r="JFP292"/>
      <c r="JFQ292"/>
      <c r="JFR292"/>
      <c r="JFS292"/>
      <c r="JFT292"/>
      <c r="JFU292"/>
      <c r="JFV292"/>
      <c r="JFW292"/>
      <c r="JFX292"/>
      <c r="JFY292"/>
      <c r="JFZ292"/>
      <c r="JGA292"/>
      <c r="JGB292"/>
      <c r="JGC292"/>
      <c r="JGD292"/>
      <c r="JGE292"/>
      <c r="JGF292"/>
      <c r="JGG292"/>
      <c r="JGH292"/>
      <c r="JGI292"/>
      <c r="JGJ292"/>
      <c r="JGK292"/>
      <c r="JGL292"/>
      <c r="JGM292"/>
      <c r="JGN292"/>
      <c r="JGO292"/>
      <c r="JGP292"/>
      <c r="JGQ292"/>
      <c r="JGR292"/>
      <c r="JGS292"/>
      <c r="JGT292"/>
      <c r="JGU292"/>
      <c r="JGV292"/>
      <c r="JGW292"/>
      <c r="JGX292"/>
      <c r="JGY292"/>
      <c r="JGZ292"/>
      <c r="JHA292"/>
      <c r="JHB292"/>
      <c r="JHC292"/>
      <c r="JHD292"/>
      <c r="JHE292"/>
      <c r="JHF292"/>
      <c r="JHG292"/>
      <c r="JHH292"/>
      <c r="JHI292"/>
      <c r="JHJ292"/>
      <c r="JHK292"/>
      <c r="JHL292"/>
      <c r="JHM292"/>
      <c r="JHN292"/>
      <c r="JHO292"/>
      <c r="JHP292"/>
      <c r="JHQ292"/>
      <c r="JHR292"/>
      <c r="JHS292"/>
      <c r="JHT292"/>
      <c r="JHU292"/>
      <c r="JHV292"/>
      <c r="JHW292"/>
      <c r="JHX292"/>
      <c r="JHY292"/>
      <c r="JHZ292"/>
      <c r="JIA292"/>
      <c r="JIB292"/>
      <c r="JIC292"/>
      <c r="JID292"/>
      <c r="JIE292"/>
      <c r="JIF292"/>
      <c r="JIG292"/>
      <c r="JIH292"/>
      <c r="JII292"/>
      <c r="JIJ292"/>
      <c r="JIK292"/>
      <c r="JIL292"/>
      <c r="JIM292"/>
      <c r="JIN292"/>
      <c r="JIO292"/>
      <c r="JIP292"/>
      <c r="JIQ292"/>
      <c r="JIR292"/>
      <c r="JIS292"/>
      <c r="JIT292"/>
      <c r="JIU292"/>
      <c r="JIV292"/>
      <c r="JIW292"/>
      <c r="JIX292"/>
      <c r="JIY292"/>
      <c r="JIZ292"/>
      <c r="JJA292"/>
      <c r="JJB292"/>
      <c r="JJC292"/>
      <c r="JJD292"/>
      <c r="JJE292"/>
      <c r="JJF292"/>
      <c r="JJG292"/>
      <c r="JJH292"/>
      <c r="JJI292"/>
      <c r="JJJ292"/>
      <c r="JJK292"/>
      <c r="JJL292"/>
      <c r="JJM292"/>
      <c r="JJN292"/>
      <c r="JJO292"/>
      <c r="JJP292"/>
      <c r="JJQ292"/>
      <c r="JJR292"/>
      <c r="JJS292"/>
      <c r="JJT292"/>
      <c r="JJU292"/>
      <c r="JJV292"/>
      <c r="JJW292"/>
      <c r="JJX292"/>
      <c r="JJY292"/>
      <c r="JJZ292"/>
      <c r="JKA292"/>
      <c r="JKB292"/>
      <c r="JKC292"/>
      <c r="JKD292"/>
      <c r="JKE292"/>
      <c r="JKF292"/>
      <c r="JKG292"/>
      <c r="JKH292"/>
      <c r="JKI292"/>
      <c r="JKJ292"/>
      <c r="JKK292"/>
      <c r="JKL292"/>
      <c r="JKM292"/>
      <c r="JKN292"/>
      <c r="JKO292"/>
      <c r="JKP292"/>
      <c r="JKQ292"/>
      <c r="JKR292"/>
      <c r="JKS292"/>
      <c r="JKT292"/>
      <c r="JKU292"/>
      <c r="JKV292"/>
      <c r="JKW292"/>
      <c r="JKX292"/>
      <c r="JKY292"/>
      <c r="JKZ292"/>
      <c r="JLA292"/>
      <c r="JLB292"/>
      <c r="JLC292"/>
      <c r="JLD292"/>
      <c r="JLE292"/>
      <c r="JLF292"/>
      <c r="JLG292"/>
      <c r="JLH292"/>
      <c r="JLI292"/>
      <c r="JLJ292"/>
      <c r="JLK292"/>
      <c r="JLL292"/>
      <c r="JLM292"/>
      <c r="JLN292"/>
      <c r="JLO292"/>
      <c r="JLP292"/>
      <c r="JLQ292"/>
      <c r="JLR292"/>
      <c r="JLS292"/>
      <c r="JLT292"/>
      <c r="JLU292"/>
      <c r="JLV292"/>
      <c r="JLW292"/>
      <c r="JLX292"/>
      <c r="JLY292"/>
      <c r="JLZ292"/>
      <c r="JMA292"/>
      <c r="JMB292"/>
      <c r="JMC292"/>
      <c r="JMD292"/>
      <c r="JME292"/>
      <c r="JMF292"/>
      <c r="JMG292"/>
      <c r="JMH292"/>
      <c r="JMI292"/>
      <c r="JMJ292"/>
      <c r="JMK292"/>
      <c r="JML292"/>
      <c r="JMM292"/>
      <c r="JMN292"/>
      <c r="JMO292"/>
      <c r="JMP292"/>
      <c r="JMQ292"/>
      <c r="JMR292"/>
      <c r="JMS292"/>
      <c r="JMT292"/>
      <c r="JMU292"/>
      <c r="JMV292"/>
      <c r="JMW292"/>
      <c r="JMX292"/>
      <c r="JMY292"/>
      <c r="JMZ292"/>
      <c r="JNA292"/>
      <c r="JNB292"/>
      <c r="JNC292"/>
      <c r="JND292"/>
      <c r="JNE292"/>
      <c r="JNF292"/>
      <c r="JNG292"/>
      <c r="JNH292"/>
      <c r="JNI292"/>
      <c r="JNJ292"/>
      <c r="JNK292"/>
      <c r="JNL292"/>
      <c r="JNM292"/>
      <c r="JNN292"/>
      <c r="JNO292"/>
      <c r="JNP292"/>
      <c r="JNQ292"/>
      <c r="JNR292"/>
      <c r="JNS292"/>
      <c r="JNT292"/>
      <c r="JNU292"/>
      <c r="JNV292"/>
      <c r="JNW292"/>
      <c r="JNX292"/>
      <c r="JNY292"/>
      <c r="JNZ292"/>
      <c r="JOA292"/>
      <c r="JOB292"/>
      <c r="JOC292"/>
      <c r="JOD292"/>
      <c r="JOE292"/>
      <c r="JOF292"/>
      <c r="JOG292"/>
      <c r="JOH292"/>
      <c r="JOI292"/>
      <c r="JOJ292"/>
      <c r="JOK292"/>
      <c r="JOL292"/>
      <c r="JOM292"/>
      <c r="JON292"/>
      <c r="JOO292"/>
      <c r="JOP292"/>
      <c r="JOQ292"/>
      <c r="JOR292"/>
      <c r="JOS292"/>
      <c r="JOT292"/>
      <c r="JOU292"/>
      <c r="JOV292"/>
      <c r="JOW292"/>
      <c r="JOX292"/>
      <c r="JOY292"/>
      <c r="JOZ292"/>
      <c r="JPA292"/>
      <c r="JPB292"/>
      <c r="JPC292"/>
      <c r="JPD292"/>
      <c r="JPE292"/>
      <c r="JPF292"/>
      <c r="JPG292"/>
      <c r="JPH292"/>
      <c r="JPI292"/>
      <c r="JPJ292"/>
      <c r="JPK292"/>
      <c r="JPL292"/>
      <c r="JPM292"/>
      <c r="JPN292"/>
      <c r="JPO292"/>
      <c r="JPP292"/>
      <c r="JPQ292"/>
      <c r="JPR292"/>
      <c r="JPS292"/>
      <c r="JPT292"/>
      <c r="JPU292"/>
      <c r="JPV292"/>
      <c r="JPW292"/>
      <c r="JPX292"/>
      <c r="JPY292"/>
      <c r="JPZ292"/>
      <c r="JQA292"/>
      <c r="JQB292"/>
      <c r="JQC292"/>
      <c r="JQD292"/>
      <c r="JQE292"/>
      <c r="JQF292"/>
      <c r="JQG292"/>
      <c r="JQH292"/>
      <c r="JQI292"/>
      <c r="JQJ292"/>
      <c r="JQK292"/>
      <c r="JQL292"/>
      <c r="JQM292"/>
      <c r="JQN292"/>
      <c r="JQO292"/>
      <c r="JQP292"/>
      <c r="JQQ292"/>
      <c r="JQR292"/>
      <c r="JQS292"/>
      <c r="JQT292"/>
      <c r="JQU292"/>
      <c r="JQV292"/>
      <c r="JQW292"/>
      <c r="JQX292"/>
      <c r="JQY292"/>
      <c r="JQZ292"/>
      <c r="JRA292"/>
      <c r="JRB292"/>
      <c r="JRC292"/>
      <c r="JRD292"/>
      <c r="JRE292"/>
      <c r="JRF292"/>
      <c r="JRG292"/>
      <c r="JRH292"/>
      <c r="JRI292"/>
      <c r="JRJ292"/>
      <c r="JRK292"/>
      <c r="JRL292"/>
      <c r="JRM292"/>
      <c r="JRN292"/>
      <c r="JRO292"/>
      <c r="JRP292"/>
      <c r="JRQ292"/>
      <c r="JRR292"/>
      <c r="JRS292"/>
      <c r="JRT292"/>
      <c r="JRU292"/>
      <c r="JRV292"/>
      <c r="JRW292"/>
      <c r="JRX292"/>
      <c r="JRY292"/>
      <c r="JRZ292"/>
      <c r="JSA292"/>
      <c r="JSB292"/>
      <c r="JSC292"/>
      <c r="JSD292"/>
      <c r="JSE292"/>
      <c r="JSF292"/>
      <c r="JSG292"/>
      <c r="JSH292"/>
      <c r="JSI292"/>
      <c r="JSJ292"/>
      <c r="JSK292"/>
      <c r="JSL292"/>
      <c r="JSM292"/>
      <c r="JSN292"/>
      <c r="JSO292"/>
      <c r="JSP292"/>
      <c r="JSQ292"/>
      <c r="JSR292"/>
      <c r="JSS292"/>
      <c r="JST292"/>
      <c r="JSU292"/>
      <c r="JSV292"/>
      <c r="JSW292"/>
      <c r="JSX292"/>
      <c r="JSY292"/>
      <c r="JSZ292"/>
      <c r="JTA292"/>
      <c r="JTB292"/>
      <c r="JTC292"/>
      <c r="JTD292"/>
      <c r="JTE292"/>
      <c r="JTF292"/>
      <c r="JTG292"/>
      <c r="JTH292"/>
      <c r="JTI292"/>
      <c r="JTJ292"/>
      <c r="JTK292"/>
      <c r="JTL292"/>
      <c r="JTM292"/>
      <c r="JTN292"/>
      <c r="JTO292"/>
      <c r="JTP292"/>
      <c r="JTQ292"/>
      <c r="JTR292"/>
      <c r="JTS292"/>
      <c r="JTT292"/>
      <c r="JTU292"/>
      <c r="JTV292"/>
      <c r="JTW292"/>
      <c r="JTX292"/>
      <c r="JTY292"/>
      <c r="JTZ292"/>
      <c r="JUA292"/>
      <c r="JUB292"/>
      <c r="JUC292"/>
      <c r="JUD292"/>
      <c r="JUE292"/>
      <c r="JUF292"/>
      <c r="JUG292"/>
      <c r="JUH292"/>
      <c r="JUI292"/>
      <c r="JUJ292"/>
      <c r="JUK292"/>
      <c r="JUL292"/>
      <c r="JUM292"/>
      <c r="JUN292"/>
      <c r="JUO292"/>
      <c r="JUP292"/>
      <c r="JUQ292"/>
      <c r="JUR292"/>
      <c r="JUS292"/>
      <c r="JUT292"/>
      <c r="JUU292"/>
      <c r="JUV292"/>
      <c r="JUW292"/>
      <c r="JUX292"/>
      <c r="JUY292"/>
      <c r="JUZ292"/>
      <c r="JVA292"/>
      <c r="JVB292"/>
      <c r="JVC292"/>
      <c r="JVD292"/>
      <c r="JVE292"/>
      <c r="JVF292"/>
      <c r="JVG292"/>
      <c r="JVH292"/>
      <c r="JVI292"/>
      <c r="JVJ292"/>
      <c r="JVK292"/>
      <c r="JVL292"/>
      <c r="JVM292"/>
      <c r="JVN292"/>
      <c r="JVO292"/>
      <c r="JVP292"/>
      <c r="JVQ292"/>
      <c r="JVR292"/>
      <c r="JVS292"/>
      <c r="JVT292"/>
      <c r="JVU292"/>
      <c r="JVV292"/>
      <c r="JVW292"/>
      <c r="JVX292"/>
      <c r="JVY292"/>
      <c r="JVZ292"/>
      <c r="JWA292"/>
      <c r="JWB292"/>
      <c r="JWC292"/>
      <c r="JWD292"/>
      <c r="JWE292"/>
      <c r="JWF292"/>
      <c r="JWG292"/>
      <c r="JWH292"/>
      <c r="JWI292"/>
      <c r="JWJ292"/>
      <c r="JWK292"/>
      <c r="JWL292"/>
      <c r="JWM292"/>
      <c r="JWN292"/>
      <c r="JWO292"/>
      <c r="JWP292"/>
      <c r="JWQ292"/>
      <c r="JWR292"/>
      <c r="JWS292"/>
      <c r="JWT292"/>
      <c r="JWU292"/>
      <c r="JWV292"/>
      <c r="JWW292"/>
      <c r="JWX292"/>
      <c r="JWY292"/>
      <c r="JWZ292"/>
      <c r="JXA292"/>
      <c r="JXB292"/>
      <c r="JXC292"/>
      <c r="JXD292"/>
      <c r="JXE292"/>
      <c r="JXF292"/>
      <c r="JXG292"/>
      <c r="JXH292"/>
      <c r="JXI292"/>
      <c r="JXJ292"/>
      <c r="JXK292"/>
      <c r="JXL292"/>
      <c r="JXM292"/>
      <c r="JXN292"/>
      <c r="JXO292"/>
      <c r="JXP292"/>
      <c r="JXQ292"/>
      <c r="JXR292"/>
      <c r="JXS292"/>
      <c r="JXT292"/>
      <c r="JXU292"/>
      <c r="JXV292"/>
      <c r="JXW292"/>
      <c r="JXX292"/>
      <c r="JXY292"/>
      <c r="JXZ292"/>
      <c r="JYA292"/>
      <c r="JYB292"/>
      <c r="JYC292"/>
      <c r="JYD292"/>
      <c r="JYE292"/>
      <c r="JYF292"/>
      <c r="JYG292"/>
      <c r="JYH292"/>
      <c r="JYI292"/>
      <c r="JYJ292"/>
      <c r="JYK292"/>
      <c r="JYL292"/>
      <c r="JYM292"/>
      <c r="JYN292"/>
      <c r="JYO292"/>
      <c r="JYP292"/>
      <c r="JYQ292"/>
      <c r="JYR292"/>
      <c r="JYS292"/>
      <c r="JYT292"/>
      <c r="JYU292"/>
      <c r="JYV292"/>
      <c r="JYW292"/>
      <c r="JYX292"/>
      <c r="JYY292"/>
      <c r="JYZ292"/>
      <c r="JZA292"/>
      <c r="JZB292"/>
      <c r="JZC292"/>
      <c r="JZD292"/>
      <c r="JZE292"/>
      <c r="JZF292"/>
      <c r="JZG292"/>
      <c r="JZH292"/>
      <c r="JZI292"/>
      <c r="JZJ292"/>
      <c r="JZK292"/>
      <c r="JZL292"/>
      <c r="JZM292"/>
      <c r="JZN292"/>
      <c r="JZO292"/>
      <c r="JZP292"/>
      <c r="JZQ292"/>
      <c r="JZR292"/>
      <c r="JZS292"/>
      <c r="JZT292"/>
      <c r="JZU292"/>
      <c r="JZV292"/>
      <c r="JZW292"/>
      <c r="JZX292"/>
      <c r="JZY292"/>
      <c r="JZZ292"/>
      <c r="KAA292"/>
      <c r="KAB292"/>
      <c r="KAC292"/>
      <c r="KAD292"/>
      <c r="KAE292"/>
      <c r="KAF292"/>
      <c r="KAG292"/>
      <c r="KAH292"/>
      <c r="KAI292"/>
      <c r="KAJ292"/>
      <c r="KAK292"/>
      <c r="KAL292"/>
      <c r="KAM292"/>
      <c r="KAN292"/>
      <c r="KAO292"/>
      <c r="KAP292"/>
      <c r="KAQ292"/>
      <c r="KAR292"/>
      <c r="KAS292"/>
      <c r="KAT292"/>
      <c r="KAU292"/>
      <c r="KAV292"/>
      <c r="KAW292"/>
      <c r="KAX292"/>
      <c r="KAY292"/>
      <c r="KAZ292"/>
      <c r="KBA292"/>
      <c r="KBB292"/>
      <c r="KBC292"/>
      <c r="KBD292"/>
      <c r="KBE292"/>
      <c r="KBF292"/>
      <c r="KBG292"/>
      <c r="KBH292"/>
      <c r="KBI292"/>
      <c r="KBJ292"/>
      <c r="KBK292"/>
      <c r="KBL292"/>
      <c r="KBM292"/>
      <c r="KBN292"/>
      <c r="KBO292"/>
      <c r="KBP292"/>
      <c r="KBQ292"/>
      <c r="KBR292"/>
      <c r="KBS292"/>
      <c r="KBT292"/>
      <c r="KBU292"/>
      <c r="KBV292"/>
      <c r="KBW292"/>
      <c r="KBX292"/>
      <c r="KBY292"/>
      <c r="KBZ292"/>
      <c r="KCA292"/>
      <c r="KCB292"/>
      <c r="KCC292"/>
      <c r="KCD292"/>
      <c r="KCE292"/>
      <c r="KCF292"/>
      <c r="KCG292"/>
      <c r="KCH292"/>
      <c r="KCI292"/>
      <c r="KCJ292"/>
      <c r="KCK292"/>
      <c r="KCL292"/>
      <c r="KCM292"/>
      <c r="KCN292"/>
      <c r="KCO292"/>
      <c r="KCP292"/>
      <c r="KCQ292"/>
      <c r="KCR292"/>
      <c r="KCS292"/>
      <c r="KCT292"/>
      <c r="KCU292"/>
      <c r="KCV292"/>
      <c r="KCW292"/>
      <c r="KCX292"/>
      <c r="KCY292"/>
      <c r="KCZ292"/>
      <c r="KDA292"/>
      <c r="KDB292"/>
      <c r="KDC292"/>
      <c r="KDD292"/>
      <c r="KDE292"/>
      <c r="KDF292"/>
      <c r="KDG292"/>
      <c r="KDH292"/>
      <c r="KDI292"/>
      <c r="KDJ292"/>
      <c r="KDK292"/>
      <c r="KDL292"/>
      <c r="KDM292"/>
      <c r="KDN292"/>
      <c r="KDO292"/>
      <c r="KDP292"/>
      <c r="KDQ292"/>
      <c r="KDR292"/>
      <c r="KDS292"/>
      <c r="KDT292"/>
      <c r="KDU292"/>
      <c r="KDV292"/>
      <c r="KDW292"/>
      <c r="KDX292"/>
      <c r="KDY292"/>
      <c r="KDZ292"/>
      <c r="KEA292"/>
      <c r="KEB292"/>
      <c r="KEC292"/>
      <c r="KED292"/>
      <c r="KEE292"/>
      <c r="KEF292"/>
      <c r="KEG292"/>
      <c r="KEH292"/>
      <c r="KEI292"/>
      <c r="KEJ292"/>
      <c r="KEK292"/>
      <c r="KEL292"/>
      <c r="KEM292"/>
      <c r="KEN292"/>
      <c r="KEO292"/>
      <c r="KEP292"/>
      <c r="KEQ292"/>
      <c r="KER292"/>
      <c r="KES292"/>
      <c r="KET292"/>
      <c r="KEU292"/>
      <c r="KEV292"/>
      <c r="KEW292"/>
      <c r="KEX292"/>
      <c r="KEY292"/>
      <c r="KEZ292"/>
      <c r="KFA292"/>
      <c r="KFB292"/>
      <c r="KFC292"/>
      <c r="KFD292"/>
      <c r="KFE292"/>
      <c r="KFF292"/>
      <c r="KFG292"/>
      <c r="KFH292"/>
      <c r="KFI292"/>
      <c r="KFJ292"/>
      <c r="KFK292"/>
      <c r="KFL292"/>
      <c r="KFM292"/>
      <c r="KFN292"/>
      <c r="KFO292"/>
      <c r="KFP292"/>
      <c r="KFQ292"/>
      <c r="KFR292"/>
      <c r="KFS292"/>
      <c r="KFT292"/>
      <c r="KFU292"/>
      <c r="KFV292"/>
      <c r="KFW292"/>
      <c r="KFX292"/>
      <c r="KFY292"/>
      <c r="KFZ292"/>
      <c r="KGA292"/>
      <c r="KGB292"/>
      <c r="KGC292"/>
      <c r="KGD292"/>
      <c r="KGE292"/>
      <c r="KGF292"/>
      <c r="KGG292"/>
      <c r="KGH292"/>
      <c r="KGI292"/>
      <c r="KGJ292"/>
      <c r="KGK292"/>
      <c r="KGL292"/>
      <c r="KGM292"/>
      <c r="KGN292"/>
      <c r="KGO292"/>
      <c r="KGP292"/>
      <c r="KGQ292"/>
      <c r="KGR292"/>
      <c r="KGS292"/>
      <c r="KGT292"/>
      <c r="KGU292"/>
      <c r="KGV292"/>
      <c r="KGW292"/>
      <c r="KGX292"/>
      <c r="KGY292"/>
      <c r="KGZ292"/>
      <c r="KHA292"/>
      <c r="KHB292"/>
      <c r="KHC292"/>
      <c r="KHD292"/>
      <c r="KHE292"/>
      <c r="KHF292"/>
      <c r="KHG292"/>
      <c r="KHH292"/>
      <c r="KHI292"/>
      <c r="KHJ292"/>
      <c r="KHK292"/>
      <c r="KHL292"/>
      <c r="KHM292"/>
      <c r="KHN292"/>
      <c r="KHO292"/>
      <c r="KHP292"/>
      <c r="KHQ292"/>
      <c r="KHR292"/>
      <c r="KHS292"/>
      <c r="KHT292"/>
      <c r="KHU292"/>
      <c r="KHV292"/>
      <c r="KHW292"/>
      <c r="KHX292"/>
      <c r="KHY292"/>
      <c r="KHZ292"/>
      <c r="KIA292"/>
      <c r="KIB292"/>
      <c r="KIC292"/>
      <c r="KID292"/>
      <c r="KIE292"/>
      <c r="KIF292"/>
      <c r="KIG292"/>
      <c r="KIH292"/>
      <c r="KII292"/>
      <c r="KIJ292"/>
      <c r="KIK292"/>
      <c r="KIL292"/>
      <c r="KIM292"/>
      <c r="KIN292"/>
      <c r="KIO292"/>
      <c r="KIP292"/>
      <c r="KIQ292"/>
      <c r="KIR292"/>
      <c r="KIS292"/>
      <c r="KIT292"/>
      <c r="KIU292"/>
      <c r="KIV292"/>
      <c r="KIW292"/>
      <c r="KIX292"/>
      <c r="KIY292"/>
      <c r="KIZ292"/>
      <c r="KJA292"/>
      <c r="KJB292"/>
      <c r="KJC292"/>
      <c r="KJD292"/>
      <c r="KJE292"/>
      <c r="KJF292"/>
      <c r="KJG292"/>
      <c r="KJH292"/>
      <c r="KJI292"/>
      <c r="KJJ292"/>
      <c r="KJK292"/>
      <c r="KJL292"/>
      <c r="KJM292"/>
      <c r="KJN292"/>
      <c r="KJO292"/>
      <c r="KJP292"/>
      <c r="KJQ292"/>
      <c r="KJR292"/>
      <c r="KJS292"/>
      <c r="KJT292"/>
      <c r="KJU292"/>
      <c r="KJV292"/>
      <c r="KJW292"/>
      <c r="KJX292"/>
      <c r="KJY292"/>
      <c r="KJZ292"/>
      <c r="KKA292"/>
      <c r="KKB292"/>
      <c r="KKC292"/>
      <c r="KKD292"/>
      <c r="KKE292"/>
      <c r="KKF292"/>
      <c r="KKG292"/>
      <c r="KKH292"/>
      <c r="KKI292"/>
      <c r="KKJ292"/>
      <c r="KKK292"/>
      <c r="KKL292"/>
      <c r="KKM292"/>
      <c r="KKN292"/>
      <c r="KKO292"/>
      <c r="KKP292"/>
      <c r="KKQ292"/>
      <c r="KKR292"/>
      <c r="KKS292"/>
      <c r="KKT292"/>
      <c r="KKU292"/>
      <c r="KKV292"/>
      <c r="KKW292"/>
      <c r="KKX292"/>
      <c r="KKY292"/>
      <c r="KKZ292"/>
      <c r="KLA292"/>
      <c r="KLB292"/>
      <c r="KLC292"/>
      <c r="KLD292"/>
      <c r="KLE292"/>
      <c r="KLF292"/>
      <c r="KLG292"/>
      <c r="KLH292"/>
      <c r="KLI292"/>
      <c r="KLJ292"/>
      <c r="KLK292"/>
      <c r="KLL292"/>
      <c r="KLM292"/>
      <c r="KLN292"/>
      <c r="KLO292"/>
      <c r="KLP292"/>
      <c r="KLQ292"/>
      <c r="KLR292"/>
      <c r="KLS292"/>
      <c r="KLT292"/>
      <c r="KLU292"/>
      <c r="KLV292"/>
      <c r="KLW292"/>
      <c r="KLX292"/>
      <c r="KLY292"/>
      <c r="KLZ292"/>
      <c r="KMA292"/>
      <c r="KMB292"/>
      <c r="KMC292"/>
      <c r="KMD292"/>
      <c r="KME292"/>
      <c r="KMF292"/>
      <c r="KMG292"/>
      <c r="KMH292"/>
      <c r="KMI292"/>
      <c r="KMJ292"/>
      <c r="KMK292"/>
      <c r="KML292"/>
      <c r="KMM292"/>
      <c r="KMN292"/>
      <c r="KMO292"/>
      <c r="KMP292"/>
      <c r="KMQ292"/>
      <c r="KMR292"/>
      <c r="KMS292"/>
      <c r="KMT292"/>
      <c r="KMU292"/>
      <c r="KMV292"/>
      <c r="KMW292"/>
      <c r="KMX292"/>
      <c r="KMY292"/>
      <c r="KMZ292"/>
      <c r="KNA292"/>
      <c r="KNB292"/>
      <c r="KNC292"/>
      <c r="KND292"/>
      <c r="KNE292"/>
      <c r="KNF292"/>
      <c r="KNG292"/>
      <c r="KNH292"/>
      <c r="KNI292"/>
      <c r="KNJ292"/>
      <c r="KNK292"/>
      <c r="KNL292"/>
      <c r="KNM292"/>
      <c r="KNN292"/>
      <c r="KNO292"/>
      <c r="KNP292"/>
      <c r="KNQ292"/>
      <c r="KNR292"/>
      <c r="KNS292"/>
      <c r="KNT292"/>
      <c r="KNU292"/>
      <c r="KNV292"/>
      <c r="KNW292"/>
      <c r="KNX292"/>
      <c r="KNY292"/>
      <c r="KNZ292"/>
      <c r="KOA292"/>
      <c r="KOB292"/>
      <c r="KOC292"/>
      <c r="KOD292"/>
      <c r="KOE292"/>
      <c r="KOF292"/>
      <c r="KOG292"/>
      <c r="KOH292"/>
      <c r="KOI292"/>
      <c r="KOJ292"/>
      <c r="KOK292"/>
      <c r="KOL292"/>
      <c r="KOM292"/>
      <c r="KON292"/>
      <c r="KOO292"/>
      <c r="KOP292"/>
      <c r="KOQ292"/>
      <c r="KOR292"/>
      <c r="KOS292"/>
      <c r="KOT292"/>
      <c r="KOU292"/>
      <c r="KOV292"/>
      <c r="KOW292"/>
      <c r="KOX292"/>
      <c r="KOY292"/>
      <c r="KOZ292"/>
      <c r="KPA292"/>
      <c r="KPB292"/>
      <c r="KPC292"/>
      <c r="KPD292"/>
      <c r="KPE292"/>
      <c r="KPF292"/>
      <c r="KPG292"/>
      <c r="KPH292"/>
      <c r="KPI292"/>
      <c r="KPJ292"/>
      <c r="KPK292"/>
      <c r="KPL292"/>
      <c r="KPM292"/>
      <c r="KPN292"/>
      <c r="KPO292"/>
      <c r="KPP292"/>
      <c r="KPQ292"/>
      <c r="KPR292"/>
      <c r="KPS292"/>
      <c r="KPT292"/>
      <c r="KPU292"/>
      <c r="KPV292"/>
      <c r="KPW292"/>
      <c r="KPX292"/>
      <c r="KPY292"/>
      <c r="KPZ292"/>
      <c r="KQA292"/>
      <c r="KQB292"/>
      <c r="KQC292"/>
      <c r="KQD292"/>
      <c r="KQE292"/>
      <c r="KQF292"/>
      <c r="KQG292"/>
      <c r="KQH292"/>
      <c r="KQI292"/>
      <c r="KQJ292"/>
      <c r="KQK292"/>
      <c r="KQL292"/>
      <c r="KQM292"/>
      <c r="KQN292"/>
      <c r="KQO292"/>
      <c r="KQP292"/>
      <c r="KQQ292"/>
      <c r="KQR292"/>
      <c r="KQS292"/>
      <c r="KQT292"/>
      <c r="KQU292"/>
      <c r="KQV292"/>
      <c r="KQW292"/>
      <c r="KQX292"/>
      <c r="KQY292"/>
      <c r="KQZ292"/>
      <c r="KRA292"/>
      <c r="KRB292"/>
      <c r="KRC292"/>
      <c r="KRD292"/>
      <c r="KRE292"/>
      <c r="KRF292"/>
      <c r="KRG292"/>
      <c r="KRH292"/>
      <c r="KRI292"/>
      <c r="KRJ292"/>
      <c r="KRK292"/>
      <c r="KRL292"/>
      <c r="KRM292"/>
      <c r="KRN292"/>
      <c r="KRO292"/>
      <c r="KRP292"/>
      <c r="KRQ292"/>
      <c r="KRR292"/>
      <c r="KRS292"/>
      <c r="KRT292"/>
      <c r="KRU292"/>
      <c r="KRV292"/>
      <c r="KRW292"/>
      <c r="KRX292"/>
      <c r="KRY292"/>
      <c r="KRZ292"/>
      <c r="KSA292"/>
      <c r="KSB292"/>
      <c r="KSC292"/>
      <c r="KSD292"/>
      <c r="KSE292"/>
      <c r="KSF292"/>
      <c r="KSG292"/>
      <c r="KSH292"/>
      <c r="KSI292"/>
      <c r="KSJ292"/>
      <c r="KSK292"/>
      <c r="KSL292"/>
      <c r="KSM292"/>
      <c r="KSN292"/>
      <c r="KSO292"/>
      <c r="KSP292"/>
      <c r="KSQ292"/>
      <c r="KSR292"/>
      <c r="KSS292"/>
      <c r="KST292"/>
      <c r="KSU292"/>
      <c r="KSV292"/>
      <c r="KSW292"/>
      <c r="KSX292"/>
      <c r="KSY292"/>
      <c r="KSZ292"/>
      <c r="KTA292"/>
      <c r="KTB292"/>
      <c r="KTC292"/>
      <c r="KTD292"/>
      <c r="KTE292"/>
      <c r="KTF292"/>
      <c r="KTG292"/>
      <c r="KTH292"/>
      <c r="KTI292"/>
      <c r="KTJ292"/>
      <c r="KTK292"/>
      <c r="KTL292"/>
      <c r="KTM292"/>
      <c r="KTN292"/>
      <c r="KTO292"/>
      <c r="KTP292"/>
      <c r="KTQ292"/>
      <c r="KTR292"/>
      <c r="KTS292"/>
      <c r="KTT292"/>
      <c r="KTU292"/>
      <c r="KTV292"/>
      <c r="KTW292"/>
      <c r="KTX292"/>
      <c r="KTY292"/>
      <c r="KTZ292"/>
      <c r="KUA292"/>
      <c r="KUB292"/>
      <c r="KUC292"/>
      <c r="KUD292"/>
      <c r="KUE292"/>
      <c r="KUF292"/>
      <c r="KUG292"/>
      <c r="KUH292"/>
      <c r="KUI292"/>
      <c r="KUJ292"/>
      <c r="KUK292"/>
      <c r="KUL292"/>
      <c r="KUM292"/>
      <c r="KUN292"/>
      <c r="KUO292"/>
      <c r="KUP292"/>
      <c r="KUQ292"/>
      <c r="KUR292"/>
      <c r="KUS292"/>
      <c r="KUT292"/>
      <c r="KUU292"/>
      <c r="KUV292"/>
      <c r="KUW292"/>
      <c r="KUX292"/>
      <c r="KUY292"/>
      <c r="KUZ292"/>
      <c r="KVA292"/>
      <c r="KVB292"/>
      <c r="KVC292"/>
      <c r="KVD292"/>
      <c r="KVE292"/>
      <c r="KVF292"/>
      <c r="KVG292"/>
      <c r="KVH292"/>
      <c r="KVI292"/>
      <c r="KVJ292"/>
      <c r="KVK292"/>
      <c r="KVL292"/>
      <c r="KVM292"/>
      <c r="KVN292"/>
      <c r="KVO292"/>
      <c r="KVP292"/>
      <c r="KVQ292"/>
      <c r="KVR292"/>
      <c r="KVS292"/>
      <c r="KVT292"/>
      <c r="KVU292"/>
      <c r="KVV292"/>
      <c r="KVW292"/>
      <c r="KVX292"/>
      <c r="KVY292"/>
      <c r="KVZ292"/>
      <c r="KWA292"/>
      <c r="KWB292"/>
      <c r="KWC292"/>
      <c r="KWD292"/>
      <c r="KWE292"/>
      <c r="KWF292"/>
      <c r="KWG292"/>
      <c r="KWH292"/>
      <c r="KWI292"/>
      <c r="KWJ292"/>
      <c r="KWK292"/>
      <c r="KWL292"/>
      <c r="KWM292"/>
      <c r="KWN292"/>
      <c r="KWO292"/>
      <c r="KWP292"/>
      <c r="KWQ292"/>
      <c r="KWR292"/>
      <c r="KWS292"/>
      <c r="KWT292"/>
      <c r="KWU292"/>
      <c r="KWV292"/>
      <c r="KWW292"/>
      <c r="KWX292"/>
      <c r="KWY292"/>
      <c r="KWZ292"/>
      <c r="KXA292"/>
      <c r="KXB292"/>
      <c r="KXC292"/>
      <c r="KXD292"/>
      <c r="KXE292"/>
      <c r="KXF292"/>
      <c r="KXG292"/>
      <c r="KXH292"/>
      <c r="KXI292"/>
      <c r="KXJ292"/>
      <c r="KXK292"/>
      <c r="KXL292"/>
      <c r="KXM292"/>
      <c r="KXN292"/>
      <c r="KXO292"/>
      <c r="KXP292"/>
      <c r="KXQ292"/>
      <c r="KXR292"/>
      <c r="KXS292"/>
      <c r="KXT292"/>
      <c r="KXU292"/>
      <c r="KXV292"/>
      <c r="KXW292"/>
      <c r="KXX292"/>
      <c r="KXY292"/>
      <c r="KXZ292"/>
      <c r="KYA292"/>
      <c r="KYB292"/>
      <c r="KYC292"/>
      <c r="KYD292"/>
      <c r="KYE292"/>
      <c r="KYF292"/>
      <c r="KYG292"/>
      <c r="KYH292"/>
      <c r="KYI292"/>
      <c r="KYJ292"/>
      <c r="KYK292"/>
      <c r="KYL292"/>
      <c r="KYM292"/>
      <c r="KYN292"/>
      <c r="KYO292"/>
      <c r="KYP292"/>
      <c r="KYQ292"/>
      <c r="KYR292"/>
      <c r="KYS292"/>
      <c r="KYT292"/>
      <c r="KYU292"/>
      <c r="KYV292"/>
      <c r="KYW292"/>
      <c r="KYX292"/>
      <c r="KYY292"/>
      <c r="KYZ292"/>
      <c r="KZA292"/>
      <c r="KZB292"/>
      <c r="KZC292"/>
      <c r="KZD292"/>
      <c r="KZE292"/>
      <c r="KZF292"/>
      <c r="KZG292"/>
      <c r="KZH292"/>
      <c r="KZI292"/>
      <c r="KZJ292"/>
      <c r="KZK292"/>
      <c r="KZL292"/>
      <c r="KZM292"/>
      <c r="KZN292"/>
      <c r="KZO292"/>
      <c r="KZP292"/>
      <c r="KZQ292"/>
      <c r="KZR292"/>
      <c r="KZS292"/>
      <c r="KZT292"/>
      <c r="KZU292"/>
      <c r="KZV292"/>
      <c r="KZW292"/>
      <c r="KZX292"/>
      <c r="KZY292"/>
      <c r="KZZ292"/>
      <c r="LAA292"/>
      <c r="LAB292"/>
      <c r="LAC292"/>
      <c r="LAD292"/>
      <c r="LAE292"/>
      <c r="LAF292"/>
      <c r="LAG292"/>
      <c r="LAH292"/>
      <c r="LAI292"/>
      <c r="LAJ292"/>
      <c r="LAK292"/>
      <c r="LAL292"/>
      <c r="LAM292"/>
      <c r="LAN292"/>
      <c r="LAO292"/>
      <c r="LAP292"/>
      <c r="LAQ292"/>
      <c r="LAR292"/>
      <c r="LAS292"/>
      <c r="LAT292"/>
      <c r="LAU292"/>
      <c r="LAV292"/>
      <c r="LAW292"/>
      <c r="LAX292"/>
      <c r="LAY292"/>
      <c r="LAZ292"/>
      <c r="LBA292"/>
      <c r="LBB292"/>
      <c r="LBC292"/>
      <c r="LBD292"/>
      <c r="LBE292"/>
      <c r="LBF292"/>
      <c r="LBG292"/>
      <c r="LBH292"/>
      <c r="LBI292"/>
      <c r="LBJ292"/>
      <c r="LBK292"/>
      <c r="LBL292"/>
      <c r="LBM292"/>
      <c r="LBN292"/>
      <c r="LBO292"/>
      <c r="LBP292"/>
      <c r="LBQ292"/>
      <c r="LBR292"/>
      <c r="LBS292"/>
      <c r="LBT292"/>
      <c r="LBU292"/>
      <c r="LBV292"/>
      <c r="LBW292"/>
      <c r="LBX292"/>
      <c r="LBY292"/>
      <c r="LBZ292"/>
      <c r="LCA292"/>
      <c r="LCB292"/>
      <c r="LCC292"/>
      <c r="LCD292"/>
      <c r="LCE292"/>
      <c r="LCF292"/>
      <c r="LCG292"/>
      <c r="LCH292"/>
      <c r="LCI292"/>
      <c r="LCJ292"/>
      <c r="LCK292"/>
      <c r="LCL292"/>
      <c r="LCM292"/>
      <c r="LCN292"/>
      <c r="LCO292"/>
      <c r="LCP292"/>
      <c r="LCQ292"/>
      <c r="LCR292"/>
      <c r="LCS292"/>
      <c r="LCT292"/>
      <c r="LCU292"/>
      <c r="LCV292"/>
      <c r="LCW292"/>
      <c r="LCX292"/>
      <c r="LCY292"/>
      <c r="LCZ292"/>
      <c r="LDA292"/>
      <c r="LDB292"/>
      <c r="LDC292"/>
      <c r="LDD292"/>
      <c r="LDE292"/>
      <c r="LDF292"/>
      <c r="LDG292"/>
      <c r="LDH292"/>
      <c r="LDI292"/>
      <c r="LDJ292"/>
      <c r="LDK292"/>
      <c r="LDL292"/>
      <c r="LDM292"/>
      <c r="LDN292"/>
      <c r="LDO292"/>
      <c r="LDP292"/>
      <c r="LDQ292"/>
      <c r="LDR292"/>
      <c r="LDS292"/>
      <c r="LDT292"/>
      <c r="LDU292"/>
      <c r="LDV292"/>
      <c r="LDW292"/>
      <c r="LDX292"/>
      <c r="LDY292"/>
      <c r="LDZ292"/>
      <c r="LEA292"/>
      <c r="LEB292"/>
      <c r="LEC292"/>
      <c r="LED292"/>
      <c r="LEE292"/>
      <c r="LEF292"/>
      <c r="LEG292"/>
      <c r="LEH292"/>
      <c r="LEI292"/>
      <c r="LEJ292"/>
      <c r="LEK292"/>
      <c r="LEL292"/>
      <c r="LEM292"/>
      <c r="LEN292"/>
      <c r="LEO292"/>
      <c r="LEP292"/>
      <c r="LEQ292"/>
      <c r="LER292"/>
      <c r="LES292"/>
      <c r="LET292"/>
      <c r="LEU292"/>
      <c r="LEV292"/>
      <c r="LEW292"/>
      <c r="LEX292"/>
      <c r="LEY292"/>
      <c r="LEZ292"/>
      <c r="LFA292"/>
      <c r="LFB292"/>
      <c r="LFC292"/>
      <c r="LFD292"/>
      <c r="LFE292"/>
      <c r="LFF292"/>
      <c r="LFG292"/>
      <c r="LFH292"/>
      <c r="LFI292"/>
      <c r="LFJ292"/>
      <c r="LFK292"/>
      <c r="LFL292"/>
      <c r="LFM292"/>
      <c r="LFN292"/>
      <c r="LFO292"/>
      <c r="LFP292"/>
      <c r="LFQ292"/>
      <c r="LFR292"/>
      <c r="LFS292"/>
      <c r="LFT292"/>
      <c r="LFU292"/>
      <c r="LFV292"/>
      <c r="LFW292"/>
      <c r="LFX292"/>
      <c r="LFY292"/>
      <c r="LFZ292"/>
      <c r="LGA292"/>
      <c r="LGB292"/>
      <c r="LGC292"/>
      <c r="LGD292"/>
      <c r="LGE292"/>
      <c r="LGF292"/>
      <c r="LGG292"/>
      <c r="LGH292"/>
      <c r="LGI292"/>
      <c r="LGJ292"/>
      <c r="LGK292"/>
      <c r="LGL292"/>
      <c r="LGM292"/>
      <c r="LGN292"/>
      <c r="LGO292"/>
      <c r="LGP292"/>
      <c r="LGQ292"/>
      <c r="LGR292"/>
      <c r="LGS292"/>
      <c r="LGT292"/>
      <c r="LGU292"/>
      <c r="LGV292"/>
      <c r="LGW292"/>
      <c r="LGX292"/>
      <c r="LGY292"/>
      <c r="LGZ292"/>
      <c r="LHA292"/>
      <c r="LHB292"/>
      <c r="LHC292"/>
      <c r="LHD292"/>
      <c r="LHE292"/>
      <c r="LHF292"/>
      <c r="LHG292"/>
      <c r="LHH292"/>
      <c r="LHI292"/>
      <c r="LHJ292"/>
      <c r="LHK292"/>
      <c r="LHL292"/>
      <c r="LHM292"/>
      <c r="LHN292"/>
      <c r="LHO292"/>
      <c r="LHP292"/>
      <c r="LHQ292"/>
      <c r="LHR292"/>
      <c r="LHS292"/>
      <c r="LHT292"/>
      <c r="LHU292"/>
      <c r="LHV292"/>
      <c r="LHW292"/>
      <c r="LHX292"/>
      <c r="LHY292"/>
      <c r="LHZ292"/>
      <c r="LIA292"/>
      <c r="LIB292"/>
      <c r="LIC292"/>
      <c r="LID292"/>
      <c r="LIE292"/>
      <c r="LIF292"/>
      <c r="LIG292"/>
      <c r="LIH292"/>
      <c r="LII292"/>
      <c r="LIJ292"/>
      <c r="LIK292"/>
      <c r="LIL292"/>
      <c r="LIM292"/>
      <c r="LIN292"/>
      <c r="LIO292"/>
      <c r="LIP292"/>
      <c r="LIQ292"/>
      <c r="LIR292"/>
      <c r="LIS292"/>
      <c r="LIT292"/>
      <c r="LIU292"/>
      <c r="LIV292"/>
      <c r="LIW292"/>
      <c r="LIX292"/>
      <c r="LIY292"/>
      <c r="LIZ292"/>
      <c r="LJA292"/>
      <c r="LJB292"/>
      <c r="LJC292"/>
      <c r="LJD292"/>
      <c r="LJE292"/>
      <c r="LJF292"/>
      <c r="LJG292"/>
      <c r="LJH292"/>
      <c r="LJI292"/>
      <c r="LJJ292"/>
      <c r="LJK292"/>
      <c r="LJL292"/>
      <c r="LJM292"/>
      <c r="LJN292"/>
      <c r="LJO292"/>
      <c r="LJP292"/>
      <c r="LJQ292"/>
      <c r="LJR292"/>
      <c r="LJS292"/>
      <c r="LJT292"/>
      <c r="LJU292"/>
      <c r="LJV292"/>
      <c r="LJW292"/>
      <c r="LJX292"/>
      <c r="LJY292"/>
      <c r="LJZ292"/>
      <c r="LKA292"/>
      <c r="LKB292"/>
      <c r="LKC292"/>
      <c r="LKD292"/>
      <c r="LKE292"/>
      <c r="LKF292"/>
      <c r="LKG292"/>
      <c r="LKH292"/>
      <c r="LKI292"/>
      <c r="LKJ292"/>
      <c r="LKK292"/>
      <c r="LKL292"/>
      <c r="LKM292"/>
      <c r="LKN292"/>
      <c r="LKO292"/>
      <c r="LKP292"/>
      <c r="LKQ292"/>
      <c r="LKR292"/>
      <c r="LKS292"/>
      <c r="LKT292"/>
      <c r="LKU292"/>
      <c r="LKV292"/>
      <c r="LKW292"/>
      <c r="LKX292"/>
      <c r="LKY292"/>
      <c r="LKZ292"/>
      <c r="LLA292"/>
      <c r="LLB292"/>
      <c r="LLC292"/>
      <c r="LLD292"/>
      <c r="LLE292"/>
      <c r="LLF292"/>
      <c r="LLG292"/>
      <c r="LLH292"/>
      <c r="LLI292"/>
      <c r="LLJ292"/>
      <c r="LLK292"/>
      <c r="LLL292"/>
      <c r="LLM292"/>
      <c r="LLN292"/>
      <c r="LLO292"/>
      <c r="LLP292"/>
      <c r="LLQ292"/>
      <c r="LLR292"/>
      <c r="LLS292"/>
      <c r="LLT292"/>
      <c r="LLU292"/>
      <c r="LLV292"/>
      <c r="LLW292"/>
      <c r="LLX292"/>
      <c r="LLY292"/>
      <c r="LLZ292"/>
      <c r="LMA292"/>
      <c r="LMB292"/>
      <c r="LMC292"/>
      <c r="LMD292"/>
      <c r="LME292"/>
      <c r="LMF292"/>
      <c r="LMG292"/>
      <c r="LMH292"/>
      <c r="LMI292"/>
      <c r="LMJ292"/>
      <c r="LMK292"/>
      <c r="LML292"/>
      <c r="LMM292"/>
      <c r="LMN292"/>
      <c r="LMO292"/>
      <c r="LMP292"/>
      <c r="LMQ292"/>
      <c r="LMR292"/>
      <c r="LMS292"/>
      <c r="LMT292"/>
      <c r="LMU292"/>
      <c r="LMV292"/>
      <c r="LMW292"/>
      <c r="LMX292"/>
      <c r="LMY292"/>
      <c r="LMZ292"/>
      <c r="LNA292"/>
      <c r="LNB292"/>
      <c r="LNC292"/>
      <c r="LND292"/>
      <c r="LNE292"/>
      <c r="LNF292"/>
      <c r="LNG292"/>
      <c r="LNH292"/>
      <c r="LNI292"/>
      <c r="LNJ292"/>
      <c r="LNK292"/>
      <c r="LNL292"/>
      <c r="LNM292"/>
      <c r="LNN292"/>
      <c r="LNO292"/>
      <c r="LNP292"/>
      <c r="LNQ292"/>
      <c r="LNR292"/>
      <c r="LNS292"/>
      <c r="LNT292"/>
      <c r="LNU292"/>
      <c r="LNV292"/>
      <c r="LNW292"/>
      <c r="LNX292"/>
      <c r="LNY292"/>
      <c r="LNZ292"/>
      <c r="LOA292"/>
      <c r="LOB292"/>
      <c r="LOC292"/>
      <c r="LOD292"/>
      <c r="LOE292"/>
      <c r="LOF292"/>
      <c r="LOG292"/>
      <c r="LOH292"/>
      <c r="LOI292"/>
      <c r="LOJ292"/>
      <c r="LOK292"/>
      <c r="LOL292"/>
      <c r="LOM292"/>
      <c r="LON292"/>
      <c r="LOO292"/>
      <c r="LOP292"/>
      <c r="LOQ292"/>
      <c r="LOR292"/>
      <c r="LOS292"/>
      <c r="LOT292"/>
      <c r="LOU292"/>
      <c r="LOV292"/>
      <c r="LOW292"/>
      <c r="LOX292"/>
      <c r="LOY292"/>
      <c r="LOZ292"/>
      <c r="LPA292"/>
      <c r="LPB292"/>
      <c r="LPC292"/>
      <c r="LPD292"/>
      <c r="LPE292"/>
      <c r="LPF292"/>
      <c r="LPG292"/>
      <c r="LPH292"/>
      <c r="LPI292"/>
      <c r="LPJ292"/>
      <c r="LPK292"/>
      <c r="LPL292"/>
      <c r="LPM292"/>
      <c r="LPN292"/>
      <c r="LPO292"/>
      <c r="LPP292"/>
      <c r="LPQ292"/>
      <c r="LPR292"/>
      <c r="LPS292"/>
      <c r="LPT292"/>
      <c r="LPU292"/>
      <c r="LPV292"/>
      <c r="LPW292"/>
      <c r="LPX292"/>
      <c r="LPY292"/>
      <c r="LPZ292"/>
      <c r="LQA292"/>
      <c r="LQB292"/>
      <c r="LQC292"/>
      <c r="LQD292"/>
      <c r="LQE292"/>
      <c r="LQF292"/>
      <c r="LQG292"/>
      <c r="LQH292"/>
      <c r="LQI292"/>
      <c r="LQJ292"/>
      <c r="LQK292"/>
      <c r="LQL292"/>
      <c r="LQM292"/>
      <c r="LQN292"/>
      <c r="LQO292"/>
      <c r="LQP292"/>
      <c r="LQQ292"/>
      <c r="LQR292"/>
      <c r="LQS292"/>
      <c r="LQT292"/>
      <c r="LQU292"/>
      <c r="LQV292"/>
      <c r="LQW292"/>
      <c r="LQX292"/>
      <c r="LQY292"/>
      <c r="LQZ292"/>
      <c r="LRA292"/>
      <c r="LRB292"/>
      <c r="LRC292"/>
      <c r="LRD292"/>
      <c r="LRE292"/>
      <c r="LRF292"/>
      <c r="LRG292"/>
      <c r="LRH292"/>
      <c r="LRI292"/>
      <c r="LRJ292"/>
      <c r="LRK292"/>
      <c r="LRL292"/>
      <c r="LRM292"/>
      <c r="LRN292"/>
      <c r="LRO292"/>
      <c r="LRP292"/>
      <c r="LRQ292"/>
      <c r="LRR292"/>
      <c r="LRS292"/>
      <c r="LRT292"/>
      <c r="LRU292"/>
      <c r="LRV292"/>
      <c r="LRW292"/>
      <c r="LRX292"/>
      <c r="LRY292"/>
      <c r="LRZ292"/>
      <c r="LSA292"/>
      <c r="LSB292"/>
      <c r="LSC292"/>
      <c r="LSD292"/>
      <c r="LSE292"/>
      <c r="LSF292"/>
      <c r="LSG292"/>
      <c r="LSH292"/>
      <c r="LSI292"/>
      <c r="LSJ292"/>
      <c r="LSK292"/>
      <c r="LSL292"/>
      <c r="LSM292"/>
      <c r="LSN292"/>
      <c r="LSO292"/>
      <c r="LSP292"/>
      <c r="LSQ292"/>
      <c r="LSR292"/>
      <c r="LSS292"/>
      <c r="LST292"/>
      <c r="LSU292"/>
      <c r="LSV292"/>
      <c r="LSW292"/>
      <c r="LSX292"/>
      <c r="LSY292"/>
      <c r="LSZ292"/>
      <c r="LTA292"/>
      <c r="LTB292"/>
      <c r="LTC292"/>
      <c r="LTD292"/>
      <c r="LTE292"/>
      <c r="LTF292"/>
      <c r="LTG292"/>
      <c r="LTH292"/>
      <c r="LTI292"/>
      <c r="LTJ292"/>
      <c r="LTK292"/>
      <c r="LTL292"/>
      <c r="LTM292"/>
      <c r="LTN292"/>
      <c r="LTO292"/>
      <c r="LTP292"/>
      <c r="LTQ292"/>
      <c r="LTR292"/>
      <c r="LTS292"/>
      <c r="LTT292"/>
      <c r="LTU292"/>
      <c r="LTV292"/>
      <c r="LTW292"/>
      <c r="LTX292"/>
      <c r="LTY292"/>
      <c r="LTZ292"/>
      <c r="LUA292"/>
      <c r="LUB292"/>
      <c r="LUC292"/>
      <c r="LUD292"/>
      <c r="LUE292"/>
      <c r="LUF292"/>
      <c r="LUG292"/>
      <c r="LUH292"/>
      <c r="LUI292"/>
      <c r="LUJ292"/>
      <c r="LUK292"/>
      <c r="LUL292"/>
      <c r="LUM292"/>
      <c r="LUN292"/>
      <c r="LUO292"/>
      <c r="LUP292"/>
      <c r="LUQ292"/>
      <c r="LUR292"/>
      <c r="LUS292"/>
      <c r="LUT292"/>
      <c r="LUU292"/>
      <c r="LUV292"/>
      <c r="LUW292"/>
      <c r="LUX292"/>
      <c r="LUY292"/>
      <c r="LUZ292"/>
      <c r="LVA292"/>
      <c r="LVB292"/>
      <c r="LVC292"/>
      <c r="LVD292"/>
      <c r="LVE292"/>
      <c r="LVF292"/>
      <c r="LVG292"/>
      <c r="LVH292"/>
      <c r="LVI292"/>
      <c r="LVJ292"/>
      <c r="LVK292"/>
      <c r="LVL292"/>
      <c r="LVM292"/>
      <c r="LVN292"/>
      <c r="LVO292"/>
      <c r="LVP292"/>
      <c r="LVQ292"/>
      <c r="LVR292"/>
      <c r="LVS292"/>
      <c r="LVT292"/>
      <c r="LVU292"/>
      <c r="LVV292"/>
      <c r="LVW292"/>
      <c r="LVX292"/>
      <c r="LVY292"/>
      <c r="LVZ292"/>
      <c r="LWA292"/>
      <c r="LWB292"/>
      <c r="LWC292"/>
      <c r="LWD292"/>
      <c r="LWE292"/>
      <c r="LWF292"/>
      <c r="LWG292"/>
      <c r="LWH292"/>
      <c r="LWI292"/>
      <c r="LWJ292"/>
      <c r="LWK292"/>
      <c r="LWL292"/>
      <c r="LWM292"/>
      <c r="LWN292"/>
      <c r="LWO292"/>
      <c r="LWP292"/>
      <c r="LWQ292"/>
      <c r="LWR292"/>
      <c r="LWS292"/>
      <c r="LWT292"/>
      <c r="LWU292"/>
      <c r="LWV292"/>
      <c r="LWW292"/>
      <c r="LWX292"/>
      <c r="LWY292"/>
      <c r="LWZ292"/>
      <c r="LXA292"/>
      <c r="LXB292"/>
      <c r="LXC292"/>
      <c r="LXD292"/>
      <c r="LXE292"/>
      <c r="LXF292"/>
      <c r="LXG292"/>
      <c r="LXH292"/>
      <c r="LXI292"/>
      <c r="LXJ292"/>
      <c r="LXK292"/>
      <c r="LXL292"/>
      <c r="LXM292"/>
      <c r="LXN292"/>
      <c r="LXO292"/>
      <c r="LXP292"/>
      <c r="LXQ292"/>
      <c r="LXR292"/>
      <c r="LXS292"/>
      <c r="LXT292"/>
      <c r="LXU292"/>
      <c r="LXV292"/>
      <c r="LXW292"/>
      <c r="LXX292"/>
      <c r="LXY292"/>
      <c r="LXZ292"/>
      <c r="LYA292"/>
      <c r="LYB292"/>
      <c r="LYC292"/>
      <c r="LYD292"/>
      <c r="LYE292"/>
      <c r="LYF292"/>
      <c r="LYG292"/>
      <c r="LYH292"/>
      <c r="LYI292"/>
      <c r="LYJ292"/>
      <c r="LYK292"/>
      <c r="LYL292"/>
      <c r="LYM292"/>
      <c r="LYN292"/>
      <c r="LYO292"/>
      <c r="LYP292"/>
      <c r="LYQ292"/>
      <c r="LYR292"/>
      <c r="LYS292"/>
      <c r="LYT292"/>
      <c r="LYU292"/>
      <c r="LYV292"/>
      <c r="LYW292"/>
      <c r="LYX292"/>
      <c r="LYY292"/>
      <c r="LYZ292"/>
      <c r="LZA292"/>
      <c r="LZB292"/>
      <c r="LZC292"/>
      <c r="LZD292"/>
      <c r="LZE292"/>
      <c r="LZF292"/>
      <c r="LZG292"/>
      <c r="LZH292"/>
      <c r="LZI292"/>
      <c r="LZJ292"/>
      <c r="LZK292"/>
      <c r="LZL292"/>
      <c r="LZM292"/>
      <c r="LZN292"/>
      <c r="LZO292"/>
      <c r="LZP292"/>
      <c r="LZQ292"/>
      <c r="LZR292"/>
      <c r="LZS292"/>
      <c r="LZT292"/>
      <c r="LZU292"/>
      <c r="LZV292"/>
      <c r="LZW292"/>
      <c r="LZX292"/>
      <c r="LZY292"/>
      <c r="LZZ292"/>
      <c r="MAA292"/>
      <c r="MAB292"/>
      <c r="MAC292"/>
      <c r="MAD292"/>
      <c r="MAE292"/>
      <c r="MAF292"/>
      <c r="MAG292"/>
      <c r="MAH292"/>
      <c r="MAI292"/>
      <c r="MAJ292"/>
      <c r="MAK292"/>
      <c r="MAL292"/>
      <c r="MAM292"/>
      <c r="MAN292"/>
      <c r="MAO292"/>
      <c r="MAP292"/>
      <c r="MAQ292"/>
      <c r="MAR292"/>
      <c r="MAS292"/>
      <c r="MAT292"/>
      <c r="MAU292"/>
      <c r="MAV292"/>
      <c r="MAW292"/>
      <c r="MAX292"/>
      <c r="MAY292"/>
      <c r="MAZ292"/>
      <c r="MBA292"/>
      <c r="MBB292"/>
      <c r="MBC292"/>
      <c r="MBD292"/>
      <c r="MBE292"/>
      <c r="MBF292"/>
      <c r="MBG292"/>
      <c r="MBH292"/>
      <c r="MBI292"/>
      <c r="MBJ292"/>
      <c r="MBK292"/>
      <c r="MBL292"/>
      <c r="MBM292"/>
      <c r="MBN292"/>
      <c r="MBO292"/>
      <c r="MBP292"/>
      <c r="MBQ292"/>
      <c r="MBR292"/>
      <c r="MBS292"/>
      <c r="MBT292"/>
      <c r="MBU292"/>
      <c r="MBV292"/>
      <c r="MBW292"/>
      <c r="MBX292"/>
      <c r="MBY292"/>
      <c r="MBZ292"/>
      <c r="MCA292"/>
      <c r="MCB292"/>
      <c r="MCC292"/>
      <c r="MCD292"/>
      <c r="MCE292"/>
      <c r="MCF292"/>
      <c r="MCG292"/>
      <c r="MCH292"/>
      <c r="MCI292"/>
      <c r="MCJ292"/>
      <c r="MCK292"/>
      <c r="MCL292"/>
      <c r="MCM292"/>
      <c r="MCN292"/>
      <c r="MCO292"/>
      <c r="MCP292"/>
      <c r="MCQ292"/>
      <c r="MCR292"/>
      <c r="MCS292"/>
      <c r="MCT292"/>
      <c r="MCU292"/>
      <c r="MCV292"/>
      <c r="MCW292"/>
      <c r="MCX292"/>
      <c r="MCY292"/>
      <c r="MCZ292"/>
      <c r="MDA292"/>
      <c r="MDB292"/>
      <c r="MDC292"/>
      <c r="MDD292"/>
      <c r="MDE292"/>
      <c r="MDF292"/>
      <c r="MDG292"/>
      <c r="MDH292"/>
      <c r="MDI292"/>
      <c r="MDJ292"/>
      <c r="MDK292"/>
      <c r="MDL292"/>
      <c r="MDM292"/>
      <c r="MDN292"/>
      <c r="MDO292"/>
      <c r="MDP292"/>
      <c r="MDQ292"/>
      <c r="MDR292"/>
      <c r="MDS292"/>
      <c r="MDT292"/>
      <c r="MDU292"/>
      <c r="MDV292"/>
      <c r="MDW292"/>
      <c r="MDX292"/>
      <c r="MDY292"/>
      <c r="MDZ292"/>
      <c r="MEA292"/>
      <c r="MEB292"/>
      <c r="MEC292"/>
      <c r="MED292"/>
      <c r="MEE292"/>
      <c r="MEF292"/>
      <c r="MEG292"/>
      <c r="MEH292"/>
      <c r="MEI292"/>
      <c r="MEJ292"/>
      <c r="MEK292"/>
      <c r="MEL292"/>
      <c r="MEM292"/>
      <c r="MEN292"/>
      <c r="MEO292"/>
      <c r="MEP292"/>
      <c r="MEQ292"/>
      <c r="MER292"/>
      <c r="MES292"/>
      <c r="MET292"/>
      <c r="MEU292"/>
      <c r="MEV292"/>
      <c r="MEW292"/>
      <c r="MEX292"/>
      <c r="MEY292"/>
      <c r="MEZ292"/>
      <c r="MFA292"/>
      <c r="MFB292"/>
      <c r="MFC292"/>
      <c r="MFD292"/>
      <c r="MFE292"/>
      <c r="MFF292"/>
      <c r="MFG292"/>
      <c r="MFH292"/>
      <c r="MFI292"/>
      <c r="MFJ292"/>
      <c r="MFK292"/>
      <c r="MFL292"/>
      <c r="MFM292"/>
      <c r="MFN292"/>
      <c r="MFO292"/>
      <c r="MFP292"/>
      <c r="MFQ292"/>
      <c r="MFR292"/>
      <c r="MFS292"/>
      <c r="MFT292"/>
      <c r="MFU292"/>
      <c r="MFV292"/>
      <c r="MFW292"/>
      <c r="MFX292"/>
      <c r="MFY292"/>
      <c r="MFZ292"/>
      <c r="MGA292"/>
      <c r="MGB292"/>
      <c r="MGC292"/>
      <c r="MGD292"/>
      <c r="MGE292"/>
      <c r="MGF292"/>
      <c r="MGG292"/>
      <c r="MGH292"/>
      <c r="MGI292"/>
      <c r="MGJ292"/>
      <c r="MGK292"/>
      <c r="MGL292"/>
      <c r="MGM292"/>
      <c r="MGN292"/>
      <c r="MGO292"/>
      <c r="MGP292"/>
      <c r="MGQ292"/>
      <c r="MGR292"/>
      <c r="MGS292"/>
      <c r="MGT292"/>
      <c r="MGU292"/>
      <c r="MGV292"/>
      <c r="MGW292"/>
      <c r="MGX292"/>
      <c r="MGY292"/>
      <c r="MGZ292"/>
      <c r="MHA292"/>
      <c r="MHB292"/>
      <c r="MHC292"/>
      <c r="MHD292"/>
      <c r="MHE292"/>
      <c r="MHF292"/>
      <c r="MHG292"/>
      <c r="MHH292"/>
      <c r="MHI292"/>
      <c r="MHJ292"/>
      <c r="MHK292"/>
      <c r="MHL292"/>
      <c r="MHM292"/>
      <c r="MHN292"/>
      <c r="MHO292"/>
      <c r="MHP292"/>
      <c r="MHQ292"/>
      <c r="MHR292"/>
      <c r="MHS292"/>
      <c r="MHT292"/>
      <c r="MHU292"/>
      <c r="MHV292"/>
      <c r="MHW292"/>
      <c r="MHX292"/>
      <c r="MHY292"/>
      <c r="MHZ292"/>
      <c r="MIA292"/>
      <c r="MIB292"/>
      <c r="MIC292"/>
      <c r="MID292"/>
      <c r="MIE292"/>
      <c r="MIF292"/>
      <c r="MIG292"/>
      <c r="MIH292"/>
      <c r="MII292"/>
      <c r="MIJ292"/>
      <c r="MIK292"/>
      <c r="MIL292"/>
      <c r="MIM292"/>
      <c r="MIN292"/>
      <c r="MIO292"/>
      <c r="MIP292"/>
      <c r="MIQ292"/>
      <c r="MIR292"/>
      <c r="MIS292"/>
      <c r="MIT292"/>
      <c r="MIU292"/>
      <c r="MIV292"/>
      <c r="MIW292"/>
      <c r="MIX292"/>
      <c r="MIY292"/>
      <c r="MIZ292"/>
      <c r="MJA292"/>
      <c r="MJB292"/>
      <c r="MJC292"/>
      <c r="MJD292"/>
      <c r="MJE292"/>
      <c r="MJF292"/>
      <c r="MJG292"/>
      <c r="MJH292"/>
      <c r="MJI292"/>
      <c r="MJJ292"/>
      <c r="MJK292"/>
      <c r="MJL292"/>
      <c r="MJM292"/>
      <c r="MJN292"/>
      <c r="MJO292"/>
      <c r="MJP292"/>
      <c r="MJQ292"/>
      <c r="MJR292"/>
      <c r="MJS292"/>
      <c r="MJT292"/>
      <c r="MJU292"/>
      <c r="MJV292"/>
      <c r="MJW292"/>
      <c r="MJX292"/>
      <c r="MJY292"/>
      <c r="MJZ292"/>
      <c r="MKA292"/>
      <c r="MKB292"/>
      <c r="MKC292"/>
      <c r="MKD292"/>
      <c r="MKE292"/>
      <c r="MKF292"/>
      <c r="MKG292"/>
      <c r="MKH292"/>
      <c r="MKI292"/>
      <c r="MKJ292"/>
      <c r="MKK292"/>
      <c r="MKL292"/>
      <c r="MKM292"/>
      <c r="MKN292"/>
      <c r="MKO292"/>
      <c r="MKP292"/>
      <c r="MKQ292"/>
      <c r="MKR292"/>
      <c r="MKS292"/>
      <c r="MKT292"/>
      <c r="MKU292"/>
      <c r="MKV292"/>
      <c r="MKW292"/>
      <c r="MKX292"/>
      <c r="MKY292"/>
      <c r="MKZ292"/>
      <c r="MLA292"/>
      <c r="MLB292"/>
      <c r="MLC292"/>
      <c r="MLD292"/>
      <c r="MLE292"/>
      <c r="MLF292"/>
      <c r="MLG292"/>
      <c r="MLH292"/>
      <c r="MLI292"/>
      <c r="MLJ292"/>
      <c r="MLK292"/>
      <c r="MLL292"/>
      <c r="MLM292"/>
      <c r="MLN292"/>
      <c r="MLO292"/>
      <c r="MLP292"/>
      <c r="MLQ292"/>
      <c r="MLR292"/>
      <c r="MLS292"/>
      <c r="MLT292"/>
      <c r="MLU292"/>
      <c r="MLV292"/>
      <c r="MLW292"/>
      <c r="MLX292"/>
      <c r="MLY292"/>
      <c r="MLZ292"/>
      <c r="MMA292"/>
      <c r="MMB292"/>
      <c r="MMC292"/>
      <c r="MMD292"/>
      <c r="MME292"/>
      <c r="MMF292"/>
      <c r="MMG292"/>
      <c r="MMH292"/>
      <c r="MMI292"/>
      <c r="MMJ292"/>
      <c r="MMK292"/>
      <c r="MML292"/>
      <c r="MMM292"/>
      <c r="MMN292"/>
      <c r="MMO292"/>
      <c r="MMP292"/>
      <c r="MMQ292"/>
      <c r="MMR292"/>
      <c r="MMS292"/>
      <c r="MMT292"/>
      <c r="MMU292"/>
      <c r="MMV292"/>
      <c r="MMW292"/>
      <c r="MMX292"/>
      <c r="MMY292"/>
      <c r="MMZ292"/>
      <c r="MNA292"/>
      <c r="MNB292"/>
      <c r="MNC292"/>
      <c r="MND292"/>
      <c r="MNE292"/>
      <c r="MNF292"/>
      <c r="MNG292"/>
      <c r="MNH292"/>
      <c r="MNI292"/>
      <c r="MNJ292"/>
      <c r="MNK292"/>
      <c r="MNL292"/>
      <c r="MNM292"/>
      <c r="MNN292"/>
      <c r="MNO292"/>
      <c r="MNP292"/>
      <c r="MNQ292"/>
      <c r="MNR292"/>
      <c r="MNS292"/>
      <c r="MNT292"/>
      <c r="MNU292"/>
      <c r="MNV292"/>
      <c r="MNW292"/>
      <c r="MNX292"/>
      <c r="MNY292"/>
      <c r="MNZ292"/>
      <c r="MOA292"/>
      <c r="MOB292"/>
      <c r="MOC292"/>
      <c r="MOD292"/>
      <c r="MOE292"/>
      <c r="MOF292"/>
      <c r="MOG292"/>
      <c r="MOH292"/>
      <c r="MOI292"/>
      <c r="MOJ292"/>
      <c r="MOK292"/>
      <c r="MOL292"/>
      <c r="MOM292"/>
      <c r="MON292"/>
      <c r="MOO292"/>
      <c r="MOP292"/>
      <c r="MOQ292"/>
      <c r="MOR292"/>
      <c r="MOS292"/>
      <c r="MOT292"/>
      <c r="MOU292"/>
      <c r="MOV292"/>
      <c r="MOW292"/>
      <c r="MOX292"/>
      <c r="MOY292"/>
      <c r="MOZ292"/>
      <c r="MPA292"/>
      <c r="MPB292"/>
      <c r="MPC292"/>
      <c r="MPD292"/>
      <c r="MPE292"/>
      <c r="MPF292"/>
      <c r="MPG292"/>
      <c r="MPH292"/>
      <c r="MPI292"/>
      <c r="MPJ292"/>
      <c r="MPK292"/>
      <c r="MPL292"/>
      <c r="MPM292"/>
      <c r="MPN292"/>
      <c r="MPO292"/>
      <c r="MPP292"/>
      <c r="MPQ292"/>
      <c r="MPR292"/>
      <c r="MPS292"/>
      <c r="MPT292"/>
      <c r="MPU292"/>
      <c r="MPV292"/>
      <c r="MPW292"/>
      <c r="MPX292"/>
      <c r="MPY292"/>
      <c r="MPZ292"/>
      <c r="MQA292"/>
      <c r="MQB292"/>
      <c r="MQC292"/>
      <c r="MQD292"/>
      <c r="MQE292"/>
      <c r="MQF292"/>
      <c r="MQG292"/>
      <c r="MQH292"/>
      <c r="MQI292"/>
      <c r="MQJ292"/>
      <c r="MQK292"/>
      <c r="MQL292"/>
      <c r="MQM292"/>
      <c r="MQN292"/>
      <c r="MQO292"/>
      <c r="MQP292"/>
      <c r="MQQ292"/>
      <c r="MQR292"/>
      <c r="MQS292"/>
      <c r="MQT292"/>
      <c r="MQU292"/>
      <c r="MQV292"/>
      <c r="MQW292"/>
      <c r="MQX292"/>
      <c r="MQY292"/>
      <c r="MQZ292"/>
      <c r="MRA292"/>
      <c r="MRB292"/>
      <c r="MRC292"/>
      <c r="MRD292"/>
      <c r="MRE292"/>
      <c r="MRF292"/>
      <c r="MRG292"/>
      <c r="MRH292"/>
      <c r="MRI292"/>
      <c r="MRJ292"/>
      <c r="MRK292"/>
      <c r="MRL292"/>
      <c r="MRM292"/>
      <c r="MRN292"/>
      <c r="MRO292"/>
      <c r="MRP292"/>
      <c r="MRQ292"/>
      <c r="MRR292"/>
      <c r="MRS292"/>
      <c r="MRT292"/>
      <c r="MRU292"/>
      <c r="MRV292"/>
      <c r="MRW292"/>
      <c r="MRX292"/>
      <c r="MRY292"/>
      <c r="MRZ292"/>
      <c r="MSA292"/>
      <c r="MSB292"/>
      <c r="MSC292"/>
      <c r="MSD292"/>
      <c r="MSE292"/>
      <c r="MSF292"/>
      <c r="MSG292"/>
      <c r="MSH292"/>
      <c r="MSI292"/>
      <c r="MSJ292"/>
      <c r="MSK292"/>
      <c r="MSL292"/>
      <c r="MSM292"/>
      <c r="MSN292"/>
      <c r="MSO292"/>
      <c r="MSP292"/>
      <c r="MSQ292"/>
      <c r="MSR292"/>
      <c r="MSS292"/>
      <c r="MST292"/>
      <c r="MSU292"/>
      <c r="MSV292"/>
      <c r="MSW292"/>
      <c r="MSX292"/>
      <c r="MSY292"/>
      <c r="MSZ292"/>
      <c r="MTA292"/>
      <c r="MTB292"/>
      <c r="MTC292"/>
      <c r="MTD292"/>
      <c r="MTE292"/>
      <c r="MTF292"/>
      <c r="MTG292"/>
      <c r="MTH292"/>
      <c r="MTI292"/>
      <c r="MTJ292"/>
      <c r="MTK292"/>
      <c r="MTL292"/>
      <c r="MTM292"/>
      <c r="MTN292"/>
      <c r="MTO292"/>
      <c r="MTP292"/>
      <c r="MTQ292"/>
      <c r="MTR292"/>
      <c r="MTS292"/>
      <c r="MTT292"/>
      <c r="MTU292"/>
      <c r="MTV292"/>
      <c r="MTW292"/>
      <c r="MTX292"/>
      <c r="MTY292"/>
      <c r="MTZ292"/>
      <c r="MUA292"/>
      <c r="MUB292"/>
      <c r="MUC292"/>
      <c r="MUD292"/>
      <c r="MUE292"/>
      <c r="MUF292"/>
      <c r="MUG292"/>
      <c r="MUH292"/>
      <c r="MUI292"/>
      <c r="MUJ292"/>
      <c r="MUK292"/>
      <c r="MUL292"/>
      <c r="MUM292"/>
      <c r="MUN292"/>
      <c r="MUO292"/>
      <c r="MUP292"/>
      <c r="MUQ292"/>
      <c r="MUR292"/>
      <c r="MUS292"/>
      <c r="MUT292"/>
      <c r="MUU292"/>
      <c r="MUV292"/>
      <c r="MUW292"/>
      <c r="MUX292"/>
      <c r="MUY292"/>
      <c r="MUZ292"/>
      <c r="MVA292"/>
      <c r="MVB292"/>
      <c r="MVC292"/>
      <c r="MVD292"/>
      <c r="MVE292"/>
      <c r="MVF292"/>
      <c r="MVG292"/>
      <c r="MVH292"/>
      <c r="MVI292"/>
      <c r="MVJ292"/>
      <c r="MVK292"/>
      <c r="MVL292"/>
      <c r="MVM292"/>
      <c r="MVN292"/>
      <c r="MVO292"/>
      <c r="MVP292"/>
      <c r="MVQ292"/>
      <c r="MVR292"/>
      <c r="MVS292"/>
      <c r="MVT292"/>
      <c r="MVU292"/>
      <c r="MVV292"/>
      <c r="MVW292"/>
      <c r="MVX292"/>
      <c r="MVY292"/>
      <c r="MVZ292"/>
      <c r="MWA292"/>
      <c r="MWB292"/>
      <c r="MWC292"/>
      <c r="MWD292"/>
      <c r="MWE292"/>
      <c r="MWF292"/>
      <c r="MWG292"/>
      <c r="MWH292"/>
      <c r="MWI292"/>
      <c r="MWJ292"/>
      <c r="MWK292"/>
      <c r="MWL292"/>
      <c r="MWM292"/>
      <c r="MWN292"/>
      <c r="MWO292"/>
      <c r="MWP292"/>
      <c r="MWQ292"/>
      <c r="MWR292"/>
      <c r="MWS292"/>
      <c r="MWT292"/>
      <c r="MWU292"/>
      <c r="MWV292"/>
      <c r="MWW292"/>
      <c r="MWX292"/>
      <c r="MWY292"/>
      <c r="MWZ292"/>
      <c r="MXA292"/>
      <c r="MXB292"/>
      <c r="MXC292"/>
      <c r="MXD292"/>
      <c r="MXE292"/>
      <c r="MXF292"/>
      <c r="MXG292"/>
      <c r="MXH292"/>
      <c r="MXI292"/>
      <c r="MXJ292"/>
      <c r="MXK292"/>
      <c r="MXL292"/>
      <c r="MXM292"/>
      <c r="MXN292"/>
      <c r="MXO292"/>
      <c r="MXP292"/>
      <c r="MXQ292"/>
      <c r="MXR292"/>
      <c r="MXS292"/>
      <c r="MXT292"/>
      <c r="MXU292"/>
      <c r="MXV292"/>
      <c r="MXW292"/>
      <c r="MXX292"/>
      <c r="MXY292"/>
      <c r="MXZ292"/>
      <c r="MYA292"/>
      <c r="MYB292"/>
      <c r="MYC292"/>
      <c r="MYD292"/>
      <c r="MYE292"/>
      <c r="MYF292"/>
      <c r="MYG292"/>
      <c r="MYH292"/>
      <c r="MYI292"/>
      <c r="MYJ292"/>
      <c r="MYK292"/>
      <c r="MYL292"/>
      <c r="MYM292"/>
      <c r="MYN292"/>
      <c r="MYO292"/>
      <c r="MYP292"/>
      <c r="MYQ292"/>
      <c r="MYR292"/>
      <c r="MYS292"/>
      <c r="MYT292"/>
      <c r="MYU292"/>
      <c r="MYV292"/>
      <c r="MYW292"/>
      <c r="MYX292"/>
      <c r="MYY292"/>
      <c r="MYZ292"/>
      <c r="MZA292"/>
      <c r="MZB292"/>
      <c r="MZC292"/>
      <c r="MZD292"/>
      <c r="MZE292"/>
      <c r="MZF292"/>
      <c r="MZG292"/>
      <c r="MZH292"/>
      <c r="MZI292"/>
      <c r="MZJ292"/>
      <c r="MZK292"/>
      <c r="MZL292"/>
      <c r="MZM292"/>
      <c r="MZN292"/>
      <c r="MZO292"/>
      <c r="MZP292"/>
      <c r="MZQ292"/>
      <c r="MZR292"/>
      <c r="MZS292"/>
      <c r="MZT292"/>
      <c r="MZU292"/>
      <c r="MZV292"/>
      <c r="MZW292"/>
      <c r="MZX292"/>
      <c r="MZY292"/>
      <c r="MZZ292"/>
      <c r="NAA292"/>
      <c r="NAB292"/>
      <c r="NAC292"/>
      <c r="NAD292"/>
      <c r="NAE292"/>
      <c r="NAF292"/>
      <c r="NAG292"/>
      <c r="NAH292"/>
      <c r="NAI292"/>
      <c r="NAJ292"/>
      <c r="NAK292"/>
      <c r="NAL292"/>
      <c r="NAM292"/>
      <c r="NAN292"/>
      <c r="NAO292"/>
      <c r="NAP292"/>
      <c r="NAQ292"/>
      <c r="NAR292"/>
      <c r="NAS292"/>
      <c r="NAT292"/>
      <c r="NAU292"/>
      <c r="NAV292"/>
      <c r="NAW292"/>
      <c r="NAX292"/>
      <c r="NAY292"/>
      <c r="NAZ292"/>
      <c r="NBA292"/>
      <c r="NBB292"/>
      <c r="NBC292"/>
      <c r="NBD292"/>
      <c r="NBE292"/>
      <c r="NBF292"/>
      <c r="NBG292"/>
      <c r="NBH292"/>
      <c r="NBI292"/>
      <c r="NBJ292"/>
      <c r="NBK292"/>
      <c r="NBL292"/>
      <c r="NBM292"/>
      <c r="NBN292"/>
      <c r="NBO292"/>
      <c r="NBP292"/>
      <c r="NBQ292"/>
      <c r="NBR292"/>
      <c r="NBS292"/>
      <c r="NBT292"/>
      <c r="NBU292"/>
      <c r="NBV292"/>
      <c r="NBW292"/>
      <c r="NBX292"/>
      <c r="NBY292"/>
      <c r="NBZ292"/>
      <c r="NCA292"/>
      <c r="NCB292"/>
      <c r="NCC292"/>
      <c r="NCD292"/>
      <c r="NCE292"/>
      <c r="NCF292"/>
      <c r="NCG292"/>
      <c r="NCH292"/>
      <c r="NCI292"/>
      <c r="NCJ292"/>
      <c r="NCK292"/>
      <c r="NCL292"/>
      <c r="NCM292"/>
      <c r="NCN292"/>
      <c r="NCO292"/>
      <c r="NCP292"/>
      <c r="NCQ292"/>
      <c r="NCR292"/>
      <c r="NCS292"/>
      <c r="NCT292"/>
      <c r="NCU292"/>
      <c r="NCV292"/>
      <c r="NCW292"/>
      <c r="NCX292"/>
      <c r="NCY292"/>
      <c r="NCZ292"/>
      <c r="NDA292"/>
      <c r="NDB292"/>
      <c r="NDC292"/>
      <c r="NDD292"/>
      <c r="NDE292"/>
      <c r="NDF292"/>
      <c r="NDG292"/>
      <c r="NDH292"/>
      <c r="NDI292"/>
      <c r="NDJ292"/>
      <c r="NDK292"/>
      <c r="NDL292"/>
      <c r="NDM292"/>
      <c r="NDN292"/>
      <c r="NDO292"/>
      <c r="NDP292"/>
      <c r="NDQ292"/>
      <c r="NDR292"/>
      <c r="NDS292"/>
      <c r="NDT292"/>
      <c r="NDU292"/>
      <c r="NDV292"/>
      <c r="NDW292"/>
      <c r="NDX292"/>
      <c r="NDY292"/>
      <c r="NDZ292"/>
      <c r="NEA292"/>
      <c r="NEB292"/>
      <c r="NEC292"/>
      <c r="NED292"/>
      <c r="NEE292"/>
      <c r="NEF292"/>
      <c r="NEG292"/>
      <c r="NEH292"/>
      <c r="NEI292"/>
      <c r="NEJ292"/>
      <c r="NEK292"/>
      <c r="NEL292"/>
      <c r="NEM292"/>
      <c r="NEN292"/>
      <c r="NEO292"/>
      <c r="NEP292"/>
      <c r="NEQ292"/>
      <c r="NER292"/>
      <c r="NES292"/>
      <c r="NET292"/>
      <c r="NEU292"/>
      <c r="NEV292"/>
      <c r="NEW292"/>
      <c r="NEX292"/>
      <c r="NEY292"/>
      <c r="NEZ292"/>
      <c r="NFA292"/>
      <c r="NFB292"/>
      <c r="NFC292"/>
      <c r="NFD292"/>
      <c r="NFE292"/>
      <c r="NFF292"/>
      <c r="NFG292"/>
      <c r="NFH292"/>
      <c r="NFI292"/>
      <c r="NFJ292"/>
      <c r="NFK292"/>
      <c r="NFL292"/>
      <c r="NFM292"/>
      <c r="NFN292"/>
      <c r="NFO292"/>
      <c r="NFP292"/>
      <c r="NFQ292"/>
      <c r="NFR292"/>
      <c r="NFS292"/>
      <c r="NFT292"/>
      <c r="NFU292"/>
      <c r="NFV292"/>
      <c r="NFW292"/>
      <c r="NFX292"/>
      <c r="NFY292"/>
      <c r="NFZ292"/>
      <c r="NGA292"/>
      <c r="NGB292"/>
      <c r="NGC292"/>
      <c r="NGD292"/>
      <c r="NGE292"/>
      <c r="NGF292"/>
      <c r="NGG292"/>
      <c r="NGH292"/>
      <c r="NGI292"/>
      <c r="NGJ292"/>
      <c r="NGK292"/>
      <c r="NGL292"/>
      <c r="NGM292"/>
      <c r="NGN292"/>
      <c r="NGO292"/>
      <c r="NGP292"/>
      <c r="NGQ292"/>
      <c r="NGR292"/>
      <c r="NGS292"/>
      <c r="NGT292"/>
      <c r="NGU292"/>
      <c r="NGV292"/>
      <c r="NGW292"/>
      <c r="NGX292"/>
      <c r="NGY292"/>
      <c r="NGZ292"/>
      <c r="NHA292"/>
      <c r="NHB292"/>
      <c r="NHC292"/>
      <c r="NHD292"/>
      <c r="NHE292"/>
      <c r="NHF292"/>
      <c r="NHG292"/>
      <c r="NHH292"/>
      <c r="NHI292"/>
      <c r="NHJ292"/>
      <c r="NHK292"/>
      <c r="NHL292"/>
      <c r="NHM292"/>
      <c r="NHN292"/>
      <c r="NHO292"/>
      <c r="NHP292"/>
      <c r="NHQ292"/>
      <c r="NHR292"/>
      <c r="NHS292"/>
      <c r="NHT292"/>
      <c r="NHU292"/>
      <c r="NHV292"/>
      <c r="NHW292"/>
      <c r="NHX292"/>
      <c r="NHY292"/>
      <c r="NHZ292"/>
      <c r="NIA292"/>
      <c r="NIB292"/>
      <c r="NIC292"/>
      <c r="NID292"/>
      <c r="NIE292"/>
      <c r="NIF292"/>
      <c r="NIG292"/>
      <c r="NIH292"/>
      <c r="NII292"/>
      <c r="NIJ292"/>
      <c r="NIK292"/>
      <c r="NIL292"/>
      <c r="NIM292"/>
      <c r="NIN292"/>
      <c r="NIO292"/>
      <c r="NIP292"/>
      <c r="NIQ292"/>
      <c r="NIR292"/>
      <c r="NIS292"/>
      <c r="NIT292"/>
      <c r="NIU292"/>
      <c r="NIV292"/>
      <c r="NIW292"/>
      <c r="NIX292"/>
      <c r="NIY292"/>
      <c r="NIZ292"/>
      <c r="NJA292"/>
      <c r="NJB292"/>
      <c r="NJC292"/>
      <c r="NJD292"/>
      <c r="NJE292"/>
      <c r="NJF292"/>
      <c r="NJG292"/>
      <c r="NJH292"/>
      <c r="NJI292"/>
      <c r="NJJ292"/>
      <c r="NJK292"/>
      <c r="NJL292"/>
      <c r="NJM292"/>
      <c r="NJN292"/>
      <c r="NJO292"/>
      <c r="NJP292"/>
      <c r="NJQ292"/>
      <c r="NJR292"/>
      <c r="NJS292"/>
      <c r="NJT292"/>
      <c r="NJU292"/>
      <c r="NJV292"/>
      <c r="NJW292"/>
      <c r="NJX292"/>
      <c r="NJY292"/>
      <c r="NJZ292"/>
      <c r="NKA292"/>
      <c r="NKB292"/>
      <c r="NKC292"/>
      <c r="NKD292"/>
      <c r="NKE292"/>
      <c r="NKF292"/>
      <c r="NKG292"/>
      <c r="NKH292"/>
      <c r="NKI292"/>
      <c r="NKJ292"/>
      <c r="NKK292"/>
      <c r="NKL292"/>
      <c r="NKM292"/>
      <c r="NKN292"/>
      <c r="NKO292"/>
      <c r="NKP292"/>
      <c r="NKQ292"/>
      <c r="NKR292"/>
      <c r="NKS292"/>
      <c r="NKT292"/>
      <c r="NKU292"/>
      <c r="NKV292"/>
      <c r="NKW292"/>
      <c r="NKX292"/>
      <c r="NKY292"/>
      <c r="NKZ292"/>
      <c r="NLA292"/>
      <c r="NLB292"/>
      <c r="NLC292"/>
      <c r="NLD292"/>
      <c r="NLE292"/>
      <c r="NLF292"/>
      <c r="NLG292"/>
      <c r="NLH292"/>
      <c r="NLI292"/>
      <c r="NLJ292"/>
      <c r="NLK292"/>
      <c r="NLL292"/>
      <c r="NLM292"/>
      <c r="NLN292"/>
      <c r="NLO292"/>
      <c r="NLP292"/>
      <c r="NLQ292"/>
      <c r="NLR292"/>
      <c r="NLS292"/>
      <c r="NLT292"/>
      <c r="NLU292"/>
      <c r="NLV292"/>
      <c r="NLW292"/>
      <c r="NLX292"/>
      <c r="NLY292"/>
      <c r="NLZ292"/>
      <c r="NMA292"/>
      <c r="NMB292"/>
      <c r="NMC292"/>
      <c r="NMD292"/>
      <c r="NME292"/>
      <c r="NMF292"/>
      <c r="NMG292"/>
      <c r="NMH292"/>
      <c r="NMI292"/>
      <c r="NMJ292"/>
      <c r="NMK292"/>
      <c r="NML292"/>
      <c r="NMM292"/>
      <c r="NMN292"/>
      <c r="NMO292"/>
      <c r="NMP292"/>
      <c r="NMQ292"/>
      <c r="NMR292"/>
      <c r="NMS292"/>
      <c r="NMT292"/>
      <c r="NMU292"/>
      <c r="NMV292"/>
      <c r="NMW292"/>
      <c r="NMX292"/>
      <c r="NMY292"/>
      <c r="NMZ292"/>
      <c r="NNA292"/>
      <c r="NNB292"/>
      <c r="NNC292"/>
      <c r="NND292"/>
      <c r="NNE292"/>
      <c r="NNF292"/>
      <c r="NNG292"/>
      <c r="NNH292"/>
      <c r="NNI292"/>
      <c r="NNJ292"/>
      <c r="NNK292"/>
      <c r="NNL292"/>
      <c r="NNM292"/>
      <c r="NNN292"/>
      <c r="NNO292"/>
      <c r="NNP292"/>
      <c r="NNQ292"/>
      <c r="NNR292"/>
      <c r="NNS292"/>
      <c r="NNT292"/>
      <c r="NNU292"/>
      <c r="NNV292"/>
      <c r="NNW292"/>
      <c r="NNX292"/>
      <c r="NNY292"/>
      <c r="NNZ292"/>
      <c r="NOA292"/>
      <c r="NOB292"/>
      <c r="NOC292"/>
      <c r="NOD292"/>
      <c r="NOE292"/>
      <c r="NOF292"/>
      <c r="NOG292"/>
      <c r="NOH292"/>
      <c r="NOI292"/>
      <c r="NOJ292"/>
      <c r="NOK292"/>
      <c r="NOL292"/>
      <c r="NOM292"/>
      <c r="NON292"/>
      <c r="NOO292"/>
      <c r="NOP292"/>
      <c r="NOQ292"/>
      <c r="NOR292"/>
      <c r="NOS292"/>
      <c r="NOT292"/>
      <c r="NOU292"/>
      <c r="NOV292"/>
      <c r="NOW292"/>
      <c r="NOX292"/>
      <c r="NOY292"/>
      <c r="NOZ292"/>
      <c r="NPA292"/>
      <c r="NPB292"/>
      <c r="NPC292"/>
      <c r="NPD292"/>
      <c r="NPE292"/>
      <c r="NPF292"/>
      <c r="NPG292"/>
      <c r="NPH292"/>
      <c r="NPI292"/>
      <c r="NPJ292"/>
      <c r="NPK292"/>
      <c r="NPL292"/>
      <c r="NPM292"/>
      <c r="NPN292"/>
      <c r="NPO292"/>
      <c r="NPP292"/>
      <c r="NPQ292"/>
      <c r="NPR292"/>
      <c r="NPS292"/>
      <c r="NPT292"/>
      <c r="NPU292"/>
      <c r="NPV292"/>
      <c r="NPW292"/>
      <c r="NPX292"/>
      <c r="NPY292"/>
      <c r="NPZ292"/>
      <c r="NQA292"/>
      <c r="NQB292"/>
      <c r="NQC292"/>
      <c r="NQD292"/>
      <c r="NQE292"/>
      <c r="NQF292"/>
      <c r="NQG292"/>
      <c r="NQH292"/>
      <c r="NQI292"/>
      <c r="NQJ292"/>
      <c r="NQK292"/>
      <c r="NQL292"/>
      <c r="NQM292"/>
      <c r="NQN292"/>
      <c r="NQO292"/>
      <c r="NQP292"/>
      <c r="NQQ292"/>
      <c r="NQR292"/>
      <c r="NQS292"/>
      <c r="NQT292"/>
      <c r="NQU292"/>
      <c r="NQV292"/>
      <c r="NQW292"/>
      <c r="NQX292"/>
      <c r="NQY292"/>
      <c r="NQZ292"/>
      <c r="NRA292"/>
      <c r="NRB292"/>
      <c r="NRC292"/>
      <c r="NRD292"/>
      <c r="NRE292"/>
      <c r="NRF292"/>
      <c r="NRG292"/>
      <c r="NRH292"/>
      <c r="NRI292"/>
      <c r="NRJ292"/>
      <c r="NRK292"/>
      <c r="NRL292"/>
      <c r="NRM292"/>
      <c r="NRN292"/>
      <c r="NRO292"/>
      <c r="NRP292"/>
      <c r="NRQ292"/>
      <c r="NRR292"/>
      <c r="NRS292"/>
      <c r="NRT292"/>
      <c r="NRU292"/>
      <c r="NRV292"/>
      <c r="NRW292"/>
      <c r="NRX292"/>
      <c r="NRY292"/>
      <c r="NRZ292"/>
      <c r="NSA292"/>
      <c r="NSB292"/>
      <c r="NSC292"/>
      <c r="NSD292"/>
      <c r="NSE292"/>
      <c r="NSF292"/>
      <c r="NSG292"/>
      <c r="NSH292"/>
      <c r="NSI292"/>
      <c r="NSJ292"/>
      <c r="NSK292"/>
      <c r="NSL292"/>
      <c r="NSM292"/>
      <c r="NSN292"/>
      <c r="NSO292"/>
      <c r="NSP292"/>
      <c r="NSQ292"/>
      <c r="NSR292"/>
      <c r="NSS292"/>
      <c r="NST292"/>
      <c r="NSU292"/>
      <c r="NSV292"/>
      <c r="NSW292"/>
      <c r="NSX292"/>
      <c r="NSY292"/>
      <c r="NSZ292"/>
      <c r="NTA292"/>
      <c r="NTB292"/>
      <c r="NTC292"/>
      <c r="NTD292"/>
      <c r="NTE292"/>
      <c r="NTF292"/>
      <c r="NTG292"/>
      <c r="NTH292"/>
      <c r="NTI292"/>
      <c r="NTJ292"/>
      <c r="NTK292"/>
      <c r="NTL292"/>
      <c r="NTM292"/>
      <c r="NTN292"/>
      <c r="NTO292"/>
      <c r="NTP292"/>
      <c r="NTQ292"/>
      <c r="NTR292"/>
      <c r="NTS292"/>
      <c r="NTT292"/>
      <c r="NTU292"/>
      <c r="NTV292"/>
      <c r="NTW292"/>
      <c r="NTX292"/>
      <c r="NTY292"/>
      <c r="NTZ292"/>
      <c r="NUA292"/>
      <c r="NUB292"/>
      <c r="NUC292"/>
      <c r="NUD292"/>
      <c r="NUE292"/>
      <c r="NUF292"/>
      <c r="NUG292"/>
      <c r="NUH292"/>
      <c r="NUI292"/>
      <c r="NUJ292"/>
      <c r="NUK292"/>
      <c r="NUL292"/>
      <c r="NUM292"/>
      <c r="NUN292"/>
      <c r="NUO292"/>
      <c r="NUP292"/>
      <c r="NUQ292"/>
      <c r="NUR292"/>
      <c r="NUS292"/>
      <c r="NUT292"/>
      <c r="NUU292"/>
      <c r="NUV292"/>
      <c r="NUW292"/>
      <c r="NUX292"/>
      <c r="NUY292"/>
      <c r="NUZ292"/>
      <c r="NVA292"/>
      <c r="NVB292"/>
      <c r="NVC292"/>
      <c r="NVD292"/>
      <c r="NVE292"/>
      <c r="NVF292"/>
      <c r="NVG292"/>
      <c r="NVH292"/>
      <c r="NVI292"/>
      <c r="NVJ292"/>
      <c r="NVK292"/>
      <c r="NVL292"/>
      <c r="NVM292"/>
      <c r="NVN292"/>
      <c r="NVO292"/>
      <c r="NVP292"/>
      <c r="NVQ292"/>
      <c r="NVR292"/>
      <c r="NVS292"/>
      <c r="NVT292"/>
      <c r="NVU292"/>
      <c r="NVV292"/>
      <c r="NVW292"/>
      <c r="NVX292"/>
      <c r="NVY292"/>
      <c r="NVZ292"/>
      <c r="NWA292"/>
      <c r="NWB292"/>
      <c r="NWC292"/>
      <c r="NWD292"/>
      <c r="NWE292"/>
      <c r="NWF292"/>
      <c r="NWG292"/>
      <c r="NWH292"/>
      <c r="NWI292"/>
      <c r="NWJ292"/>
      <c r="NWK292"/>
      <c r="NWL292"/>
      <c r="NWM292"/>
      <c r="NWN292"/>
      <c r="NWO292"/>
      <c r="NWP292"/>
      <c r="NWQ292"/>
      <c r="NWR292"/>
      <c r="NWS292"/>
      <c r="NWT292"/>
      <c r="NWU292"/>
      <c r="NWV292"/>
      <c r="NWW292"/>
      <c r="NWX292"/>
      <c r="NWY292"/>
      <c r="NWZ292"/>
      <c r="NXA292"/>
      <c r="NXB292"/>
      <c r="NXC292"/>
      <c r="NXD292"/>
      <c r="NXE292"/>
      <c r="NXF292"/>
      <c r="NXG292"/>
      <c r="NXH292"/>
      <c r="NXI292"/>
      <c r="NXJ292"/>
      <c r="NXK292"/>
      <c r="NXL292"/>
      <c r="NXM292"/>
      <c r="NXN292"/>
      <c r="NXO292"/>
      <c r="NXP292"/>
      <c r="NXQ292"/>
      <c r="NXR292"/>
      <c r="NXS292"/>
      <c r="NXT292"/>
      <c r="NXU292"/>
      <c r="NXV292"/>
      <c r="NXW292"/>
      <c r="NXX292"/>
      <c r="NXY292"/>
      <c r="NXZ292"/>
      <c r="NYA292"/>
      <c r="NYB292"/>
      <c r="NYC292"/>
      <c r="NYD292"/>
      <c r="NYE292"/>
      <c r="NYF292"/>
      <c r="NYG292"/>
      <c r="NYH292"/>
      <c r="NYI292"/>
      <c r="NYJ292"/>
      <c r="NYK292"/>
      <c r="NYL292"/>
      <c r="NYM292"/>
      <c r="NYN292"/>
      <c r="NYO292"/>
      <c r="NYP292"/>
      <c r="NYQ292"/>
      <c r="NYR292"/>
      <c r="NYS292"/>
      <c r="NYT292"/>
      <c r="NYU292"/>
      <c r="NYV292"/>
      <c r="NYW292"/>
      <c r="NYX292"/>
      <c r="NYY292"/>
      <c r="NYZ292"/>
      <c r="NZA292"/>
      <c r="NZB292"/>
      <c r="NZC292"/>
      <c r="NZD292"/>
      <c r="NZE292"/>
      <c r="NZF292"/>
      <c r="NZG292"/>
      <c r="NZH292"/>
      <c r="NZI292"/>
      <c r="NZJ292"/>
      <c r="NZK292"/>
      <c r="NZL292"/>
      <c r="NZM292"/>
      <c r="NZN292"/>
      <c r="NZO292"/>
      <c r="NZP292"/>
      <c r="NZQ292"/>
      <c r="NZR292"/>
      <c r="NZS292"/>
      <c r="NZT292"/>
      <c r="NZU292"/>
      <c r="NZV292"/>
      <c r="NZW292"/>
      <c r="NZX292"/>
      <c r="NZY292"/>
      <c r="NZZ292"/>
      <c r="OAA292"/>
      <c r="OAB292"/>
      <c r="OAC292"/>
      <c r="OAD292"/>
      <c r="OAE292"/>
      <c r="OAF292"/>
      <c r="OAG292"/>
      <c r="OAH292"/>
      <c r="OAI292"/>
      <c r="OAJ292"/>
      <c r="OAK292"/>
      <c r="OAL292"/>
      <c r="OAM292"/>
      <c r="OAN292"/>
      <c r="OAO292"/>
      <c r="OAP292"/>
      <c r="OAQ292"/>
      <c r="OAR292"/>
      <c r="OAS292"/>
      <c r="OAT292"/>
      <c r="OAU292"/>
      <c r="OAV292"/>
      <c r="OAW292"/>
      <c r="OAX292"/>
      <c r="OAY292"/>
      <c r="OAZ292"/>
      <c r="OBA292"/>
      <c r="OBB292"/>
      <c r="OBC292"/>
      <c r="OBD292"/>
      <c r="OBE292"/>
      <c r="OBF292"/>
      <c r="OBG292"/>
      <c r="OBH292"/>
      <c r="OBI292"/>
      <c r="OBJ292"/>
      <c r="OBK292"/>
      <c r="OBL292"/>
      <c r="OBM292"/>
      <c r="OBN292"/>
      <c r="OBO292"/>
      <c r="OBP292"/>
      <c r="OBQ292"/>
      <c r="OBR292"/>
      <c r="OBS292"/>
      <c r="OBT292"/>
      <c r="OBU292"/>
      <c r="OBV292"/>
      <c r="OBW292"/>
      <c r="OBX292"/>
      <c r="OBY292"/>
      <c r="OBZ292"/>
      <c r="OCA292"/>
      <c r="OCB292"/>
      <c r="OCC292"/>
      <c r="OCD292"/>
      <c r="OCE292"/>
      <c r="OCF292"/>
      <c r="OCG292"/>
      <c r="OCH292"/>
      <c r="OCI292"/>
      <c r="OCJ292"/>
      <c r="OCK292"/>
      <c r="OCL292"/>
      <c r="OCM292"/>
      <c r="OCN292"/>
      <c r="OCO292"/>
      <c r="OCP292"/>
      <c r="OCQ292"/>
      <c r="OCR292"/>
      <c r="OCS292"/>
      <c r="OCT292"/>
      <c r="OCU292"/>
      <c r="OCV292"/>
      <c r="OCW292"/>
      <c r="OCX292"/>
      <c r="OCY292"/>
      <c r="OCZ292"/>
      <c r="ODA292"/>
      <c r="ODB292"/>
      <c r="ODC292"/>
      <c r="ODD292"/>
      <c r="ODE292"/>
      <c r="ODF292"/>
      <c r="ODG292"/>
      <c r="ODH292"/>
      <c r="ODI292"/>
      <c r="ODJ292"/>
      <c r="ODK292"/>
      <c r="ODL292"/>
      <c r="ODM292"/>
      <c r="ODN292"/>
      <c r="ODO292"/>
      <c r="ODP292"/>
      <c r="ODQ292"/>
      <c r="ODR292"/>
      <c r="ODS292"/>
      <c r="ODT292"/>
      <c r="ODU292"/>
      <c r="ODV292"/>
      <c r="ODW292"/>
      <c r="ODX292"/>
      <c r="ODY292"/>
      <c r="ODZ292"/>
      <c r="OEA292"/>
      <c r="OEB292"/>
      <c r="OEC292"/>
      <c r="OED292"/>
      <c r="OEE292"/>
      <c r="OEF292"/>
      <c r="OEG292"/>
      <c r="OEH292"/>
      <c r="OEI292"/>
      <c r="OEJ292"/>
      <c r="OEK292"/>
      <c r="OEL292"/>
      <c r="OEM292"/>
      <c r="OEN292"/>
      <c r="OEO292"/>
      <c r="OEP292"/>
      <c r="OEQ292"/>
      <c r="OER292"/>
      <c r="OES292"/>
      <c r="OET292"/>
      <c r="OEU292"/>
      <c r="OEV292"/>
      <c r="OEW292"/>
      <c r="OEX292"/>
      <c r="OEY292"/>
      <c r="OEZ292"/>
      <c r="OFA292"/>
      <c r="OFB292"/>
      <c r="OFC292"/>
      <c r="OFD292"/>
      <c r="OFE292"/>
      <c r="OFF292"/>
      <c r="OFG292"/>
      <c r="OFH292"/>
      <c r="OFI292"/>
      <c r="OFJ292"/>
      <c r="OFK292"/>
      <c r="OFL292"/>
      <c r="OFM292"/>
      <c r="OFN292"/>
      <c r="OFO292"/>
      <c r="OFP292"/>
      <c r="OFQ292"/>
      <c r="OFR292"/>
      <c r="OFS292"/>
      <c r="OFT292"/>
      <c r="OFU292"/>
      <c r="OFV292"/>
      <c r="OFW292"/>
      <c r="OFX292"/>
      <c r="OFY292"/>
      <c r="OFZ292"/>
      <c r="OGA292"/>
      <c r="OGB292"/>
      <c r="OGC292"/>
      <c r="OGD292"/>
      <c r="OGE292"/>
      <c r="OGF292"/>
      <c r="OGG292"/>
      <c r="OGH292"/>
      <c r="OGI292"/>
      <c r="OGJ292"/>
      <c r="OGK292"/>
      <c r="OGL292"/>
      <c r="OGM292"/>
      <c r="OGN292"/>
      <c r="OGO292"/>
      <c r="OGP292"/>
      <c r="OGQ292"/>
      <c r="OGR292"/>
      <c r="OGS292"/>
      <c r="OGT292"/>
      <c r="OGU292"/>
      <c r="OGV292"/>
      <c r="OGW292"/>
      <c r="OGX292"/>
      <c r="OGY292"/>
      <c r="OGZ292"/>
      <c r="OHA292"/>
      <c r="OHB292"/>
      <c r="OHC292"/>
      <c r="OHD292"/>
      <c r="OHE292"/>
      <c r="OHF292"/>
      <c r="OHG292"/>
      <c r="OHH292"/>
      <c r="OHI292"/>
      <c r="OHJ292"/>
      <c r="OHK292"/>
      <c r="OHL292"/>
      <c r="OHM292"/>
      <c r="OHN292"/>
      <c r="OHO292"/>
      <c r="OHP292"/>
      <c r="OHQ292"/>
      <c r="OHR292"/>
      <c r="OHS292"/>
      <c r="OHT292"/>
      <c r="OHU292"/>
      <c r="OHV292"/>
      <c r="OHW292"/>
      <c r="OHX292"/>
      <c r="OHY292"/>
      <c r="OHZ292"/>
      <c r="OIA292"/>
      <c r="OIB292"/>
      <c r="OIC292"/>
      <c r="OID292"/>
      <c r="OIE292"/>
      <c r="OIF292"/>
      <c r="OIG292"/>
      <c r="OIH292"/>
      <c r="OII292"/>
      <c r="OIJ292"/>
      <c r="OIK292"/>
      <c r="OIL292"/>
      <c r="OIM292"/>
      <c r="OIN292"/>
      <c r="OIO292"/>
      <c r="OIP292"/>
      <c r="OIQ292"/>
      <c r="OIR292"/>
      <c r="OIS292"/>
      <c r="OIT292"/>
      <c r="OIU292"/>
      <c r="OIV292"/>
      <c r="OIW292"/>
      <c r="OIX292"/>
      <c r="OIY292"/>
      <c r="OIZ292"/>
      <c r="OJA292"/>
      <c r="OJB292"/>
      <c r="OJC292"/>
      <c r="OJD292"/>
      <c r="OJE292"/>
      <c r="OJF292"/>
      <c r="OJG292"/>
      <c r="OJH292"/>
      <c r="OJI292"/>
      <c r="OJJ292"/>
      <c r="OJK292"/>
      <c r="OJL292"/>
      <c r="OJM292"/>
      <c r="OJN292"/>
      <c r="OJO292"/>
      <c r="OJP292"/>
      <c r="OJQ292"/>
      <c r="OJR292"/>
      <c r="OJS292"/>
      <c r="OJT292"/>
      <c r="OJU292"/>
      <c r="OJV292"/>
      <c r="OJW292"/>
      <c r="OJX292"/>
      <c r="OJY292"/>
      <c r="OJZ292"/>
      <c r="OKA292"/>
      <c r="OKB292"/>
      <c r="OKC292"/>
      <c r="OKD292"/>
      <c r="OKE292"/>
      <c r="OKF292"/>
      <c r="OKG292"/>
      <c r="OKH292"/>
      <c r="OKI292"/>
      <c r="OKJ292"/>
      <c r="OKK292"/>
      <c r="OKL292"/>
      <c r="OKM292"/>
      <c r="OKN292"/>
      <c r="OKO292"/>
      <c r="OKP292"/>
      <c r="OKQ292"/>
      <c r="OKR292"/>
      <c r="OKS292"/>
      <c r="OKT292"/>
      <c r="OKU292"/>
      <c r="OKV292"/>
      <c r="OKW292"/>
      <c r="OKX292"/>
      <c r="OKY292"/>
      <c r="OKZ292"/>
      <c r="OLA292"/>
      <c r="OLB292"/>
      <c r="OLC292"/>
      <c r="OLD292"/>
      <c r="OLE292"/>
      <c r="OLF292"/>
      <c r="OLG292"/>
      <c r="OLH292"/>
      <c r="OLI292"/>
      <c r="OLJ292"/>
      <c r="OLK292"/>
      <c r="OLL292"/>
      <c r="OLM292"/>
      <c r="OLN292"/>
      <c r="OLO292"/>
      <c r="OLP292"/>
      <c r="OLQ292"/>
      <c r="OLR292"/>
      <c r="OLS292"/>
      <c r="OLT292"/>
      <c r="OLU292"/>
      <c r="OLV292"/>
      <c r="OLW292"/>
      <c r="OLX292"/>
      <c r="OLY292"/>
      <c r="OLZ292"/>
      <c r="OMA292"/>
      <c r="OMB292"/>
      <c r="OMC292"/>
      <c r="OMD292"/>
      <c r="OME292"/>
      <c r="OMF292"/>
      <c r="OMG292"/>
      <c r="OMH292"/>
      <c r="OMI292"/>
      <c r="OMJ292"/>
      <c r="OMK292"/>
      <c r="OML292"/>
      <c r="OMM292"/>
      <c r="OMN292"/>
      <c r="OMO292"/>
      <c r="OMP292"/>
      <c r="OMQ292"/>
      <c r="OMR292"/>
      <c r="OMS292"/>
      <c r="OMT292"/>
      <c r="OMU292"/>
      <c r="OMV292"/>
      <c r="OMW292"/>
      <c r="OMX292"/>
      <c r="OMY292"/>
      <c r="OMZ292"/>
      <c r="ONA292"/>
      <c r="ONB292"/>
      <c r="ONC292"/>
      <c r="OND292"/>
      <c r="ONE292"/>
      <c r="ONF292"/>
      <c r="ONG292"/>
      <c r="ONH292"/>
      <c r="ONI292"/>
      <c r="ONJ292"/>
      <c r="ONK292"/>
      <c r="ONL292"/>
      <c r="ONM292"/>
      <c r="ONN292"/>
      <c r="ONO292"/>
      <c r="ONP292"/>
      <c r="ONQ292"/>
      <c r="ONR292"/>
      <c r="ONS292"/>
      <c r="ONT292"/>
      <c r="ONU292"/>
      <c r="ONV292"/>
      <c r="ONW292"/>
      <c r="ONX292"/>
      <c r="ONY292"/>
      <c r="ONZ292"/>
      <c r="OOA292"/>
      <c r="OOB292"/>
      <c r="OOC292"/>
      <c r="OOD292"/>
      <c r="OOE292"/>
      <c r="OOF292"/>
      <c r="OOG292"/>
      <c r="OOH292"/>
      <c r="OOI292"/>
      <c r="OOJ292"/>
      <c r="OOK292"/>
      <c r="OOL292"/>
      <c r="OOM292"/>
      <c r="OON292"/>
      <c r="OOO292"/>
      <c r="OOP292"/>
      <c r="OOQ292"/>
      <c r="OOR292"/>
      <c r="OOS292"/>
      <c r="OOT292"/>
      <c r="OOU292"/>
      <c r="OOV292"/>
      <c r="OOW292"/>
      <c r="OOX292"/>
      <c r="OOY292"/>
      <c r="OOZ292"/>
      <c r="OPA292"/>
      <c r="OPB292"/>
      <c r="OPC292"/>
      <c r="OPD292"/>
      <c r="OPE292"/>
      <c r="OPF292"/>
      <c r="OPG292"/>
      <c r="OPH292"/>
      <c r="OPI292"/>
      <c r="OPJ292"/>
      <c r="OPK292"/>
      <c r="OPL292"/>
      <c r="OPM292"/>
      <c r="OPN292"/>
      <c r="OPO292"/>
      <c r="OPP292"/>
      <c r="OPQ292"/>
      <c r="OPR292"/>
      <c r="OPS292"/>
      <c r="OPT292"/>
      <c r="OPU292"/>
      <c r="OPV292"/>
      <c r="OPW292"/>
      <c r="OPX292"/>
      <c r="OPY292"/>
      <c r="OPZ292"/>
      <c r="OQA292"/>
      <c r="OQB292"/>
      <c r="OQC292"/>
      <c r="OQD292"/>
      <c r="OQE292"/>
      <c r="OQF292"/>
      <c r="OQG292"/>
      <c r="OQH292"/>
      <c r="OQI292"/>
      <c r="OQJ292"/>
      <c r="OQK292"/>
      <c r="OQL292"/>
      <c r="OQM292"/>
      <c r="OQN292"/>
      <c r="OQO292"/>
      <c r="OQP292"/>
      <c r="OQQ292"/>
      <c r="OQR292"/>
      <c r="OQS292"/>
      <c r="OQT292"/>
      <c r="OQU292"/>
      <c r="OQV292"/>
      <c r="OQW292"/>
      <c r="OQX292"/>
      <c r="OQY292"/>
      <c r="OQZ292"/>
      <c r="ORA292"/>
      <c r="ORB292"/>
      <c r="ORC292"/>
      <c r="ORD292"/>
      <c r="ORE292"/>
      <c r="ORF292"/>
      <c r="ORG292"/>
      <c r="ORH292"/>
      <c r="ORI292"/>
      <c r="ORJ292"/>
      <c r="ORK292"/>
      <c r="ORL292"/>
      <c r="ORM292"/>
      <c r="ORN292"/>
      <c r="ORO292"/>
      <c r="ORP292"/>
      <c r="ORQ292"/>
      <c r="ORR292"/>
      <c r="ORS292"/>
      <c r="ORT292"/>
      <c r="ORU292"/>
      <c r="ORV292"/>
      <c r="ORW292"/>
      <c r="ORX292"/>
      <c r="ORY292"/>
      <c r="ORZ292"/>
      <c r="OSA292"/>
      <c r="OSB292"/>
      <c r="OSC292"/>
      <c r="OSD292"/>
      <c r="OSE292"/>
      <c r="OSF292"/>
      <c r="OSG292"/>
      <c r="OSH292"/>
      <c r="OSI292"/>
      <c r="OSJ292"/>
      <c r="OSK292"/>
      <c r="OSL292"/>
      <c r="OSM292"/>
      <c r="OSN292"/>
      <c r="OSO292"/>
      <c r="OSP292"/>
      <c r="OSQ292"/>
      <c r="OSR292"/>
      <c r="OSS292"/>
      <c r="OST292"/>
      <c r="OSU292"/>
      <c r="OSV292"/>
      <c r="OSW292"/>
      <c r="OSX292"/>
      <c r="OSY292"/>
      <c r="OSZ292"/>
      <c r="OTA292"/>
      <c r="OTB292"/>
      <c r="OTC292"/>
      <c r="OTD292"/>
      <c r="OTE292"/>
      <c r="OTF292"/>
      <c r="OTG292"/>
      <c r="OTH292"/>
      <c r="OTI292"/>
      <c r="OTJ292"/>
      <c r="OTK292"/>
      <c r="OTL292"/>
      <c r="OTM292"/>
      <c r="OTN292"/>
      <c r="OTO292"/>
      <c r="OTP292"/>
      <c r="OTQ292"/>
      <c r="OTR292"/>
      <c r="OTS292"/>
      <c r="OTT292"/>
      <c r="OTU292"/>
      <c r="OTV292"/>
      <c r="OTW292"/>
      <c r="OTX292"/>
      <c r="OTY292"/>
      <c r="OTZ292"/>
      <c r="OUA292"/>
      <c r="OUB292"/>
      <c r="OUC292"/>
      <c r="OUD292"/>
      <c r="OUE292"/>
      <c r="OUF292"/>
      <c r="OUG292"/>
      <c r="OUH292"/>
      <c r="OUI292"/>
      <c r="OUJ292"/>
      <c r="OUK292"/>
      <c r="OUL292"/>
      <c r="OUM292"/>
      <c r="OUN292"/>
      <c r="OUO292"/>
      <c r="OUP292"/>
      <c r="OUQ292"/>
      <c r="OUR292"/>
      <c r="OUS292"/>
      <c r="OUT292"/>
      <c r="OUU292"/>
      <c r="OUV292"/>
      <c r="OUW292"/>
      <c r="OUX292"/>
      <c r="OUY292"/>
      <c r="OUZ292"/>
      <c r="OVA292"/>
      <c r="OVB292"/>
      <c r="OVC292"/>
      <c r="OVD292"/>
      <c r="OVE292"/>
      <c r="OVF292"/>
      <c r="OVG292"/>
      <c r="OVH292"/>
      <c r="OVI292"/>
      <c r="OVJ292"/>
      <c r="OVK292"/>
      <c r="OVL292"/>
      <c r="OVM292"/>
      <c r="OVN292"/>
      <c r="OVO292"/>
      <c r="OVP292"/>
      <c r="OVQ292"/>
      <c r="OVR292"/>
      <c r="OVS292"/>
      <c r="OVT292"/>
      <c r="OVU292"/>
      <c r="OVV292"/>
      <c r="OVW292"/>
      <c r="OVX292"/>
      <c r="OVY292"/>
      <c r="OVZ292"/>
      <c r="OWA292"/>
      <c r="OWB292"/>
      <c r="OWC292"/>
      <c r="OWD292"/>
      <c r="OWE292"/>
      <c r="OWF292"/>
      <c r="OWG292"/>
      <c r="OWH292"/>
      <c r="OWI292"/>
      <c r="OWJ292"/>
      <c r="OWK292"/>
      <c r="OWL292"/>
      <c r="OWM292"/>
      <c r="OWN292"/>
      <c r="OWO292"/>
      <c r="OWP292"/>
      <c r="OWQ292"/>
      <c r="OWR292"/>
      <c r="OWS292"/>
      <c r="OWT292"/>
      <c r="OWU292"/>
      <c r="OWV292"/>
      <c r="OWW292"/>
      <c r="OWX292"/>
      <c r="OWY292"/>
      <c r="OWZ292"/>
      <c r="OXA292"/>
      <c r="OXB292"/>
      <c r="OXC292"/>
      <c r="OXD292"/>
      <c r="OXE292"/>
      <c r="OXF292"/>
      <c r="OXG292"/>
      <c r="OXH292"/>
      <c r="OXI292"/>
      <c r="OXJ292"/>
      <c r="OXK292"/>
      <c r="OXL292"/>
      <c r="OXM292"/>
      <c r="OXN292"/>
      <c r="OXO292"/>
      <c r="OXP292"/>
      <c r="OXQ292"/>
      <c r="OXR292"/>
      <c r="OXS292"/>
      <c r="OXT292"/>
      <c r="OXU292"/>
      <c r="OXV292"/>
      <c r="OXW292"/>
      <c r="OXX292"/>
      <c r="OXY292"/>
      <c r="OXZ292"/>
      <c r="OYA292"/>
      <c r="OYB292"/>
      <c r="OYC292"/>
      <c r="OYD292"/>
      <c r="OYE292"/>
      <c r="OYF292"/>
      <c r="OYG292"/>
      <c r="OYH292"/>
      <c r="OYI292"/>
      <c r="OYJ292"/>
      <c r="OYK292"/>
      <c r="OYL292"/>
      <c r="OYM292"/>
      <c r="OYN292"/>
      <c r="OYO292"/>
      <c r="OYP292"/>
      <c r="OYQ292"/>
      <c r="OYR292"/>
      <c r="OYS292"/>
      <c r="OYT292"/>
      <c r="OYU292"/>
      <c r="OYV292"/>
      <c r="OYW292"/>
      <c r="OYX292"/>
      <c r="OYY292"/>
      <c r="OYZ292"/>
      <c r="OZA292"/>
      <c r="OZB292"/>
      <c r="OZC292"/>
      <c r="OZD292"/>
      <c r="OZE292"/>
      <c r="OZF292"/>
      <c r="OZG292"/>
      <c r="OZH292"/>
      <c r="OZI292"/>
      <c r="OZJ292"/>
      <c r="OZK292"/>
      <c r="OZL292"/>
      <c r="OZM292"/>
      <c r="OZN292"/>
      <c r="OZO292"/>
      <c r="OZP292"/>
      <c r="OZQ292"/>
      <c r="OZR292"/>
      <c r="OZS292"/>
      <c r="OZT292"/>
      <c r="OZU292"/>
      <c r="OZV292"/>
      <c r="OZW292"/>
      <c r="OZX292"/>
      <c r="OZY292"/>
      <c r="OZZ292"/>
      <c r="PAA292"/>
      <c r="PAB292"/>
      <c r="PAC292"/>
      <c r="PAD292"/>
      <c r="PAE292"/>
      <c r="PAF292"/>
      <c r="PAG292"/>
      <c r="PAH292"/>
      <c r="PAI292"/>
      <c r="PAJ292"/>
      <c r="PAK292"/>
      <c r="PAL292"/>
      <c r="PAM292"/>
      <c r="PAN292"/>
      <c r="PAO292"/>
      <c r="PAP292"/>
      <c r="PAQ292"/>
      <c r="PAR292"/>
      <c r="PAS292"/>
      <c r="PAT292"/>
      <c r="PAU292"/>
      <c r="PAV292"/>
      <c r="PAW292"/>
      <c r="PAX292"/>
      <c r="PAY292"/>
      <c r="PAZ292"/>
      <c r="PBA292"/>
      <c r="PBB292"/>
      <c r="PBC292"/>
      <c r="PBD292"/>
      <c r="PBE292"/>
      <c r="PBF292"/>
      <c r="PBG292"/>
      <c r="PBH292"/>
      <c r="PBI292"/>
      <c r="PBJ292"/>
      <c r="PBK292"/>
      <c r="PBL292"/>
      <c r="PBM292"/>
      <c r="PBN292"/>
      <c r="PBO292"/>
      <c r="PBP292"/>
      <c r="PBQ292"/>
      <c r="PBR292"/>
      <c r="PBS292"/>
      <c r="PBT292"/>
      <c r="PBU292"/>
      <c r="PBV292"/>
      <c r="PBW292"/>
      <c r="PBX292"/>
      <c r="PBY292"/>
      <c r="PBZ292"/>
      <c r="PCA292"/>
      <c r="PCB292"/>
      <c r="PCC292"/>
      <c r="PCD292"/>
      <c r="PCE292"/>
      <c r="PCF292"/>
      <c r="PCG292"/>
      <c r="PCH292"/>
      <c r="PCI292"/>
      <c r="PCJ292"/>
      <c r="PCK292"/>
      <c r="PCL292"/>
      <c r="PCM292"/>
      <c r="PCN292"/>
      <c r="PCO292"/>
      <c r="PCP292"/>
      <c r="PCQ292"/>
      <c r="PCR292"/>
      <c r="PCS292"/>
      <c r="PCT292"/>
      <c r="PCU292"/>
      <c r="PCV292"/>
      <c r="PCW292"/>
      <c r="PCX292"/>
      <c r="PCY292"/>
      <c r="PCZ292"/>
      <c r="PDA292"/>
      <c r="PDB292"/>
      <c r="PDC292"/>
      <c r="PDD292"/>
      <c r="PDE292"/>
      <c r="PDF292"/>
      <c r="PDG292"/>
      <c r="PDH292"/>
      <c r="PDI292"/>
      <c r="PDJ292"/>
      <c r="PDK292"/>
      <c r="PDL292"/>
      <c r="PDM292"/>
      <c r="PDN292"/>
      <c r="PDO292"/>
      <c r="PDP292"/>
      <c r="PDQ292"/>
      <c r="PDR292"/>
      <c r="PDS292"/>
      <c r="PDT292"/>
      <c r="PDU292"/>
      <c r="PDV292"/>
      <c r="PDW292"/>
      <c r="PDX292"/>
      <c r="PDY292"/>
      <c r="PDZ292"/>
      <c r="PEA292"/>
      <c r="PEB292"/>
      <c r="PEC292"/>
      <c r="PED292"/>
      <c r="PEE292"/>
      <c r="PEF292"/>
      <c r="PEG292"/>
      <c r="PEH292"/>
      <c r="PEI292"/>
      <c r="PEJ292"/>
      <c r="PEK292"/>
      <c r="PEL292"/>
      <c r="PEM292"/>
      <c r="PEN292"/>
      <c r="PEO292"/>
      <c r="PEP292"/>
      <c r="PEQ292"/>
      <c r="PER292"/>
      <c r="PES292"/>
      <c r="PET292"/>
      <c r="PEU292"/>
      <c r="PEV292"/>
      <c r="PEW292"/>
      <c r="PEX292"/>
      <c r="PEY292"/>
      <c r="PEZ292"/>
      <c r="PFA292"/>
      <c r="PFB292"/>
      <c r="PFC292"/>
      <c r="PFD292"/>
      <c r="PFE292"/>
      <c r="PFF292"/>
      <c r="PFG292"/>
      <c r="PFH292"/>
      <c r="PFI292"/>
      <c r="PFJ292"/>
      <c r="PFK292"/>
      <c r="PFL292"/>
      <c r="PFM292"/>
      <c r="PFN292"/>
      <c r="PFO292"/>
      <c r="PFP292"/>
      <c r="PFQ292"/>
      <c r="PFR292"/>
      <c r="PFS292"/>
      <c r="PFT292"/>
      <c r="PFU292"/>
      <c r="PFV292"/>
      <c r="PFW292"/>
      <c r="PFX292"/>
      <c r="PFY292"/>
      <c r="PFZ292"/>
      <c r="PGA292"/>
      <c r="PGB292"/>
      <c r="PGC292"/>
      <c r="PGD292"/>
      <c r="PGE292"/>
      <c r="PGF292"/>
      <c r="PGG292"/>
      <c r="PGH292"/>
      <c r="PGI292"/>
      <c r="PGJ292"/>
      <c r="PGK292"/>
      <c r="PGL292"/>
      <c r="PGM292"/>
      <c r="PGN292"/>
      <c r="PGO292"/>
      <c r="PGP292"/>
      <c r="PGQ292"/>
      <c r="PGR292"/>
      <c r="PGS292"/>
      <c r="PGT292"/>
      <c r="PGU292"/>
      <c r="PGV292"/>
      <c r="PGW292"/>
      <c r="PGX292"/>
      <c r="PGY292"/>
      <c r="PGZ292"/>
      <c r="PHA292"/>
      <c r="PHB292"/>
      <c r="PHC292"/>
      <c r="PHD292"/>
      <c r="PHE292"/>
      <c r="PHF292"/>
      <c r="PHG292"/>
      <c r="PHH292"/>
      <c r="PHI292"/>
      <c r="PHJ292"/>
      <c r="PHK292"/>
      <c r="PHL292"/>
      <c r="PHM292"/>
      <c r="PHN292"/>
      <c r="PHO292"/>
      <c r="PHP292"/>
      <c r="PHQ292"/>
      <c r="PHR292"/>
      <c r="PHS292"/>
      <c r="PHT292"/>
      <c r="PHU292"/>
      <c r="PHV292"/>
      <c r="PHW292"/>
      <c r="PHX292"/>
      <c r="PHY292"/>
      <c r="PHZ292"/>
      <c r="PIA292"/>
      <c r="PIB292"/>
      <c r="PIC292"/>
      <c r="PID292"/>
      <c r="PIE292"/>
      <c r="PIF292"/>
      <c r="PIG292"/>
      <c r="PIH292"/>
      <c r="PII292"/>
      <c r="PIJ292"/>
      <c r="PIK292"/>
      <c r="PIL292"/>
      <c r="PIM292"/>
      <c r="PIN292"/>
      <c r="PIO292"/>
      <c r="PIP292"/>
      <c r="PIQ292"/>
      <c r="PIR292"/>
      <c r="PIS292"/>
      <c r="PIT292"/>
      <c r="PIU292"/>
      <c r="PIV292"/>
      <c r="PIW292"/>
      <c r="PIX292"/>
      <c r="PIY292"/>
      <c r="PIZ292"/>
      <c r="PJA292"/>
      <c r="PJB292"/>
      <c r="PJC292"/>
      <c r="PJD292"/>
      <c r="PJE292"/>
      <c r="PJF292"/>
      <c r="PJG292"/>
      <c r="PJH292"/>
      <c r="PJI292"/>
      <c r="PJJ292"/>
      <c r="PJK292"/>
      <c r="PJL292"/>
      <c r="PJM292"/>
      <c r="PJN292"/>
      <c r="PJO292"/>
      <c r="PJP292"/>
      <c r="PJQ292"/>
      <c r="PJR292"/>
      <c r="PJS292"/>
      <c r="PJT292"/>
      <c r="PJU292"/>
      <c r="PJV292"/>
      <c r="PJW292"/>
      <c r="PJX292"/>
      <c r="PJY292"/>
      <c r="PJZ292"/>
      <c r="PKA292"/>
      <c r="PKB292"/>
      <c r="PKC292"/>
      <c r="PKD292"/>
      <c r="PKE292"/>
      <c r="PKF292"/>
      <c r="PKG292"/>
      <c r="PKH292"/>
      <c r="PKI292"/>
      <c r="PKJ292"/>
      <c r="PKK292"/>
      <c r="PKL292"/>
      <c r="PKM292"/>
      <c r="PKN292"/>
      <c r="PKO292"/>
      <c r="PKP292"/>
      <c r="PKQ292"/>
      <c r="PKR292"/>
      <c r="PKS292"/>
      <c r="PKT292"/>
      <c r="PKU292"/>
      <c r="PKV292"/>
      <c r="PKW292"/>
      <c r="PKX292"/>
      <c r="PKY292"/>
      <c r="PKZ292"/>
      <c r="PLA292"/>
      <c r="PLB292"/>
      <c r="PLC292"/>
      <c r="PLD292"/>
      <c r="PLE292"/>
      <c r="PLF292"/>
      <c r="PLG292"/>
      <c r="PLH292"/>
      <c r="PLI292"/>
      <c r="PLJ292"/>
      <c r="PLK292"/>
      <c r="PLL292"/>
      <c r="PLM292"/>
      <c r="PLN292"/>
      <c r="PLO292"/>
      <c r="PLP292"/>
      <c r="PLQ292"/>
      <c r="PLR292"/>
      <c r="PLS292"/>
      <c r="PLT292"/>
      <c r="PLU292"/>
      <c r="PLV292"/>
      <c r="PLW292"/>
      <c r="PLX292"/>
      <c r="PLY292"/>
      <c r="PLZ292"/>
      <c r="PMA292"/>
      <c r="PMB292"/>
      <c r="PMC292"/>
      <c r="PMD292"/>
      <c r="PME292"/>
      <c r="PMF292"/>
      <c r="PMG292"/>
      <c r="PMH292"/>
      <c r="PMI292"/>
      <c r="PMJ292"/>
      <c r="PMK292"/>
      <c r="PML292"/>
      <c r="PMM292"/>
      <c r="PMN292"/>
      <c r="PMO292"/>
      <c r="PMP292"/>
      <c r="PMQ292"/>
      <c r="PMR292"/>
      <c r="PMS292"/>
      <c r="PMT292"/>
      <c r="PMU292"/>
      <c r="PMV292"/>
      <c r="PMW292"/>
      <c r="PMX292"/>
      <c r="PMY292"/>
      <c r="PMZ292"/>
      <c r="PNA292"/>
      <c r="PNB292"/>
      <c r="PNC292"/>
      <c r="PND292"/>
      <c r="PNE292"/>
      <c r="PNF292"/>
      <c r="PNG292"/>
      <c r="PNH292"/>
      <c r="PNI292"/>
      <c r="PNJ292"/>
      <c r="PNK292"/>
      <c r="PNL292"/>
      <c r="PNM292"/>
      <c r="PNN292"/>
      <c r="PNO292"/>
      <c r="PNP292"/>
      <c r="PNQ292"/>
      <c r="PNR292"/>
      <c r="PNS292"/>
      <c r="PNT292"/>
      <c r="PNU292"/>
      <c r="PNV292"/>
      <c r="PNW292"/>
      <c r="PNX292"/>
      <c r="PNY292"/>
      <c r="PNZ292"/>
      <c r="POA292"/>
      <c r="POB292"/>
      <c r="POC292"/>
      <c r="POD292"/>
      <c r="POE292"/>
      <c r="POF292"/>
      <c r="POG292"/>
      <c r="POH292"/>
      <c r="POI292"/>
      <c r="POJ292"/>
      <c r="POK292"/>
      <c r="POL292"/>
      <c r="POM292"/>
      <c r="PON292"/>
      <c r="POO292"/>
      <c r="POP292"/>
      <c r="POQ292"/>
      <c r="POR292"/>
      <c r="POS292"/>
      <c r="POT292"/>
      <c r="POU292"/>
      <c r="POV292"/>
      <c r="POW292"/>
      <c r="POX292"/>
      <c r="POY292"/>
      <c r="POZ292"/>
      <c r="PPA292"/>
      <c r="PPB292"/>
      <c r="PPC292"/>
      <c r="PPD292"/>
      <c r="PPE292"/>
      <c r="PPF292"/>
      <c r="PPG292"/>
      <c r="PPH292"/>
      <c r="PPI292"/>
      <c r="PPJ292"/>
      <c r="PPK292"/>
      <c r="PPL292"/>
      <c r="PPM292"/>
      <c r="PPN292"/>
      <c r="PPO292"/>
      <c r="PPP292"/>
      <c r="PPQ292"/>
      <c r="PPR292"/>
      <c r="PPS292"/>
      <c r="PPT292"/>
      <c r="PPU292"/>
      <c r="PPV292"/>
      <c r="PPW292"/>
      <c r="PPX292"/>
      <c r="PPY292"/>
      <c r="PPZ292"/>
      <c r="PQA292"/>
      <c r="PQB292"/>
      <c r="PQC292"/>
      <c r="PQD292"/>
      <c r="PQE292"/>
      <c r="PQF292"/>
      <c r="PQG292"/>
      <c r="PQH292"/>
      <c r="PQI292"/>
      <c r="PQJ292"/>
      <c r="PQK292"/>
      <c r="PQL292"/>
      <c r="PQM292"/>
      <c r="PQN292"/>
      <c r="PQO292"/>
      <c r="PQP292"/>
      <c r="PQQ292"/>
      <c r="PQR292"/>
      <c r="PQS292"/>
      <c r="PQT292"/>
      <c r="PQU292"/>
      <c r="PQV292"/>
      <c r="PQW292"/>
      <c r="PQX292"/>
      <c r="PQY292"/>
      <c r="PQZ292"/>
      <c r="PRA292"/>
      <c r="PRB292"/>
      <c r="PRC292"/>
      <c r="PRD292"/>
      <c r="PRE292"/>
      <c r="PRF292"/>
      <c r="PRG292"/>
      <c r="PRH292"/>
      <c r="PRI292"/>
      <c r="PRJ292"/>
      <c r="PRK292"/>
      <c r="PRL292"/>
      <c r="PRM292"/>
      <c r="PRN292"/>
      <c r="PRO292"/>
      <c r="PRP292"/>
      <c r="PRQ292"/>
      <c r="PRR292"/>
      <c r="PRS292"/>
      <c r="PRT292"/>
      <c r="PRU292"/>
      <c r="PRV292"/>
      <c r="PRW292"/>
      <c r="PRX292"/>
      <c r="PRY292"/>
      <c r="PRZ292"/>
      <c r="PSA292"/>
      <c r="PSB292"/>
      <c r="PSC292"/>
      <c r="PSD292"/>
      <c r="PSE292"/>
      <c r="PSF292"/>
      <c r="PSG292"/>
      <c r="PSH292"/>
      <c r="PSI292"/>
      <c r="PSJ292"/>
      <c r="PSK292"/>
      <c r="PSL292"/>
      <c r="PSM292"/>
      <c r="PSN292"/>
      <c r="PSO292"/>
      <c r="PSP292"/>
      <c r="PSQ292"/>
      <c r="PSR292"/>
      <c r="PSS292"/>
      <c r="PST292"/>
      <c r="PSU292"/>
      <c r="PSV292"/>
      <c r="PSW292"/>
      <c r="PSX292"/>
      <c r="PSY292"/>
      <c r="PSZ292"/>
      <c r="PTA292"/>
      <c r="PTB292"/>
      <c r="PTC292"/>
      <c r="PTD292"/>
      <c r="PTE292"/>
      <c r="PTF292"/>
      <c r="PTG292"/>
      <c r="PTH292"/>
      <c r="PTI292"/>
      <c r="PTJ292"/>
      <c r="PTK292"/>
      <c r="PTL292"/>
      <c r="PTM292"/>
      <c r="PTN292"/>
      <c r="PTO292"/>
      <c r="PTP292"/>
      <c r="PTQ292"/>
      <c r="PTR292"/>
      <c r="PTS292"/>
      <c r="PTT292"/>
      <c r="PTU292"/>
      <c r="PTV292"/>
      <c r="PTW292"/>
      <c r="PTX292"/>
      <c r="PTY292"/>
      <c r="PTZ292"/>
      <c r="PUA292"/>
      <c r="PUB292"/>
      <c r="PUC292"/>
      <c r="PUD292"/>
      <c r="PUE292"/>
      <c r="PUF292"/>
      <c r="PUG292"/>
      <c r="PUH292"/>
      <c r="PUI292"/>
      <c r="PUJ292"/>
      <c r="PUK292"/>
      <c r="PUL292"/>
      <c r="PUM292"/>
      <c r="PUN292"/>
      <c r="PUO292"/>
      <c r="PUP292"/>
      <c r="PUQ292"/>
      <c r="PUR292"/>
      <c r="PUS292"/>
      <c r="PUT292"/>
      <c r="PUU292"/>
      <c r="PUV292"/>
      <c r="PUW292"/>
      <c r="PUX292"/>
      <c r="PUY292"/>
      <c r="PUZ292"/>
      <c r="PVA292"/>
      <c r="PVB292"/>
      <c r="PVC292"/>
      <c r="PVD292"/>
      <c r="PVE292"/>
      <c r="PVF292"/>
      <c r="PVG292"/>
      <c r="PVH292"/>
      <c r="PVI292"/>
      <c r="PVJ292"/>
      <c r="PVK292"/>
      <c r="PVL292"/>
      <c r="PVM292"/>
      <c r="PVN292"/>
      <c r="PVO292"/>
      <c r="PVP292"/>
      <c r="PVQ292"/>
      <c r="PVR292"/>
      <c r="PVS292"/>
      <c r="PVT292"/>
      <c r="PVU292"/>
      <c r="PVV292"/>
      <c r="PVW292"/>
      <c r="PVX292"/>
      <c r="PVY292"/>
      <c r="PVZ292"/>
      <c r="PWA292"/>
      <c r="PWB292"/>
      <c r="PWC292"/>
      <c r="PWD292"/>
      <c r="PWE292"/>
      <c r="PWF292"/>
      <c r="PWG292"/>
      <c r="PWH292"/>
      <c r="PWI292"/>
      <c r="PWJ292"/>
      <c r="PWK292"/>
      <c r="PWL292"/>
      <c r="PWM292"/>
      <c r="PWN292"/>
      <c r="PWO292"/>
      <c r="PWP292"/>
      <c r="PWQ292"/>
      <c r="PWR292"/>
      <c r="PWS292"/>
      <c r="PWT292"/>
      <c r="PWU292"/>
      <c r="PWV292"/>
      <c r="PWW292"/>
      <c r="PWX292"/>
      <c r="PWY292"/>
      <c r="PWZ292"/>
      <c r="PXA292"/>
      <c r="PXB292"/>
      <c r="PXC292"/>
      <c r="PXD292"/>
      <c r="PXE292"/>
      <c r="PXF292"/>
      <c r="PXG292"/>
      <c r="PXH292"/>
      <c r="PXI292"/>
      <c r="PXJ292"/>
      <c r="PXK292"/>
      <c r="PXL292"/>
      <c r="PXM292"/>
      <c r="PXN292"/>
      <c r="PXO292"/>
      <c r="PXP292"/>
      <c r="PXQ292"/>
      <c r="PXR292"/>
      <c r="PXS292"/>
      <c r="PXT292"/>
      <c r="PXU292"/>
      <c r="PXV292"/>
      <c r="PXW292"/>
      <c r="PXX292"/>
      <c r="PXY292"/>
      <c r="PXZ292"/>
      <c r="PYA292"/>
      <c r="PYB292"/>
      <c r="PYC292"/>
      <c r="PYD292"/>
      <c r="PYE292"/>
      <c r="PYF292"/>
      <c r="PYG292"/>
      <c r="PYH292"/>
      <c r="PYI292"/>
      <c r="PYJ292"/>
      <c r="PYK292"/>
      <c r="PYL292"/>
      <c r="PYM292"/>
      <c r="PYN292"/>
      <c r="PYO292"/>
      <c r="PYP292"/>
      <c r="PYQ292"/>
      <c r="PYR292"/>
      <c r="PYS292"/>
      <c r="PYT292"/>
      <c r="PYU292"/>
      <c r="PYV292"/>
      <c r="PYW292"/>
      <c r="PYX292"/>
      <c r="PYY292"/>
      <c r="PYZ292"/>
      <c r="PZA292"/>
      <c r="PZB292"/>
      <c r="PZC292"/>
      <c r="PZD292"/>
      <c r="PZE292"/>
      <c r="PZF292"/>
      <c r="PZG292"/>
      <c r="PZH292"/>
      <c r="PZI292"/>
      <c r="PZJ292"/>
      <c r="PZK292"/>
      <c r="PZL292"/>
      <c r="PZM292"/>
      <c r="PZN292"/>
      <c r="PZO292"/>
      <c r="PZP292"/>
      <c r="PZQ292"/>
      <c r="PZR292"/>
      <c r="PZS292"/>
      <c r="PZT292"/>
      <c r="PZU292"/>
      <c r="PZV292"/>
      <c r="PZW292"/>
      <c r="PZX292"/>
      <c r="PZY292"/>
      <c r="PZZ292"/>
      <c r="QAA292"/>
      <c r="QAB292"/>
      <c r="QAC292"/>
      <c r="QAD292"/>
      <c r="QAE292"/>
      <c r="QAF292"/>
      <c r="QAG292"/>
      <c r="QAH292"/>
      <c r="QAI292"/>
      <c r="QAJ292"/>
      <c r="QAK292"/>
      <c r="QAL292"/>
      <c r="QAM292"/>
      <c r="QAN292"/>
      <c r="QAO292"/>
      <c r="QAP292"/>
      <c r="QAQ292"/>
      <c r="QAR292"/>
      <c r="QAS292"/>
      <c r="QAT292"/>
      <c r="QAU292"/>
      <c r="QAV292"/>
      <c r="QAW292"/>
      <c r="QAX292"/>
      <c r="QAY292"/>
      <c r="QAZ292"/>
      <c r="QBA292"/>
      <c r="QBB292"/>
      <c r="QBC292"/>
      <c r="QBD292"/>
      <c r="QBE292"/>
      <c r="QBF292"/>
      <c r="QBG292"/>
      <c r="QBH292"/>
      <c r="QBI292"/>
      <c r="QBJ292"/>
      <c r="QBK292"/>
      <c r="QBL292"/>
      <c r="QBM292"/>
      <c r="QBN292"/>
      <c r="QBO292"/>
      <c r="QBP292"/>
      <c r="QBQ292"/>
      <c r="QBR292"/>
      <c r="QBS292"/>
      <c r="QBT292"/>
      <c r="QBU292"/>
      <c r="QBV292"/>
      <c r="QBW292"/>
      <c r="QBX292"/>
      <c r="QBY292"/>
      <c r="QBZ292"/>
      <c r="QCA292"/>
      <c r="QCB292"/>
      <c r="QCC292"/>
      <c r="QCD292"/>
      <c r="QCE292"/>
      <c r="QCF292"/>
      <c r="QCG292"/>
      <c r="QCH292"/>
      <c r="QCI292"/>
      <c r="QCJ292"/>
      <c r="QCK292"/>
      <c r="QCL292"/>
      <c r="QCM292"/>
      <c r="QCN292"/>
      <c r="QCO292"/>
      <c r="QCP292"/>
      <c r="QCQ292"/>
      <c r="QCR292"/>
      <c r="QCS292"/>
      <c r="QCT292"/>
      <c r="QCU292"/>
      <c r="QCV292"/>
      <c r="QCW292"/>
      <c r="QCX292"/>
      <c r="QCY292"/>
      <c r="QCZ292"/>
      <c r="QDA292"/>
      <c r="QDB292"/>
      <c r="QDC292"/>
      <c r="QDD292"/>
      <c r="QDE292"/>
      <c r="QDF292"/>
      <c r="QDG292"/>
      <c r="QDH292"/>
      <c r="QDI292"/>
      <c r="QDJ292"/>
      <c r="QDK292"/>
      <c r="QDL292"/>
      <c r="QDM292"/>
      <c r="QDN292"/>
      <c r="QDO292"/>
      <c r="QDP292"/>
      <c r="QDQ292"/>
      <c r="QDR292"/>
      <c r="QDS292"/>
      <c r="QDT292"/>
      <c r="QDU292"/>
      <c r="QDV292"/>
      <c r="QDW292"/>
      <c r="QDX292"/>
      <c r="QDY292"/>
      <c r="QDZ292"/>
      <c r="QEA292"/>
      <c r="QEB292"/>
      <c r="QEC292"/>
      <c r="QED292"/>
      <c r="QEE292"/>
      <c r="QEF292"/>
      <c r="QEG292"/>
      <c r="QEH292"/>
      <c r="QEI292"/>
      <c r="QEJ292"/>
      <c r="QEK292"/>
      <c r="QEL292"/>
      <c r="QEM292"/>
      <c r="QEN292"/>
      <c r="QEO292"/>
      <c r="QEP292"/>
      <c r="QEQ292"/>
      <c r="QER292"/>
      <c r="QES292"/>
      <c r="QET292"/>
      <c r="QEU292"/>
      <c r="QEV292"/>
      <c r="QEW292"/>
      <c r="QEX292"/>
      <c r="QEY292"/>
      <c r="QEZ292"/>
      <c r="QFA292"/>
      <c r="QFB292"/>
      <c r="QFC292"/>
      <c r="QFD292"/>
      <c r="QFE292"/>
      <c r="QFF292"/>
      <c r="QFG292"/>
      <c r="QFH292"/>
      <c r="QFI292"/>
      <c r="QFJ292"/>
      <c r="QFK292"/>
      <c r="QFL292"/>
      <c r="QFM292"/>
      <c r="QFN292"/>
      <c r="QFO292"/>
      <c r="QFP292"/>
      <c r="QFQ292"/>
      <c r="QFR292"/>
      <c r="QFS292"/>
      <c r="QFT292"/>
      <c r="QFU292"/>
      <c r="QFV292"/>
      <c r="QFW292"/>
      <c r="QFX292"/>
      <c r="QFY292"/>
      <c r="QFZ292"/>
      <c r="QGA292"/>
      <c r="QGB292"/>
      <c r="QGC292"/>
      <c r="QGD292"/>
      <c r="QGE292"/>
      <c r="QGF292"/>
      <c r="QGG292"/>
      <c r="QGH292"/>
      <c r="QGI292"/>
      <c r="QGJ292"/>
      <c r="QGK292"/>
      <c r="QGL292"/>
      <c r="QGM292"/>
      <c r="QGN292"/>
      <c r="QGO292"/>
      <c r="QGP292"/>
      <c r="QGQ292"/>
      <c r="QGR292"/>
      <c r="QGS292"/>
      <c r="QGT292"/>
      <c r="QGU292"/>
      <c r="QGV292"/>
      <c r="QGW292"/>
      <c r="QGX292"/>
      <c r="QGY292"/>
      <c r="QGZ292"/>
      <c r="QHA292"/>
      <c r="QHB292"/>
      <c r="QHC292"/>
      <c r="QHD292"/>
      <c r="QHE292"/>
      <c r="QHF292"/>
      <c r="QHG292"/>
      <c r="QHH292"/>
      <c r="QHI292"/>
      <c r="QHJ292"/>
      <c r="QHK292"/>
      <c r="QHL292"/>
      <c r="QHM292"/>
      <c r="QHN292"/>
      <c r="QHO292"/>
      <c r="QHP292"/>
      <c r="QHQ292"/>
      <c r="QHR292"/>
      <c r="QHS292"/>
      <c r="QHT292"/>
      <c r="QHU292"/>
      <c r="QHV292"/>
      <c r="QHW292"/>
      <c r="QHX292"/>
      <c r="QHY292"/>
      <c r="QHZ292"/>
      <c r="QIA292"/>
      <c r="QIB292"/>
      <c r="QIC292"/>
      <c r="QID292"/>
      <c r="QIE292"/>
      <c r="QIF292"/>
      <c r="QIG292"/>
      <c r="QIH292"/>
      <c r="QII292"/>
      <c r="QIJ292"/>
      <c r="QIK292"/>
      <c r="QIL292"/>
      <c r="QIM292"/>
      <c r="QIN292"/>
      <c r="QIO292"/>
      <c r="QIP292"/>
      <c r="QIQ292"/>
      <c r="QIR292"/>
      <c r="QIS292"/>
      <c r="QIT292"/>
      <c r="QIU292"/>
      <c r="QIV292"/>
      <c r="QIW292"/>
      <c r="QIX292"/>
      <c r="QIY292"/>
      <c r="QIZ292"/>
      <c r="QJA292"/>
      <c r="QJB292"/>
      <c r="QJC292"/>
      <c r="QJD292"/>
      <c r="QJE292"/>
      <c r="QJF292"/>
      <c r="QJG292"/>
      <c r="QJH292"/>
      <c r="QJI292"/>
      <c r="QJJ292"/>
      <c r="QJK292"/>
      <c r="QJL292"/>
      <c r="QJM292"/>
      <c r="QJN292"/>
      <c r="QJO292"/>
      <c r="QJP292"/>
      <c r="QJQ292"/>
      <c r="QJR292"/>
      <c r="QJS292"/>
      <c r="QJT292"/>
      <c r="QJU292"/>
      <c r="QJV292"/>
      <c r="QJW292"/>
      <c r="QJX292"/>
      <c r="QJY292"/>
      <c r="QJZ292"/>
      <c r="QKA292"/>
      <c r="QKB292"/>
      <c r="QKC292"/>
      <c r="QKD292"/>
      <c r="QKE292"/>
      <c r="QKF292"/>
      <c r="QKG292"/>
      <c r="QKH292"/>
      <c r="QKI292"/>
      <c r="QKJ292"/>
      <c r="QKK292"/>
      <c r="QKL292"/>
      <c r="QKM292"/>
      <c r="QKN292"/>
      <c r="QKO292"/>
      <c r="QKP292"/>
      <c r="QKQ292"/>
      <c r="QKR292"/>
      <c r="QKS292"/>
      <c r="QKT292"/>
      <c r="QKU292"/>
      <c r="QKV292"/>
      <c r="QKW292"/>
      <c r="QKX292"/>
      <c r="QKY292"/>
      <c r="QKZ292"/>
      <c r="QLA292"/>
      <c r="QLB292"/>
      <c r="QLC292"/>
      <c r="QLD292"/>
      <c r="QLE292"/>
      <c r="QLF292"/>
      <c r="QLG292"/>
      <c r="QLH292"/>
      <c r="QLI292"/>
      <c r="QLJ292"/>
      <c r="QLK292"/>
      <c r="QLL292"/>
      <c r="QLM292"/>
      <c r="QLN292"/>
      <c r="QLO292"/>
      <c r="QLP292"/>
      <c r="QLQ292"/>
      <c r="QLR292"/>
      <c r="QLS292"/>
      <c r="QLT292"/>
      <c r="QLU292"/>
      <c r="QLV292"/>
      <c r="QLW292"/>
      <c r="QLX292"/>
      <c r="QLY292"/>
      <c r="QLZ292"/>
      <c r="QMA292"/>
      <c r="QMB292"/>
      <c r="QMC292"/>
      <c r="QMD292"/>
      <c r="QME292"/>
      <c r="QMF292"/>
      <c r="QMG292"/>
      <c r="QMH292"/>
      <c r="QMI292"/>
      <c r="QMJ292"/>
      <c r="QMK292"/>
      <c r="QML292"/>
      <c r="QMM292"/>
      <c r="QMN292"/>
      <c r="QMO292"/>
      <c r="QMP292"/>
      <c r="QMQ292"/>
      <c r="QMR292"/>
      <c r="QMS292"/>
      <c r="QMT292"/>
      <c r="QMU292"/>
      <c r="QMV292"/>
      <c r="QMW292"/>
      <c r="QMX292"/>
      <c r="QMY292"/>
      <c r="QMZ292"/>
      <c r="QNA292"/>
      <c r="QNB292"/>
      <c r="QNC292"/>
      <c r="QND292"/>
      <c r="QNE292"/>
      <c r="QNF292"/>
      <c r="QNG292"/>
      <c r="QNH292"/>
      <c r="QNI292"/>
      <c r="QNJ292"/>
      <c r="QNK292"/>
      <c r="QNL292"/>
      <c r="QNM292"/>
      <c r="QNN292"/>
      <c r="QNO292"/>
      <c r="QNP292"/>
      <c r="QNQ292"/>
      <c r="QNR292"/>
      <c r="QNS292"/>
      <c r="QNT292"/>
      <c r="QNU292"/>
      <c r="QNV292"/>
      <c r="QNW292"/>
      <c r="QNX292"/>
      <c r="QNY292"/>
      <c r="QNZ292"/>
      <c r="QOA292"/>
      <c r="QOB292"/>
      <c r="QOC292"/>
      <c r="QOD292"/>
      <c r="QOE292"/>
      <c r="QOF292"/>
      <c r="QOG292"/>
      <c r="QOH292"/>
      <c r="QOI292"/>
      <c r="QOJ292"/>
      <c r="QOK292"/>
      <c r="QOL292"/>
      <c r="QOM292"/>
      <c r="QON292"/>
      <c r="QOO292"/>
      <c r="QOP292"/>
      <c r="QOQ292"/>
      <c r="QOR292"/>
      <c r="QOS292"/>
      <c r="QOT292"/>
      <c r="QOU292"/>
      <c r="QOV292"/>
      <c r="QOW292"/>
      <c r="QOX292"/>
      <c r="QOY292"/>
      <c r="QOZ292"/>
      <c r="QPA292"/>
      <c r="QPB292"/>
      <c r="QPC292"/>
      <c r="QPD292"/>
      <c r="QPE292"/>
      <c r="QPF292"/>
      <c r="QPG292"/>
      <c r="QPH292"/>
      <c r="QPI292"/>
      <c r="QPJ292"/>
      <c r="QPK292"/>
      <c r="QPL292"/>
      <c r="QPM292"/>
      <c r="QPN292"/>
      <c r="QPO292"/>
      <c r="QPP292"/>
      <c r="QPQ292"/>
      <c r="QPR292"/>
      <c r="QPS292"/>
      <c r="QPT292"/>
      <c r="QPU292"/>
      <c r="QPV292"/>
      <c r="QPW292"/>
      <c r="QPX292"/>
      <c r="QPY292"/>
      <c r="QPZ292"/>
      <c r="QQA292"/>
      <c r="QQB292"/>
      <c r="QQC292"/>
      <c r="QQD292"/>
      <c r="QQE292"/>
      <c r="QQF292"/>
      <c r="QQG292"/>
      <c r="QQH292"/>
      <c r="QQI292"/>
      <c r="QQJ292"/>
      <c r="QQK292"/>
      <c r="QQL292"/>
      <c r="QQM292"/>
      <c r="QQN292"/>
      <c r="QQO292"/>
      <c r="QQP292"/>
      <c r="QQQ292"/>
      <c r="QQR292"/>
      <c r="QQS292"/>
      <c r="QQT292"/>
      <c r="QQU292"/>
      <c r="QQV292"/>
      <c r="QQW292"/>
      <c r="QQX292"/>
      <c r="QQY292"/>
      <c r="QQZ292"/>
      <c r="QRA292"/>
      <c r="QRB292"/>
      <c r="QRC292"/>
      <c r="QRD292"/>
      <c r="QRE292"/>
      <c r="QRF292"/>
      <c r="QRG292"/>
      <c r="QRH292"/>
      <c r="QRI292"/>
      <c r="QRJ292"/>
      <c r="QRK292"/>
      <c r="QRL292"/>
      <c r="QRM292"/>
      <c r="QRN292"/>
      <c r="QRO292"/>
      <c r="QRP292"/>
      <c r="QRQ292"/>
      <c r="QRR292"/>
      <c r="QRS292"/>
      <c r="QRT292"/>
      <c r="QRU292"/>
      <c r="QRV292"/>
      <c r="QRW292"/>
      <c r="QRX292"/>
      <c r="QRY292"/>
      <c r="QRZ292"/>
      <c r="QSA292"/>
      <c r="QSB292"/>
      <c r="QSC292"/>
      <c r="QSD292"/>
      <c r="QSE292"/>
      <c r="QSF292"/>
      <c r="QSG292"/>
      <c r="QSH292"/>
      <c r="QSI292"/>
      <c r="QSJ292"/>
      <c r="QSK292"/>
      <c r="QSL292"/>
      <c r="QSM292"/>
      <c r="QSN292"/>
      <c r="QSO292"/>
      <c r="QSP292"/>
      <c r="QSQ292"/>
      <c r="QSR292"/>
      <c r="QSS292"/>
      <c r="QST292"/>
      <c r="QSU292"/>
      <c r="QSV292"/>
      <c r="QSW292"/>
      <c r="QSX292"/>
      <c r="QSY292"/>
      <c r="QSZ292"/>
      <c r="QTA292"/>
      <c r="QTB292"/>
      <c r="QTC292"/>
      <c r="QTD292"/>
      <c r="QTE292"/>
      <c r="QTF292"/>
      <c r="QTG292"/>
      <c r="QTH292"/>
      <c r="QTI292"/>
      <c r="QTJ292"/>
      <c r="QTK292"/>
      <c r="QTL292"/>
      <c r="QTM292"/>
      <c r="QTN292"/>
      <c r="QTO292"/>
      <c r="QTP292"/>
      <c r="QTQ292"/>
      <c r="QTR292"/>
      <c r="QTS292"/>
      <c r="QTT292"/>
      <c r="QTU292"/>
      <c r="QTV292"/>
      <c r="QTW292"/>
      <c r="QTX292"/>
      <c r="QTY292"/>
      <c r="QTZ292"/>
      <c r="QUA292"/>
      <c r="QUB292"/>
      <c r="QUC292"/>
      <c r="QUD292"/>
      <c r="QUE292"/>
      <c r="QUF292"/>
      <c r="QUG292"/>
      <c r="QUH292"/>
      <c r="QUI292"/>
      <c r="QUJ292"/>
      <c r="QUK292"/>
      <c r="QUL292"/>
      <c r="QUM292"/>
      <c r="QUN292"/>
      <c r="QUO292"/>
      <c r="QUP292"/>
      <c r="QUQ292"/>
      <c r="QUR292"/>
      <c r="QUS292"/>
      <c r="QUT292"/>
      <c r="QUU292"/>
      <c r="QUV292"/>
      <c r="QUW292"/>
      <c r="QUX292"/>
      <c r="QUY292"/>
      <c r="QUZ292"/>
      <c r="QVA292"/>
      <c r="QVB292"/>
      <c r="QVC292"/>
      <c r="QVD292"/>
      <c r="QVE292"/>
      <c r="QVF292"/>
      <c r="QVG292"/>
      <c r="QVH292"/>
      <c r="QVI292"/>
      <c r="QVJ292"/>
      <c r="QVK292"/>
      <c r="QVL292"/>
      <c r="QVM292"/>
      <c r="QVN292"/>
      <c r="QVO292"/>
      <c r="QVP292"/>
      <c r="QVQ292"/>
      <c r="QVR292"/>
      <c r="QVS292"/>
      <c r="QVT292"/>
      <c r="QVU292"/>
      <c r="QVV292"/>
      <c r="QVW292"/>
      <c r="QVX292"/>
      <c r="QVY292"/>
      <c r="QVZ292"/>
      <c r="QWA292"/>
      <c r="QWB292"/>
      <c r="QWC292"/>
      <c r="QWD292"/>
      <c r="QWE292"/>
      <c r="QWF292"/>
      <c r="QWG292"/>
      <c r="QWH292"/>
      <c r="QWI292"/>
      <c r="QWJ292"/>
      <c r="QWK292"/>
      <c r="QWL292"/>
      <c r="QWM292"/>
      <c r="QWN292"/>
      <c r="QWO292"/>
      <c r="QWP292"/>
      <c r="QWQ292"/>
      <c r="QWR292"/>
      <c r="QWS292"/>
      <c r="QWT292"/>
      <c r="QWU292"/>
      <c r="QWV292"/>
      <c r="QWW292"/>
      <c r="QWX292"/>
      <c r="QWY292"/>
      <c r="QWZ292"/>
      <c r="QXA292"/>
      <c r="QXB292"/>
      <c r="QXC292"/>
      <c r="QXD292"/>
      <c r="QXE292"/>
      <c r="QXF292"/>
      <c r="QXG292"/>
      <c r="QXH292"/>
      <c r="QXI292"/>
      <c r="QXJ292"/>
      <c r="QXK292"/>
      <c r="QXL292"/>
      <c r="QXM292"/>
      <c r="QXN292"/>
      <c r="QXO292"/>
      <c r="QXP292"/>
      <c r="QXQ292"/>
      <c r="QXR292"/>
      <c r="QXS292"/>
      <c r="QXT292"/>
      <c r="QXU292"/>
      <c r="QXV292"/>
      <c r="QXW292"/>
      <c r="QXX292"/>
      <c r="QXY292"/>
      <c r="QXZ292"/>
      <c r="QYA292"/>
      <c r="QYB292"/>
      <c r="QYC292"/>
      <c r="QYD292"/>
      <c r="QYE292"/>
      <c r="QYF292"/>
      <c r="QYG292"/>
      <c r="QYH292"/>
      <c r="QYI292"/>
      <c r="QYJ292"/>
      <c r="QYK292"/>
      <c r="QYL292"/>
      <c r="QYM292"/>
      <c r="QYN292"/>
      <c r="QYO292"/>
      <c r="QYP292"/>
      <c r="QYQ292"/>
      <c r="QYR292"/>
      <c r="QYS292"/>
      <c r="QYT292"/>
      <c r="QYU292"/>
      <c r="QYV292"/>
      <c r="QYW292"/>
      <c r="QYX292"/>
      <c r="QYY292"/>
      <c r="QYZ292"/>
      <c r="QZA292"/>
      <c r="QZB292"/>
      <c r="QZC292"/>
      <c r="QZD292"/>
      <c r="QZE292"/>
      <c r="QZF292"/>
      <c r="QZG292"/>
      <c r="QZH292"/>
      <c r="QZI292"/>
      <c r="QZJ292"/>
      <c r="QZK292"/>
      <c r="QZL292"/>
      <c r="QZM292"/>
      <c r="QZN292"/>
      <c r="QZO292"/>
      <c r="QZP292"/>
      <c r="QZQ292"/>
      <c r="QZR292"/>
      <c r="QZS292"/>
      <c r="QZT292"/>
      <c r="QZU292"/>
      <c r="QZV292"/>
      <c r="QZW292"/>
      <c r="QZX292"/>
      <c r="QZY292"/>
      <c r="QZZ292"/>
      <c r="RAA292"/>
      <c r="RAB292"/>
      <c r="RAC292"/>
      <c r="RAD292"/>
      <c r="RAE292"/>
      <c r="RAF292"/>
      <c r="RAG292"/>
      <c r="RAH292"/>
      <c r="RAI292"/>
      <c r="RAJ292"/>
      <c r="RAK292"/>
      <c r="RAL292"/>
      <c r="RAM292"/>
      <c r="RAN292"/>
      <c r="RAO292"/>
      <c r="RAP292"/>
      <c r="RAQ292"/>
      <c r="RAR292"/>
      <c r="RAS292"/>
      <c r="RAT292"/>
      <c r="RAU292"/>
      <c r="RAV292"/>
      <c r="RAW292"/>
      <c r="RAX292"/>
      <c r="RAY292"/>
      <c r="RAZ292"/>
      <c r="RBA292"/>
      <c r="RBB292"/>
      <c r="RBC292"/>
      <c r="RBD292"/>
      <c r="RBE292"/>
      <c r="RBF292"/>
      <c r="RBG292"/>
      <c r="RBH292"/>
      <c r="RBI292"/>
      <c r="RBJ292"/>
      <c r="RBK292"/>
      <c r="RBL292"/>
      <c r="RBM292"/>
      <c r="RBN292"/>
      <c r="RBO292"/>
      <c r="RBP292"/>
      <c r="RBQ292"/>
      <c r="RBR292"/>
      <c r="RBS292"/>
      <c r="RBT292"/>
      <c r="RBU292"/>
      <c r="RBV292"/>
      <c r="RBW292"/>
      <c r="RBX292"/>
      <c r="RBY292"/>
      <c r="RBZ292"/>
      <c r="RCA292"/>
      <c r="RCB292"/>
      <c r="RCC292"/>
      <c r="RCD292"/>
      <c r="RCE292"/>
      <c r="RCF292"/>
      <c r="RCG292"/>
      <c r="RCH292"/>
      <c r="RCI292"/>
      <c r="RCJ292"/>
      <c r="RCK292"/>
      <c r="RCL292"/>
      <c r="RCM292"/>
      <c r="RCN292"/>
      <c r="RCO292"/>
      <c r="RCP292"/>
      <c r="RCQ292"/>
      <c r="RCR292"/>
      <c r="RCS292"/>
      <c r="RCT292"/>
      <c r="RCU292"/>
      <c r="RCV292"/>
      <c r="RCW292"/>
      <c r="RCX292"/>
      <c r="RCY292"/>
      <c r="RCZ292"/>
      <c r="RDA292"/>
      <c r="RDB292"/>
      <c r="RDC292"/>
      <c r="RDD292"/>
      <c r="RDE292"/>
      <c r="RDF292"/>
      <c r="RDG292"/>
      <c r="RDH292"/>
      <c r="RDI292"/>
      <c r="RDJ292"/>
      <c r="RDK292"/>
      <c r="RDL292"/>
      <c r="RDM292"/>
      <c r="RDN292"/>
      <c r="RDO292"/>
      <c r="RDP292"/>
      <c r="RDQ292"/>
      <c r="RDR292"/>
      <c r="RDS292"/>
      <c r="RDT292"/>
      <c r="RDU292"/>
      <c r="RDV292"/>
      <c r="RDW292"/>
      <c r="RDX292"/>
      <c r="RDY292"/>
      <c r="RDZ292"/>
      <c r="REA292"/>
      <c r="REB292"/>
      <c r="REC292"/>
      <c r="RED292"/>
      <c r="REE292"/>
      <c r="REF292"/>
      <c r="REG292"/>
      <c r="REH292"/>
      <c r="REI292"/>
      <c r="REJ292"/>
      <c r="REK292"/>
      <c r="REL292"/>
      <c r="REM292"/>
      <c r="REN292"/>
      <c r="REO292"/>
      <c r="REP292"/>
      <c r="REQ292"/>
      <c r="RER292"/>
      <c r="RES292"/>
      <c r="RET292"/>
      <c r="REU292"/>
      <c r="REV292"/>
      <c r="REW292"/>
      <c r="REX292"/>
      <c r="REY292"/>
      <c r="REZ292"/>
      <c r="RFA292"/>
      <c r="RFB292"/>
      <c r="RFC292"/>
      <c r="RFD292"/>
      <c r="RFE292"/>
      <c r="RFF292"/>
      <c r="RFG292"/>
      <c r="RFH292"/>
      <c r="RFI292"/>
      <c r="RFJ292"/>
      <c r="RFK292"/>
      <c r="RFL292"/>
      <c r="RFM292"/>
      <c r="RFN292"/>
      <c r="RFO292"/>
      <c r="RFP292"/>
      <c r="RFQ292"/>
      <c r="RFR292"/>
      <c r="RFS292"/>
      <c r="RFT292"/>
      <c r="RFU292"/>
      <c r="RFV292"/>
      <c r="RFW292"/>
      <c r="RFX292"/>
      <c r="RFY292"/>
      <c r="RFZ292"/>
      <c r="RGA292"/>
      <c r="RGB292"/>
      <c r="RGC292"/>
      <c r="RGD292"/>
      <c r="RGE292"/>
      <c r="RGF292"/>
      <c r="RGG292"/>
      <c r="RGH292"/>
      <c r="RGI292"/>
      <c r="RGJ292"/>
      <c r="RGK292"/>
      <c r="RGL292"/>
      <c r="RGM292"/>
      <c r="RGN292"/>
      <c r="RGO292"/>
      <c r="RGP292"/>
      <c r="RGQ292"/>
      <c r="RGR292"/>
      <c r="RGS292"/>
      <c r="RGT292"/>
      <c r="RGU292"/>
      <c r="RGV292"/>
      <c r="RGW292"/>
      <c r="RGX292"/>
      <c r="RGY292"/>
      <c r="RGZ292"/>
      <c r="RHA292"/>
      <c r="RHB292"/>
      <c r="RHC292"/>
      <c r="RHD292"/>
      <c r="RHE292"/>
      <c r="RHF292"/>
      <c r="RHG292"/>
      <c r="RHH292"/>
      <c r="RHI292"/>
      <c r="RHJ292"/>
      <c r="RHK292"/>
      <c r="RHL292"/>
      <c r="RHM292"/>
      <c r="RHN292"/>
      <c r="RHO292"/>
      <c r="RHP292"/>
      <c r="RHQ292"/>
      <c r="RHR292"/>
      <c r="RHS292"/>
      <c r="RHT292"/>
      <c r="RHU292"/>
      <c r="RHV292"/>
      <c r="RHW292"/>
      <c r="RHX292"/>
      <c r="RHY292"/>
      <c r="RHZ292"/>
      <c r="RIA292"/>
      <c r="RIB292"/>
      <c r="RIC292"/>
      <c r="RID292"/>
      <c r="RIE292"/>
      <c r="RIF292"/>
      <c r="RIG292"/>
      <c r="RIH292"/>
      <c r="RII292"/>
      <c r="RIJ292"/>
      <c r="RIK292"/>
      <c r="RIL292"/>
      <c r="RIM292"/>
      <c r="RIN292"/>
      <c r="RIO292"/>
      <c r="RIP292"/>
      <c r="RIQ292"/>
      <c r="RIR292"/>
      <c r="RIS292"/>
      <c r="RIT292"/>
      <c r="RIU292"/>
      <c r="RIV292"/>
      <c r="RIW292"/>
      <c r="RIX292"/>
      <c r="RIY292"/>
      <c r="RIZ292"/>
      <c r="RJA292"/>
      <c r="RJB292"/>
      <c r="RJC292"/>
      <c r="RJD292"/>
      <c r="RJE292"/>
      <c r="RJF292"/>
      <c r="RJG292"/>
      <c r="RJH292"/>
      <c r="RJI292"/>
      <c r="RJJ292"/>
      <c r="RJK292"/>
      <c r="RJL292"/>
      <c r="RJM292"/>
      <c r="RJN292"/>
      <c r="RJO292"/>
      <c r="RJP292"/>
      <c r="RJQ292"/>
      <c r="RJR292"/>
      <c r="RJS292"/>
      <c r="RJT292"/>
      <c r="RJU292"/>
      <c r="RJV292"/>
      <c r="RJW292"/>
      <c r="RJX292"/>
      <c r="RJY292"/>
      <c r="RJZ292"/>
      <c r="RKA292"/>
      <c r="RKB292"/>
      <c r="RKC292"/>
      <c r="RKD292"/>
      <c r="RKE292"/>
      <c r="RKF292"/>
      <c r="RKG292"/>
      <c r="RKH292"/>
      <c r="RKI292"/>
      <c r="RKJ292"/>
      <c r="RKK292"/>
      <c r="RKL292"/>
      <c r="RKM292"/>
      <c r="RKN292"/>
      <c r="RKO292"/>
      <c r="RKP292"/>
      <c r="RKQ292"/>
      <c r="RKR292"/>
      <c r="RKS292"/>
      <c r="RKT292"/>
      <c r="RKU292"/>
      <c r="RKV292"/>
      <c r="RKW292"/>
      <c r="RKX292"/>
      <c r="RKY292"/>
      <c r="RKZ292"/>
      <c r="RLA292"/>
      <c r="RLB292"/>
      <c r="RLC292"/>
      <c r="RLD292"/>
      <c r="RLE292"/>
      <c r="RLF292"/>
      <c r="RLG292"/>
      <c r="RLH292"/>
      <c r="RLI292"/>
      <c r="RLJ292"/>
      <c r="RLK292"/>
      <c r="RLL292"/>
      <c r="RLM292"/>
      <c r="RLN292"/>
      <c r="RLO292"/>
      <c r="RLP292"/>
      <c r="RLQ292"/>
      <c r="RLR292"/>
      <c r="RLS292"/>
      <c r="RLT292"/>
      <c r="RLU292"/>
      <c r="RLV292"/>
      <c r="RLW292"/>
      <c r="RLX292"/>
      <c r="RLY292"/>
      <c r="RLZ292"/>
      <c r="RMA292"/>
      <c r="RMB292"/>
      <c r="RMC292"/>
      <c r="RMD292"/>
      <c r="RME292"/>
      <c r="RMF292"/>
      <c r="RMG292"/>
      <c r="RMH292"/>
      <c r="RMI292"/>
      <c r="RMJ292"/>
      <c r="RMK292"/>
      <c r="RML292"/>
      <c r="RMM292"/>
      <c r="RMN292"/>
      <c r="RMO292"/>
      <c r="RMP292"/>
      <c r="RMQ292"/>
      <c r="RMR292"/>
      <c r="RMS292"/>
      <c r="RMT292"/>
      <c r="RMU292"/>
      <c r="RMV292"/>
      <c r="RMW292"/>
      <c r="RMX292"/>
      <c r="RMY292"/>
      <c r="RMZ292"/>
      <c r="RNA292"/>
      <c r="RNB292"/>
      <c r="RNC292"/>
      <c r="RND292"/>
      <c r="RNE292"/>
      <c r="RNF292"/>
      <c r="RNG292"/>
      <c r="RNH292"/>
      <c r="RNI292"/>
      <c r="RNJ292"/>
      <c r="RNK292"/>
      <c r="RNL292"/>
      <c r="RNM292"/>
      <c r="RNN292"/>
      <c r="RNO292"/>
      <c r="RNP292"/>
      <c r="RNQ292"/>
      <c r="RNR292"/>
      <c r="RNS292"/>
      <c r="RNT292"/>
      <c r="RNU292"/>
      <c r="RNV292"/>
      <c r="RNW292"/>
      <c r="RNX292"/>
      <c r="RNY292"/>
      <c r="RNZ292"/>
      <c r="ROA292"/>
      <c r="ROB292"/>
      <c r="ROC292"/>
      <c r="ROD292"/>
      <c r="ROE292"/>
      <c r="ROF292"/>
      <c r="ROG292"/>
      <c r="ROH292"/>
      <c r="ROI292"/>
      <c r="ROJ292"/>
      <c r="ROK292"/>
      <c r="ROL292"/>
      <c r="ROM292"/>
      <c r="RON292"/>
      <c r="ROO292"/>
      <c r="ROP292"/>
      <c r="ROQ292"/>
      <c r="ROR292"/>
      <c r="ROS292"/>
      <c r="ROT292"/>
      <c r="ROU292"/>
      <c r="ROV292"/>
      <c r="ROW292"/>
      <c r="ROX292"/>
      <c r="ROY292"/>
      <c r="ROZ292"/>
      <c r="RPA292"/>
      <c r="RPB292"/>
      <c r="RPC292"/>
      <c r="RPD292"/>
      <c r="RPE292"/>
      <c r="RPF292"/>
      <c r="RPG292"/>
      <c r="RPH292"/>
      <c r="RPI292"/>
      <c r="RPJ292"/>
      <c r="RPK292"/>
      <c r="RPL292"/>
      <c r="RPM292"/>
      <c r="RPN292"/>
      <c r="RPO292"/>
      <c r="RPP292"/>
      <c r="RPQ292"/>
      <c r="RPR292"/>
      <c r="RPS292"/>
      <c r="RPT292"/>
      <c r="RPU292"/>
      <c r="RPV292"/>
      <c r="RPW292"/>
      <c r="RPX292"/>
      <c r="RPY292"/>
      <c r="RPZ292"/>
      <c r="RQA292"/>
      <c r="RQB292"/>
      <c r="RQC292"/>
      <c r="RQD292"/>
      <c r="RQE292"/>
      <c r="RQF292"/>
      <c r="RQG292"/>
      <c r="RQH292"/>
      <c r="RQI292"/>
      <c r="RQJ292"/>
      <c r="RQK292"/>
      <c r="RQL292"/>
      <c r="RQM292"/>
      <c r="RQN292"/>
      <c r="RQO292"/>
      <c r="RQP292"/>
      <c r="RQQ292"/>
      <c r="RQR292"/>
      <c r="RQS292"/>
      <c r="RQT292"/>
      <c r="RQU292"/>
      <c r="RQV292"/>
      <c r="RQW292"/>
      <c r="RQX292"/>
      <c r="RQY292"/>
      <c r="RQZ292"/>
      <c r="RRA292"/>
      <c r="RRB292"/>
      <c r="RRC292"/>
      <c r="RRD292"/>
      <c r="RRE292"/>
      <c r="RRF292"/>
      <c r="RRG292"/>
      <c r="RRH292"/>
      <c r="RRI292"/>
      <c r="RRJ292"/>
      <c r="RRK292"/>
      <c r="RRL292"/>
      <c r="RRM292"/>
      <c r="RRN292"/>
      <c r="RRO292"/>
      <c r="RRP292"/>
      <c r="RRQ292"/>
      <c r="RRR292"/>
      <c r="RRS292"/>
      <c r="RRT292"/>
      <c r="RRU292"/>
      <c r="RRV292"/>
      <c r="RRW292"/>
      <c r="RRX292"/>
      <c r="RRY292"/>
      <c r="RRZ292"/>
      <c r="RSA292"/>
      <c r="RSB292"/>
      <c r="RSC292"/>
      <c r="RSD292"/>
      <c r="RSE292"/>
      <c r="RSF292"/>
      <c r="RSG292"/>
      <c r="RSH292"/>
      <c r="RSI292"/>
      <c r="RSJ292"/>
      <c r="RSK292"/>
      <c r="RSL292"/>
      <c r="RSM292"/>
      <c r="RSN292"/>
      <c r="RSO292"/>
      <c r="RSP292"/>
      <c r="RSQ292"/>
      <c r="RSR292"/>
      <c r="RSS292"/>
      <c r="RST292"/>
      <c r="RSU292"/>
      <c r="RSV292"/>
      <c r="RSW292"/>
      <c r="RSX292"/>
      <c r="RSY292"/>
      <c r="RSZ292"/>
      <c r="RTA292"/>
      <c r="RTB292"/>
      <c r="RTC292"/>
      <c r="RTD292"/>
      <c r="RTE292"/>
      <c r="RTF292"/>
      <c r="RTG292"/>
      <c r="RTH292"/>
      <c r="RTI292"/>
      <c r="RTJ292"/>
      <c r="RTK292"/>
      <c r="RTL292"/>
      <c r="RTM292"/>
      <c r="RTN292"/>
      <c r="RTO292"/>
      <c r="RTP292"/>
      <c r="RTQ292"/>
      <c r="RTR292"/>
      <c r="RTS292"/>
      <c r="RTT292"/>
      <c r="RTU292"/>
      <c r="RTV292"/>
      <c r="RTW292"/>
      <c r="RTX292"/>
      <c r="RTY292"/>
      <c r="RTZ292"/>
      <c r="RUA292"/>
      <c r="RUB292"/>
      <c r="RUC292"/>
      <c r="RUD292"/>
      <c r="RUE292"/>
      <c r="RUF292"/>
      <c r="RUG292"/>
      <c r="RUH292"/>
      <c r="RUI292"/>
      <c r="RUJ292"/>
      <c r="RUK292"/>
      <c r="RUL292"/>
      <c r="RUM292"/>
      <c r="RUN292"/>
      <c r="RUO292"/>
      <c r="RUP292"/>
      <c r="RUQ292"/>
      <c r="RUR292"/>
      <c r="RUS292"/>
      <c r="RUT292"/>
      <c r="RUU292"/>
      <c r="RUV292"/>
      <c r="RUW292"/>
      <c r="RUX292"/>
      <c r="RUY292"/>
      <c r="RUZ292"/>
      <c r="RVA292"/>
      <c r="RVB292"/>
      <c r="RVC292"/>
      <c r="RVD292"/>
      <c r="RVE292"/>
      <c r="RVF292"/>
      <c r="RVG292"/>
      <c r="RVH292"/>
      <c r="RVI292"/>
      <c r="RVJ292"/>
      <c r="RVK292"/>
      <c r="RVL292"/>
      <c r="RVM292"/>
      <c r="RVN292"/>
      <c r="RVO292"/>
      <c r="RVP292"/>
      <c r="RVQ292"/>
      <c r="RVR292"/>
      <c r="RVS292"/>
      <c r="RVT292"/>
      <c r="RVU292"/>
      <c r="RVV292"/>
      <c r="RVW292"/>
      <c r="RVX292"/>
      <c r="RVY292"/>
      <c r="RVZ292"/>
      <c r="RWA292"/>
      <c r="RWB292"/>
      <c r="RWC292"/>
      <c r="RWD292"/>
      <c r="RWE292"/>
      <c r="RWF292"/>
      <c r="RWG292"/>
      <c r="RWH292"/>
      <c r="RWI292"/>
      <c r="RWJ292"/>
      <c r="RWK292"/>
      <c r="RWL292"/>
      <c r="RWM292"/>
      <c r="RWN292"/>
      <c r="RWO292"/>
      <c r="RWP292"/>
      <c r="RWQ292"/>
      <c r="RWR292"/>
      <c r="RWS292"/>
      <c r="RWT292"/>
      <c r="RWU292"/>
      <c r="RWV292"/>
      <c r="RWW292"/>
      <c r="RWX292"/>
      <c r="RWY292"/>
      <c r="RWZ292"/>
      <c r="RXA292"/>
      <c r="RXB292"/>
      <c r="RXC292"/>
      <c r="RXD292"/>
      <c r="RXE292"/>
      <c r="RXF292"/>
      <c r="RXG292"/>
      <c r="RXH292"/>
      <c r="RXI292"/>
      <c r="RXJ292"/>
      <c r="RXK292"/>
      <c r="RXL292"/>
      <c r="RXM292"/>
      <c r="RXN292"/>
      <c r="RXO292"/>
      <c r="RXP292"/>
      <c r="RXQ292"/>
      <c r="RXR292"/>
      <c r="RXS292"/>
      <c r="RXT292"/>
      <c r="RXU292"/>
      <c r="RXV292"/>
      <c r="RXW292"/>
      <c r="RXX292"/>
      <c r="RXY292"/>
      <c r="RXZ292"/>
      <c r="RYA292"/>
      <c r="RYB292"/>
      <c r="RYC292"/>
      <c r="RYD292"/>
      <c r="RYE292"/>
      <c r="RYF292"/>
      <c r="RYG292"/>
      <c r="RYH292"/>
      <c r="RYI292"/>
      <c r="RYJ292"/>
      <c r="RYK292"/>
      <c r="RYL292"/>
      <c r="RYM292"/>
      <c r="RYN292"/>
      <c r="RYO292"/>
      <c r="RYP292"/>
      <c r="RYQ292"/>
      <c r="RYR292"/>
      <c r="RYS292"/>
      <c r="RYT292"/>
      <c r="RYU292"/>
      <c r="RYV292"/>
      <c r="RYW292"/>
      <c r="RYX292"/>
      <c r="RYY292"/>
      <c r="RYZ292"/>
      <c r="RZA292"/>
      <c r="RZB292"/>
      <c r="RZC292"/>
      <c r="RZD292"/>
      <c r="RZE292"/>
      <c r="RZF292"/>
      <c r="RZG292"/>
      <c r="RZH292"/>
      <c r="RZI292"/>
      <c r="RZJ292"/>
      <c r="RZK292"/>
      <c r="RZL292"/>
      <c r="RZM292"/>
      <c r="RZN292"/>
      <c r="RZO292"/>
      <c r="RZP292"/>
      <c r="RZQ292"/>
      <c r="RZR292"/>
      <c r="RZS292"/>
      <c r="RZT292"/>
      <c r="RZU292"/>
      <c r="RZV292"/>
      <c r="RZW292"/>
      <c r="RZX292"/>
      <c r="RZY292"/>
      <c r="RZZ292"/>
      <c r="SAA292"/>
      <c r="SAB292"/>
      <c r="SAC292"/>
      <c r="SAD292"/>
      <c r="SAE292"/>
      <c r="SAF292"/>
      <c r="SAG292"/>
      <c r="SAH292"/>
      <c r="SAI292"/>
      <c r="SAJ292"/>
      <c r="SAK292"/>
      <c r="SAL292"/>
      <c r="SAM292"/>
      <c r="SAN292"/>
      <c r="SAO292"/>
      <c r="SAP292"/>
      <c r="SAQ292"/>
      <c r="SAR292"/>
      <c r="SAS292"/>
      <c r="SAT292"/>
      <c r="SAU292"/>
      <c r="SAV292"/>
      <c r="SAW292"/>
      <c r="SAX292"/>
      <c r="SAY292"/>
      <c r="SAZ292"/>
      <c r="SBA292"/>
      <c r="SBB292"/>
      <c r="SBC292"/>
      <c r="SBD292"/>
      <c r="SBE292"/>
      <c r="SBF292"/>
      <c r="SBG292"/>
      <c r="SBH292"/>
      <c r="SBI292"/>
      <c r="SBJ292"/>
      <c r="SBK292"/>
      <c r="SBL292"/>
      <c r="SBM292"/>
      <c r="SBN292"/>
      <c r="SBO292"/>
      <c r="SBP292"/>
      <c r="SBQ292"/>
      <c r="SBR292"/>
      <c r="SBS292"/>
      <c r="SBT292"/>
      <c r="SBU292"/>
      <c r="SBV292"/>
      <c r="SBW292"/>
      <c r="SBX292"/>
      <c r="SBY292"/>
      <c r="SBZ292"/>
      <c r="SCA292"/>
      <c r="SCB292"/>
      <c r="SCC292"/>
      <c r="SCD292"/>
      <c r="SCE292"/>
      <c r="SCF292"/>
      <c r="SCG292"/>
      <c r="SCH292"/>
      <c r="SCI292"/>
      <c r="SCJ292"/>
      <c r="SCK292"/>
      <c r="SCL292"/>
      <c r="SCM292"/>
      <c r="SCN292"/>
      <c r="SCO292"/>
      <c r="SCP292"/>
      <c r="SCQ292"/>
      <c r="SCR292"/>
      <c r="SCS292"/>
      <c r="SCT292"/>
      <c r="SCU292"/>
      <c r="SCV292"/>
      <c r="SCW292"/>
      <c r="SCX292"/>
      <c r="SCY292"/>
      <c r="SCZ292"/>
      <c r="SDA292"/>
      <c r="SDB292"/>
      <c r="SDC292"/>
      <c r="SDD292"/>
      <c r="SDE292"/>
      <c r="SDF292"/>
      <c r="SDG292"/>
      <c r="SDH292"/>
      <c r="SDI292"/>
      <c r="SDJ292"/>
      <c r="SDK292"/>
      <c r="SDL292"/>
      <c r="SDM292"/>
      <c r="SDN292"/>
      <c r="SDO292"/>
      <c r="SDP292"/>
      <c r="SDQ292"/>
      <c r="SDR292"/>
      <c r="SDS292"/>
      <c r="SDT292"/>
      <c r="SDU292"/>
      <c r="SDV292"/>
      <c r="SDW292"/>
      <c r="SDX292"/>
      <c r="SDY292"/>
      <c r="SDZ292"/>
      <c r="SEA292"/>
      <c r="SEB292"/>
      <c r="SEC292"/>
      <c r="SED292"/>
      <c r="SEE292"/>
      <c r="SEF292"/>
      <c r="SEG292"/>
      <c r="SEH292"/>
      <c r="SEI292"/>
      <c r="SEJ292"/>
      <c r="SEK292"/>
      <c r="SEL292"/>
      <c r="SEM292"/>
      <c r="SEN292"/>
      <c r="SEO292"/>
      <c r="SEP292"/>
      <c r="SEQ292"/>
      <c r="SER292"/>
      <c r="SES292"/>
      <c r="SET292"/>
      <c r="SEU292"/>
      <c r="SEV292"/>
      <c r="SEW292"/>
      <c r="SEX292"/>
      <c r="SEY292"/>
      <c r="SEZ292"/>
      <c r="SFA292"/>
      <c r="SFB292"/>
      <c r="SFC292"/>
      <c r="SFD292"/>
      <c r="SFE292"/>
      <c r="SFF292"/>
      <c r="SFG292"/>
      <c r="SFH292"/>
      <c r="SFI292"/>
      <c r="SFJ292"/>
      <c r="SFK292"/>
      <c r="SFL292"/>
      <c r="SFM292"/>
      <c r="SFN292"/>
      <c r="SFO292"/>
      <c r="SFP292"/>
      <c r="SFQ292"/>
      <c r="SFR292"/>
      <c r="SFS292"/>
      <c r="SFT292"/>
      <c r="SFU292"/>
      <c r="SFV292"/>
      <c r="SFW292"/>
      <c r="SFX292"/>
      <c r="SFY292"/>
      <c r="SFZ292"/>
      <c r="SGA292"/>
      <c r="SGB292"/>
      <c r="SGC292"/>
      <c r="SGD292"/>
      <c r="SGE292"/>
      <c r="SGF292"/>
      <c r="SGG292"/>
      <c r="SGH292"/>
      <c r="SGI292"/>
      <c r="SGJ292"/>
      <c r="SGK292"/>
      <c r="SGL292"/>
      <c r="SGM292"/>
      <c r="SGN292"/>
      <c r="SGO292"/>
      <c r="SGP292"/>
      <c r="SGQ292"/>
      <c r="SGR292"/>
      <c r="SGS292"/>
      <c r="SGT292"/>
      <c r="SGU292"/>
      <c r="SGV292"/>
      <c r="SGW292"/>
      <c r="SGX292"/>
      <c r="SGY292"/>
      <c r="SGZ292"/>
      <c r="SHA292"/>
      <c r="SHB292"/>
      <c r="SHC292"/>
      <c r="SHD292"/>
      <c r="SHE292"/>
      <c r="SHF292"/>
      <c r="SHG292"/>
      <c r="SHH292"/>
      <c r="SHI292"/>
      <c r="SHJ292"/>
      <c r="SHK292"/>
      <c r="SHL292"/>
      <c r="SHM292"/>
      <c r="SHN292"/>
      <c r="SHO292"/>
      <c r="SHP292"/>
      <c r="SHQ292"/>
      <c r="SHR292"/>
      <c r="SHS292"/>
      <c r="SHT292"/>
      <c r="SHU292"/>
      <c r="SHV292"/>
      <c r="SHW292"/>
      <c r="SHX292"/>
      <c r="SHY292"/>
      <c r="SHZ292"/>
      <c r="SIA292"/>
      <c r="SIB292"/>
      <c r="SIC292"/>
      <c r="SID292"/>
      <c r="SIE292"/>
      <c r="SIF292"/>
      <c r="SIG292"/>
      <c r="SIH292"/>
      <c r="SII292"/>
      <c r="SIJ292"/>
      <c r="SIK292"/>
      <c r="SIL292"/>
      <c r="SIM292"/>
      <c r="SIN292"/>
      <c r="SIO292"/>
      <c r="SIP292"/>
      <c r="SIQ292"/>
      <c r="SIR292"/>
      <c r="SIS292"/>
      <c r="SIT292"/>
      <c r="SIU292"/>
      <c r="SIV292"/>
      <c r="SIW292"/>
      <c r="SIX292"/>
      <c r="SIY292"/>
      <c r="SIZ292"/>
      <c r="SJA292"/>
      <c r="SJB292"/>
      <c r="SJC292"/>
      <c r="SJD292"/>
      <c r="SJE292"/>
      <c r="SJF292"/>
      <c r="SJG292"/>
      <c r="SJH292"/>
      <c r="SJI292"/>
      <c r="SJJ292"/>
      <c r="SJK292"/>
      <c r="SJL292"/>
      <c r="SJM292"/>
      <c r="SJN292"/>
      <c r="SJO292"/>
      <c r="SJP292"/>
      <c r="SJQ292"/>
      <c r="SJR292"/>
      <c r="SJS292"/>
      <c r="SJT292"/>
      <c r="SJU292"/>
      <c r="SJV292"/>
      <c r="SJW292"/>
      <c r="SJX292"/>
      <c r="SJY292"/>
      <c r="SJZ292"/>
      <c r="SKA292"/>
      <c r="SKB292"/>
      <c r="SKC292"/>
      <c r="SKD292"/>
      <c r="SKE292"/>
      <c r="SKF292"/>
      <c r="SKG292"/>
      <c r="SKH292"/>
      <c r="SKI292"/>
      <c r="SKJ292"/>
      <c r="SKK292"/>
      <c r="SKL292"/>
      <c r="SKM292"/>
      <c r="SKN292"/>
      <c r="SKO292"/>
      <c r="SKP292"/>
      <c r="SKQ292"/>
      <c r="SKR292"/>
      <c r="SKS292"/>
      <c r="SKT292"/>
      <c r="SKU292"/>
      <c r="SKV292"/>
      <c r="SKW292"/>
      <c r="SKX292"/>
      <c r="SKY292"/>
      <c r="SKZ292"/>
      <c r="SLA292"/>
      <c r="SLB292"/>
      <c r="SLC292"/>
      <c r="SLD292"/>
      <c r="SLE292"/>
      <c r="SLF292"/>
      <c r="SLG292"/>
      <c r="SLH292"/>
      <c r="SLI292"/>
      <c r="SLJ292"/>
      <c r="SLK292"/>
      <c r="SLL292"/>
      <c r="SLM292"/>
      <c r="SLN292"/>
      <c r="SLO292"/>
      <c r="SLP292"/>
      <c r="SLQ292"/>
      <c r="SLR292"/>
      <c r="SLS292"/>
      <c r="SLT292"/>
      <c r="SLU292"/>
      <c r="SLV292"/>
      <c r="SLW292"/>
      <c r="SLX292"/>
      <c r="SLY292"/>
      <c r="SLZ292"/>
      <c r="SMA292"/>
      <c r="SMB292"/>
      <c r="SMC292"/>
      <c r="SMD292"/>
      <c r="SME292"/>
      <c r="SMF292"/>
      <c r="SMG292"/>
      <c r="SMH292"/>
      <c r="SMI292"/>
      <c r="SMJ292"/>
      <c r="SMK292"/>
      <c r="SML292"/>
      <c r="SMM292"/>
      <c r="SMN292"/>
      <c r="SMO292"/>
      <c r="SMP292"/>
      <c r="SMQ292"/>
      <c r="SMR292"/>
      <c r="SMS292"/>
      <c r="SMT292"/>
      <c r="SMU292"/>
      <c r="SMV292"/>
      <c r="SMW292"/>
      <c r="SMX292"/>
      <c r="SMY292"/>
      <c r="SMZ292"/>
      <c r="SNA292"/>
      <c r="SNB292"/>
      <c r="SNC292"/>
      <c r="SND292"/>
      <c r="SNE292"/>
      <c r="SNF292"/>
      <c r="SNG292"/>
      <c r="SNH292"/>
      <c r="SNI292"/>
      <c r="SNJ292"/>
      <c r="SNK292"/>
      <c r="SNL292"/>
      <c r="SNM292"/>
      <c r="SNN292"/>
      <c r="SNO292"/>
      <c r="SNP292"/>
      <c r="SNQ292"/>
      <c r="SNR292"/>
      <c r="SNS292"/>
      <c r="SNT292"/>
      <c r="SNU292"/>
      <c r="SNV292"/>
      <c r="SNW292"/>
      <c r="SNX292"/>
      <c r="SNY292"/>
      <c r="SNZ292"/>
      <c r="SOA292"/>
      <c r="SOB292"/>
      <c r="SOC292"/>
      <c r="SOD292"/>
      <c r="SOE292"/>
      <c r="SOF292"/>
      <c r="SOG292"/>
      <c r="SOH292"/>
      <c r="SOI292"/>
      <c r="SOJ292"/>
      <c r="SOK292"/>
      <c r="SOL292"/>
      <c r="SOM292"/>
      <c r="SON292"/>
      <c r="SOO292"/>
      <c r="SOP292"/>
      <c r="SOQ292"/>
      <c r="SOR292"/>
      <c r="SOS292"/>
      <c r="SOT292"/>
      <c r="SOU292"/>
      <c r="SOV292"/>
      <c r="SOW292"/>
      <c r="SOX292"/>
      <c r="SOY292"/>
      <c r="SOZ292"/>
      <c r="SPA292"/>
      <c r="SPB292"/>
      <c r="SPC292"/>
      <c r="SPD292"/>
      <c r="SPE292"/>
      <c r="SPF292"/>
      <c r="SPG292"/>
      <c r="SPH292"/>
      <c r="SPI292"/>
      <c r="SPJ292"/>
      <c r="SPK292"/>
      <c r="SPL292"/>
      <c r="SPM292"/>
      <c r="SPN292"/>
      <c r="SPO292"/>
      <c r="SPP292"/>
      <c r="SPQ292"/>
      <c r="SPR292"/>
      <c r="SPS292"/>
      <c r="SPT292"/>
      <c r="SPU292"/>
      <c r="SPV292"/>
      <c r="SPW292"/>
      <c r="SPX292"/>
      <c r="SPY292"/>
      <c r="SPZ292"/>
      <c r="SQA292"/>
      <c r="SQB292"/>
      <c r="SQC292"/>
      <c r="SQD292"/>
      <c r="SQE292"/>
      <c r="SQF292"/>
      <c r="SQG292"/>
      <c r="SQH292"/>
      <c r="SQI292"/>
      <c r="SQJ292"/>
      <c r="SQK292"/>
      <c r="SQL292"/>
      <c r="SQM292"/>
      <c r="SQN292"/>
      <c r="SQO292"/>
      <c r="SQP292"/>
      <c r="SQQ292"/>
      <c r="SQR292"/>
      <c r="SQS292"/>
      <c r="SQT292"/>
      <c r="SQU292"/>
      <c r="SQV292"/>
      <c r="SQW292"/>
      <c r="SQX292"/>
      <c r="SQY292"/>
      <c r="SQZ292"/>
      <c r="SRA292"/>
      <c r="SRB292"/>
      <c r="SRC292"/>
      <c r="SRD292"/>
      <c r="SRE292"/>
      <c r="SRF292"/>
      <c r="SRG292"/>
      <c r="SRH292"/>
      <c r="SRI292"/>
      <c r="SRJ292"/>
      <c r="SRK292"/>
      <c r="SRL292"/>
      <c r="SRM292"/>
      <c r="SRN292"/>
      <c r="SRO292"/>
      <c r="SRP292"/>
      <c r="SRQ292"/>
      <c r="SRR292"/>
      <c r="SRS292"/>
      <c r="SRT292"/>
      <c r="SRU292"/>
      <c r="SRV292"/>
      <c r="SRW292"/>
      <c r="SRX292"/>
      <c r="SRY292"/>
      <c r="SRZ292"/>
      <c r="SSA292"/>
      <c r="SSB292"/>
      <c r="SSC292"/>
      <c r="SSD292"/>
      <c r="SSE292"/>
      <c r="SSF292"/>
      <c r="SSG292"/>
      <c r="SSH292"/>
      <c r="SSI292"/>
      <c r="SSJ292"/>
      <c r="SSK292"/>
      <c r="SSL292"/>
      <c r="SSM292"/>
      <c r="SSN292"/>
      <c r="SSO292"/>
      <c r="SSP292"/>
      <c r="SSQ292"/>
      <c r="SSR292"/>
      <c r="SSS292"/>
      <c r="SST292"/>
      <c r="SSU292"/>
      <c r="SSV292"/>
      <c r="SSW292"/>
      <c r="SSX292"/>
      <c r="SSY292"/>
      <c r="SSZ292"/>
      <c r="STA292"/>
      <c r="STB292"/>
      <c r="STC292"/>
      <c r="STD292"/>
      <c r="STE292"/>
      <c r="STF292"/>
      <c r="STG292"/>
      <c r="STH292"/>
      <c r="STI292"/>
      <c r="STJ292"/>
      <c r="STK292"/>
      <c r="STL292"/>
      <c r="STM292"/>
      <c r="STN292"/>
      <c r="STO292"/>
      <c r="STP292"/>
      <c r="STQ292"/>
      <c r="STR292"/>
      <c r="STS292"/>
      <c r="STT292"/>
      <c r="STU292"/>
      <c r="STV292"/>
      <c r="STW292"/>
      <c r="STX292"/>
      <c r="STY292"/>
      <c r="STZ292"/>
      <c r="SUA292"/>
      <c r="SUB292"/>
      <c r="SUC292"/>
      <c r="SUD292"/>
      <c r="SUE292"/>
      <c r="SUF292"/>
      <c r="SUG292"/>
      <c r="SUH292"/>
      <c r="SUI292"/>
      <c r="SUJ292"/>
      <c r="SUK292"/>
      <c r="SUL292"/>
      <c r="SUM292"/>
      <c r="SUN292"/>
      <c r="SUO292"/>
      <c r="SUP292"/>
      <c r="SUQ292"/>
      <c r="SUR292"/>
      <c r="SUS292"/>
      <c r="SUT292"/>
      <c r="SUU292"/>
      <c r="SUV292"/>
      <c r="SUW292"/>
      <c r="SUX292"/>
      <c r="SUY292"/>
      <c r="SUZ292"/>
      <c r="SVA292"/>
      <c r="SVB292"/>
      <c r="SVC292"/>
      <c r="SVD292"/>
      <c r="SVE292"/>
      <c r="SVF292"/>
      <c r="SVG292"/>
      <c r="SVH292"/>
      <c r="SVI292"/>
      <c r="SVJ292"/>
      <c r="SVK292"/>
      <c r="SVL292"/>
      <c r="SVM292"/>
      <c r="SVN292"/>
      <c r="SVO292"/>
      <c r="SVP292"/>
      <c r="SVQ292"/>
      <c r="SVR292"/>
      <c r="SVS292"/>
      <c r="SVT292"/>
      <c r="SVU292"/>
      <c r="SVV292"/>
      <c r="SVW292"/>
      <c r="SVX292"/>
      <c r="SVY292"/>
      <c r="SVZ292"/>
      <c r="SWA292"/>
      <c r="SWB292"/>
      <c r="SWC292"/>
      <c r="SWD292"/>
      <c r="SWE292"/>
      <c r="SWF292"/>
      <c r="SWG292"/>
      <c r="SWH292"/>
      <c r="SWI292"/>
      <c r="SWJ292"/>
      <c r="SWK292"/>
      <c r="SWL292"/>
      <c r="SWM292"/>
      <c r="SWN292"/>
      <c r="SWO292"/>
      <c r="SWP292"/>
      <c r="SWQ292"/>
      <c r="SWR292"/>
      <c r="SWS292"/>
      <c r="SWT292"/>
      <c r="SWU292"/>
      <c r="SWV292"/>
      <c r="SWW292"/>
      <c r="SWX292"/>
      <c r="SWY292"/>
      <c r="SWZ292"/>
      <c r="SXA292"/>
      <c r="SXB292"/>
      <c r="SXC292"/>
      <c r="SXD292"/>
      <c r="SXE292"/>
      <c r="SXF292"/>
      <c r="SXG292"/>
      <c r="SXH292"/>
      <c r="SXI292"/>
      <c r="SXJ292"/>
      <c r="SXK292"/>
      <c r="SXL292"/>
      <c r="SXM292"/>
      <c r="SXN292"/>
      <c r="SXO292"/>
      <c r="SXP292"/>
      <c r="SXQ292"/>
      <c r="SXR292"/>
      <c r="SXS292"/>
      <c r="SXT292"/>
      <c r="SXU292"/>
      <c r="SXV292"/>
      <c r="SXW292"/>
      <c r="SXX292"/>
      <c r="SXY292"/>
      <c r="SXZ292"/>
      <c r="SYA292"/>
      <c r="SYB292"/>
      <c r="SYC292"/>
      <c r="SYD292"/>
      <c r="SYE292"/>
      <c r="SYF292"/>
      <c r="SYG292"/>
      <c r="SYH292"/>
      <c r="SYI292"/>
      <c r="SYJ292"/>
      <c r="SYK292"/>
      <c r="SYL292"/>
      <c r="SYM292"/>
      <c r="SYN292"/>
      <c r="SYO292"/>
      <c r="SYP292"/>
      <c r="SYQ292"/>
      <c r="SYR292"/>
      <c r="SYS292"/>
      <c r="SYT292"/>
      <c r="SYU292"/>
      <c r="SYV292"/>
      <c r="SYW292"/>
      <c r="SYX292"/>
      <c r="SYY292"/>
      <c r="SYZ292"/>
      <c r="SZA292"/>
      <c r="SZB292"/>
      <c r="SZC292"/>
      <c r="SZD292"/>
      <c r="SZE292"/>
      <c r="SZF292"/>
      <c r="SZG292"/>
      <c r="SZH292"/>
      <c r="SZI292"/>
      <c r="SZJ292"/>
      <c r="SZK292"/>
      <c r="SZL292"/>
      <c r="SZM292"/>
      <c r="SZN292"/>
      <c r="SZO292"/>
      <c r="SZP292"/>
      <c r="SZQ292"/>
      <c r="SZR292"/>
      <c r="SZS292"/>
      <c r="SZT292"/>
      <c r="SZU292"/>
      <c r="SZV292"/>
      <c r="SZW292"/>
      <c r="SZX292"/>
      <c r="SZY292"/>
      <c r="SZZ292"/>
      <c r="TAA292"/>
      <c r="TAB292"/>
      <c r="TAC292"/>
      <c r="TAD292"/>
      <c r="TAE292"/>
      <c r="TAF292"/>
      <c r="TAG292"/>
      <c r="TAH292"/>
      <c r="TAI292"/>
      <c r="TAJ292"/>
      <c r="TAK292"/>
      <c r="TAL292"/>
      <c r="TAM292"/>
      <c r="TAN292"/>
      <c r="TAO292"/>
      <c r="TAP292"/>
      <c r="TAQ292"/>
      <c r="TAR292"/>
      <c r="TAS292"/>
      <c r="TAT292"/>
      <c r="TAU292"/>
      <c r="TAV292"/>
      <c r="TAW292"/>
      <c r="TAX292"/>
      <c r="TAY292"/>
      <c r="TAZ292"/>
      <c r="TBA292"/>
      <c r="TBB292"/>
      <c r="TBC292"/>
      <c r="TBD292"/>
      <c r="TBE292"/>
      <c r="TBF292"/>
      <c r="TBG292"/>
      <c r="TBH292"/>
      <c r="TBI292"/>
      <c r="TBJ292"/>
      <c r="TBK292"/>
      <c r="TBL292"/>
      <c r="TBM292"/>
      <c r="TBN292"/>
      <c r="TBO292"/>
      <c r="TBP292"/>
      <c r="TBQ292"/>
      <c r="TBR292"/>
      <c r="TBS292"/>
      <c r="TBT292"/>
      <c r="TBU292"/>
      <c r="TBV292"/>
      <c r="TBW292"/>
      <c r="TBX292"/>
      <c r="TBY292"/>
      <c r="TBZ292"/>
      <c r="TCA292"/>
      <c r="TCB292"/>
      <c r="TCC292"/>
      <c r="TCD292"/>
      <c r="TCE292"/>
      <c r="TCF292"/>
      <c r="TCG292"/>
      <c r="TCH292"/>
      <c r="TCI292"/>
      <c r="TCJ292"/>
      <c r="TCK292"/>
      <c r="TCL292"/>
      <c r="TCM292"/>
      <c r="TCN292"/>
      <c r="TCO292"/>
      <c r="TCP292"/>
      <c r="TCQ292"/>
      <c r="TCR292"/>
      <c r="TCS292"/>
      <c r="TCT292"/>
      <c r="TCU292"/>
      <c r="TCV292"/>
      <c r="TCW292"/>
      <c r="TCX292"/>
      <c r="TCY292"/>
      <c r="TCZ292"/>
      <c r="TDA292"/>
      <c r="TDB292"/>
      <c r="TDC292"/>
      <c r="TDD292"/>
      <c r="TDE292"/>
      <c r="TDF292"/>
      <c r="TDG292"/>
      <c r="TDH292"/>
      <c r="TDI292"/>
      <c r="TDJ292"/>
      <c r="TDK292"/>
      <c r="TDL292"/>
      <c r="TDM292"/>
      <c r="TDN292"/>
      <c r="TDO292"/>
      <c r="TDP292"/>
      <c r="TDQ292"/>
      <c r="TDR292"/>
      <c r="TDS292"/>
      <c r="TDT292"/>
      <c r="TDU292"/>
      <c r="TDV292"/>
      <c r="TDW292"/>
      <c r="TDX292"/>
      <c r="TDY292"/>
      <c r="TDZ292"/>
      <c r="TEA292"/>
      <c r="TEB292"/>
      <c r="TEC292"/>
      <c r="TED292"/>
      <c r="TEE292"/>
      <c r="TEF292"/>
      <c r="TEG292"/>
      <c r="TEH292"/>
      <c r="TEI292"/>
      <c r="TEJ292"/>
      <c r="TEK292"/>
      <c r="TEL292"/>
      <c r="TEM292"/>
      <c r="TEN292"/>
      <c r="TEO292"/>
      <c r="TEP292"/>
      <c r="TEQ292"/>
      <c r="TER292"/>
      <c r="TES292"/>
      <c r="TET292"/>
      <c r="TEU292"/>
      <c r="TEV292"/>
      <c r="TEW292"/>
      <c r="TEX292"/>
      <c r="TEY292"/>
      <c r="TEZ292"/>
      <c r="TFA292"/>
      <c r="TFB292"/>
      <c r="TFC292"/>
      <c r="TFD292"/>
      <c r="TFE292"/>
      <c r="TFF292"/>
      <c r="TFG292"/>
      <c r="TFH292"/>
      <c r="TFI292"/>
      <c r="TFJ292"/>
      <c r="TFK292"/>
      <c r="TFL292"/>
      <c r="TFM292"/>
      <c r="TFN292"/>
      <c r="TFO292"/>
      <c r="TFP292"/>
      <c r="TFQ292"/>
      <c r="TFR292"/>
      <c r="TFS292"/>
      <c r="TFT292"/>
      <c r="TFU292"/>
      <c r="TFV292"/>
      <c r="TFW292"/>
      <c r="TFX292"/>
      <c r="TFY292"/>
      <c r="TFZ292"/>
      <c r="TGA292"/>
      <c r="TGB292"/>
      <c r="TGC292"/>
      <c r="TGD292"/>
      <c r="TGE292"/>
      <c r="TGF292"/>
      <c r="TGG292"/>
      <c r="TGH292"/>
      <c r="TGI292"/>
      <c r="TGJ292"/>
      <c r="TGK292"/>
      <c r="TGL292"/>
      <c r="TGM292"/>
      <c r="TGN292"/>
      <c r="TGO292"/>
      <c r="TGP292"/>
      <c r="TGQ292"/>
      <c r="TGR292"/>
      <c r="TGS292"/>
      <c r="TGT292"/>
      <c r="TGU292"/>
      <c r="TGV292"/>
      <c r="TGW292"/>
      <c r="TGX292"/>
      <c r="TGY292"/>
      <c r="TGZ292"/>
      <c r="THA292"/>
      <c r="THB292"/>
      <c r="THC292"/>
      <c r="THD292"/>
      <c r="THE292"/>
      <c r="THF292"/>
      <c r="THG292"/>
      <c r="THH292"/>
      <c r="THI292"/>
      <c r="THJ292"/>
      <c r="THK292"/>
      <c r="THL292"/>
      <c r="THM292"/>
      <c r="THN292"/>
      <c r="THO292"/>
      <c r="THP292"/>
      <c r="THQ292"/>
      <c r="THR292"/>
      <c r="THS292"/>
      <c r="THT292"/>
      <c r="THU292"/>
      <c r="THV292"/>
      <c r="THW292"/>
      <c r="THX292"/>
      <c r="THY292"/>
      <c r="THZ292"/>
      <c r="TIA292"/>
      <c r="TIB292"/>
      <c r="TIC292"/>
      <c r="TID292"/>
      <c r="TIE292"/>
      <c r="TIF292"/>
      <c r="TIG292"/>
      <c r="TIH292"/>
      <c r="TII292"/>
      <c r="TIJ292"/>
      <c r="TIK292"/>
      <c r="TIL292"/>
      <c r="TIM292"/>
      <c r="TIN292"/>
      <c r="TIO292"/>
      <c r="TIP292"/>
      <c r="TIQ292"/>
      <c r="TIR292"/>
      <c r="TIS292"/>
      <c r="TIT292"/>
      <c r="TIU292"/>
      <c r="TIV292"/>
      <c r="TIW292"/>
      <c r="TIX292"/>
      <c r="TIY292"/>
      <c r="TIZ292"/>
      <c r="TJA292"/>
      <c r="TJB292"/>
      <c r="TJC292"/>
      <c r="TJD292"/>
      <c r="TJE292"/>
      <c r="TJF292"/>
      <c r="TJG292"/>
      <c r="TJH292"/>
      <c r="TJI292"/>
      <c r="TJJ292"/>
      <c r="TJK292"/>
      <c r="TJL292"/>
      <c r="TJM292"/>
      <c r="TJN292"/>
      <c r="TJO292"/>
      <c r="TJP292"/>
      <c r="TJQ292"/>
      <c r="TJR292"/>
      <c r="TJS292"/>
      <c r="TJT292"/>
      <c r="TJU292"/>
      <c r="TJV292"/>
      <c r="TJW292"/>
      <c r="TJX292"/>
      <c r="TJY292"/>
      <c r="TJZ292"/>
      <c r="TKA292"/>
      <c r="TKB292"/>
      <c r="TKC292"/>
      <c r="TKD292"/>
      <c r="TKE292"/>
      <c r="TKF292"/>
      <c r="TKG292"/>
      <c r="TKH292"/>
      <c r="TKI292"/>
      <c r="TKJ292"/>
      <c r="TKK292"/>
      <c r="TKL292"/>
      <c r="TKM292"/>
      <c r="TKN292"/>
      <c r="TKO292"/>
      <c r="TKP292"/>
      <c r="TKQ292"/>
      <c r="TKR292"/>
      <c r="TKS292"/>
      <c r="TKT292"/>
      <c r="TKU292"/>
      <c r="TKV292"/>
      <c r="TKW292"/>
      <c r="TKX292"/>
      <c r="TKY292"/>
      <c r="TKZ292"/>
      <c r="TLA292"/>
      <c r="TLB292"/>
      <c r="TLC292"/>
      <c r="TLD292"/>
      <c r="TLE292"/>
      <c r="TLF292"/>
      <c r="TLG292"/>
      <c r="TLH292"/>
      <c r="TLI292"/>
      <c r="TLJ292"/>
      <c r="TLK292"/>
      <c r="TLL292"/>
      <c r="TLM292"/>
      <c r="TLN292"/>
      <c r="TLO292"/>
      <c r="TLP292"/>
      <c r="TLQ292"/>
      <c r="TLR292"/>
      <c r="TLS292"/>
      <c r="TLT292"/>
      <c r="TLU292"/>
      <c r="TLV292"/>
      <c r="TLW292"/>
      <c r="TLX292"/>
      <c r="TLY292"/>
      <c r="TLZ292"/>
      <c r="TMA292"/>
      <c r="TMB292"/>
      <c r="TMC292"/>
      <c r="TMD292"/>
      <c r="TME292"/>
      <c r="TMF292"/>
      <c r="TMG292"/>
      <c r="TMH292"/>
      <c r="TMI292"/>
      <c r="TMJ292"/>
      <c r="TMK292"/>
      <c r="TML292"/>
      <c r="TMM292"/>
      <c r="TMN292"/>
      <c r="TMO292"/>
      <c r="TMP292"/>
      <c r="TMQ292"/>
      <c r="TMR292"/>
      <c r="TMS292"/>
      <c r="TMT292"/>
      <c r="TMU292"/>
      <c r="TMV292"/>
      <c r="TMW292"/>
      <c r="TMX292"/>
      <c r="TMY292"/>
      <c r="TMZ292"/>
      <c r="TNA292"/>
      <c r="TNB292"/>
      <c r="TNC292"/>
      <c r="TND292"/>
      <c r="TNE292"/>
      <c r="TNF292"/>
      <c r="TNG292"/>
      <c r="TNH292"/>
      <c r="TNI292"/>
      <c r="TNJ292"/>
      <c r="TNK292"/>
      <c r="TNL292"/>
      <c r="TNM292"/>
      <c r="TNN292"/>
      <c r="TNO292"/>
      <c r="TNP292"/>
      <c r="TNQ292"/>
      <c r="TNR292"/>
      <c r="TNS292"/>
      <c r="TNT292"/>
      <c r="TNU292"/>
      <c r="TNV292"/>
      <c r="TNW292"/>
      <c r="TNX292"/>
      <c r="TNY292"/>
      <c r="TNZ292"/>
      <c r="TOA292"/>
      <c r="TOB292"/>
      <c r="TOC292"/>
      <c r="TOD292"/>
      <c r="TOE292"/>
      <c r="TOF292"/>
      <c r="TOG292"/>
      <c r="TOH292"/>
      <c r="TOI292"/>
      <c r="TOJ292"/>
      <c r="TOK292"/>
      <c r="TOL292"/>
      <c r="TOM292"/>
      <c r="TON292"/>
      <c r="TOO292"/>
      <c r="TOP292"/>
      <c r="TOQ292"/>
      <c r="TOR292"/>
      <c r="TOS292"/>
      <c r="TOT292"/>
      <c r="TOU292"/>
      <c r="TOV292"/>
      <c r="TOW292"/>
      <c r="TOX292"/>
      <c r="TOY292"/>
      <c r="TOZ292"/>
      <c r="TPA292"/>
      <c r="TPB292"/>
      <c r="TPC292"/>
      <c r="TPD292"/>
      <c r="TPE292"/>
      <c r="TPF292"/>
      <c r="TPG292"/>
      <c r="TPH292"/>
      <c r="TPI292"/>
      <c r="TPJ292"/>
      <c r="TPK292"/>
      <c r="TPL292"/>
      <c r="TPM292"/>
      <c r="TPN292"/>
      <c r="TPO292"/>
      <c r="TPP292"/>
      <c r="TPQ292"/>
      <c r="TPR292"/>
      <c r="TPS292"/>
      <c r="TPT292"/>
      <c r="TPU292"/>
      <c r="TPV292"/>
      <c r="TPW292"/>
      <c r="TPX292"/>
      <c r="TPY292"/>
      <c r="TPZ292"/>
      <c r="TQA292"/>
      <c r="TQB292"/>
      <c r="TQC292"/>
      <c r="TQD292"/>
      <c r="TQE292"/>
      <c r="TQF292"/>
      <c r="TQG292"/>
      <c r="TQH292"/>
      <c r="TQI292"/>
      <c r="TQJ292"/>
      <c r="TQK292"/>
      <c r="TQL292"/>
      <c r="TQM292"/>
      <c r="TQN292"/>
      <c r="TQO292"/>
      <c r="TQP292"/>
      <c r="TQQ292"/>
      <c r="TQR292"/>
      <c r="TQS292"/>
      <c r="TQT292"/>
      <c r="TQU292"/>
      <c r="TQV292"/>
      <c r="TQW292"/>
      <c r="TQX292"/>
      <c r="TQY292"/>
      <c r="TQZ292"/>
      <c r="TRA292"/>
      <c r="TRB292"/>
      <c r="TRC292"/>
      <c r="TRD292"/>
      <c r="TRE292"/>
      <c r="TRF292"/>
      <c r="TRG292"/>
      <c r="TRH292"/>
      <c r="TRI292"/>
      <c r="TRJ292"/>
      <c r="TRK292"/>
      <c r="TRL292"/>
      <c r="TRM292"/>
      <c r="TRN292"/>
      <c r="TRO292"/>
      <c r="TRP292"/>
      <c r="TRQ292"/>
      <c r="TRR292"/>
      <c r="TRS292"/>
      <c r="TRT292"/>
      <c r="TRU292"/>
      <c r="TRV292"/>
      <c r="TRW292"/>
      <c r="TRX292"/>
      <c r="TRY292"/>
      <c r="TRZ292"/>
      <c r="TSA292"/>
      <c r="TSB292"/>
      <c r="TSC292"/>
      <c r="TSD292"/>
      <c r="TSE292"/>
      <c r="TSF292"/>
      <c r="TSG292"/>
      <c r="TSH292"/>
      <c r="TSI292"/>
      <c r="TSJ292"/>
      <c r="TSK292"/>
      <c r="TSL292"/>
      <c r="TSM292"/>
      <c r="TSN292"/>
      <c r="TSO292"/>
      <c r="TSP292"/>
      <c r="TSQ292"/>
      <c r="TSR292"/>
      <c r="TSS292"/>
      <c r="TST292"/>
      <c r="TSU292"/>
      <c r="TSV292"/>
      <c r="TSW292"/>
      <c r="TSX292"/>
      <c r="TSY292"/>
      <c r="TSZ292"/>
      <c r="TTA292"/>
      <c r="TTB292"/>
      <c r="TTC292"/>
      <c r="TTD292"/>
      <c r="TTE292"/>
      <c r="TTF292"/>
      <c r="TTG292"/>
      <c r="TTH292"/>
      <c r="TTI292"/>
      <c r="TTJ292"/>
      <c r="TTK292"/>
      <c r="TTL292"/>
      <c r="TTM292"/>
      <c r="TTN292"/>
      <c r="TTO292"/>
      <c r="TTP292"/>
      <c r="TTQ292"/>
      <c r="TTR292"/>
      <c r="TTS292"/>
      <c r="TTT292"/>
      <c r="TTU292"/>
      <c r="TTV292"/>
      <c r="TTW292"/>
      <c r="TTX292"/>
      <c r="TTY292"/>
      <c r="TTZ292"/>
      <c r="TUA292"/>
      <c r="TUB292"/>
      <c r="TUC292"/>
      <c r="TUD292"/>
      <c r="TUE292"/>
      <c r="TUF292"/>
      <c r="TUG292"/>
      <c r="TUH292"/>
      <c r="TUI292"/>
      <c r="TUJ292"/>
      <c r="TUK292"/>
      <c r="TUL292"/>
      <c r="TUM292"/>
      <c r="TUN292"/>
      <c r="TUO292"/>
      <c r="TUP292"/>
      <c r="TUQ292"/>
      <c r="TUR292"/>
      <c r="TUS292"/>
      <c r="TUT292"/>
      <c r="TUU292"/>
      <c r="TUV292"/>
      <c r="TUW292"/>
      <c r="TUX292"/>
      <c r="TUY292"/>
      <c r="TUZ292"/>
      <c r="TVA292"/>
      <c r="TVB292"/>
      <c r="TVC292"/>
      <c r="TVD292"/>
      <c r="TVE292"/>
      <c r="TVF292"/>
      <c r="TVG292"/>
      <c r="TVH292"/>
      <c r="TVI292"/>
      <c r="TVJ292"/>
      <c r="TVK292"/>
      <c r="TVL292"/>
      <c r="TVM292"/>
      <c r="TVN292"/>
      <c r="TVO292"/>
      <c r="TVP292"/>
      <c r="TVQ292"/>
      <c r="TVR292"/>
      <c r="TVS292"/>
      <c r="TVT292"/>
      <c r="TVU292"/>
      <c r="TVV292"/>
      <c r="TVW292"/>
      <c r="TVX292"/>
      <c r="TVY292"/>
      <c r="TVZ292"/>
      <c r="TWA292"/>
      <c r="TWB292"/>
      <c r="TWC292"/>
      <c r="TWD292"/>
      <c r="TWE292"/>
      <c r="TWF292"/>
      <c r="TWG292"/>
      <c r="TWH292"/>
      <c r="TWI292"/>
      <c r="TWJ292"/>
      <c r="TWK292"/>
      <c r="TWL292"/>
      <c r="TWM292"/>
      <c r="TWN292"/>
      <c r="TWO292"/>
      <c r="TWP292"/>
      <c r="TWQ292"/>
      <c r="TWR292"/>
      <c r="TWS292"/>
      <c r="TWT292"/>
      <c r="TWU292"/>
      <c r="TWV292"/>
      <c r="TWW292"/>
      <c r="TWX292"/>
      <c r="TWY292"/>
      <c r="TWZ292"/>
      <c r="TXA292"/>
      <c r="TXB292"/>
      <c r="TXC292"/>
      <c r="TXD292"/>
      <c r="TXE292"/>
      <c r="TXF292"/>
      <c r="TXG292"/>
      <c r="TXH292"/>
      <c r="TXI292"/>
      <c r="TXJ292"/>
      <c r="TXK292"/>
      <c r="TXL292"/>
      <c r="TXM292"/>
      <c r="TXN292"/>
      <c r="TXO292"/>
      <c r="TXP292"/>
      <c r="TXQ292"/>
      <c r="TXR292"/>
      <c r="TXS292"/>
      <c r="TXT292"/>
      <c r="TXU292"/>
      <c r="TXV292"/>
      <c r="TXW292"/>
      <c r="TXX292"/>
      <c r="TXY292"/>
      <c r="TXZ292"/>
      <c r="TYA292"/>
      <c r="TYB292"/>
      <c r="TYC292"/>
      <c r="TYD292"/>
      <c r="TYE292"/>
      <c r="TYF292"/>
      <c r="TYG292"/>
      <c r="TYH292"/>
      <c r="TYI292"/>
      <c r="TYJ292"/>
      <c r="TYK292"/>
      <c r="TYL292"/>
      <c r="TYM292"/>
      <c r="TYN292"/>
      <c r="TYO292"/>
      <c r="TYP292"/>
      <c r="TYQ292"/>
      <c r="TYR292"/>
      <c r="TYS292"/>
      <c r="TYT292"/>
      <c r="TYU292"/>
      <c r="TYV292"/>
      <c r="TYW292"/>
      <c r="TYX292"/>
      <c r="TYY292"/>
      <c r="TYZ292"/>
      <c r="TZA292"/>
      <c r="TZB292"/>
      <c r="TZC292"/>
      <c r="TZD292"/>
      <c r="TZE292"/>
      <c r="TZF292"/>
      <c r="TZG292"/>
      <c r="TZH292"/>
      <c r="TZI292"/>
      <c r="TZJ292"/>
      <c r="TZK292"/>
      <c r="TZL292"/>
      <c r="TZM292"/>
      <c r="TZN292"/>
      <c r="TZO292"/>
      <c r="TZP292"/>
      <c r="TZQ292"/>
      <c r="TZR292"/>
      <c r="TZS292"/>
      <c r="TZT292"/>
      <c r="TZU292"/>
      <c r="TZV292"/>
      <c r="TZW292"/>
      <c r="TZX292"/>
      <c r="TZY292"/>
      <c r="TZZ292"/>
      <c r="UAA292"/>
      <c r="UAB292"/>
      <c r="UAC292"/>
      <c r="UAD292"/>
      <c r="UAE292"/>
      <c r="UAF292"/>
      <c r="UAG292"/>
      <c r="UAH292"/>
      <c r="UAI292"/>
      <c r="UAJ292"/>
      <c r="UAK292"/>
      <c r="UAL292"/>
      <c r="UAM292"/>
      <c r="UAN292"/>
      <c r="UAO292"/>
      <c r="UAP292"/>
      <c r="UAQ292"/>
      <c r="UAR292"/>
      <c r="UAS292"/>
      <c r="UAT292"/>
      <c r="UAU292"/>
      <c r="UAV292"/>
      <c r="UAW292"/>
      <c r="UAX292"/>
      <c r="UAY292"/>
      <c r="UAZ292"/>
      <c r="UBA292"/>
      <c r="UBB292"/>
      <c r="UBC292"/>
      <c r="UBD292"/>
      <c r="UBE292"/>
      <c r="UBF292"/>
      <c r="UBG292"/>
      <c r="UBH292"/>
      <c r="UBI292"/>
      <c r="UBJ292"/>
      <c r="UBK292"/>
      <c r="UBL292"/>
      <c r="UBM292"/>
      <c r="UBN292"/>
      <c r="UBO292"/>
      <c r="UBP292"/>
      <c r="UBQ292"/>
      <c r="UBR292"/>
      <c r="UBS292"/>
      <c r="UBT292"/>
      <c r="UBU292"/>
      <c r="UBV292"/>
      <c r="UBW292"/>
      <c r="UBX292"/>
      <c r="UBY292"/>
      <c r="UBZ292"/>
      <c r="UCA292"/>
      <c r="UCB292"/>
      <c r="UCC292"/>
      <c r="UCD292"/>
      <c r="UCE292"/>
      <c r="UCF292"/>
      <c r="UCG292"/>
      <c r="UCH292"/>
      <c r="UCI292"/>
      <c r="UCJ292"/>
      <c r="UCK292"/>
      <c r="UCL292"/>
      <c r="UCM292"/>
      <c r="UCN292"/>
      <c r="UCO292"/>
      <c r="UCP292"/>
      <c r="UCQ292"/>
      <c r="UCR292"/>
      <c r="UCS292"/>
      <c r="UCT292"/>
      <c r="UCU292"/>
      <c r="UCV292"/>
      <c r="UCW292"/>
      <c r="UCX292"/>
      <c r="UCY292"/>
      <c r="UCZ292"/>
      <c r="UDA292"/>
      <c r="UDB292"/>
      <c r="UDC292"/>
      <c r="UDD292"/>
      <c r="UDE292"/>
      <c r="UDF292"/>
      <c r="UDG292"/>
      <c r="UDH292"/>
      <c r="UDI292"/>
      <c r="UDJ292"/>
      <c r="UDK292"/>
      <c r="UDL292"/>
      <c r="UDM292"/>
      <c r="UDN292"/>
      <c r="UDO292"/>
      <c r="UDP292"/>
      <c r="UDQ292"/>
      <c r="UDR292"/>
      <c r="UDS292"/>
      <c r="UDT292"/>
      <c r="UDU292"/>
      <c r="UDV292"/>
      <c r="UDW292"/>
      <c r="UDX292"/>
      <c r="UDY292"/>
      <c r="UDZ292"/>
      <c r="UEA292"/>
      <c r="UEB292"/>
      <c r="UEC292"/>
      <c r="UED292"/>
      <c r="UEE292"/>
      <c r="UEF292"/>
      <c r="UEG292"/>
      <c r="UEH292"/>
      <c r="UEI292"/>
      <c r="UEJ292"/>
      <c r="UEK292"/>
      <c r="UEL292"/>
      <c r="UEM292"/>
      <c r="UEN292"/>
      <c r="UEO292"/>
      <c r="UEP292"/>
      <c r="UEQ292"/>
      <c r="UER292"/>
      <c r="UES292"/>
      <c r="UET292"/>
      <c r="UEU292"/>
      <c r="UEV292"/>
      <c r="UEW292"/>
      <c r="UEX292"/>
      <c r="UEY292"/>
      <c r="UEZ292"/>
      <c r="UFA292"/>
      <c r="UFB292"/>
      <c r="UFC292"/>
      <c r="UFD292"/>
      <c r="UFE292"/>
      <c r="UFF292"/>
      <c r="UFG292"/>
      <c r="UFH292"/>
      <c r="UFI292"/>
      <c r="UFJ292"/>
      <c r="UFK292"/>
      <c r="UFL292"/>
      <c r="UFM292"/>
      <c r="UFN292"/>
      <c r="UFO292"/>
      <c r="UFP292"/>
      <c r="UFQ292"/>
      <c r="UFR292"/>
      <c r="UFS292"/>
      <c r="UFT292"/>
      <c r="UFU292"/>
      <c r="UFV292"/>
      <c r="UFW292"/>
      <c r="UFX292"/>
      <c r="UFY292"/>
      <c r="UFZ292"/>
      <c r="UGA292"/>
      <c r="UGB292"/>
      <c r="UGC292"/>
      <c r="UGD292"/>
      <c r="UGE292"/>
      <c r="UGF292"/>
      <c r="UGG292"/>
      <c r="UGH292"/>
      <c r="UGI292"/>
      <c r="UGJ292"/>
      <c r="UGK292"/>
      <c r="UGL292"/>
      <c r="UGM292"/>
      <c r="UGN292"/>
      <c r="UGO292"/>
      <c r="UGP292"/>
      <c r="UGQ292"/>
      <c r="UGR292"/>
      <c r="UGS292"/>
      <c r="UGT292"/>
      <c r="UGU292"/>
      <c r="UGV292"/>
      <c r="UGW292"/>
      <c r="UGX292"/>
      <c r="UGY292"/>
      <c r="UGZ292"/>
      <c r="UHA292"/>
      <c r="UHB292"/>
      <c r="UHC292"/>
      <c r="UHD292"/>
      <c r="UHE292"/>
      <c r="UHF292"/>
      <c r="UHG292"/>
      <c r="UHH292"/>
      <c r="UHI292"/>
      <c r="UHJ292"/>
      <c r="UHK292"/>
      <c r="UHL292"/>
      <c r="UHM292"/>
      <c r="UHN292"/>
      <c r="UHO292"/>
      <c r="UHP292"/>
      <c r="UHQ292"/>
      <c r="UHR292"/>
      <c r="UHS292"/>
      <c r="UHT292"/>
      <c r="UHU292"/>
      <c r="UHV292"/>
      <c r="UHW292"/>
      <c r="UHX292"/>
      <c r="UHY292"/>
      <c r="UHZ292"/>
      <c r="UIA292"/>
      <c r="UIB292"/>
      <c r="UIC292"/>
      <c r="UID292"/>
      <c r="UIE292"/>
      <c r="UIF292"/>
      <c r="UIG292"/>
      <c r="UIH292"/>
      <c r="UII292"/>
      <c r="UIJ292"/>
      <c r="UIK292"/>
      <c r="UIL292"/>
      <c r="UIM292"/>
      <c r="UIN292"/>
      <c r="UIO292"/>
      <c r="UIP292"/>
      <c r="UIQ292"/>
      <c r="UIR292"/>
      <c r="UIS292"/>
      <c r="UIT292"/>
      <c r="UIU292"/>
      <c r="UIV292"/>
      <c r="UIW292"/>
      <c r="UIX292"/>
      <c r="UIY292"/>
      <c r="UIZ292"/>
      <c r="UJA292"/>
      <c r="UJB292"/>
      <c r="UJC292"/>
      <c r="UJD292"/>
      <c r="UJE292"/>
      <c r="UJF292"/>
      <c r="UJG292"/>
      <c r="UJH292"/>
      <c r="UJI292"/>
      <c r="UJJ292"/>
      <c r="UJK292"/>
      <c r="UJL292"/>
      <c r="UJM292"/>
      <c r="UJN292"/>
      <c r="UJO292"/>
      <c r="UJP292"/>
      <c r="UJQ292"/>
      <c r="UJR292"/>
      <c r="UJS292"/>
      <c r="UJT292"/>
      <c r="UJU292"/>
      <c r="UJV292"/>
      <c r="UJW292"/>
      <c r="UJX292"/>
      <c r="UJY292"/>
      <c r="UJZ292"/>
      <c r="UKA292"/>
      <c r="UKB292"/>
      <c r="UKC292"/>
      <c r="UKD292"/>
      <c r="UKE292"/>
      <c r="UKF292"/>
      <c r="UKG292"/>
      <c r="UKH292"/>
      <c r="UKI292"/>
      <c r="UKJ292"/>
      <c r="UKK292"/>
      <c r="UKL292"/>
      <c r="UKM292"/>
      <c r="UKN292"/>
      <c r="UKO292"/>
      <c r="UKP292"/>
      <c r="UKQ292"/>
      <c r="UKR292"/>
      <c r="UKS292"/>
      <c r="UKT292"/>
      <c r="UKU292"/>
      <c r="UKV292"/>
      <c r="UKW292"/>
      <c r="UKX292"/>
      <c r="UKY292"/>
      <c r="UKZ292"/>
      <c r="ULA292"/>
      <c r="ULB292"/>
      <c r="ULC292"/>
      <c r="ULD292"/>
      <c r="ULE292"/>
      <c r="ULF292"/>
      <c r="ULG292"/>
      <c r="ULH292"/>
      <c r="ULI292"/>
      <c r="ULJ292"/>
      <c r="ULK292"/>
      <c r="ULL292"/>
      <c r="ULM292"/>
      <c r="ULN292"/>
      <c r="ULO292"/>
      <c r="ULP292"/>
      <c r="ULQ292"/>
      <c r="ULR292"/>
      <c r="ULS292"/>
      <c r="ULT292"/>
      <c r="ULU292"/>
      <c r="ULV292"/>
      <c r="ULW292"/>
      <c r="ULX292"/>
      <c r="ULY292"/>
      <c r="ULZ292"/>
      <c r="UMA292"/>
      <c r="UMB292"/>
      <c r="UMC292"/>
      <c r="UMD292"/>
      <c r="UME292"/>
      <c r="UMF292"/>
      <c r="UMG292"/>
      <c r="UMH292"/>
      <c r="UMI292"/>
      <c r="UMJ292"/>
      <c r="UMK292"/>
      <c r="UML292"/>
      <c r="UMM292"/>
      <c r="UMN292"/>
      <c r="UMO292"/>
      <c r="UMP292"/>
      <c r="UMQ292"/>
      <c r="UMR292"/>
      <c r="UMS292"/>
      <c r="UMT292"/>
      <c r="UMU292"/>
      <c r="UMV292"/>
      <c r="UMW292"/>
      <c r="UMX292"/>
      <c r="UMY292"/>
      <c r="UMZ292"/>
      <c r="UNA292"/>
      <c r="UNB292"/>
      <c r="UNC292"/>
      <c r="UND292"/>
      <c r="UNE292"/>
      <c r="UNF292"/>
      <c r="UNG292"/>
      <c r="UNH292"/>
      <c r="UNI292"/>
      <c r="UNJ292"/>
      <c r="UNK292"/>
      <c r="UNL292"/>
      <c r="UNM292"/>
      <c r="UNN292"/>
      <c r="UNO292"/>
      <c r="UNP292"/>
      <c r="UNQ292"/>
      <c r="UNR292"/>
      <c r="UNS292"/>
      <c r="UNT292"/>
      <c r="UNU292"/>
      <c r="UNV292"/>
      <c r="UNW292"/>
      <c r="UNX292"/>
      <c r="UNY292"/>
      <c r="UNZ292"/>
      <c r="UOA292"/>
      <c r="UOB292"/>
      <c r="UOC292"/>
      <c r="UOD292"/>
      <c r="UOE292"/>
      <c r="UOF292"/>
      <c r="UOG292"/>
      <c r="UOH292"/>
      <c r="UOI292"/>
      <c r="UOJ292"/>
      <c r="UOK292"/>
      <c r="UOL292"/>
      <c r="UOM292"/>
      <c r="UON292"/>
      <c r="UOO292"/>
      <c r="UOP292"/>
      <c r="UOQ292"/>
      <c r="UOR292"/>
      <c r="UOS292"/>
      <c r="UOT292"/>
      <c r="UOU292"/>
      <c r="UOV292"/>
      <c r="UOW292"/>
      <c r="UOX292"/>
      <c r="UOY292"/>
      <c r="UOZ292"/>
      <c r="UPA292"/>
      <c r="UPB292"/>
      <c r="UPC292"/>
      <c r="UPD292"/>
      <c r="UPE292"/>
      <c r="UPF292"/>
      <c r="UPG292"/>
      <c r="UPH292"/>
      <c r="UPI292"/>
      <c r="UPJ292"/>
      <c r="UPK292"/>
      <c r="UPL292"/>
      <c r="UPM292"/>
      <c r="UPN292"/>
      <c r="UPO292"/>
      <c r="UPP292"/>
      <c r="UPQ292"/>
      <c r="UPR292"/>
      <c r="UPS292"/>
      <c r="UPT292"/>
      <c r="UPU292"/>
      <c r="UPV292"/>
      <c r="UPW292"/>
      <c r="UPX292"/>
      <c r="UPY292"/>
      <c r="UPZ292"/>
      <c r="UQA292"/>
      <c r="UQB292"/>
      <c r="UQC292"/>
      <c r="UQD292"/>
      <c r="UQE292"/>
      <c r="UQF292"/>
      <c r="UQG292"/>
      <c r="UQH292"/>
      <c r="UQI292"/>
      <c r="UQJ292"/>
      <c r="UQK292"/>
      <c r="UQL292"/>
      <c r="UQM292"/>
      <c r="UQN292"/>
      <c r="UQO292"/>
      <c r="UQP292"/>
      <c r="UQQ292"/>
      <c r="UQR292"/>
      <c r="UQS292"/>
      <c r="UQT292"/>
      <c r="UQU292"/>
      <c r="UQV292"/>
      <c r="UQW292"/>
      <c r="UQX292"/>
      <c r="UQY292"/>
      <c r="UQZ292"/>
      <c r="URA292"/>
      <c r="URB292"/>
      <c r="URC292"/>
      <c r="URD292"/>
      <c r="URE292"/>
      <c r="URF292"/>
      <c r="URG292"/>
      <c r="URH292"/>
      <c r="URI292"/>
      <c r="URJ292"/>
      <c r="URK292"/>
      <c r="URL292"/>
      <c r="URM292"/>
      <c r="URN292"/>
      <c r="URO292"/>
      <c r="URP292"/>
      <c r="URQ292"/>
      <c r="URR292"/>
      <c r="URS292"/>
      <c r="URT292"/>
      <c r="URU292"/>
      <c r="URV292"/>
      <c r="URW292"/>
      <c r="URX292"/>
      <c r="URY292"/>
      <c r="URZ292"/>
      <c r="USA292"/>
      <c r="USB292"/>
      <c r="USC292"/>
      <c r="USD292"/>
      <c r="USE292"/>
      <c r="USF292"/>
      <c r="USG292"/>
      <c r="USH292"/>
      <c r="USI292"/>
      <c r="USJ292"/>
      <c r="USK292"/>
      <c r="USL292"/>
      <c r="USM292"/>
      <c r="USN292"/>
      <c r="USO292"/>
      <c r="USP292"/>
      <c r="USQ292"/>
      <c r="USR292"/>
      <c r="USS292"/>
      <c r="UST292"/>
      <c r="USU292"/>
      <c r="USV292"/>
      <c r="USW292"/>
      <c r="USX292"/>
      <c r="USY292"/>
      <c r="USZ292"/>
      <c r="UTA292"/>
      <c r="UTB292"/>
      <c r="UTC292"/>
      <c r="UTD292"/>
      <c r="UTE292"/>
      <c r="UTF292"/>
      <c r="UTG292"/>
      <c r="UTH292"/>
      <c r="UTI292"/>
      <c r="UTJ292"/>
      <c r="UTK292"/>
      <c r="UTL292"/>
      <c r="UTM292"/>
      <c r="UTN292"/>
      <c r="UTO292"/>
      <c r="UTP292"/>
      <c r="UTQ292"/>
      <c r="UTR292"/>
      <c r="UTS292"/>
      <c r="UTT292"/>
      <c r="UTU292"/>
      <c r="UTV292"/>
      <c r="UTW292"/>
      <c r="UTX292"/>
      <c r="UTY292"/>
      <c r="UTZ292"/>
      <c r="UUA292"/>
      <c r="UUB292"/>
      <c r="UUC292"/>
      <c r="UUD292"/>
      <c r="UUE292"/>
      <c r="UUF292"/>
      <c r="UUG292"/>
      <c r="UUH292"/>
      <c r="UUI292"/>
      <c r="UUJ292"/>
      <c r="UUK292"/>
      <c r="UUL292"/>
      <c r="UUM292"/>
      <c r="UUN292"/>
      <c r="UUO292"/>
      <c r="UUP292"/>
      <c r="UUQ292"/>
      <c r="UUR292"/>
      <c r="UUS292"/>
      <c r="UUT292"/>
      <c r="UUU292"/>
      <c r="UUV292"/>
      <c r="UUW292"/>
      <c r="UUX292"/>
      <c r="UUY292"/>
      <c r="UUZ292"/>
      <c r="UVA292"/>
      <c r="UVB292"/>
      <c r="UVC292"/>
      <c r="UVD292"/>
      <c r="UVE292"/>
      <c r="UVF292"/>
      <c r="UVG292"/>
      <c r="UVH292"/>
      <c r="UVI292"/>
      <c r="UVJ292"/>
      <c r="UVK292"/>
      <c r="UVL292"/>
      <c r="UVM292"/>
      <c r="UVN292"/>
      <c r="UVO292"/>
      <c r="UVP292"/>
      <c r="UVQ292"/>
      <c r="UVR292"/>
      <c r="UVS292"/>
      <c r="UVT292"/>
      <c r="UVU292"/>
      <c r="UVV292"/>
      <c r="UVW292"/>
      <c r="UVX292"/>
      <c r="UVY292"/>
      <c r="UVZ292"/>
      <c r="UWA292"/>
      <c r="UWB292"/>
      <c r="UWC292"/>
      <c r="UWD292"/>
      <c r="UWE292"/>
      <c r="UWF292"/>
      <c r="UWG292"/>
      <c r="UWH292"/>
      <c r="UWI292"/>
      <c r="UWJ292"/>
      <c r="UWK292"/>
      <c r="UWL292"/>
      <c r="UWM292"/>
      <c r="UWN292"/>
      <c r="UWO292"/>
      <c r="UWP292"/>
      <c r="UWQ292"/>
      <c r="UWR292"/>
      <c r="UWS292"/>
      <c r="UWT292"/>
      <c r="UWU292"/>
      <c r="UWV292"/>
      <c r="UWW292"/>
      <c r="UWX292"/>
      <c r="UWY292"/>
      <c r="UWZ292"/>
      <c r="UXA292"/>
      <c r="UXB292"/>
      <c r="UXC292"/>
      <c r="UXD292"/>
      <c r="UXE292"/>
      <c r="UXF292"/>
      <c r="UXG292"/>
      <c r="UXH292"/>
      <c r="UXI292"/>
      <c r="UXJ292"/>
      <c r="UXK292"/>
      <c r="UXL292"/>
      <c r="UXM292"/>
      <c r="UXN292"/>
      <c r="UXO292"/>
      <c r="UXP292"/>
      <c r="UXQ292"/>
      <c r="UXR292"/>
      <c r="UXS292"/>
      <c r="UXT292"/>
      <c r="UXU292"/>
      <c r="UXV292"/>
      <c r="UXW292"/>
      <c r="UXX292"/>
      <c r="UXY292"/>
      <c r="UXZ292"/>
      <c r="UYA292"/>
      <c r="UYB292"/>
      <c r="UYC292"/>
      <c r="UYD292"/>
      <c r="UYE292"/>
      <c r="UYF292"/>
      <c r="UYG292"/>
      <c r="UYH292"/>
      <c r="UYI292"/>
      <c r="UYJ292"/>
      <c r="UYK292"/>
      <c r="UYL292"/>
      <c r="UYM292"/>
      <c r="UYN292"/>
      <c r="UYO292"/>
      <c r="UYP292"/>
      <c r="UYQ292"/>
      <c r="UYR292"/>
      <c r="UYS292"/>
      <c r="UYT292"/>
      <c r="UYU292"/>
      <c r="UYV292"/>
      <c r="UYW292"/>
      <c r="UYX292"/>
      <c r="UYY292"/>
      <c r="UYZ292"/>
      <c r="UZA292"/>
      <c r="UZB292"/>
      <c r="UZC292"/>
      <c r="UZD292"/>
      <c r="UZE292"/>
      <c r="UZF292"/>
      <c r="UZG292"/>
      <c r="UZH292"/>
      <c r="UZI292"/>
      <c r="UZJ292"/>
      <c r="UZK292"/>
      <c r="UZL292"/>
      <c r="UZM292"/>
      <c r="UZN292"/>
      <c r="UZO292"/>
      <c r="UZP292"/>
      <c r="UZQ292"/>
      <c r="UZR292"/>
      <c r="UZS292"/>
      <c r="UZT292"/>
      <c r="UZU292"/>
      <c r="UZV292"/>
      <c r="UZW292"/>
      <c r="UZX292"/>
      <c r="UZY292"/>
      <c r="UZZ292"/>
      <c r="VAA292"/>
      <c r="VAB292"/>
      <c r="VAC292"/>
      <c r="VAD292"/>
      <c r="VAE292"/>
      <c r="VAF292"/>
      <c r="VAG292"/>
      <c r="VAH292"/>
      <c r="VAI292"/>
      <c r="VAJ292"/>
      <c r="VAK292"/>
      <c r="VAL292"/>
      <c r="VAM292"/>
      <c r="VAN292"/>
      <c r="VAO292"/>
      <c r="VAP292"/>
      <c r="VAQ292"/>
      <c r="VAR292"/>
      <c r="VAS292"/>
      <c r="VAT292"/>
      <c r="VAU292"/>
      <c r="VAV292"/>
      <c r="VAW292"/>
      <c r="VAX292"/>
      <c r="VAY292"/>
      <c r="VAZ292"/>
      <c r="VBA292"/>
      <c r="VBB292"/>
      <c r="VBC292"/>
      <c r="VBD292"/>
      <c r="VBE292"/>
      <c r="VBF292"/>
      <c r="VBG292"/>
      <c r="VBH292"/>
      <c r="VBI292"/>
      <c r="VBJ292"/>
      <c r="VBK292"/>
      <c r="VBL292"/>
      <c r="VBM292"/>
      <c r="VBN292"/>
      <c r="VBO292"/>
      <c r="VBP292"/>
      <c r="VBQ292"/>
      <c r="VBR292"/>
      <c r="VBS292"/>
      <c r="VBT292"/>
      <c r="VBU292"/>
      <c r="VBV292"/>
      <c r="VBW292"/>
      <c r="VBX292"/>
      <c r="VBY292"/>
      <c r="VBZ292"/>
      <c r="VCA292"/>
      <c r="VCB292"/>
      <c r="VCC292"/>
      <c r="VCD292"/>
      <c r="VCE292"/>
      <c r="VCF292"/>
      <c r="VCG292"/>
      <c r="VCH292"/>
      <c r="VCI292"/>
      <c r="VCJ292"/>
      <c r="VCK292"/>
      <c r="VCL292"/>
      <c r="VCM292"/>
      <c r="VCN292"/>
      <c r="VCO292"/>
      <c r="VCP292"/>
      <c r="VCQ292"/>
      <c r="VCR292"/>
      <c r="VCS292"/>
      <c r="VCT292"/>
      <c r="VCU292"/>
      <c r="VCV292"/>
      <c r="VCW292"/>
      <c r="VCX292"/>
      <c r="VCY292"/>
      <c r="VCZ292"/>
      <c r="VDA292"/>
      <c r="VDB292"/>
      <c r="VDC292"/>
      <c r="VDD292"/>
      <c r="VDE292"/>
      <c r="VDF292"/>
      <c r="VDG292"/>
      <c r="VDH292"/>
      <c r="VDI292"/>
      <c r="VDJ292"/>
      <c r="VDK292"/>
      <c r="VDL292"/>
      <c r="VDM292"/>
      <c r="VDN292"/>
      <c r="VDO292"/>
      <c r="VDP292"/>
      <c r="VDQ292"/>
      <c r="VDR292"/>
      <c r="VDS292"/>
      <c r="VDT292"/>
      <c r="VDU292"/>
      <c r="VDV292"/>
      <c r="VDW292"/>
      <c r="VDX292"/>
      <c r="VDY292"/>
      <c r="VDZ292"/>
      <c r="VEA292"/>
      <c r="VEB292"/>
      <c r="VEC292"/>
      <c r="VED292"/>
      <c r="VEE292"/>
      <c r="VEF292"/>
      <c r="VEG292"/>
      <c r="VEH292"/>
      <c r="VEI292"/>
      <c r="VEJ292"/>
      <c r="VEK292"/>
      <c r="VEL292"/>
      <c r="VEM292"/>
      <c r="VEN292"/>
      <c r="VEO292"/>
      <c r="VEP292"/>
      <c r="VEQ292"/>
      <c r="VER292"/>
      <c r="VES292"/>
      <c r="VET292"/>
      <c r="VEU292"/>
      <c r="VEV292"/>
      <c r="VEW292"/>
      <c r="VEX292"/>
      <c r="VEY292"/>
      <c r="VEZ292"/>
      <c r="VFA292"/>
      <c r="VFB292"/>
      <c r="VFC292"/>
      <c r="VFD292"/>
      <c r="VFE292"/>
      <c r="VFF292"/>
      <c r="VFG292"/>
      <c r="VFH292"/>
      <c r="VFI292"/>
      <c r="VFJ292"/>
      <c r="VFK292"/>
      <c r="VFL292"/>
      <c r="VFM292"/>
      <c r="VFN292"/>
      <c r="VFO292"/>
      <c r="VFP292"/>
      <c r="VFQ292"/>
      <c r="VFR292"/>
      <c r="VFS292"/>
      <c r="VFT292"/>
      <c r="VFU292"/>
      <c r="VFV292"/>
      <c r="VFW292"/>
      <c r="VFX292"/>
      <c r="VFY292"/>
      <c r="VFZ292"/>
      <c r="VGA292"/>
      <c r="VGB292"/>
      <c r="VGC292"/>
      <c r="VGD292"/>
      <c r="VGE292"/>
      <c r="VGF292"/>
      <c r="VGG292"/>
      <c r="VGH292"/>
      <c r="VGI292"/>
      <c r="VGJ292"/>
      <c r="VGK292"/>
      <c r="VGL292"/>
      <c r="VGM292"/>
      <c r="VGN292"/>
      <c r="VGO292"/>
      <c r="VGP292"/>
      <c r="VGQ292"/>
      <c r="VGR292"/>
      <c r="VGS292"/>
      <c r="VGT292"/>
      <c r="VGU292"/>
      <c r="VGV292"/>
      <c r="VGW292"/>
      <c r="VGX292"/>
      <c r="VGY292"/>
      <c r="VGZ292"/>
      <c r="VHA292"/>
      <c r="VHB292"/>
      <c r="VHC292"/>
      <c r="VHD292"/>
      <c r="VHE292"/>
      <c r="VHF292"/>
      <c r="VHG292"/>
      <c r="VHH292"/>
      <c r="VHI292"/>
      <c r="VHJ292"/>
      <c r="VHK292"/>
      <c r="VHL292"/>
      <c r="VHM292"/>
      <c r="VHN292"/>
      <c r="VHO292"/>
      <c r="VHP292"/>
      <c r="VHQ292"/>
      <c r="VHR292"/>
      <c r="VHS292"/>
      <c r="VHT292"/>
      <c r="VHU292"/>
      <c r="VHV292"/>
      <c r="VHW292"/>
      <c r="VHX292"/>
      <c r="VHY292"/>
      <c r="VHZ292"/>
      <c r="VIA292"/>
      <c r="VIB292"/>
      <c r="VIC292"/>
      <c r="VID292"/>
      <c r="VIE292"/>
      <c r="VIF292"/>
      <c r="VIG292"/>
      <c r="VIH292"/>
      <c r="VII292"/>
      <c r="VIJ292"/>
      <c r="VIK292"/>
      <c r="VIL292"/>
      <c r="VIM292"/>
      <c r="VIN292"/>
      <c r="VIO292"/>
      <c r="VIP292"/>
      <c r="VIQ292"/>
      <c r="VIR292"/>
      <c r="VIS292"/>
      <c r="VIT292"/>
      <c r="VIU292"/>
      <c r="VIV292"/>
      <c r="VIW292"/>
      <c r="VIX292"/>
      <c r="VIY292"/>
      <c r="VIZ292"/>
      <c r="VJA292"/>
      <c r="VJB292"/>
      <c r="VJC292"/>
      <c r="VJD292"/>
      <c r="VJE292"/>
      <c r="VJF292"/>
      <c r="VJG292"/>
      <c r="VJH292"/>
      <c r="VJI292"/>
      <c r="VJJ292"/>
      <c r="VJK292"/>
      <c r="VJL292"/>
      <c r="VJM292"/>
      <c r="VJN292"/>
      <c r="VJO292"/>
      <c r="VJP292"/>
      <c r="VJQ292"/>
      <c r="VJR292"/>
      <c r="VJS292"/>
      <c r="VJT292"/>
      <c r="VJU292"/>
      <c r="VJV292"/>
      <c r="VJW292"/>
      <c r="VJX292"/>
      <c r="VJY292"/>
      <c r="VJZ292"/>
      <c r="VKA292"/>
      <c r="VKB292"/>
      <c r="VKC292"/>
      <c r="VKD292"/>
      <c r="VKE292"/>
      <c r="VKF292"/>
      <c r="VKG292"/>
      <c r="VKH292"/>
      <c r="VKI292"/>
      <c r="VKJ292"/>
      <c r="VKK292"/>
      <c r="VKL292"/>
      <c r="VKM292"/>
      <c r="VKN292"/>
      <c r="VKO292"/>
      <c r="VKP292"/>
      <c r="VKQ292"/>
      <c r="VKR292"/>
      <c r="VKS292"/>
      <c r="VKT292"/>
      <c r="VKU292"/>
      <c r="VKV292"/>
      <c r="VKW292"/>
      <c r="VKX292"/>
      <c r="VKY292"/>
      <c r="VKZ292"/>
      <c r="VLA292"/>
      <c r="VLB292"/>
      <c r="VLC292"/>
      <c r="VLD292"/>
      <c r="VLE292"/>
      <c r="VLF292"/>
      <c r="VLG292"/>
      <c r="VLH292"/>
      <c r="VLI292"/>
      <c r="VLJ292"/>
      <c r="VLK292"/>
      <c r="VLL292"/>
      <c r="VLM292"/>
      <c r="VLN292"/>
      <c r="VLO292"/>
      <c r="VLP292"/>
      <c r="VLQ292"/>
      <c r="VLR292"/>
      <c r="VLS292"/>
      <c r="VLT292"/>
      <c r="VLU292"/>
      <c r="VLV292"/>
      <c r="VLW292"/>
      <c r="VLX292"/>
      <c r="VLY292"/>
      <c r="VLZ292"/>
      <c r="VMA292"/>
      <c r="VMB292"/>
      <c r="VMC292"/>
      <c r="VMD292"/>
      <c r="VME292"/>
      <c r="VMF292"/>
      <c r="VMG292"/>
      <c r="VMH292"/>
      <c r="VMI292"/>
      <c r="VMJ292"/>
      <c r="VMK292"/>
      <c r="VML292"/>
      <c r="VMM292"/>
      <c r="VMN292"/>
      <c r="VMO292"/>
      <c r="VMP292"/>
      <c r="VMQ292"/>
      <c r="VMR292"/>
      <c r="VMS292"/>
      <c r="VMT292"/>
      <c r="VMU292"/>
      <c r="VMV292"/>
      <c r="VMW292"/>
      <c r="VMX292"/>
      <c r="VMY292"/>
      <c r="VMZ292"/>
      <c r="VNA292"/>
      <c r="VNB292"/>
      <c r="VNC292"/>
      <c r="VND292"/>
      <c r="VNE292"/>
      <c r="VNF292"/>
      <c r="VNG292"/>
      <c r="VNH292"/>
      <c r="VNI292"/>
      <c r="VNJ292"/>
      <c r="VNK292"/>
      <c r="VNL292"/>
      <c r="VNM292"/>
      <c r="VNN292"/>
      <c r="VNO292"/>
      <c r="VNP292"/>
      <c r="VNQ292"/>
      <c r="VNR292"/>
      <c r="VNS292"/>
      <c r="VNT292"/>
      <c r="VNU292"/>
      <c r="VNV292"/>
      <c r="VNW292"/>
      <c r="VNX292"/>
      <c r="VNY292"/>
      <c r="VNZ292"/>
      <c r="VOA292"/>
      <c r="VOB292"/>
      <c r="VOC292"/>
      <c r="VOD292"/>
      <c r="VOE292"/>
      <c r="VOF292"/>
      <c r="VOG292"/>
      <c r="VOH292"/>
      <c r="VOI292"/>
      <c r="VOJ292"/>
      <c r="VOK292"/>
      <c r="VOL292"/>
      <c r="VOM292"/>
      <c r="VON292"/>
      <c r="VOO292"/>
      <c r="VOP292"/>
      <c r="VOQ292"/>
      <c r="VOR292"/>
      <c r="VOS292"/>
      <c r="VOT292"/>
      <c r="VOU292"/>
      <c r="VOV292"/>
      <c r="VOW292"/>
      <c r="VOX292"/>
      <c r="VOY292"/>
      <c r="VOZ292"/>
      <c r="VPA292"/>
      <c r="VPB292"/>
      <c r="VPC292"/>
      <c r="VPD292"/>
      <c r="VPE292"/>
      <c r="VPF292"/>
      <c r="VPG292"/>
      <c r="VPH292"/>
      <c r="VPI292"/>
      <c r="VPJ292"/>
      <c r="VPK292"/>
      <c r="VPL292"/>
      <c r="VPM292"/>
      <c r="VPN292"/>
      <c r="VPO292"/>
      <c r="VPP292"/>
      <c r="VPQ292"/>
      <c r="VPR292"/>
      <c r="VPS292"/>
      <c r="VPT292"/>
      <c r="VPU292"/>
      <c r="VPV292"/>
      <c r="VPW292"/>
      <c r="VPX292"/>
      <c r="VPY292"/>
      <c r="VPZ292"/>
      <c r="VQA292"/>
      <c r="VQB292"/>
      <c r="VQC292"/>
      <c r="VQD292"/>
      <c r="VQE292"/>
      <c r="VQF292"/>
      <c r="VQG292"/>
      <c r="VQH292"/>
      <c r="VQI292"/>
      <c r="VQJ292"/>
      <c r="VQK292"/>
      <c r="VQL292"/>
      <c r="VQM292"/>
      <c r="VQN292"/>
      <c r="VQO292"/>
      <c r="VQP292"/>
      <c r="VQQ292"/>
      <c r="VQR292"/>
      <c r="VQS292"/>
      <c r="VQT292"/>
      <c r="VQU292"/>
      <c r="VQV292"/>
      <c r="VQW292"/>
      <c r="VQX292"/>
      <c r="VQY292"/>
      <c r="VQZ292"/>
      <c r="VRA292"/>
      <c r="VRB292"/>
      <c r="VRC292"/>
      <c r="VRD292"/>
      <c r="VRE292"/>
      <c r="VRF292"/>
      <c r="VRG292"/>
      <c r="VRH292"/>
      <c r="VRI292"/>
      <c r="VRJ292"/>
      <c r="VRK292"/>
      <c r="VRL292"/>
      <c r="VRM292"/>
      <c r="VRN292"/>
      <c r="VRO292"/>
      <c r="VRP292"/>
      <c r="VRQ292"/>
      <c r="VRR292"/>
      <c r="VRS292"/>
      <c r="VRT292"/>
      <c r="VRU292"/>
      <c r="VRV292"/>
      <c r="VRW292"/>
      <c r="VRX292"/>
      <c r="VRY292"/>
      <c r="VRZ292"/>
      <c r="VSA292"/>
      <c r="VSB292"/>
      <c r="VSC292"/>
      <c r="VSD292"/>
      <c r="VSE292"/>
      <c r="VSF292"/>
      <c r="VSG292"/>
      <c r="VSH292"/>
      <c r="VSI292"/>
      <c r="VSJ292"/>
      <c r="VSK292"/>
      <c r="VSL292"/>
      <c r="VSM292"/>
      <c r="VSN292"/>
      <c r="VSO292"/>
      <c r="VSP292"/>
      <c r="VSQ292"/>
      <c r="VSR292"/>
      <c r="VSS292"/>
      <c r="VST292"/>
      <c r="VSU292"/>
      <c r="VSV292"/>
      <c r="VSW292"/>
      <c r="VSX292"/>
      <c r="VSY292"/>
      <c r="VSZ292"/>
      <c r="VTA292"/>
      <c r="VTB292"/>
      <c r="VTC292"/>
      <c r="VTD292"/>
      <c r="VTE292"/>
      <c r="VTF292"/>
      <c r="VTG292"/>
      <c r="VTH292"/>
      <c r="VTI292"/>
      <c r="VTJ292"/>
      <c r="VTK292"/>
      <c r="VTL292"/>
      <c r="VTM292"/>
      <c r="VTN292"/>
      <c r="VTO292"/>
      <c r="VTP292"/>
      <c r="VTQ292"/>
      <c r="VTR292"/>
      <c r="VTS292"/>
      <c r="VTT292"/>
      <c r="VTU292"/>
      <c r="VTV292"/>
      <c r="VTW292"/>
      <c r="VTX292"/>
      <c r="VTY292"/>
      <c r="VTZ292"/>
      <c r="VUA292"/>
      <c r="VUB292"/>
      <c r="VUC292"/>
      <c r="VUD292"/>
      <c r="VUE292"/>
      <c r="VUF292"/>
      <c r="VUG292"/>
      <c r="VUH292"/>
      <c r="VUI292"/>
      <c r="VUJ292"/>
      <c r="VUK292"/>
      <c r="VUL292"/>
      <c r="VUM292"/>
      <c r="VUN292"/>
      <c r="VUO292"/>
      <c r="VUP292"/>
      <c r="VUQ292"/>
      <c r="VUR292"/>
      <c r="VUS292"/>
      <c r="VUT292"/>
      <c r="VUU292"/>
      <c r="VUV292"/>
      <c r="VUW292"/>
      <c r="VUX292"/>
      <c r="VUY292"/>
      <c r="VUZ292"/>
      <c r="VVA292"/>
      <c r="VVB292"/>
      <c r="VVC292"/>
      <c r="VVD292"/>
      <c r="VVE292"/>
      <c r="VVF292"/>
      <c r="VVG292"/>
      <c r="VVH292"/>
      <c r="VVI292"/>
      <c r="VVJ292"/>
      <c r="VVK292"/>
      <c r="VVL292"/>
      <c r="VVM292"/>
      <c r="VVN292"/>
      <c r="VVO292"/>
      <c r="VVP292"/>
      <c r="VVQ292"/>
      <c r="VVR292"/>
      <c r="VVS292"/>
      <c r="VVT292"/>
      <c r="VVU292"/>
      <c r="VVV292"/>
      <c r="VVW292"/>
      <c r="VVX292"/>
      <c r="VVY292"/>
      <c r="VVZ292"/>
      <c r="VWA292"/>
      <c r="VWB292"/>
      <c r="VWC292"/>
      <c r="VWD292"/>
      <c r="VWE292"/>
      <c r="VWF292"/>
      <c r="VWG292"/>
      <c r="VWH292"/>
      <c r="VWI292"/>
      <c r="VWJ292"/>
      <c r="VWK292"/>
      <c r="VWL292"/>
      <c r="VWM292"/>
      <c r="VWN292"/>
      <c r="VWO292"/>
      <c r="VWP292"/>
      <c r="VWQ292"/>
      <c r="VWR292"/>
      <c r="VWS292"/>
      <c r="VWT292"/>
      <c r="VWU292"/>
      <c r="VWV292"/>
      <c r="VWW292"/>
      <c r="VWX292"/>
      <c r="VWY292"/>
      <c r="VWZ292"/>
      <c r="VXA292"/>
      <c r="VXB292"/>
      <c r="VXC292"/>
      <c r="VXD292"/>
      <c r="VXE292"/>
      <c r="VXF292"/>
      <c r="VXG292"/>
      <c r="VXH292"/>
      <c r="VXI292"/>
      <c r="VXJ292"/>
      <c r="VXK292"/>
      <c r="VXL292"/>
      <c r="VXM292"/>
      <c r="VXN292"/>
      <c r="VXO292"/>
      <c r="VXP292"/>
      <c r="VXQ292"/>
      <c r="VXR292"/>
      <c r="VXS292"/>
      <c r="VXT292"/>
      <c r="VXU292"/>
      <c r="VXV292"/>
      <c r="VXW292"/>
      <c r="VXX292"/>
      <c r="VXY292"/>
      <c r="VXZ292"/>
      <c r="VYA292"/>
      <c r="VYB292"/>
      <c r="VYC292"/>
      <c r="VYD292"/>
      <c r="VYE292"/>
      <c r="VYF292"/>
      <c r="VYG292"/>
      <c r="VYH292"/>
      <c r="VYI292"/>
      <c r="VYJ292"/>
      <c r="VYK292"/>
      <c r="VYL292"/>
      <c r="VYM292"/>
      <c r="VYN292"/>
      <c r="VYO292"/>
      <c r="VYP292"/>
      <c r="VYQ292"/>
      <c r="VYR292"/>
      <c r="VYS292"/>
      <c r="VYT292"/>
      <c r="VYU292"/>
      <c r="VYV292"/>
      <c r="VYW292"/>
      <c r="VYX292"/>
      <c r="VYY292"/>
      <c r="VYZ292"/>
      <c r="VZA292"/>
      <c r="VZB292"/>
      <c r="VZC292"/>
      <c r="VZD292"/>
      <c r="VZE292"/>
      <c r="VZF292"/>
      <c r="VZG292"/>
      <c r="VZH292"/>
      <c r="VZI292"/>
      <c r="VZJ292"/>
      <c r="VZK292"/>
      <c r="VZL292"/>
      <c r="VZM292"/>
      <c r="VZN292"/>
      <c r="VZO292"/>
      <c r="VZP292"/>
      <c r="VZQ292"/>
      <c r="VZR292"/>
      <c r="VZS292"/>
      <c r="VZT292"/>
      <c r="VZU292"/>
      <c r="VZV292"/>
      <c r="VZW292"/>
      <c r="VZX292"/>
      <c r="VZY292"/>
      <c r="VZZ292"/>
      <c r="WAA292"/>
      <c r="WAB292"/>
      <c r="WAC292"/>
      <c r="WAD292"/>
      <c r="WAE292"/>
      <c r="WAF292"/>
      <c r="WAG292"/>
      <c r="WAH292"/>
      <c r="WAI292"/>
      <c r="WAJ292"/>
      <c r="WAK292"/>
      <c r="WAL292"/>
      <c r="WAM292"/>
      <c r="WAN292"/>
      <c r="WAO292"/>
      <c r="WAP292"/>
      <c r="WAQ292"/>
      <c r="WAR292"/>
      <c r="WAS292"/>
      <c r="WAT292"/>
      <c r="WAU292"/>
      <c r="WAV292"/>
      <c r="WAW292"/>
      <c r="WAX292"/>
      <c r="WAY292"/>
      <c r="WAZ292"/>
      <c r="WBA292"/>
      <c r="WBB292"/>
      <c r="WBC292"/>
      <c r="WBD292"/>
      <c r="WBE292"/>
      <c r="WBF292"/>
      <c r="WBG292"/>
      <c r="WBH292"/>
      <c r="WBI292"/>
      <c r="WBJ292"/>
      <c r="WBK292"/>
      <c r="WBL292"/>
      <c r="WBM292"/>
      <c r="WBN292"/>
      <c r="WBO292"/>
      <c r="WBP292"/>
      <c r="WBQ292"/>
      <c r="WBR292"/>
      <c r="WBS292"/>
      <c r="WBT292"/>
      <c r="WBU292"/>
      <c r="WBV292"/>
      <c r="WBW292"/>
      <c r="WBX292"/>
      <c r="WBY292"/>
      <c r="WBZ292"/>
      <c r="WCA292"/>
      <c r="WCB292"/>
      <c r="WCC292"/>
      <c r="WCD292"/>
      <c r="WCE292"/>
      <c r="WCF292"/>
      <c r="WCG292"/>
      <c r="WCH292"/>
      <c r="WCI292"/>
      <c r="WCJ292"/>
      <c r="WCK292"/>
      <c r="WCL292"/>
      <c r="WCM292"/>
      <c r="WCN292"/>
      <c r="WCO292"/>
      <c r="WCP292"/>
      <c r="WCQ292"/>
      <c r="WCR292"/>
      <c r="WCS292"/>
      <c r="WCT292"/>
      <c r="WCU292"/>
      <c r="WCV292"/>
      <c r="WCW292"/>
      <c r="WCX292"/>
      <c r="WCY292"/>
      <c r="WCZ292"/>
      <c r="WDA292"/>
      <c r="WDB292"/>
      <c r="WDC292"/>
      <c r="WDD292"/>
      <c r="WDE292"/>
      <c r="WDF292"/>
      <c r="WDG292"/>
      <c r="WDH292"/>
      <c r="WDI292"/>
      <c r="WDJ292"/>
      <c r="WDK292"/>
      <c r="WDL292"/>
      <c r="WDM292"/>
      <c r="WDN292"/>
      <c r="WDO292"/>
      <c r="WDP292"/>
      <c r="WDQ292"/>
      <c r="WDR292"/>
      <c r="WDS292"/>
      <c r="WDT292"/>
      <c r="WDU292"/>
      <c r="WDV292"/>
      <c r="WDW292"/>
      <c r="WDX292"/>
      <c r="WDY292"/>
      <c r="WDZ292"/>
      <c r="WEA292"/>
      <c r="WEB292"/>
      <c r="WEC292"/>
      <c r="WED292"/>
      <c r="WEE292"/>
      <c r="WEF292"/>
      <c r="WEG292"/>
      <c r="WEH292"/>
      <c r="WEI292"/>
      <c r="WEJ292"/>
      <c r="WEK292"/>
      <c r="WEL292"/>
      <c r="WEM292"/>
      <c r="WEN292"/>
      <c r="WEO292"/>
      <c r="WEP292"/>
      <c r="WEQ292"/>
      <c r="WER292"/>
      <c r="WES292"/>
      <c r="WET292"/>
      <c r="WEU292"/>
      <c r="WEV292"/>
      <c r="WEW292"/>
      <c r="WEX292"/>
      <c r="WEY292"/>
      <c r="WEZ292"/>
      <c r="WFA292"/>
      <c r="WFB292"/>
      <c r="WFC292"/>
      <c r="WFD292"/>
      <c r="WFE292"/>
      <c r="WFF292"/>
      <c r="WFG292"/>
      <c r="WFH292"/>
      <c r="WFI292"/>
      <c r="WFJ292"/>
      <c r="WFK292"/>
      <c r="WFL292"/>
      <c r="WFM292"/>
      <c r="WFN292"/>
      <c r="WFO292"/>
      <c r="WFP292"/>
      <c r="WFQ292"/>
      <c r="WFR292"/>
      <c r="WFS292"/>
      <c r="WFT292"/>
      <c r="WFU292"/>
      <c r="WFV292"/>
      <c r="WFW292"/>
      <c r="WFX292"/>
      <c r="WFY292"/>
      <c r="WFZ292"/>
      <c r="WGA292"/>
      <c r="WGB292"/>
      <c r="WGC292"/>
      <c r="WGD292"/>
      <c r="WGE292"/>
      <c r="WGF292"/>
      <c r="WGG292"/>
      <c r="WGH292"/>
      <c r="WGI292"/>
      <c r="WGJ292"/>
      <c r="WGK292"/>
      <c r="WGL292"/>
      <c r="WGM292"/>
      <c r="WGN292"/>
      <c r="WGO292"/>
      <c r="WGP292"/>
      <c r="WGQ292"/>
      <c r="WGR292"/>
      <c r="WGS292"/>
      <c r="WGT292"/>
      <c r="WGU292"/>
      <c r="WGV292"/>
      <c r="WGW292"/>
      <c r="WGX292"/>
      <c r="WGY292"/>
      <c r="WGZ292"/>
      <c r="WHA292"/>
      <c r="WHB292"/>
      <c r="WHC292"/>
      <c r="WHD292"/>
      <c r="WHE292"/>
      <c r="WHF292"/>
      <c r="WHG292"/>
      <c r="WHH292"/>
      <c r="WHI292"/>
      <c r="WHJ292"/>
      <c r="WHK292"/>
      <c r="WHL292"/>
      <c r="WHM292"/>
      <c r="WHN292"/>
      <c r="WHO292"/>
      <c r="WHP292"/>
      <c r="WHQ292"/>
      <c r="WHR292"/>
      <c r="WHS292"/>
      <c r="WHT292"/>
      <c r="WHU292"/>
      <c r="WHV292"/>
      <c r="WHW292"/>
      <c r="WHX292"/>
      <c r="WHY292"/>
      <c r="WHZ292"/>
      <c r="WIA292"/>
      <c r="WIB292"/>
      <c r="WIC292"/>
      <c r="WID292"/>
      <c r="WIE292"/>
      <c r="WIF292"/>
      <c r="WIG292"/>
      <c r="WIH292"/>
      <c r="WII292"/>
      <c r="WIJ292"/>
      <c r="WIK292"/>
      <c r="WIL292"/>
      <c r="WIM292"/>
      <c r="WIN292"/>
      <c r="WIO292"/>
      <c r="WIP292"/>
      <c r="WIQ292"/>
      <c r="WIR292"/>
      <c r="WIS292"/>
      <c r="WIT292"/>
      <c r="WIU292"/>
      <c r="WIV292"/>
      <c r="WIW292"/>
      <c r="WIX292"/>
      <c r="WIY292"/>
      <c r="WIZ292"/>
      <c r="WJA292"/>
      <c r="WJB292"/>
      <c r="WJC292"/>
      <c r="WJD292"/>
      <c r="WJE292"/>
      <c r="WJF292"/>
      <c r="WJG292"/>
      <c r="WJH292"/>
      <c r="WJI292"/>
      <c r="WJJ292"/>
      <c r="WJK292"/>
      <c r="WJL292"/>
      <c r="WJM292"/>
      <c r="WJN292"/>
      <c r="WJO292"/>
      <c r="WJP292"/>
      <c r="WJQ292"/>
      <c r="WJR292"/>
      <c r="WJS292"/>
      <c r="WJT292"/>
      <c r="WJU292"/>
      <c r="WJV292"/>
      <c r="WJW292"/>
      <c r="WJX292"/>
      <c r="WJY292"/>
      <c r="WJZ292"/>
      <c r="WKA292"/>
      <c r="WKB292"/>
      <c r="WKC292"/>
      <c r="WKD292"/>
      <c r="WKE292"/>
      <c r="WKF292"/>
      <c r="WKG292"/>
      <c r="WKH292"/>
      <c r="WKI292"/>
      <c r="WKJ292"/>
      <c r="WKK292"/>
      <c r="WKL292"/>
      <c r="WKM292"/>
      <c r="WKN292"/>
      <c r="WKO292"/>
      <c r="WKP292"/>
      <c r="WKQ292"/>
      <c r="WKR292"/>
      <c r="WKS292"/>
      <c r="WKT292"/>
      <c r="WKU292"/>
      <c r="WKV292"/>
      <c r="WKW292"/>
      <c r="WKX292"/>
      <c r="WKY292"/>
      <c r="WKZ292"/>
      <c r="WLA292"/>
      <c r="WLB292"/>
      <c r="WLC292"/>
      <c r="WLD292"/>
      <c r="WLE292"/>
      <c r="WLF292"/>
      <c r="WLG292"/>
      <c r="WLH292"/>
      <c r="WLI292"/>
      <c r="WLJ292"/>
      <c r="WLK292"/>
      <c r="WLL292"/>
      <c r="WLM292"/>
      <c r="WLN292"/>
      <c r="WLO292"/>
      <c r="WLP292"/>
      <c r="WLQ292"/>
      <c r="WLR292"/>
      <c r="WLS292"/>
      <c r="WLT292"/>
      <c r="WLU292"/>
      <c r="WLV292"/>
      <c r="WLW292"/>
      <c r="WLX292"/>
      <c r="WLY292"/>
      <c r="WLZ292"/>
      <c r="WMA292"/>
      <c r="WMB292"/>
      <c r="WMC292"/>
      <c r="WMD292"/>
      <c r="WME292"/>
      <c r="WMF292"/>
      <c r="WMG292"/>
      <c r="WMH292"/>
      <c r="WMI292"/>
      <c r="WMJ292"/>
      <c r="WMK292"/>
      <c r="WML292"/>
      <c r="WMM292"/>
      <c r="WMN292"/>
      <c r="WMO292"/>
      <c r="WMP292"/>
      <c r="WMQ292"/>
      <c r="WMR292"/>
      <c r="WMS292"/>
      <c r="WMT292"/>
      <c r="WMU292"/>
      <c r="WMV292"/>
      <c r="WMW292"/>
      <c r="WMX292"/>
      <c r="WMY292"/>
      <c r="WMZ292"/>
      <c r="WNA292"/>
      <c r="WNB292"/>
      <c r="WNC292"/>
      <c r="WND292"/>
      <c r="WNE292"/>
      <c r="WNF292"/>
      <c r="WNG292"/>
      <c r="WNH292"/>
      <c r="WNI292"/>
      <c r="WNJ292"/>
      <c r="WNK292"/>
      <c r="WNL292"/>
      <c r="WNM292"/>
      <c r="WNN292"/>
      <c r="WNO292"/>
      <c r="WNP292"/>
      <c r="WNQ292"/>
      <c r="WNR292"/>
      <c r="WNS292"/>
      <c r="WNT292"/>
      <c r="WNU292"/>
      <c r="WNV292"/>
      <c r="WNW292"/>
      <c r="WNX292"/>
      <c r="WNY292"/>
      <c r="WNZ292"/>
      <c r="WOA292"/>
      <c r="WOB292"/>
      <c r="WOC292"/>
      <c r="WOD292"/>
      <c r="WOE292"/>
      <c r="WOF292"/>
      <c r="WOG292"/>
      <c r="WOH292"/>
      <c r="WOI292"/>
      <c r="WOJ292"/>
      <c r="WOK292"/>
      <c r="WOL292"/>
      <c r="WOM292"/>
      <c r="WON292"/>
      <c r="WOO292"/>
      <c r="WOP292"/>
      <c r="WOQ292"/>
      <c r="WOR292"/>
      <c r="WOS292"/>
      <c r="WOT292"/>
      <c r="WOU292"/>
      <c r="WOV292"/>
      <c r="WOW292"/>
      <c r="WOX292"/>
      <c r="WOY292"/>
      <c r="WOZ292"/>
      <c r="WPA292"/>
      <c r="WPB292"/>
      <c r="WPC292"/>
      <c r="WPD292"/>
      <c r="WPE292"/>
      <c r="WPF292"/>
      <c r="WPG292"/>
      <c r="WPH292"/>
      <c r="WPI292"/>
      <c r="WPJ292"/>
      <c r="WPK292"/>
      <c r="WPL292"/>
      <c r="WPM292"/>
      <c r="WPN292"/>
      <c r="WPO292"/>
      <c r="WPP292"/>
      <c r="WPQ292"/>
      <c r="WPR292"/>
      <c r="WPS292"/>
      <c r="WPT292"/>
      <c r="WPU292"/>
      <c r="WPV292"/>
      <c r="WPW292"/>
      <c r="WPX292"/>
      <c r="WPY292"/>
      <c r="WPZ292"/>
      <c r="WQA292"/>
      <c r="WQB292"/>
      <c r="WQC292"/>
      <c r="WQD292"/>
      <c r="WQE292"/>
      <c r="WQF292"/>
      <c r="WQG292"/>
      <c r="WQH292"/>
      <c r="WQI292"/>
      <c r="WQJ292"/>
      <c r="WQK292"/>
      <c r="WQL292"/>
      <c r="WQM292"/>
      <c r="WQN292"/>
      <c r="WQO292"/>
      <c r="WQP292"/>
      <c r="WQQ292"/>
      <c r="WQR292"/>
      <c r="WQS292"/>
      <c r="WQT292"/>
      <c r="WQU292"/>
      <c r="WQV292"/>
      <c r="WQW292"/>
      <c r="WQX292"/>
      <c r="WQY292"/>
      <c r="WQZ292"/>
      <c r="WRA292"/>
      <c r="WRB292"/>
      <c r="WRC292"/>
      <c r="WRD292"/>
      <c r="WRE292"/>
      <c r="WRF292"/>
      <c r="WRG292"/>
      <c r="WRH292"/>
      <c r="WRI292"/>
      <c r="WRJ292"/>
      <c r="WRK292"/>
      <c r="WRL292"/>
      <c r="WRM292"/>
      <c r="WRN292"/>
      <c r="WRO292"/>
      <c r="WRP292"/>
      <c r="WRQ292"/>
      <c r="WRR292"/>
      <c r="WRS292"/>
      <c r="WRT292"/>
      <c r="WRU292"/>
      <c r="WRV292"/>
      <c r="WRW292"/>
      <c r="WRX292"/>
      <c r="WRY292"/>
      <c r="WRZ292"/>
      <c r="WSA292"/>
      <c r="WSB292"/>
      <c r="WSC292"/>
      <c r="WSD292"/>
      <c r="WSE292"/>
      <c r="WSF292"/>
      <c r="WSG292"/>
      <c r="WSH292"/>
      <c r="WSI292"/>
      <c r="WSJ292"/>
      <c r="WSK292"/>
      <c r="WSL292"/>
      <c r="WSM292"/>
      <c r="WSN292"/>
      <c r="WSO292"/>
      <c r="WSP292"/>
      <c r="WSQ292"/>
      <c r="WSR292"/>
      <c r="WSS292"/>
      <c r="WST292"/>
      <c r="WSU292"/>
      <c r="WSV292"/>
      <c r="WSW292"/>
      <c r="WSX292"/>
      <c r="WSY292"/>
      <c r="WSZ292"/>
      <c r="WTA292"/>
      <c r="WTB292"/>
      <c r="WTC292"/>
      <c r="WTD292"/>
      <c r="WTE292"/>
      <c r="WTF292"/>
      <c r="WTG292"/>
      <c r="WTH292"/>
      <c r="WTI292"/>
      <c r="WTJ292"/>
      <c r="WTK292"/>
      <c r="WTL292"/>
      <c r="WTM292"/>
      <c r="WTN292"/>
      <c r="WTO292"/>
      <c r="WTP292"/>
      <c r="WTQ292"/>
      <c r="WTR292"/>
      <c r="WTS292"/>
      <c r="WTT292"/>
      <c r="WTU292"/>
      <c r="WTV292"/>
      <c r="WTW292"/>
      <c r="WTX292"/>
      <c r="WTY292"/>
      <c r="WTZ292"/>
      <c r="WUA292"/>
      <c r="WUB292"/>
      <c r="WUC292"/>
      <c r="WUD292"/>
      <c r="WUE292"/>
      <c r="WUF292"/>
      <c r="WUG292"/>
      <c r="WUH292"/>
      <c r="WUI292"/>
      <c r="WUJ292"/>
      <c r="WUK292"/>
      <c r="WUL292"/>
      <c r="WUM292"/>
      <c r="WUN292"/>
      <c r="WUO292"/>
      <c r="WUP292"/>
      <c r="WUQ292"/>
      <c r="WUR292"/>
      <c r="WUS292"/>
      <c r="WUT292"/>
      <c r="WUU292"/>
      <c r="WUV292"/>
      <c r="WUW292"/>
      <c r="WUX292"/>
      <c r="WUY292"/>
      <c r="WUZ292"/>
      <c r="WVA292"/>
      <c r="WVB292"/>
      <c r="WVC292"/>
      <c r="WVD292"/>
      <c r="WVE292"/>
      <c r="WVF292"/>
      <c r="WVG292"/>
      <c r="WVH292"/>
      <c r="WVI292"/>
      <c r="WVJ292"/>
      <c r="WVK292"/>
      <c r="WVL292"/>
      <c r="WVM292"/>
      <c r="WVN292"/>
      <c r="WVO292"/>
      <c r="WVP292"/>
      <c r="WVQ292"/>
      <c r="WVR292"/>
      <c r="WVS292"/>
      <c r="WVT292"/>
      <c r="WVU292"/>
      <c r="WVV292"/>
      <c r="WVW292"/>
      <c r="WVX292"/>
      <c r="WVY292"/>
      <c r="WVZ292"/>
      <c r="WWA292"/>
      <c r="WWB292"/>
      <c r="WWC292"/>
      <c r="WWD292"/>
      <c r="WWE292"/>
      <c r="WWF292"/>
      <c r="WWG292"/>
      <c r="WWH292"/>
      <c r="WWI292"/>
      <c r="WWJ292"/>
      <c r="WWK292"/>
      <c r="WWL292"/>
      <c r="WWM292"/>
      <c r="WWN292"/>
      <c r="WWO292"/>
      <c r="WWP292"/>
      <c r="WWQ292"/>
      <c r="WWR292"/>
      <c r="WWS292"/>
      <c r="WWT292"/>
      <c r="WWU292"/>
      <c r="WWV292"/>
      <c r="WWW292"/>
      <c r="WWX292"/>
      <c r="WWY292"/>
      <c r="WWZ292"/>
      <c r="WXA292"/>
      <c r="WXB292"/>
      <c r="WXC292"/>
      <c r="WXD292"/>
      <c r="WXE292"/>
      <c r="WXF292"/>
      <c r="WXG292"/>
      <c r="WXH292"/>
      <c r="WXI292"/>
      <c r="WXJ292"/>
      <c r="WXK292"/>
      <c r="WXL292"/>
      <c r="WXM292"/>
      <c r="WXN292"/>
      <c r="WXO292"/>
      <c r="WXP292"/>
      <c r="WXQ292"/>
      <c r="WXR292"/>
      <c r="WXS292"/>
      <c r="WXT292"/>
      <c r="WXU292"/>
      <c r="WXV292"/>
      <c r="WXW292"/>
      <c r="WXX292"/>
      <c r="WXY292"/>
      <c r="WXZ292"/>
      <c r="WYA292"/>
      <c r="WYB292"/>
      <c r="WYC292"/>
      <c r="WYD292"/>
      <c r="WYE292"/>
      <c r="WYF292"/>
      <c r="WYG292"/>
      <c r="WYH292"/>
      <c r="WYI292"/>
      <c r="WYJ292"/>
      <c r="WYK292"/>
      <c r="WYL292"/>
      <c r="WYM292"/>
      <c r="WYN292"/>
      <c r="WYO292"/>
      <c r="WYP292"/>
      <c r="WYQ292"/>
      <c r="WYR292"/>
      <c r="WYS292"/>
      <c r="WYT292"/>
      <c r="WYU292"/>
      <c r="WYV292"/>
      <c r="WYW292"/>
      <c r="WYX292"/>
      <c r="WYY292"/>
      <c r="WYZ292"/>
      <c r="WZA292"/>
      <c r="WZB292"/>
      <c r="WZC292"/>
      <c r="WZD292"/>
      <c r="WZE292"/>
      <c r="WZF292"/>
      <c r="WZG292"/>
      <c r="WZH292"/>
      <c r="WZI292"/>
      <c r="WZJ292"/>
      <c r="WZK292"/>
      <c r="WZL292"/>
      <c r="WZM292"/>
      <c r="WZN292"/>
      <c r="WZO292"/>
      <c r="WZP292"/>
      <c r="WZQ292"/>
      <c r="WZR292"/>
      <c r="WZS292"/>
      <c r="WZT292"/>
      <c r="WZU292"/>
      <c r="WZV292"/>
      <c r="WZW292"/>
      <c r="WZX292"/>
      <c r="WZY292"/>
      <c r="WZZ292"/>
      <c r="XAA292"/>
      <c r="XAB292"/>
      <c r="XAC292"/>
      <c r="XAD292"/>
      <c r="XAE292"/>
      <c r="XAF292"/>
      <c r="XAG292"/>
      <c r="XAH292"/>
      <c r="XAI292"/>
      <c r="XAJ292"/>
      <c r="XAK292"/>
      <c r="XAL292"/>
      <c r="XAM292"/>
      <c r="XAN292"/>
      <c r="XAO292"/>
      <c r="XAP292"/>
      <c r="XAQ292"/>
      <c r="XAR292"/>
      <c r="XAS292"/>
      <c r="XAT292"/>
      <c r="XAU292"/>
      <c r="XAV292"/>
      <c r="XAW292"/>
      <c r="XAX292"/>
      <c r="XAY292"/>
      <c r="XAZ292"/>
      <c r="XBA292"/>
      <c r="XBB292"/>
      <c r="XBC292"/>
      <c r="XBD292"/>
      <c r="XBE292"/>
      <c r="XBF292"/>
      <c r="XBG292"/>
      <c r="XBH292"/>
      <c r="XBI292"/>
      <c r="XBJ292"/>
      <c r="XBK292"/>
      <c r="XBL292"/>
      <c r="XBM292"/>
      <c r="XBN292"/>
      <c r="XBO292"/>
      <c r="XBP292"/>
      <c r="XBQ292"/>
      <c r="XBR292"/>
      <c r="XBS292"/>
      <c r="XBT292"/>
      <c r="XBU292"/>
      <c r="XBV292"/>
      <c r="XBW292"/>
      <c r="XBX292"/>
      <c r="XBY292"/>
      <c r="XBZ292"/>
      <c r="XCA292"/>
      <c r="XCB292"/>
      <c r="XCC292"/>
      <c r="XCD292"/>
      <c r="XCE292"/>
      <c r="XCF292"/>
      <c r="XCG292"/>
      <c r="XCH292"/>
      <c r="XCI292"/>
      <c r="XCJ292"/>
      <c r="XCK292"/>
      <c r="XCL292"/>
      <c r="XCM292"/>
      <c r="XCN292"/>
      <c r="XCO292"/>
      <c r="XCP292"/>
      <c r="XCQ292"/>
      <c r="XCR292"/>
      <c r="XCS292"/>
      <c r="XCT292"/>
      <c r="XCU292"/>
      <c r="XCV292"/>
      <c r="XCW292"/>
      <c r="XCX292"/>
      <c r="XCY292"/>
      <c r="XCZ292"/>
      <c r="XDA292"/>
      <c r="XDB292"/>
      <c r="XDC292"/>
      <c r="XDD292"/>
      <c r="XDE292"/>
      <c r="XDF292"/>
      <c r="XDG292"/>
      <c r="XDH292"/>
      <c r="XDI292"/>
      <c r="XDJ292"/>
      <c r="XDK292"/>
      <c r="XDL292"/>
      <c r="XDM292"/>
      <c r="XDN292"/>
      <c r="XDO292"/>
      <c r="XDP292"/>
      <c r="XDQ292"/>
      <c r="XDR292"/>
      <c r="XDS292"/>
      <c r="XDT292"/>
      <c r="XDU292"/>
      <c r="XDV292"/>
      <c r="XDW292"/>
      <c r="XDX292"/>
      <c r="XDY292"/>
      <c r="XDZ292"/>
      <c r="XEA292"/>
      <c r="XEB292"/>
      <c r="XEC292"/>
      <c r="XED292"/>
      <c r="XEE292"/>
      <c r="XEF292"/>
      <c r="XEG292"/>
      <c r="XEH292"/>
      <c r="XEI292"/>
      <c r="XEJ292"/>
      <c r="XEK292"/>
      <c r="XEL292"/>
      <c r="XEM292"/>
      <c r="XEN292"/>
      <c r="XEO292"/>
      <c r="XEP292"/>
      <c r="XEQ292"/>
      <c r="XER292"/>
      <c r="XES292"/>
      <c r="XET292"/>
      <c r="XEU292"/>
      <c r="XEV292"/>
      <c r="XEW292"/>
      <c r="XEX292"/>
      <c r="XEY292"/>
      <c r="XEZ292"/>
      <c r="XFA292"/>
      <c r="XFB292"/>
      <c r="XFC292"/>
      <c r="XFD292"/>
    </row>
    <row r="293" spans="1:16384">
      <c r="A293"/>
      <c r="B293"/>
      <c r="C293"/>
      <c r="D293"/>
      <c r="E293" s="79">
        <v>0.28999999999999998</v>
      </c>
      <c r="F293" s="77">
        <f t="shared" si="182"/>
        <v>0.46005302975255319</v>
      </c>
      <c r="G293"/>
      <c r="H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  <c r="GJ293"/>
      <c r="GK293"/>
      <c r="GL293"/>
      <c r="GM293"/>
      <c r="GN293"/>
      <c r="GO293"/>
      <c r="GP293"/>
      <c r="GQ293"/>
      <c r="GR293"/>
      <c r="GS293"/>
      <c r="GT293"/>
      <c r="GU293"/>
      <c r="GV293"/>
      <c r="GW293"/>
      <c r="GX293"/>
      <c r="GY293"/>
      <c r="GZ293"/>
      <c r="HA293"/>
      <c r="HB293"/>
      <c r="HC293"/>
      <c r="HD293"/>
      <c r="HE293"/>
      <c r="HF293"/>
      <c r="HG293"/>
      <c r="HH293"/>
      <c r="HI293"/>
      <c r="HJ293"/>
      <c r="HK293"/>
      <c r="HL293"/>
      <c r="HM293"/>
      <c r="HN293"/>
      <c r="HO293"/>
      <c r="HP293"/>
      <c r="HQ293"/>
      <c r="HR293"/>
      <c r="HS293"/>
      <c r="HT293"/>
      <c r="HU293"/>
      <c r="HV293"/>
      <c r="HW293"/>
      <c r="HX293"/>
      <c r="HY293"/>
      <c r="HZ293"/>
      <c r="IA293"/>
      <c r="IB293"/>
      <c r="IC293"/>
      <c r="ID293"/>
      <c r="IE293"/>
      <c r="IF293"/>
      <c r="IG293"/>
      <c r="IH293"/>
      <c r="II293"/>
      <c r="IJ293"/>
      <c r="IK293"/>
      <c r="IL293"/>
      <c r="IM293"/>
      <c r="IN293"/>
      <c r="IO293"/>
      <c r="IP293"/>
      <c r="IQ293"/>
      <c r="IR293"/>
      <c r="IS293"/>
      <c r="IT293"/>
      <c r="IU293"/>
      <c r="IV293"/>
      <c r="IW293"/>
      <c r="IX293"/>
      <c r="IY293"/>
      <c r="IZ293"/>
      <c r="JA293"/>
      <c r="JB293"/>
      <c r="JC293"/>
      <c r="JD293"/>
      <c r="JE293"/>
      <c r="JF293"/>
      <c r="JG293"/>
      <c r="JH293"/>
      <c r="JI293"/>
      <c r="JJ293"/>
      <c r="JK293"/>
      <c r="JL293"/>
      <c r="JM293"/>
      <c r="JN293"/>
      <c r="JO293"/>
      <c r="JP293"/>
      <c r="JQ293"/>
      <c r="JR293"/>
      <c r="JS293"/>
      <c r="JT293"/>
      <c r="JU293"/>
      <c r="JV293"/>
      <c r="JW293"/>
      <c r="JX293"/>
      <c r="JY293"/>
      <c r="JZ293"/>
      <c r="KA293"/>
      <c r="KB293"/>
      <c r="KC293"/>
      <c r="KD293"/>
      <c r="KE293"/>
      <c r="KF293"/>
      <c r="KG293"/>
      <c r="KH293"/>
      <c r="KI293"/>
      <c r="KJ293"/>
      <c r="KK293"/>
      <c r="KL293"/>
      <c r="KM293"/>
      <c r="KN293"/>
      <c r="KO293"/>
      <c r="KP293"/>
      <c r="KQ293"/>
      <c r="KR293"/>
      <c r="KS293"/>
      <c r="KT293"/>
      <c r="KU293"/>
      <c r="KV293"/>
      <c r="KW293"/>
      <c r="KX293"/>
      <c r="KY293"/>
      <c r="KZ293"/>
      <c r="LA293"/>
      <c r="LB293"/>
      <c r="LC293"/>
      <c r="LD293"/>
      <c r="LE293"/>
      <c r="LF293"/>
      <c r="LG293"/>
      <c r="LH293"/>
      <c r="LI293"/>
      <c r="LJ293"/>
      <c r="LK293"/>
      <c r="LL293"/>
      <c r="LM293"/>
      <c r="LN293"/>
      <c r="LO293"/>
      <c r="LP293"/>
      <c r="LQ293"/>
      <c r="LR293"/>
      <c r="LS293"/>
      <c r="LT293"/>
      <c r="LU293"/>
      <c r="LV293"/>
      <c r="LW293"/>
      <c r="LX293"/>
      <c r="LY293"/>
      <c r="LZ293"/>
      <c r="MA293"/>
      <c r="MB293"/>
      <c r="MC293"/>
      <c r="MD293"/>
      <c r="ME293"/>
      <c r="MF293"/>
      <c r="MG293"/>
      <c r="MH293"/>
      <c r="MI293"/>
      <c r="MJ293"/>
      <c r="MK293"/>
      <c r="ML293"/>
      <c r="MM293"/>
      <c r="MN293"/>
      <c r="MO293"/>
      <c r="MP293"/>
      <c r="MQ293"/>
      <c r="MR293"/>
      <c r="MS293"/>
      <c r="MT293"/>
      <c r="MU293"/>
      <c r="MV293"/>
      <c r="MW293"/>
      <c r="MX293"/>
      <c r="MY293"/>
      <c r="MZ293"/>
      <c r="NA293"/>
      <c r="NB293"/>
      <c r="NC293"/>
      <c r="ND293"/>
      <c r="NE293"/>
      <c r="NF293"/>
      <c r="NG293"/>
      <c r="NH293"/>
      <c r="NI293"/>
      <c r="NJ293"/>
      <c r="NK293"/>
      <c r="NL293"/>
      <c r="NM293"/>
      <c r="NN293"/>
      <c r="NO293"/>
      <c r="NP293"/>
      <c r="NQ293"/>
      <c r="NR293"/>
      <c r="NS293"/>
      <c r="NT293"/>
      <c r="NU293"/>
      <c r="NV293"/>
      <c r="NW293"/>
      <c r="NX293"/>
      <c r="NY293"/>
      <c r="NZ293"/>
      <c r="OA293"/>
      <c r="OB293"/>
      <c r="OC293"/>
      <c r="OD293"/>
      <c r="OE293"/>
      <c r="OF293"/>
      <c r="OG293"/>
      <c r="OH293"/>
      <c r="OI293"/>
      <c r="OJ293"/>
      <c r="OK293"/>
      <c r="OL293"/>
      <c r="OM293"/>
      <c r="ON293"/>
      <c r="OO293"/>
      <c r="OP293"/>
      <c r="OQ293"/>
      <c r="OR293"/>
      <c r="OS293"/>
      <c r="OT293"/>
      <c r="OU293"/>
      <c r="OV293"/>
      <c r="OW293"/>
      <c r="OX293"/>
      <c r="OY293"/>
      <c r="OZ293"/>
      <c r="PA293"/>
      <c r="PB293"/>
      <c r="PC293"/>
      <c r="PD293"/>
      <c r="PE293"/>
      <c r="PF293"/>
      <c r="PG293"/>
      <c r="PH293"/>
      <c r="PI293"/>
      <c r="PJ293"/>
      <c r="PK293"/>
      <c r="PL293"/>
      <c r="PM293"/>
      <c r="PN293"/>
      <c r="PO293"/>
      <c r="PP293"/>
      <c r="PQ293"/>
      <c r="PR293"/>
      <c r="PS293"/>
      <c r="PT293"/>
      <c r="PU293"/>
      <c r="PV293"/>
      <c r="PW293"/>
      <c r="PX293"/>
      <c r="PY293"/>
      <c r="PZ293"/>
      <c r="QA293"/>
      <c r="QB293"/>
      <c r="QC293"/>
      <c r="QD293"/>
      <c r="QE293"/>
      <c r="QF293"/>
      <c r="QG293"/>
      <c r="QH293"/>
      <c r="QI293"/>
      <c r="QJ293"/>
      <c r="QK293"/>
      <c r="QL293"/>
      <c r="QM293"/>
      <c r="QN293"/>
      <c r="QO293"/>
      <c r="QP293"/>
      <c r="QQ293"/>
      <c r="QR293"/>
      <c r="QS293"/>
      <c r="QT293"/>
      <c r="QU293"/>
      <c r="QV293"/>
      <c r="QW293"/>
      <c r="QX293"/>
      <c r="QY293"/>
      <c r="QZ293"/>
      <c r="RA293"/>
      <c r="RB293"/>
      <c r="RC293"/>
      <c r="RD293"/>
      <c r="RE293"/>
      <c r="RF293"/>
      <c r="RG293"/>
      <c r="RH293"/>
      <c r="RI293"/>
      <c r="RJ293"/>
      <c r="RK293"/>
      <c r="RL293"/>
      <c r="RM293"/>
      <c r="RN293"/>
      <c r="RO293"/>
      <c r="RP293"/>
      <c r="RQ293"/>
      <c r="RR293"/>
      <c r="RS293"/>
      <c r="RT293"/>
      <c r="RU293"/>
      <c r="RV293"/>
      <c r="RW293"/>
      <c r="RX293"/>
      <c r="RY293"/>
      <c r="RZ293"/>
      <c r="SA293"/>
      <c r="SB293"/>
      <c r="SC293"/>
      <c r="SD293"/>
      <c r="SE293"/>
      <c r="SF293"/>
      <c r="SG293"/>
      <c r="SH293"/>
      <c r="SI293"/>
      <c r="SJ293"/>
      <c r="SK293"/>
      <c r="SL293"/>
      <c r="SM293"/>
      <c r="SN293"/>
      <c r="SO293"/>
      <c r="SP293"/>
      <c r="SQ293"/>
      <c r="SR293"/>
      <c r="SS293"/>
      <c r="ST293"/>
      <c r="SU293"/>
      <c r="SV293"/>
      <c r="SW293"/>
      <c r="SX293"/>
      <c r="SY293"/>
      <c r="SZ293"/>
      <c r="TA293"/>
      <c r="TB293"/>
      <c r="TC293"/>
      <c r="TD293"/>
      <c r="TE293"/>
      <c r="TF293"/>
      <c r="TG293"/>
      <c r="TH293"/>
      <c r="TI293"/>
      <c r="TJ293"/>
      <c r="TK293"/>
      <c r="TL293"/>
      <c r="TM293"/>
      <c r="TN293"/>
      <c r="TO293"/>
      <c r="TP293"/>
      <c r="TQ293"/>
      <c r="TR293"/>
      <c r="TS293"/>
      <c r="TT293"/>
      <c r="TU293"/>
      <c r="TV293"/>
      <c r="TW293"/>
      <c r="TX293"/>
      <c r="TY293"/>
      <c r="TZ293"/>
      <c r="UA293"/>
      <c r="UB293"/>
      <c r="UC293"/>
      <c r="UD293"/>
      <c r="UE293"/>
      <c r="UF293"/>
      <c r="UG293"/>
      <c r="UH293"/>
      <c r="UI293"/>
      <c r="UJ293"/>
      <c r="UK293"/>
      <c r="UL293"/>
      <c r="UM293"/>
      <c r="UN293"/>
      <c r="UO293"/>
      <c r="UP293"/>
      <c r="UQ293"/>
      <c r="UR293"/>
      <c r="US293"/>
      <c r="UT293"/>
      <c r="UU293"/>
      <c r="UV293"/>
      <c r="UW293"/>
      <c r="UX293"/>
      <c r="UY293"/>
      <c r="UZ293"/>
      <c r="VA293"/>
      <c r="VB293"/>
      <c r="VC293"/>
      <c r="VD293"/>
      <c r="VE293"/>
      <c r="VF293"/>
      <c r="VG293"/>
      <c r="VH293"/>
      <c r="VI293"/>
      <c r="VJ293"/>
      <c r="VK293"/>
      <c r="VL293"/>
      <c r="VM293"/>
      <c r="VN293"/>
      <c r="VO293"/>
      <c r="VP293"/>
      <c r="VQ293"/>
      <c r="VR293"/>
      <c r="VS293"/>
      <c r="VT293"/>
      <c r="VU293"/>
      <c r="VV293"/>
      <c r="VW293"/>
      <c r="VX293"/>
      <c r="VY293"/>
      <c r="VZ293"/>
      <c r="WA293"/>
      <c r="WB293"/>
      <c r="WC293"/>
      <c r="WD293"/>
      <c r="WE293"/>
      <c r="WF293"/>
      <c r="WG293"/>
      <c r="WH293"/>
      <c r="WI293"/>
      <c r="WJ293"/>
      <c r="WK293"/>
      <c r="WL293"/>
      <c r="WM293"/>
      <c r="WN293"/>
      <c r="WO293"/>
      <c r="WP293"/>
      <c r="WQ293"/>
      <c r="WR293"/>
      <c r="WS293"/>
      <c r="WT293"/>
      <c r="WU293"/>
      <c r="WV293"/>
      <c r="WW293"/>
      <c r="WX293"/>
      <c r="WY293"/>
      <c r="WZ293"/>
      <c r="XA293"/>
      <c r="XB293"/>
      <c r="XC293"/>
      <c r="XD293"/>
      <c r="XE293"/>
      <c r="XF293"/>
      <c r="XG293"/>
      <c r="XH293"/>
      <c r="XI293"/>
      <c r="XJ293"/>
      <c r="XK293"/>
      <c r="XL293"/>
      <c r="XM293"/>
      <c r="XN293"/>
      <c r="XO293"/>
      <c r="XP293"/>
      <c r="XQ293"/>
      <c r="XR293"/>
      <c r="XS293"/>
      <c r="XT293"/>
      <c r="XU293"/>
      <c r="XV293"/>
      <c r="XW293"/>
      <c r="XX293"/>
      <c r="XY293"/>
      <c r="XZ293"/>
      <c r="YA293"/>
      <c r="YB293"/>
      <c r="YC293"/>
      <c r="YD293"/>
      <c r="YE293"/>
      <c r="YF293"/>
      <c r="YG293"/>
      <c r="YH293"/>
      <c r="YI293"/>
      <c r="YJ293"/>
      <c r="YK293"/>
      <c r="YL293"/>
      <c r="YM293"/>
      <c r="YN293"/>
      <c r="YO293"/>
      <c r="YP293"/>
      <c r="YQ293"/>
      <c r="YR293"/>
      <c r="YS293"/>
      <c r="YT293"/>
      <c r="YU293"/>
      <c r="YV293"/>
      <c r="YW293"/>
      <c r="YX293"/>
      <c r="YY293"/>
      <c r="YZ293"/>
      <c r="ZA293"/>
      <c r="ZB293"/>
      <c r="ZC293"/>
      <c r="ZD293"/>
      <c r="ZE293"/>
      <c r="ZF293"/>
      <c r="ZG293"/>
      <c r="ZH293"/>
      <c r="ZI293"/>
      <c r="ZJ293"/>
      <c r="ZK293"/>
      <c r="ZL293"/>
      <c r="ZM293"/>
      <c r="ZN293"/>
      <c r="ZO293"/>
      <c r="ZP293"/>
      <c r="ZQ293"/>
      <c r="ZR293"/>
      <c r="ZS293"/>
      <c r="ZT293"/>
      <c r="ZU293"/>
      <c r="ZV293"/>
      <c r="ZW293"/>
      <c r="ZX293"/>
      <c r="ZY293"/>
      <c r="ZZ293"/>
      <c r="AAA293"/>
      <c r="AAB293"/>
      <c r="AAC293"/>
      <c r="AAD293"/>
      <c r="AAE293"/>
      <c r="AAF293"/>
      <c r="AAG293"/>
      <c r="AAH293"/>
      <c r="AAI293"/>
      <c r="AAJ293"/>
      <c r="AAK293"/>
      <c r="AAL293"/>
      <c r="AAM293"/>
      <c r="AAN293"/>
      <c r="AAO293"/>
      <c r="AAP293"/>
      <c r="AAQ293"/>
      <c r="AAR293"/>
      <c r="AAS293"/>
      <c r="AAT293"/>
      <c r="AAU293"/>
      <c r="AAV293"/>
      <c r="AAW293"/>
      <c r="AAX293"/>
      <c r="AAY293"/>
      <c r="AAZ293"/>
      <c r="ABA293"/>
      <c r="ABB293"/>
      <c r="ABC293"/>
      <c r="ABD293"/>
      <c r="ABE293"/>
      <c r="ABF293"/>
      <c r="ABG293"/>
      <c r="ABH293"/>
      <c r="ABI293"/>
      <c r="ABJ293"/>
      <c r="ABK293"/>
      <c r="ABL293"/>
      <c r="ABM293"/>
      <c r="ABN293"/>
      <c r="ABO293"/>
      <c r="ABP293"/>
      <c r="ABQ293"/>
      <c r="ABR293"/>
      <c r="ABS293"/>
      <c r="ABT293"/>
      <c r="ABU293"/>
      <c r="ABV293"/>
      <c r="ABW293"/>
      <c r="ABX293"/>
      <c r="ABY293"/>
      <c r="ABZ293"/>
      <c r="ACA293"/>
      <c r="ACB293"/>
      <c r="ACC293"/>
      <c r="ACD293"/>
      <c r="ACE293"/>
      <c r="ACF293"/>
      <c r="ACG293"/>
      <c r="ACH293"/>
      <c r="ACI293"/>
      <c r="ACJ293"/>
      <c r="ACK293"/>
      <c r="ACL293"/>
      <c r="ACM293"/>
      <c r="ACN293"/>
      <c r="ACO293"/>
      <c r="ACP293"/>
      <c r="ACQ293"/>
      <c r="ACR293"/>
      <c r="ACS293"/>
      <c r="ACT293"/>
      <c r="ACU293"/>
      <c r="ACV293"/>
      <c r="ACW293"/>
      <c r="ACX293"/>
      <c r="ACY293"/>
      <c r="ACZ293"/>
      <c r="ADA293"/>
      <c r="ADB293"/>
      <c r="ADC293"/>
      <c r="ADD293"/>
      <c r="ADE293"/>
      <c r="ADF293"/>
      <c r="ADG293"/>
      <c r="ADH293"/>
      <c r="ADI293"/>
      <c r="ADJ293"/>
      <c r="ADK293"/>
      <c r="ADL293"/>
      <c r="ADM293"/>
      <c r="ADN293"/>
      <c r="ADO293"/>
      <c r="ADP293"/>
      <c r="ADQ293"/>
      <c r="ADR293"/>
      <c r="ADS293"/>
      <c r="ADT293"/>
      <c r="ADU293"/>
      <c r="ADV293"/>
      <c r="ADW293"/>
      <c r="ADX293"/>
      <c r="ADY293"/>
      <c r="ADZ293"/>
      <c r="AEA293"/>
      <c r="AEB293"/>
      <c r="AEC293"/>
      <c r="AED293"/>
      <c r="AEE293"/>
      <c r="AEF293"/>
      <c r="AEG293"/>
      <c r="AEH293"/>
      <c r="AEI293"/>
      <c r="AEJ293"/>
      <c r="AEK293"/>
      <c r="AEL293"/>
      <c r="AEM293"/>
      <c r="AEN293"/>
      <c r="AEO293"/>
      <c r="AEP293"/>
      <c r="AEQ293"/>
      <c r="AER293"/>
      <c r="AES293"/>
      <c r="AET293"/>
      <c r="AEU293"/>
      <c r="AEV293"/>
      <c r="AEW293"/>
      <c r="AEX293"/>
      <c r="AEY293"/>
      <c r="AEZ293"/>
      <c r="AFA293"/>
      <c r="AFB293"/>
      <c r="AFC293"/>
      <c r="AFD293"/>
      <c r="AFE293"/>
      <c r="AFF293"/>
      <c r="AFG293"/>
      <c r="AFH293"/>
      <c r="AFI293"/>
      <c r="AFJ293"/>
      <c r="AFK293"/>
      <c r="AFL293"/>
      <c r="AFM293"/>
      <c r="AFN293"/>
      <c r="AFO293"/>
      <c r="AFP293"/>
      <c r="AFQ293"/>
      <c r="AFR293"/>
      <c r="AFS293"/>
      <c r="AFT293"/>
      <c r="AFU293"/>
      <c r="AFV293"/>
      <c r="AFW293"/>
      <c r="AFX293"/>
      <c r="AFY293"/>
      <c r="AFZ293"/>
      <c r="AGA293"/>
      <c r="AGB293"/>
      <c r="AGC293"/>
      <c r="AGD293"/>
      <c r="AGE293"/>
      <c r="AGF293"/>
      <c r="AGG293"/>
      <c r="AGH293"/>
      <c r="AGI293"/>
      <c r="AGJ293"/>
      <c r="AGK293"/>
      <c r="AGL293"/>
      <c r="AGM293"/>
      <c r="AGN293"/>
      <c r="AGO293"/>
      <c r="AGP293"/>
      <c r="AGQ293"/>
      <c r="AGR293"/>
      <c r="AGS293"/>
      <c r="AGT293"/>
      <c r="AGU293"/>
      <c r="AGV293"/>
      <c r="AGW293"/>
      <c r="AGX293"/>
      <c r="AGY293"/>
      <c r="AGZ293"/>
      <c r="AHA293"/>
      <c r="AHB293"/>
      <c r="AHC293"/>
      <c r="AHD293"/>
      <c r="AHE293"/>
      <c r="AHF293"/>
      <c r="AHG293"/>
      <c r="AHH293"/>
      <c r="AHI293"/>
      <c r="AHJ293"/>
      <c r="AHK293"/>
      <c r="AHL293"/>
      <c r="AHM293"/>
      <c r="AHN293"/>
      <c r="AHO293"/>
      <c r="AHP293"/>
      <c r="AHQ293"/>
      <c r="AHR293"/>
      <c r="AHS293"/>
      <c r="AHT293"/>
      <c r="AHU293"/>
      <c r="AHV293"/>
      <c r="AHW293"/>
      <c r="AHX293"/>
      <c r="AHY293"/>
      <c r="AHZ293"/>
      <c r="AIA293"/>
      <c r="AIB293"/>
      <c r="AIC293"/>
      <c r="AID293"/>
      <c r="AIE293"/>
      <c r="AIF293"/>
      <c r="AIG293"/>
      <c r="AIH293"/>
      <c r="AII293"/>
      <c r="AIJ293"/>
      <c r="AIK293"/>
      <c r="AIL293"/>
      <c r="AIM293"/>
      <c r="AIN293"/>
      <c r="AIO293"/>
      <c r="AIP293"/>
      <c r="AIQ293"/>
      <c r="AIR293"/>
      <c r="AIS293"/>
      <c r="AIT293"/>
      <c r="AIU293"/>
      <c r="AIV293"/>
      <c r="AIW293"/>
      <c r="AIX293"/>
      <c r="AIY293"/>
      <c r="AIZ293"/>
      <c r="AJA293"/>
      <c r="AJB293"/>
      <c r="AJC293"/>
      <c r="AJD293"/>
      <c r="AJE293"/>
      <c r="AJF293"/>
      <c r="AJG293"/>
      <c r="AJH293"/>
      <c r="AJI293"/>
      <c r="AJJ293"/>
      <c r="AJK293"/>
      <c r="AJL293"/>
      <c r="AJM293"/>
      <c r="AJN293"/>
      <c r="AJO293"/>
      <c r="AJP293"/>
      <c r="AJQ293"/>
      <c r="AJR293"/>
      <c r="AJS293"/>
      <c r="AJT293"/>
      <c r="AJU293"/>
      <c r="AJV293"/>
      <c r="AJW293"/>
      <c r="AJX293"/>
      <c r="AJY293"/>
      <c r="AJZ293"/>
      <c r="AKA293"/>
      <c r="AKB293"/>
      <c r="AKC293"/>
      <c r="AKD293"/>
      <c r="AKE293"/>
      <c r="AKF293"/>
      <c r="AKG293"/>
      <c r="AKH293"/>
      <c r="AKI293"/>
      <c r="AKJ293"/>
      <c r="AKK293"/>
      <c r="AKL293"/>
      <c r="AKM293"/>
      <c r="AKN293"/>
      <c r="AKO293"/>
      <c r="AKP293"/>
      <c r="AKQ293"/>
      <c r="AKR293"/>
      <c r="AKS293"/>
      <c r="AKT293"/>
      <c r="AKU293"/>
      <c r="AKV293"/>
      <c r="AKW293"/>
      <c r="AKX293"/>
      <c r="AKY293"/>
      <c r="AKZ293"/>
      <c r="ALA293"/>
      <c r="ALB293"/>
      <c r="ALC293"/>
      <c r="ALD293"/>
      <c r="ALE293"/>
      <c r="ALF293"/>
      <c r="ALG293"/>
      <c r="ALH293"/>
      <c r="ALI293"/>
      <c r="ALJ293"/>
      <c r="ALK293"/>
      <c r="ALL293"/>
      <c r="ALM293"/>
      <c r="ALN293"/>
      <c r="ALO293"/>
      <c r="ALP293"/>
      <c r="ALQ293"/>
      <c r="ALR293"/>
      <c r="ALS293"/>
      <c r="ALT293"/>
      <c r="ALU293"/>
      <c r="ALV293"/>
      <c r="ALW293"/>
      <c r="ALX293"/>
      <c r="ALY293"/>
      <c r="ALZ293"/>
      <c r="AMA293"/>
      <c r="AMB293"/>
      <c r="AMC293"/>
      <c r="AMD293"/>
      <c r="AME293"/>
      <c r="AMF293"/>
      <c r="AMG293"/>
      <c r="AMH293"/>
      <c r="AMI293"/>
      <c r="AMJ293"/>
      <c r="AMK293"/>
      <c r="AML293"/>
      <c r="AMM293"/>
      <c r="AMN293"/>
      <c r="AMO293"/>
      <c r="AMP293"/>
      <c r="AMQ293"/>
      <c r="AMR293"/>
      <c r="AMS293"/>
      <c r="AMT293"/>
      <c r="AMU293"/>
      <c r="AMV293"/>
      <c r="AMW293"/>
      <c r="AMX293"/>
      <c r="AMY293"/>
      <c r="AMZ293"/>
      <c r="ANA293"/>
      <c r="ANB293"/>
      <c r="ANC293"/>
      <c r="AND293"/>
      <c r="ANE293"/>
      <c r="ANF293"/>
      <c r="ANG293"/>
      <c r="ANH293"/>
      <c r="ANI293"/>
      <c r="ANJ293"/>
      <c r="ANK293"/>
      <c r="ANL293"/>
      <c r="ANM293"/>
      <c r="ANN293"/>
      <c r="ANO293"/>
      <c r="ANP293"/>
      <c r="ANQ293"/>
      <c r="ANR293"/>
      <c r="ANS293"/>
      <c r="ANT293"/>
      <c r="ANU293"/>
      <c r="ANV293"/>
      <c r="ANW293"/>
      <c r="ANX293"/>
      <c r="ANY293"/>
      <c r="ANZ293"/>
      <c r="AOA293"/>
      <c r="AOB293"/>
      <c r="AOC293"/>
      <c r="AOD293"/>
      <c r="AOE293"/>
      <c r="AOF293"/>
      <c r="AOG293"/>
      <c r="AOH293"/>
      <c r="AOI293"/>
      <c r="AOJ293"/>
      <c r="AOK293"/>
      <c r="AOL293"/>
      <c r="AOM293"/>
      <c r="AON293"/>
      <c r="AOO293"/>
      <c r="AOP293"/>
      <c r="AOQ293"/>
      <c r="AOR293"/>
      <c r="AOS293"/>
      <c r="AOT293"/>
      <c r="AOU293"/>
      <c r="AOV293"/>
      <c r="AOW293"/>
      <c r="AOX293"/>
      <c r="AOY293"/>
      <c r="AOZ293"/>
      <c r="APA293"/>
      <c r="APB293"/>
      <c r="APC293"/>
      <c r="APD293"/>
      <c r="APE293"/>
      <c r="APF293"/>
      <c r="APG293"/>
      <c r="APH293"/>
      <c r="API293"/>
      <c r="APJ293"/>
      <c r="APK293"/>
      <c r="APL293"/>
      <c r="APM293"/>
      <c r="APN293"/>
      <c r="APO293"/>
      <c r="APP293"/>
      <c r="APQ293"/>
      <c r="APR293"/>
      <c r="APS293"/>
      <c r="APT293"/>
      <c r="APU293"/>
      <c r="APV293"/>
      <c r="APW293"/>
      <c r="APX293"/>
      <c r="APY293"/>
      <c r="APZ293"/>
      <c r="AQA293"/>
      <c r="AQB293"/>
      <c r="AQC293"/>
      <c r="AQD293"/>
      <c r="AQE293"/>
      <c r="AQF293"/>
      <c r="AQG293"/>
      <c r="AQH293"/>
      <c r="AQI293"/>
      <c r="AQJ293"/>
      <c r="AQK293"/>
      <c r="AQL293"/>
      <c r="AQM293"/>
      <c r="AQN293"/>
      <c r="AQO293"/>
      <c r="AQP293"/>
      <c r="AQQ293"/>
      <c r="AQR293"/>
      <c r="AQS293"/>
      <c r="AQT293"/>
      <c r="AQU293"/>
      <c r="AQV293"/>
      <c r="AQW293"/>
      <c r="AQX293"/>
      <c r="AQY293"/>
      <c r="AQZ293"/>
      <c r="ARA293"/>
      <c r="ARB293"/>
      <c r="ARC293"/>
      <c r="ARD293"/>
      <c r="ARE293"/>
      <c r="ARF293"/>
      <c r="ARG293"/>
      <c r="ARH293"/>
      <c r="ARI293"/>
      <c r="ARJ293"/>
      <c r="ARK293"/>
      <c r="ARL293"/>
      <c r="ARM293"/>
      <c r="ARN293"/>
      <c r="ARO293"/>
      <c r="ARP293"/>
      <c r="ARQ293"/>
      <c r="ARR293"/>
      <c r="ARS293"/>
      <c r="ART293"/>
      <c r="ARU293"/>
      <c r="ARV293"/>
      <c r="ARW293"/>
      <c r="ARX293"/>
      <c r="ARY293"/>
      <c r="ARZ293"/>
      <c r="ASA293"/>
      <c r="ASB293"/>
      <c r="ASC293"/>
      <c r="ASD293"/>
      <c r="ASE293"/>
      <c r="ASF293"/>
      <c r="ASG293"/>
      <c r="ASH293"/>
      <c r="ASI293"/>
      <c r="ASJ293"/>
      <c r="ASK293"/>
      <c r="ASL293"/>
      <c r="ASM293"/>
      <c r="ASN293"/>
      <c r="ASO293"/>
      <c r="ASP293"/>
      <c r="ASQ293"/>
      <c r="ASR293"/>
      <c r="ASS293"/>
      <c r="AST293"/>
      <c r="ASU293"/>
      <c r="ASV293"/>
      <c r="ASW293"/>
      <c r="ASX293"/>
      <c r="ASY293"/>
      <c r="ASZ293"/>
      <c r="ATA293"/>
      <c r="ATB293"/>
      <c r="ATC293"/>
      <c r="ATD293"/>
      <c r="ATE293"/>
      <c r="ATF293"/>
      <c r="ATG293"/>
      <c r="ATH293"/>
      <c r="ATI293"/>
      <c r="ATJ293"/>
      <c r="ATK293"/>
      <c r="ATL293"/>
      <c r="ATM293"/>
      <c r="ATN293"/>
      <c r="ATO293"/>
      <c r="ATP293"/>
      <c r="ATQ293"/>
      <c r="ATR293"/>
      <c r="ATS293"/>
      <c r="ATT293"/>
      <c r="ATU293"/>
      <c r="ATV293"/>
      <c r="ATW293"/>
      <c r="ATX293"/>
      <c r="ATY293"/>
      <c r="ATZ293"/>
      <c r="AUA293"/>
      <c r="AUB293"/>
      <c r="AUC293"/>
      <c r="AUD293"/>
      <c r="AUE293"/>
      <c r="AUF293"/>
      <c r="AUG293"/>
      <c r="AUH293"/>
      <c r="AUI293"/>
      <c r="AUJ293"/>
      <c r="AUK293"/>
      <c r="AUL293"/>
      <c r="AUM293"/>
      <c r="AUN293"/>
      <c r="AUO293"/>
      <c r="AUP293"/>
      <c r="AUQ293"/>
      <c r="AUR293"/>
      <c r="AUS293"/>
      <c r="AUT293"/>
      <c r="AUU293"/>
      <c r="AUV293"/>
      <c r="AUW293"/>
      <c r="AUX293"/>
      <c r="AUY293"/>
      <c r="AUZ293"/>
      <c r="AVA293"/>
      <c r="AVB293"/>
      <c r="AVC293"/>
      <c r="AVD293"/>
      <c r="AVE293"/>
      <c r="AVF293"/>
      <c r="AVG293"/>
      <c r="AVH293"/>
      <c r="AVI293"/>
      <c r="AVJ293"/>
      <c r="AVK293"/>
      <c r="AVL293"/>
      <c r="AVM293"/>
      <c r="AVN293"/>
      <c r="AVO293"/>
      <c r="AVP293"/>
      <c r="AVQ293"/>
      <c r="AVR293"/>
      <c r="AVS293"/>
      <c r="AVT293"/>
      <c r="AVU293"/>
      <c r="AVV293"/>
      <c r="AVW293"/>
      <c r="AVX293"/>
      <c r="AVY293"/>
      <c r="AVZ293"/>
      <c r="AWA293"/>
      <c r="AWB293"/>
      <c r="AWC293"/>
      <c r="AWD293"/>
      <c r="AWE293"/>
      <c r="AWF293"/>
      <c r="AWG293"/>
      <c r="AWH293"/>
      <c r="AWI293"/>
      <c r="AWJ293"/>
      <c r="AWK293"/>
      <c r="AWL293"/>
      <c r="AWM293"/>
      <c r="AWN293"/>
      <c r="AWO293"/>
      <c r="AWP293"/>
      <c r="AWQ293"/>
      <c r="AWR293"/>
      <c r="AWS293"/>
      <c r="AWT293"/>
      <c r="AWU293"/>
      <c r="AWV293"/>
      <c r="AWW293"/>
      <c r="AWX293"/>
      <c r="AWY293"/>
      <c r="AWZ293"/>
      <c r="AXA293"/>
      <c r="AXB293"/>
      <c r="AXC293"/>
      <c r="AXD293"/>
      <c r="AXE293"/>
      <c r="AXF293"/>
      <c r="AXG293"/>
      <c r="AXH293"/>
      <c r="AXI293"/>
      <c r="AXJ293"/>
      <c r="AXK293"/>
      <c r="AXL293"/>
      <c r="AXM293"/>
      <c r="AXN293"/>
      <c r="AXO293"/>
      <c r="AXP293"/>
      <c r="AXQ293"/>
      <c r="AXR293"/>
      <c r="AXS293"/>
      <c r="AXT293"/>
      <c r="AXU293"/>
      <c r="AXV293"/>
      <c r="AXW293"/>
      <c r="AXX293"/>
      <c r="AXY293"/>
      <c r="AXZ293"/>
      <c r="AYA293"/>
      <c r="AYB293"/>
      <c r="AYC293"/>
      <c r="AYD293"/>
      <c r="AYE293"/>
      <c r="AYF293"/>
      <c r="AYG293"/>
      <c r="AYH293"/>
      <c r="AYI293"/>
      <c r="AYJ293"/>
      <c r="AYK293"/>
      <c r="AYL293"/>
      <c r="AYM293"/>
      <c r="AYN293"/>
      <c r="AYO293"/>
      <c r="AYP293"/>
      <c r="AYQ293"/>
      <c r="AYR293"/>
      <c r="AYS293"/>
      <c r="AYT293"/>
      <c r="AYU293"/>
      <c r="AYV293"/>
      <c r="AYW293"/>
      <c r="AYX293"/>
      <c r="AYY293"/>
      <c r="AYZ293"/>
      <c r="AZA293"/>
      <c r="AZB293"/>
      <c r="AZC293"/>
      <c r="AZD293"/>
      <c r="AZE293"/>
      <c r="AZF293"/>
      <c r="AZG293"/>
      <c r="AZH293"/>
      <c r="AZI293"/>
      <c r="AZJ293"/>
      <c r="AZK293"/>
      <c r="AZL293"/>
      <c r="AZM293"/>
      <c r="AZN293"/>
      <c r="AZO293"/>
      <c r="AZP293"/>
      <c r="AZQ293"/>
      <c r="AZR293"/>
      <c r="AZS293"/>
      <c r="AZT293"/>
      <c r="AZU293"/>
      <c r="AZV293"/>
      <c r="AZW293"/>
      <c r="AZX293"/>
      <c r="AZY293"/>
      <c r="AZZ293"/>
      <c r="BAA293"/>
      <c r="BAB293"/>
      <c r="BAC293"/>
      <c r="BAD293"/>
      <c r="BAE293"/>
      <c r="BAF293"/>
      <c r="BAG293"/>
      <c r="BAH293"/>
      <c r="BAI293"/>
      <c r="BAJ293"/>
      <c r="BAK293"/>
      <c r="BAL293"/>
      <c r="BAM293"/>
      <c r="BAN293"/>
      <c r="BAO293"/>
      <c r="BAP293"/>
      <c r="BAQ293"/>
      <c r="BAR293"/>
      <c r="BAS293"/>
      <c r="BAT293"/>
      <c r="BAU293"/>
      <c r="BAV293"/>
      <c r="BAW293"/>
      <c r="BAX293"/>
      <c r="BAY293"/>
      <c r="BAZ293"/>
      <c r="BBA293"/>
      <c r="BBB293"/>
      <c r="BBC293"/>
      <c r="BBD293"/>
      <c r="BBE293"/>
      <c r="BBF293"/>
      <c r="BBG293"/>
      <c r="BBH293"/>
      <c r="BBI293"/>
      <c r="BBJ293"/>
      <c r="BBK293"/>
      <c r="BBL293"/>
      <c r="BBM293"/>
      <c r="BBN293"/>
      <c r="BBO293"/>
      <c r="BBP293"/>
      <c r="BBQ293"/>
      <c r="BBR293"/>
      <c r="BBS293"/>
      <c r="BBT293"/>
      <c r="BBU293"/>
      <c r="BBV293"/>
      <c r="BBW293"/>
      <c r="BBX293"/>
      <c r="BBY293"/>
      <c r="BBZ293"/>
      <c r="BCA293"/>
      <c r="BCB293"/>
      <c r="BCC293"/>
      <c r="BCD293"/>
      <c r="BCE293"/>
      <c r="BCF293"/>
      <c r="BCG293"/>
      <c r="BCH293"/>
      <c r="BCI293"/>
      <c r="BCJ293"/>
      <c r="BCK293"/>
      <c r="BCL293"/>
      <c r="BCM293"/>
      <c r="BCN293"/>
      <c r="BCO293"/>
      <c r="BCP293"/>
      <c r="BCQ293"/>
      <c r="BCR293"/>
      <c r="BCS293"/>
      <c r="BCT293"/>
      <c r="BCU293"/>
      <c r="BCV293"/>
      <c r="BCW293"/>
      <c r="BCX293"/>
      <c r="BCY293"/>
      <c r="BCZ293"/>
      <c r="BDA293"/>
      <c r="BDB293"/>
      <c r="BDC293"/>
      <c r="BDD293"/>
      <c r="BDE293"/>
      <c r="BDF293"/>
      <c r="BDG293"/>
      <c r="BDH293"/>
      <c r="BDI293"/>
      <c r="BDJ293"/>
      <c r="BDK293"/>
      <c r="BDL293"/>
      <c r="BDM293"/>
      <c r="BDN293"/>
      <c r="BDO293"/>
      <c r="BDP293"/>
      <c r="BDQ293"/>
      <c r="BDR293"/>
      <c r="BDS293"/>
      <c r="BDT293"/>
      <c r="BDU293"/>
      <c r="BDV293"/>
      <c r="BDW293"/>
      <c r="BDX293"/>
      <c r="BDY293"/>
      <c r="BDZ293"/>
      <c r="BEA293"/>
      <c r="BEB293"/>
      <c r="BEC293"/>
      <c r="BED293"/>
      <c r="BEE293"/>
      <c r="BEF293"/>
      <c r="BEG293"/>
      <c r="BEH293"/>
      <c r="BEI293"/>
      <c r="BEJ293"/>
      <c r="BEK293"/>
      <c r="BEL293"/>
      <c r="BEM293"/>
      <c r="BEN293"/>
      <c r="BEO293"/>
      <c r="BEP293"/>
      <c r="BEQ293"/>
      <c r="BER293"/>
      <c r="BES293"/>
      <c r="BET293"/>
      <c r="BEU293"/>
      <c r="BEV293"/>
      <c r="BEW293"/>
      <c r="BEX293"/>
      <c r="BEY293"/>
      <c r="BEZ293"/>
      <c r="BFA293"/>
      <c r="BFB293"/>
      <c r="BFC293"/>
      <c r="BFD293"/>
      <c r="BFE293"/>
      <c r="BFF293"/>
      <c r="BFG293"/>
      <c r="BFH293"/>
      <c r="BFI293"/>
      <c r="BFJ293"/>
      <c r="BFK293"/>
      <c r="BFL293"/>
      <c r="BFM293"/>
      <c r="BFN293"/>
      <c r="BFO293"/>
      <c r="BFP293"/>
      <c r="BFQ293"/>
      <c r="BFR293"/>
      <c r="BFS293"/>
      <c r="BFT293"/>
      <c r="BFU293"/>
      <c r="BFV293"/>
      <c r="BFW293"/>
      <c r="BFX293"/>
      <c r="BFY293"/>
      <c r="BFZ293"/>
      <c r="BGA293"/>
      <c r="BGB293"/>
      <c r="BGC293"/>
      <c r="BGD293"/>
      <c r="BGE293"/>
      <c r="BGF293"/>
      <c r="BGG293"/>
      <c r="BGH293"/>
      <c r="BGI293"/>
      <c r="BGJ293"/>
      <c r="BGK293"/>
      <c r="BGL293"/>
      <c r="BGM293"/>
      <c r="BGN293"/>
      <c r="BGO293"/>
      <c r="BGP293"/>
      <c r="BGQ293"/>
      <c r="BGR293"/>
      <c r="BGS293"/>
      <c r="BGT293"/>
      <c r="BGU293"/>
      <c r="BGV293"/>
      <c r="BGW293"/>
      <c r="BGX293"/>
      <c r="BGY293"/>
      <c r="BGZ293"/>
      <c r="BHA293"/>
      <c r="BHB293"/>
      <c r="BHC293"/>
      <c r="BHD293"/>
      <c r="BHE293"/>
      <c r="BHF293"/>
      <c r="BHG293"/>
      <c r="BHH293"/>
      <c r="BHI293"/>
      <c r="BHJ293"/>
      <c r="BHK293"/>
      <c r="BHL293"/>
      <c r="BHM293"/>
      <c r="BHN293"/>
      <c r="BHO293"/>
      <c r="BHP293"/>
      <c r="BHQ293"/>
      <c r="BHR293"/>
      <c r="BHS293"/>
      <c r="BHT293"/>
      <c r="BHU293"/>
      <c r="BHV293"/>
      <c r="BHW293"/>
      <c r="BHX293"/>
      <c r="BHY293"/>
      <c r="BHZ293"/>
      <c r="BIA293"/>
      <c r="BIB293"/>
      <c r="BIC293"/>
      <c r="BID293"/>
      <c r="BIE293"/>
      <c r="BIF293"/>
      <c r="BIG293"/>
      <c r="BIH293"/>
      <c r="BII293"/>
      <c r="BIJ293"/>
      <c r="BIK293"/>
      <c r="BIL293"/>
      <c r="BIM293"/>
      <c r="BIN293"/>
      <c r="BIO293"/>
      <c r="BIP293"/>
      <c r="BIQ293"/>
      <c r="BIR293"/>
      <c r="BIS293"/>
      <c r="BIT293"/>
      <c r="BIU293"/>
      <c r="BIV293"/>
      <c r="BIW293"/>
      <c r="BIX293"/>
      <c r="BIY293"/>
      <c r="BIZ293"/>
      <c r="BJA293"/>
      <c r="BJB293"/>
      <c r="BJC293"/>
      <c r="BJD293"/>
      <c r="BJE293"/>
      <c r="BJF293"/>
      <c r="BJG293"/>
      <c r="BJH293"/>
      <c r="BJI293"/>
      <c r="BJJ293"/>
      <c r="BJK293"/>
      <c r="BJL293"/>
      <c r="BJM293"/>
      <c r="BJN293"/>
      <c r="BJO293"/>
      <c r="BJP293"/>
      <c r="BJQ293"/>
      <c r="BJR293"/>
      <c r="BJS293"/>
      <c r="BJT293"/>
      <c r="BJU293"/>
      <c r="BJV293"/>
      <c r="BJW293"/>
      <c r="BJX293"/>
      <c r="BJY293"/>
      <c r="BJZ293"/>
      <c r="BKA293"/>
      <c r="BKB293"/>
      <c r="BKC293"/>
      <c r="BKD293"/>
      <c r="BKE293"/>
      <c r="BKF293"/>
      <c r="BKG293"/>
      <c r="BKH293"/>
      <c r="BKI293"/>
      <c r="BKJ293"/>
      <c r="BKK293"/>
      <c r="BKL293"/>
      <c r="BKM293"/>
      <c r="BKN293"/>
      <c r="BKO293"/>
      <c r="BKP293"/>
      <c r="BKQ293"/>
      <c r="BKR293"/>
      <c r="BKS293"/>
      <c r="BKT293"/>
      <c r="BKU293"/>
      <c r="BKV293"/>
      <c r="BKW293"/>
      <c r="BKX293"/>
      <c r="BKY293"/>
      <c r="BKZ293"/>
      <c r="BLA293"/>
      <c r="BLB293"/>
      <c r="BLC293"/>
      <c r="BLD293"/>
      <c r="BLE293"/>
      <c r="BLF293"/>
      <c r="BLG293"/>
      <c r="BLH293"/>
      <c r="BLI293"/>
      <c r="BLJ293"/>
      <c r="BLK293"/>
      <c r="BLL293"/>
      <c r="BLM293"/>
      <c r="BLN293"/>
      <c r="BLO293"/>
      <c r="BLP293"/>
      <c r="BLQ293"/>
      <c r="BLR293"/>
      <c r="BLS293"/>
      <c r="BLT293"/>
      <c r="BLU293"/>
      <c r="BLV293"/>
      <c r="BLW293"/>
      <c r="BLX293"/>
      <c r="BLY293"/>
      <c r="BLZ293"/>
      <c r="BMA293"/>
      <c r="BMB293"/>
      <c r="BMC293"/>
      <c r="BMD293"/>
      <c r="BME293"/>
      <c r="BMF293"/>
      <c r="BMG293"/>
      <c r="BMH293"/>
      <c r="BMI293"/>
      <c r="BMJ293"/>
      <c r="BMK293"/>
      <c r="BML293"/>
      <c r="BMM293"/>
      <c r="BMN293"/>
      <c r="BMO293"/>
      <c r="BMP293"/>
      <c r="BMQ293"/>
      <c r="BMR293"/>
      <c r="BMS293"/>
      <c r="BMT293"/>
      <c r="BMU293"/>
      <c r="BMV293"/>
      <c r="BMW293"/>
      <c r="BMX293"/>
      <c r="BMY293"/>
      <c r="BMZ293"/>
      <c r="BNA293"/>
      <c r="BNB293"/>
      <c r="BNC293"/>
      <c r="BND293"/>
      <c r="BNE293"/>
      <c r="BNF293"/>
      <c r="BNG293"/>
      <c r="BNH293"/>
      <c r="BNI293"/>
      <c r="BNJ293"/>
      <c r="BNK293"/>
      <c r="BNL293"/>
      <c r="BNM293"/>
      <c r="BNN293"/>
      <c r="BNO293"/>
      <c r="BNP293"/>
      <c r="BNQ293"/>
      <c r="BNR293"/>
      <c r="BNS293"/>
      <c r="BNT293"/>
      <c r="BNU293"/>
      <c r="BNV293"/>
      <c r="BNW293"/>
      <c r="BNX293"/>
      <c r="BNY293"/>
      <c r="BNZ293"/>
      <c r="BOA293"/>
      <c r="BOB293"/>
      <c r="BOC293"/>
      <c r="BOD293"/>
      <c r="BOE293"/>
      <c r="BOF293"/>
      <c r="BOG293"/>
      <c r="BOH293"/>
      <c r="BOI293"/>
      <c r="BOJ293"/>
      <c r="BOK293"/>
      <c r="BOL293"/>
      <c r="BOM293"/>
      <c r="BON293"/>
      <c r="BOO293"/>
      <c r="BOP293"/>
      <c r="BOQ293"/>
      <c r="BOR293"/>
      <c r="BOS293"/>
      <c r="BOT293"/>
      <c r="BOU293"/>
      <c r="BOV293"/>
      <c r="BOW293"/>
      <c r="BOX293"/>
      <c r="BOY293"/>
      <c r="BOZ293"/>
      <c r="BPA293"/>
      <c r="BPB293"/>
      <c r="BPC293"/>
      <c r="BPD293"/>
      <c r="BPE293"/>
      <c r="BPF293"/>
      <c r="BPG293"/>
      <c r="BPH293"/>
      <c r="BPI293"/>
      <c r="BPJ293"/>
      <c r="BPK293"/>
      <c r="BPL293"/>
      <c r="BPM293"/>
      <c r="BPN293"/>
      <c r="BPO293"/>
      <c r="BPP293"/>
      <c r="BPQ293"/>
      <c r="BPR293"/>
      <c r="BPS293"/>
      <c r="BPT293"/>
      <c r="BPU293"/>
      <c r="BPV293"/>
      <c r="BPW293"/>
      <c r="BPX293"/>
      <c r="BPY293"/>
      <c r="BPZ293"/>
      <c r="BQA293"/>
      <c r="BQB293"/>
      <c r="BQC293"/>
      <c r="BQD293"/>
      <c r="BQE293"/>
      <c r="BQF293"/>
      <c r="BQG293"/>
      <c r="BQH293"/>
      <c r="BQI293"/>
      <c r="BQJ293"/>
      <c r="BQK293"/>
      <c r="BQL293"/>
      <c r="BQM293"/>
      <c r="BQN293"/>
      <c r="BQO293"/>
      <c r="BQP293"/>
      <c r="BQQ293"/>
      <c r="BQR293"/>
      <c r="BQS293"/>
      <c r="BQT293"/>
      <c r="BQU293"/>
      <c r="BQV293"/>
      <c r="BQW293"/>
      <c r="BQX293"/>
      <c r="BQY293"/>
      <c r="BQZ293"/>
      <c r="BRA293"/>
      <c r="BRB293"/>
      <c r="BRC293"/>
      <c r="BRD293"/>
      <c r="BRE293"/>
      <c r="BRF293"/>
      <c r="BRG293"/>
      <c r="BRH293"/>
      <c r="BRI293"/>
      <c r="BRJ293"/>
      <c r="BRK293"/>
      <c r="BRL293"/>
      <c r="BRM293"/>
      <c r="BRN293"/>
      <c r="BRO293"/>
      <c r="BRP293"/>
      <c r="BRQ293"/>
      <c r="BRR293"/>
      <c r="BRS293"/>
      <c r="BRT293"/>
      <c r="BRU293"/>
      <c r="BRV293"/>
      <c r="BRW293"/>
      <c r="BRX293"/>
      <c r="BRY293"/>
      <c r="BRZ293"/>
      <c r="BSA293"/>
      <c r="BSB293"/>
      <c r="BSC293"/>
      <c r="BSD293"/>
      <c r="BSE293"/>
      <c r="BSF293"/>
      <c r="BSG293"/>
      <c r="BSH293"/>
      <c r="BSI293"/>
      <c r="BSJ293"/>
      <c r="BSK293"/>
      <c r="BSL293"/>
      <c r="BSM293"/>
      <c r="BSN293"/>
      <c r="BSO293"/>
      <c r="BSP293"/>
      <c r="BSQ293"/>
      <c r="BSR293"/>
      <c r="BSS293"/>
      <c r="BST293"/>
      <c r="BSU293"/>
      <c r="BSV293"/>
      <c r="BSW293"/>
      <c r="BSX293"/>
      <c r="BSY293"/>
      <c r="BSZ293"/>
      <c r="BTA293"/>
      <c r="BTB293"/>
      <c r="BTC293"/>
      <c r="BTD293"/>
      <c r="BTE293"/>
      <c r="BTF293"/>
      <c r="BTG293"/>
      <c r="BTH293"/>
      <c r="BTI293"/>
      <c r="BTJ293"/>
      <c r="BTK293"/>
      <c r="BTL293"/>
      <c r="BTM293"/>
      <c r="BTN293"/>
      <c r="BTO293"/>
      <c r="BTP293"/>
      <c r="BTQ293"/>
      <c r="BTR293"/>
      <c r="BTS293"/>
      <c r="BTT293"/>
      <c r="BTU293"/>
      <c r="BTV293"/>
      <c r="BTW293"/>
      <c r="BTX293"/>
      <c r="BTY293"/>
      <c r="BTZ293"/>
      <c r="BUA293"/>
      <c r="BUB293"/>
      <c r="BUC293"/>
      <c r="BUD293"/>
      <c r="BUE293"/>
      <c r="BUF293"/>
      <c r="BUG293"/>
      <c r="BUH293"/>
      <c r="BUI293"/>
      <c r="BUJ293"/>
      <c r="BUK293"/>
      <c r="BUL293"/>
      <c r="BUM293"/>
      <c r="BUN293"/>
      <c r="BUO293"/>
      <c r="BUP293"/>
      <c r="BUQ293"/>
      <c r="BUR293"/>
      <c r="BUS293"/>
      <c r="BUT293"/>
      <c r="BUU293"/>
      <c r="BUV293"/>
      <c r="BUW293"/>
      <c r="BUX293"/>
      <c r="BUY293"/>
      <c r="BUZ293"/>
      <c r="BVA293"/>
      <c r="BVB293"/>
      <c r="BVC293"/>
      <c r="BVD293"/>
      <c r="BVE293"/>
      <c r="BVF293"/>
      <c r="BVG293"/>
      <c r="BVH293"/>
      <c r="BVI293"/>
      <c r="BVJ293"/>
      <c r="BVK293"/>
      <c r="BVL293"/>
      <c r="BVM293"/>
      <c r="BVN293"/>
      <c r="BVO293"/>
      <c r="BVP293"/>
      <c r="BVQ293"/>
      <c r="BVR293"/>
      <c r="BVS293"/>
      <c r="BVT293"/>
      <c r="BVU293"/>
      <c r="BVV293"/>
      <c r="BVW293"/>
      <c r="BVX293"/>
      <c r="BVY293"/>
      <c r="BVZ293"/>
      <c r="BWA293"/>
      <c r="BWB293"/>
      <c r="BWC293"/>
      <c r="BWD293"/>
      <c r="BWE293"/>
      <c r="BWF293"/>
      <c r="BWG293"/>
      <c r="BWH293"/>
      <c r="BWI293"/>
      <c r="BWJ293"/>
      <c r="BWK293"/>
      <c r="BWL293"/>
      <c r="BWM293"/>
      <c r="BWN293"/>
      <c r="BWO293"/>
      <c r="BWP293"/>
      <c r="BWQ293"/>
      <c r="BWR293"/>
      <c r="BWS293"/>
      <c r="BWT293"/>
      <c r="BWU293"/>
      <c r="BWV293"/>
      <c r="BWW293"/>
      <c r="BWX293"/>
      <c r="BWY293"/>
      <c r="BWZ293"/>
      <c r="BXA293"/>
      <c r="BXB293"/>
      <c r="BXC293"/>
      <c r="BXD293"/>
      <c r="BXE293"/>
      <c r="BXF293"/>
      <c r="BXG293"/>
      <c r="BXH293"/>
      <c r="BXI293"/>
      <c r="BXJ293"/>
      <c r="BXK293"/>
      <c r="BXL293"/>
      <c r="BXM293"/>
      <c r="BXN293"/>
      <c r="BXO293"/>
      <c r="BXP293"/>
      <c r="BXQ293"/>
      <c r="BXR293"/>
      <c r="BXS293"/>
      <c r="BXT293"/>
      <c r="BXU293"/>
      <c r="BXV293"/>
      <c r="BXW293"/>
      <c r="BXX293"/>
      <c r="BXY293"/>
      <c r="BXZ293"/>
      <c r="BYA293"/>
      <c r="BYB293"/>
      <c r="BYC293"/>
      <c r="BYD293"/>
      <c r="BYE293"/>
      <c r="BYF293"/>
      <c r="BYG293"/>
      <c r="BYH293"/>
      <c r="BYI293"/>
      <c r="BYJ293"/>
      <c r="BYK293"/>
      <c r="BYL293"/>
      <c r="BYM293"/>
      <c r="BYN293"/>
      <c r="BYO293"/>
      <c r="BYP293"/>
      <c r="BYQ293"/>
      <c r="BYR293"/>
      <c r="BYS293"/>
      <c r="BYT293"/>
      <c r="BYU293"/>
      <c r="BYV293"/>
      <c r="BYW293"/>
      <c r="BYX293"/>
      <c r="BYY293"/>
      <c r="BYZ293"/>
      <c r="BZA293"/>
      <c r="BZB293"/>
      <c r="BZC293"/>
      <c r="BZD293"/>
      <c r="BZE293"/>
      <c r="BZF293"/>
      <c r="BZG293"/>
      <c r="BZH293"/>
      <c r="BZI293"/>
      <c r="BZJ293"/>
      <c r="BZK293"/>
      <c r="BZL293"/>
      <c r="BZM293"/>
      <c r="BZN293"/>
      <c r="BZO293"/>
      <c r="BZP293"/>
      <c r="BZQ293"/>
      <c r="BZR293"/>
      <c r="BZS293"/>
      <c r="BZT293"/>
      <c r="BZU293"/>
      <c r="BZV293"/>
      <c r="BZW293"/>
      <c r="BZX293"/>
      <c r="BZY293"/>
      <c r="BZZ293"/>
      <c r="CAA293"/>
      <c r="CAB293"/>
      <c r="CAC293"/>
      <c r="CAD293"/>
      <c r="CAE293"/>
      <c r="CAF293"/>
      <c r="CAG293"/>
      <c r="CAH293"/>
      <c r="CAI293"/>
      <c r="CAJ293"/>
      <c r="CAK293"/>
      <c r="CAL293"/>
      <c r="CAM293"/>
      <c r="CAN293"/>
      <c r="CAO293"/>
      <c r="CAP293"/>
      <c r="CAQ293"/>
      <c r="CAR293"/>
      <c r="CAS293"/>
      <c r="CAT293"/>
      <c r="CAU293"/>
      <c r="CAV293"/>
      <c r="CAW293"/>
      <c r="CAX293"/>
      <c r="CAY293"/>
      <c r="CAZ293"/>
      <c r="CBA293"/>
      <c r="CBB293"/>
      <c r="CBC293"/>
      <c r="CBD293"/>
      <c r="CBE293"/>
      <c r="CBF293"/>
      <c r="CBG293"/>
      <c r="CBH293"/>
      <c r="CBI293"/>
      <c r="CBJ293"/>
      <c r="CBK293"/>
      <c r="CBL293"/>
      <c r="CBM293"/>
      <c r="CBN293"/>
      <c r="CBO293"/>
      <c r="CBP293"/>
      <c r="CBQ293"/>
      <c r="CBR293"/>
      <c r="CBS293"/>
      <c r="CBT293"/>
      <c r="CBU293"/>
      <c r="CBV293"/>
      <c r="CBW293"/>
      <c r="CBX293"/>
      <c r="CBY293"/>
      <c r="CBZ293"/>
      <c r="CCA293"/>
      <c r="CCB293"/>
      <c r="CCC293"/>
      <c r="CCD293"/>
      <c r="CCE293"/>
      <c r="CCF293"/>
      <c r="CCG293"/>
      <c r="CCH293"/>
      <c r="CCI293"/>
      <c r="CCJ293"/>
      <c r="CCK293"/>
      <c r="CCL293"/>
      <c r="CCM293"/>
      <c r="CCN293"/>
      <c r="CCO293"/>
      <c r="CCP293"/>
      <c r="CCQ293"/>
      <c r="CCR293"/>
      <c r="CCS293"/>
      <c r="CCT293"/>
      <c r="CCU293"/>
      <c r="CCV293"/>
      <c r="CCW293"/>
      <c r="CCX293"/>
      <c r="CCY293"/>
      <c r="CCZ293"/>
      <c r="CDA293"/>
      <c r="CDB293"/>
      <c r="CDC293"/>
      <c r="CDD293"/>
      <c r="CDE293"/>
      <c r="CDF293"/>
      <c r="CDG293"/>
      <c r="CDH293"/>
      <c r="CDI293"/>
      <c r="CDJ293"/>
      <c r="CDK293"/>
      <c r="CDL293"/>
      <c r="CDM293"/>
      <c r="CDN293"/>
      <c r="CDO293"/>
      <c r="CDP293"/>
      <c r="CDQ293"/>
      <c r="CDR293"/>
      <c r="CDS293"/>
      <c r="CDT293"/>
      <c r="CDU293"/>
      <c r="CDV293"/>
      <c r="CDW293"/>
      <c r="CDX293"/>
      <c r="CDY293"/>
      <c r="CDZ293"/>
      <c r="CEA293"/>
      <c r="CEB293"/>
      <c r="CEC293"/>
      <c r="CED293"/>
      <c r="CEE293"/>
      <c r="CEF293"/>
      <c r="CEG293"/>
      <c r="CEH293"/>
      <c r="CEI293"/>
      <c r="CEJ293"/>
      <c r="CEK293"/>
      <c r="CEL293"/>
      <c r="CEM293"/>
      <c r="CEN293"/>
      <c r="CEO293"/>
      <c r="CEP293"/>
      <c r="CEQ293"/>
      <c r="CER293"/>
      <c r="CES293"/>
      <c r="CET293"/>
      <c r="CEU293"/>
      <c r="CEV293"/>
      <c r="CEW293"/>
      <c r="CEX293"/>
      <c r="CEY293"/>
      <c r="CEZ293"/>
      <c r="CFA293"/>
      <c r="CFB293"/>
      <c r="CFC293"/>
      <c r="CFD293"/>
      <c r="CFE293"/>
      <c r="CFF293"/>
      <c r="CFG293"/>
      <c r="CFH293"/>
      <c r="CFI293"/>
      <c r="CFJ293"/>
      <c r="CFK293"/>
      <c r="CFL293"/>
      <c r="CFM293"/>
      <c r="CFN293"/>
      <c r="CFO293"/>
      <c r="CFP293"/>
      <c r="CFQ293"/>
      <c r="CFR293"/>
      <c r="CFS293"/>
      <c r="CFT293"/>
      <c r="CFU293"/>
      <c r="CFV293"/>
      <c r="CFW293"/>
      <c r="CFX293"/>
      <c r="CFY293"/>
      <c r="CFZ293"/>
      <c r="CGA293"/>
      <c r="CGB293"/>
      <c r="CGC293"/>
      <c r="CGD293"/>
      <c r="CGE293"/>
      <c r="CGF293"/>
      <c r="CGG293"/>
      <c r="CGH293"/>
      <c r="CGI293"/>
      <c r="CGJ293"/>
      <c r="CGK293"/>
      <c r="CGL293"/>
      <c r="CGM293"/>
      <c r="CGN293"/>
      <c r="CGO293"/>
      <c r="CGP293"/>
      <c r="CGQ293"/>
      <c r="CGR293"/>
      <c r="CGS293"/>
      <c r="CGT293"/>
      <c r="CGU293"/>
      <c r="CGV293"/>
      <c r="CGW293"/>
      <c r="CGX293"/>
      <c r="CGY293"/>
      <c r="CGZ293"/>
      <c r="CHA293"/>
      <c r="CHB293"/>
      <c r="CHC293"/>
      <c r="CHD293"/>
      <c r="CHE293"/>
      <c r="CHF293"/>
      <c r="CHG293"/>
      <c r="CHH293"/>
      <c r="CHI293"/>
      <c r="CHJ293"/>
      <c r="CHK293"/>
      <c r="CHL293"/>
      <c r="CHM293"/>
      <c r="CHN293"/>
      <c r="CHO293"/>
      <c r="CHP293"/>
      <c r="CHQ293"/>
      <c r="CHR293"/>
      <c r="CHS293"/>
      <c r="CHT293"/>
      <c r="CHU293"/>
      <c r="CHV293"/>
      <c r="CHW293"/>
      <c r="CHX293"/>
      <c r="CHY293"/>
      <c r="CHZ293"/>
      <c r="CIA293"/>
      <c r="CIB293"/>
      <c r="CIC293"/>
      <c r="CID293"/>
      <c r="CIE293"/>
      <c r="CIF293"/>
      <c r="CIG293"/>
      <c r="CIH293"/>
      <c r="CII293"/>
      <c r="CIJ293"/>
      <c r="CIK293"/>
      <c r="CIL293"/>
      <c r="CIM293"/>
      <c r="CIN293"/>
      <c r="CIO293"/>
      <c r="CIP293"/>
      <c r="CIQ293"/>
      <c r="CIR293"/>
      <c r="CIS293"/>
      <c r="CIT293"/>
      <c r="CIU293"/>
      <c r="CIV293"/>
      <c r="CIW293"/>
      <c r="CIX293"/>
      <c r="CIY293"/>
      <c r="CIZ293"/>
      <c r="CJA293"/>
      <c r="CJB293"/>
      <c r="CJC293"/>
      <c r="CJD293"/>
      <c r="CJE293"/>
      <c r="CJF293"/>
      <c r="CJG293"/>
      <c r="CJH293"/>
      <c r="CJI293"/>
      <c r="CJJ293"/>
      <c r="CJK293"/>
      <c r="CJL293"/>
      <c r="CJM293"/>
      <c r="CJN293"/>
      <c r="CJO293"/>
      <c r="CJP293"/>
      <c r="CJQ293"/>
      <c r="CJR293"/>
      <c r="CJS293"/>
      <c r="CJT293"/>
      <c r="CJU293"/>
      <c r="CJV293"/>
      <c r="CJW293"/>
      <c r="CJX293"/>
      <c r="CJY293"/>
      <c r="CJZ293"/>
      <c r="CKA293"/>
      <c r="CKB293"/>
      <c r="CKC293"/>
      <c r="CKD293"/>
      <c r="CKE293"/>
      <c r="CKF293"/>
      <c r="CKG293"/>
      <c r="CKH293"/>
      <c r="CKI293"/>
      <c r="CKJ293"/>
      <c r="CKK293"/>
      <c r="CKL293"/>
      <c r="CKM293"/>
      <c r="CKN293"/>
      <c r="CKO293"/>
      <c r="CKP293"/>
      <c r="CKQ293"/>
      <c r="CKR293"/>
      <c r="CKS293"/>
      <c r="CKT293"/>
      <c r="CKU293"/>
      <c r="CKV293"/>
      <c r="CKW293"/>
      <c r="CKX293"/>
      <c r="CKY293"/>
      <c r="CKZ293"/>
      <c r="CLA293"/>
      <c r="CLB293"/>
      <c r="CLC293"/>
      <c r="CLD293"/>
      <c r="CLE293"/>
      <c r="CLF293"/>
      <c r="CLG293"/>
      <c r="CLH293"/>
      <c r="CLI293"/>
      <c r="CLJ293"/>
      <c r="CLK293"/>
      <c r="CLL293"/>
      <c r="CLM293"/>
      <c r="CLN293"/>
      <c r="CLO293"/>
      <c r="CLP293"/>
      <c r="CLQ293"/>
      <c r="CLR293"/>
      <c r="CLS293"/>
      <c r="CLT293"/>
      <c r="CLU293"/>
      <c r="CLV293"/>
      <c r="CLW293"/>
      <c r="CLX293"/>
      <c r="CLY293"/>
      <c r="CLZ293"/>
      <c r="CMA293"/>
      <c r="CMB293"/>
      <c r="CMC293"/>
      <c r="CMD293"/>
      <c r="CME293"/>
      <c r="CMF293"/>
      <c r="CMG293"/>
      <c r="CMH293"/>
      <c r="CMI293"/>
      <c r="CMJ293"/>
      <c r="CMK293"/>
      <c r="CML293"/>
      <c r="CMM293"/>
      <c r="CMN293"/>
      <c r="CMO293"/>
      <c r="CMP293"/>
      <c r="CMQ293"/>
      <c r="CMR293"/>
      <c r="CMS293"/>
      <c r="CMT293"/>
      <c r="CMU293"/>
      <c r="CMV293"/>
      <c r="CMW293"/>
      <c r="CMX293"/>
      <c r="CMY293"/>
      <c r="CMZ293"/>
      <c r="CNA293"/>
      <c r="CNB293"/>
      <c r="CNC293"/>
      <c r="CND293"/>
      <c r="CNE293"/>
      <c r="CNF293"/>
      <c r="CNG293"/>
      <c r="CNH293"/>
      <c r="CNI293"/>
      <c r="CNJ293"/>
      <c r="CNK293"/>
      <c r="CNL293"/>
      <c r="CNM293"/>
      <c r="CNN293"/>
      <c r="CNO293"/>
      <c r="CNP293"/>
      <c r="CNQ293"/>
      <c r="CNR293"/>
      <c r="CNS293"/>
      <c r="CNT293"/>
      <c r="CNU293"/>
      <c r="CNV293"/>
      <c r="CNW293"/>
      <c r="CNX293"/>
      <c r="CNY293"/>
      <c r="CNZ293"/>
      <c r="COA293"/>
      <c r="COB293"/>
      <c r="COC293"/>
      <c r="COD293"/>
      <c r="COE293"/>
      <c r="COF293"/>
      <c r="COG293"/>
      <c r="COH293"/>
      <c r="COI293"/>
      <c r="COJ293"/>
      <c r="COK293"/>
      <c r="COL293"/>
      <c r="COM293"/>
      <c r="CON293"/>
      <c r="COO293"/>
      <c r="COP293"/>
      <c r="COQ293"/>
      <c r="COR293"/>
      <c r="COS293"/>
      <c r="COT293"/>
      <c r="COU293"/>
      <c r="COV293"/>
      <c r="COW293"/>
      <c r="COX293"/>
      <c r="COY293"/>
      <c r="COZ293"/>
      <c r="CPA293"/>
      <c r="CPB293"/>
      <c r="CPC293"/>
      <c r="CPD293"/>
      <c r="CPE293"/>
      <c r="CPF293"/>
      <c r="CPG293"/>
      <c r="CPH293"/>
      <c r="CPI293"/>
      <c r="CPJ293"/>
      <c r="CPK293"/>
      <c r="CPL293"/>
      <c r="CPM293"/>
      <c r="CPN293"/>
      <c r="CPO293"/>
      <c r="CPP293"/>
      <c r="CPQ293"/>
      <c r="CPR293"/>
      <c r="CPS293"/>
      <c r="CPT293"/>
      <c r="CPU293"/>
      <c r="CPV293"/>
      <c r="CPW293"/>
      <c r="CPX293"/>
      <c r="CPY293"/>
      <c r="CPZ293"/>
      <c r="CQA293"/>
      <c r="CQB293"/>
      <c r="CQC293"/>
      <c r="CQD293"/>
      <c r="CQE293"/>
      <c r="CQF293"/>
      <c r="CQG293"/>
      <c r="CQH293"/>
      <c r="CQI293"/>
      <c r="CQJ293"/>
      <c r="CQK293"/>
      <c r="CQL293"/>
      <c r="CQM293"/>
      <c r="CQN293"/>
      <c r="CQO293"/>
      <c r="CQP293"/>
      <c r="CQQ293"/>
      <c r="CQR293"/>
      <c r="CQS293"/>
      <c r="CQT293"/>
      <c r="CQU293"/>
      <c r="CQV293"/>
      <c r="CQW293"/>
      <c r="CQX293"/>
      <c r="CQY293"/>
      <c r="CQZ293"/>
      <c r="CRA293"/>
      <c r="CRB293"/>
      <c r="CRC293"/>
      <c r="CRD293"/>
      <c r="CRE293"/>
      <c r="CRF293"/>
      <c r="CRG293"/>
      <c r="CRH293"/>
      <c r="CRI293"/>
      <c r="CRJ293"/>
      <c r="CRK293"/>
      <c r="CRL293"/>
      <c r="CRM293"/>
      <c r="CRN293"/>
      <c r="CRO293"/>
      <c r="CRP293"/>
      <c r="CRQ293"/>
      <c r="CRR293"/>
      <c r="CRS293"/>
      <c r="CRT293"/>
      <c r="CRU293"/>
      <c r="CRV293"/>
      <c r="CRW293"/>
      <c r="CRX293"/>
      <c r="CRY293"/>
      <c r="CRZ293"/>
      <c r="CSA293"/>
      <c r="CSB293"/>
      <c r="CSC293"/>
      <c r="CSD293"/>
      <c r="CSE293"/>
      <c r="CSF293"/>
      <c r="CSG293"/>
      <c r="CSH293"/>
      <c r="CSI293"/>
      <c r="CSJ293"/>
      <c r="CSK293"/>
      <c r="CSL293"/>
      <c r="CSM293"/>
      <c r="CSN293"/>
      <c r="CSO293"/>
      <c r="CSP293"/>
      <c r="CSQ293"/>
      <c r="CSR293"/>
      <c r="CSS293"/>
      <c r="CST293"/>
      <c r="CSU293"/>
      <c r="CSV293"/>
      <c r="CSW293"/>
      <c r="CSX293"/>
      <c r="CSY293"/>
      <c r="CSZ293"/>
      <c r="CTA293"/>
      <c r="CTB293"/>
      <c r="CTC293"/>
      <c r="CTD293"/>
      <c r="CTE293"/>
      <c r="CTF293"/>
      <c r="CTG293"/>
      <c r="CTH293"/>
      <c r="CTI293"/>
      <c r="CTJ293"/>
      <c r="CTK293"/>
      <c r="CTL293"/>
      <c r="CTM293"/>
      <c r="CTN293"/>
      <c r="CTO293"/>
      <c r="CTP293"/>
      <c r="CTQ293"/>
      <c r="CTR293"/>
      <c r="CTS293"/>
      <c r="CTT293"/>
      <c r="CTU293"/>
      <c r="CTV293"/>
      <c r="CTW293"/>
      <c r="CTX293"/>
      <c r="CTY293"/>
      <c r="CTZ293"/>
      <c r="CUA293"/>
      <c r="CUB293"/>
      <c r="CUC293"/>
      <c r="CUD293"/>
      <c r="CUE293"/>
      <c r="CUF293"/>
      <c r="CUG293"/>
      <c r="CUH293"/>
      <c r="CUI293"/>
      <c r="CUJ293"/>
      <c r="CUK293"/>
      <c r="CUL293"/>
      <c r="CUM293"/>
      <c r="CUN293"/>
      <c r="CUO293"/>
      <c r="CUP293"/>
      <c r="CUQ293"/>
      <c r="CUR293"/>
      <c r="CUS293"/>
      <c r="CUT293"/>
      <c r="CUU293"/>
      <c r="CUV293"/>
      <c r="CUW293"/>
      <c r="CUX293"/>
      <c r="CUY293"/>
      <c r="CUZ293"/>
      <c r="CVA293"/>
      <c r="CVB293"/>
      <c r="CVC293"/>
      <c r="CVD293"/>
      <c r="CVE293"/>
      <c r="CVF293"/>
      <c r="CVG293"/>
      <c r="CVH293"/>
      <c r="CVI293"/>
      <c r="CVJ293"/>
      <c r="CVK293"/>
      <c r="CVL293"/>
      <c r="CVM293"/>
      <c r="CVN293"/>
      <c r="CVO293"/>
      <c r="CVP293"/>
      <c r="CVQ293"/>
      <c r="CVR293"/>
      <c r="CVS293"/>
      <c r="CVT293"/>
      <c r="CVU293"/>
      <c r="CVV293"/>
      <c r="CVW293"/>
      <c r="CVX293"/>
      <c r="CVY293"/>
      <c r="CVZ293"/>
      <c r="CWA293"/>
      <c r="CWB293"/>
      <c r="CWC293"/>
      <c r="CWD293"/>
      <c r="CWE293"/>
      <c r="CWF293"/>
      <c r="CWG293"/>
      <c r="CWH293"/>
      <c r="CWI293"/>
      <c r="CWJ293"/>
      <c r="CWK293"/>
      <c r="CWL293"/>
      <c r="CWM293"/>
      <c r="CWN293"/>
      <c r="CWO293"/>
      <c r="CWP293"/>
      <c r="CWQ293"/>
      <c r="CWR293"/>
      <c r="CWS293"/>
      <c r="CWT293"/>
      <c r="CWU293"/>
      <c r="CWV293"/>
      <c r="CWW293"/>
      <c r="CWX293"/>
      <c r="CWY293"/>
      <c r="CWZ293"/>
      <c r="CXA293"/>
      <c r="CXB293"/>
      <c r="CXC293"/>
      <c r="CXD293"/>
      <c r="CXE293"/>
      <c r="CXF293"/>
      <c r="CXG293"/>
      <c r="CXH293"/>
      <c r="CXI293"/>
      <c r="CXJ293"/>
      <c r="CXK293"/>
      <c r="CXL293"/>
      <c r="CXM293"/>
      <c r="CXN293"/>
      <c r="CXO293"/>
      <c r="CXP293"/>
      <c r="CXQ293"/>
      <c r="CXR293"/>
      <c r="CXS293"/>
      <c r="CXT293"/>
      <c r="CXU293"/>
      <c r="CXV293"/>
      <c r="CXW293"/>
      <c r="CXX293"/>
      <c r="CXY293"/>
      <c r="CXZ293"/>
      <c r="CYA293"/>
      <c r="CYB293"/>
      <c r="CYC293"/>
      <c r="CYD293"/>
      <c r="CYE293"/>
      <c r="CYF293"/>
      <c r="CYG293"/>
      <c r="CYH293"/>
      <c r="CYI293"/>
      <c r="CYJ293"/>
      <c r="CYK293"/>
      <c r="CYL293"/>
      <c r="CYM293"/>
      <c r="CYN293"/>
      <c r="CYO293"/>
      <c r="CYP293"/>
      <c r="CYQ293"/>
      <c r="CYR293"/>
      <c r="CYS293"/>
      <c r="CYT293"/>
      <c r="CYU293"/>
      <c r="CYV293"/>
      <c r="CYW293"/>
      <c r="CYX293"/>
      <c r="CYY293"/>
      <c r="CYZ293"/>
      <c r="CZA293"/>
      <c r="CZB293"/>
      <c r="CZC293"/>
      <c r="CZD293"/>
      <c r="CZE293"/>
      <c r="CZF293"/>
      <c r="CZG293"/>
      <c r="CZH293"/>
      <c r="CZI293"/>
      <c r="CZJ293"/>
      <c r="CZK293"/>
      <c r="CZL293"/>
      <c r="CZM293"/>
      <c r="CZN293"/>
      <c r="CZO293"/>
      <c r="CZP293"/>
      <c r="CZQ293"/>
      <c r="CZR293"/>
      <c r="CZS293"/>
      <c r="CZT293"/>
      <c r="CZU293"/>
      <c r="CZV293"/>
      <c r="CZW293"/>
      <c r="CZX293"/>
      <c r="CZY293"/>
      <c r="CZZ293"/>
      <c r="DAA293"/>
      <c r="DAB293"/>
      <c r="DAC293"/>
      <c r="DAD293"/>
      <c r="DAE293"/>
      <c r="DAF293"/>
      <c r="DAG293"/>
      <c r="DAH293"/>
      <c r="DAI293"/>
      <c r="DAJ293"/>
      <c r="DAK293"/>
      <c r="DAL293"/>
      <c r="DAM293"/>
      <c r="DAN293"/>
      <c r="DAO293"/>
      <c r="DAP293"/>
      <c r="DAQ293"/>
      <c r="DAR293"/>
      <c r="DAS293"/>
      <c r="DAT293"/>
      <c r="DAU293"/>
      <c r="DAV293"/>
      <c r="DAW293"/>
      <c r="DAX293"/>
      <c r="DAY293"/>
      <c r="DAZ293"/>
      <c r="DBA293"/>
      <c r="DBB293"/>
      <c r="DBC293"/>
      <c r="DBD293"/>
      <c r="DBE293"/>
      <c r="DBF293"/>
      <c r="DBG293"/>
      <c r="DBH293"/>
      <c r="DBI293"/>
      <c r="DBJ293"/>
      <c r="DBK293"/>
      <c r="DBL293"/>
      <c r="DBM293"/>
      <c r="DBN293"/>
      <c r="DBO293"/>
      <c r="DBP293"/>
      <c r="DBQ293"/>
      <c r="DBR293"/>
      <c r="DBS293"/>
      <c r="DBT293"/>
      <c r="DBU293"/>
      <c r="DBV293"/>
      <c r="DBW293"/>
      <c r="DBX293"/>
      <c r="DBY293"/>
      <c r="DBZ293"/>
      <c r="DCA293"/>
      <c r="DCB293"/>
      <c r="DCC293"/>
      <c r="DCD293"/>
      <c r="DCE293"/>
      <c r="DCF293"/>
      <c r="DCG293"/>
      <c r="DCH293"/>
      <c r="DCI293"/>
      <c r="DCJ293"/>
      <c r="DCK293"/>
      <c r="DCL293"/>
      <c r="DCM293"/>
      <c r="DCN293"/>
      <c r="DCO293"/>
      <c r="DCP293"/>
      <c r="DCQ293"/>
      <c r="DCR293"/>
      <c r="DCS293"/>
      <c r="DCT293"/>
      <c r="DCU293"/>
      <c r="DCV293"/>
      <c r="DCW293"/>
      <c r="DCX293"/>
      <c r="DCY293"/>
      <c r="DCZ293"/>
      <c r="DDA293"/>
      <c r="DDB293"/>
      <c r="DDC293"/>
      <c r="DDD293"/>
      <c r="DDE293"/>
      <c r="DDF293"/>
      <c r="DDG293"/>
      <c r="DDH293"/>
      <c r="DDI293"/>
      <c r="DDJ293"/>
      <c r="DDK293"/>
      <c r="DDL293"/>
      <c r="DDM293"/>
      <c r="DDN293"/>
      <c r="DDO293"/>
      <c r="DDP293"/>
      <c r="DDQ293"/>
      <c r="DDR293"/>
      <c r="DDS293"/>
      <c r="DDT293"/>
      <c r="DDU293"/>
      <c r="DDV293"/>
      <c r="DDW293"/>
      <c r="DDX293"/>
      <c r="DDY293"/>
      <c r="DDZ293"/>
      <c r="DEA293"/>
      <c r="DEB293"/>
      <c r="DEC293"/>
      <c r="DED293"/>
      <c r="DEE293"/>
      <c r="DEF293"/>
      <c r="DEG293"/>
      <c r="DEH293"/>
      <c r="DEI293"/>
      <c r="DEJ293"/>
      <c r="DEK293"/>
      <c r="DEL293"/>
      <c r="DEM293"/>
      <c r="DEN293"/>
      <c r="DEO293"/>
      <c r="DEP293"/>
      <c r="DEQ293"/>
      <c r="DER293"/>
      <c r="DES293"/>
      <c r="DET293"/>
      <c r="DEU293"/>
      <c r="DEV293"/>
      <c r="DEW293"/>
      <c r="DEX293"/>
      <c r="DEY293"/>
      <c r="DEZ293"/>
      <c r="DFA293"/>
      <c r="DFB293"/>
      <c r="DFC293"/>
      <c r="DFD293"/>
      <c r="DFE293"/>
      <c r="DFF293"/>
      <c r="DFG293"/>
      <c r="DFH293"/>
      <c r="DFI293"/>
      <c r="DFJ293"/>
      <c r="DFK293"/>
      <c r="DFL293"/>
      <c r="DFM293"/>
      <c r="DFN293"/>
      <c r="DFO293"/>
      <c r="DFP293"/>
      <c r="DFQ293"/>
      <c r="DFR293"/>
      <c r="DFS293"/>
      <c r="DFT293"/>
      <c r="DFU293"/>
      <c r="DFV293"/>
      <c r="DFW293"/>
      <c r="DFX293"/>
      <c r="DFY293"/>
      <c r="DFZ293"/>
      <c r="DGA293"/>
      <c r="DGB293"/>
      <c r="DGC293"/>
      <c r="DGD293"/>
      <c r="DGE293"/>
      <c r="DGF293"/>
      <c r="DGG293"/>
      <c r="DGH293"/>
      <c r="DGI293"/>
      <c r="DGJ293"/>
      <c r="DGK293"/>
      <c r="DGL293"/>
      <c r="DGM293"/>
      <c r="DGN293"/>
      <c r="DGO293"/>
      <c r="DGP293"/>
      <c r="DGQ293"/>
      <c r="DGR293"/>
      <c r="DGS293"/>
      <c r="DGT293"/>
      <c r="DGU293"/>
      <c r="DGV293"/>
      <c r="DGW293"/>
      <c r="DGX293"/>
      <c r="DGY293"/>
      <c r="DGZ293"/>
      <c r="DHA293"/>
      <c r="DHB293"/>
      <c r="DHC293"/>
      <c r="DHD293"/>
      <c r="DHE293"/>
      <c r="DHF293"/>
      <c r="DHG293"/>
      <c r="DHH293"/>
      <c r="DHI293"/>
      <c r="DHJ293"/>
      <c r="DHK293"/>
      <c r="DHL293"/>
      <c r="DHM293"/>
      <c r="DHN293"/>
      <c r="DHO293"/>
      <c r="DHP293"/>
      <c r="DHQ293"/>
      <c r="DHR293"/>
      <c r="DHS293"/>
      <c r="DHT293"/>
      <c r="DHU293"/>
      <c r="DHV293"/>
      <c r="DHW293"/>
      <c r="DHX293"/>
      <c r="DHY293"/>
      <c r="DHZ293"/>
      <c r="DIA293"/>
      <c r="DIB293"/>
      <c r="DIC293"/>
      <c r="DID293"/>
      <c r="DIE293"/>
      <c r="DIF293"/>
      <c r="DIG293"/>
      <c r="DIH293"/>
      <c r="DII293"/>
      <c r="DIJ293"/>
      <c r="DIK293"/>
      <c r="DIL293"/>
      <c r="DIM293"/>
      <c r="DIN293"/>
      <c r="DIO293"/>
      <c r="DIP293"/>
      <c r="DIQ293"/>
      <c r="DIR293"/>
      <c r="DIS293"/>
      <c r="DIT293"/>
      <c r="DIU293"/>
      <c r="DIV293"/>
      <c r="DIW293"/>
      <c r="DIX293"/>
      <c r="DIY293"/>
      <c r="DIZ293"/>
      <c r="DJA293"/>
      <c r="DJB293"/>
      <c r="DJC293"/>
      <c r="DJD293"/>
      <c r="DJE293"/>
      <c r="DJF293"/>
      <c r="DJG293"/>
      <c r="DJH293"/>
      <c r="DJI293"/>
      <c r="DJJ293"/>
      <c r="DJK293"/>
      <c r="DJL293"/>
      <c r="DJM293"/>
      <c r="DJN293"/>
      <c r="DJO293"/>
      <c r="DJP293"/>
      <c r="DJQ293"/>
      <c r="DJR293"/>
      <c r="DJS293"/>
      <c r="DJT293"/>
      <c r="DJU293"/>
      <c r="DJV293"/>
      <c r="DJW293"/>
      <c r="DJX293"/>
      <c r="DJY293"/>
      <c r="DJZ293"/>
      <c r="DKA293"/>
      <c r="DKB293"/>
      <c r="DKC293"/>
      <c r="DKD293"/>
      <c r="DKE293"/>
      <c r="DKF293"/>
      <c r="DKG293"/>
      <c r="DKH293"/>
      <c r="DKI293"/>
      <c r="DKJ293"/>
      <c r="DKK293"/>
      <c r="DKL293"/>
      <c r="DKM293"/>
      <c r="DKN293"/>
      <c r="DKO293"/>
      <c r="DKP293"/>
      <c r="DKQ293"/>
      <c r="DKR293"/>
      <c r="DKS293"/>
      <c r="DKT293"/>
      <c r="DKU293"/>
      <c r="DKV293"/>
      <c r="DKW293"/>
      <c r="DKX293"/>
      <c r="DKY293"/>
      <c r="DKZ293"/>
      <c r="DLA293"/>
      <c r="DLB293"/>
      <c r="DLC293"/>
      <c r="DLD293"/>
      <c r="DLE293"/>
      <c r="DLF293"/>
      <c r="DLG293"/>
      <c r="DLH293"/>
      <c r="DLI293"/>
      <c r="DLJ293"/>
      <c r="DLK293"/>
      <c r="DLL293"/>
      <c r="DLM293"/>
      <c r="DLN293"/>
      <c r="DLO293"/>
      <c r="DLP293"/>
      <c r="DLQ293"/>
      <c r="DLR293"/>
      <c r="DLS293"/>
      <c r="DLT293"/>
      <c r="DLU293"/>
      <c r="DLV293"/>
      <c r="DLW293"/>
      <c r="DLX293"/>
      <c r="DLY293"/>
      <c r="DLZ293"/>
      <c r="DMA293"/>
      <c r="DMB293"/>
      <c r="DMC293"/>
      <c r="DMD293"/>
      <c r="DME293"/>
      <c r="DMF293"/>
      <c r="DMG293"/>
      <c r="DMH293"/>
      <c r="DMI293"/>
      <c r="DMJ293"/>
      <c r="DMK293"/>
      <c r="DML293"/>
      <c r="DMM293"/>
      <c r="DMN293"/>
      <c r="DMO293"/>
      <c r="DMP293"/>
      <c r="DMQ293"/>
      <c r="DMR293"/>
      <c r="DMS293"/>
      <c r="DMT293"/>
      <c r="DMU293"/>
      <c r="DMV293"/>
      <c r="DMW293"/>
      <c r="DMX293"/>
      <c r="DMY293"/>
      <c r="DMZ293"/>
      <c r="DNA293"/>
      <c r="DNB293"/>
      <c r="DNC293"/>
      <c r="DND293"/>
      <c r="DNE293"/>
      <c r="DNF293"/>
      <c r="DNG293"/>
      <c r="DNH293"/>
      <c r="DNI293"/>
      <c r="DNJ293"/>
      <c r="DNK293"/>
      <c r="DNL293"/>
      <c r="DNM293"/>
      <c r="DNN293"/>
      <c r="DNO293"/>
      <c r="DNP293"/>
      <c r="DNQ293"/>
      <c r="DNR293"/>
      <c r="DNS293"/>
      <c r="DNT293"/>
      <c r="DNU293"/>
      <c r="DNV293"/>
      <c r="DNW293"/>
      <c r="DNX293"/>
      <c r="DNY293"/>
      <c r="DNZ293"/>
      <c r="DOA293"/>
      <c r="DOB293"/>
      <c r="DOC293"/>
      <c r="DOD293"/>
      <c r="DOE293"/>
      <c r="DOF293"/>
      <c r="DOG293"/>
      <c r="DOH293"/>
      <c r="DOI293"/>
      <c r="DOJ293"/>
      <c r="DOK293"/>
      <c r="DOL293"/>
      <c r="DOM293"/>
      <c r="DON293"/>
      <c r="DOO293"/>
      <c r="DOP293"/>
      <c r="DOQ293"/>
      <c r="DOR293"/>
      <c r="DOS293"/>
      <c r="DOT293"/>
      <c r="DOU293"/>
      <c r="DOV293"/>
      <c r="DOW293"/>
      <c r="DOX293"/>
      <c r="DOY293"/>
      <c r="DOZ293"/>
      <c r="DPA293"/>
      <c r="DPB293"/>
      <c r="DPC293"/>
      <c r="DPD293"/>
      <c r="DPE293"/>
      <c r="DPF293"/>
      <c r="DPG293"/>
      <c r="DPH293"/>
      <c r="DPI293"/>
      <c r="DPJ293"/>
      <c r="DPK293"/>
      <c r="DPL293"/>
      <c r="DPM293"/>
      <c r="DPN293"/>
      <c r="DPO293"/>
      <c r="DPP293"/>
      <c r="DPQ293"/>
      <c r="DPR293"/>
      <c r="DPS293"/>
      <c r="DPT293"/>
      <c r="DPU293"/>
      <c r="DPV293"/>
      <c r="DPW293"/>
      <c r="DPX293"/>
      <c r="DPY293"/>
      <c r="DPZ293"/>
      <c r="DQA293"/>
      <c r="DQB293"/>
      <c r="DQC293"/>
      <c r="DQD293"/>
      <c r="DQE293"/>
      <c r="DQF293"/>
      <c r="DQG293"/>
      <c r="DQH293"/>
      <c r="DQI293"/>
      <c r="DQJ293"/>
      <c r="DQK293"/>
      <c r="DQL293"/>
      <c r="DQM293"/>
      <c r="DQN293"/>
      <c r="DQO293"/>
      <c r="DQP293"/>
      <c r="DQQ293"/>
      <c r="DQR293"/>
      <c r="DQS293"/>
      <c r="DQT293"/>
      <c r="DQU293"/>
      <c r="DQV293"/>
      <c r="DQW293"/>
      <c r="DQX293"/>
      <c r="DQY293"/>
      <c r="DQZ293"/>
      <c r="DRA293"/>
      <c r="DRB293"/>
      <c r="DRC293"/>
      <c r="DRD293"/>
      <c r="DRE293"/>
      <c r="DRF293"/>
      <c r="DRG293"/>
      <c r="DRH293"/>
      <c r="DRI293"/>
      <c r="DRJ293"/>
      <c r="DRK293"/>
      <c r="DRL293"/>
      <c r="DRM293"/>
      <c r="DRN293"/>
      <c r="DRO293"/>
      <c r="DRP293"/>
      <c r="DRQ293"/>
      <c r="DRR293"/>
      <c r="DRS293"/>
      <c r="DRT293"/>
      <c r="DRU293"/>
      <c r="DRV293"/>
      <c r="DRW293"/>
      <c r="DRX293"/>
      <c r="DRY293"/>
      <c r="DRZ293"/>
      <c r="DSA293"/>
      <c r="DSB293"/>
      <c r="DSC293"/>
      <c r="DSD293"/>
      <c r="DSE293"/>
      <c r="DSF293"/>
      <c r="DSG293"/>
      <c r="DSH293"/>
      <c r="DSI293"/>
      <c r="DSJ293"/>
      <c r="DSK293"/>
      <c r="DSL293"/>
      <c r="DSM293"/>
      <c r="DSN293"/>
      <c r="DSO293"/>
      <c r="DSP293"/>
      <c r="DSQ293"/>
      <c r="DSR293"/>
      <c r="DSS293"/>
      <c r="DST293"/>
      <c r="DSU293"/>
      <c r="DSV293"/>
      <c r="DSW293"/>
      <c r="DSX293"/>
      <c r="DSY293"/>
      <c r="DSZ293"/>
      <c r="DTA293"/>
      <c r="DTB293"/>
      <c r="DTC293"/>
      <c r="DTD293"/>
      <c r="DTE293"/>
      <c r="DTF293"/>
      <c r="DTG293"/>
      <c r="DTH293"/>
      <c r="DTI293"/>
      <c r="DTJ293"/>
      <c r="DTK293"/>
      <c r="DTL293"/>
      <c r="DTM293"/>
      <c r="DTN293"/>
      <c r="DTO293"/>
      <c r="DTP293"/>
      <c r="DTQ293"/>
      <c r="DTR293"/>
      <c r="DTS293"/>
      <c r="DTT293"/>
      <c r="DTU293"/>
      <c r="DTV293"/>
      <c r="DTW293"/>
      <c r="DTX293"/>
      <c r="DTY293"/>
      <c r="DTZ293"/>
      <c r="DUA293"/>
      <c r="DUB293"/>
      <c r="DUC293"/>
      <c r="DUD293"/>
      <c r="DUE293"/>
      <c r="DUF293"/>
      <c r="DUG293"/>
      <c r="DUH293"/>
      <c r="DUI293"/>
      <c r="DUJ293"/>
      <c r="DUK293"/>
      <c r="DUL293"/>
      <c r="DUM293"/>
      <c r="DUN293"/>
      <c r="DUO293"/>
      <c r="DUP293"/>
      <c r="DUQ293"/>
      <c r="DUR293"/>
      <c r="DUS293"/>
      <c r="DUT293"/>
      <c r="DUU293"/>
      <c r="DUV293"/>
      <c r="DUW293"/>
      <c r="DUX293"/>
      <c r="DUY293"/>
      <c r="DUZ293"/>
      <c r="DVA293"/>
      <c r="DVB293"/>
      <c r="DVC293"/>
      <c r="DVD293"/>
      <c r="DVE293"/>
      <c r="DVF293"/>
      <c r="DVG293"/>
      <c r="DVH293"/>
      <c r="DVI293"/>
      <c r="DVJ293"/>
      <c r="DVK293"/>
      <c r="DVL293"/>
      <c r="DVM293"/>
      <c r="DVN293"/>
      <c r="DVO293"/>
      <c r="DVP293"/>
      <c r="DVQ293"/>
      <c r="DVR293"/>
      <c r="DVS293"/>
      <c r="DVT293"/>
      <c r="DVU293"/>
      <c r="DVV293"/>
      <c r="DVW293"/>
      <c r="DVX293"/>
      <c r="DVY293"/>
      <c r="DVZ293"/>
      <c r="DWA293"/>
      <c r="DWB293"/>
      <c r="DWC293"/>
      <c r="DWD293"/>
      <c r="DWE293"/>
      <c r="DWF293"/>
      <c r="DWG293"/>
      <c r="DWH293"/>
      <c r="DWI293"/>
      <c r="DWJ293"/>
      <c r="DWK293"/>
      <c r="DWL293"/>
      <c r="DWM293"/>
      <c r="DWN293"/>
      <c r="DWO293"/>
      <c r="DWP293"/>
      <c r="DWQ293"/>
      <c r="DWR293"/>
      <c r="DWS293"/>
      <c r="DWT293"/>
      <c r="DWU293"/>
      <c r="DWV293"/>
      <c r="DWW293"/>
      <c r="DWX293"/>
      <c r="DWY293"/>
      <c r="DWZ293"/>
      <c r="DXA293"/>
      <c r="DXB293"/>
      <c r="DXC293"/>
      <c r="DXD293"/>
      <c r="DXE293"/>
      <c r="DXF293"/>
      <c r="DXG293"/>
      <c r="DXH293"/>
      <c r="DXI293"/>
      <c r="DXJ293"/>
      <c r="DXK293"/>
      <c r="DXL293"/>
      <c r="DXM293"/>
      <c r="DXN293"/>
      <c r="DXO293"/>
      <c r="DXP293"/>
      <c r="DXQ293"/>
      <c r="DXR293"/>
      <c r="DXS293"/>
      <c r="DXT293"/>
      <c r="DXU293"/>
      <c r="DXV293"/>
      <c r="DXW293"/>
      <c r="DXX293"/>
      <c r="DXY293"/>
      <c r="DXZ293"/>
      <c r="DYA293"/>
      <c r="DYB293"/>
      <c r="DYC293"/>
      <c r="DYD293"/>
      <c r="DYE293"/>
      <c r="DYF293"/>
      <c r="DYG293"/>
      <c r="DYH293"/>
      <c r="DYI293"/>
      <c r="DYJ293"/>
      <c r="DYK293"/>
      <c r="DYL293"/>
      <c r="DYM293"/>
      <c r="DYN293"/>
      <c r="DYO293"/>
      <c r="DYP293"/>
      <c r="DYQ293"/>
      <c r="DYR293"/>
      <c r="DYS293"/>
      <c r="DYT293"/>
      <c r="DYU293"/>
      <c r="DYV293"/>
      <c r="DYW293"/>
      <c r="DYX293"/>
      <c r="DYY293"/>
      <c r="DYZ293"/>
      <c r="DZA293"/>
      <c r="DZB293"/>
      <c r="DZC293"/>
      <c r="DZD293"/>
      <c r="DZE293"/>
      <c r="DZF293"/>
      <c r="DZG293"/>
      <c r="DZH293"/>
      <c r="DZI293"/>
      <c r="DZJ293"/>
      <c r="DZK293"/>
      <c r="DZL293"/>
      <c r="DZM293"/>
      <c r="DZN293"/>
      <c r="DZO293"/>
      <c r="DZP293"/>
      <c r="DZQ293"/>
      <c r="DZR293"/>
      <c r="DZS293"/>
      <c r="DZT293"/>
      <c r="DZU293"/>
      <c r="DZV293"/>
      <c r="DZW293"/>
      <c r="DZX293"/>
      <c r="DZY293"/>
      <c r="DZZ293"/>
      <c r="EAA293"/>
      <c r="EAB293"/>
      <c r="EAC293"/>
      <c r="EAD293"/>
      <c r="EAE293"/>
      <c r="EAF293"/>
      <c r="EAG293"/>
      <c r="EAH293"/>
      <c r="EAI293"/>
      <c r="EAJ293"/>
      <c r="EAK293"/>
      <c r="EAL293"/>
      <c r="EAM293"/>
      <c r="EAN293"/>
      <c r="EAO293"/>
      <c r="EAP293"/>
      <c r="EAQ293"/>
      <c r="EAR293"/>
      <c r="EAS293"/>
      <c r="EAT293"/>
      <c r="EAU293"/>
      <c r="EAV293"/>
      <c r="EAW293"/>
      <c r="EAX293"/>
      <c r="EAY293"/>
      <c r="EAZ293"/>
      <c r="EBA293"/>
      <c r="EBB293"/>
      <c r="EBC293"/>
      <c r="EBD293"/>
      <c r="EBE293"/>
      <c r="EBF293"/>
      <c r="EBG293"/>
      <c r="EBH293"/>
      <c r="EBI293"/>
      <c r="EBJ293"/>
      <c r="EBK293"/>
      <c r="EBL293"/>
      <c r="EBM293"/>
      <c r="EBN293"/>
      <c r="EBO293"/>
      <c r="EBP293"/>
      <c r="EBQ293"/>
      <c r="EBR293"/>
      <c r="EBS293"/>
      <c r="EBT293"/>
      <c r="EBU293"/>
      <c r="EBV293"/>
      <c r="EBW293"/>
      <c r="EBX293"/>
      <c r="EBY293"/>
      <c r="EBZ293"/>
      <c r="ECA293"/>
      <c r="ECB293"/>
      <c r="ECC293"/>
      <c r="ECD293"/>
      <c r="ECE293"/>
      <c r="ECF293"/>
      <c r="ECG293"/>
      <c r="ECH293"/>
      <c r="ECI293"/>
      <c r="ECJ293"/>
      <c r="ECK293"/>
      <c r="ECL293"/>
      <c r="ECM293"/>
      <c r="ECN293"/>
      <c r="ECO293"/>
      <c r="ECP293"/>
      <c r="ECQ293"/>
      <c r="ECR293"/>
      <c r="ECS293"/>
      <c r="ECT293"/>
      <c r="ECU293"/>
      <c r="ECV293"/>
      <c r="ECW293"/>
      <c r="ECX293"/>
      <c r="ECY293"/>
      <c r="ECZ293"/>
      <c r="EDA293"/>
      <c r="EDB293"/>
      <c r="EDC293"/>
      <c r="EDD293"/>
      <c r="EDE293"/>
      <c r="EDF293"/>
      <c r="EDG293"/>
      <c r="EDH293"/>
      <c r="EDI293"/>
      <c r="EDJ293"/>
      <c r="EDK293"/>
      <c r="EDL293"/>
      <c r="EDM293"/>
      <c r="EDN293"/>
      <c r="EDO293"/>
      <c r="EDP293"/>
      <c r="EDQ293"/>
      <c r="EDR293"/>
      <c r="EDS293"/>
      <c r="EDT293"/>
      <c r="EDU293"/>
      <c r="EDV293"/>
      <c r="EDW293"/>
      <c r="EDX293"/>
      <c r="EDY293"/>
      <c r="EDZ293"/>
      <c r="EEA293"/>
      <c r="EEB293"/>
      <c r="EEC293"/>
      <c r="EED293"/>
      <c r="EEE293"/>
      <c r="EEF293"/>
      <c r="EEG293"/>
      <c r="EEH293"/>
      <c r="EEI293"/>
      <c r="EEJ293"/>
      <c r="EEK293"/>
      <c r="EEL293"/>
      <c r="EEM293"/>
      <c r="EEN293"/>
      <c r="EEO293"/>
      <c r="EEP293"/>
      <c r="EEQ293"/>
      <c r="EER293"/>
      <c r="EES293"/>
      <c r="EET293"/>
      <c r="EEU293"/>
      <c r="EEV293"/>
      <c r="EEW293"/>
      <c r="EEX293"/>
      <c r="EEY293"/>
      <c r="EEZ293"/>
      <c r="EFA293"/>
      <c r="EFB293"/>
      <c r="EFC293"/>
      <c r="EFD293"/>
      <c r="EFE293"/>
      <c r="EFF293"/>
      <c r="EFG293"/>
      <c r="EFH293"/>
      <c r="EFI293"/>
      <c r="EFJ293"/>
      <c r="EFK293"/>
      <c r="EFL293"/>
      <c r="EFM293"/>
      <c r="EFN293"/>
      <c r="EFO293"/>
      <c r="EFP293"/>
      <c r="EFQ293"/>
      <c r="EFR293"/>
      <c r="EFS293"/>
      <c r="EFT293"/>
      <c r="EFU293"/>
      <c r="EFV293"/>
      <c r="EFW293"/>
      <c r="EFX293"/>
      <c r="EFY293"/>
      <c r="EFZ293"/>
      <c r="EGA293"/>
      <c r="EGB293"/>
      <c r="EGC293"/>
      <c r="EGD293"/>
      <c r="EGE293"/>
      <c r="EGF293"/>
      <c r="EGG293"/>
      <c r="EGH293"/>
      <c r="EGI293"/>
      <c r="EGJ293"/>
      <c r="EGK293"/>
      <c r="EGL293"/>
      <c r="EGM293"/>
      <c r="EGN293"/>
      <c r="EGO293"/>
      <c r="EGP293"/>
      <c r="EGQ293"/>
      <c r="EGR293"/>
      <c r="EGS293"/>
      <c r="EGT293"/>
      <c r="EGU293"/>
      <c r="EGV293"/>
      <c r="EGW293"/>
      <c r="EGX293"/>
      <c r="EGY293"/>
      <c r="EGZ293"/>
      <c r="EHA293"/>
      <c r="EHB293"/>
      <c r="EHC293"/>
      <c r="EHD293"/>
      <c r="EHE293"/>
      <c r="EHF293"/>
      <c r="EHG293"/>
      <c r="EHH293"/>
      <c r="EHI293"/>
      <c r="EHJ293"/>
      <c r="EHK293"/>
      <c r="EHL293"/>
      <c r="EHM293"/>
      <c r="EHN293"/>
      <c r="EHO293"/>
      <c r="EHP293"/>
      <c r="EHQ293"/>
      <c r="EHR293"/>
      <c r="EHS293"/>
      <c r="EHT293"/>
      <c r="EHU293"/>
      <c r="EHV293"/>
      <c r="EHW293"/>
      <c r="EHX293"/>
      <c r="EHY293"/>
      <c r="EHZ293"/>
      <c r="EIA293"/>
      <c r="EIB293"/>
      <c r="EIC293"/>
      <c r="EID293"/>
      <c r="EIE293"/>
      <c r="EIF293"/>
      <c r="EIG293"/>
      <c r="EIH293"/>
      <c r="EII293"/>
      <c r="EIJ293"/>
      <c r="EIK293"/>
      <c r="EIL293"/>
      <c r="EIM293"/>
      <c r="EIN293"/>
      <c r="EIO293"/>
      <c r="EIP293"/>
      <c r="EIQ293"/>
      <c r="EIR293"/>
      <c r="EIS293"/>
      <c r="EIT293"/>
      <c r="EIU293"/>
      <c r="EIV293"/>
      <c r="EIW293"/>
      <c r="EIX293"/>
      <c r="EIY293"/>
      <c r="EIZ293"/>
      <c r="EJA293"/>
      <c r="EJB293"/>
      <c r="EJC293"/>
      <c r="EJD293"/>
      <c r="EJE293"/>
      <c r="EJF293"/>
      <c r="EJG293"/>
      <c r="EJH293"/>
      <c r="EJI293"/>
      <c r="EJJ293"/>
      <c r="EJK293"/>
      <c r="EJL293"/>
      <c r="EJM293"/>
      <c r="EJN293"/>
      <c r="EJO293"/>
      <c r="EJP293"/>
      <c r="EJQ293"/>
      <c r="EJR293"/>
      <c r="EJS293"/>
      <c r="EJT293"/>
      <c r="EJU293"/>
      <c r="EJV293"/>
      <c r="EJW293"/>
      <c r="EJX293"/>
      <c r="EJY293"/>
      <c r="EJZ293"/>
      <c r="EKA293"/>
      <c r="EKB293"/>
      <c r="EKC293"/>
      <c r="EKD293"/>
      <c r="EKE293"/>
      <c r="EKF293"/>
      <c r="EKG293"/>
      <c r="EKH293"/>
      <c r="EKI293"/>
      <c r="EKJ293"/>
      <c r="EKK293"/>
      <c r="EKL293"/>
      <c r="EKM293"/>
      <c r="EKN293"/>
      <c r="EKO293"/>
      <c r="EKP293"/>
      <c r="EKQ293"/>
      <c r="EKR293"/>
      <c r="EKS293"/>
      <c r="EKT293"/>
      <c r="EKU293"/>
      <c r="EKV293"/>
      <c r="EKW293"/>
      <c r="EKX293"/>
      <c r="EKY293"/>
      <c r="EKZ293"/>
      <c r="ELA293"/>
      <c r="ELB293"/>
      <c r="ELC293"/>
      <c r="ELD293"/>
      <c r="ELE293"/>
      <c r="ELF293"/>
      <c r="ELG293"/>
      <c r="ELH293"/>
      <c r="ELI293"/>
      <c r="ELJ293"/>
      <c r="ELK293"/>
      <c r="ELL293"/>
      <c r="ELM293"/>
      <c r="ELN293"/>
      <c r="ELO293"/>
      <c r="ELP293"/>
      <c r="ELQ293"/>
      <c r="ELR293"/>
      <c r="ELS293"/>
      <c r="ELT293"/>
      <c r="ELU293"/>
      <c r="ELV293"/>
      <c r="ELW293"/>
      <c r="ELX293"/>
      <c r="ELY293"/>
      <c r="ELZ293"/>
      <c r="EMA293"/>
      <c r="EMB293"/>
      <c r="EMC293"/>
      <c r="EMD293"/>
      <c r="EME293"/>
      <c r="EMF293"/>
      <c r="EMG293"/>
      <c r="EMH293"/>
      <c r="EMI293"/>
      <c r="EMJ293"/>
      <c r="EMK293"/>
      <c r="EML293"/>
      <c r="EMM293"/>
      <c r="EMN293"/>
      <c r="EMO293"/>
      <c r="EMP293"/>
      <c r="EMQ293"/>
      <c r="EMR293"/>
      <c r="EMS293"/>
      <c r="EMT293"/>
      <c r="EMU293"/>
      <c r="EMV293"/>
      <c r="EMW293"/>
      <c r="EMX293"/>
      <c r="EMY293"/>
      <c r="EMZ293"/>
      <c r="ENA293"/>
      <c r="ENB293"/>
      <c r="ENC293"/>
      <c r="END293"/>
      <c r="ENE293"/>
      <c r="ENF293"/>
      <c r="ENG293"/>
      <c r="ENH293"/>
      <c r="ENI293"/>
      <c r="ENJ293"/>
      <c r="ENK293"/>
      <c r="ENL293"/>
      <c r="ENM293"/>
      <c r="ENN293"/>
      <c r="ENO293"/>
      <c r="ENP293"/>
      <c r="ENQ293"/>
      <c r="ENR293"/>
      <c r="ENS293"/>
      <c r="ENT293"/>
      <c r="ENU293"/>
      <c r="ENV293"/>
      <c r="ENW293"/>
      <c r="ENX293"/>
      <c r="ENY293"/>
      <c r="ENZ293"/>
      <c r="EOA293"/>
      <c r="EOB293"/>
      <c r="EOC293"/>
      <c r="EOD293"/>
      <c r="EOE293"/>
      <c r="EOF293"/>
      <c r="EOG293"/>
      <c r="EOH293"/>
      <c r="EOI293"/>
      <c r="EOJ293"/>
      <c r="EOK293"/>
      <c r="EOL293"/>
      <c r="EOM293"/>
      <c r="EON293"/>
      <c r="EOO293"/>
      <c r="EOP293"/>
      <c r="EOQ293"/>
      <c r="EOR293"/>
      <c r="EOS293"/>
      <c r="EOT293"/>
      <c r="EOU293"/>
      <c r="EOV293"/>
      <c r="EOW293"/>
      <c r="EOX293"/>
      <c r="EOY293"/>
      <c r="EOZ293"/>
      <c r="EPA293"/>
      <c r="EPB293"/>
      <c r="EPC293"/>
      <c r="EPD293"/>
      <c r="EPE293"/>
      <c r="EPF293"/>
      <c r="EPG293"/>
      <c r="EPH293"/>
      <c r="EPI293"/>
      <c r="EPJ293"/>
      <c r="EPK293"/>
      <c r="EPL293"/>
      <c r="EPM293"/>
      <c r="EPN293"/>
      <c r="EPO293"/>
      <c r="EPP293"/>
      <c r="EPQ293"/>
      <c r="EPR293"/>
      <c r="EPS293"/>
      <c r="EPT293"/>
      <c r="EPU293"/>
      <c r="EPV293"/>
      <c r="EPW293"/>
      <c r="EPX293"/>
      <c r="EPY293"/>
      <c r="EPZ293"/>
      <c r="EQA293"/>
      <c r="EQB293"/>
      <c r="EQC293"/>
      <c r="EQD293"/>
      <c r="EQE293"/>
      <c r="EQF293"/>
      <c r="EQG293"/>
      <c r="EQH293"/>
      <c r="EQI293"/>
      <c r="EQJ293"/>
      <c r="EQK293"/>
      <c r="EQL293"/>
      <c r="EQM293"/>
      <c r="EQN293"/>
      <c r="EQO293"/>
      <c r="EQP293"/>
      <c r="EQQ293"/>
      <c r="EQR293"/>
      <c r="EQS293"/>
      <c r="EQT293"/>
      <c r="EQU293"/>
      <c r="EQV293"/>
      <c r="EQW293"/>
      <c r="EQX293"/>
      <c r="EQY293"/>
      <c r="EQZ293"/>
      <c r="ERA293"/>
      <c r="ERB293"/>
      <c r="ERC293"/>
      <c r="ERD293"/>
      <c r="ERE293"/>
      <c r="ERF293"/>
      <c r="ERG293"/>
      <c r="ERH293"/>
      <c r="ERI293"/>
      <c r="ERJ293"/>
      <c r="ERK293"/>
      <c r="ERL293"/>
      <c r="ERM293"/>
      <c r="ERN293"/>
      <c r="ERO293"/>
      <c r="ERP293"/>
      <c r="ERQ293"/>
      <c r="ERR293"/>
      <c r="ERS293"/>
      <c r="ERT293"/>
      <c r="ERU293"/>
      <c r="ERV293"/>
      <c r="ERW293"/>
      <c r="ERX293"/>
      <c r="ERY293"/>
      <c r="ERZ293"/>
      <c r="ESA293"/>
      <c r="ESB293"/>
      <c r="ESC293"/>
      <c r="ESD293"/>
      <c r="ESE293"/>
      <c r="ESF293"/>
      <c r="ESG293"/>
      <c r="ESH293"/>
      <c r="ESI293"/>
      <c r="ESJ293"/>
      <c r="ESK293"/>
      <c r="ESL293"/>
      <c r="ESM293"/>
      <c r="ESN293"/>
      <c r="ESO293"/>
      <c r="ESP293"/>
      <c r="ESQ293"/>
      <c r="ESR293"/>
      <c r="ESS293"/>
      <c r="EST293"/>
      <c r="ESU293"/>
      <c r="ESV293"/>
      <c r="ESW293"/>
      <c r="ESX293"/>
      <c r="ESY293"/>
      <c r="ESZ293"/>
      <c r="ETA293"/>
      <c r="ETB293"/>
      <c r="ETC293"/>
      <c r="ETD293"/>
      <c r="ETE293"/>
      <c r="ETF293"/>
      <c r="ETG293"/>
      <c r="ETH293"/>
      <c r="ETI293"/>
      <c r="ETJ293"/>
      <c r="ETK293"/>
      <c r="ETL293"/>
      <c r="ETM293"/>
      <c r="ETN293"/>
      <c r="ETO293"/>
      <c r="ETP293"/>
      <c r="ETQ293"/>
      <c r="ETR293"/>
      <c r="ETS293"/>
      <c r="ETT293"/>
      <c r="ETU293"/>
      <c r="ETV293"/>
      <c r="ETW293"/>
      <c r="ETX293"/>
      <c r="ETY293"/>
      <c r="ETZ293"/>
      <c r="EUA293"/>
      <c r="EUB293"/>
      <c r="EUC293"/>
      <c r="EUD293"/>
      <c r="EUE293"/>
      <c r="EUF293"/>
      <c r="EUG293"/>
      <c r="EUH293"/>
      <c r="EUI293"/>
      <c r="EUJ293"/>
      <c r="EUK293"/>
      <c r="EUL293"/>
      <c r="EUM293"/>
      <c r="EUN293"/>
      <c r="EUO293"/>
      <c r="EUP293"/>
      <c r="EUQ293"/>
      <c r="EUR293"/>
      <c r="EUS293"/>
      <c r="EUT293"/>
      <c r="EUU293"/>
      <c r="EUV293"/>
      <c r="EUW293"/>
      <c r="EUX293"/>
      <c r="EUY293"/>
      <c r="EUZ293"/>
      <c r="EVA293"/>
      <c r="EVB293"/>
      <c r="EVC293"/>
      <c r="EVD293"/>
      <c r="EVE293"/>
      <c r="EVF293"/>
      <c r="EVG293"/>
      <c r="EVH293"/>
      <c r="EVI293"/>
      <c r="EVJ293"/>
      <c r="EVK293"/>
      <c r="EVL293"/>
      <c r="EVM293"/>
      <c r="EVN293"/>
      <c r="EVO293"/>
      <c r="EVP293"/>
      <c r="EVQ293"/>
      <c r="EVR293"/>
      <c r="EVS293"/>
      <c r="EVT293"/>
      <c r="EVU293"/>
      <c r="EVV293"/>
      <c r="EVW293"/>
      <c r="EVX293"/>
      <c r="EVY293"/>
      <c r="EVZ293"/>
      <c r="EWA293"/>
      <c r="EWB293"/>
      <c r="EWC293"/>
      <c r="EWD293"/>
      <c r="EWE293"/>
      <c r="EWF293"/>
      <c r="EWG293"/>
      <c r="EWH293"/>
      <c r="EWI293"/>
      <c r="EWJ293"/>
      <c r="EWK293"/>
      <c r="EWL293"/>
      <c r="EWM293"/>
      <c r="EWN293"/>
      <c r="EWO293"/>
      <c r="EWP293"/>
      <c r="EWQ293"/>
      <c r="EWR293"/>
      <c r="EWS293"/>
      <c r="EWT293"/>
      <c r="EWU293"/>
      <c r="EWV293"/>
      <c r="EWW293"/>
      <c r="EWX293"/>
      <c r="EWY293"/>
      <c r="EWZ293"/>
      <c r="EXA293"/>
      <c r="EXB293"/>
      <c r="EXC293"/>
      <c r="EXD293"/>
      <c r="EXE293"/>
      <c r="EXF293"/>
      <c r="EXG293"/>
      <c r="EXH293"/>
      <c r="EXI293"/>
      <c r="EXJ293"/>
      <c r="EXK293"/>
      <c r="EXL293"/>
      <c r="EXM293"/>
      <c r="EXN293"/>
      <c r="EXO293"/>
      <c r="EXP293"/>
      <c r="EXQ293"/>
      <c r="EXR293"/>
      <c r="EXS293"/>
      <c r="EXT293"/>
      <c r="EXU293"/>
      <c r="EXV293"/>
      <c r="EXW293"/>
      <c r="EXX293"/>
      <c r="EXY293"/>
      <c r="EXZ293"/>
      <c r="EYA293"/>
      <c r="EYB293"/>
      <c r="EYC293"/>
      <c r="EYD293"/>
      <c r="EYE293"/>
      <c r="EYF293"/>
      <c r="EYG293"/>
      <c r="EYH293"/>
      <c r="EYI293"/>
      <c r="EYJ293"/>
      <c r="EYK293"/>
      <c r="EYL293"/>
      <c r="EYM293"/>
      <c r="EYN293"/>
      <c r="EYO293"/>
      <c r="EYP293"/>
      <c r="EYQ293"/>
      <c r="EYR293"/>
      <c r="EYS293"/>
      <c r="EYT293"/>
      <c r="EYU293"/>
      <c r="EYV293"/>
      <c r="EYW293"/>
      <c r="EYX293"/>
      <c r="EYY293"/>
      <c r="EYZ293"/>
      <c r="EZA293"/>
      <c r="EZB293"/>
      <c r="EZC293"/>
      <c r="EZD293"/>
      <c r="EZE293"/>
      <c r="EZF293"/>
      <c r="EZG293"/>
      <c r="EZH293"/>
      <c r="EZI293"/>
      <c r="EZJ293"/>
      <c r="EZK293"/>
      <c r="EZL293"/>
      <c r="EZM293"/>
      <c r="EZN293"/>
      <c r="EZO293"/>
      <c r="EZP293"/>
      <c r="EZQ293"/>
      <c r="EZR293"/>
      <c r="EZS293"/>
      <c r="EZT293"/>
      <c r="EZU293"/>
      <c r="EZV293"/>
      <c r="EZW293"/>
      <c r="EZX293"/>
      <c r="EZY293"/>
      <c r="EZZ293"/>
      <c r="FAA293"/>
      <c r="FAB293"/>
      <c r="FAC293"/>
      <c r="FAD293"/>
      <c r="FAE293"/>
      <c r="FAF293"/>
      <c r="FAG293"/>
      <c r="FAH293"/>
      <c r="FAI293"/>
      <c r="FAJ293"/>
      <c r="FAK293"/>
      <c r="FAL293"/>
      <c r="FAM293"/>
      <c r="FAN293"/>
      <c r="FAO293"/>
      <c r="FAP293"/>
      <c r="FAQ293"/>
      <c r="FAR293"/>
      <c r="FAS293"/>
      <c r="FAT293"/>
      <c r="FAU293"/>
      <c r="FAV293"/>
      <c r="FAW293"/>
      <c r="FAX293"/>
      <c r="FAY293"/>
      <c r="FAZ293"/>
      <c r="FBA293"/>
      <c r="FBB293"/>
      <c r="FBC293"/>
      <c r="FBD293"/>
      <c r="FBE293"/>
      <c r="FBF293"/>
      <c r="FBG293"/>
      <c r="FBH293"/>
      <c r="FBI293"/>
      <c r="FBJ293"/>
      <c r="FBK293"/>
      <c r="FBL293"/>
      <c r="FBM293"/>
      <c r="FBN293"/>
      <c r="FBO293"/>
      <c r="FBP293"/>
      <c r="FBQ293"/>
      <c r="FBR293"/>
      <c r="FBS293"/>
      <c r="FBT293"/>
      <c r="FBU293"/>
      <c r="FBV293"/>
      <c r="FBW293"/>
      <c r="FBX293"/>
      <c r="FBY293"/>
      <c r="FBZ293"/>
      <c r="FCA293"/>
      <c r="FCB293"/>
      <c r="FCC293"/>
      <c r="FCD293"/>
      <c r="FCE293"/>
      <c r="FCF293"/>
      <c r="FCG293"/>
      <c r="FCH293"/>
      <c r="FCI293"/>
      <c r="FCJ293"/>
      <c r="FCK293"/>
      <c r="FCL293"/>
      <c r="FCM293"/>
      <c r="FCN293"/>
      <c r="FCO293"/>
      <c r="FCP293"/>
      <c r="FCQ293"/>
      <c r="FCR293"/>
      <c r="FCS293"/>
      <c r="FCT293"/>
      <c r="FCU293"/>
      <c r="FCV293"/>
      <c r="FCW293"/>
      <c r="FCX293"/>
      <c r="FCY293"/>
      <c r="FCZ293"/>
      <c r="FDA293"/>
      <c r="FDB293"/>
      <c r="FDC293"/>
      <c r="FDD293"/>
      <c r="FDE293"/>
      <c r="FDF293"/>
      <c r="FDG293"/>
      <c r="FDH293"/>
      <c r="FDI293"/>
      <c r="FDJ293"/>
      <c r="FDK293"/>
      <c r="FDL293"/>
      <c r="FDM293"/>
      <c r="FDN293"/>
      <c r="FDO293"/>
      <c r="FDP293"/>
      <c r="FDQ293"/>
      <c r="FDR293"/>
      <c r="FDS293"/>
      <c r="FDT293"/>
      <c r="FDU293"/>
      <c r="FDV293"/>
      <c r="FDW293"/>
      <c r="FDX293"/>
      <c r="FDY293"/>
      <c r="FDZ293"/>
      <c r="FEA293"/>
      <c r="FEB293"/>
      <c r="FEC293"/>
      <c r="FED293"/>
      <c r="FEE293"/>
      <c r="FEF293"/>
      <c r="FEG293"/>
      <c r="FEH293"/>
      <c r="FEI293"/>
      <c r="FEJ293"/>
      <c r="FEK293"/>
      <c r="FEL293"/>
      <c r="FEM293"/>
      <c r="FEN293"/>
      <c r="FEO293"/>
      <c r="FEP293"/>
      <c r="FEQ293"/>
      <c r="FER293"/>
      <c r="FES293"/>
      <c r="FET293"/>
      <c r="FEU293"/>
      <c r="FEV293"/>
      <c r="FEW293"/>
      <c r="FEX293"/>
      <c r="FEY293"/>
      <c r="FEZ293"/>
      <c r="FFA293"/>
      <c r="FFB293"/>
      <c r="FFC293"/>
      <c r="FFD293"/>
      <c r="FFE293"/>
      <c r="FFF293"/>
      <c r="FFG293"/>
      <c r="FFH293"/>
      <c r="FFI293"/>
      <c r="FFJ293"/>
      <c r="FFK293"/>
      <c r="FFL293"/>
      <c r="FFM293"/>
      <c r="FFN293"/>
      <c r="FFO293"/>
      <c r="FFP293"/>
      <c r="FFQ293"/>
      <c r="FFR293"/>
      <c r="FFS293"/>
      <c r="FFT293"/>
      <c r="FFU293"/>
      <c r="FFV293"/>
      <c r="FFW293"/>
      <c r="FFX293"/>
      <c r="FFY293"/>
      <c r="FFZ293"/>
      <c r="FGA293"/>
      <c r="FGB293"/>
      <c r="FGC293"/>
      <c r="FGD293"/>
      <c r="FGE293"/>
      <c r="FGF293"/>
      <c r="FGG293"/>
      <c r="FGH293"/>
      <c r="FGI293"/>
      <c r="FGJ293"/>
      <c r="FGK293"/>
      <c r="FGL293"/>
      <c r="FGM293"/>
      <c r="FGN293"/>
      <c r="FGO293"/>
      <c r="FGP293"/>
      <c r="FGQ293"/>
      <c r="FGR293"/>
      <c r="FGS293"/>
      <c r="FGT293"/>
      <c r="FGU293"/>
      <c r="FGV293"/>
      <c r="FGW293"/>
      <c r="FGX293"/>
      <c r="FGY293"/>
      <c r="FGZ293"/>
      <c r="FHA293"/>
      <c r="FHB293"/>
      <c r="FHC293"/>
      <c r="FHD293"/>
      <c r="FHE293"/>
      <c r="FHF293"/>
      <c r="FHG293"/>
      <c r="FHH293"/>
      <c r="FHI293"/>
      <c r="FHJ293"/>
      <c r="FHK293"/>
      <c r="FHL293"/>
      <c r="FHM293"/>
      <c r="FHN293"/>
      <c r="FHO293"/>
      <c r="FHP293"/>
      <c r="FHQ293"/>
      <c r="FHR293"/>
      <c r="FHS293"/>
      <c r="FHT293"/>
      <c r="FHU293"/>
      <c r="FHV293"/>
      <c r="FHW293"/>
      <c r="FHX293"/>
      <c r="FHY293"/>
      <c r="FHZ293"/>
      <c r="FIA293"/>
      <c r="FIB293"/>
      <c r="FIC293"/>
      <c r="FID293"/>
      <c r="FIE293"/>
      <c r="FIF293"/>
      <c r="FIG293"/>
      <c r="FIH293"/>
      <c r="FII293"/>
      <c r="FIJ293"/>
      <c r="FIK293"/>
      <c r="FIL293"/>
      <c r="FIM293"/>
      <c r="FIN293"/>
      <c r="FIO293"/>
      <c r="FIP293"/>
      <c r="FIQ293"/>
      <c r="FIR293"/>
      <c r="FIS293"/>
      <c r="FIT293"/>
      <c r="FIU293"/>
      <c r="FIV293"/>
      <c r="FIW293"/>
      <c r="FIX293"/>
      <c r="FIY293"/>
      <c r="FIZ293"/>
      <c r="FJA293"/>
      <c r="FJB293"/>
      <c r="FJC293"/>
      <c r="FJD293"/>
      <c r="FJE293"/>
      <c r="FJF293"/>
      <c r="FJG293"/>
      <c r="FJH293"/>
      <c r="FJI293"/>
      <c r="FJJ293"/>
      <c r="FJK293"/>
      <c r="FJL293"/>
      <c r="FJM293"/>
      <c r="FJN293"/>
      <c r="FJO293"/>
      <c r="FJP293"/>
      <c r="FJQ293"/>
      <c r="FJR293"/>
      <c r="FJS293"/>
      <c r="FJT293"/>
      <c r="FJU293"/>
      <c r="FJV293"/>
      <c r="FJW293"/>
      <c r="FJX293"/>
      <c r="FJY293"/>
      <c r="FJZ293"/>
      <c r="FKA293"/>
      <c r="FKB293"/>
      <c r="FKC293"/>
      <c r="FKD293"/>
      <c r="FKE293"/>
      <c r="FKF293"/>
      <c r="FKG293"/>
      <c r="FKH293"/>
      <c r="FKI293"/>
      <c r="FKJ293"/>
      <c r="FKK293"/>
      <c r="FKL293"/>
      <c r="FKM293"/>
      <c r="FKN293"/>
      <c r="FKO293"/>
      <c r="FKP293"/>
      <c r="FKQ293"/>
      <c r="FKR293"/>
      <c r="FKS293"/>
      <c r="FKT293"/>
      <c r="FKU293"/>
      <c r="FKV293"/>
      <c r="FKW293"/>
      <c r="FKX293"/>
      <c r="FKY293"/>
      <c r="FKZ293"/>
      <c r="FLA293"/>
      <c r="FLB293"/>
      <c r="FLC293"/>
      <c r="FLD293"/>
      <c r="FLE293"/>
      <c r="FLF293"/>
      <c r="FLG293"/>
      <c r="FLH293"/>
      <c r="FLI293"/>
      <c r="FLJ293"/>
      <c r="FLK293"/>
      <c r="FLL293"/>
      <c r="FLM293"/>
      <c r="FLN293"/>
      <c r="FLO293"/>
      <c r="FLP293"/>
      <c r="FLQ293"/>
      <c r="FLR293"/>
      <c r="FLS293"/>
      <c r="FLT293"/>
      <c r="FLU293"/>
      <c r="FLV293"/>
      <c r="FLW293"/>
      <c r="FLX293"/>
      <c r="FLY293"/>
      <c r="FLZ293"/>
      <c r="FMA293"/>
      <c r="FMB293"/>
      <c r="FMC293"/>
      <c r="FMD293"/>
      <c r="FME293"/>
      <c r="FMF293"/>
      <c r="FMG293"/>
      <c r="FMH293"/>
      <c r="FMI293"/>
      <c r="FMJ293"/>
      <c r="FMK293"/>
      <c r="FML293"/>
      <c r="FMM293"/>
      <c r="FMN293"/>
      <c r="FMO293"/>
      <c r="FMP293"/>
      <c r="FMQ293"/>
      <c r="FMR293"/>
      <c r="FMS293"/>
      <c r="FMT293"/>
      <c r="FMU293"/>
      <c r="FMV293"/>
      <c r="FMW293"/>
      <c r="FMX293"/>
      <c r="FMY293"/>
      <c r="FMZ293"/>
      <c r="FNA293"/>
      <c r="FNB293"/>
      <c r="FNC293"/>
      <c r="FND293"/>
      <c r="FNE293"/>
      <c r="FNF293"/>
      <c r="FNG293"/>
      <c r="FNH293"/>
      <c r="FNI293"/>
      <c r="FNJ293"/>
      <c r="FNK293"/>
      <c r="FNL293"/>
      <c r="FNM293"/>
      <c r="FNN293"/>
      <c r="FNO293"/>
      <c r="FNP293"/>
      <c r="FNQ293"/>
      <c r="FNR293"/>
      <c r="FNS293"/>
      <c r="FNT293"/>
      <c r="FNU293"/>
      <c r="FNV293"/>
      <c r="FNW293"/>
      <c r="FNX293"/>
      <c r="FNY293"/>
      <c r="FNZ293"/>
      <c r="FOA293"/>
      <c r="FOB293"/>
      <c r="FOC293"/>
      <c r="FOD293"/>
      <c r="FOE293"/>
      <c r="FOF293"/>
      <c r="FOG293"/>
      <c r="FOH293"/>
      <c r="FOI293"/>
      <c r="FOJ293"/>
      <c r="FOK293"/>
      <c r="FOL293"/>
      <c r="FOM293"/>
      <c r="FON293"/>
      <c r="FOO293"/>
      <c r="FOP293"/>
      <c r="FOQ293"/>
      <c r="FOR293"/>
      <c r="FOS293"/>
      <c r="FOT293"/>
      <c r="FOU293"/>
      <c r="FOV293"/>
      <c r="FOW293"/>
      <c r="FOX293"/>
      <c r="FOY293"/>
      <c r="FOZ293"/>
      <c r="FPA293"/>
      <c r="FPB293"/>
      <c r="FPC293"/>
      <c r="FPD293"/>
      <c r="FPE293"/>
      <c r="FPF293"/>
      <c r="FPG293"/>
      <c r="FPH293"/>
      <c r="FPI293"/>
      <c r="FPJ293"/>
      <c r="FPK293"/>
      <c r="FPL293"/>
      <c r="FPM293"/>
      <c r="FPN293"/>
      <c r="FPO293"/>
      <c r="FPP293"/>
      <c r="FPQ293"/>
      <c r="FPR293"/>
      <c r="FPS293"/>
      <c r="FPT293"/>
      <c r="FPU293"/>
      <c r="FPV293"/>
      <c r="FPW293"/>
      <c r="FPX293"/>
      <c r="FPY293"/>
      <c r="FPZ293"/>
      <c r="FQA293"/>
      <c r="FQB293"/>
      <c r="FQC293"/>
      <c r="FQD293"/>
      <c r="FQE293"/>
      <c r="FQF293"/>
      <c r="FQG293"/>
      <c r="FQH293"/>
      <c r="FQI293"/>
      <c r="FQJ293"/>
      <c r="FQK293"/>
      <c r="FQL293"/>
      <c r="FQM293"/>
      <c r="FQN293"/>
      <c r="FQO293"/>
      <c r="FQP293"/>
      <c r="FQQ293"/>
      <c r="FQR293"/>
      <c r="FQS293"/>
      <c r="FQT293"/>
      <c r="FQU293"/>
      <c r="FQV293"/>
      <c r="FQW293"/>
      <c r="FQX293"/>
      <c r="FQY293"/>
      <c r="FQZ293"/>
      <c r="FRA293"/>
      <c r="FRB293"/>
      <c r="FRC293"/>
      <c r="FRD293"/>
      <c r="FRE293"/>
      <c r="FRF293"/>
      <c r="FRG293"/>
      <c r="FRH293"/>
      <c r="FRI293"/>
      <c r="FRJ293"/>
      <c r="FRK293"/>
      <c r="FRL293"/>
      <c r="FRM293"/>
      <c r="FRN293"/>
      <c r="FRO293"/>
      <c r="FRP293"/>
      <c r="FRQ293"/>
      <c r="FRR293"/>
      <c r="FRS293"/>
      <c r="FRT293"/>
      <c r="FRU293"/>
      <c r="FRV293"/>
      <c r="FRW293"/>
      <c r="FRX293"/>
      <c r="FRY293"/>
      <c r="FRZ293"/>
      <c r="FSA293"/>
      <c r="FSB293"/>
      <c r="FSC293"/>
      <c r="FSD293"/>
      <c r="FSE293"/>
      <c r="FSF293"/>
      <c r="FSG293"/>
      <c r="FSH293"/>
      <c r="FSI293"/>
      <c r="FSJ293"/>
      <c r="FSK293"/>
      <c r="FSL293"/>
      <c r="FSM293"/>
      <c r="FSN293"/>
      <c r="FSO293"/>
      <c r="FSP293"/>
      <c r="FSQ293"/>
      <c r="FSR293"/>
      <c r="FSS293"/>
      <c r="FST293"/>
      <c r="FSU293"/>
      <c r="FSV293"/>
      <c r="FSW293"/>
      <c r="FSX293"/>
      <c r="FSY293"/>
      <c r="FSZ293"/>
      <c r="FTA293"/>
      <c r="FTB293"/>
      <c r="FTC293"/>
      <c r="FTD293"/>
      <c r="FTE293"/>
      <c r="FTF293"/>
      <c r="FTG293"/>
      <c r="FTH293"/>
      <c r="FTI293"/>
      <c r="FTJ293"/>
      <c r="FTK293"/>
      <c r="FTL293"/>
      <c r="FTM293"/>
      <c r="FTN293"/>
      <c r="FTO293"/>
      <c r="FTP293"/>
      <c r="FTQ293"/>
      <c r="FTR293"/>
      <c r="FTS293"/>
      <c r="FTT293"/>
      <c r="FTU293"/>
      <c r="FTV293"/>
      <c r="FTW293"/>
      <c r="FTX293"/>
      <c r="FTY293"/>
      <c r="FTZ293"/>
      <c r="FUA293"/>
      <c r="FUB293"/>
      <c r="FUC293"/>
      <c r="FUD293"/>
      <c r="FUE293"/>
      <c r="FUF293"/>
      <c r="FUG293"/>
      <c r="FUH293"/>
      <c r="FUI293"/>
      <c r="FUJ293"/>
      <c r="FUK293"/>
      <c r="FUL293"/>
      <c r="FUM293"/>
      <c r="FUN293"/>
      <c r="FUO293"/>
      <c r="FUP293"/>
      <c r="FUQ293"/>
      <c r="FUR293"/>
      <c r="FUS293"/>
      <c r="FUT293"/>
      <c r="FUU293"/>
      <c r="FUV293"/>
      <c r="FUW293"/>
      <c r="FUX293"/>
      <c r="FUY293"/>
      <c r="FUZ293"/>
      <c r="FVA293"/>
      <c r="FVB293"/>
      <c r="FVC293"/>
      <c r="FVD293"/>
      <c r="FVE293"/>
      <c r="FVF293"/>
      <c r="FVG293"/>
      <c r="FVH293"/>
      <c r="FVI293"/>
      <c r="FVJ293"/>
      <c r="FVK293"/>
      <c r="FVL293"/>
      <c r="FVM293"/>
      <c r="FVN293"/>
      <c r="FVO293"/>
      <c r="FVP293"/>
      <c r="FVQ293"/>
      <c r="FVR293"/>
      <c r="FVS293"/>
      <c r="FVT293"/>
      <c r="FVU293"/>
      <c r="FVV293"/>
      <c r="FVW293"/>
      <c r="FVX293"/>
      <c r="FVY293"/>
      <c r="FVZ293"/>
      <c r="FWA293"/>
      <c r="FWB293"/>
      <c r="FWC293"/>
      <c r="FWD293"/>
      <c r="FWE293"/>
      <c r="FWF293"/>
      <c r="FWG293"/>
      <c r="FWH293"/>
      <c r="FWI293"/>
      <c r="FWJ293"/>
      <c r="FWK293"/>
      <c r="FWL293"/>
      <c r="FWM293"/>
      <c r="FWN293"/>
      <c r="FWO293"/>
      <c r="FWP293"/>
      <c r="FWQ293"/>
      <c r="FWR293"/>
      <c r="FWS293"/>
      <c r="FWT293"/>
      <c r="FWU293"/>
      <c r="FWV293"/>
      <c r="FWW293"/>
      <c r="FWX293"/>
      <c r="FWY293"/>
      <c r="FWZ293"/>
      <c r="FXA293"/>
      <c r="FXB293"/>
      <c r="FXC293"/>
      <c r="FXD293"/>
      <c r="FXE293"/>
      <c r="FXF293"/>
      <c r="FXG293"/>
      <c r="FXH293"/>
      <c r="FXI293"/>
      <c r="FXJ293"/>
      <c r="FXK293"/>
      <c r="FXL293"/>
      <c r="FXM293"/>
      <c r="FXN293"/>
      <c r="FXO293"/>
      <c r="FXP293"/>
      <c r="FXQ293"/>
      <c r="FXR293"/>
      <c r="FXS293"/>
      <c r="FXT293"/>
      <c r="FXU293"/>
      <c r="FXV293"/>
      <c r="FXW293"/>
      <c r="FXX293"/>
      <c r="FXY293"/>
      <c r="FXZ293"/>
      <c r="FYA293"/>
      <c r="FYB293"/>
      <c r="FYC293"/>
      <c r="FYD293"/>
      <c r="FYE293"/>
      <c r="FYF293"/>
      <c r="FYG293"/>
      <c r="FYH293"/>
      <c r="FYI293"/>
      <c r="FYJ293"/>
      <c r="FYK293"/>
      <c r="FYL293"/>
      <c r="FYM293"/>
      <c r="FYN293"/>
      <c r="FYO293"/>
      <c r="FYP293"/>
      <c r="FYQ293"/>
      <c r="FYR293"/>
      <c r="FYS293"/>
      <c r="FYT293"/>
      <c r="FYU293"/>
      <c r="FYV293"/>
      <c r="FYW293"/>
      <c r="FYX293"/>
      <c r="FYY293"/>
      <c r="FYZ293"/>
      <c r="FZA293"/>
      <c r="FZB293"/>
      <c r="FZC293"/>
      <c r="FZD293"/>
      <c r="FZE293"/>
      <c r="FZF293"/>
      <c r="FZG293"/>
      <c r="FZH293"/>
      <c r="FZI293"/>
      <c r="FZJ293"/>
      <c r="FZK293"/>
      <c r="FZL293"/>
      <c r="FZM293"/>
      <c r="FZN293"/>
      <c r="FZO293"/>
      <c r="FZP293"/>
      <c r="FZQ293"/>
      <c r="FZR293"/>
      <c r="FZS293"/>
      <c r="FZT293"/>
      <c r="FZU293"/>
      <c r="FZV293"/>
      <c r="FZW293"/>
      <c r="FZX293"/>
      <c r="FZY293"/>
      <c r="FZZ293"/>
      <c r="GAA293"/>
      <c r="GAB293"/>
      <c r="GAC293"/>
      <c r="GAD293"/>
      <c r="GAE293"/>
      <c r="GAF293"/>
      <c r="GAG293"/>
      <c r="GAH293"/>
      <c r="GAI293"/>
      <c r="GAJ293"/>
      <c r="GAK293"/>
      <c r="GAL293"/>
      <c r="GAM293"/>
      <c r="GAN293"/>
      <c r="GAO293"/>
      <c r="GAP293"/>
      <c r="GAQ293"/>
      <c r="GAR293"/>
      <c r="GAS293"/>
      <c r="GAT293"/>
      <c r="GAU293"/>
      <c r="GAV293"/>
      <c r="GAW293"/>
      <c r="GAX293"/>
      <c r="GAY293"/>
      <c r="GAZ293"/>
      <c r="GBA293"/>
      <c r="GBB293"/>
      <c r="GBC293"/>
      <c r="GBD293"/>
      <c r="GBE293"/>
      <c r="GBF293"/>
      <c r="GBG293"/>
      <c r="GBH293"/>
      <c r="GBI293"/>
      <c r="GBJ293"/>
      <c r="GBK293"/>
      <c r="GBL293"/>
      <c r="GBM293"/>
      <c r="GBN293"/>
      <c r="GBO293"/>
      <c r="GBP293"/>
      <c r="GBQ293"/>
      <c r="GBR293"/>
      <c r="GBS293"/>
      <c r="GBT293"/>
      <c r="GBU293"/>
      <c r="GBV293"/>
      <c r="GBW293"/>
      <c r="GBX293"/>
      <c r="GBY293"/>
      <c r="GBZ293"/>
      <c r="GCA293"/>
      <c r="GCB293"/>
      <c r="GCC293"/>
      <c r="GCD293"/>
      <c r="GCE293"/>
      <c r="GCF293"/>
      <c r="GCG293"/>
      <c r="GCH293"/>
      <c r="GCI293"/>
      <c r="GCJ293"/>
      <c r="GCK293"/>
      <c r="GCL293"/>
      <c r="GCM293"/>
      <c r="GCN293"/>
      <c r="GCO293"/>
      <c r="GCP293"/>
      <c r="GCQ293"/>
      <c r="GCR293"/>
      <c r="GCS293"/>
      <c r="GCT293"/>
      <c r="GCU293"/>
      <c r="GCV293"/>
      <c r="GCW293"/>
      <c r="GCX293"/>
      <c r="GCY293"/>
      <c r="GCZ293"/>
      <c r="GDA293"/>
      <c r="GDB293"/>
      <c r="GDC293"/>
      <c r="GDD293"/>
      <c r="GDE293"/>
      <c r="GDF293"/>
      <c r="GDG293"/>
      <c r="GDH293"/>
      <c r="GDI293"/>
      <c r="GDJ293"/>
      <c r="GDK293"/>
      <c r="GDL293"/>
      <c r="GDM293"/>
      <c r="GDN293"/>
      <c r="GDO293"/>
      <c r="GDP293"/>
      <c r="GDQ293"/>
      <c r="GDR293"/>
      <c r="GDS293"/>
      <c r="GDT293"/>
      <c r="GDU293"/>
      <c r="GDV293"/>
      <c r="GDW293"/>
      <c r="GDX293"/>
      <c r="GDY293"/>
      <c r="GDZ293"/>
      <c r="GEA293"/>
      <c r="GEB293"/>
      <c r="GEC293"/>
      <c r="GED293"/>
      <c r="GEE293"/>
      <c r="GEF293"/>
      <c r="GEG293"/>
      <c r="GEH293"/>
      <c r="GEI293"/>
      <c r="GEJ293"/>
      <c r="GEK293"/>
      <c r="GEL293"/>
      <c r="GEM293"/>
      <c r="GEN293"/>
      <c r="GEO293"/>
      <c r="GEP293"/>
      <c r="GEQ293"/>
      <c r="GER293"/>
      <c r="GES293"/>
      <c r="GET293"/>
      <c r="GEU293"/>
      <c r="GEV293"/>
      <c r="GEW293"/>
      <c r="GEX293"/>
      <c r="GEY293"/>
      <c r="GEZ293"/>
      <c r="GFA293"/>
      <c r="GFB293"/>
      <c r="GFC293"/>
      <c r="GFD293"/>
      <c r="GFE293"/>
      <c r="GFF293"/>
      <c r="GFG293"/>
      <c r="GFH293"/>
      <c r="GFI293"/>
      <c r="GFJ293"/>
      <c r="GFK293"/>
      <c r="GFL293"/>
      <c r="GFM293"/>
      <c r="GFN293"/>
      <c r="GFO293"/>
      <c r="GFP293"/>
      <c r="GFQ293"/>
      <c r="GFR293"/>
      <c r="GFS293"/>
      <c r="GFT293"/>
      <c r="GFU293"/>
      <c r="GFV293"/>
      <c r="GFW293"/>
      <c r="GFX293"/>
      <c r="GFY293"/>
      <c r="GFZ293"/>
      <c r="GGA293"/>
      <c r="GGB293"/>
      <c r="GGC293"/>
      <c r="GGD293"/>
      <c r="GGE293"/>
      <c r="GGF293"/>
      <c r="GGG293"/>
      <c r="GGH293"/>
      <c r="GGI293"/>
      <c r="GGJ293"/>
      <c r="GGK293"/>
      <c r="GGL293"/>
      <c r="GGM293"/>
      <c r="GGN293"/>
      <c r="GGO293"/>
      <c r="GGP293"/>
      <c r="GGQ293"/>
      <c r="GGR293"/>
      <c r="GGS293"/>
      <c r="GGT293"/>
      <c r="GGU293"/>
      <c r="GGV293"/>
      <c r="GGW293"/>
      <c r="GGX293"/>
      <c r="GGY293"/>
      <c r="GGZ293"/>
      <c r="GHA293"/>
      <c r="GHB293"/>
      <c r="GHC293"/>
      <c r="GHD293"/>
      <c r="GHE293"/>
      <c r="GHF293"/>
      <c r="GHG293"/>
      <c r="GHH293"/>
      <c r="GHI293"/>
      <c r="GHJ293"/>
      <c r="GHK293"/>
      <c r="GHL293"/>
      <c r="GHM293"/>
      <c r="GHN293"/>
      <c r="GHO293"/>
      <c r="GHP293"/>
      <c r="GHQ293"/>
      <c r="GHR293"/>
      <c r="GHS293"/>
      <c r="GHT293"/>
      <c r="GHU293"/>
      <c r="GHV293"/>
      <c r="GHW293"/>
      <c r="GHX293"/>
      <c r="GHY293"/>
      <c r="GHZ293"/>
      <c r="GIA293"/>
      <c r="GIB293"/>
      <c r="GIC293"/>
      <c r="GID293"/>
      <c r="GIE293"/>
      <c r="GIF293"/>
      <c r="GIG293"/>
      <c r="GIH293"/>
      <c r="GII293"/>
      <c r="GIJ293"/>
      <c r="GIK293"/>
      <c r="GIL293"/>
      <c r="GIM293"/>
      <c r="GIN293"/>
      <c r="GIO293"/>
      <c r="GIP293"/>
      <c r="GIQ293"/>
      <c r="GIR293"/>
      <c r="GIS293"/>
      <c r="GIT293"/>
      <c r="GIU293"/>
      <c r="GIV293"/>
      <c r="GIW293"/>
      <c r="GIX293"/>
      <c r="GIY293"/>
      <c r="GIZ293"/>
      <c r="GJA293"/>
      <c r="GJB293"/>
      <c r="GJC293"/>
      <c r="GJD293"/>
      <c r="GJE293"/>
      <c r="GJF293"/>
      <c r="GJG293"/>
      <c r="GJH293"/>
      <c r="GJI293"/>
      <c r="GJJ293"/>
      <c r="GJK293"/>
      <c r="GJL293"/>
      <c r="GJM293"/>
      <c r="GJN293"/>
      <c r="GJO293"/>
      <c r="GJP293"/>
      <c r="GJQ293"/>
      <c r="GJR293"/>
      <c r="GJS293"/>
      <c r="GJT293"/>
      <c r="GJU293"/>
      <c r="GJV293"/>
      <c r="GJW293"/>
      <c r="GJX293"/>
      <c r="GJY293"/>
      <c r="GJZ293"/>
      <c r="GKA293"/>
      <c r="GKB293"/>
      <c r="GKC293"/>
      <c r="GKD293"/>
      <c r="GKE293"/>
      <c r="GKF293"/>
      <c r="GKG293"/>
      <c r="GKH293"/>
      <c r="GKI293"/>
      <c r="GKJ293"/>
      <c r="GKK293"/>
      <c r="GKL293"/>
      <c r="GKM293"/>
      <c r="GKN293"/>
      <c r="GKO293"/>
      <c r="GKP293"/>
      <c r="GKQ293"/>
      <c r="GKR293"/>
      <c r="GKS293"/>
      <c r="GKT293"/>
      <c r="GKU293"/>
      <c r="GKV293"/>
      <c r="GKW293"/>
      <c r="GKX293"/>
      <c r="GKY293"/>
      <c r="GKZ293"/>
      <c r="GLA293"/>
      <c r="GLB293"/>
      <c r="GLC293"/>
      <c r="GLD293"/>
      <c r="GLE293"/>
      <c r="GLF293"/>
      <c r="GLG293"/>
      <c r="GLH293"/>
      <c r="GLI293"/>
      <c r="GLJ293"/>
      <c r="GLK293"/>
      <c r="GLL293"/>
      <c r="GLM293"/>
      <c r="GLN293"/>
      <c r="GLO293"/>
      <c r="GLP293"/>
      <c r="GLQ293"/>
      <c r="GLR293"/>
      <c r="GLS293"/>
      <c r="GLT293"/>
      <c r="GLU293"/>
      <c r="GLV293"/>
      <c r="GLW293"/>
      <c r="GLX293"/>
      <c r="GLY293"/>
      <c r="GLZ293"/>
      <c r="GMA293"/>
      <c r="GMB293"/>
      <c r="GMC293"/>
      <c r="GMD293"/>
      <c r="GME293"/>
      <c r="GMF293"/>
      <c r="GMG293"/>
      <c r="GMH293"/>
      <c r="GMI293"/>
      <c r="GMJ293"/>
      <c r="GMK293"/>
      <c r="GML293"/>
      <c r="GMM293"/>
      <c r="GMN293"/>
      <c r="GMO293"/>
      <c r="GMP293"/>
      <c r="GMQ293"/>
      <c r="GMR293"/>
      <c r="GMS293"/>
      <c r="GMT293"/>
      <c r="GMU293"/>
      <c r="GMV293"/>
      <c r="GMW293"/>
      <c r="GMX293"/>
      <c r="GMY293"/>
      <c r="GMZ293"/>
      <c r="GNA293"/>
      <c r="GNB293"/>
      <c r="GNC293"/>
      <c r="GND293"/>
      <c r="GNE293"/>
      <c r="GNF293"/>
      <c r="GNG293"/>
      <c r="GNH293"/>
      <c r="GNI293"/>
      <c r="GNJ293"/>
      <c r="GNK293"/>
      <c r="GNL293"/>
      <c r="GNM293"/>
      <c r="GNN293"/>
      <c r="GNO293"/>
      <c r="GNP293"/>
      <c r="GNQ293"/>
      <c r="GNR293"/>
      <c r="GNS293"/>
      <c r="GNT293"/>
      <c r="GNU293"/>
      <c r="GNV293"/>
      <c r="GNW293"/>
      <c r="GNX293"/>
      <c r="GNY293"/>
      <c r="GNZ293"/>
      <c r="GOA293"/>
      <c r="GOB293"/>
      <c r="GOC293"/>
      <c r="GOD293"/>
      <c r="GOE293"/>
      <c r="GOF293"/>
      <c r="GOG293"/>
      <c r="GOH293"/>
      <c r="GOI293"/>
      <c r="GOJ293"/>
      <c r="GOK293"/>
      <c r="GOL293"/>
      <c r="GOM293"/>
      <c r="GON293"/>
      <c r="GOO293"/>
      <c r="GOP293"/>
      <c r="GOQ293"/>
      <c r="GOR293"/>
      <c r="GOS293"/>
      <c r="GOT293"/>
      <c r="GOU293"/>
      <c r="GOV293"/>
      <c r="GOW293"/>
      <c r="GOX293"/>
      <c r="GOY293"/>
      <c r="GOZ293"/>
      <c r="GPA293"/>
      <c r="GPB293"/>
      <c r="GPC293"/>
      <c r="GPD293"/>
      <c r="GPE293"/>
      <c r="GPF293"/>
      <c r="GPG293"/>
      <c r="GPH293"/>
      <c r="GPI293"/>
      <c r="GPJ293"/>
      <c r="GPK293"/>
      <c r="GPL293"/>
      <c r="GPM293"/>
      <c r="GPN293"/>
      <c r="GPO293"/>
      <c r="GPP293"/>
      <c r="GPQ293"/>
      <c r="GPR293"/>
      <c r="GPS293"/>
      <c r="GPT293"/>
      <c r="GPU293"/>
      <c r="GPV293"/>
      <c r="GPW293"/>
      <c r="GPX293"/>
      <c r="GPY293"/>
      <c r="GPZ293"/>
      <c r="GQA293"/>
      <c r="GQB293"/>
      <c r="GQC293"/>
      <c r="GQD293"/>
      <c r="GQE293"/>
      <c r="GQF293"/>
      <c r="GQG293"/>
      <c r="GQH293"/>
      <c r="GQI293"/>
      <c r="GQJ293"/>
      <c r="GQK293"/>
      <c r="GQL293"/>
      <c r="GQM293"/>
      <c r="GQN293"/>
      <c r="GQO293"/>
      <c r="GQP293"/>
      <c r="GQQ293"/>
      <c r="GQR293"/>
      <c r="GQS293"/>
      <c r="GQT293"/>
      <c r="GQU293"/>
      <c r="GQV293"/>
      <c r="GQW293"/>
      <c r="GQX293"/>
      <c r="GQY293"/>
      <c r="GQZ293"/>
      <c r="GRA293"/>
      <c r="GRB293"/>
      <c r="GRC293"/>
      <c r="GRD293"/>
      <c r="GRE293"/>
      <c r="GRF293"/>
      <c r="GRG293"/>
      <c r="GRH293"/>
      <c r="GRI293"/>
      <c r="GRJ293"/>
      <c r="GRK293"/>
      <c r="GRL293"/>
      <c r="GRM293"/>
      <c r="GRN293"/>
      <c r="GRO293"/>
      <c r="GRP293"/>
      <c r="GRQ293"/>
      <c r="GRR293"/>
      <c r="GRS293"/>
      <c r="GRT293"/>
      <c r="GRU293"/>
      <c r="GRV293"/>
      <c r="GRW293"/>
      <c r="GRX293"/>
      <c r="GRY293"/>
      <c r="GRZ293"/>
      <c r="GSA293"/>
      <c r="GSB293"/>
      <c r="GSC293"/>
      <c r="GSD293"/>
      <c r="GSE293"/>
      <c r="GSF293"/>
      <c r="GSG293"/>
      <c r="GSH293"/>
      <c r="GSI293"/>
      <c r="GSJ293"/>
      <c r="GSK293"/>
      <c r="GSL293"/>
      <c r="GSM293"/>
      <c r="GSN293"/>
      <c r="GSO293"/>
      <c r="GSP293"/>
      <c r="GSQ293"/>
      <c r="GSR293"/>
      <c r="GSS293"/>
      <c r="GST293"/>
      <c r="GSU293"/>
      <c r="GSV293"/>
      <c r="GSW293"/>
      <c r="GSX293"/>
      <c r="GSY293"/>
      <c r="GSZ293"/>
      <c r="GTA293"/>
      <c r="GTB293"/>
      <c r="GTC293"/>
      <c r="GTD293"/>
      <c r="GTE293"/>
      <c r="GTF293"/>
      <c r="GTG293"/>
      <c r="GTH293"/>
      <c r="GTI293"/>
      <c r="GTJ293"/>
      <c r="GTK293"/>
      <c r="GTL293"/>
      <c r="GTM293"/>
      <c r="GTN293"/>
      <c r="GTO293"/>
      <c r="GTP293"/>
      <c r="GTQ293"/>
      <c r="GTR293"/>
      <c r="GTS293"/>
      <c r="GTT293"/>
      <c r="GTU293"/>
      <c r="GTV293"/>
      <c r="GTW293"/>
      <c r="GTX293"/>
      <c r="GTY293"/>
      <c r="GTZ293"/>
      <c r="GUA293"/>
      <c r="GUB293"/>
      <c r="GUC293"/>
      <c r="GUD293"/>
      <c r="GUE293"/>
      <c r="GUF293"/>
      <c r="GUG293"/>
      <c r="GUH293"/>
      <c r="GUI293"/>
      <c r="GUJ293"/>
      <c r="GUK293"/>
      <c r="GUL293"/>
      <c r="GUM293"/>
      <c r="GUN293"/>
      <c r="GUO293"/>
      <c r="GUP293"/>
      <c r="GUQ293"/>
      <c r="GUR293"/>
      <c r="GUS293"/>
      <c r="GUT293"/>
      <c r="GUU293"/>
      <c r="GUV293"/>
      <c r="GUW293"/>
      <c r="GUX293"/>
      <c r="GUY293"/>
      <c r="GUZ293"/>
      <c r="GVA293"/>
      <c r="GVB293"/>
      <c r="GVC293"/>
      <c r="GVD293"/>
      <c r="GVE293"/>
      <c r="GVF293"/>
      <c r="GVG293"/>
      <c r="GVH293"/>
      <c r="GVI293"/>
      <c r="GVJ293"/>
      <c r="GVK293"/>
      <c r="GVL293"/>
      <c r="GVM293"/>
      <c r="GVN293"/>
      <c r="GVO293"/>
      <c r="GVP293"/>
      <c r="GVQ293"/>
      <c r="GVR293"/>
      <c r="GVS293"/>
      <c r="GVT293"/>
      <c r="GVU293"/>
      <c r="GVV293"/>
      <c r="GVW293"/>
      <c r="GVX293"/>
      <c r="GVY293"/>
      <c r="GVZ293"/>
      <c r="GWA293"/>
      <c r="GWB293"/>
      <c r="GWC293"/>
      <c r="GWD293"/>
      <c r="GWE293"/>
      <c r="GWF293"/>
      <c r="GWG293"/>
      <c r="GWH293"/>
      <c r="GWI293"/>
      <c r="GWJ293"/>
      <c r="GWK293"/>
      <c r="GWL293"/>
      <c r="GWM293"/>
      <c r="GWN293"/>
      <c r="GWO293"/>
      <c r="GWP293"/>
      <c r="GWQ293"/>
      <c r="GWR293"/>
      <c r="GWS293"/>
      <c r="GWT293"/>
      <c r="GWU293"/>
      <c r="GWV293"/>
      <c r="GWW293"/>
      <c r="GWX293"/>
      <c r="GWY293"/>
      <c r="GWZ293"/>
      <c r="GXA293"/>
      <c r="GXB293"/>
      <c r="GXC293"/>
      <c r="GXD293"/>
      <c r="GXE293"/>
      <c r="GXF293"/>
      <c r="GXG293"/>
      <c r="GXH293"/>
      <c r="GXI293"/>
      <c r="GXJ293"/>
      <c r="GXK293"/>
      <c r="GXL293"/>
      <c r="GXM293"/>
      <c r="GXN293"/>
      <c r="GXO293"/>
      <c r="GXP293"/>
      <c r="GXQ293"/>
      <c r="GXR293"/>
      <c r="GXS293"/>
      <c r="GXT293"/>
      <c r="GXU293"/>
      <c r="GXV293"/>
      <c r="GXW293"/>
      <c r="GXX293"/>
      <c r="GXY293"/>
      <c r="GXZ293"/>
      <c r="GYA293"/>
      <c r="GYB293"/>
      <c r="GYC293"/>
      <c r="GYD293"/>
      <c r="GYE293"/>
      <c r="GYF293"/>
      <c r="GYG293"/>
      <c r="GYH293"/>
      <c r="GYI293"/>
      <c r="GYJ293"/>
      <c r="GYK293"/>
      <c r="GYL293"/>
      <c r="GYM293"/>
      <c r="GYN293"/>
      <c r="GYO293"/>
      <c r="GYP293"/>
      <c r="GYQ293"/>
      <c r="GYR293"/>
      <c r="GYS293"/>
      <c r="GYT293"/>
      <c r="GYU293"/>
      <c r="GYV293"/>
      <c r="GYW293"/>
      <c r="GYX293"/>
      <c r="GYY293"/>
      <c r="GYZ293"/>
      <c r="GZA293"/>
      <c r="GZB293"/>
      <c r="GZC293"/>
      <c r="GZD293"/>
      <c r="GZE293"/>
      <c r="GZF293"/>
      <c r="GZG293"/>
      <c r="GZH293"/>
      <c r="GZI293"/>
      <c r="GZJ293"/>
      <c r="GZK293"/>
      <c r="GZL293"/>
      <c r="GZM293"/>
      <c r="GZN293"/>
      <c r="GZO293"/>
      <c r="GZP293"/>
      <c r="GZQ293"/>
      <c r="GZR293"/>
      <c r="GZS293"/>
      <c r="GZT293"/>
      <c r="GZU293"/>
      <c r="GZV293"/>
      <c r="GZW293"/>
      <c r="GZX293"/>
      <c r="GZY293"/>
      <c r="GZZ293"/>
      <c r="HAA293"/>
      <c r="HAB293"/>
      <c r="HAC293"/>
      <c r="HAD293"/>
      <c r="HAE293"/>
      <c r="HAF293"/>
      <c r="HAG293"/>
      <c r="HAH293"/>
      <c r="HAI293"/>
      <c r="HAJ293"/>
      <c r="HAK293"/>
      <c r="HAL293"/>
      <c r="HAM293"/>
      <c r="HAN293"/>
      <c r="HAO293"/>
      <c r="HAP293"/>
      <c r="HAQ293"/>
      <c r="HAR293"/>
      <c r="HAS293"/>
      <c r="HAT293"/>
      <c r="HAU293"/>
      <c r="HAV293"/>
      <c r="HAW293"/>
      <c r="HAX293"/>
      <c r="HAY293"/>
      <c r="HAZ293"/>
      <c r="HBA293"/>
      <c r="HBB293"/>
      <c r="HBC293"/>
      <c r="HBD293"/>
      <c r="HBE293"/>
      <c r="HBF293"/>
      <c r="HBG293"/>
      <c r="HBH293"/>
      <c r="HBI293"/>
      <c r="HBJ293"/>
      <c r="HBK293"/>
      <c r="HBL293"/>
      <c r="HBM293"/>
      <c r="HBN293"/>
      <c r="HBO293"/>
      <c r="HBP293"/>
      <c r="HBQ293"/>
      <c r="HBR293"/>
      <c r="HBS293"/>
      <c r="HBT293"/>
      <c r="HBU293"/>
      <c r="HBV293"/>
      <c r="HBW293"/>
      <c r="HBX293"/>
      <c r="HBY293"/>
      <c r="HBZ293"/>
      <c r="HCA293"/>
      <c r="HCB293"/>
      <c r="HCC293"/>
      <c r="HCD293"/>
      <c r="HCE293"/>
      <c r="HCF293"/>
      <c r="HCG293"/>
      <c r="HCH293"/>
      <c r="HCI293"/>
      <c r="HCJ293"/>
      <c r="HCK293"/>
      <c r="HCL293"/>
      <c r="HCM293"/>
      <c r="HCN293"/>
      <c r="HCO293"/>
      <c r="HCP293"/>
      <c r="HCQ293"/>
      <c r="HCR293"/>
      <c r="HCS293"/>
      <c r="HCT293"/>
      <c r="HCU293"/>
      <c r="HCV293"/>
      <c r="HCW293"/>
      <c r="HCX293"/>
      <c r="HCY293"/>
      <c r="HCZ293"/>
      <c r="HDA293"/>
      <c r="HDB293"/>
      <c r="HDC293"/>
      <c r="HDD293"/>
      <c r="HDE293"/>
      <c r="HDF293"/>
      <c r="HDG293"/>
      <c r="HDH293"/>
      <c r="HDI293"/>
      <c r="HDJ293"/>
      <c r="HDK293"/>
      <c r="HDL293"/>
      <c r="HDM293"/>
      <c r="HDN293"/>
      <c r="HDO293"/>
      <c r="HDP293"/>
      <c r="HDQ293"/>
      <c r="HDR293"/>
      <c r="HDS293"/>
      <c r="HDT293"/>
      <c r="HDU293"/>
      <c r="HDV293"/>
      <c r="HDW293"/>
      <c r="HDX293"/>
      <c r="HDY293"/>
      <c r="HDZ293"/>
      <c r="HEA293"/>
      <c r="HEB293"/>
      <c r="HEC293"/>
      <c r="HED293"/>
      <c r="HEE293"/>
      <c r="HEF293"/>
      <c r="HEG293"/>
      <c r="HEH293"/>
      <c r="HEI293"/>
      <c r="HEJ293"/>
      <c r="HEK293"/>
      <c r="HEL293"/>
      <c r="HEM293"/>
      <c r="HEN293"/>
      <c r="HEO293"/>
      <c r="HEP293"/>
      <c r="HEQ293"/>
      <c r="HER293"/>
      <c r="HES293"/>
      <c r="HET293"/>
      <c r="HEU293"/>
      <c r="HEV293"/>
      <c r="HEW293"/>
      <c r="HEX293"/>
      <c r="HEY293"/>
      <c r="HEZ293"/>
      <c r="HFA293"/>
      <c r="HFB293"/>
      <c r="HFC293"/>
      <c r="HFD293"/>
      <c r="HFE293"/>
      <c r="HFF293"/>
      <c r="HFG293"/>
      <c r="HFH293"/>
      <c r="HFI293"/>
      <c r="HFJ293"/>
      <c r="HFK293"/>
      <c r="HFL293"/>
      <c r="HFM293"/>
      <c r="HFN293"/>
      <c r="HFO293"/>
      <c r="HFP293"/>
      <c r="HFQ293"/>
      <c r="HFR293"/>
      <c r="HFS293"/>
      <c r="HFT293"/>
      <c r="HFU293"/>
      <c r="HFV293"/>
      <c r="HFW293"/>
      <c r="HFX293"/>
      <c r="HFY293"/>
      <c r="HFZ293"/>
      <c r="HGA293"/>
      <c r="HGB293"/>
      <c r="HGC293"/>
      <c r="HGD293"/>
      <c r="HGE293"/>
      <c r="HGF293"/>
      <c r="HGG293"/>
      <c r="HGH293"/>
      <c r="HGI293"/>
      <c r="HGJ293"/>
      <c r="HGK293"/>
      <c r="HGL293"/>
      <c r="HGM293"/>
      <c r="HGN293"/>
      <c r="HGO293"/>
      <c r="HGP293"/>
      <c r="HGQ293"/>
      <c r="HGR293"/>
      <c r="HGS293"/>
      <c r="HGT293"/>
      <c r="HGU293"/>
      <c r="HGV293"/>
      <c r="HGW293"/>
      <c r="HGX293"/>
      <c r="HGY293"/>
      <c r="HGZ293"/>
      <c r="HHA293"/>
      <c r="HHB293"/>
      <c r="HHC293"/>
      <c r="HHD293"/>
      <c r="HHE293"/>
      <c r="HHF293"/>
      <c r="HHG293"/>
      <c r="HHH293"/>
      <c r="HHI293"/>
      <c r="HHJ293"/>
      <c r="HHK293"/>
      <c r="HHL293"/>
      <c r="HHM293"/>
      <c r="HHN293"/>
      <c r="HHO293"/>
      <c r="HHP293"/>
      <c r="HHQ293"/>
      <c r="HHR293"/>
      <c r="HHS293"/>
      <c r="HHT293"/>
      <c r="HHU293"/>
      <c r="HHV293"/>
      <c r="HHW293"/>
      <c r="HHX293"/>
      <c r="HHY293"/>
      <c r="HHZ293"/>
      <c r="HIA293"/>
      <c r="HIB293"/>
      <c r="HIC293"/>
      <c r="HID293"/>
      <c r="HIE293"/>
      <c r="HIF293"/>
      <c r="HIG293"/>
      <c r="HIH293"/>
      <c r="HII293"/>
      <c r="HIJ293"/>
      <c r="HIK293"/>
      <c r="HIL293"/>
      <c r="HIM293"/>
      <c r="HIN293"/>
      <c r="HIO293"/>
      <c r="HIP293"/>
      <c r="HIQ293"/>
      <c r="HIR293"/>
      <c r="HIS293"/>
      <c r="HIT293"/>
      <c r="HIU293"/>
      <c r="HIV293"/>
      <c r="HIW293"/>
      <c r="HIX293"/>
      <c r="HIY293"/>
      <c r="HIZ293"/>
      <c r="HJA293"/>
      <c r="HJB293"/>
      <c r="HJC293"/>
      <c r="HJD293"/>
      <c r="HJE293"/>
      <c r="HJF293"/>
      <c r="HJG293"/>
      <c r="HJH293"/>
      <c r="HJI293"/>
      <c r="HJJ293"/>
      <c r="HJK293"/>
      <c r="HJL293"/>
      <c r="HJM293"/>
      <c r="HJN293"/>
      <c r="HJO293"/>
      <c r="HJP293"/>
      <c r="HJQ293"/>
      <c r="HJR293"/>
      <c r="HJS293"/>
      <c r="HJT293"/>
      <c r="HJU293"/>
      <c r="HJV293"/>
      <c r="HJW293"/>
      <c r="HJX293"/>
      <c r="HJY293"/>
      <c r="HJZ293"/>
      <c r="HKA293"/>
      <c r="HKB293"/>
      <c r="HKC293"/>
      <c r="HKD293"/>
      <c r="HKE293"/>
      <c r="HKF293"/>
      <c r="HKG293"/>
      <c r="HKH293"/>
      <c r="HKI293"/>
      <c r="HKJ293"/>
      <c r="HKK293"/>
      <c r="HKL293"/>
      <c r="HKM293"/>
      <c r="HKN293"/>
      <c r="HKO293"/>
      <c r="HKP293"/>
      <c r="HKQ293"/>
      <c r="HKR293"/>
      <c r="HKS293"/>
      <c r="HKT293"/>
      <c r="HKU293"/>
      <c r="HKV293"/>
      <c r="HKW293"/>
      <c r="HKX293"/>
      <c r="HKY293"/>
      <c r="HKZ293"/>
      <c r="HLA293"/>
      <c r="HLB293"/>
      <c r="HLC293"/>
      <c r="HLD293"/>
      <c r="HLE293"/>
      <c r="HLF293"/>
      <c r="HLG293"/>
      <c r="HLH293"/>
      <c r="HLI293"/>
      <c r="HLJ293"/>
      <c r="HLK293"/>
      <c r="HLL293"/>
      <c r="HLM293"/>
      <c r="HLN293"/>
      <c r="HLO293"/>
      <c r="HLP293"/>
      <c r="HLQ293"/>
      <c r="HLR293"/>
      <c r="HLS293"/>
      <c r="HLT293"/>
      <c r="HLU293"/>
      <c r="HLV293"/>
      <c r="HLW293"/>
      <c r="HLX293"/>
      <c r="HLY293"/>
      <c r="HLZ293"/>
      <c r="HMA293"/>
      <c r="HMB293"/>
      <c r="HMC293"/>
      <c r="HMD293"/>
      <c r="HME293"/>
      <c r="HMF293"/>
      <c r="HMG293"/>
      <c r="HMH293"/>
      <c r="HMI293"/>
      <c r="HMJ293"/>
      <c r="HMK293"/>
      <c r="HML293"/>
      <c r="HMM293"/>
      <c r="HMN293"/>
      <c r="HMO293"/>
      <c r="HMP293"/>
      <c r="HMQ293"/>
      <c r="HMR293"/>
      <c r="HMS293"/>
      <c r="HMT293"/>
      <c r="HMU293"/>
      <c r="HMV293"/>
      <c r="HMW293"/>
      <c r="HMX293"/>
      <c r="HMY293"/>
      <c r="HMZ293"/>
      <c r="HNA293"/>
      <c r="HNB293"/>
      <c r="HNC293"/>
      <c r="HND293"/>
      <c r="HNE293"/>
      <c r="HNF293"/>
      <c r="HNG293"/>
      <c r="HNH293"/>
      <c r="HNI293"/>
      <c r="HNJ293"/>
      <c r="HNK293"/>
      <c r="HNL293"/>
      <c r="HNM293"/>
      <c r="HNN293"/>
      <c r="HNO293"/>
      <c r="HNP293"/>
      <c r="HNQ293"/>
      <c r="HNR293"/>
      <c r="HNS293"/>
      <c r="HNT293"/>
      <c r="HNU293"/>
      <c r="HNV293"/>
      <c r="HNW293"/>
      <c r="HNX293"/>
      <c r="HNY293"/>
      <c r="HNZ293"/>
      <c r="HOA293"/>
      <c r="HOB293"/>
      <c r="HOC293"/>
      <c r="HOD293"/>
      <c r="HOE293"/>
      <c r="HOF293"/>
      <c r="HOG293"/>
      <c r="HOH293"/>
      <c r="HOI293"/>
      <c r="HOJ293"/>
      <c r="HOK293"/>
      <c r="HOL293"/>
      <c r="HOM293"/>
      <c r="HON293"/>
      <c r="HOO293"/>
      <c r="HOP293"/>
      <c r="HOQ293"/>
      <c r="HOR293"/>
      <c r="HOS293"/>
      <c r="HOT293"/>
      <c r="HOU293"/>
      <c r="HOV293"/>
      <c r="HOW293"/>
      <c r="HOX293"/>
      <c r="HOY293"/>
      <c r="HOZ293"/>
      <c r="HPA293"/>
      <c r="HPB293"/>
      <c r="HPC293"/>
      <c r="HPD293"/>
      <c r="HPE293"/>
      <c r="HPF293"/>
      <c r="HPG293"/>
      <c r="HPH293"/>
      <c r="HPI293"/>
      <c r="HPJ293"/>
      <c r="HPK293"/>
      <c r="HPL293"/>
      <c r="HPM293"/>
      <c r="HPN293"/>
      <c r="HPO293"/>
      <c r="HPP293"/>
      <c r="HPQ293"/>
      <c r="HPR293"/>
      <c r="HPS293"/>
      <c r="HPT293"/>
      <c r="HPU293"/>
      <c r="HPV293"/>
      <c r="HPW293"/>
      <c r="HPX293"/>
      <c r="HPY293"/>
      <c r="HPZ293"/>
      <c r="HQA293"/>
      <c r="HQB293"/>
      <c r="HQC293"/>
      <c r="HQD293"/>
      <c r="HQE293"/>
      <c r="HQF293"/>
      <c r="HQG293"/>
      <c r="HQH293"/>
      <c r="HQI293"/>
      <c r="HQJ293"/>
      <c r="HQK293"/>
      <c r="HQL293"/>
      <c r="HQM293"/>
      <c r="HQN293"/>
      <c r="HQO293"/>
      <c r="HQP293"/>
      <c r="HQQ293"/>
      <c r="HQR293"/>
      <c r="HQS293"/>
      <c r="HQT293"/>
      <c r="HQU293"/>
      <c r="HQV293"/>
      <c r="HQW293"/>
      <c r="HQX293"/>
      <c r="HQY293"/>
      <c r="HQZ293"/>
      <c r="HRA293"/>
      <c r="HRB293"/>
      <c r="HRC293"/>
      <c r="HRD293"/>
      <c r="HRE293"/>
      <c r="HRF293"/>
      <c r="HRG293"/>
      <c r="HRH293"/>
      <c r="HRI293"/>
      <c r="HRJ293"/>
      <c r="HRK293"/>
      <c r="HRL293"/>
      <c r="HRM293"/>
      <c r="HRN293"/>
      <c r="HRO293"/>
      <c r="HRP293"/>
      <c r="HRQ293"/>
      <c r="HRR293"/>
      <c r="HRS293"/>
      <c r="HRT293"/>
      <c r="HRU293"/>
      <c r="HRV293"/>
      <c r="HRW293"/>
      <c r="HRX293"/>
      <c r="HRY293"/>
      <c r="HRZ293"/>
      <c r="HSA293"/>
      <c r="HSB293"/>
      <c r="HSC293"/>
      <c r="HSD293"/>
      <c r="HSE293"/>
      <c r="HSF293"/>
      <c r="HSG293"/>
      <c r="HSH293"/>
      <c r="HSI293"/>
      <c r="HSJ293"/>
      <c r="HSK293"/>
      <c r="HSL293"/>
      <c r="HSM293"/>
      <c r="HSN293"/>
      <c r="HSO293"/>
      <c r="HSP293"/>
      <c r="HSQ293"/>
      <c r="HSR293"/>
      <c r="HSS293"/>
      <c r="HST293"/>
      <c r="HSU293"/>
      <c r="HSV293"/>
      <c r="HSW293"/>
      <c r="HSX293"/>
      <c r="HSY293"/>
      <c r="HSZ293"/>
      <c r="HTA293"/>
      <c r="HTB293"/>
      <c r="HTC293"/>
      <c r="HTD293"/>
      <c r="HTE293"/>
      <c r="HTF293"/>
      <c r="HTG293"/>
      <c r="HTH293"/>
      <c r="HTI293"/>
      <c r="HTJ293"/>
      <c r="HTK293"/>
      <c r="HTL293"/>
      <c r="HTM293"/>
      <c r="HTN293"/>
      <c r="HTO293"/>
      <c r="HTP293"/>
      <c r="HTQ293"/>
      <c r="HTR293"/>
      <c r="HTS293"/>
      <c r="HTT293"/>
      <c r="HTU293"/>
      <c r="HTV293"/>
      <c r="HTW293"/>
      <c r="HTX293"/>
      <c r="HTY293"/>
      <c r="HTZ293"/>
      <c r="HUA293"/>
      <c r="HUB293"/>
      <c r="HUC293"/>
      <c r="HUD293"/>
      <c r="HUE293"/>
      <c r="HUF293"/>
      <c r="HUG293"/>
      <c r="HUH293"/>
      <c r="HUI293"/>
      <c r="HUJ293"/>
      <c r="HUK293"/>
      <c r="HUL293"/>
      <c r="HUM293"/>
      <c r="HUN293"/>
      <c r="HUO293"/>
      <c r="HUP293"/>
      <c r="HUQ293"/>
      <c r="HUR293"/>
      <c r="HUS293"/>
      <c r="HUT293"/>
      <c r="HUU293"/>
      <c r="HUV293"/>
      <c r="HUW293"/>
      <c r="HUX293"/>
      <c r="HUY293"/>
      <c r="HUZ293"/>
      <c r="HVA293"/>
      <c r="HVB293"/>
      <c r="HVC293"/>
      <c r="HVD293"/>
      <c r="HVE293"/>
      <c r="HVF293"/>
      <c r="HVG293"/>
      <c r="HVH293"/>
      <c r="HVI293"/>
      <c r="HVJ293"/>
      <c r="HVK293"/>
      <c r="HVL293"/>
      <c r="HVM293"/>
      <c r="HVN293"/>
      <c r="HVO293"/>
      <c r="HVP293"/>
      <c r="HVQ293"/>
      <c r="HVR293"/>
      <c r="HVS293"/>
      <c r="HVT293"/>
      <c r="HVU293"/>
      <c r="HVV293"/>
      <c r="HVW293"/>
      <c r="HVX293"/>
      <c r="HVY293"/>
      <c r="HVZ293"/>
      <c r="HWA293"/>
      <c r="HWB293"/>
      <c r="HWC293"/>
      <c r="HWD293"/>
      <c r="HWE293"/>
      <c r="HWF293"/>
      <c r="HWG293"/>
      <c r="HWH293"/>
      <c r="HWI293"/>
      <c r="HWJ293"/>
      <c r="HWK293"/>
      <c r="HWL293"/>
      <c r="HWM293"/>
      <c r="HWN293"/>
      <c r="HWO293"/>
      <c r="HWP293"/>
      <c r="HWQ293"/>
      <c r="HWR293"/>
      <c r="HWS293"/>
      <c r="HWT293"/>
      <c r="HWU293"/>
      <c r="HWV293"/>
      <c r="HWW293"/>
      <c r="HWX293"/>
      <c r="HWY293"/>
      <c r="HWZ293"/>
      <c r="HXA293"/>
      <c r="HXB293"/>
      <c r="HXC293"/>
      <c r="HXD293"/>
      <c r="HXE293"/>
      <c r="HXF293"/>
      <c r="HXG293"/>
      <c r="HXH293"/>
      <c r="HXI293"/>
      <c r="HXJ293"/>
      <c r="HXK293"/>
      <c r="HXL293"/>
      <c r="HXM293"/>
      <c r="HXN293"/>
      <c r="HXO293"/>
      <c r="HXP293"/>
      <c r="HXQ293"/>
      <c r="HXR293"/>
      <c r="HXS293"/>
      <c r="HXT293"/>
      <c r="HXU293"/>
      <c r="HXV293"/>
      <c r="HXW293"/>
      <c r="HXX293"/>
      <c r="HXY293"/>
      <c r="HXZ293"/>
      <c r="HYA293"/>
      <c r="HYB293"/>
      <c r="HYC293"/>
      <c r="HYD293"/>
      <c r="HYE293"/>
      <c r="HYF293"/>
      <c r="HYG293"/>
      <c r="HYH293"/>
      <c r="HYI293"/>
      <c r="HYJ293"/>
      <c r="HYK293"/>
      <c r="HYL293"/>
      <c r="HYM293"/>
      <c r="HYN293"/>
      <c r="HYO293"/>
      <c r="HYP293"/>
      <c r="HYQ293"/>
      <c r="HYR293"/>
      <c r="HYS293"/>
      <c r="HYT293"/>
      <c r="HYU293"/>
      <c r="HYV293"/>
      <c r="HYW293"/>
      <c r="HYX293"/>
      <c r="HYY293"/>
      <c r="HYZ293"/>
      <c r="HZA293"/>
      <c r="HZB293"/>
      <c r="HZC293"/>
      <c r="HZD293"/>
      <c r="HZE293"/>
      <c r="HZF293"/>
      <c r="HZG293"/>
      <c r="HZH293"/>
      <c r="HZI293"/>
      <c r="HZJ293"/>
      <c r="HZK293"/>
      <c r="HZL293"/>
      <c r="HZM293"/>
      <c r="HZN293"/>
      <c r="HZO293"/>
      <c r="HZP293"/>
      <c r="HZQ293"/>
      <c r="HZR293"/>
      <c r="HZS293"/>
      <c r="HZT293"/>
      <c r="HZU293"/>
      <c r="HZV293"/>
      <c r="HZW293"/>
      <c r="HZX293"/>
      <c r="HZY293"/>
      <c r="HZZ293"/>
      <c r="IAA293"/>
      <c r="IAB293"/>
      <c r="IAC293"/>
      <c r="IAD293"/>
      <c r="IAE293"/>
      <c r="IAF293"/>
      <c r="IAG293"/>
      <c r="IAH293"/>
      <c r="IAI293"/>
      <c r="IAJ293"/>
      <c r="IAK293"/>
      <c r="IAL293"/>
      <c r="IAM293"/>
      <c r="IAN293"/>
      <c r="IAO293"/>
      <c r="IAP293"/>
      <c r="IAQ293"/>
      <c r="IAR293"/>
      <c r="IAS293"/>
      <c r="IAT293"/>
      <c r="IAU293"/>
      <c r="IAV293"/>
      <c r="IAW293"/>
      <c r="IAX293"/>
      <c r="IAY293"/>
      <c r="IAZ293"/>
      <c r="IBA293"/>
      <c r="IBB293"/>
      <c r="IBC293"/>
      <c r="IBD293"/>
      <c r="IBE293"/>
      <c r="IBF293"/>
      <c r="IBG293"/>
      <c r="IBH293"/>
      <c r="IBI293"/>
      <c r="IBJ293"/>
      <c r="IBK293"/>
      <c r="IBL293"/>
      <c r="IBM293"/>
      <c r="IBN293"/>
      <c r="IBO293"/>
      <c r="IBP293"/>
      <c r="IBQ293"/>
      <c r="IBR293"/>
      <c r="IBS293"/>
      <c r="IBT293"/>
      <c r="IBU293"/>
      <c r="IBV293"/>
      <c r="IBW293"/>
      <c r="IBX293"/>
      <c r="IBY293"/>
      <c r="IBZ293"/>
      <c r="ICA293"/>
      <c r="ICB293"/>
      <c r="ICC293"/>
      <c r="ICD293"/>
      <c r="ICE293"/>
      <c r="ICF293"/>
      <c r="ICG293"/>
      <c r="ICH293"/>
      <c r="ICI293"/>
      <c r="ICJ293"/>
      <c r="ICK293"/>
      <c r="ICL293"/>
      <c r="ICM293"/>
      <c r="ICN293"/>
      <c r="ICO293"/>
      <c r="ICP293"/>
      <c r="ICQ293"/>
      <c r="ICR293"/>
      <c r="ICS293"/>
      <c r="ICT293"/>
      <c r="ICU293"/>
      <c r="ICV293"/>
      <c r="ICW293"/>
      <c r="ICX293"/>
      <c r="ICY293"/>
      <c r="ICZ293"/>
      <c r="IDA293"/>
      <c r="IDB293"/>
      <c r="IDC293"/>
      <c r="IDD293"/>
      <c r="IDE293"/>
      <c r="IDF293"/>
      <c r="IDG293"/>
      <c r="IDH293"/>
      <c r="IDI293"/>
      <c r="IDJ293"/>
      <c r="IDK293"/>
      <c r="IDL293"/>
      <c r="IDM293"/>
      <c r="IDN293"/>
      <c r="IDO293"/>
      <c r="IDP293"/>
      <c r="IDQ293"/>
      <c r="IDR293"/>
      <c r="IDS293"/>
      <c r="IDT293"/>
      <c r="IDU293"/>
      <c r="IDV293"/>
      <c r="IDW293"/>
      <c r="IDX293"/>
      <c r="IDY293"/>
      <c r="IDZ293"/>
      <c r="IEA293"/>
      <c r="IEB293"/>
      <c r="IEC293"/>
      <c r="IED293"/>
      <c r="IEE293"/>
      <c r="IEF293"/>
      <c r="IEG293"/>
      <c r="IEH293"/>
      <c r="IEI293"/>
      <c r="IEJ293"/>
      <c r="IEK293"/>
      <c r="IEL293"/>
      <c r="IEM293"/>
      <c r="IEN293"/>
      <c r="IEO293"/>
      <c r="IEP293"/>
      <c r="IEQ293"/>
      <c r="IER293"/>
      <c r="IES293"/>
      <c r="IET293"/>
      <c r="IEU293"/>
      <c r="IEV293"/>
      <c r="IEW293"/>
      <c r="IEX293"/>
      <c r="IEY293"/>
      <c r="IEZ293"/>
      <c r="IFA293"/>
      <c r="IFB293"/>
      <c r="IFC293"/>
      <c r="IFD293"/>
      <c r="IFE293"/>
      <c r="IFF293"/>
      <c r="IFG293"/>
      <c r="IFH293"/>
      <c r="IFI293"/>
      <c r="IFJ293"/>
      <c r="IFK293"/>
      <c r="IFL293"/>
      <c r="IFM293"/>
      <c r="IFN293"/>
      <c r="IFO293"/>
      <c r="IFP293"/>
      <c r="IFQ293"/>
      <c r="IFR293"/>
      <c r="IFS293"/>
      <c r="IFT293"/>
      <c r="IFU293"/>
      <c r="IFV293"/>
      <c r="IFW293"/>
      <c r="IFX293"/>
      <c r="IFY293"/>
      <c r="IFZ293"/>
      <c r="IGA293"/>
      <c r="IGB293"/>
      <c r="IGC293"/>
      <c r="IGD293"/>
      <c r="IGE293"/>
      <c r="IGF293"/>
      <c r="IGG293"/>
      <c r="IGH293"/>
      <c r="IGI293"/>
      <c r="IGJ293"/>
      <c r="IGK293"/>
      <c r="IGL293"/>
      <c r="IGM293"/>
      <c r="IGN293"/>
      <c r="IGO293"/>
      <c r="IGP293"/>
      <c r="IGQ293"/>
      <c r="IGR293"/>
      <c r="IGS293"/>
      <c r="IGT293"/>
      <c r="IGU293"/>
      <c r="IGV293"/>
      <c r="IGW293"/>
      <c r="IGX293"/>
      <c r="IGY293"/>
      <c r="IGZ293"/>
      <c r="IHA293"/>
      <c r="IHB293"/>
      <c r="IHC293"/>
      <c r="IHD293"/>
      <c r="IHE293"/>
      <c r="IHF293"/>
      <c r="IHG293"/>
      <c r="IHH293"/>
      <c r="IHI293"/>
      <c r="IHJ293"/>
      <c r="IHK293"/>
      <c r="IHL293"/>
      <c r="IHM293"/>
      <c r="IHN293"/>
      <c r="IHO293"/>
      <c r="IHP293"/>
      <c r="IHQ293"/>
      <c r="IHR293"/>
      <c r="IHS293"/>
      <c r="IHT293"/>
      <c r="IHU293"/>
      <c r="IHV293"/>
      <c r="IHW293"/>
      <c r="IHX293"/>
      <c r="IHY293"/>
      <c r="IHZ293"/>
      <c r="IIA293"/>
      <c r="IIB293"/>
      <c r="IIC293"/>
      <c r="IID293"/>
      <c r="IIE293"/>
      <c r="IIF293"/>
      <c r="IIG293"/>
      <c r="IIH293"/>
      <c r="III293"/>
      <c r="IIJ293"/>
      <c r="IIK293"/>
      <c r="IIL293"/>
      <c r="IIM293"/>
      <c r="IIN293"/>
      <c r="IIO293"/>
      <c r="IIP293"/>
      <c r="IIQ293"/>
      <c r="IIR293"/>
      <c r="IIS293"/>
      <c r="IIT293"/>
      <c r="IIU293"/>
      <c r="IIV293"/>
      <c r="IIW293"/>
      <c r="IIX293"/>
      <c r="IIY293"/>
      <c r="IIZ293"/>
      <c r="IJA293"/>
      <c r="IJB293"/>
      <c r="IJC293"/>
      <c r="IJD293"/>
      <c r="IJE293"/>
      <c r="IJF293"/>
      <c r="IJG293"/>
      <c r="IJH293"/>
      <c r="IJI293"/>
      <c r="IJJ293"/>
      <c r="IJK293"/>
      <c r="IJL293"/>
      <c r="IJM293"/>
      <c r="IJN293"/>
      <c r="IJO293"/>
      <c r="IJP293"/>
      <c r="IJQ293"/>
      <c r="IJR293"/>
      <c r="IJS293"/>
      <c r="IJT293"/>
      <c r="IJU293"/>
      <c r="IJV293"/>
      <c r="IJW293"/>
      <c r="IJX293"/>
      <c r="IJY293"/>
      <c r="IJZ293"/>
      <c r="IKA293"/>
      <c r="IKB293"/>
      <c r="IKC293"/>
      <c r="IKD293"/>
      <c r="IKE293"/>
      <c r="IKF293"/>
      <c r="IKG293"/>
      <c r="IKH293"/>
      <c r="IKI293"/>
      <c r="IKJ293"/>
      <c r="IKK293"/>
      <c r="IKL293"/>
      <c r="IKM293"/>
      <c r="IKN293"/>
      <c r="IKO293"/>
      <c r="IKP293"/>
      <c r="IKQ293"/>
      <c r="IKR293"/>
      <c r="IKS293"/>
      <c r="IKT293"/>
      <c r="IKU293"/>
      <c r="IKV293"/>
      <c r="IKW293"/>
      <c r="IKX293"/>
      <c r="IKY293"/>
      <c r="IKZ293"/>
      <c r="ILA293"/>
      <c r="ILB293"/>
      <c r="ILC293"/>
      <c r="ILD293"/>
      <c r="ILE293"/>
      <c r="ILF293"/>
      <c r="ILG293"/>
      <c r="ILH293"/>
      <c r="ILI293"/>
      <c r="ILJ293"/>
      <c r="ILK293"/>
      <c r="ILL293"/>
      <c r="ILM293"/>
      <c r="ILN293"/>
      <c r="ILO293"/>
      <c r="ILP293"/>
      <c r="ILQ293"/>
      <c r="ILR293"/>
      <c r="ILS293"/>
      <c r="ILT293"/>
      <c r="ILU293"/>
      <c r="ILV293"/>
      <c r="ILW293"/>
      <c r="ILX293"/>
      <c r="ILY293"/>
      <c r="ILZ293"/>
      <c r="IMA293"/>
      <c r="IMB293"/>
      <c r="IMC293"/>
      <c r="IMD293"/>
      <c r="IME293"/>
      <c r="IMF293"/>
      <c r="IMG293"/>
      <c r="IMH293"/>
      <c r="IMI293"/>
      <c r="IMJ293"/>
      <c r="IMK293"/>
      <c r="IML293"/>
      <c r="IMM293"/>
      <c r="IMN293"/>
      <c r="IMO293"/>
      <c r="IMP293"/>
      <c r="IMQ293"/>
      <c r="IMR293"/>
      <c r="IMS293"/>
      <c r="IMT293"/>
      <c r="IMU293"/>
      <c r="IMV293"/>
      <c r="IMW293"/>
      <c r="IMX293"/>
      <c r="IMY293"/>
      <c r="IMZ293"/>
      <c r="INA293"/>
      <c r="INB293"/>
      <c r="INC293"/>
      <c r="IND293"/>
      <c r="INE293"/>
      <c r="INF293"/>
      <c r="ING293"/>
      <c r="INH293"/>
      <c r="INI293"/>
      <c r="INJ293"/>
      <c r="INK293"/>
      <c r="INL293"/>
      <c r="INM293"/>
      <c r="INN293"/>
      <c r="INO293"/>
      <c r="INP293"/>
      <c r="INQ293"/>
      <c r="INR293"/>
      <c r="INS293"/>
      <c r="INT293"/>
      <c r="INU293"/>
      <c r="INV293"/>
      <c r="INW293"/>
      <c r="INX293"/>
      <c r="INY293"/>
      <c r="INZ293"/>
      <c r="IOA293"/>
      <c r="IOB293"/>
      <c r="IOC293"/>
      <c r="IOD293"/>
      <c r="IOE293"/>
      <c r="IOF293"/>
      <c r="IOG293"/>
      <c r="IOH293"/>
      <c r="IOI293"/>
      <c r="IOJ293"/>
      <c r="IOK293"/>
      <c r="IOL293"/>
      <c r="IOM293"/>
      <c r="ION293"/>
      <c r="IOO293"/>
      <c r="IOP293"/>
      <c r="IOQ293"/>
      <c r="IOR293"/>
      <c r="IOS293"/>
      <c r="IOT293"/>
      <c r="IOU293"/>
      <c r="IOV293"/>
      <c r="IOW293"/>
      <c r="IOX293"/>
      <c r="IOY293"/>
      <c r="IOZ293"/>
      <c r="IPA293"/>
      <c r="IPB293"/>
      <c r="IPC293"/>
      <c r="IPD293"/>
      <c r="IPE293"/>
      <c r="IPF293"/>
      <c r="IPG293"/>
      <c r="IPH293"/>
      <c r="IPI293"/>
      <c r="IPJ293"/>
      <c r="IPK293"/>
      <c r="IPL293"/>
      <c r="IPM293"/>
      <c r="IPN293"/>
      <c r="IPO293"/>
      <c r="IPP293"/>
      <c r="IPQ293"/>
      <c r="IPR293"/>
      <c r="IPS293"/>
      <c r="IPT293"/>
      <c r="IPU293"/>
      <c r="IPV293"/>
      <c r="IPW293"/>
      <c r="IPX293"/>
      <c r="IPY293"/>
      <c r="IPZ293"/>
      <c r="IQA293"/>
      <c r="IQB293"/>
      <c r="IQC293"/>
      <c r="IQD293"/>
      <c r="IQE293"/>
      <c r="IQF293"/>
      <c r="IQG293"/>
      <c r="IQH293"/>
      <c r="IQI293"/>
      <c r="IQJ293"/>
      <c r="IQK293"/>
      <c r="IQL293"/>
      <c r="IQM293"/>
      <c r="IQN293"/>
      <c r="IQO293"/>
      <c r="IQP293"/>
      <c r="IQQ293"/>
      <c r="IQR293"/>
      <c r="IQS293"/>
      <c r="IQT293"/>
      <c r="IQU293"/>
      <c r="IQV293"/>
      <c r="IQW293"/>
      <c r="IQX293"/>
      <c r="IQY293"/>
      <c r="IQZ293"/>
      <c r="IRA293"/>
      <c r="IRB293"/>
      <c r="IRC293"/>
      <c r="IRD293"/>
      <c r="IRE293"/>
      <c r="IRF293"/>
      <c r="IRG293"/>
      <c r="IRH293"/>
      <c r="IRI293"/>
      <c r="IRJ293"/>
      <c r="IRK293"/>
      <c r="IRL293"/>
      <c r="IRM293"/>
      <c r="IRN293"/>
      <c r="IRO293"/>
      <c r="IRP293"/>
      <c r="IRQ293"/>
      <c r="IRR293"/>
      <c r="IRS293"/>
      <c r="IRT293"/>
      <c r="IRU293"/>
      <c r="IRV293"/>
      <c r="IRW293"/>
      <c r="IRX293"/>
      <c r="IRY293"/>
      <c r="IRZ293"/>
      <c r="ISA293"/>
      <c r="ISB293"/>
      <c r="ISC293"/>
      <c r="ISD293"/>
      <c r="ISE293"/>
      <c r="ISF293"/>
      <c r="ISG293"/>
      <c r="ISH293"/>
      <c r="ISI293"/>
      <c r="ISJ293"/>
      <c r="ISK293"/>
      <c r="ISL293"/>
      <c r="ISM293"/>
      <c r="ISN293"/>
      <c r="ISO293"/>
      <c r="ISP293"/>
      <c r="ISQ293"/>
      <c r="ISR293"/>
      <c r="ISS293"/>
      <c r="IST293"/>
      <c r="ISU293"/>
      <c r="ISV293"/>
      <c r="ISW293"/>
      <c r="ISX293"/>
      <c r="ISY293"/>
      <c r="ISZ293"/>
      <c r="ITA293"/>
      <c r="ITB293"/>
      <c r="ITC293"/>
      <c r="ITD293"/>
      <c r="ITE293"/>
      <c r="ITF293"/>
      <c r="ITG293"/>
      <c r="ITH293"/>
      <c r="ITI293"/>
      <c r="ITJ293"/>
      <c r="ITK293"/>
      <c r="ITL293"/>
      <c r="ITM293"/>
      <c r="ITN293"/>
      <c r="ITO293"/>
      <c r="ITP293"/>
      <c r="ITQ293"/>
      <c r="ITR293"/>
      <c r="ITS293"/>
      <c r="ITT293"/>
      <c r="ITU293"/>
      <c r="ITV293"/>
      <c r="ITW293"/>
      <c r="ITX293"/>
      <c r="ITY293"/>
      <c r="ITZ293"/>
      <c r="IUA293"/>
      <c r="IUB293"/>
      <c r="IUC293"/>
      <c r="IUD293"/>
      <c r="IUE293"/>
      <c r="IUF293"/>
      <c r="IUG293"/>
      <c r="IUH293"/>
      <c r="IUI293"/>
      <c r="IUJ293"/>
      <c r="IUK293"/>
      <c r="IUL293"/>
      <c r="IUM293"/>
      <c r="IUN293"/>
      <c r="IUO293"/>
      <c r="IUP293"/>
      <c r="IUQ293"/>
      <c r="IUR293"/>
      <c r="IUS293"/>
      <c r="IUT293"/>
      <c r="IUU293"/>
      <c r="IUV293"/>
      <c r="IUW293"/>
      <c r="IUX293"/>
      <c r="IUY293"/>
      <c r="IUZ293"/>
      <c r="IVA293"/>
      <c r="IVB293"/>
      <c r="IVC293"/>
      <c r="IVD293"/>
      <c r="IVE293"/>
      <c r="IVF293"/>
      <c r="IVG293"/>
      <c r="IVH293"/>
      <c r="IVI293"/>
      <c r="IVJ293"/>
      <c r="IVK293"/>
      <c r="IVL293"/>
      <c r="IVM293"/>
      <c r="IVN293"/>
      <c r="IVO293"/>
      <c r="IVP293"/>
      <c r="IVQ293"/>
      <c r="IVR293"/>
      <c r="IVS293"/>
      <c r="IVT293"/>
      <c r="IVU293"/>
      <c r="IVV293"/>
      <c r="IVW293"/>
      <c r="IVX293"/>
      <c r="IVY293"/>
      <c r="IVZ293"/>
      <c r="IWA293"/>
      <c r="IWB293"/>
      <c r="IWC293"/>
      <c r="IWD293"/>
      <c r="IWE293"/>
      <c r="IWF293"/>
      <c r="IWG293"/>
      <c r="IWH293"/>
      <c r="IWI293"/>
      <c r="IWJ293"/>
      <c r="IWK293"/>
      <c r="IWL293"/>
      <c r="IWM293"/>
      <c r="IWN293"/>
      <c r="IWO293"/>
      <c r="IWP293"/>
      <c r="IWQ293"/>
      <c r="IWR293"/>
      <c r="IWS293"/>
      <c r="IWT293"/>
      <c r="IWU293"/>
      <c r="IWV293"/>
      <c r="IWW293"/>
      <c r="IWX293"/>
      <c r="IWY293"/>
      <c r="IWZ293"/>
      <c r="IXA293"/>
      <c r="IXB293"/>
      <c r="IXC293"/>
      <c r="IXD293"/>
      <c r="IXE293"/>
      <c r="IXF293"/>
      <c r="IXG293"/>
      <c r="IXH293"/>
      <c r="IXI293"/>
      <c r="IXJ293"/>
      <c r="IXK293"/>
      <c r="IXL293"/>
      <c r="IXM293"/>
      <c r="IXN293"/>
      <c r="IXO293"/>
      <c r="IXP293"/>
      <c r="IXQ293"/>
      <c r="IXR293"/>
      <c r="IXS293"/>
      <c r="IXT293"/>
      <c r="IXU293"/>
      <c r="IXV293"/>
      <c r="IXW293"/>
      <c r="IXX293"/>
      <c r="IXY293"/>
      <c r="IXZ293"/>
      <c r="IYA293"/>
      <c r="IYB293"/>
      <c r="IYC293"/>
      <c r="IYD293"/>
      <c r="IYE293"/>
      <c r="IYF293"/>
      <c r="IYG293"/>
      <c r="IYH293"/>
      <c r="IYI293"/>
      <c r="IYJ293"/>
      <c r="IYK293"/>
      <c r="IYL293"/>
      <c r="IYM293"/>
      <c r="IYN293"/>
      <c r="IYO293"/>
      <c r="IYP293"/>
      <c r="IYQ293"/>
      <c r="IYR293"/>
      <c r="IYS293"/>
      <c r="IYT293"/>
      <c r="IYU293"/>
      <c r="IYV293"/>
      <c r="IYW293"/>
      <c r="IYX293"/>
      <c r="IYY293"/>
      <c r="IYZ293"/>
      <c r="IZA293"/>
      <c r="IZB293"/>
      <c r="IZC293"/>
      <c r="IZD293"/>
      <c r="IZE293"/>
      <c r="IZF293"/>
      <c r="IZG293"/>
      <c r="IZH293"/>
      <c r="IZI293"/>
      <c r="IZJ293"/>
      <c r="IZK293"/>
      <c r="IZL293"/>
      <c r="IZM293"/>
      <c r="IZN293"/>
      <c r="IZO293"/>
      <c r="IZP293"/>
      <c r="IZQ293"/>
      <c r="IZR293"/>
      <c r="IZS293"/>
      <c r="IZT293"/>
      <c r="IZU293"/>
      <c r="IZV293"/>
      <c r="IZW293"/>
      <c r="IZX293"/>
      <c r="IZY293"/>
      <c r="IZZ293"/>
      <c r="JAA293"/>
      <c r="JAB293"/>
      <c r="JAC293"/>
      <c r="JAD293"/>
      <c r="JAE293"/>
      <c r="JAF293"/>
      <c r="JAG293"/>
      <c r="JAH293"/>
      <c r="JAI293"/>
      <c r="JAJ293"/>
      <c r="JAK293"/>
      <c r="JAL293"/>
      <c r="JAM293"/>
      <c r="JAN293"/>
      <c r="JAO293"/>
      <c r="JAP293"/>
      <c r="JAQ293"/>
      <c r="JAR293"/>
      <c r="JAS293"/>
      <c r="JAT293"/>
      <c r="JAU293"/>
      <c r="JAV293"/>
      <c r="JAW293"/>
      <c r="JAX293"/>
      <c r="JAY293"/>
      <c r="JAZ293"/>
      <c r="JBA293"/>
      <c r="JBB293"/>
      <c r="JBC293"/>
      <c r="JBD293"/>
      <c r="JBE293"/>
      <c r="JBF293"/>
      <c r="JBG293"/>
      <c r="JBH293"/>
      <c r="JBI293"/>
      <c r="JBJ293"/>
      <c r="JBK293"/>
      <c r="JBL293"/>
      <c r="JBM293"/>
      <c r="JBN293"/>
      <c r="JBO293"/>
      <c r="JBP293"/>
      <c r="JBQ293"/>
      <c r="JBR293"/>
      <c r="JBS293"/>
      <c r="JBT293"/>
      <c r="JBU293"/>
      <c r="JBV293"/>
      <c r="JBW293"/>
      <c r="JBX293"/>
      <c r="JBY293"/>
      <c r="JBZ293"/>
      <c r="JCA293"/>
      <c r="JCB293"/>
      <c r="JCC293"/>
      <c r="JCD293"/>
      <c r="JCE293"/>
      <c r="JCF293"/>
      <c r="JCG293"/>
      <c r="JCH293"/>
      <c r="JCI293"/>
      <c r="JCJ293"/>
      <c r="JCK293"/>
      <c r="JCL293"/>
      <c r="JCM293"/>
      <c r="JCN293"/>
      <c r="JCO293"/>
      <c r="JCP293"/>
      <c r="JCQ293"/>
      <c r="JCR293"/>
      <c r="JCS293"/>
      <c r="JCT293"/>
      <c r="JCU293"/>
      <c r="JCV293"/>
      <c r="JCW293"/>
      <c r="JCX293"/>
      <c r="JCY293"/>
      <c r="JCZ293"/>
      <c r="JDA293"/>
      <c r="JDB293"/>
      <c r="JDC293"/>
      <c r="JDD293"/>
      <c r="JDE293"/>
      <c r="JDF293"/>
      <c r="JDG293"/>
      <c r="JDH293"/>
      <c r="JDI293"/>
      <c r="JDJ293"/>
      <c r="JDK293"/>
      <c r="JDL293"/>
      <c r="JDM293"/>
      <c r="JDN293"/>
      <c r="JDO293"/>
      <c r="JDP293"/>
      <c r="JDQ293"/>
      <c r="JDR293"/>
      <c r="JDS293"/>
      <c r="JDT293"/>
      <c r="JDU293"/>
      <c r="JDV293"/>
      <c r="JDW293"/>
      <c r="JDX293"/>
      <c r="JDY293"/>
      <c r="JDZ293"/>
      <c r="JEA293"/>
      <c r="JEB293"/>
      <c r="JEC293"/>
      <c r="JED293"/>
      <c r="JEE293"/>
      <c r="JEF293"/>
      <c r="JEG293"/>
      <c r="JEH293"/>
      <c r="JEI293"/>
      <c r="JEJ293"/>
      <c r="JEK293"/>
      <c r="JEL293"/>
      <c r="JEM293"/>
      <c r="JEN293"/>
      <c r="JEO293"/>
      <c r="JEP293"/>
      <c r="JEQ293"/>
      <c r="JER293"/>
      <c r="JES293"/>
      <c r="JET293"/>
      <c r="JEU293"/>
      <c r="JEV293"/>
      <c r="JEW293"/>
      <c r="JEX293"/>
      <c r="JEY293"/>
      <c r="JEZ293"/>
      <c r="JFA293"/>
      <c r="JFB293"/>
      <c r="JFC293"/>
      <c r="JFD293"/>
      <c r="JFE293"/>
      <c r="JFF293"/>
      <c r="JFG293"/>
      <c r="JFH293"/>
      <c r="JFI293"/>
      <c r="JFJ293"/>
      <c r="JFK293"/>
      <c r="JFL293"/>
      <c r="JFM293"/>
      <c r="JFN293"/>
      <c r="JFO293"/>
      <c r="JFP293"/>
      <c r="JFQ293"/>
      <c r="JFR293"/>
      <c r="JFS293"/>
      <c r="JFT293"/>
      <c r="JFU293"/>
      <c r="JFV293"/>
      <c r="JFW293"/>
      <c r="JFX293"/>
      <c r="JFY293"/>
      <c r="JFZ293"/>
      <c r="JGA293"/>
      <c r="JGB293"/>
      <c r="JGC293"/>
      <c r="JGD293"/>
      <c r="JGE293"/>
      <c r="JGF293"/>
      <c r="JGG293"/>
      <c r="JGH293"/>
      <c r="JGI293"/>
      <c r="JGJ293"/>
      <c r="JGK293"/>
      <c r="JGL293"/>
      <c r="JGM293"/>
      <c r="JGN293"/>
      <c r="JGO293"/>
      <c r="JGP293"/>
      <c r="JGQ293"/>
      <c r="JGR293"/>
      <c r="JGS293"/>
      <c r="JGT293"/>
      <c r="JGU293"/>
      <c r="JGV293"/>
      <c r="JGW293"/>
      <c r="JGX293"/>
      <c r="JGY293"/>
      <c r="JGZ293"/>
      <c r="JHA293"/>
      <c r="JHB293"/>
      <c r="JHC293"/>
      <c r="JHD293"/>
      <c r="JHE293"/>
      <c r="JHF293"/>
      <c r="JHG293"/>
      <c r="JHH293"/>
      <c r="JHI293"/>
      <c r="JHJ293"/>
      <c r="JHK293"/>
      <c r="JHL293"/>
      <c r="JHM293"/>
      <c r="JHN293"/>
      <c r="JHO293"/>
      <c r="JHP293"/>
      <c r="JHQ293"/>
      <c r="JHR293"/>
      <c r="JHS293"/>
      <c r="JHT293"/>
      <c r="JHU293"/>
      <c r="JHV293"/>
      <c r="JHW293"/>
      <c r="JHX293"/>
      <c r="JHY293"/>
      <c r="JHZ293"/>
      <c r="JIA293"/>
      <c r="JIB293"/>
      <c r="JIC293"/>
      <c r="JID293"/>
      <c r="JIE293"/>
      <c r="JIF293"/>
      <c r="JIG293"/>
      <c r="JIH293"/>
      <c r="JII293"/>
      <c r="JIJ293"/>
      <c r="JIK293"/>
      <c r="JIL293"/>
      <c r="JIM293"/>
      <c r="JIN293"/>
      <c r="JIO293"/>
      <c r="JIP293"/>
      <c r="JIQ293"/>
      <c r="JIR293"/>
      <c r="JIS293"/>
      <c r="JIT293"/>
      <c r="JIU293"/>
      <c r="JIV293"/>
      <c r="JIW293"/>
      <c r="JIX293"/>
      <c r="JIY293"/>
      <c r="JIZ293"/>
      <c r="JJA293"/>
      <c r="JJB293"/>
      <c r="JJC293"/>
      <c r="JJD293"/>
      <c r="JJE293"/>
      <c r="JJF293"/>
      <c r="JJG293"/>
      <c r="JJH293"/>
      <c r="JJI293"/>
      <c r="JJJ293"/>
      <c r="JJK293"/>
      <c r="JJL293"/>
      <c r="JJM293"/>
      <c r="JJN293"/>
      <c r="JJO293"/>
      <c r="JJP293"/>
      <c r="JJQ293"/>
      <c r="JJR293"/>
      <c r="JJS293"/>
      <c r="JJT293"/>
      <c r="JJU293"/>
      <c r="JJV293"/>
      <c r="JJW293"/>
      <c r="JJX293"/>
      <c r="JJY293"/>
      <c r="JJZ293"/>
      <c r="JKA293"/>
      <c r="JKB293"/>
      <c r="JKC293"/>
      <c r="JKD293"/>
      <c r="JKE293"/>
      <c r="JKF293"/>
      <c r="JKG293"/>
      <c r="JKH293"/>
      <c r="JKI293"/>
      <c r="JKJ293"/>
      <c r="JKK293"/>
      <c r="JKL293"/>
      <c r="JKM293"/>
      <c r="JKN293"/>
      <c r="JKO293"/>
      <c r="JKP293"/>
      <c r="JKQ293"/>
      <c r="JKR293"/>
      <c r="JKS293"/>
      <c r="JKT293"/>
      <c r="JKU293"/>
      <c r="JKV293"/>
      <c r="JKW293"/>
      <c r="JKX293"/>
      <c r="JKY293"/>
      <c r="JKZ293"/>
      <c r="JLA293"/>
      <c r="JLB293"/>
      <c r="JLC293"/>
      <c r="JLD293"/>
      <c r="JLE293"/>
      <c r="JLF293"/>
      <c r="JLG293"/>
      <c r="JLH293"/>
      <c r="JLI293"/>
      <c r="JLJ293"/>
      <c r="JLK293"/>
      <c r="JLL293"/>
      <c r="JLM293"/>
      <c r="JLN293"/>
      <c r="JLO293"/>
      <c r="JLP293"/>
      <c r="JLQ293"/>
      <c r="JLR293"/>
      <c r="JLS293"/>
      <c r="JLT293"/>
      <c r="JLU293"/>
      <c r="JLV293"/>
      <c r="JLW293"/>
      <c r="JLX293"/>
      <c r="JLY293"/>
      <c r="JLZ293"/>
      <c r="JMA293"/>
      <c r="JMB293"/>
      <c r="JMC293"/>
      <c r="JMD293"/>
      <c r="JME293"/>
      <c r="JMF293"/>
      <c r="JMG293"/>
      <c r="JMH293"/>
      <c r="JMI293"/>
      <c r="JMJ293"/>
      <c r="JMK293"/>
      <c r="JML293"/>
      <c r="JMM293"/>
      <c r="JMN293"/>
      <c r="JMO293"/>
      <c r="JMP293"/>
      <c r="JMQ293"/>
      <c r="JMR293"/>
      <c r="JMS293"/>
      <c r="JMT293"/>
      <c r="JMU293"/>
      <c r="JMV293"/>
      <c r="JMW293"/>
      <c r="JMX293"/>
      <c r="JMY293"/>
      <c r="JMZ293"/>
      <c r="JNA293"/>
      <c r="JNB293"/>
      <c r="JNC293"/>
      <c r="JND293"/>
      <c r="JNE293"/>
      <c r="JNF293"/>
      <c r="JNG293"/>
      <c r="JNH293"/>
      <c r="JNI293"/>
      <c r="JNJ293"/>
      <c r="JNK293"/>
      <c r="JNL293"/>
      <c r="JNM293"/>
      <c r="JNN293"/>
      <c r="JNO293"/>
      <c r="JNP293"/>
      <c r="JNQ293"/>
      <c r="JNR293"/>
      <c r="JNS293"/>
      <c r="JNT293"/>
      <c r="JNU293"/>
      <c r="JNV293"/>
      <c r="JNW293"/>
      <c r="JNX293"/>
      <c r="JNY293"/>
      <c r="JNZ293"/>
      <c r="JOA293"/>
      <c r="JOB293"/>
      <c r="JOC293"/>
      <c r="JOD293"/>
      <c r="JOE293"/>
      <c r="JOF293"/>
      <c r="JOG293"/>
      <c r="JOH293"/>
      <c r="JOI293"/>
      <c r="JOJ293"/>
      <c r="JOK293"/>
      <c r="JOL293"/>
      <c r="JOM293"/>
      <c r="JON293"/>
      <c r="JOO293"/>
      <c r="JOP293"/>
      <c r="JOQ293"/>
      <c r="JOR293"/>
      <c r="JOS293"/>
      <c r="JOT293"/>
      <c r="JOU293"/>
      <c r="JOV293"/>
      <c r="JOW293"/>
      <c r="JOX293"/>
      <c r="JOY293"/>
      <c r="JOZ293"/>
      <c r="JPA293"/>
      <c r="JPB293"/>
      <c r="JPC293"/>
      <c r="JPD293"/>
      <c r="JPE293"/>
      <c r="JPF293"/>
      <c r="JPG293"/>
      <c r="JPH293"/>
      <c r="JPI293"/>
      <c r="JPJ293"/>
      <c r="JPK293"/>
      <c r="JPL293"/>
      <c r="JPM293"/>
      <c r="JPN293"/>
      <c r="JPO293"/>
      <c r="JPP293"/>
      <c r="JPQ293"/>
      <c r="JPR293"/>
      <c r="JPS293"/>
      <c r="JPT293"/>
      <c r="JPU293"/>
      <c r="JPV293"/>
      <c r="JPW293"/>
      <c r="JPX293"/>
      <c r="JPY293"/>
      <c r="JPZ293"/>
      <c r="JQA293"/>
      <c r="JQB293"/>
      <c r="JQC293"/>
      <c r="JQD293"/>
      <c r="JQE293"/>
      <c r="JQF293"/>
      <c r="JQG293"/>
      <c r="JQH293"/>
      <c r="JQI293"/>
      <c r="JQJ293"/>
      <c r="JQK293"/>
      <c r="JQL293"/>
      <c r="JQM293"/>
      <c r="JQN293"/>
      <c r="JQO293"/>
      <c r="JQP293"/>
      <c r="JQQ293"/>
      <c r="JQR293"/>
      <c r="JQS293"/>
      <c r="JQT293"/>
      <c r="JQU293"/>
      <c r="JQV293"/>
      <c r="JQW293"/>
      <c r="JQX293"/>
      <c r="JQY293"/>
      <c r="JQZ293"/>
      <c r="JRA293"/>
      <c r="JRB293"/>
      <c r="JRC293"/>
      <c r="JRD293"/>
      <c r="JRE293"/>
      <c r="JRF293"/>
      <c r="JRG293"/>
      <c r="JRH293"/>
      <c r="JRI293"/>
      <c r="JRJ293"/>
      <c r="JRK293"/>
      <c r="JRL293"/>
      <c r="JRM293"/>
      <c r="JRN293"/>
      <c r="JRO293"/>
      <c r="JRP293"/>
      <c r="JRQ293"/>
      <c r="JRR293"/>
      <c r="JRS293"/>
      <c r="JRT293"/>
      <c r="JRU293"/>
      <c r="JRV293"/>
      <c r="JRW293"/>
      <c r="JRX293"/>
      <c r="JRY293"/>
      <c r="JRZ293"/>
      <c r="JSA293"/>
      <c r="JSB293"/>
      <c r="JSC293"/>
      <c r="JSD293"/>
      <c r="JSE293"/>
      <c r="JSF293"/>
      <c r="JSG293"/>
      <c r="JSH293"/>
      <c r="JSI293"/>
      <c r="JSJ293"/>
      <c r="JSK293"/>
      <c r="JSL293"/>
      <c r="JSM293"/>
      <c r="JSN293"/>
      <c r="JSO293"/>
      <c r="JSP293"/>
      <c r="JSQ293"/>
      <c r="JSR293"/>
      <c r="JSS293"/>
      <c r="JST293"/>
      <c r="JSU293"/>
      <c r="JSV293"/>
      <c r="JSW293"/>
      <c r="JSX293"/>
      <c r="JSY293"/>
      <c r="JSZ293"/>
      <c r="JTA293"/>
      <c r="JTB293"/>
      <c r="JTC293"/>
      <c r="JTD293"/>
      <c r="JTE293"/>
      <c r="JTF293"/>
      <c r="JTG293"/>
      <c r="JTH293"/>
      <c r="JTI293"/>
      <c r="JTJ293"/>
      <c r="JTK293"/>
      <c r="JTL293"/>
      <c r="JTM293"/>
      <c r="JTN293"/>
      <c r="JTO293"/>
      <c r="JTP293"/>
      <c r="JTQ293"/>
      <c r="JTR293"/>
      <c r="JTS293"/>
      <c r="JTT293"/>
      <c r="JTU293"/>
      <c r="JTV293"/>
      <c r="JTW293"/>
      <c r="JTX293"/>
      <c r="JTY293"/>
      <c r="JTZ293"/>
      <c r="JUA293"/>
      <c r="JUB293"/>
      <c r="JUC293"/>
      <c r="JUD293"/>
      <c r="JUE293"/>
      <c r="JUF293"/>
      <c r="JUG293"/>
      <c r="JUH293"/>
      <c r="JUI293"/>
      <c r="JUJ293"/>
      <c r="JUK293"/>
      <c r="JUL293"/>
      <c r="JUM293"/>
      <c r="JUN293"/>
      <c r="JUO293"/>
      <c r="JUP293"/>
      <c r="JUQ293"/>
      <c r="JUR293"/>
      <c r="JUS293"/>
      <c r="JUT293"/>
      <c r="JUU293"/>
      <c r="JUV293"/>
      <c r="JUW293"/>
      <c r="JUX293"/>
      <c r="JUY293"/>
      <c r="JUZ293"/>
      <c r="JVA293"/>
      <c r="JVB293"/>
      <c r="JVC293"/>
      <c r="JVD293"/>
      <c r="JVE293"/>
      <c r="JVF293"/>
      <c r="JVG293"/>
      <c r="JVH293"/>
      <c r="JVI293"/>
      <c r="JVJ293"/>
      <c r="JVK293"/>
      <c r="JVL293"/>
      <c r="JVM293"/>
      <c r="JVN293"/>
      <c r="JVO293"/>
      <c r="JVP293"/>
      <c r="JVQ293"/>
      <c r="JVR293"/>
      <c r="JVS293"/>
      <c r="JVT293"/>
      <c r="JVU293"/>
      <c r="JVV293"/>
      <c r="JVW293"/>
      <c r="JVX293"/>
      <c r="JVY293"/>
      <c r="JVZ293"/>
      <c r="JWA293"/>
      <c r="JWB293"/>
      <c r="JWC293"/>
      <c r="JWD293"/>
      <c r="JWE293"/>
      <c r="JWF293"/>
      <c r="JWG293"/>
      <c r="JWH293"/>
      <c r="JWI293"/>
      <c r="JWJ293"/>
      <c r="JWK293"/>
      <c r="JWL293"/>
      <c r="JWM293"/>
      <c r="JWN293"/>
      <c r="JWO293"/>
      <c r="JWP293"/>
      <c r="JWQ293"/>
      <c r="JWR293"/>
      <c r="JWS293"/>
      <c r="JWT293"/>
      <c r="JWU293"/>
      <c r="JWV293"/>
      <c r="JWW293"/>
      <c r="JWX293"/>
      <c r="JWY293"/>
      <c r="JWZ293"/>
      <c r="JXA293"/>
      <c r="JXB293"/>
      <c r="JXC293"/>
      <c r="JXD293"/>
      <c r="JXE293"/>
      <c r="JXF293"/>
      <c r="JXG293"/>
      <c r="JXH293"/>
      <c r="JXI293"/>
      <c r="JXJ293"/>
      <c r="JXK293"/>
      <c r="JXL293"/>
      <c r="JXM293"/>
      <c r="JXN293"/>
      <c r="JXO293"/>
      <c r="JXP293"/>
      <c r="JXQ293"/>
      <c r="JXR293"/>
      <c r="JXS293"/>
      <c r="JXT293"/>
      <c r="JXU293"/>
      <c r="JXV293"/>
      <c r="JXW293"/>
      <c r="JXX293"/>
      <c r="JXY293"/>
      <c r="JXZ293"/>
      <c r="JYA293"/>
      <c r="JYB293"/>
      <c r="JYC293"/>
      <c r="JYD293"/>
      <c r="JYE293"/>
      <c r="JYF293"/>
      <c r="JYG293"/>
      <c r="JYH293"/>
      <c r="JYI293"/>
      <c r="JYJ293"/>
      <c r="JYK293"/>
      <c r="JYL293"/>
      <c r="JYM293"/>
      <c r="JYN293"/>
      <c r="JYO293"/>
      <c r="JYP293"/>
      <c r="JYQ293"/>
      <c r="JYR293"/>
      <c r="JYS293"/>
      <c r="JYT293"/>
      <c r="JYU293"/>
      <c r="JYV293"/>
      <c r="JYW293"/>
      <c r="JYX293"/>
      <c r="JYY293"/>
      <c r="JYZ293"/>
      <c r="JZA293"/>
      <c r="JZB293"/>
      <c r="JZC293"/>
      <c r="JZD293"/>
      <c r="JZE293"/>
      <c r="JZF293"/>
      <c r="JZG293"/>
      <c r="JZH293"/>
      <c r="JZI293"/>
      <c r="JZJ293"/>
      <c r="JZK293"/>
      <c r="JZL293"/>
      <c r="JZM293"/>
      <c r="JZN293"/>
      <c r="JZO293"/>
      <c r="JZP293"/>
      <c r="JZQ293"/>
      <c r="JZR293"/>
      <c r="JZS293"/>
      <c r="JZT293"/>
      <c r="JZU293"/>
      <c r="JZV293"/>
      <c r="JZW293"/>
      <c r="JZX293"/>
      <c r="JZY293"/>
      <c r="JZZ293"/>
      <c r="KAA293"/>
      <c r="KAB293"/>
      <c r="KAC293"/>
      <c r="KAD293"/>
      <c r="KAE293"/>
      <c r="KAF293"/>
      <c r="KAG293"/>
      <c r="KAH293"/>
      <c r="KAI293"/>
      <c r="KAJ293"/>
      <c r="KAK293"/>
      <c r="KAL293"/>
      <c r="KAM293"/>
      <c r="KAN293"/>
      <c r="KAO293"/>
      <c r="KAP293"/>
      <c r="KAQ293"/>
      <c r="KAR293"/>
      <c r="KAS293"/>
      <c r="KAT293"/>
      <c r="KAU293"/>
      <c r="KAV293"/>
      <c r="KAW293"/>
      <c r="KAX293"/>
      <c r="KAY293"/>
      <c r="KAZ293"/>
      <c r="KBA293"/>
      <c r="KBB293"/>
      <c r="KBC293"/>
      <c r="KBD293"/>
      <c r="KBE293"/>
      <c r="KBF293"/>
      <c r="KBG293"/>
      <c r="KBH293"/>
      <c r="KBI293"/>
      <c r="KBJ293"/>
      <c r="KBK293"/>
      <c r="KBL293"/>
      <c r="KBM293"/>
      <c r="KBN293"/>
      <c r="KBO293"/>
      <c r="KBP293"/>
      <c r="KBQ293"/>
      <c r="KBR293"/>
      <c r="KBS293"/>
      <c r="KBT293"/>
      <c r="KBU293"/>
      <c r="KBV293"/>
      <c r="KBW293"/>
      <c r="KBX293"/>
      <c r="KBY293"/>
      <c r="KBZ293"/>
      <c r="KCA293"/>
      <c r="KCB293"/>
      <c r="KCC293"/>
      <c r="KCD293"/>
      <c r="KCE293"/>
      <c r="KCF293"/>
      <c r="KCG293"/>
      <c r="KCH293"/>
      <c r="KCI293"/>
      <c r="KCJ293"/>
      <c r="KCK293"/>
      <c r="KCL293"/>
      <c r="KCM293"/>
      <c r="KCN293"/>
      <c r="KCO293"/>
      <c r="KCP293"/>
      <c r="KCQ293"/>
      <c r="KCR293"/>
      <c r="KCS293"/>
      <c r="KCT293"/>
      <c r="KCU293"/>
      <c r="KCV293"/>
      <c r="KCW293"/>
      <c r="KCX293"/>
      <c r="KCY293"/>
      <c r="KCZ293"/>
      <c r="KDA293"/>
      <c r="KDB293"/>
      <c r="KDC293"/>
      <c r="KDD293"/>
      <c r="KDE293"/>
      <c r="KDF293"/>
      <c r="KDG293"/>
      <c r="KDH293"/>
      <c r="KDI293"/>
      <c r="KDJ293"/>
      <c r="KDK293"/>
      <c r="KDL293"/>
      <c r="KDM293"/>
      <c r="KDN293"/>
      <c r="KDO293"/>
      <c r="KDP293"/>
      <c r="KDQ293"/>
      <c r="KDR293"/>
      <c r="KDS293"/>
      <c r="KDT293"/>
      <c r="KDU293"/>
      <c r="KDV293"/>
      <c r="KDW293"/>
      <c r="KDX293"/>
      <c r="KDY293"/>
      <c r="KDZ293"/>
      <c r="KEA293"/>
      <c r="KEB293"/>
      <c r="KEC293"/>
      <c r="KED293"/>
      <c r="KEE293"/>
      <c r="KEF293"/>
      <c r="KEG293"/>
      <c r="KEH293"/>
      <c r="KEI293"/>
      <c r="KEJ293"/>
      <c r="KEK293"/>
      <c r="KEL293"/>
      <c r="KEM293"/>
      <c r="KEN293"/>
      <c r="KEO293"/>
      <c r="KEP293"/>
      <c r="KEQ293"/>
      <c r="KER293"/>
      <c r="KES293"/>
      <c r="KET293"/>
      <c r="KEU293"/>
      <c r="KEV293"/>
      <c r="KEW293"/>
      <c r="KEX293"/>
      <c r="KEY293"/>
      <c r="KEZ293"/>
      <c r="KFA293"/>
      <c r="KFB293"/>
      <c r="KFC293"/>
      <c r="KFD293"/>
      <c r="KFE293"/>
      <c r="KFF293"/>
      <c r="KFG293"/>
      <c r="KFH293"/>
      <c r="KFI293"/>
      <c r="KFJ293"/>
      <c r="KFK293"/>
      <c r="KFL293"/>
      <c r="KFM293"/>
      <c r="KFN293"/>
      <c r="KFO293"/>
      <c r="KFP293"/>
      <c r="KFQ293"/>
      <c r="KFR293"/>
      <c r="KFS293"/>
      <c r="KFT293"/>
      <c r="KFU293"/>
      <c r="KFV293"/>
      <c r="KFW293"/>
      <c r="KFX293"/>
      <c r="KFY293"/>
      <c r="KFZ293"/>
      <c r="KGA293"/>
      <c r="KGB293"/>
      <c r="KGC293"/>
      <c r="KGD293"/>
      <c r="KGE293"/>
      <c r="KGF293"/>
      <c r="KGG293"/>
      <c r="KGH293"/>
      <c r="KGI293"/>
      <c r="KGJ293"/>
      <c r="KGK293"/>
      <c r="KGL293"/>
      <c r="KGM293"/>
      <c r="KGN293"/>
      <c r="KGO293"/>
      <c r="KGP293"/>
      <c r="KGQ293"/>
      <c r="KGR293"/>
      <c r="KGS293"/>
      <c r="KGT293"/>
      <c r="KGU293"/>
      <c r="KGV293"/>
      <c r="KGW293"/>
      <c r="KGX293"/>
      <c r="KGY293"/>
      <c r="KGZ293"/>
      <c r="KHA293"/>
      <c r="KHB293"/>
      <c r="KHC293"/>
      <c r="KHD293"/>
      <c r="KHE293"/>
      <c r="KHF293"/>
      <c r="KHG293"/>
      <c r="KHH293"/>
      <c r="KHI293"/>
      <c r="KHJ293"/>
      <c r="KHK293"/>
      <c r="KHL293"/>
      <c r="KHM293"/>
      <c r="KHN293"/>
      <c r="KHO293"/>
      <c r="KHP293"/>
      <c r="KHQ293"/>
      <c r="KHR293"/>
      <c r="KHS293"/>
      <c r="KHT293"/>
      <c r="KHU293"/>
      <c r="KHV293"/>
      <c r="KHW293"/>
      <c r="KHX293"/>
      <c r="KHY293"/>
      <c r="KHZ293"/>
      <c r="KIA293"/>
      <c r="KIB293"/>
      <c r="KIC293"/>
      <c r="KID293"/>
      <c r="KIE293"/>
      <c r="KIF293"/>
      <c r="KIG293"/>
      <c r="KIH293"/>
      <c r="KII293"/>
      <c r="KIJ293"/>
      <c r="KIK293"/>
      <c r="KIL293"/>
      <c r="KIM293"/>
      <c r="KIN293"/>
      <c r="KIO293"/>
      <c r="KIP293"/>
      <c r="KIQ293"/>
      <c r="KIR293"/>
      <c r="KIS293"/>
      <c r="KIT293"/>
      <c r="KIU293"/>
      <c r="KIV293"/>
      <c r="KIW293"/>
      <c r="KIX293"/>
      <c r="KIY293"/>
      <c r="KIZ293"/>
      <c r="KJA293"/>
      <c r="KJB293"/>
      <c r="KJC293"/>
      <c r="KJD293"/>
      <c r="KJE293"/>
      <c r="KJF293"/>
      <c r="KJG293"/>
      <c r="KJH293"/>
      <c r="KJI293"/>
      <c r="KJJ293"/>
      <c r="KJK293"/>
      <c r="KJL293"/>
      <c r="KJM293"/>
      <c r="KJN293"/>
      <c r="KJO293"/>
      <c r="KJP293"/>
      <c r="KJQ293"/>
      <c r="KJR293"/>
      <c r="KJS293"/>
      <c r="KJT293"/>
      <c r="KJU293"/>
      <c r="KJV293"/>
      <c r="KJW293"/>
      <c r="KJX293"/>
      <c r="KJY293"/>
      <c r="KJZ293"/>
      <c r="KKA293"/>
      <c r="KKB293"/>
      <c r="KKC293"/>
      <c r="KKD293"/>
      <c r="KKE293"/>
      <c r="KKF293"/>
      <c r="KKG293"/>
      <c r="KKH293"/>
      <c r="KKI293"/>
      <c r="KKJ293"/>
      <c r="KKK293"/>
      <c r="KKL293"/>
      <c r="KKM293"/>
      <c r="KKN293"/>
      <c r="KKO293"/>
      <c r="KKP293"/>
      <c r="KKQ293"/>
      <c r="KKR293"/>
      <c r="KKS293"/>
      <c r="KKT293"/>
      <c r="KKU293"/>
      <c r="KKV293"/>
      <c r="KKW293"/>
      <c r="KKX293"/>
      <c r="KKY293"/>
      <c r="KKZ293"/>
      <c r="KLA293"/>
      <c r="KLB293"/>
      <c r="KLC293"/>
      <c r="KLD293"/>
      <c r="KLE293"/>
      <c r="KLF293"/>
      <c r="KLG293"/>
      <c r="KLH293"/>
      <c r="KLI293"/>
      <c r="KLJ293"/>
      <c r="KLK293"/>
      <c r="KLL293"/>
      <c r="KLM293"/>
      <c r="KLN293"/>
      <c r="KLO293"/>
      <c r="KLP293"/>
      <c r="KLQ293"/>
      <c r="KLR293"/>
      <c r="KLS293"/>
      <c r="KLT293"/>
      <c r="KLU293"/>
      <c r="KLV293"/>
      <c r="KLW293"/>
      <c r="KLX293"/>
      <c r="KLY293"/>
      <c r="KLZ293"/>
      <c r="KMA293"/>
      <c r="KMB293"/>
      <c r="KMC293"/>
      <c r="KMD293"/>
      <c r="KME293"/>
      <c r="KMF293"/>
      <c r="KMG293"/>
      <c r="KMH293"/>
      <c r="KMI293"/>
      <c r="KMJ293"/>
      <c r="KMK293"/>
      <c r="KML293"/>
      <c r="KMM293"/>
      <c r="KMN293"/>
      <c r="KMO293"/>
      <c r="KMP293"/>
      <c r="KMQ293"/>
      <c r="KMR293"/>
      <c r="KMS293"/>
      <c r="KMT293"/>
      <c r="KMU293"/>
      <c r="KMV293"/>
      <c r="KMW293"/>
      <c r="KMX293"/>
      <c r="KMY293"/>
      <c r="KMZ293"/>
      <c r="KNA293"/>
      <c r="KNB293"/>
      <c r="KNC293"/>
      <c r="KND293"/>
      <c r="KNE293"/>
      <c r="KNF293"/>
      <c r="KNG293"/>
      <c r="KNH293"/>
      <c r="KNI293"/>
      <c r="KNJ293"/>
      <c r="KNK293"/>
      <c r="KNL293"/>
      <c r="KNM293"/>
      <c r="KNN293"/>
      <c r="KNO293"/>
      <c r="KNP293"/>
      <c r="KNQ293"/>
      <c r="KNR293"/>
      <c r="KNS293"/>
      <c r="KNT293"/>
      <c r="KNU293"/>
      <c r="KNV293"/>
      <c r="KNW293"/>
      <c r="KNX293"/>
      <c r="KNY293"/>
      <c r="KNZ293"/>
      <c r="KOA293"/>
      <c r="KOB293"/>
      <c r="KOC293"/>
      <c r="KOD293"/>
      <c r="KOE293"/>
      <c r="KOF293"/>
      <c r="KOG293"/>
      <c r="KOH293"/>
      <c r="KOI293"/>
      <c r="KOJ293"/>
      <c r="KOK293"/>
      <c r="KOL293"/>
      <c r="KOM293"/>
      <c r="KON293"/>
      <c r="KOO293"/>
      <c r="KOP293"/>
      <c r="KOQ293"/>
      <c r="KOR293"/>
      <c r="KOS293"/>
      <c r="KOT293"/>
      <c r="KOU293"/>
      <c r="KOV293"/>
      <c r="KOW293"/>
      <c r="KOX293"/>
      <c r="KOY293"/>
      <c r="KOZ293"/>
      <c r="KPA293"/>
      <c r="KPB293"/>
      <c r="KPC293"/>
      <c r="KPD293"/>
      <c r="KPE293"/>
      <c r="KPF293"/>
      <c r="KPG293"/>
      <c r="KPH293"/>
      <c r="KPI293"/>
      <c r="KPJ293"/>
      <c r="KPK293"/>
      <c r="KPL293"/>
      <c r="KPM293"/>
      <c r="KPN293"/>
      <c r="KPO293"/>
      <c r="KPP293"/>
      <c r="KPQ293"/>
      <c r="KPR293"/>
      <c r="KPS293"/>
      <c r="KPT293"/>
      <c r="KPU293"/>
      <c r="KPV293"/>
      <c r="KPW293"/>
      <c r="KPX293"/>
      <c r="KPY293"/>
      <c r="KPZ293"/>
      <c r="KQA293"/>
      <c r="KQB293"/>
      <c r="KQC293"/>
      <c r="KQD293"/>
      <c r="KQE293"/>
      <c r="KQF293"/>
      <c r="KQG293"/>
      <c r="KQH293"/>
      <c r="KQI293"/>
      <c r="KQJ293"/>
      <c r="KQK293"/>
      <c r="KQL293"/>
      <c r="KQM293"/>
      <c r="KQN293"/>
      <c r="KQO293"/>
      <c r="KQP293"/>
      <c r="KQQ293"/>
      <c r="KQR293"/>
      <c r="KQS293"/>
      <c r="KQT293"/>
      <c r="KQU293"/>
      <c r="KQV293"/>
      <c r="KQW293"/>
      <c r="KQX293"/>
      <c r="KQY293"/>
      <c r="KQZ293"/>
      <c r="KRA293"/>
      <c r="KRB293"/>
      <c r="KRC293"/>
      <c r="KRD293"/>
      <c r="KRE293"/>
      <c r="KRF293"/>
      <c r="KRG293"/>
      <c r="KRH293"/>
      <c r="KRI293"/>
      <c r="KRJ293"/>
      <c r="KRK293"/>
      <c r="KRL293"/>
      <c r="KRM293"/>
      <c r="KRN293"/>
      <c r="KRO293"/>
      <c r="KRP293"/>
      <c r="KRQ293"/>
      <c r="KRR293"/>
      <c r="KRS293"/>
      <c r="KRT293"/>
      <c r="KRU293"/>
      <c r="KRV293"/>
      <c r="KRW293"/>
      <c r="KRX293"/>
      <c r="KRY293"/>
      <c r="KRZ293"/>
      <c r="KSA293"/>
      <c r="KSB293"/>
      <c r="KSC293"/>
      <c r="KSD293"/>
      <c r="KSE293"/>
      <c r="KSF293"/>
      <c r="KSG293"/>
      <c r="KSH293"/>
      <c r="KSI293"/>
      <c r="KSJ293"/>
      <c r="KSK293"/>
      <c r="KSL293"/>
      <c r="KSM293"/>
      <c r="KSN293"/>
      <c r="KSO293"/>
      <c r="KSP293"/>
      <c r="KSQ293"/>
      <c r="KSR293"/>
      <c r="KSS293"/>
      <c r="KST293"/>
      <c r="KSU293"/>
      <c r="KSV293"/>
      <c r="KSW293"/>
      <c r="KSX293"/>
      <c r="KSY293"/>
      <c r="KSZ293"/>
      <c r="KTA293"/>
      <c r="KTB293"/>
      <c r="KTC293"/>
      <c r="KTD293"/>
      <c r="KTE293"/>
      <c r="KTF293"/>
      <c r="KTG293"/>
      <c r="KTH293"/>
      <c r="KTI293"/>
      <c r="KTJ293"/>
      <c r="KTK293"/>
      <c r="KTL293"/>
      <c r="KTM293"/>
      <c r="KTN293"/>
      <c r="KTO293"/>
      <c r="KTP293"/>
      <c r="KTQ293"/>
      <c r="KTR293"/>
      <c r="KTS293"/>
      <c r="KTT293"/>
      <c r="KTU293"/>
      <c r="KTV293"/>
      <c r="KTW293"/>
      <c r="KTX293"/>
      <c r="KTY293"/>
      <c r="KTZ293"/>
      <c r="KUA293"/>
      <c r="KUB293"/>
      <c r="KUC293"/>
      <c r="KUD293"/>
      <c r="KUE293"/>
      <c r="KUF293"/>
      <c r="KUG293"/>
      <c r="KUH293"/>
      <c r="KUI293"/>
      <c r="KUJ293"/>
      <c r="KUK293"/>
      <c r="KUL293"/>
      <c r="KUM293"/>
      <c r="KUN293"/>
      <c r="KUO293"/>
      <c r="KUP293"/>
      <c r="KUQ293"/>
      <c r="KUR293"/>
      <c r="KUS293"/>
      <c r="KUT293"/>
      <c r="KUU293"/>
      <c r="KUV293"/>
      <c r="KUW293"/>
      <c r="KUX293"/>
      <c r="KUY293"/>
      <c r="KUZ293"/>
      <c r="KVA293"/>
      <c r="KVB293"/>
      <c r="KVC293"/>
      <c r="KVD293"/>
      <c r="KVE293"/>
      <c r="KVF293"/>
      <c r="KVG293"/>
      <c r="KVH293"/>
      <c r="KVI293"/>
      <c r="KVJ293"/>
      <c r="KVK293"/>
      <c r="KVL293"/>
      <c r="KVM293"/>
      <c r="KVN293"/>
      <c r="KVO293"/>
      <c r="KVP293"/>
      <c r="KVQ293"/>
      <c r="KVR293"/>
      <c r="KVS293"/>
      <c r="KVT293"/>
      <c r="KVU293"/>
      <c r="KVV293"/>
      <c r="KVW293"/>
      <c r="KVX293"/>
      <c r="KVY293"/>
      <c r="KVZ293"/>
      <c r="KWA293"/>
      <c r="KWB293"/>
      <c r="KWC293"/>
      <c r="KWD293"/>
      <c r="KWE293"/>
      <c r="KWF293"/>
      <c r="KWG293"/>
      <c r="KWH293"/>
      <c r="KWI293"/>
      <c r="KWJ293"/>
      <c r="KWK293"/>
      <c r="KWL293"/>
      <c r="KWM293"/>
      <c r="KWN293"/>
      <c r="KWO293"/>
      <c r="KWP293"/>
      <c r="KWQ293"/>
      <c r="KWR293"/>
      <c r="KWS293"/>
      <c r="KWT293"/>
      <c r="KWU293"/>
      <c r="KWV293"/>
      <c r="KWW293"/>
      <c r="KWX293"/>
      <c r="KWY293"/>
      <c r="KWZ293"/>
      <c r="KXA293"/>
      <c r="KXB293"/>
      <c r="KXC293"/>
      <c r="KXD293"/>
      <c r="KXE293"/>
      <c r="KXF293"/>
      <c r="KXG293"/>
      <c r="KXH293"/>
      <c r="KXI293"/>
      <c r="KXJ293"/>
      <c r="KXK293"/>
      <c r="KXL293"/>
      <c r="KXM293"/>
      <c r="KXN293"/>
      <c r="KXO293"/>
      <c r="KXP293"/>
      <c r="KXQ293"/>
      <c r="KXR293"/>
      <c r="KXS293"/>
      <c r="KXT293"/>
      <c r="KXU293"/>
      <c r="KXV293"/>
      <c r="KXW293"/>
      <c r="KXX293"/>
      <c r="KXY293"/>
      <c r="KXZ293"/>
      <c r="KYA293"/>
      <c r="KYB293"/>
      <c r="KYC293"/>
      <c r="KYD293"/>
      <c r="KYE293"/>
      <c r="KYF293"/>
      <c r="KYG293"/>
      <c r="KYH293"/>
      <c r="KYI293"/>
      <c r="KYJ293"/>
      <c r="KYK293"/>
      <c r="KYL293"/>
      <c r="KYM293"/>
      <c r="KYN293"/>
      <c r="KYO293"/>
      <c r="KYP293"/>
      <c r="KYQ293"/>
      <c r="KYR293"/>
      <c r="KYS293"/>
      <c r="KYT293"/>
      <c r="KYU293"/>
      <c r="KYV293"/>
      <c r="KYW293"/>
      <c r="KYX293"/>
      <c r="KYY293"/>
      <c r="KYZ293"/>
      <c r="KZA293"/>
      <c r="KZB293"/>
      <c r="KZC293"/>
      <c r="KZD293"/>
      <c r="KZE293"/>
      <c r="KZF293"/>
      <c r="KZG293"/>
      <c r="KZH293"/>
      <c r="KZI293"/>
      <c r="KZJ293"/>
      <c r="KZK293"/>
      <c r="KZL293"/>
      <c r="KZM293"/>
      <c r="KZN293"/>
      <c r="KZO293"/>
      <c r="KZP293"/>
      <c r="KZQ293"/>
      <c r="KZR293"/>
      <c r="KZS293"/>
      <c r="KZT293"/>
      <c r="KZU293"/>
      <c r="KZV293"/>
      <c r="KZW293"/>
      <c r="KZX293"/>
      <c r="KZY293"/>
      <c r="KZZ293"/>
      <c r="LAA293"/>
      <c r="LAB293"/>
      <c r="LAC293"/>
      <c r="LAD293"/>
      <c r="LAE293"/>
      <c r="LAF293"/>
      <c r="LAG293"/>
      <c r="LAH293"/>
      <c r="LAI293"/>
      <c r="LAJ293"/>
      <c r="LAK293"/>
      <c r="LAL293"/>
      <c r="LAM293"/>
      <c r="LAN293"/>
      <c r="LAO293"/>
      <c r="LAP293"/>
      <c r="LAQ293"/>
      <c r="LAR293"/>
      <c r="LAS293"/>
      <c r="LAT293"/>
      <c r="LAU293"/>
      <c r="LAV293"/>
      <c r="LAW293"/>
      <c r="LAX293"/>
      <c r="LAY293"/>
      <c r="LAZ293"/>
      <c r="LBA293"/>
      <c r="LBB293"/>
      <c r="LBC293"/>
      <c r="LBD293"/>
      <c r="LBE293"/>
      <c r="LBF293"/>
      <c r="LBG293"/>
      <c r="LBH293"/>
      <c r="LBI293"/>
      <c r="LBJ293"/>
      <c r="LBK293"/>
      <c r="LBL293"/>
      <c r="LBM293"/>
      <c r="LBN293"/>
      <c r="LBO293"/>
      <c r="LBP293"/>
      <c r="LBQ293"/>
      <c r="LBR293"/>
      <c r="LBS293"/>
      <c r="LBT293"/>
      <c r="LBU293"/>
      <c r="LBV293"/>
      <c r="LBW293"/>
      <c r="LBX293"/>
      <c r="LBY293"/>
      <c r="LBZ293"/>
      <c r="LCA293"/>
      <c r="LCB293"/>
      <c r="LCC293"/>
      <c r="LCD293"/>
      <c r="LCE293"/>
      <c r="LCF293"/>
      <c r="LCG293"/>
      <c r="LCH293"/>
      <c r="LCI293"/>
      <c r="LCJ293"/>
      <c r="LCK293"/>
      <c r="LCL293"/>
      <c r="LCM293"/>
      <c r="LCN293"/>
      <c r="LCO293"/>
      <c r="LCP293"/>
      <c r="LCQ293"/>
      <c r="LCR293"/>
      <c r="LCS293"/>
      <c r="LCT293"/>
      <c r="LCU293"/>
      <c r="LCV293"/>
      <c r="LCW293"/>
      <c r="LCX293"/>
      <c r="LCY293"/>
      <c r="LCZ293"/>
      <c r="LDA293"/>
      <c r="LDB293"/>
      <c r="LDC293"/>
      <c r="LDD293"/>
      <c r="LDE293"/>
      <c r="LDF293"/>
      <c r="LDG293"/>
      <c r="LDH293"/>
      <c r="LDI293"/>
      <c r="LDJ293"/>
      <c r="LDK293"/>
      <c r="LDL293"/>
      <c r="LDM293"/>
      <c r="LDN293"/>
      <c r="LDO293"/>
      <c r="LDP293"/>
      <c r="LDQ293"/>
      <c r="LDR293"/>
      <c r="LDS293"/>
      <c r="LDT293"/>
      <c r="LDU293"/>
      <c r="LDV293"/>
      <c r="LDW293"/>
      <c r="LDX293"/>
      <c r="LDY293"/>
      <c r="LDZ293"/>
      <c r="LEA293"/>
      <c r="LEB293"/>
      <c r="LEC293"/>
      <c r="LED293"/>
      <c r="LEE293"/>
      <c r="LEF293"/>
      <c r="LEG293"/>
      <c r="LEH293"/>
      <c r="LEI293"/>
      <c r="LEJ293"/>
      <c r="LEK293"/>
      <c r="LEL293"/>
      <c r="LEM293"/>
      <c r="LEN293"/>
      <c r="LEO293"/>
      <c r="LEP293"/>
      <c r="LEQ293"/>
      <c r="LER293"/>
      <c r="LES293"/>
      <c r="LET293"/>
      <c r="LEU293"/>
      <c r="LEV293"/>
      <c r="LEW293"/>
      <c r="LEX293"/>
      <c r="LEY293"/>
      <c r="LEZ293"/>
      <c r="LFA293"/>
      <c r="LFB293"/>
      <c r="LFC293"/>
      <c r="LFD293"/>
      <c r="LFE293"/>
      <c r="LFF293"/>
      <c r="LFG293"/>
      <c r="LFH293"/>
      <c r="LFI293"/>
      <c r="LFJ293"/>
      <c r="LFK293"/>
      <c r="LFL293"/>
      <c r="LFM293"/>
      <c r="LFN293"/>
      <c r="LFO293"/>
      <c r="LFP293"/>
      <c r="LFQ293"/>
      <c r="LFR293"/>
      <c r="LFS293"/>
      <c r="LFT293"/>
      <c r="LFU293"/>
      <c r="LFV293"/>
      <c r="LFW293"/>
      <c r="LFX293"/>
      <c r="LFY293"/>
      <c r="LFZ293"/>
      <c r="LGA293"/>
      <c r="LGB293"/>
      <c r="LGC293"/>
      <c r="LGD293"/>
      <c r="LGE293"/>
      <c r="LGF293"/>
      <c r="LGG293"/>
      <c r="LGH293"/>
      <c r="LGI293"/>
      <c r="LGJ293"/>
      <c r="LGK293"/>
      <c r="LGL293"/>
      <c r="LGM293"/>
      <c r="LGN293"/>
      <c r="LGO293"/>
      <c r="LGP293"/>
      <c r="LGQ293"/>
      <c r="LGR293"/>
      <c r="LGS293"/>
      <c r="LGT293"/>
      <c r="LGU293"/>
      <c r="LGV293"/>
      <c r="LGW293"/>
      <c r="LGX293"/>
      <c r="LGY293"/>
      <c r="LGZ293"/>
      <c r="LHA293"/>
      <c r="LHB293"/>
      <c r="LHC293"/>
      <c r="LHD293"/>
      <c r="LHE293"/>
      <c r="LHF293"/>
      <c r="LHG293"/>
      <c r="LHH293"/>
      <c r="LHI293"/>
      <c r="LHJ293"/>
      <c r="LHK293"/>
      <c r="LHL293"/>
      <c r="LHM293"/>
      <c r="LHN293"/>
      <c r="LHO293"/>
      <c r="LHP293"/>
      <c r="LHQ293"/>
      <c r="LHR293"/>
      <c r="LHS293"/>
      <c r="LHT293"/>
      <c r="LHU293"/>
      <c r="LHV293"/>
      <c r="LHW293"/>
      <c r="LHX293"/>
      <c r="LHY293"/>
      <c r="LHZ293"/>
      <c r="LIA293"/>
      <c r="LIB293"/>
      <c r="LIC293"/>
      <c r="LID293"/>
      <c r="LIE293"/>
      <c r="LIF293"/>
      <c r="LIG293"/>
      <c r="LIH293"/>
      <c r="LII293"/>
      <c r="LIJ293"/>
      <c r="LIK293"/>
      <c r="LIL293"/>
      <c r="LIM293"/>
      <c r="LIN293"/>
      <c r="LIO293"/>
      <c r="LIP293"/>
      <c r="LIQ293"/>
      <c r="LIR293"/>
      <c r="LIS293"/>
      <c r="LIT293"/>
      <c r="LIU293"/>
      <c r="LIV293"/>
      <c r="LIW293"/>
      <c r="LIX293"/>
      <c r="LIY293"/>
      <c r="LIZ293"/>
      <c r="LJA293"/>
      <c r="LJB293"/>
      <c r="LJC293"/>
      <c r="LJD293"/>
      <c r="LJE293"/>
      <c r="LJF293"/>
      <c r="LJG293"/>
      <c r="LJH293"/>
      <c r="LJI293"/>
      <c r="LJJ293"/>
      <c r="LJK293"/>
      <c r="LJL293"/>
      <c r="LJM293"/>
      <c r="LJN293"/>
      <c r="LJO293"/>
      <c r="LJP293"/>
      <c r="LJQ293"/>
      <c r="LJR293"/>
      <c r="LJS293"/>
      <c r="LJT293"/>
      <c r="LJU293"/>
      <c r="LJV293"/>
      <c r="LJW293"/>
      <c r="LJX293"/>
      <c r="LJY293"/>
      <c r="LJZ293"/>
      <c r="LKA293"/>
      <c r="LKB293"/>
      <c r="LKC293"/>
      <c r="LKD293"/>
      <c r="LKE293"/>
      <c r="LKF293"/>
      <c r="LKG293"/>
      <c r="LKH293"/>
      <c r="LKI293"/>
      <c r="LKJ293"/>
      <c r="LKK293"/>
      <c r="LKL293"/>
      <c r="LKM293"/>
      <c r="LKN293"/>
      <c r="LKO293"/>
      <c r="LKP293"/>
      <c r="LKQ293"/>
      <c r="LKR293"/>
      <c r="LKS293"/>
      <c r="LKT293"/>
      <c r="LKU293"/>
      <c r="LKV293"/>
      <c r="LKW293"/>
      <c r="LKX293"/>
      <c r="LKY293"/>
      <c r="LKZ293"/>
      <c r="LLA293"/>
      <c r="LLB293"/>
      <c r="LLC293"/>
      <c r="LLD293"/>
      <c r="LLE293"/>
      <c r="LLF293"/>
      <c r="LLG293"/>
      <c r="LLH293"/>
      <c r="LLI293"/>
      <c r="LLJ293"/>
      <c r="LLK293"/>
      <c r="LLL293"/>
      <c r="LLM293"/>
      <c r="LLN293"/>
      <c r="LLO293"/>
      <c r="LLP293"/>
      <c r="LLQ293"/>
      <c r="LLR293"/>
      <c r="LLS293"/>
      <c r="LLT293"/>
      <c r="LLU293"/>
      <c r="LLV293"/>
      <c r="LLW293"/>
      <c r="LLX293"/>
      <c r="LLY293"/>
      <c r="LLZ293"/>
      <c r="LMA293"/>
      <c r="LMB293"/>
      <c r="LMC293"/>
      <c r="LMD293"/>
      <c r="LME293"/>
      <c r="LMF293"/>
      <c r="LMG293"/>
      <c r="LMH293"/>
      <c r="LMI293"/>
      <c r="LMJ293"/>
      <c r="LMK293"/>
      <c r="LML293"/>
      <c r="LMM293"/>
      <c r="LMN293"/>
      <c r="LMO293"/>
      <c r="LMP293"/>
      <c r="LMQ293"/>
      <c r="LMR293"/>
      <c r="LMS293"/>
      <c r="LMT293"/>
      <c r="LMU293"/>
      <c r="LMV293"/>
      <c r="LMW293"/>
      <c r="LMX293"/>
      <c r="LMY293"/>
      <c r="LMZ293"/>
      <c r="LNA293"/>
      <c r="LNB293"/>
      <c r="LNC293"/>
      <c r="LND293"/>
      <c r="LNE293"/>
      <c r="LNF293"/>
      <c r="LNG293"/>
      <c r="LNH293"/>
      <c r="LNI293"/>
      <c r="LNJ293"/>
      <c r="LNK293"/>
      <c r="LNL293"/>
      <c r="LNM293"/>
      <c r="LNN293"/>
      <c r="LNO293"/>
      <c r="LNP293"/>
      <c r="LNQ293"/>
      <c r="LNR293"/>
      <c r="LNS293"/>
      <c r="LNT293"/>
      <c r="LNU293"/>
      <c r="LNV293"/>
      <c r="LNW293"/>
      <c r="LNX293"/>
      <c r="LNY293"/>
      <c r="LNZ293"/>
      <c r="LOA293"/>
      <c r="LOB293"/>
      <c r="LOC293"/>
      <c r="LOD293"/>
      <c r="LOE293"/>
      <c r="LOF293"/>
      <c r="LOG293"/>
      <c r="LOH293"/>
      <c r="LOI293"/>
      <c r="LOJ293"/>
      <c r="LOK293"/>
      <c r="LOL293"/>
      <c r="LOM293"/>
      <c r="LON293"/>
      <c r="LOO293"/>
      <c r="LOP293"/>
      <c r="LOQ293"/>
      <c r="LOR293"/>
      <c r="LOS293"/>
      <c r="LOT293"/>
      <c r="LOU293"/>
      <c r="LOV293"/>
      <c r="LOW293"/>
      <c r="LOX293"/>
      <c r="LOY293"/>
      <c r="LOZ293"/>
      <c r="LPA293"/>
      <c r="LPB293"/>
      <c r="LPC293"/>
      <c r="LPD293"/>
      <c r="LPE293"/>
      <c r="LPF293"/>
      <c r="LPG293"/>
      <c r="LPH293"/>
      <c r="LPI293"/>
      <c r="LPJ293"/>
      <c r="LPK293"/>
      <c r="LPL293"/>
      <c r="LPM293"/>
      <c r="LPN293"/>
      <c r="LPO293"/>
      <c r="LPP293"/>
      <c r="LPQ293"/>
      <c r="LPR293"/>
      <c r="LPS293"/>
      <c r="LPT293"/>
      <c r="LPU293"/>
      <c r="LPV293"/>
      <c r="LPW293"/>
      <c r="LPX293"/>
      <c r="LPY293"/>
      <c r="LPZ293"/>
      <c r="LQA293"/>
      <c r="LQB293"/>
      <c r="LQC293"/>
      <c r="LQD293"/>
      <c r="LQE293"/>
      <c r="LQF293"/>
      <c r="LQG293"/>
      <c r="LQH293"/>
      <c r="LQI293"/>
      <c r="LQJ293"/>
      <c r="LQK293"/>
      <c r="LQL293"/>
      <c r="LQM293"/>
      <c r="LQN293"/>
      <c r="LQO293"/>
      <c r="LQP293"/>
      <c r="LQQ293"/>
      <c r="LQR293"/>
      <c r="LQS293"/>
      <c r="LQT293"/>
      <c r="LQU293"/>
      <c r="LQV293"/>
      <c r="LQW293"/>
      <c r="LQX293"/>
      <c r="LQY293"/>
      <c r="LQZ293"/>
      <c r="LRA293"/>
      <c r="LRB293"/>
      <c r="LRC293"/>
      <c r="LRD293"/>
      <c r="LRE293"/>
      <c r="LRF293"/>
      <c r="LRG293"/>
      <c r="LRH293"/>
      <c r="LRI293"/>
      <c r="LRJ293"/>
      <c r="LRK293"/>
      <c r="LRL293"/>
      <c r="LRM293"/>
      <c r="LRN293"/>
      <c r="LRO293"/>
      <c r="LRP293"/>
      <c r="LRQ293"/>
      <c r="LRR293"/>
      <c r="LRS293"/>
      <c r="LRT293"/>
      <c r="LRU293"/>
      <c r="LRV293"/>
      <c r="LRW293"/>
      <c r="LRX293"/>
      <c r="LRY293"/>
      <c r="LRZ293"/>
      <c r="LSA293"/>
      <c r="LSB293"/>
      <c r="LSC293"/>
      <c r="LSD293"/>
      <c r="LSE293"/>
      <c r="LSF293"/>
      <c r="LSG293"/>
      <c r="LSH293"/>
      <c r="LSI293"/>
      <c r="LSJ293"/>
      <c r="LSK293"/>
      <c r="LSL293"/>
      <c r="LSM293"/>
      <c r="LSN293"/>
      <c r="LSO293"/>
      <c r="LSP293"/>
      <c r="LSQ293"/>
      <c r="LSR293"/>
      <c r="LSS293"/>
      <c r="LST293"/>
      <c r="LSU293"/>
      <c r="LSV293"/>
      <c r="LSW293"/>
      <c r="LSX293"/>
      <c r="LSY293"/>
      <c r="LSZ293"/>
      <c r="LTA293"/>
      <c r="LTB293"/>
      <c r="LTC293"/>
      <c r="LTD293"/>
      <c r="LTE293"/>
      <c r="LTF293"/>
      <c r="LTG293"/>
      <c r="LTH293"/>
      <c r="LTI293"/>
      <c r="LTJ293"/>
      <c r="LTK293"/>
      <c r="LTL293"/>
      <c r="LTM293"/>
      <c r="LTN293"/>
      <c r="LTO293"/>
      <c r="LTP293"/>
      <c r="LTQ293"/>
      <c r="LTR293"/>
      <c r="LTS293"/>
      <c r="LTT293"/>
      <c r="LTU293"/>
      <c r="LTV293"/>
      <c r="LTW293"/>
      <c r="LTX293"/>
      <c r="LTY293"/>
      <c r="LTZ293"/>
      <c r="LUA293"/>
      <c r="LUB293"/>
      <c r="LUC293"/>
      <c r="LUD293"/>
      <c r="LUE293"/>
      <c r="LUF293"/>
      <c r="LUG293"/>
      <c r="LUH293"/>
      <c r="LUI293"/>
      <c r="LUJ293"/>
      <c r="LUK293"/>
      <c r="LUL293"/>
      <c r="LUM293"/>
      <c r="LUN293"/>
      <c r="LUO293"/>
      <c r="LUP293"/>
      <c r="LUQ293"/>
      <c r="LUR293"/>
      <c r="LUS293"/>
      <c r="LUT293"/>
      <c r="LUU293"/>
      <c r="LUV293"/>
      <c r="LUW293"/>
      <c r="LUX293"/>
      <c r="LUY293"/>
      <c r="LUZ293"/>
      <c r="LVA293"/>
      <c r="LVB293"/>
      <c r="LVC293"/>
      <c r="LVD293"/>
      <c r="LVE293"/>
      <c r="LVF293"/>
      <c r="LVG293"/>
      <c r="LVH293"/>
      <c r="LVI293"/>
      <c r="LVJ293"/>
      <c r="LVK293"/>
      <c r="LVL293"/>
      <c r="LVM293"/>
      <c r="LVN293"/>
      <c r="LVO293"/>
      <c r="LVP293"/>
      <c r="LVQ293"/>
      <c r="LVR293"/>
      <c r="LVS293"/>
      <c r="LVT293"/>
      <c r="LVU293"/>
      <c r="LVV293"/>
      <c r="LVW293"/>
      <c r="LVX293"/>
      <c r="LVY293"/>
      <c r="LVZ293"/>
      <c r="LWA293"/>
      <c r="LWB293"/>
      <c r="LWC293"/>
      <c r="LWD293"/>
      <c r="LWE293"/>
      <c r="LWF293"/>
      <c r="LWG293"/>
      <c r="LWH293"/>
      <c r="LWI293"/>
      <c r="LWJ293"/>
      <c r="LWK293"/>
      <c r="LWL293"/>
      <c r="LWM293"/>
      <c r="LWN293"/>
      <c r="LWO293"/>
      <c r="LWP293"/>
      <c r="LWQ293"/>
      <c r="LWR293"/>
      <c r="LWS293"/>
      <c r="LWT293"/>
      <c r="LWU293"/>
      <c r="LWV293"/>
      <c r="LWW293"/>
      <c r="LWX293"/>
      <c r="LWY293"/>
      <c r="LWZ293"/>
      <c r="LXA293"/>
      <c r="LXB293"/>
      <c r="LXC293"/>
      <c r="LXD293"/>
      <c r="LXE293"/>
      <c r="LXF293"/>
      <c r="LXG293"/>
      <c r="LXH293"/>
      <c r="LXI293"/>
      <c r="LXJ293"/>
      <c r="LXK293"/>
      <c r="LXL293"/>
      <c r="LXM293"/>
      <c r="LXN293"/>
      <c r="LXO293"/>
      <c r="LXP293"/>
      <c r="LXQ293"/>
      <c r="LXR293"/>
      <c r="LXS293"/>
      <c r="LXT293"/>
      <c r="LXU293"/>
      <c r="LXV293"/>
      <c r="LXW293"/>
      <c r="LXX293"/>
      <c r="LXY293"/>
      <c r="LXZ293"/>
      <c r="LYA293"/>
      <c r="LYB293"/>
      <c r="LYC293"/>
      <c r="LYD293"/>
      <c r="LYE293"/>
      <c r="LYF293"/>
      <c r="LYG293"/>
      <c r="LYH293"/>
      <c r="LYI293"/>
      <c r="LYJ293"/>
      <c r="LYK293"/>
      <c r="LYL293"/>
      <c r="LYM293"/>
      <c r="LYN293"/>
      <c r="LYO293"/>
      <c r="LYP293"/>
      <c r="LYQ293"/>
      <c r="LYR293"/>
      <c r="LYS293"/>
      <c r="LYT293"/>
      <c r="LYU293"/>
      <c r="LYV293"/>
      <c r="LYW293"/>
      <c r="LYX293"/>
      <c r="LYY293"/>
      <c r="LYZ293"/>
      <c r="LZA293"/>
      <c r="LZB293"/>
      <c r="LZC293"/>
      <c r="LZD293"/>
      <c r="LZE293"/>
      <c r="LZF293"/>
      <c r="LZG293"/>
      <c r="LZH293"/>
      <c r="LZI293"/>
      <c r="LZJ293"/>
      <c r="LZK293"/>
      <c r="LZL293"/>
      <c r="LZM293"/>
      <c r="LZN293"/>
      <c r="LZO293"/>
      <c r="LZP293"/>
      <c r="LZQ293"/>
      <c r="LZR293"/>
      <c r="LZS293"/>
      <c r="LZT293"/>
      <c r="LZU293"/>
      <c r="LZV293"/>
      <c r="LZW293"/>
      <c r="LZX293"/>
      <c r="LZY293"/>
      <c r="LZZ293"/>
      <c r="MAA293"/>
      <c r="MAB293"/>
      <c r="MAC293"/>
      <c r="MAD293"/>
      <c r="MAE293"/>
      <c r="MAF293"/>
      <c r="MAG293"/>
      <c r="MAH293"/>
      <c r="MAI293"/>
      <c r="MAJ293"/>
      <c r="MAK293"/>
      <c r="MAL293"/>
      <c r="MAM293"/>
      <c r="MAN293"/>
      <c r="MAO293"/>
      <c r="MAP293"/>
      <c r="MAQ293"/>
      <c r="MAR293"/>
      <c r="MAS293"/>
      <c r="MAT293"/>
      <c r="MAU293"/>
      <c r="MAV293"/>
      <c r="MAW293"/>
      <c r="MAX293"/>
      <c r="MAY293"/>
      <c r="MAZ293"/>
      <c r="MBA293"/>
      <c r="MBB293"/>
      <c r="MBC293"/>
      <c r="MBD293"/>
      <c r="MBE293"/>
      <c r="MBF293"/>
      <c r="MBG293"/>
      <c r="MBH293"/>
      <c r="MBI293"/>
      <c r="MBJ293"/>
      <c r="MBK293"/>
      <c r="MBL293"/>
      <c r="MBM293"/>
      <c r="MBN293"/>
      <c r="MBO293"/>
      <c r="MBP293"/>
      <c r="MBQ293"/>
      <c r="MBR293"/>
      <c r="MBS293"/>
      <c r="MBT293"/>
      <c r="MBU293"/>
      <c r="MBV293"/>
      <c r="MBW293"/>
      <c r="MBX293"/>
      <c r="MBY293"/>
      <c r="MBZ293"/>
      <c r="MCA293"/>
      <c r="MCB293"/>
      <c r="MCC293"/>
      <c r="MCD293"/>
      <c r="MCE293"/>
      <c r="MCF293"/>
      <c r="MCG293"/>
      <c r="MCH293"/>
      <c r="MCI293"/>
      <c r="MCJ293"/>
      <c r="MCK293"/>
      <c r="MCL293"/>
      <c r="MCM293"/>
      <c r="MCN293"/>
      <c r="MCO293"/>
      <c r="MCP293"/>
      <c r="MCQ293"/>
      <c r="MCR293"/>
      <c r="MCS293"/>
      <c r="MCT293"/>
      <c r="MCU293"/>
      <c r="MCV293"/>
      <c r="MCW293"/>
      <c r="MCX293"/>
      <c r="MCY293"/>
      <c r="MCZ293"/>
      <c r="MDA293"/>
      <c r="MDB293"/>
      <c r="MDC293"/>
      <c r="MDD293"/>
      <c r="MDE293"/>
      <c r="MDF293"/>
      <c r="MDG293"/>
      <c r="MDH293"/>
      <c r="MDI293"/>
      <c r="MDJ293"/>
      <c r="MDK293"/>
      <c r="MDL293"/>
      <c r="MDM293"/>
      <c r="MDN293"/>
      <c r="MDO293"/>
      <c r="MDP293"/>
      <c r="MDQ293"/>
      <c r="MDR293"/>
      <c r="MDS293"/>
      <c r="MDT293"/>
      <c r="MDU293"/>
      <c r="MDV293"/>
      <c r="MDW293"/>
      <c r="MDX293"/>
      <c r="MDY293"/>
      <c r="MDZ293"/>
      <c r="MEA293"/>
      <c r="MEB293"/>
      <c r="MEC293"/>
      <c r="MED293"/>
      <c r="MEE293"/>
      <c r="MEF293"/>
      <c r="MEG293"/>
      <c r="MEH293"/>
      <c r="MEI293"/>
      <c r="MEJ293"/>
      <c r="MEK293"/>
      <c r="MEL293"/>
      <c r="MEM293"/>
      <c r="MEN293"/>
      <c r="MEO293"/>
      <c r="MEP293"/>
      <c r="MEQ293"/>
      <c r="MER293"/>
      <c r="MES293"/>
      <c r="MET293"/>
      <c r="MEU293"/>
      <c r="MEV293"/>
      <c r="MEW293"/>
      <c r="MEX293"/>
      <c r="MEY293"/>
      <c r="MEZ293"/>
      <c r="MFA293"/>
      <c r="MFB293"/>
      <c r="MFC293"/>
      <c r="MFD293"/>
      <c r="MFE293"/>
      <c r="MFF293"/>
      <c r="MFG293"/>
      <c r="MFH293"/>
      <c r="MFI293"/>
      <c r="MFJ293"/>
      <c r="MFK293"/>
      <c r="MFL293"/>
      <c r="MFM293"/>
      <c r="MFN293"/>
      <c r="MFO293"/>
      <c r="MFP293"/>
      <c r="MFQ293"/>
      <c r="MFR293"/>
      <c r="MFS293"/>
      <c r="MFT293"/>
      <c r="MFU293"/>
      <c r="MFV293"/>
      <c r="MFW293"/>
      <c r="MFX293"/>
      <c r="MFY293"/>
      <c r="MFZ293"/>
      <c r="MGA293"/>
      <c r="MGB293"/>
      <c r="MGC293"/>
      <c r="MGD293"/>
      <c r="MGE293"/>
      <c r="MGF293"/>
      <c r="MGG293"/>
      <c r="MGH293"/>
      <c r="MGI293"/>
      <c r="MGJ293"/>
      <c r="MGK293"/>
      <c r="MGL293"/>
      <c r="MGM293"/>
      <c r="MGN293"/>
      <c r="MGO293"/>
      <c r="MGP293"/>
      <c r="MGQ293"/>
      <c r="MGR293"/>
      <c r="MGS293"/>
      <c r="MGT293"/>
      <c r="MGU293"/>
      <c r="MGV293"/>
      <c r="MGW293"/>
      <c r="MGX293"/>
      <c r="MGY293"/>
      <c r="MGZ293"/>
      <c r="MHA293"/>
      <c r="MHB293"/>
      <c r="MHC293"/>
      <c r="MHD293"/>
      <c r="MHE293"/>
      <c r="MHF293"/>
      <c r="MHG293"/>
      <c r="MHH293"/>
      <c r="MHI293"/>
      <c r="MHJ293"/>
      <c r="MHK293"/>
      <c r="MHL293"/>
      <c r="MHM293"/>
      <c r="MHN293"/>
      <c r="MHO293"/>
      <c r="MHP293"/>
      <c r="MHQ293"/>
      <c r="MHR293"/>
      <c r="MHS293"/>
      <c r="MHT293"/>
      <c r="MHU293"/>
      <c r="MHV293"/>
      <c r="MHW293"/>
      <c r="MHX293"/>
      <c r="MHY293"/>
      <c r="MHZ293"/>
      <c r="MIA293"/>
      <c r="MIB293"/>
      <c r="MIC293"/>
      <c r="MID293"/>
      <c r="MIE293"/>
      <c r="MIF293"/>
      <c r="MIG293"/>
      <c r="MIH293"/>
      <c r="MII293"/>
      <c r="MIJ293"/>
      <c r="MIK293"/>
      <c r="MIL293"/>
      <c r="MIM293"/>
      <c r="MIN293"/>
      <c r="MIO293"/>
      <c r="MIP293"/>
      <c r="MIQ293"/>
      <c r="MIR293"/>
      <c r="MIS293"/>
      <c r="MIT293"/>
      <c r="MIU293"/>
      <c r="MIV293"/>
      <c r="MIW293"/>
      <c r="MIX293"/>
      <c r="MIY293"/>
      <c r="MIZ293"/>
      <c r="MJA293"/>
      <c r="MJB293"/>
      <c r="MJC293"/>
      <c r="MJD293"/>
      <c r="MJE293"/>
      <c r="MJF293"/>
      <c r="MJG293"/>
      <c r="MJH293"/>
      <c r="MJI293"/>
      <c r="MJJ293"/>
      <c r="MJK293"/>
      <c r="MJL293"/>
      <c r="MJM293"/>
      <c r="MJN293"/>
      <c r="MJO293"/>
      <c r="MJP293"/>
      <c r="MJQ293"/>
      <c r="MJR293"/>
      <c r="MJS293"/>
      <c r="MJT293"/>
      <c r="MJU293"/>
      <c r="MJV293"/>
      <c r="MJW293"/>
      <c r="MJX293"/>
      <c r="MJY293"/>
      <c r="MJZ293"/>
      <c r="MKA293"/>
      <c r="MKB293"/>
      <c r="MKC293"/>
      <c r="MKD293"/>
      <c r="MKE293"/>
      <c r="MKF293"/>
      <c r="MKG293"/>
      <c r="MKH293"/>
      <c r="MKI293"/>
      <c r="MKJ293"/>
      <c r="MKK293"/>
      <c r="MKL293"/>
      <c r="MKM293"/>
      <c r="MKN293"/>
      <c r="MKO293"/>
      <c r="MKP293"/>
      <c r="MKQ293"/>
      <c r="MKR293"/>
      <c r="MKS293"/>
      <c r="MKT293"/>
      <c r="MKU293"/>
      <c r="MKV293"/>
      <c r="MKW293"/>
      <c r="MKX293"/>
      <c r="MKY293"/>
      <c r="MKZ293"/>
      <c r="MLA293"/>
      <c r="MLB293"/>
      <c r="MLC293"/>
      <c r="MLD293"/>
      <c r="MLE293"/>
      <c r="MLF293"/>
      <c r="MLG293"/>
      <c r="MLH293"/>
      <c r="MLI293"/>
      <c r="MLJ293"/>
      <c r="MLK293"/>
      <c r="MLL293"/>
      <c r="MLM293"/>
      <c r="MLN293"/>
      <c r="MLO293"/>
      <c r="MLP293"/>
      <c r="MLQ293"/>
      <c r="MLR293"/>
      <c r="MLS293"/>
      <c r="MLT293"/>
      <c r="MLU293"/>
      <c r="MLV293"/>
      <c r="MLW293"/>
      <c r="MLX293"/>
      <c r="MLY293"/>
      <c r="MLZ293"/>
      <c r="MMA293"/>
      <c r="MMB293"/>
      <c r="MMC293"/>
      <c r="MMD293"/>
      <c r="MME293"/>
      <c r="MMF293"/>
      <c r="MMG293"/>
      <c r="MMH293"/>
      <c r="MMI293"/>
      <c r="MMJ293"/>
      <c r="MMK293"/>
      <c r="MML293"/>
      <c r="MMM293"/>
      <c r="MMN293"/>
      <c r="MMO293"/>
      <c r="MMP293"/>
      <c r="MMQ293"/>
      <c r="MMR293"/>
      <c r="MMS293"/>
      <c r="MMT293"/>
      <c r="MMU293"/>
      <c r="MMV293"/>
      <c r="MMW293"/>
      <c r="MMX293"/>
      <c r="MMY293"/>
      <c r="MMZ293"/>
      <c r="MNA293"/>
      <c r="MNB293"/>
      <c r="MNC293"/>
      <c r="MND293"/>
      <c r="MNE293"/>
      <c r="MNF293"/>
      <c r="MNG293"/>
      <c r="MNH293"/>
      <c r="MNI293"/>
      <c r="MNJ293"/>
      <c r="MNK293"/>
      <c r="MNL293"/>
      <c r="MNM293"/>
      <c r="MNN293"/>
      <c r="MNO293"/>
      <c r="MNP293"/>
      <c r="MNQ293"/>
      <c r="MNR293"/>
      <c r="MNS293"/>
      <c r="MNT293"/>
      <c r="MNU293"/>
      <c r="MNV293"/>
      <c r="MNW293"/>
      <c r="MNX293"/>
      <c r="MNY293"/>
      <c r="MNZ293"/>
      <c r="MOA293"/>
      <c r="MOB293"/>
      <c r="MOC293"/>
      <c r="MOD293"/>
      <c r="MOE293"/>
      <c r="MOF293"/>
      <c r="MOG293"/>
      <c r="MOH293"/>
      <c r="MOI293"/>
      <c r="MOJ293"/>
      <c r="MOK293"/>
      <c r="MOL293"/>
      <c r="MOM293"/>
      <c r="MON293"/>
      <c r="MOO293"/>
      <c r="MOP293"/>
      <c r="MOQ293"/>
      <c r="MOR293"/>
      <c r="MOS293"/>
      <c r="MOT293"/>
      <c r="MOU293"/>
      <c r="MOV293"/>
      <c r="MOW293"/>
      <c r="MOX293"/>
      <c r="MOY293"/>
      <c r="MOZ293"/>
      <c r="MPA293"/>
      <c r="MPB293"/>
      <c r="MPC293"/>
      <c r="MPD293"/>
      <c r="MPE293"/>
      <c r="MPF293"/>
      <c r="MPG293"/>
      <c r="MPH293"/>
      <c r="MPI293"/>
      <c r="MPJ293"/>
      <c r="MPK293"/>
      <c r="MPL293"/>
      <c r="MPM293"/>
      <c r="MPN293"/>
      <c r="MPO293"/>
      <c r="MPP293"/>
      <c r="MPQ293"/>
      <c r="MPR293"/>
      <c r="MPS293"/>
      <c r="MPT293"/>
      <c r="MPU293"/>
      <c r="MPV293"/>
      <c r="MPW293"/>
      <c r="MPX293"/>
      <c r="MPY293"/>
      <c r="MPZ293"/>
      <c r="MQA293"/>
      <c r="MQB293"/>
      <c r="MQC293"/>
      <c r="MQD293"/>
      <c r="MQE293"/>
      <c r="MQF293"/>
      <c r="MQG293"/>
      <c r="MQH293"/>
      <c r="MQI293"/>
      <c r="MQJ293"/>
      <c r="MQK293"/>
      <c r="MQL293"/>
      <c r="MQM293"/>
      <c r="MQN293"/>
      <c r="MQO293"/>
      <c r="MQP293"/>
      <c r="MQQ293"/>
      <c r="MQR293"/>
      <c r="MQS293"/>
      <c r="MQT293"/>
      <c r="MQU293"/>
      <c r="MQV293"/>
      <c r="MQW293"/>
      <c r="MQX293"/>
      <c r="MQY293"/>
      <c r="MQZ293"/>
      <c r="MRA293"/>
      <c r="MRB293"/>
      <c r="MRC293"/>
      <c r="MRD293"/>
      <c r="MRE293"/>
      <c r="MRF293"/>
      <c r="MRG293"/>
      <c r="MRH293"/>
      <c r="MRI293"/>
      <c r="MRJ293"/>
      <c r="MRK293"/>
      <c r="MRL293"/>
      <c r="MRM293"/>
      <c r="MRN293"/>
      <c r="MRO293"/>
      <c r="MRP293"/>
      <c r="MRQ293"/>
      <c r="MRR293"/>
      <c r="MRS293"/>
      <c r="MRT293"/>
      <c r="MRU293"/>
      <c r="MRV293"/>
      <c r="MRW293"/>
      <c r="MRX293"/>
      <c r="MRY293"/>
      <c r="MRZ293"/>
      <c r="MSA293"/>
      <c r="MSB293"/>
      <c r="MSC293"/>
      <c r="MSD293"/>
      <c r="MSE293"/>
      <c r="MSF293"/>
      <c r="MSG293"/>
      <c r="MSH293"/>
      <c r="MSI293"/>
      <c r="MSJ293"/>
      <c r="MSK293"/>
      <c r="MSL293"/>
      <c r="MSM293"/>
      <c r="MSN293"/>
      <c r="MSO293"/>
      <c r="MSP293"/>
      <c r="MSQ293"/>
      <c r="MSR293"/>
      <c r="MSS293"/>
      <c r="MST293"/>
      <c r="MSU293"/>
      <c r="MSV293"/>
      <c r="MSW293"/>
      <c r="MSX293"/>
      <c r="MSY293"/>
      <c r="MSZ293"/>
      <c r="MTA293"/>
      <c r="MTB293"/>
      <c r="MTC293"/>
      <c r="MTD293"/>
      <c r="MTE293"/>
      <c r="MTF293"/>
      <c r="MTG293"/>
      <c r="MTH293"/>
      <c r="MTI293"/>
      <c r="MTJ293"/>
      <c r="MTK293"/>
      <c r="MTL293"/>
      <c r="MTM293"/>
      <c r="MTN293"/>
      <c r="MTO293"/>
      <c r="MTP293"/>
      <c r="MTQ293"/>
      <c r="MTR293"/>
      <c r="MTS293"/>
      <c r="MTT293"/>
      <c r="MTU293"/>
      <c r="MTV293"/>
      <c r="MTW293"/>
      <c r="MTX293"/>
      <c r="MTY293"/>
      <c r="MTZ293"/>
      <c r="MUA293"/>
      <c r="MUB293"/>
      <c r="MUC293"/>
      <c r="MUD293"/>
      <c r="MUE293"/>
      <c r="MUF293"/>
      <c r="MUG293"/>
      <c r="MUH293"/>
      <c r="MUI293"/>
      <c r="MUJ293"/>
      <c r="MUK293"/>
      <c r="MUL293"/>
      <c r="MUM293"/>
      <c r="MUN293"/>
      <c r="MUO293"/>
      <c r="MUP293"/>
      <c r="MUQ293"/>
      <c r="MUR293"/>
      <c r="MUS293"/>
      <c r="MUT293"/>
      <c r="MUU293"/>
      <c r="MUV293"/>
      <c r="MUW293"/>
      <c r="MUX293"/>
      <c r="MUY293"/>
      <c r="MUZ293"/>
      <c r="MVA293"/>
      <c r="MVB293"/>
      <c r="MVC293"/>
      <c r="MVD293"/>
      <c r="MVE293"/>
      <c r="MVF293"/>
      <c r="MVG293"/>
      <c r="MVH293"/>
      <c r="MVI293"/>
      <c r="MVJ293"/>
      <c r="MVK293"/>
      <c r="MVL293"/>
      <c r="MVM293"/>
      <c r="MVN293"/>
      <c r="MVO293"/>
      <c r="MVP293"/>
      <c r="MVQ293"/>
      <c r="MVR293"/>
      <c r="MVS293"/>
      <c r="MVT293"/>
      <c r="MVU293"/>
      <c r="MVV293"/>
      <c r="MVW293"/>
      <c r="MVX293"/>
      <c r="MVY293"/>
      <c r="MVZ293"/>
      <c r="MWA293"/>
      <c r="MWB293"/>
      <c r="MWC293"/>
      <c r="MWD293"/>
      <c r="MWE293"/>
      <c r="MWF293"/>
      <c r="MWG293"/>
      <c r="MWH293"/>
      <c r="MWI293"/>
      <c r="MWJ293"/>
      <c r="MWK293"/>
      <c r="MWL293"/>
      <c r="MWM293"/>
      <c r="MWN293"/>
      <c r="MWO293"/>
      <c r="MWP293"/>
      <c r="MWQ293"/>
      <c r="MWR293"/>
      <c r="MWS293"/>
      <c r="MWT293"/>
      <c r="MWU293"/>
      <c r="MWV293"/>
      <c r="MWW293"/>
      <c r="MWX293"/>
      <c r="MWY293"/>
      <c r="MWZ293"/>
      <c r="MXA293"/>
      <c r="MXB293"/>
      <c r="MXC293"/>
      <c r="MXD293"/>
      <c r="MXE293"/>
      <c r="MXF293"/>
      <c r="MXG293"/>
      <c r="MXH293"/>
      <c r="MXI293"/>
      <c r="MXJ293"/>
      <c r="MXK293"/>
      <c r="MXL293"/>
      <c r="MXM293"/>
      <c r="MXN293"/>
      <c r="MXO293"/>
      <c r="MXP293"/>
      <c r="MXQ293"/>
      <c r="MXR293"/>
      <c r="MXS293"/>
      <c r="MXT293"/>
      <c r="MXU293"/>
      <c r="MXV293"/>
      <c r="MXW293"/>
      <c r="MXX293"/>
      <c r="MXY293"/>
      <c r="MXZ293"/>
      <c r="MYA293"/>
      <c r="MYB293"/>
      <c r="MYC293"/>
      <c r="MYD293"/>
      <c r="MYE293"/>
      <c r="MYF293"/>
      <c r="MYG293"/>
      <c r="MYH293"/>
      <c r="MYI293"/>
      <c r="MYJ293"/>
      <c r="MYK293"/>
      <c r="MYL293"/>
      <c r="MYM293"/>
      <c r="MYN293"/>
      <c r="MYO293"/>
      <c r="MYP293"/>
      <c r="MYQ293"/>
      <c r="MYR293"/>
      <c r="MYS293"/>
      <c r="MYT293"/>
      <c r="MYU293"/>
      <c r="MYV293"/>
      <c r="MYW293"/>
      <c r="MYX293"/>
      <c r="MYY293"/>
      <c r="MYZ293"/>
      <c r="MZA293"/>
      <c r="MZB293"/>
      <c r="MZC293"/>
      <c r="MZD293"/>
      <c r="MZE293"/>
      <c r="MZF293"/>
      <c r="MZG293"/>
      <c r="MZH293"/>
      <c r="MZI293"/>
      <c r="MZJ293"/>
      <c r="MZK293"/>
      <c r="MZL293"/>
      <c r="MZM293"/>
      <c r="MZN293"/>
      <c r="MZO293"/>
      <c r="MZP293"/>
      <c r="MZQ293"/>
      <c r="MZR293"/>
      <c r="MZS293"/>
      <c r="MZT293"/>
      <c r="MZU293"/>
      <c r="MZV293"/>
      <c r="MZW293"/>
      <c r="MZX293"/>
      <c r="MZY293"/>
      <c r="MZZ293"/>
      <c r="NAA293"/>
      <c r="NAB293"/>
      <c r="NAC293"/>
      <c r="NAD293"/>
      <c r="NAE293"/>
      <c r="NAF293"/>
      <c r="NAG293"/>
      <c r="NAH293"/>
      <c r="NAI293"/>
      <c r="NAJ293"/>
      <c r="NAK293"/>
      <c r="NAL293"/>
      <c r="NAM293"/>
      <c r="NAN293"/>
      <c r="NAO293"/>
      <c r="NAP293"/>
      <c r="NAQ293"/>
      <c r="NAR293"/>
      <c r="NAS293"/>
      <c r="NAT293"/>
      <c r="NAU293"/>
      <c r="NAV293"/>
      <c r="NAW293"/>
      <c r="NAX293"/>
      <c r="NAY293"/>
      <c r="NAZ293"/>
      <c r="NBA293"/>
      <c r="NBB293"/>
      <c r="NBC293"/>
      <c r="NBD293"/>
      <c r="NBE293"/>
      <c r="NBF293"/>
      <c r="NBG293"/>
      <c r="NBH293"/>
      <c r="NBI293"/>
      <c r="NBJ293"/>
      <c r="NBK293"/>
      <c r="NBL293"/>
      <c r="NBM293"/>
      <c r="NBN293"/>
      <c r="NBO293"/>
      <c r="NBP293"/>
      <c r="NBQ293"/>
      <c r="NBR293"/>
      <c r="NBS293"/>
      <c r="NBT293"/>
      <c r="NBU293"/>
      <c r="NBV293"/>
      <c r="NBW293"/>
      <c r="NBX293"/>
      <c r="NBY293"/>
      <c r="NBZ293"/>
      <c r="NCA293"/>
      <c r="NCB293"/>
      <c r="NCC293"/>
      <c r="NCD293"/>
      <c r="NCE293"/>
      <c r="NCF293"/>
      <c r="NCG293"/>
      <c r="NCH293"/>
      <c r="NCI293"/>
      <c r="NCJ293"/>
      <c r="NCK293"/>
      <c r="NCL293"/>
      <c r="NCM293"/>
      <c r="NCN293"/>
      <c r="NCO293"/>
      <c r="NCP293"/>
      <c r="NCQ293"/>
      <c r="NCR293"/>
      <c r="NCS293"/>
      <c r="NCT293"/>
      <c r="NCU293"/>
      <c r="NCV293"/>
      <c r="NCW293"/>
      <c r="NCX293"/>
      <c r="NCY293"/>
      <c r="NCZ293"/>
      <c r="NDA293"/>
      <c r="NDB293"/>
      <c r="NDC293"/>
      <c r="NDD293"/>
      <c r="NDE293"/>
      <c r="NDF293"/>
      <c r="NDG293"/>
      <c r="NDH293"/>
      <c r="NDI293"/>
      <c r="NDJ293"/>
      <c r="NDK293"/>
      <c r="NDL293"/>
      <c r="NDM293"/>
      <c r="NDN293"/>
      <c r="NDO293"/>
      <c r="NDP293"/>
      <c r="NDQ293"/>
      <c r="NDR293"/>
      <c r="NDS293"/>
      <c r="NDT293"/>
      <c r="NDU293"/>
      <c r="NDV293"/>
      <c r="NDW293"/>
      <c r="NDX293"/>
      <c r="NDY293"/>
      <c r="NDZ293"/>
      <c r="NEA293"/>
      <c r="NEB293"/>
      <c r="NEC293"/>
      <c r="NED293"/>
      <c r="NEE293"/>
      <c r="NEF293"/>
      <c r="NEG293"/>
      <c r="NEH293"/>
      <c r="NEI293"/>
      <c r="NEJ293"/>
      <c r="NEK293"/>
      <c r="NEL293"/>
      <c r="NEM293"/>
      <c r="NEN293"/>
      <c r="NEO293"/>
      <c r="NEP293"/>
      <c r="NEQ293"/>
      <c r="NER293"/>
      <c r="NES293"/>
      <c r="NET293"/>
      <c r="NEU293"/>
      <c r="NEV293"/>
      <c r="NEW293"/>
      <c r="NEX293"/>
      <c r="NEY293"/>
      <c r="NEZ293"/>
      <c r="NFA293"/>
      <c r="NFB293"/>
      <c r="NFC293"/>
      <c r="NFD293"/>
      <c r="NFE293"/>
      <c r="NFF293"/>
      <c r="NFG293"/>
      <c r="NFH293"/>
      <c r="NFI293"/>
      <c r="NFJ293"/>
      <c r="NFK293"/>
      <c r="NFL293"/>
      <c r="NFM293"/>
      <c r="NFN293"/>
      <c r="NFO293"/>
      <c r="NFP293"/>
      <c r="NFQ293"/>
      <c r="NFR293"/>
      <c r="NFS293"/>
      <c r="NFT293"/>
      <c r="NFU293"/>
      <c r="NFV293"/>
      <c r="NFW293"/>
      <c r="NFX293"/>
      <c r="NFY293"/>
      <c r="NFZ293"/>
      <c r="NGA293"/>
      <c r="NGB293"/>
      <c r="NGC293"/>
      <c r="NGD293"/>
      <c r="NGE293"/>
      <c r="NGF293"/>
      <c r="NGG293"/>
      <c r="NGH293"/>
      <c r="NGI293"/>
      <c r="NGJ293"/>
      <c r="NGK293"/>
      <c r="NGL293"/>
      <c r="NGM293"/>
      <c r="NGN293"/>
      <c r="NGO293"/>
      <c r="NGP293"/>
      <c r="NGQ293"/>
      <c r="NGR293"/>
      <c r="NGS293"/>
      <c r="NGT293"/>
      <c r="NGU293"/>
      <c r="NGV293"/>
      <c r="NGW293"/>
      <c r="NGX293"/>
      <c r="NGY293"/>
      <c r="NGZ293"/>
      <c r="NHA293"/>
      <c r="NHB293"/>
      <c r="NHC293"/>
      <c r="NHD293"/>
      <c r="NHE293"/>
      <c r="NHF293"/>
      <c r="NHG293"/>
      <c r="NHH293"/>
      <c r="NHI293"/>
      <c r="NHJ293"/>
      <c r="NHK293"/>
      <c r="NHL293"/>
      <c r="NHM293"/>
      <c r="NHN293"/>
      <c r="NHO293"/>
      <c r="NHP293"/>
      <c r="NHQ293"/>
      <c r="NHR293"/>
      <c r="NHS293"/>
      <c r="NHT293"/>
      <c r="NHU293"/>
      <c r="NHV293"/>
      <c r="NHW293"/>
      <c r="NHX293"/>
      <c r="NHY293"/>
      <c r="NHZ293"/>
      <c r="NIA293"/>
      <c r="NIB293"/>
      <c r="NIC293"/>
      <c r="NID293"/>
      <c r="NIE293"/>
      <c r="NIF293"/>
      <c r="NIG293"/>
      <c r="NIH293"/>
      <c r="NII293"/>
      <c r="NIJ293"/>
      <c r="NIK293"/>
      <c r="NIL293"/>
      <c r="NIM293"/>
      <c r="NIN293"/>
      <c r="NIO293"/>
      <c r="NIP293"/>
      <c r="NIQ293"/>
      <c r="NIR293"/>
      <c r="NIS293"/>
      <c r="NIT293"/>
      <c r="NIU293"/>
      <c r="NIV293"/>
      <c r="NIW293"/>
      <c r="NIX293"/>
      <c r="NIY293"/>
      <c r="NIZ293"/>
      <c r="NJA293"/>
      <c r="NJB293"/>
      <c r="NJC293"/>
      <c r="NJD293"/>
      <c r="NJE293"/>
      <c r="NJF293"/>
      <c r="NJG293"/>
      <c r="NJH293"/>
      <c r="NJI293"/>
      <c r="NJJ293"/>
      <c r="NJK293"/>
      <c r="NJL293"/>
      <c r="NJM293"/>
      <c r="NJN293"/>
      <c r="NJO293"/>
      <c r="NJP293"/>
      <c r="NJQ293"/>
      <c r="NJR293"/>
      <c r="NJS293"/>
      <c r="NJT293"/>
      <c r="NJU293"/>
      <c r="NJV293"/>
      <c r="NJW293"/>
      <c r="NJX293"/>
      <c r="NJY293"/>
      <c r="NJZ293"/>
      <c r="NKA293"/>
      <c r="NKB293"/>
      <c r="NKC293"/>
      <c r="NKD293"/>
      <c r="NKE293"/>
      <c r="NKF293"/>
      <c r="NKG293"/>
      <c r="NKH293"/>
      <c r="NKI293"/>
      <c r="NKJ293"/>
      <c r="NKK293"/>
      <c r="NKL293"/>
      <c r="NKM293"/>
      <c r="NKN293"/>
      <c r="NKO293"/>
      <c r="NKP293"/>
      <c r="NKQ293"/>
      <c r="NKR293"/>
      <c r="NKS293"/>
      <c r="NKT293"/>
      <c r="NKU293"/>
      <c r="NKV293"/>
      <c r="NKW293"/>
      <c r="NKX293"/>
      <c r="NKY293"/>
      <c r="NKZ293"/>
      <c r="NLA293"/>
      <c r="NLB293"/>
      <c r="NLC293"/>
      <c r="NLD293"/>
      <c r="NLE293"/>
      <c r="NLF293"/>
      <c r="NLG293"/>
      <c r="NLH293"/>
      <c r="NLI293"/>
      <c r="NLJ293"/>
      <c r="NLK293"/>
      <c r="NLL293"/>
      <c r="NLM293"/>
      <c r="NLN293"/>
      <c r="NLO293"/>
      <c r="NLP293"/>
      <c r="NLQ293"/>
      <c r="NLR293"/>
      <c r="NLS293"/>
      <c r="NLT293"/>
      <c r="NLU293"/>
      <c r="NLV293"/>
      <c r="NLW293"/>
      <c r="NLX293"/>
      <c r="NLY293"/>
      <c r="NLZ293"/>
      <c r="NMA293"/>
      <c r="NMB293"/>
      <c r="NMC293"/>
      <c r="NMD293"/>
      <c r="NME293"/>
      <c r="NMF293"/>
      <c r="NMG293"/>
      <c r="NMH293"/>
      <c r="NMI293"/>
      <c r="NMJ293"/>
      <c r="NMK293"/>
      <c r="NML293"/>
      <c r="NMM293"/>
      <c r="NMN293"/>
      <c r="NMO293"/>
      <c r="NMP293"/>
      <c r="NMQ293"/>
      <c r="NMR293"/>
      <c r="NMS293"/>
      <c r="NMT293"/>
      <c r="NMU293"/>
      <c r="NMV293"/>
      <c r="NMW293"/>
      <c r="NMX293"/>
      <c r="NMY293"/>
      <c r="NMZ293"/>
      <c r="NNA293"/>
      <c r="NNB293"/>
      <c r="NNC293"/>
      <c r="NND293"/>
      <c r="NNE293"/>
      <c r="NNF293"/>
      <c r="NNG293"/>
      <c r="NNH293"/>
      <c r="NNI293"/>
      <c r="NNJ293"/>
      <c r="NNK293"/>
      <c r="NNL293"/>
      <c r="NNM293"/>
      <c r="NNN293"/>
      <c r="NNO293"/>
      <c r="NNP293"/>
      <c r="NNQ293"/>
      <c r="NNR293"/>
      <c r="NNS293"/>
      <c r="NNT293"/>
      <c r="NNU293"/>
      <c r="NNV293"/>
      <c r="NNW293"/>
      <c r="NNX293"/>
      <c r="NNY293"/>
      <c r="NNZ293"/>
      <c r="NOA293"/>
      <c r="NOB293"/>
      <c r="NOC293"/>
      <c r="NOD293"/>
      <c r="NOE293"/>
      <c r="NOF293"/>
      <c r="NOG293"/>
      <c r="NOH293"/>
      <c r="NOI293"/>
      <c r="NOJ293"/>
      <c r="NOK293"/>
      <c r="NOL293"/>
      <c r="NOM293"/>
      <c r="NON293"/>
      <c r="NOO293"/>
      <c r="NOP293"/>
      <c r="NOQ293"/>
      <c r="NOR293"/>
      <c r="NOS293"/>
      <c r="NOT293"/>
      <c r="NOU293"/>
      <c r="NOV293"/>
      <c r="NOW293"/>
      <c r="NOX293"/>
      <c r="NOY293"/>
      <c r="NOZ293"/>
      <c r="NPA293"/>
      <c r="NPB293"/>
      <c r="NPC293"/>
      <c r="NPD293"/>
      <c r="NPE293"/>
      <c r="NPF293"/>
      <c r="NPG293"/>
      <c r="NPH293"/>
      <c r="NPI293"/>
      <c r="NPJ293"/>
      <c r="NPK293"/>
      <c r="NPL293"/>
      <c r="NPM293"/>
      <c r="NPN293"/>
      <c r="NPO293"/>
      <c r="NPP293"/>
      <c r="NPQ293"/>
      <c r="NPR293"/>
      <c r="NPS293"/>
      <c r="NPT293"/>
      <c r="NPU293"/>
      <c r="NPV293"/>
      <c r="NPW293"/>
      <c r="NPX293"/>
      <c r="NPY293"/>
      <c r="NPZ293"/>
      <c r="NQA293"/>
      <c r="NQB293"/>
      <c r="NQC293"/>
      <c r="NQD293"/>
      <c r="NQE293"/>
      <c r="NQF293"/>
      <c r="NQG293"/>
      <c r="NQH293"/>
      <c r="NQI293"/>
      <c r="NQJ293"/>
      <c r="NQK293"/>
      <c r="NQL293"/>
      <c r="NQM293"/>
      <c r="NQN293"/>
      <c r="NQO293"/>
      <c r="NQP293"/>
      <c r="NQQ293"/>
      <c r="NQR293"/>
      <c r="NQS293"/>
      <c r="NQT293"/>
      <c r="NQU293"/>
      <c r="NQV293"/>
      <c r="NQW293"/>
      <c r="NQX293"/>
      <c r="NQY293"/>
      <c r="NQZ293"/>
      <c r="NRA293"/>
      <c r="NRB293"/>
      <c r="NRC293"/>
      <c r="NRD293"/>
      <c r="NRE293"/>
      <c r="NRF293"/>
      <c r="NRG293"/>
      <c r="NRH293"/>
      <c r="NRI293"/>
      <c r="NRJ293"/>
      <c r="NRK293"/>
      <c r="NRL293"/>
      <c r="NRM293"/>
      <c r="NRN293"/>
      <c r="NRO293"/>
      <c r="NRP293"/>
      <c r="NRQ293"/>
      <c r="NRR293"/>
      <c r="NRS293"/>
      <c r="NRT293"/>
      <c r="NRU293"/>
      <c r="NRV293"/>
      <c r="NRW293"/>
      <c r="NRX293"/>
      <c r="NRY293"/>
      <c r="NRZ293"/>
      <c r="NSA293"/>
      <c r="NSB293"/>
      <c r="NSC293"/>
      <c r="NSD293"/>
      <c r="NSE293"/>
      <c r="NSF293"/>
      <c r="NSG293"/>
      <c r="NSH293"/>
      <c r="NSI293"/>
      <c r="NSJ293"/>
      <c r="NSK293"/>
      <c r="NSL293"/>
      <c r="NSM293"/>
      <c r="NSN293"/>
      <c r="NSO293"/>
      <c r="NSP293"/>
      <c r="NSQ293"/>
      <c r="NSR293"/>
      <c r="NSS293"/>
      <c r="NST293"/>
      <c r="NSU293"/>
      <c r="NSV293"/>
      <c r="NSW293"/>
      <c r="NSX293"/>
      <c r="NSY293"/>
      <c r="NSZ293"/>
      <c r="NTA293"/>
      <c r="NTB293"/>
      <c r="NTC293"/>
      <c r="NTD293"/>
      <c r="NTE293"/>
      <c r="NTF293"/>
      <c r="NTG293"/>
      <c r="NTH293"/>
      <c r="NTI293"/>
      <c r="NTJ293"/>
      <c r="NTK293"/>
      <c r="NTL293"/>
      <c r="NTM293"/>
      <c r="NTN293"/>
      <c r="NTO293"/>
      <c r="NTP293"/>
      <c r="NTQ293"/>
      <c r="NTR293"/>
      <c r="NTS293"/>
      <c r="NTT293"/>
      <c r="NTU293"/>
      <c r="NTV293"/>
      <c r="NTW293"/>
      <c r="NTX293"/>
      <c r="NTY293"/>
      <c r="NTZ293"/>
      <c r="NUA293"/>
      <c r="NUB293"/>
      <c r="NUC293"/>
      <c r="NUD293"/>
      <c r="NUE293"/>
      <c r="NUF293"/>
      <c r="NUG293"/>
      <c r="NUH293"/>
      <c r="NUI293"/>
      <c r="NUJ293"/>
      <c r="NUK293"/>
      <c r="NUL293"/>
      <c r="NUM293"/>
      <c r="NUN293"/>
      <c r="NUO293"/>
      <c r="NUP293"/>
      <c r="NUQ293"/>
      <c r="NUR293"/>
      <c r="NUS293"/>
      <c r="NUT293"/>
      <c r="NUU293"/>
      <c r="NUV293"/>
      <c r="NUW293"/>
      <c r="NUX293"/>
      <c r="NUY293"/>
      <c r="NUZ293"/>
      <c r="NVA293"/>
      <c r="NVB293"/>
      <c r="NVC293"/>
      <c r="NVD293"/>
      <c r="NVE293"/>
      <c r="NVF293"/>
      <c r="NVG293"/>
      <c r="NVH293"/>
      <c r="NVI293"/>
      <c r="NVJ293"/>
      <c r="NVK293"/>
      <c r="NVL293"/>
      <c r="NVM293"/>
      <c r="NVN293"/>
      <c r="NVO293"/>
      <c r="NVP293"/>
      <c r="NVQ293"/>
      <c r="NVR293"/>
      <c r="NVS293"/>
      <c r="NVT293"/>
      <c r="NVU293"/>
      <c r="NVV293"/>
      <c r="NVW293"/>
      <c r="NVX293"/>
      <c r="NVY293"/>
      <c r="NVZ293"/>
      <c r="NWA293"/>
      <c r="NWB293"/>
      <c r="NWC293"/>
      <c r="NWD293"/>
      <c r="NWE293"/>
      <c r="NWF293"/>
      <c r="NWG293"/>
      <c r="NWH293"/>
      <c r="NWI293"/>
      <c r="NWJ293"/>
      <c r="NWK293"/>
      <c r="NWL293"/>
      <c r="NWM293"/>
      <c r="NWN293"/>
      <c r="NWO293"/>
      <c r="NWP293"/>
      <c r="NWQ293"/>
      <c r="NWR293"/>
      <c r="NWS293"/>
      <c r="NWT293"/>
      <c r="NWU293"/>
      <c r="NWV293"/>
      <c r="NWW293"/>
      <c r="NWX293"/>
      <c r="NWY293"/>
      <c r="NWZ293"/>
      <c r="NXA293"/>
      <c r="NXB293"/>
      <c r="NXC293"/>
      <c r="NXD293"/>
      <c r="NXE293"/>
      <c r="NXF293"/>
      <c r="NXG293"/>
      <c r="NXH293"/>
      <c r="NXI293"/>
      <c r="NXJ293"/>
      <c r="NXK293"/>
      <c r="NXL293"/>
      <c r="NXM293"/>
      <c r="NXN293"/>
      <c r="NXO293"/>
      <c r="NXP293"/>
      <c r="NXQ293"/>
      <c r="NXR293"/>
      <c r="NXS293"/>
      <c r="NXT293"/>
      <c r="NXU293"/>
      <c r="NXV293"/>
      <c r="NXW293"/>
      <c r="NXX293"/>
      <c r="NXY293"/>
      <c r="NXZ293"/>
      <c r="NYA293"/>
      <c r="NYB293"/>
      <c r="NYC293"/>
      <c r="NYD293"/>
      <c r="NYE293"/>
      <c r="NYF293"/>
      <c r="NYG293"/>
      <c r="NYH293"/>
      <c r="NYI293"/>
      <c r="NYJ293"/>
      <c r="NYK293"/>
      <c r="NYL293"/>
      <c r="NYM293"/>
      <c r="NYN293"/>
      <c r="NYO293"/>
      <c r="NYP293"/>
      <c r="NYQ293"/>
      <c r="NYR293"/>
      <c r="NYS293"/>
      <c r="NYT293"/>
      <c r="NYU293"/>
      <c r="NYV293"/>
      <c r="NYW293"/>
      <c r="NYX293"/>
      <c r="NYY293"/>
      <c r="NYZ293"/>
      <c r="NZA293"/>
      <c r="NZB293"/>
      <c r="NZC293"/>
      <c r="NZD293"/>
      <c r="NZE293"/>
      <c r="NZF293"/>
      <c r="NZG293"/>
      <c r="NZH293"/>
      <c r="NZI293"/>
      <c r="NZJ293"/>
      <c r="NZK293"/>
      <c r="NZL293"/>
      <c r="NZM293"/>
      <c r="NZN293"/>
      <c r="NZO293"/>
      <c r="NZP293"/>
      <c r="NZQ293"/>
      <c r="NZR293"/>
      <c r="NZS293"/>
      <c r="NZT293"/>
      <c r="NZU293"/>
      <c r="NZV293"/>
      <c r="NZW293"/>
      <c r="NZX293"/>
      <c r="NZY293"/>
      <c r="NZZ293"/>
      <c r="OAA293"/>
      <c r="OAB293"/>
      <c r="OAC293"/>
      <c r="OAD293"/>
      <c r="OAE293"/>
      <c r="OAF293"/>
      <c r="OAG293"/>
      <c r="OAH293"/>
      <c r="OAI293"/>
      <c r="OAJ293"/>
      <c r="OAK293"/>
      <c r="OAL293"/>
      <c r="OAM293"/>
      <c r="OAN293"/>
      <c r="OAO293"/>
      <c r="OAP293"/>
      <c r="OAQ293"/>
      <c r="OAR293"/>
      <c r="OAS293"/>
      <c r="OAT293"/>
      <c r="OAU293"/>
      <c r="OAV293"/>
      <c r="OAW293"/>
      <c r="OAX293"/>
      <c r="OAY293"/>
      <c r="OAZ293"/>
      <c r="OBA293"/>
      <c r="OBB293"/>
      <c r="OBC293"/>
      <c r="OBD293"/>
      <c r="OBE293"/>
      <c r="OBF293"/>
      <c r="OBG293"/>
      <c r="OBH293"/>
      <c r="OBI293"/>
      <c r="OBJ293"/>
      <c r="OBK293"/>
      <c r="OBL293"/>
      <c r="OBM293"/>
      <c r="OBN293"/>
      <c r="OBO293"/>
      <c r="OBP293"/>
      <c r="OBQ293"/>
      <c r="OBR293"/>
      <c r="OBS293"/>
      <c r="OBT293"/>
      <c r="OBU293"/>
      <c r="OBV293"/>
      <c r="OBW293"/>
      <c r="OBX293"/>
      <c r="OBY293"/>
      <c r="OBZ293"/>
      <c r="OCA293"/>
      <c r="OCB293"/>
      <c r="OCC293"/>
      <c r="OCD293"/>
      <c r="OCE293"/>
      <c r="OCF293"/>
      <c r="OCG293"/>
      <c r="OCH293"/>
      <c r="OCI293"/>
      <c r="OCJ293"/>
      <c r="OCK293"/>
      <c r="OCL293"/>
      <c r="OCM293"/>
      <c r="OCN293"/>
      <c r="OCO293"/>
      <c r="OCP293"/>
      <c r="OCQ293"/>
      <c r="OCR293"/>
      <c r="OCS293"/>
      <c r="OCT293"/>
      <c r="OCU293"/>
      <c r="OCV293"/>
      <c r="OCW293"/>
      <c r="OCX293"/>
      <c r="OCY293"/>
      <c r="OCZ293"/>
      <c r="ODA293"/>
      <c r="ODB293"/>
      <c r="ODC293"/>
      <c r="ODD293"/>
      <c r="ODE293"/>
      <c r="ODF293"/>
      <c r="ODG293"/>
      <c r="ODH293"/>
      <c r="ODI293"/>
      <c r="ODJ293"/>
      <c r="ODK293"/>
      <c r="ODL293"/>
      <c r="ODM293"/>
      <c r="ODN293"/>
      <c r="ODO293"/>
      <c r="ODP293"/>
      <c r="ODQ293"/>
      <c r="ODR293"/>
      <c r="ODS293"/>
      <c r="ODT293"/>
      <c r="ODU293"/>
      <c r="ODV293"/>
      <c r="ODW293"/>
      <c r="ODX293"/>
      <c r="ODY293"/>
      <c r="ODZ293"/>
      <c r="OEA293"/>
      <c r="OEB293"/>
      <c r="OEC293"/>
      <c r="OED293"/>
      <c r="OEE293"/>
      <c r="OEF293"/>
      <c r="OEG293"/>
      <c r="OEH293"/>
      <c r="OEI293"/>
      <c r="OEJ293"/>
      <c r="OEK293"/>
      <c r="OEL293"/>
      <c r="OEM293"/>
      <c r="OEN293"/>
      <c r="OEO293"/>
      <c r="OEP293"/>
      <c r="OEQ293"/>
      <c r="OER293"/>
      <c r="OES293"/>
      <c r="OET293"/>
      <c r="OEU293"/>
      <c r="OEV293"/>
      <c r="OEW293"/>
      <c r="OEX293"/>
      <c r="OEY293"/>
      <c r="OEZ293"/>
      <c r="OFA293"/>
      <c r="OFB293"/>
      <c r="OFC293"/>
      <c r="OFD293"/>
      <c r="OFE293"/>
      <c r="OFF293"/>
      <c r="OFG293"/>
      <c r="OFH293"/>
      <c r="OFI293"/>
      <c r="OFJ293"/>
      <c r="OFK293"/>
      <c r="OFL293"/>
      <c r="OFM293"/>
      <c r="OFN293"/>
      <c r="OFO293"/>
      <c r="OFP293"/>
      <c r="OFQ293"/>
      <c r="OFR293"/>
      <c r="OFS293"/>
      <c r="OFT293"/>
      <c r="OFU293"/>
      <c r="OFV293"/>
      <c r="OFW293"/>
      <c r="OFX293"/>
      <c r="OFY293"/>
      <c r="OFZ293"/>
      <c r="OGA293"/>
      <c r="OGB293"/>
      <c r="OGC293"/>
      <c r="OGD293"/>
      <c r="OGE293"/>
      <c r="OGF293"/>
      <c r="OGG293"/>
      <c r="OGH293"/>
      <c r="OGI293"/>
      <c r="OGJ293"/>
      <c r="OGK293"/>
      <c r="OGL293"/>
      <c r="OGM293"/>
      <c r="OGN293"/>
      <c r="OGO293"/>
      <c r="OGP293"/>
      <c r="OGQ293"/>
      <c r="OGR293"/>
      <c r="OGS293"/>
      <c r="OGT293"/>
      <c r="OGU293"/>
      <c r="OGV293"/>
      <c r="OGW293"/>
      <c r="OGX293"/>
      <c r="OGY293"/>
      <c r="OGZ293"/>
      <c r="OHA293"/>
      <c r="OHB293"/>
      <c r="OHC293"/>
      <c r="OHD293"/>
      <c r="OHE293"/>
      <c r="OHF293"/>
      <c r="OHG293"/>
      <c r="OHH293"/>
      <c r="OHI293"/>
      <c r="OHJ293"/>
      <c r="OHK293"/>
      <c r="OHL293"/>
      <c r="OHM293"/>
      <c r="OHN293"/>
      <c r="OHO293"/>
      <c r="OHP293"/>
      <c r="OHQ293"/>
      <c r="OHR293"/>
      <c r="OHS293"/>
      <c r="OHT293"/>
      <c r="OHU293"/>
      <c r="OHV293"/>
      <c r="OHW293"/>
      <c r="OHX293"/>
      <c r="OHY293"/>
      <c r="OHZ293"/>
      <c r="OIA293"/>
      <c r="OIB293"/>
      <c r="OIC293"/>
      <c r="OID293"/>
      <c r="OIE293"/>
      <c r="OIF293"/>
      <c r="OIG293"/>
      <c r="OIH293"/>
      <c r="OII293"/>
      <c r="OIJ293"/>
      <c r="OIK293"/>
      <c r="OIL293"/>
      <c r="OIM293"/>
      <c r="OIN293"/>
      <c r="OIO293"/>
      <c r="OIP293"/>
      <c r="OIQ293"/>
      <c r="OIR293"/>
      <c r="OIS293"/>
      <c r="OIT293"/>
      <c r="OIU293"/>
      <c r="OIV293"/>
      <c r="OIW293"/>
      <c r="OIX293"/>
      <c r="OIY293"/>
      <c r="OIZ293"/>
      <c r="OJA293"/>
      <c r="OJB293"/>
      <c r="OJC293"/>
      <c r="OJD293"/>
      <c r="OJE293"/>
      <c r="OJF293"/>
      <c r="OJG293"/>
      <c r="OJH293"/>
      <c r="OJI293"/>
      <c r="OJJ293"/>
      <c r="OJK293"/>
      <c r="OJL293"/>
      <c r="OJM293"/>
      <c r="OJN293"/>
      <c r="OJO293"/>
      <c r="OJP293"/>
      <c r="OJQ293"/>
      <c r="OJR293"/>
      <c r="OJS293"/>
      <c r="OJT293"/>
      <c r="OJU293"/>
      <c r="OJV293"/>
      <c r="OJW293"/>
      <c r="OJX293"/>
      <c r="OJY293"/>
      <c r="OJZ293"/>
      <c r="OKA293"/>
      <c r="OKB293"/>
      <c r="OKC293"/>
      <c r="OKD293"/>
      <c r="OKE293"/>
      <c r="OKF293"/>
      <c r="OKG293"/>
      <c r="OKH293"/>
      <c r="OKI293"/>
      <c r="OKJ293"/>
      <c r="OKK293"/>
      <c r="OKL293"/>
      <c r="OKM293"/>
      <c r="OKN293"/>
      <c r="OKO293"/>
      <c r="OKP293"/>
      <c r="OKQ293"/>
      <c r="OKR293"/>
      <c r="OKS293"/>
      <c r="OKT293"/>
      <c r="OKU293"/>
      <c r="OKV293"/>
      <c r="OKW293"/>
      <c r="OKX293"/>
      <c r="OKY293"/>
      <c r="OKZ293"/>
      <c r="OLA293"/>
      <c r="OLB293"/>
      <c r="OLC293"/>
      <c r="OLD293"/>
      <c r="OLE293"/>
      <c r="OLF293"/>
      <c r="OLG293"/>
      <c r="OLH293"/>
      <c r="OLI293"/>
      <c r="OLJ293"/>
      <c r="OLK293"/>
      <c r="OLL293"/>
      <c r="OLM293"/>
      <c r="OLN293"/>
      <c r="OLO293"/>
      <c r="OLP293"/>
      <c r="OLQ293"/>
      <c r="OLR293"/>
      <c r="OLS293"/>
      <c r="OLT293"/>
      <c r="OLU293"/>
      <c r="OLV293"/>
      <c r="OLW293"/>
      <c r="OLX293"/>
      <c r="OLY293"/>
      <c r="OLZ293"/>
      <c r="OMA293"/>
      <c r="OMB293"/>
      <c r="OMC293"/>
      <c r="OMD293"/>
      <c r="OME293"/>
      <c r="OMF293"/>
      <c r="OMG293"/>
      <c r="OMH293"/>
      <c r="OMI293"/>
      <c r="OMJ293"/>
      <c r="OMK293"/>
      <c r="OML293"/>
      <c r="OMM293"/>
      <c r="OMN293"/>
      <c r="OMO293"/>
      <c r="OMP293"/>
      <c r="OMQ293"/>
      <c r="OMR293"/>
      <c r="OMS293"/>
      <c r="OMT293"/>
      <c r="OMU293"/>
      <c r="OMV293"/>
      <c r="OMW293"/>
      <c r="OMX293"/>
      <c r="OMY293"/>
      <c r="OMZ293"/>
      <c r="ONA293"/>
      <c r="ONB293"/>
      <c r="ONC293"/>
      <c r="OND293"/>
      <c r="ONE293"/>
      <c r="ONF293"/>
      <c r="ONG293"/>
      <c r="ONH293"/>
      <c r="ONI293"/>
      <c r="ONJ293"/>
      <c r="ONK293"/>
      <c r="ONL293"/>
      <c r="ONM293"/>
      <c r="ONN293"/>
      <c r="ONO293"/>
      <c r="ONP293"/>
      <c r="ONQ293"/>
      <c r="ONR293"/>
      <c r="ONS293"/>
      <c r="ONT293"/>
      <c r="ONU293"/>
      <c r="ONV293"/>
      <c r="ONW293"/>
      <c r="ONX293"/>
      <c r="ONY293"/>
      <c r="ONZ293"/>
      <c r="OOA293"/>
      <c r="OOB293"/>
      <c r="OOC293"/>
      <c r="OOD293"/>
      <c r="OOE293"/>
      <c r="OOF293"/>
      <c r="OOG293"/>
      <c r="OOH293"/>
      <c r="OOI293"/>
      <c r="OOJ293"/>
      <c r="OOK293"/>
      <c r="OOL293"/>
      <c r="OOM293"/>
      <c r="OON293"/>
      <c r="OOO293"/>
      <c r="OOP293"/>
      <c r="OOQ293"/>
      <c r="OOR293"/>
      <c r="OOS293"/>
      <c r="OOT293"/>
      <c r="OOU293"/>
      <c r="OOV293"/>
      <c r="OOW293"/>
      <c r="OOX293"/>
      <c r="OOY293"/>
      <c r="OOZ293"/>
      <c r="OPA293"/>
      <c r="OPB293"/>
      <c r="OPC293"/>
      <c r="OPD293"/>
      <c r="OPE293"/>
      <c r="OPF293"/>
      <c r="OPG293"/>
      <c r="OPH293"/>
      <c r="OPI293"/>
      <c r="OPJ293"/>
      <c r="OPK293"/>
      <c r="OPL293"/>
      <c r="OPM293"/>
      <c r="OPN293"/>
      <c r="OPO293"/>
      <c r="OPP293"/>
      <c r="OPQ293"/>
      <c r="OPR293"/>
      <c r="OPS293"/>
      <c r="OPT293"/>
      <c r="OPU293"/>
      <c r="OPV293"/>
      <c r="OPW293"/>
      <c r="OPX293"/>
      <c r="OPY293"/>
      <c r="OPZ293"/>
      <c r="OQA293"/>
      <c r="OQB293"/>
      <c r="OQC293"/>
      <c r="OQD293"/>
      <c r="OQE293"/>
      <c r="OQF293"/>
      <c r="OQG293"/>
      <c r="OQH293"/>
      <c r="OQI293"/>
      <c r="OQJ293"/>
      <c r="OQK293"/>
      <c r="OQL293"/>
      <c r="OQM293"/>
      <c r="OQN293"/>
      <c r="OQO293"/>
      <c r="OQP293"/>
      <c r="OQQ293"/>
      <c r="OQR293"/>
      <c r="OQS293"/>
      <c r="OQT293"/>
      <c r="OQU293"/>
      <c r="OQV293"/>
      <c r="OQW293"/>
      <c r="OQX293"/>
      <c r="OQY293"/>
      <c r="OQZ293"/>
      <c r="ORA293"/>
      <c r="ORB293"/>
      <c r="ORC293"/>
      <c r="ORD293"/>
      <c r="ORE293"/>
      <c r="ORF293"/>
      <c r="ORG293"/>
      <c r="ORH293"/>
      <c r="ORI293"/>
      <c r="ORJ293"/>
      <c r="ORK293"/>
      <c r="ORL293"/>
      <c r="ORM293"/>
      <c r="ORN293"/>
      <c r="ORO293"/>
      <c r="ORP293"/>
      <c r="ORQ293"/>
      <c r="ORR293"/>
      <c r="ORS293"/>
      <c r="ORT293"/>
      <c r="ORU293"/>
      <c r="ORV293"/>
      <c r="ORW293"/>
      <c r="ORX293"/>
      <c r="ORY293"/>
      <c r="ORZ293"/>
      <c r="OSA293"/>
      <c r="OSB293"/>
      <c r="OSC293"/>
      <c r="OSD293"/>
      <c r="OSE293"/>
      <c r="OSF293"/>
      <c r="OSG293"/>
      <c r="OSH293"/>
      <c r="OSI293"/>
      <c r="OSJ293"/>
      <c r="OSK293"/>
      <c r="OSL293"/>
      <c r="OSM293"/>
      <c r="OSN293"/>
      <c r="OSO293"/>
      <c r="OSP293"/>
      <c r="OSQ293"/>
      <c r="OSR293"/>
      <c r="OSS293"/>
      <c r="OST293"/>
      <c r="OSU293"/>
      <c r="OSV293"/>
      <c r="OSW293"/>
      <c r="OSX293"/>
      <c r="OSY293"/>
      <c r="OSZ293"/>
      <c r="OTA293"/>
      <c r="OTB293"/>
      <c r="OTC293"/>
      <c r="OTD293"/>
      <c r="OTE293"/>
      <c r="OTF293"/>
      <c r="OTG293"/>
      <c r="OTH293"/>
      <c r="OTI293"/>
      <c r="OTJ293"/>
      <c r="OTK293"/>
      <c r="OTL293"/>
      <c r="OTM293"/>
      <c r="OTN293"/>
      <c r="OTO293"/>
      <c r="OTP293"/>
      <c r="OTQ293"/>
      <c r="OTR293"/>
      <c r="OTS293"/>
      <c r="OTT293"/>
      <c r="OTU293"/>
      <c r="OTV293"/>
      <c r="OTW293"/>
      <c r="OTX293"/>
      <c r="OTY293"/>
      <c r="OTZ293"/>
      <c r="OUA293"/>
      <c r="OUB293"/>
      <c r="OUC293"/>
      <c r="OUD293"/>
      <c r="OUE293"/>
      <c r="OUF293"/>
      <c r="OUG293"/>
      <c r="OUH293"/>
      <c r="OUI293"/>
      <c r="OUJ293"/>
      <c r="OUK293"/>
      <c r="OUL293"/>
      <c r="OUM293"/>
      <c r="OUN293"/>
      <c r="OUO293"/>
      <c r="OUP293"/>
      <c r="OUQ293"/>
      <c r="OUR293"/>
      <c r="OUS293"/>
      <c r="OUT293"/>
      <c r="OUU293"/>
      <c r="OUV293"/>
      <c r="OUW293"/>
      <c r="OUX293"/>
      <c r="OUY293"/>
      <c r="OUZ293"/>
      <c r="OVA293"/>
      <c r="OVB293"/>
      <c r="OVC293"/>
      <c r="OVD293"/>
      <c r="OVE293"/>
      <c r="OVF293"/>
      <c r="OVG293"/>
      <c r="OVH293"/>
      <c r="OVI293"/>
      <c r="OVJ293"/>
      <c r="OVK293"/>
      <c r="OVL293"/>
      <c r="OVM293"/>
      <c r="OVN293"/>
      <c r="OVO293"/>
      <c r="OVP293"/>
      <c r="OVQ293"/>
      <c r="OVR293"/>
      <c r="OVS293"/>
      <c r="OVT293"/>
      <c r="OVU293"/>
      <c r="OVV293"/>
      <c r="OVW293"/>
      <c r="OVX293"/>
      <c r="OVY293"/>
      <c r="OVZ293"/>
      <c r="OWA293"/>
      <c r="OWB293"/>
      <c r="OWC293"/>
      <c r="OWD293"/>
      <c r="OWE293"/>
      <c r="OWF293"/>
      <c r="OWG293"/>
      <c r="OWH293"/>
      <c r="OWI293"/>
      <c r="OWJ293"/>
      <c r="OWK293"/>
      <c r="OWL293"/>
      <c r="OWM293"/>
      <c r="OWN293"/>
      <c r="OWO293"/>
      <c r="OWP293"/>
      <c r="OWQ293"/>
      <c r="OWR293"/>
      <c r="OWS293"/>
      <c r="OWT293"/>
      <c r="OWU293"/>
      <c r="OWV293"/>
      <c r="OWW293"/>
      <c r="OWX293"/>
      <c r="OWY293"/>
      <c r="OWZ293"/>
      <c r="OXA293"/>
      <c r="OXB293"/>
      <c r="OXC293"/>
      <c r="OXD293"/>
      <c r="OXE293"/>
      <c r="OXF293"/>
      <c r="OXG293"/>
      <c r="OXH293"/>
      <c r="OXI293"/>
      <c r="OXJ293"/>
      <c r="OXK293"/>
      <c r="OXL293"/>
      <c r="OXM293"/>
      <c r="OXN293"/>
      <c r="OXO293"/>
      <c r="OXP293"/>
      <c r="OXQ293"/>
      <c r="OXR293"/>
      <c r="OXS293"/>
      <c r="OXT293"/>
      <c r="OXU293"/>
      <c r="OXV293"/>
      <c r="OXW293"/>
      <c r="OXX293"/>
      <c r="OXY293"/>
      <c r="OXZ293"/>
      <c r="OYA293"/>
      <c r="OYB293"/>
      <c r="OYC293"/>
      <c r="OYD293"/>
      <c r="OYE293"/>
      <c r="OYF293"/>
      <c r="OYG293"/>
      <c r="OYH293"/>
      <c r="OYI293"/>
      <c r="OYJ293"/>
      <c r="OYK293"/>
      <c r="OYL293"/>
      <c r="OYM293"/>
      <c r="OYN293"/>
      <c r="OYO293"/>
      <c r="OYP293"/>
      <c r="OYQ293"/>
      <c r="OYR293"/>
      <c r="OYS293"/>
      <c r="OYT293"/>
      <c r="OYU293"/>
      <c r="OYV293"/>
      <c r="OYW293"/>
      <c r="OYX293"/>
      <c r="OYY293"/>
      <c r="OYZ293"/>
      <c r="OZA293"/>
      <c r="OZB293"/>
      <c r="OZC293"/>
      <c r="OZD293"/>
      <c r="OZE293"/>
      <c r="OZF293"/>
      <c r="OZG293"/>
      <c r="OZH293"/>
      <c r="OZI293"/>
      <c r="OZJ293"/>
      <c r="OZK293"/>
      <c r="OZL293"/>
      <c r="OZM293"/>
      <c r="OZN293"/>
      <c r="OZO293"/>
      <c r="OZP293"/>
      <c r="OZQ293"/>
      <c r="OZR293"/>
      <c r="OZS293"/>
      <c r="OZT293"/>
      <c r="OZU293"/>
      <c r="OZV293"/>
      <c r="OZW293"/>
      <c r="OZX293"/>
      <c r="OZY293"/>
      <c r="OZZ293"/>
      <c r="PAA293"/>
      <c r="PAB293"/>
      <c r="PAC293"/>
      <c r="PAD293"/>
      <c r="PAE293"/>
      <c r="PAF293"/>
      <c r="PAG293"/>
      <c r="PAH293"/>
      <c r="PAI293"/>
      <c r="PAJ293"/>
      <c r="PAK293"/>
      <c r="PAL293"/>
      <c r="PAM293"/>
      <c r="PAN293"/>
      <c r="PAO293"/>
      <c r="PAP293"/>
      <c r="PAQ293"/>
      <c r="PAR293"/>
      <c r="PAS293"/>
      <c r="PAT293"/>
      <c r="PAU293"/>
      <c r="PAV293"/>
      <c r="PAW293"/>
      <c r="PAX293"/>
      <c r="PAY293"/>
      <c r="PAZ293"/>
      <c r="PBA293"/>
      <c r="PBB293"/>
      <c r="PBC293"/>
      <c r="PBD293"/>
      <c r="PBE293"/>
      <c r="PBF293"/>
      <c r="PBG293"/>
      <c r="PBH293"/>
      <c r="PBI293"/>
      <c r="PBJ293"/>
      <c r="PBK293"/>
      <c r="PBL293"/>
      <c r="PBM293"/>
      <c r="PBN293"/>
      <c r="PBO293"/>
      <c r="PBP293"/>
      <c r="PBQ293"/>
      <c r="PBR293"/>
      <c r="PBS293"/>
      <c r="PBT293"/>
      <c r="PBU293"/>
      <c r="PBV293"/>
      <c r="PBW293"/>
      <c r="PBX293"/>
      <c r="PBY293"/>
      <c r="PBZ293"/>
      <c r="PCA293"/>
      <c r="PCB293"/>
      <c r="PCC293"/>
      <c r="PCD293"/>
      <c r="PCE293"/>
      <c r="PCF293"/>
      <c r="PCG293"/>
      <c r="PCH293"/>
      <c r="PCI293"/>
      <c r="PCJ293"/>
      <c r="PCK293"/>
      <c r="PCL293"/>
      <c r="PCM293"/>
      <c r="PCN293"/>
      <c r="PCO293"/>
      <c r="PCP293"/>
      <c r="PCQ293"/>
      <c r="PCR293"/>
      <c r="PCS293"/>
      <c r="PCT293"/>
      <c r="PCU293"/>
      <c r="PCV293"/>
      <c r="PCW293"/>
      <c r="PCX293"/>
      <c r="PCY293"/>
      <c r="PCZ293"/>
      <c r="PDA293"/>
      <c r="PDB293"/>
      <c r="PDC293"/>
      <c r="PDD293"/>
      <c r="PDE293"/>
      <c r="PDF293"/>
      <c r="PDG293"/>
      <c r="PDH293"/>
      <c r="PDI293"/>
      <c r="PDJ293"/>
      <c r="PDK293"/>
      <c r="PDL293"/>
      <c r="PDM293"/>
      <c r="PDN293"/>
      <c r="PDO293"/>
      <c r="PDP293"/>
      <c r="PDQ293"/>
      <c r="PDR293"/>
      <c r="PDS293"/>
      <c r="PDT293"/>
      <c r="PDU293"/>
      <c r="PDV293"/>
      <c r="PDW293"/>
      <c r="PDX293"/>
      <c r="PDY293"/>
      <c r="PDZ293"/>
      <c r="PEA293"/>
      <c r="PEB293"/>
      <c r="PEC293"/>
      <c r="PED293"/>
      <c r="PEE293"/>
      <c r="PEF293"/>
      <c r="PEG293"/>
      <c r="PEH293"/>
      <c r="PEI293"/>
      <c r="PEJ293"/>
      <c r="PEK293"/>
      <c r="PEL293"/>
      <c r="PEM293"/>
      <c r="PEN293"/>
      <c r="PEO293"/>
      <c r="PEP293"/>
      <c r="PEQ293"/>
      <c r="PER293"/>
      <c r="PES293"/>
      <c r="PET293"/>
      <c r="PEU293"/>
      <c r="PEV293"/>
      <c r="PEW293"/>
      <c r="PEX293"/>
      <c r="PEY293"/>
      <c r="PEZ293"/>
      <c r="PFA293"/>
      <c r="PFB293"/>
      <c r="PFC293"/>
      <c r="PFD293"/>
      <c r="PFE293"/>
      <c r="PFF293"/>
      <c r="PFG293"/>
      <c r="PFH293"/>
      <c r="PFI293"/>
      <c r="PFJ293"/>
      <c r="PFK293"/>
      <c r="PFL293"/>
      <c r="PFM293"/>
      <c r="PFN293"/>
      <c r="PFO293"/>
      <c r="PFP293"/>
      <c r="PFQ293"/>
      <c r="PFR293"/>
      <c r="PFS293"/>
      <c r="PFT293"/>
      <c r="PFU293"/>
      <c r="PFV293"/>
      <c r="PFW293"/>
      <c r="PFX293"/>
      <c r="PFY293"/>
      <c r="PFZ293"/>
      <c r="PGA293"/>
      <c r="PGB293"/>
      <c r="PGC293"/>
      <c r="PGD293"/>
      <c r="PGE293"/>
      <c r="PGF293"/>
      <c r="PGG293"/>
      <c r="PGH293"/>
      <c r="PGI293"/>
      <c r="PGJ293"/>
      <c r="PGK293"/>
      <c r="PGL293"/>
      <c r="PGM293"/>
      <c r="PGN293"/>
      <c r="PGO293"/>
      <c r="PGP293"/>
      <c r="PGQ293"/>
      <c r="PGR293"/>
      <c r="PGS293"/>
      <c r="PGT293"/>
      <c r="PGU293"/>
      <c r="PGV293"/>
      <c r="PGW293"/>
      <c r="PGX293"/>
      <c r="PGY293"/>
      <c r="PGZ293"/>
      <c r="PHA293"/>
      <c r="PHB293"/>
      <c r="PHC293"/>
      <c r="PHD293"/>
      <c r="PHE293"/>
      <c r="PHF293"/>
      <c r="PHG293"/>
      <c r="PHH293"/>
      <c r="PHI293"/>
      <c r="PHJ293"/>
      <c r="PHK293"/>
      <c r="PHL293"/>
      <c r="PHM293"/>
      <c r="PHN293"/>
      <c r="PHO293"/>
      <c r="PHP293"/>
      <c r="PHQ293"/>
      <c r="PHR293"/>
      <c r="PHS293"/>
      <c r="PHT293"/>
      <c r="PHU293"/>
      <c r="PHV293"/>
      <c r="PHW293"/>
      <c r="PHX293"/>
      <c r="PHY293"/>
      <c r="PHZ293"/>
      <c r="PIA293"/>
      <c r="PIB293"/>
      <c r="PIC293"/>
      <c r="PID293"/>
      <c r="PIE293"/>
      <c r="PIF293"/>
      <c r="PIG293"/>
      <c r="PIH293"/>
      <c r="PII293"/>
      <c r="PIJ293"/>
      <c r="PIK293"/>
      <c r="PIL293"/>
      <c r="PIM293"/>
      <c r="PIN293"/>
      <c r="PIO293"/>
      <c r="PIP293"/>
      <c r="PIQ293"/>
      <c r="PIR293"/>
      <c r="PIS293"/>
      <c r="PIT293"/>
      <c r="PIU293"/>
      <c r="PIV293"/>
      <c r="PIW293"/>
      <c r="PIX293"/>
      <c r="PIY293"/>
      <c r="PIZ293"/>
      <c r="PJA293"/>
      <c r="PJB293"/>
      <c r="PJC293"/>
      <c r="PJD293"/>
      <c r="PJE293"/>
      <c r="PJF293"/>
      <c r="PJG293"/>
      <c r="PJH293"/>
      <c r="PJI293"/>
      <c r="PJJ293"/>
      <c r="PJK293"/>
      <c r="PJL293"/>
      <c r="PJM293"/>
      <c r="PJN293"/>
      <c r="PJO293"/>
      <c r="PJP293"/>
      <c r="PJQ293"/>
      <c r="PJR293"/>
      <c r="PJS293"/>
      <c r="PJT293"/>
      <c r="PJU293"/>
      <c r="PJV293"/>
      <c r="PJW293"/>
      <c r="PJX293"/>
      <c r="PJY293"/>
      <c r="PJZ293"/>
      <c r="PKA293"/>
      <c r="PKB293"/>
      <c r="PKC293"/>
      <c r="PKD293"/>
      <c r="PKE293"/>
      <c r="PKF293"/>
      <c r="PKG293"/>
      <c r="PKH293"/>
      <c r="PKI293"/>
      <c r="PKJ293"/>
      <c r="PKK293"/>
      <c r="PKL293"/>
      <c r="PKM293"/>
      <c r="PKN293"/>
      <c r="PKO293"/>
      <c r="PKP293"/>
      <c r="PKQ293"/>
      <c r="PKR293"/>
      <c r="PKS293"/>
      <c r="PKT293"/>
      <c r="PKU293"/>
      <c r="PKV293"/>
      <c r="PKW293"/>
      <c r="PKX293"/>
      <c r="PKY293"/>
      <c r="PKZ293"/>
      <c r="PLA293"/>
      <c r="PLB293"/>
      <c r="PLC293"/>
      <c r="PLD293"/>
      <c r="PLE293"/>
      <c r="PLF293"/>
      <c r="PLG293"/>
      <c r="PLH293"/>
      <c r="PLI293"/>
      <c r="PLJ293"/>
      <c r="PLK293"/>
      <c r="PLL293"/>
      <c r="PLM293"/>
      <c r="PLN293"/>
      <c r="PLO293"/>
      <c r="PLP293"/>
      <c r="PLQ293"/>
      <c r="PLR293"/>
      <c r="PLS293"/>
      <c r="PLT293"/>
      <c r="PLU293"/>
      <c r="PLV293"/>
      <c r="PLW293"/>
      <c r="PLX293"/>
      <c r="PLY293"/>
      <c r="PLZ293"/>
      <c r="PMA293"/>
      <c r="PMB293"/>
      <c r="PMC293"/>
      <c r="PMD293"/>
      <c r="PME293"/>
      <c r="PMF293"/>
      <c r="PMG293"/>
      <c r="PMH293"/>
      <c r="PMI293"/>
      <c r="PMJ293"/>
      <c r="PMK293"/>
      <c r="PML293"/>
      <c r="PMM293"/>
      <c r="PMN293"/>
      <c r="PMO293"/>
      <c r="PMP293"/>
      <c r="PMQ293"/>
      <c r="PMR293"/>
      <c r="PMS293"/>
      <c r="PMT293"/>
      <c r="PMU293"/>
      <c r="PMV293"/>
      <c r="PMW293"/>
      <c r="PMX293"/>
      <c r="PMY293"/>
      <c r="PMZ293"/>
      <c r="PNA293"/>
      <c r="PNB293"/>
      <c r="PNC293"/>
      <c r="PND293"/>
      <c r="PNE293"/>
      <c r="PNF293"/>
      <c r="PNG293"/>
      <c r="PNH293"/>
      <c r="PNI293"/>
      <c r="PNJ293"/>
      <c r="PNK293"/>
      <c r="PNL293"/>
      <c r="PNM293"/>
      <c r="PNN293"/>
      <c r="PNO293"/>
      <c r="PNP293"/>
      <c r="PNQ293"/>
      <c r="PNR293"/>
      <c r="PNS293"/>
      <c r="PNT293"/>
      <c r="PNU293"/>
      <c r="PNV293"/>
      <c r="PNW293"/>
      <c r="PNX293"/>
      <c r="PNY293"/>
      <c r="PNZ293"/>
      <c r="POA293"/>
      <c r="POB293"/>
      <c r="POC293"/>
      <c r="POD293"/>
      <c r="POE293"/>
      <c r="POF293"/>
      <c r="POG293"/>
      <c r="POH293"/>
      <c r="POI293"/>
      <c r="POJ293"/>
      <c r="POK293"/>
      <c r="POL293"/>
      <c r="POM293"/>
      <c r="PON293"/>
      <c r="POO293"/>
      <c r="POP293"/>
      <c r="POQ293"/>
      <c r="POR293"/>
      <c r="POS293"/>
      <c r="POT293"/>
      <c r="POU293"/>
      <c r="POV293"/>
      <c r="POW293"/>
      <c r="POX293"/>
      <c r="POY293"/>
      <c r="POZ293"/>
      <c r="PPA293"/>
      <c r="PPB293"/>
      <c r="PPC293"/>
      <c r="PPD293"/>
      <c r="PPE293"/>
      <c r="PPF293"/>
      <c r="PPG293"/>
      <c r="PPH293"/>
      <c r="PPI293"/>
      <c r="PPJ293"/>
      <c r="PPK293"/>
      <c r="PPL293"/>
      <c r="PPM293"/>
      <c r="PPN293"/>
      <c r="PPO293"/>
      <c r="PPP293"/>
      <c r="PPQ293"/>
      <c r="PPR293"/>
      <c r="PPS293"/>
      <c r="PPT293"/>
      <c r="PPU293"/>
      <c r="PPV293"/>
      <c r="PPW293"/>
      <c r="PPX293"/>
      <c r="PPY293"/>
      <c r="PPZ293"/>
      <c r="PQA293"/>
      <c r="PQB293"/>
      <c r="PQC293"/>
      <c r="PQD293"/>
      <c r="PQE293"/>
      <c r="PQF293"/>
      <c r="PQG293"/>
      <c r="PQH293"/>
      <c r="PQI293"/>
      <c r="PQJ293"/>
      <c r="PQK293"/>
      <c r="PQL293"/>
      <c r="PQM293"/>
      <c r="PQN293"/>
      <c r="PQO293"/>
      <c r="PQP293"/>
      <c r="PQQ293"/>
      <c r="PQR293"/>
      <c r="PQS293"/>
      <c r="PQT293"/>
      <c r="PQU293"/>
      <c r="PQV293"/>
      <c r="PQW293"/>
      <c r="PQX293"/>
      <c r="PQY293"/>
      <c r="PQZ293"/>
      <c r="PRA293"/>
      <c r="PRB293"/>
      <c r="PRC293"/>
      <c r="PRD293"/>
      <c r="PRE293"/>
      <c r="PRF293"/>
      <c r="PRG293"/>
      <c r="PRH293"/>
      <c r="PRI293"/>
      <c r="PRJ293"/>
      <c r="PRK293"/>
      <c r="PRL293"/>
      <c r="PRM293"/>
      <c r="PRN293"/>
      <c r="PRO293"/>
      <c r="PRP293"/>
      <c r="PRQ293"/>
      <c r="PRR293"/>
      <c r="PRS293"/>
      <c r="PRT293"/>
      <c r="PRU293"/>
      <c r="PRV293"/>
      <c r="PRW293"/>
      <c r="PRX293"/>
      <c r="PRY293"/>
      <c r="PRZ293"/>
      <c r="PSA293"/>
      <c r="PSB293"/>
      <c r="PSC293"/>
      <c r="PSD293"/>
      <c r="PSE293"/>
      <c r="PSF293"/>
      <c r="PSG293"/>
      <c r="PSH293"/>
      <c r="PSI293"/>
      <c r="PSJ293"/>
      <c r="PSK293"/>
      <c r="PSL293"/>
      <c r="PSM293"/>
      <c r="PSN293"/>
      <c r="PSO293"/>
      <c r="PSP293"/>
      <c r="PSQ293"/>
      <c r="PSR293"/>
      <c r="PSS293"/>
      <c r="PST293"/>
      <c r="PSU293"/>
      <c r="PSV293"/>
      <c r="PSW293"/>
      <c r="PSX293"/>
      <c r="PSY293"/>
      <c r="PSZ293"/>
      <c r="PTA293"/>
      <c r="PTB293"/>
      <c r="PTC293"/>
      <c r="PTD293"/>
      <c r="PTE293"/>
      <c r="PTF293"/>
      <c r="PTG293"/>
      <c r="PTH293"/>
      <c r="PTI293"/>
      <c r="PTJ293"/>
      <c r="PTK293"/>
      <c r="PTL293"/>
      <c r="PTM293"/>
      <c r="PTN293"/>
      <c r="PTO293"/>
      <c r="PTP293"/>
      <c r="PTQ293"/>
      <c r="PTR293"/>
      <c r="PTS293"/>
      <c r="PTT293"/>
      <c r="PTU293"/>
      <c r="PTV293"/>
      <c r="PTW293"/>
      <c r="PTX293"/>
      <c r="PTY293"/>
      <c r="PTZ293"/>
      <c r="PUA293"/>
      <c r="PUB293"/>
      <c r="PUC293"/>
      <c r="PUD293"/>
      <c r="PUE293"/>
      <c r="PUF293"/>
      <c r="PUG293"/>
      <c r="PUH293"/>
      <c r="PUI293"/>
      <c r="PUJ293"/>
      <c r="PUK293"/>
      <c r="PUL293"/>
      <c r="PUM293"/>
      <c r="PUN293"/>
      <c r="PUO293"/>
      <c r="PUP293"/>
      <c r="PUQ293"/>
      <c r="PUR293"/>
      <c r="PUS293"/>
      <c r="PUT293"/>
      <c r="PUU293"/>
      <c r="PUV293"/>
      <c r="PUW293"/>
      <c r="PUX293"/>
      <c r="PUY293"/>
      <c r="PUZ293"/>
      <c r="PVA293"/>
      <c r="PVB293"/>
      <c r="PVC293"/>
      <c r="PVD293"/>
      <c r="PVE293"/>
      <c r="PVF293"/>
      <c r="PVG293"/>
      <c r="PVH293"/>
      <c r="PVI293"/>
      <c r="PVJ293"/>
      <c r="PVK293"/>
      <c r="PVL293"/>
      <c r="PVM293"/>
      <c r="PVN293"/>
      <c r="PVO293"/>
      <c r="PVP293"/>
      <c r="PVQ293"/>
      <c r="PVR293"/>
      <c r="PVS293"/>
      <c r="PVT293"/>
      <c r="PVU293"/>
      <c r="PVV293"/>
      <c r="PVW293"/>
      <c r="PVX293"/>
      <c r="PVY293"/>
      <c r="PVZ293"/>
      <c r="PWA293"/>
      <c r="PWB293"/>
      <c r="PWC293"/>
      <c r="PWD293"/>
      <c r="PWE293"/>
      <c r="PWF293"/>
      <c r="PWG293"/>
      <c r="PWH293"/>
      <c r="PWI293"/>
      <c r="PWJ293"/>
      <c r="PWK293"/>
      <c r="PWL293"/>
      <c r="PWM293"/>
      <c r="PWN293"/>
      <c r="PWO293"/>
      <c r="PWP293"/>
      <c r="PWQ293"/>
      <c r="PWR293"/>
      <c r="PWS293"/>
      <c r="PWT293"/>
      <c r="PWU293"/>
      <c r="PWV293"/>
      <c r="PWW293"/>
      <c r="PWX293"/>
      <c r="PWY293"/>
      <c r="PWZ293"/>
      <c r="PXA293"/>
      <c r="PXB293"/>
      <c r="PXC293"/>
      <c r="PXD293"/>
      <c r="PXE293"/>
      <c r="PXF293"/>
      <c r="PXG293"/>
      <c r="PXH293"/>
      <c r="PXI293"/>
      <c r="PXJ293"/>
      <c r="PXK293"/>
      <c r="PXL293"/>
      <c r="PXM293"/>
      <c r="PXN293"/>
      <c r="PXO293"/>
      <c r="PXP293"/>
      <c r="PXQ293"/>
      <c r="PXR293"/>
      <c r="PXS293"/>
      <c r="PXT293"/>
      <c r="PXU293"/>
      <c r="PXV293"/>
      <c r="PXW293"/>
      <c r="PXX293"/>
      <c r="PXY293"/>
      <c r="PXZ293"/>
      <c r="PYA293"/>
      <c r="PYB293"/>
      <c r="PYC293"/>
      <c r="PYD293"/>
      <c r="PYE293"/>
      <c r="PYF293"/>
      <c r="PYG293"/>
      <c r="PYH293"/>
      <c r="PYI293"/>
      <c r="PYJ293"/>
      <c r="PYK293"/>
      <c r="PYL293"/>
      <c r="PYM293"/>
      <c r="PYN293"/>
      <c r="PYO293"/>
      <c r="PYP293"/>
      <c r="PYQ293"/>
      <c r="PYR293"/>
      <c r="PYS293"/>
      <c r="PYT293"/>
      <c r="PYU293"/>
      <c r="PYV293"/>
      <c r="PYW293"/>
      <c r="PYX293"/>
      <c r="PYY293"/>
      <c r="PYZ293"/>
      <c r="PZA293"/>
      <c r="PZB293"/>
      <c r="PZC293"/>
      <c r="PZD293"/>
      <c r="PZE293"/>
      <c r="PZF293"/>
      <c r="PZG293"/>
      <c r="PZH293"/>
      <c r="PZI293"/>
      <c r="PZJ293"/>
      <c r="PZK293"/>
      <c r="PZL293"/>
      <c r="PZM293"/>
      <c r="PZN293"/>
      <c r="PZO293"/>
      <c r="PZP293"/>
      <c r="PZQ293"/>
      <c r="PZR293"/>
      <c r="PZS293"/>
      <c r="PZT293"/>
      <c r="PZU293"/>
      <c r="PZV293"/>
      <c r="PZW293"/>
      <c r="PZX293"/>
      <c r="PZY293"/>
      <c r="PZZ293"/>
      <c r="QAA293"/>
      <c r="QAB293"/>
      <c r="QAC293"/>
      <c r="QAD293"/>
      <c r="QAE293"/>
      <c r="QAF293"/>
      <c r="QAG293"/>
      <c r="QAH293"/>
      <c r="QAI293"/>
      <c r="QAJ293"/>
      <c r="QAK293"/>
      <c r="QAL293"/>
      <c r="QAM293"/>
      <c r="QAN293"/>
      <c r="QAO293"/>
      <c r="QAP293"/>
      <c r="QAQ293"/>
      <c r="QAR293"/>
      <c r="QAS293"/>
      <c r="QAT293"/>
      <c r="QAU293"/>
      <c r="QAV293"/>
      <c r="QAW293"/>
      <c r="QAX293"/>
      <c r="QAY293"/>
      <c r="QAZ293"/>
      <c r="QBA293"/>
      <c r="QBB293"/>
      <c r="QBC293"/>
      <c r="QBD293"/>
      <c r="QBE293"/>
      <c r="QBF293"/>
      <c r="QBG293"/>
      <c r="QBH293"/>
      <c r="QBI293"/>
      <c r="QBJ293"/>
      <c r="QBK293"/>
      <c r="QBL293"/>
      <c r="QBM293"/>
      <c r="QBN293"/>
      <c r="QBO293"/>
      <c r="QBP293"/>
      <c r="QBQ293"/>
      <c r="QBR293"/>
      <c r="QBS293"/>
      <c r="QBT293"/>
      <c r="QBU293"/>
      <c r="QBV293"/>
      <c r="QBW293"/>
      <c r="QBX293"/>
      <c r="QBY293"/>
      <c r="QBZ293"/>
      <c r="QCA293"/>
      <c r="QCB293"/>
      <c r="QCC293"/>
      <c r="QCD293"/>
      <c r="QCE293"/>
      <c r="QCF293"/>
      <c r="QCG293"/>
      <c r="QCH293"/>
      <c r="QCI293"/>
      <c r="QCJ293"/>
      <c r="QCK293"/>
      <c r="QCL293"/>
      <c r="QCM293"/>
      <c r="QCN293"/>
      <c r="QCO293"/>
      <c r="QCP293"/>
      <c r="QCQ293"/>
      <c r="QCR293"/>
      <c r="QCS293"/>
      <c r="QCT293"/>
      <c r="QCU293"/>
      <c r="QCV293"/>
      <c r="QCW293"/>
      <c r="QCX293"/>
      <c r="QCY293"/>
      <c r="QCZ293"/>
      <c r="QDA293"/>
      <c r="QDB293"/>
      <c r="QDC293"/>
      <c r="QDD293"/>
      <c r="QDE293"/>
      <c r="QDF293"/>
      <c r="QDG293"/>
      <c r="QDH293"/>
      <c r="QDI293"/>
      <c r="QDJ293"/>
      <c r="QDK293"/>
      <c r="QDL293"/>
      <c r="QDM293"/>
      <c r="QDN293"/>
      <c r="QDO293"/>
      <c r="QDP293"/>
      <c r="QDQ293"/>
      <c r="QDR293"/>
      <c r="QDS293"/>
      <c r="QDT293"/>
      <c r="QDU293"/>
      <c r="QDV293"/>
      <c r="QDW293"/>
      <c r="QDX293"/>
      <c r="QDY293"/>
      <c r="QDZ293"/>
      <c r="QEA293"/>
      <c r="QEB293"/>
      <c r="QEC293"/>
      <c r="QED293"/>
      <c r="QEE293"/>
      <c r="QEF293"/>
      <c r="QEG293"/>
      <c r="QEH293"/>
      <c r="QEI293"/>
      <c r="QEJ293"/>
      <c r="QEK293"/>
      <c r="QEL293"/>
      <c r="QEM293"/>
      <c r="QEN293"/>
      <c r="QEO293"/>
      <c r="QEP293"/>
      <c r="QEQ293"/>
      <c r="QER293"/>
      <c r="QES293"/>
      <c r="QET293"/>
      <c r="QEU293"/>
      <c r="QEV293"/>
      <c r="QEW293"/>
      <c r="QEX293"/>
      <c r="QEY293"/>
      <c r="QEZ293"/>
      <c r="QFA293"/>
      <c r="QFB293"/>
      <c r="QFC293"/>
      <c r="QFD293"/>
      <c r="QFE293"/>
      <c r="QFF293"/>
      <c r="QFG293"/>
      <c r="QFH293"/>
      <c r="QFI293"/>
      <c r="QFJ293"/>
      <c r="QFK293"/>
      <c r="QFL293"/>
      <c r="QFM293"/>
      <c r="QFN293"/>
      <c r="QFO293"/>
      <c r="QFP293"/>
      <c r="QFQ293"/>
      <c r="QFR293"/>
      <c r="QFS293"/>
      <c r="QFT293"/>
      <c r="QFU293"/>
      <c r="QFV293"/>
      <c r="QFW293"/>
      <c r="QFX293"/>
      <c r="QFY293"/>
      <c r="QFZ293"/>
      <c r="QGA293"/>
      <c r="QGB293"/>
      <c r="QGC293"/>
      <c r="QGD293"/>
      <c r="QGE293"/>
      <c r="QGF293"/>
      <c r="QGG293"/>
      <c r="QGH293"/>
      <c r="QGI293"/>
      <c r="QGJ293"/>
      <c r="QGK293"/>
      <c r="QGL293"/>
      <c r="QGM293"/>
      <c r="QGN293"/>
      <c r="QGO293"/>
      <c r="QGP293"/>
      <c r="QGQ293"/>
      <c r="QGR293"/>
      <c r="QGS293"/>
      <c r="QGT293"/>
      <c r="QGU293"/>
      <c r="QGV293"/>
      <c r="QGW293"/>
      <c r="QGX293"/>
      <c r="QGY293"/>
      <c r="QGZ293"/>
      <c r="QHA293"/>
      <c r="QHB293"/>
      <c r="QHC293"/>
      <c r="QHD293"/>
      <c r="QHE293"/>
      <c r="QHF293"/>
      <c r="QHG293"/>
      <c r="QHH293"/>
      <c r="QHI293"/>
      <c r="QHJ293"/>
      <c r="QHK293"/>
      <c r="QHL293"/>
      <c r="QHM293"/>
      <c r="QHN293"/>
      <c r="QHO293"/>
      <c r="QHP293"/>
      <c r="QHQ293"/>
      <c r="QHR293"/>
      <c r="QHS293"/>
      <c r="QHT293"/>
      <c r="QHU293"/>
      <c r="QHV293"/>
      <c r="QHW293"/>
      <c r="QHX293"/>
      <c r="QHY293"/>
      <c r="QHZ293"/>
      <c r="QIA293"/>
      <c r="QIB293"/>
      <c r="QIC293"/>
      <c r="QID293"/>
      <c r="QIE293"/>
      <c r="QIF293"/>
      <c r="QIG293"/>
      <c r="QIH293"/>
      <c r="QII293"/>
      <c r="QIJ293"/>
      <c r="QIK293"/>
      <c r="QIL293"/>
      <c r="QIM293"/>
      <c r="QIN293"/>
      <c r="QIO293"/>
      <c r="QIP293"/>
      <c r="QIQ293"/>
      <c r="QIR293"/>
      <c r="QIS293"/>
      <c r="QIT293"/>
      <c r="QIU293"/>
      <c r="QIV293"/>
      <c r="QIW293"/>
      <c r="QIX293"/>
      <c r="QIY293"/>
      <c r="QIZ293"/>
      <c r="QJA293"/>
      <c r="QJB293"/>
      <c r="QJC293"/>
      <c r="QJD293"/>
      <c r="QJE293"/>
      <c r="QJF293"/>
      <c r="QJG293"/>
      <c r="QJH293"/>
      <c r="QJI293"/>
      <c r="QJJ293"/>
      <c r="QJK293"/>
      <c r="QJL293"/>
      <c r="QJM293"/>
      <c r="QJN293"/>
      <c r="QJO293"/>
      <c r="QJP293"/>
      <c r="QJQ293"/>
      <c r="QJR293"/>
      <c r="QJS293"/>
      <c r="QJT293"/>
      <c r="QJU293"/>
      <c r="QJV293"/>
      <c r="QJW293"/>
      <c r="QJX293"/>
      <c r="QJY293"/>
      <c r="QJZ293"/>
      <c r="QKA293"/>
      <c r="QKB293"/>
      <c r="QKC293"/>
      <c r="QKD293"/>
      <c r="QKE293"/>
      <c r="QKF293"/>
      <c r="QKG293"/>
      <c r="QKH293"/>
      <c r="QKI293"/>
      <c r="QKJ293"/>
      <c r="QKK293"/>
      <c r="QKL293"/>
      <c r="QKM293"/>
      <c r="QKN293"/>
      <c r="QKO293"/>
      <c r="QKP293"/>
      <c r="QKQ293"/>
      <c r="QKR293"/>
      <c r="QKS293"/>
      <c r="QKT293"/>
      <c r="QKU293"/>
      <c r="QKV293"/>
      <c r="QKW293"/>
      <c r="QKX293"/>
      <c r="QKY293"/>
      <c r="QKZ293"/>
      <c r="QLA293"/>
      <c r="QLB293"/>
      <c r="QLC293"/>
      <c r="QLD293"/>
      <c r="QLE293"/>
      <c r="QLF293"/>
      <c r="QLG293"/>
      <c r="QLH293"/>
      <c r="QLI293"/>
      <c r="QLJ293"/>
      <c r="QLK293"/>
      <c r="QLL293"/>
      <c r="QLM293"/>
      <c r="QLN293"/>
      <c r="QLO293"/>
      <c r="QLP293"/>
      <c r="QLQ293"/>
      <c r="QLR293"/>
      <c r="QLS293"/>
      <c r="QLT293"/>
      <c r="QLU293"/>
      <c r="QLV293"/>
      <c r="QLW293"/>
      <c r="QLX293"/>
      <c r="QLY293"/>
      <c r="QLZ293"/>
      <c r="QMA293"/>
      <c r="QMB293"/>
      <c r="QMC293"/>
      <c r="QMD293"/>
      <c r="QME293"/>
      <c r="QMF293"/>
      <c r="QMG293"/>
      <c r="QMH293"/>
      <c r="QMI293"/>
      <c r="QMJ293"/>
      <c r="QMK293"/>
      <c r="QML293"/>
      <c r="QMM293"/>
      <c r="QMN293"/>
      <c r="QMO293"/>
      <c r="QMP293"/>
      <c r="QMQ293"/>
      <c r="QMR293"/>
      <c r="QMS293"/>
      <c r="QMT293"/>
      <c r="QMU293"/>
      <c r="QMV293"/>
      <c r="QMW293"/>
      <c r="QMX293"/>
      <c r="QMY293"/>
      <c r="QMZ293"/>
      <c r="QNA293"/>
      <c r="QNB293"/>
      <c r="QNC293"/>
      <c r="QND293"/>
      <c r="QNE293"/>
      <c r="QNF293"/>
      <c r="QNG293"/>
      <c r="QNH293"/>
      <c r="QNI293"/>
      <c r="QNJ293"/>
      <c r="QNK293"/>
      <c r="QNL293"/>
      <c r="QNM293"/>
      <c r="QNN293"/>
      <c r="QNO293"/>
      <c r="QNP293"/>
      <c r="QNQ293"/>
      <c r="QNR293"/>
      <c r="QNS293"/>
      <c r="QNT293"/>
      <c r="QNU293"/>
      <c r="QNV293"/>
      <c r="QNW293"/>
      <c r="QNX293"/>
      <c r="QNY293"/>
      <c r="QNZ293"/>
      <c r="QOA293"/>
      <c r="QOB293"/>
      <c r="QOC293"/>
      <c r="QOD293"/>
      <c r="QOE293"/>
      <c r="QOF293"/>
      <c r="QOG293"/>
      <c r="QOH293"/>
      <c r="QOI293"/>
      <c r="QOJ293"/>
      <c r="QOK293"/>
      <c r="QOL293"/>
      <c r="QOM293"/>
      <c r="QON293"/>
      <c r="QOO293"/>
      <c r="QOP293"/>
      <c r="QOQ293"/>
      <c r="QOR293"/>
      <c r="QOS293"/>
      <c r="QOT293"/>
      <c r="QOU293"/>
      <c r="QOV293"/>
      <c r="QOW293"/>
      <c r="QOX293"/>
      <c r="QOY293"/>
      <c r="QOZ293"/>
      <c r="QPA293"/>
      <c r="QPB293"/>
      <c r="QPC293"/>
      <c r="QPD293"/>
      <c r="QPE293"/>
      <c r="QPF293"/>
      <c r="QPG293"/>
      <c r="QPH293"/>
      <c r="QPI293"/>
      <c r="QPJ293"/>
      <c r="QPK293"/>
      <c r="QPL293"/>
      <c r="QPM293"/>
      <c r="QPN293"/>
      <c r="QPO293"/>
      <c r="QPP293"/>
      <c r="QPQ293"/>
      <c r="QPR293"/>
      <c r="QPS293"/>
      <c r="QPT293"/>
      <c r="QPU293"/>
      <c r="QPV293"/>
      <c r="QPW293"/>
      <c r="QPX293"/>
      <c r="QPY293"/>
      <c r="QPZ293"/>
      <c r="QQA293"/>
      <c r="QQB293"/>
      <c r="QQC293"/>
      <c r="QQD293"/>
      <c r="QQE293"/>
      <c r="QQF293"/>
      <c r="QQG293"/>
      <c r="QQH293"/>
      <c r="QQI293"/>
      <c r="QQJ293"/>
      <c r="QQK293"/>
      <c r="QQL293"/>
      <c r="QQM293"/>
      <c r="QQN293"/>
      <c r="QQO293"/>
      <c r="QQP293"/>
      <c r="QQQ293"/>
      <c r="QQR293"/>
      <c r="QQS293"/>
      <c r="QQT293"/>
      <c r="QQU293"/>
      <c r="QQV293"/>
      <c r="QQW293"/>
      <c r="QQX293"/>
      <c r="QQY293"/>
      <c r="QQZ293"/>
      <c r="QRA293"/>
      <c r="QRB293"/>
      <c r="QRC293"/>
      <c r="QRD293"/>
      <c r="QRE293"/>
      <c r="QRF293"/>
      <c r="QRG293"/>
      <c r="QRH293"/>
      <c r="QRI293"/>
      <c r="QRJ293"/>
      <c r="QRK293"/>
      <c r="QRL293"/>
      <c r="QRM293"/>
      <c r="QRN293"/>
      <c r="QRO293"/>
      <c r="QRP293"/>
      <c r="QRQ293"/>
      <c r="QRR293"/>
      <c r="QRS293"/>
      <c r="QRT293"/>
      <c r="QRU293"/>
      <c r="QRV293"/>
      <c r="QRW293"/>
      <c r="QRX293"/>
      <c r="QRY293"/>
      <c r="QRZ293"/>
      <c r="QSA293"/>
      <c r="QSB293"/>
      <c r="QSC293"/>
      <c r="QSD293"/>
      <c r="QSE293"/>
      <c r="QSF293"/>
      <c r="QSG293"/>
      <c r="QSH293"/>
      <c r="QSI293"/>
      <c r="QSJ293"/>
      <c r="QSK293"/>
      <c r="QSL293"/>
      <c r="QSM293"/>
      <c r="QSN293"/>
      <c r="QSO293"/>
      <c r="QSP293"/>
      <c r="QSQ293"/>
      <c r="QSR293"/>
      <c r="QSS293"/>
      <c r="QST293"/>
      <c r="QSU293"/>
      <c r="QSV293"/>
      <c r="QSW293"/>
      <c r="QSX293"/>
      <c r="QSY293"/>
      <c r="QSZ293"/>
      <c r="QTA293"/>
      <c r="QTB293"/>
      <c r="QTC293"/>
      <c r="QTD293"/>
      <c r="QTE293"/>
      <c r="QTF293"/>
      <c r="QTG293"/>
      <c r="QTH293"/>
      <c r="QTI293"/>
      <c r="QTJ293"/>
      <c r="QTK293"/>
      <c r="QTL293"/>
      <c r="QTM293"/>
      <c r="QTN293"/>
      <c r="QTO293"/>
      <c r="QTP293"/>
      <c r="QTQ293"/>
      <c r="QTR293"/>
      <c r="QTS293"/>
      <c r="QTT293"/>
      <c r="QTU293"/>
      <c r="QTV293"/>
      <c r="QTW293"/>
      <c r="QTX293"/>
      <c r="QTY293"/>
      <c r="QTZ293"/>
      <c r="QUA293"/>
      <c r="QUB293"/>
      <c r="QUC293"/>
      <c r="QUD293"/>
      <c r="QUE293"/>
      <c r="QUF293"/>
      <c r="QUG293"/>
      <c r="QUH293"/>
      <c r="QUI293"/>
      <c r="QUJ293"/>
      <c r="QUK293"/>
      <c r="QUL293"/>
      <c r="QUM293"/>
      <c r="QUN293"/>
      <c r="QUO293"/>
      <c r="QUP293"/>
      <c r="QUQ293"/>
      <c r="QUR293"/>
      <c r="QUS293"/>
      <c r="QUT293"/>
      <c r="QUU293"/>
      <c r="QUV293"/>
      <c r="QUW293"/>
      <c r="QUX293"/>
      <c r="QUY293"/>
      <c r="QUZ293"/>
      <c r="QVA293"/>
      <c r="QVB293"/>
      <c r="QVC293"/>
      <c r="QVD293"/>
      <c r="QVE293"/>
      <c r="QVF293"/>
      <c r="QVG293"/>
      <c r="QVH293"/>
      <c r="QVI293"/>
      <c r="QVJ293"/>
      <c r="QVK293"/>
      <c r="QVL293"/>
      <c r="QVM293"/>
      <c r="QVN293"/>
      <c r="QVO293"/>
      <c r="QVP293"/>
      <c r="QVQ293"/>
      <c r="QVR293"/>
      <c r="QVS293"/>
      <c r="QVT293"/>
      <c r="QVU293"/>
      <c r="QVV293"/>
      <c r="QVW293"/>
      <c r="QVX293"/>
      <c r="QVY293"/>
      <c r="QVZ293"/>
      <c r="QWA293"/>
      <c r="QWB293"/>
      <c r="QWC293"/>
      <c r="QWD293"/>
      <c r="QWE293"/>
      <c r="QWF293"/>
      <c r="QWG293"/>
      <c r="QWH293"/>
      <c r="QWI293"/>
      <c r="QWJ293"/>
      <c r="QWK293"/>
      <c r="QWL293"/>
      <c r="QWM293"/>
      <c r="QWN293"/>
      <c r="QWO293"/>
      <c r="QWP293"/>
      <c r="QWQ293"/>
      <c r="QWR293"/>
      <c r="QWS293"/>
      <c r="QWT293"/>
      <c r="QWU293"/>
      <c r="QWV293"/>
      <c r="QWW293"/>
      <c r="QWX293"/>
      <c r="QWY293"/>
      <c r="QWZ293"/>
      <c r="QXA293"/>
      <c r="QXB293"/>
      <c r="QXC293"/>
      <c r="QXD293"/>
      <c r="QXE293"/>
      <c r="QXF293"/>
      <c r="QXG293"/>
      <c r="QXH293"/>
      <c r="QXI293"/>
      <c r="QXJ293"/>
      <c r="QXK293"/>
      <c r="QXL293"/>
      <c r="QXM293"/>
      <c r="QXN293"/>
      <c r="QXO293"/>
      <c r="QXP293"/>
      <c r="QXQ293"/>
      <c r="QXR293"/>
      <c r="QXS293"/>
      <c r="QXT293"/>
      <c r="QXU293"/>
      <c r="QXV293"/>
      <c r="QXW293"/>
      <c r="QXX293"/>
      <c r="QXY293"/>
      <c r="QXZ293"/>
      <c r="QYA293"/>
      <c r="QYB293"/>
      <c r="QYC293"/>
      <c r="QYD293"/>
      <c r="QYE293"/>
      <c r="QYF293"/>
      <c r="QYG293"/>
      <c r="QYH293"/>
      <c r="QYI293"/>
      <c r="QYJ293"/>
      <c r="QYK293"/>
      <c r="QYL293"/>
      <c r="QYM293"/>
      <c r="QYN293"/>
      <c r="QYO293"/>
      <c r="QYP293"/>
      <c r="QYQ293"/>
      <c r="QYR293"/>
      <c r="QYS293"/>
      <c r="QYT293"/>
      <c r="QYU293"/>
      <c r="QYV293"/>
      <c r="QYW293"/>
      <c r="QYX293"/>
      <c r="QYY293"/>
      <c r="QYZ293"/>
      <c r="QZA293"/>
      <c r="QZB293"/>
      <c r="QZC293"/>
      <c r="QZD293"/>
      <c r="QZE293"/>
      <c r="QZF293"/>
      <c r="QZG293"/>
      <c r="QZH293"/>
      <c r="QZI293"/>
      <c r="QZJ293"/>
      <c r="QZK293"/>
      <c r="QZL293"/>
      <c r="QZM293"/>
      <c r="QZN293"/>
      <c r="QZO293"/>
      <c r="QZP293"/>
      <c r="QZQ293"/>
      <c r="QZR293"/>
      <c r="QZS293"/>
      <c r="QZT293"/>
      <c r="QZU293"/>
      <c r="QZV293"/>
      <c r="QZW293"/>
      <c r="QZX293"/>
      <c r="QZY293"/>
      <c r="QZZ293"/>
      <c r="RAA293"/>
      <c r="RAB293"/>
      <c r="RAC293"/>
      <c r="RAD293"/>
      <c r="RAE293"/>
      <c r="RAF293"/>
      <c r="RAG293"/>
      <c r="RAH293"/>
      <c r="RAI293"/>
      <c r="RAJ293"/>
      <c r="RAK293"/>
      <c r="RAL293"/>
      <c r="RAM293"/>
      <c r="RAN293"/>
      <c r="RAO293"/>
      <c r="RAP293"/>
      <c r="RAQ293"/>
      <c r="RAR293"/>
      <c r="RAS293"/>
      <c r="RAT293"/>
      <c r="RAU293"/>
      <c r="RAV293"/>
      <c r="RAW293"/>
      <c r="RAX293"/>
      <c r="RAY293"/>
      <c r="RAZ293"/>
      <c r="RBA293"/>
      <c r="RBB293"/>
      <c r="RBC293"/>
      <c r="RBD293"/>
      <c r="RBE293"/>
      <c r="RBF293"/>
      <c r="RBG293"/>
      <c r="RBH293"/>
      <c r="RBI293"/>
      <c r="RBJ293"/>
      <c r="RBK293"/>
      <c r="RBL293"/>
      <c r="RBM293"/>
      <c r="RBN293"/>
      <c r="RBO293"/>
      <c r="RBP293"/>
      <c r="RBQ293"/>
      <c r="RBR293"/>
      <c r="RBS293"/>
      <c r="RBT293"/>
      <c r="RBU293"/>
      <c r="RBV293"/>
      <c r="RBW293"/>
      <c r="RBX293"/>
      <c r="RBY293"/>
      <c r="RBZ293"/>
      <c r="RCA293"/>
      <c r="RCB293"/>
      <c r="RCC293"/>
      <c r="RCD293"/>
      <c r="RCE293"/>
      <c r="RCF293"/>
      <c r="RCG293"/>
      <c r="RCH293"/>
      <c r="RCI293"/>
      <c r="RCJ293"/>
      <c r="RCK293"/>
      <c r="RCL293"/>
      <c r="RCM293"/>
      <c r="RCN293"/>
      <c r="RCO293"/>
      <c r="RCP293"/>
      <c r="RCQ293"/>
      <c r="RCR293"/>
      <c r="RCS293"/>
      <c r="RCT293"/>
      <c r="RCU293"/>
      <c r="RCV293"/>
      <c r="RCW293"/>
      <c r="RCX293"/>
      <c r="RCY293"/>
      <c r="RCZ293"/>
      <c r="RDA293"/>
      <c r="RDB293"/>
      <c r="RDC293"/>
      <c r="RDD293"/>
      <c r="RDE293"/>
      <c r="RDF293"/>
      <c r="RDG293"/>
      <c r="RDH293"/>
      <c r="RDI293"/>
      <c r="RDJ293"/>
      <c r="RDK293"/>
      <c r="RDL293"/>
      <c r="RDM293"/>
      <c r="RDN293"/>
      <c r="RDO293"/>
      <c r="RDP293"/>
      <c r="RDQ293"/>
      <c r="RDR293"/>
      <c r="RDS293"/>
      <c r="RDT293"/>
      <c r="RDU293"/>
      <c r="RDV293"/>
      <c r="RDW293"/>
      <c r="RDX293"/>
      <c r="RDY293"/>
      <c r="RDZ293"/>
      <c r="REA293"/>
      <c r="REB293"/>
      <c r="REC293"/>
      <c r="RED293"/>
      <c r="REE293"/>
      <c r="REF293"/>
      <c r="REG293"/>
      <c r="REH293"/>
      <c r="REI293"/>
      <c r="REJ293"/>
      <c r="REK293"/>
      <c r="REL293"/>
      <c r="REM293"/>
      <c r="REN293"/>
      <c r="REO293"/>
      <c r="REP293"/>
      <c r="REQ293"/>
      <c r="RER293"/>
      <c r="RES293"/>
      <c r="RET293"/>
      <c r="REU293"/>
      <c r="REV293"/>
      <c r="REW293"/>
      <c r="REX293"/>
      <c r="REY293"/>
      <c r="REZ293"/>
      <c r="RFA293"/>
      <c r="RFB293"/>
      <c r="RFC293"/>
      <c r="RFD293"/>
      <c r="RFE293"/>
      <c r="RFF293"/>
      <c r="RFG293"/>
      <c r="RFH293"/>
      <c r="RFI293"/>
      <c r="RFJ293"/>
      <c r="RFK293"/>
      <c r="RFL293"/>
      <c r="RFM293"/>
      <c r="RFN293"/>
      <c r="RFO293"/>
      <c r="RFP293"/>
      <c r="RFQ293"/>
      <c r="RFR293"/>
      <c r="RFS293"/>
      <c r="RFT293"/>
      <c r="RFU293"/>
      <c r="RFV293"/>
      <c r="RFW293"/>
      <c r="RFX293"/>
      <c r="RFY293"/>
      <c r="RFZ293"/>
      <c r="RGA293"/>
      <c r="RGB293"/>
      <c r="RGC293"/>
      <c r="RGD293"/>
      <c r="RGE293"/>
      <c r="RGF293"/>
      <c r="RGG293"/>
      <c r="RGH293"/>
      <c r="RGI293"/>
      <c r="RGJ293"/>
      <c r="RGK293"/>
      <c r="RGL293"/>
      <c r="RGM293"/>
      <c r="RGN293"/>
      <c r="RGO293"/>
      <c r="RGP293"/>
      <c r="RGQ293"/>
      <c r="RGR293"/>
      <c r="RGS293"/>
      <c r="RGT293"/>
      <c r="RGU293"/>
      <c r="RGV293"/>
      <c r="RGW293"/>
      <c r="RGX293"/>
      <c r="RGY293"/>
      <c r="RGZ293"/>
      <c r="RHA293"/>
      <c r="RHB293"/>
      <c r="RHC293"/>
      <c r="RHD293"/>
      <c r="RHE293"/>
      <c r="RHF293"/>
      <c r="RHG293"/>
      <c r="RHH293"/>
      <c r="RHI293"/>
      <c r="RHJ293"/>
      <c r="RHK293"/>
      <c r="RHL293"/>
      <c r="RHM293"/>
      <c r="RHN293"/>
      <c r="RHO293"/>
      <c r="RHP293"/>
      <c r="RHQ293"/>
      <c r="RHR293"/>
      <c r="RHS293"/>
      <c r="RHT293"/>
      <c r="RHU293"/>
      <c r="RHV293"/>
      <c r="RHW293"/>
      <c r="RHX293"/>
      <c r="RHY293"/>
      <c r="RHZ293"/>
      <c r="RIA293"/>
      <c r="RIB293"/>
      <c r="RIC293"/>
      <c r="RID293"/>
      <c r="RIE293"/>
      <c r="RIF293"/>
      <c r="RIG293"/>
      <c r="RIH293"/>
      <c r="RII293"/>
      <c r="RIJ293"/>
      <c r="RIK293"/>
      <c r="RIL293"/>
      <c r="RIM293"/>
      <c r="RIN293"/>
      <c r="RIO293"/>
      <c r="RIP293"/>
      <c r="RIQ293"/>
      <c r="RIR293"/>
      <c r="RIS293"/>
      <c r="RIT293"/>
      <c r="RIU293"/>
      <c r="RIV293"/>
      <c r="RIW293"/>
      <c r="RIX293"/>
      <c r="RIY293"/>
      <c r="RIZ293"/>
      <c r="RJA293"/>
      <c r="RJB293"/>
      <c r="RJC293"/>
      <c r="RJD293"/>
      <c r="RJE293"/>
      <c r="RJF293"/>
      <c r="RJG293"/>
      <c r="RJH293"/>
      <c r="RJI293"/>
      <c r="RJJ293"/>
      <c r="RJK293"/>
      <c r="RJL293"/>
      <c r="RJM293"/>
      <c r="RJN293"/>
      <c r="RJO293"/>
      <c r="RJP293"/>
      <c r="RJQ293"/>
      <c r="RJR293"/>
      <c r="RJS293"/>
      <c r="RJT293"/>
      <c r="RJU293"/>
      <c r="RJV293"/>
      <c r="RJW293"/>
      <c r="RJX293"/>
      <c r="RJY293"/>
      <c r="RJZ293"/>
      <c r="RKA293"/>
      <c r="RKB293"/>
      <c r="RKC293"/>
      <c r="RKD293"/>
      <c r="RKE293"/>
      <c r="RKF293"/>
      <c r="RKG293"/>
      <c r="RKH293"/>
      <c r="RKI293"/>
      <c r="RKJ293"/>
      <c r="RKK293"/>
      <c r="RKL293"/>
      <c r="RKM293"/>
      <c r="RKN293"/>
      <c r="RKO293"/>
      <c r="RKP293"/>
      <c r="RKQ293"/>
      <c r="RKR293"/>
      <c r="RKS293"/>
      <c r="RKT293"/>
      <c r="RKU293"/>
      <c r="RKV293"/>
      <c r="RKW293"/>
      <c r="RKX293"/>
      <c r="RKY293"/>
      <c r="RKZ293"/>
      <c r="RLA293"/>
      <c r="RLB293"/>
      <c r="RLC293"/>
      <c r="RLD293"/>
      <c r="RLE293"/>
      <c r="RLF293"/>
      <c r="RLG293"/>
      <c r="RLH293"/>
      <c r="RLI293"/>
      <c r="RLJ293"/>
      <c r="RLK293"/>
      <c r="RLL293"/>
      <c r="RLM293"/>
      <c r="RLN293"/>
      <c r="RLO293"/>
      <c r="RLP293"/>
      <c r="RLQ293"/>
      <c r="RLR293"/>
      <c r="RLS293"/>
      <c r="RLT293"/>
      <c r="RLU293"/>
      <c r="RLV293"/>
      <c r="RLW293"/>
      <c r="RLX293"/>
      <c r="RLY293"/>
      <c r="RLZ293"/>
      <c r="RMA293"/>
      <c r="RMB293"/>
      <c r="RMC293"/>
      <c r="RMD293"/>
      <c r="RME293"/>
      <c r="RMF293"/>
      <c r="RMG293"/>
      <c r="RMH293"/>
      <c r="RMI293"/>
      <c r="RMJ293"/>
      <c r="RMK293"/>
      <c r="RML293"/>
      <c r="RMM293"/>
      <c r="RMN293"/>
      <c r="RMO293"/>
      <c r="RMP293"/>
      <c r="RMQ293"/>
      <c r="RMR293"/>
      <c r="RMS293"/>
      <c r="RMT293"/>
      <c r="RMU293"/>
      <c r="RMV293"/>
      <c r="RMW293"/>
      <c r="RMX293"/>
      <c r="RMY293"/>
      <c r="RMZ293"/>
      <c r="RNA293"/>
      <c r="RNB293"/>
      <c r="RNC293"/>
      <c r="RND293"/>
      <c r="RNE293"/>
      <c r="RNF293"/>
      <c r="RNG293"/>
      <c r="RNH293"/>
      <c r="RNI293"/>
      <c r="RNJ293"/>
      <c r="RNK293"/>
      <c r="RNL293"/>
      <c r="RNM293"/>
      <c r="RNN293"/>
      <c r="RNO293"/>
      <c r="RNP293"/>
      <c r="RNQ293"/>
      <c r="RNR293"/>
      <c r="RNS293"/>
      <c r="RNT293"/>
      <c r="RNU293"/>
      <c r="RNV293"/>
      <c r="RNW293"/>
      <c r="RNX293"/>
      <c r="RNY293"/>
      <c r="RNZ293"/>
      <c r="ROA293"/>
      <c r="ROB293"/>
      <c r="ROC293"/>
      <c r="ROD293"/>
      <c r="ROE293"/>
      <c r="ROF293"/>
      <c r="ROG293"/>
      <c r="ROH293"/>
      <c r="ROI293"/>
      <c r="ROJ293"/>
      <c r="ROK293"/>
      <c r="ROL293"/>
      <c r="ROM293"/>
      <c r="RON293"/>
      <c r="ROO293"/>
      <c r="ROP293"/>
      <c r="ROQ293"/>
      <c r="ROR293"/>
      <c r="ROS293"/>
      <c r="ROT293"/>
      <c r="ROU293"/>
      <c r="ROV293"/>
      <c r="ROW293"/>
      <c r="ROX293"/>
      <c r="ROY293"/>
      <c r="ROZ293"/>
      <c r="RPA293"/>
      <c r="RPB293"/>
      <c r="RPC293"/>
      <c r="RPD293"/>
      <c r="RPE293"/>
      <c r="RPF293"/>
      <c r="RPG293"/>
      <c r="RPH293"/>
      <c r="RPI293"/>
      <c r="RPJ293"/>
      <c r="RPK293"/>
      <c r="RPL293"/>
      <c r="RPM293"/>
      <c r="RPN293"/>
      <c r="RPO293"/>
      <c r="RPP293"/>
      <c r="RPQ293"/>
      <c r="RPR293"/>
      <c r="RPS293"/>
      <c r="RPT293"/>
      <c r="RPU293"/>
      <c r="RPV293"/>
      <c r="RPW293"/>
      <c r="RPX293"/>
      <c r="RPY293"/>
      <c r="RPZ293"/>
      <c r="RQA293"/>
      <c r="RQB293"/>
      <c r="RQC293"/>
      <c r="RQD293"/>
      <c r="RQE293"/>
      <c r="RQF293"/>
      <c r="RQG293"/>
      <c r="RQH293"/>
      <c r="RQI293"/>
      <c r="RQJ293"/>
      <c r="RQK293"/>
      <c r="RQL293"/>
      <c r="RQM293"/>
      <c r="RQN293"/>
      <c r="RQO293"/>
      <c r="RQP293"/>
      <c r="RQQ293"/>
      <c r="RQR293"/>
      <c r="RQS293"/>
      <c r="RQT293"/>
      <c r="RQU293"/>
      <c r="RQV293"/>
      <c r="RQW293"/>
      <c r="RQX293"/>
      <c r="RQY293"/>
      <c r="RQZ293"/>
      <c r="RRA293"/>
      <c r="RRB293"/>
      <c r="RRC293"/>
      <c r="RRD293"/>
      <c r="RRE293"/>
      <c r="RRF293"/>
      <c r="RRG293"/>
      <c r="RRH293"/>
      <c r="RRI293"/>
      <c r="RRJ293"/>
      <c r="RRK293"/>
      <c r="RRL293"/>
      <c r="RRM293"/>
      <c r="RRN293"/>
      <c r="RRO293"/>
      <c r="RRP293"/>
      <c r="RRQ293"/>
      <c r="RRR293"/>
      <c r="RRS293"/>
      <c r="RRT293"/>
      <c r="RRU293"/>
      <c r="RRV293"/>
      <c r="RRW293"/>
      <c r="RRX293"/>
      <c r="RRY293"/>
      <c r="RRZ293"/>
      <c r="RSA293"/>
      <c r="RSB293"/>
      <c r="RSC293"/>
      <c r="RSD293"/>
      <c r="RSE293"/>
      <c r="RSF293"/>
      <c r="RSG293"/>
      <c r="RSH293"/>
      <c r="RSI293"/>
      <c r="RSJ293"/>
      <c r="RSK293"/>
      <c r="RSL293"/>
      <c r="RSM293"/>
      <c r="RSN293"/>
      <c r="RSO293"/>
      <c r="RSP293"/>
      <c r="RSQ293"/>
      <c r="RSR293"/>
      <c r="RSS293"/>
      <c r="RST293"/>
      <c r="RSU293"/>
      <c r="RSV293"/>
      <c r="RSW293"/>
      <c r="RSX293"/>
      <c r="RSY293"/>
      <c r="RSZ293"/>
      <c r="RTA293"/>
      <c r="RTB293"/>
      <c r="RTC293"/>
      <c r="RTD293"/>
      <c r="RTE293"/>
      <c r="RTF293"/>
      <c r="RTG293"/>
      <c r="RTH293"/>
      <c r="RTI293"/>
      <c r="RTJ293"/>
      <c r="RTK293"/>
      <c r="RTL293"/>
      <c r="RTM293"/>
      <c r="RTN293"/>
      <c r="RTO293"/>
      <c r="RTP293"/>
      <c r="RTQ293"/>
      <c r="RTR293"/>
      <c r="RTS293"/>
      <c r="RTT293"/>
      <c r="RTU293"/>
      <c r="RTV293"/>
      <c r="RTW293"/>
      <c r="RTX293"/>
      <c r="RTY293"/>
      <c r="RTZ293"/>
      <c r="RUA293"/>
      <c r="RUB293"/>
      <c r="RUC293"/>
      <c r="RUD293"/>
      <c r="RUE293"/>
      <c r="RUF293"/>
      <c r="RUG293"/>
      <c r="RUH293"/>
      <c r="RUI293"/>
      <c r="RUJ293"/>
      <c r="RUK293"/>
      <c r="RUL293"/>
      <c r="RUM293"/>
      <c r="RUN293"/>
      <c r="RUO293"/>
      <c r="RUP293"/>
      <c r="RUQ293"/>
      <c r="RUR293"/>
      <c r="RUS293"/>
      <c r="RUT293"/>
      <c r="RUU293"/>
      <c r="RUV293"/>
      <c r="RUW293"/>
      <c r="RUX293"/>
      <c r="RUY293"/>
      <c r="RUZ293"/>
      <c r="RVA293"/>
      <c r="RVB293"/>
      <c r="RVC293"/>
      <c r="RVD293"/>
      <c r="RVE293"/>
      <c r="RVF293"/>
      <c r="RVG293"/>
      <c r="RVH293"/>
      <c r="RVI293"/>
      <c r="RVJ293"/>
      <c r="RVK293"/>
      <c r="RVL293"/>
      <c r="RVM293"/>
      <c r="RVN293"/>
      <c r="RVO293"/>
      <c r="RVP293"/>
      <c r="RVQ293"/>
      <c r="RVR293"/>
      <c r="RVS293"/>
      <c r="RVT293"/>
      <c r="RVU293"/>
      <c r="RVV293"/>
      <c r="RVW293"/>
      <c r="RVX293"/>
      <c r="RVY293"/>
      <c r="RVZ293"/>
      <c r="RWA293"/>
      <c r="RWB293"/>
      <c r="RWC293"/>
      <c r="RWD293"/>
      <c r="RWE293"/>
      <c r="RWF293"/>
      <c r="RWG293"/>
      <c r="RWH293"/>
      <c r="RWI293"/>
      <c r="RWJ293"/>
      <c r="RWK293"/>
      <c r="RWL293"/>
      <c r="RWM293"/>
      <c r="RWN293"/>
      <c r="RWO293"/>
      <c r="RWP293"/>
      <c r="RWQ293"/>
      <c r="RWR293"/>
      <c r="RWS293"/>
      <c r="RWT293"/>
      <c r="RWU293"/>
      <c r="RWV293"/>
      <c r="RWW293"/>
      <c r="RWX293"/>
      <c r="RWY293"/>
      <c r="RWZ293"/>
      <c r="RXA293"/>
      <c r="RXB293"/>
      <c r="RXC293"/>
      <c r="RXD293"/>
      <c r="RXE293"/>
      <c r="RXF293"/>
      <c r="RXG293"/>
      <c r="RXH293"/>
      <c r="RXI293"/>
      <c r="RXJ293"/>
      <c r="RXK293"/>
      <c r="RXL293"/>
      <c r="RXM293"/>
      <c r="RXN293"/>
      <c r="RXO293"/>
      <c r="RXP293"/>
      <c r="RXQ293"/>
      <c r="RXR293"/>
      <c r="RXS293"/>
      <c r="RXT293"/>
      <c r="RXU293"/>
      <c r="RXV293"/>
      <c r="RXW293"/>
      <c r="RXX293"/>
      <c r="RXY293"/>
      <c r="RXZ293"/>
      <c r="RYA293"/>
      <c r="RYB293"/>
      <c r="RYC293"/>
      <c r="RYD293"/>
      <c r="RYE293"/>
      <c r="RYF293"/>
      <c r="RYG293"/>
      <c r="RYH293"/>
      <c r="RYI293"/>
      <c r="RYJ293"/>
      <c r="RYK293"/>
      <c r="RYL293"/>
      <c r="RYM293"/>
      <c r="RYN293"/>
      <c r="RYO293"/>
      <c r="RYP293"/>
      <c r="RYQ293"/>
      <c r="RYR293"/>
      <c r="RYS293"/>
      <c r="RYT293"/>
      <c r="RYU293"/>
      <c r="RYV293"/>
      <c r="RYW293"/>
      <c r="RYX293"/>
      <c r="RYY293"/>
      <c r="RYZ293"/>
      <c r="RZA293"/>
      <c r="RZB293"/>
      <c r="RZC293"/>
      <c r="RZD293"/>
      <c r="RZE293"/>
      <c r="RZF293"/>
      <c r="RZG293"/>
      <c r="RZH293"/>
      <c r="RZI293"/>
      <c r="RZJ293"/>
      <c r="RZK293"/>
      <c r="RZL293"/>
      <c r="RZM293"/>
      <c r="RZN293"/>
      <c r="RZO293"/>
      <c r="RZP293"/>
      <c r="RZQ293"/>
      <c r="RZR293"/>
      <c r="RZS293"/>
      <c r="RZT293"/>
      <c r="RZU293"/>
      <c r="RZV293"/>
      <c r="RZW293"/>
      <c r="RZX293"/>
      <c r="RZY293"/>
      <c r="RZZ293"/>
      <c r="SAA293"/>
      <c r="SAB293"/>
      <c r="SAC293"/>
      <c r="SAD293"/>
      <c r="SAE293"/>
      <c r="SAF293"/>
      <c r="SAG293"/>
      <c r="SAH293"/>
      <c r="SAI293"/>
      <c r="SAJ293"/>
      <c r="SAK293"/>
      <c r="SAL293"/>
      <c r="SAM293"/>
      <c r="SAN293"/>
      <c r="SAO293"/>
      <c r="SAP293"/>
      <c r="SAQ293"/>
      <c r="SAR293"/>
      <c r="SAS293"/>
      <c r="SAT293"/>
      <c r="SAU293"/>
      <c r="SAV293"/>
      <c r="SAW293"/>
      <c r="SAX293"/>
      <c r="SAY293"/>
      <c r="SAZ293"/>
      <c r="SBA293"/>
      <c r="SBB293"/>
      <c r="SBC293"/>
      <c r="SBD293"/>
      <c r="SBE293"/>
      <c r="SBF293"/>
      <c r="SBG293"/>
      <c r="SBH293"/>
      <c r="SBI293"/>
      <c r="SBJ293"/>
      <c r="SBK293"/>
      <c r="SBL293"/>
      <c r="SBM293"/>
      <c r="SBN293"/>
      <c r="SBO293"/>
      <c r="SBP293"/>
      <c r="SBQ293"/>
      <c r="SBR293"/>
      <c r="SBS293"/>
      <c r="SBT293"/>
      <c r="SBU293"/>
      <c r="SBV293"/>
      <c r="SBW293"/>
      <c r="SBX293"/>
      <c r="SBY293"/>
      <c r="SBZ293"/>
      <c r="SCA293"/>
      <c r="SCB293"/>
      <c r="SCC293"/>
      <c r="SCD293"/>
      <c r="SCE293"/>
      <c r="SCF293"/>
      <c r="SCG293"/>
      <c r="SCH293"/>
      <c r="SCI293"/>
      <c r="SCJ293"/>
      <c r="SCK293"/>
      <c r="SCL293"/>
      <c r="SCM293"/>
      <c r="SCN293"/>
      <c r="SCO293"/>
      <c r="SCP293"/>
      <c r="SCQ293"/>
      <c r="SCR293"/>
      <c r="SCS293"/>
      <c r="SCT293"/>
      <c r="SCU293"/>
      <c r="SCV293"/>
      <c r="SCW293"/>
      <c r="SCX293"/>
      <c r="SCY293"/>
      <c r="SCZ293"/>
      <c r="SDA293"/>
      <c r="SDB293"/>
      <c r="SDC293"/>
      <c r="SDD293"/>
      <c r="SDE293"/>
      <c r="SDF293"/>
      <c r="SDG293"/>
      <c r="SDH293"/>
      <c r="SDI293"/>
      <c r="SDJ293"/>
      <c r="SDK293"/>
      <c r="SDL293"/>
      <c r="SDM293"/>
      <c r="SDN293"/>
      <c r="SDO293"/>
      <c r="SDP293"/>
      <c r="SDQ293"/>
      <c r="SDR293"/>
      <c r="SDS293"/>
      <c r="SDT293"/>
      <c r="SDU293"/>
      <c r="SDV293"/>
      <c r="SDW293"/>
      <c r="SDX293"/>
      <c r="SDY293"/>
      <c r="SDZ293"/>
      <c r="SEA293"/>
      <c r="SEB293"/>
      <c r="SEC293"/>
      <c r="SED293"/>
      <c r="SEE293"/>
      <c r="SEF293"/>
      <c r="SEG293"/>
      <c r="SEH293"/>
      <c r="SEI293"/>
      <c r="SEJ293"/>
      <c r="SEK293"/>
      <c r="SEL293"/>
      <c r="SEM293"/>
      <c r="SEN293"/>
      <c r="SEO293"/>
      <c r="SEP293"/>
      <c r="SEQ293"/>
      <c r="SER293"/>
      <c r="SES293"/>
      <c r="SET293"/>
      <c r="SEU293"/>
      <c r="SEV293"/>
      <c r="SEW293"/>
      <c r="SEX293"/>
      <c r="SEY293"/>
      <c r="SEZ293"/>
      <c r="SFA293"/>
      <c r="SFB293"/>
      <c r="SFC293"/>
      <c r="SFD293"/>
      <c r="SFE293"/>
      <c r="SFF293"/>
      <c r="SFG293"/>
      <c r="SFH293"/>
      <c r="SFI293"/>
      <c r="SFJ293"/>
      <c r="SFK293"/>
      <c r="SFL293"/>
      <c r="SFM293"/>
      <c r="SFN293"/>
      <c r="SFO293"/>
      <c r="SFP293"/>
      <c r="SFQ293"/>
      <c r="SFR293"/>
      <c r="SFS293"/>
      <c r="SFT293"/>
      <c r="SFU293"/>
      <c r="SFV293"/>
      <c r="SFW293"/>
      <c r="SFX293"/>
      <c r="SFY293"/>
      <c r="SFZ293"/>
      <c r="SGA293"/>
      <c r="SGB293"/>
      <c r="SGC293"/>
      <c r="SGD293"/>
      <c r="SGE293"/>
      <c r="SGF293"/>
      <c r="SGG293"/>
      <c r="SGH293"/>
      <c r="SGI293"/>
      <c r="SGJ293"/>
      <c r="SGK293"/>
      <c r="SGL293"/>
      <c r="SGM293"/>
      <c r="SGN293"/>
      <c r="SGO293"/>
      <c r="SGP293"/>
      <c r="SGQ293"/>
      <c r="SGR293"/>
      <c r="SGS293"/>
      <c r="SGT293"/>
      <c r="SGU293"/>
      <c r="SGV293"/>
      <c r="SGW293"/>
      <c r="SGX293"/>
      <c r="SGY293"/>
      <c r="SGZ293"/>
      <c r="SHA293"/>
      <c r="SHB293"/>
      <c r="SHC293"/>
      <c r="SHD293"/>
      <c r="SHE293"/>
      <c r="SHF293"/>
      <c r="SHG293"/>
      <c r="SHH293"/>
      <c r="SHI293"/>
      <c r="SHJ293"/>
      <c r="SHK293"/>
      <c r="SHL293"/>
      <c r="SHM293"/>
      <c r="SHN293"/>
      <c r="SHO293"/>
      <c r="SHP293"/>
      <c r="SHQ293"/>
      <c r="SHR293"/>
      <c r="SHS293"/>
      <c r="SHT293"/>
      <c r="SHU293"/>
      <c r="SHV293"/>
      <c r="SHW293"/>
      <c r="SHX293"/>
      <c r="SHY293"/>
      <c r="SHZ293"/>
      <c r="SIA293"/>
      <c r="SIB293"/>
      <c r="SIC293"/>
      <c r="SID293"/>
      <c r="SIE293"/>
      <c r="SIF293"/>
      <c r="SIG293"/>
      <c r="SIH293"/>
      <c r="SII293"/>
      <c r="SIJ293"/>
      <c r="SIK293"/>
      <c r="SIL293"/>
      <c r="SIM293"/>
      <c r="SIN293"/>
      <c r="SIO293"/>
      <c r="SIP293"/>
      <c r="SIQ293"/>
      <c r="SIR293"/>
      <c r="SIS293"/>
      <c r="SIT293"/>
      <c r="SIU293"/>
      <c r="SIV293"/>
      <c r="SIW293"/>
      <c r="SIX293"/>
      <c r="SIY293"/>
      <c r="SIZ293"/>
      <c r="SJA293"/>
      <c r="SJB293"/>
      <c r="SJC293"/>
      <c r="SJD293"/>
      <c r="SJE293"/>
      <c r="SJF293"/>
      <c r="SJG293"/>
      <c r="SJH293"/>
      <c r="SJI293"/>
      <c r="SJJ293"/>
      <c r="SJK293"/>
      <c r="SJL293"/>
      <c r="SJM293"/>
      <c r="SJN293"/>
      <c r="SJO293"/>
      <c r="SJP293"/>
      <c r="SJQ293"/>
      <c r="SJR293"/>
      <c r="SJS293"/>
      <c r="SJT293"/>
      <c r="SJU293"/>
      <c r="SJV293"/>
      <c r="SJW293"/>
      <c r="SJX293"/>
      <c r="SJY293"/>
      <c r="SJZ293"/>
      <c r="SKA293"/>
      <c r="SKB293"/>
      <c r="SKC293"/>
      <c r="SKD293"/>
      <c r="SKE293"/>
      <c r="SKF293"/>
      <c r="SKG293"/>
      <c r="SKH293"/>
      <c r="SKI293"/>
      <c r="SKJ293"/>
      <c r="SKK293"/>
      <c r="SKL293"/>
      <c r="SKM293"/>
      <c r="SKN293"/>
      <c r="SKO293"/>
      <c r="SKP293"/>
      <c r="SKQ293"/>
      <c r="SKR293"/>
      <c r="SKS293"/>
      <c r="SKT293"/>
      <c r="SKU293"/>
      <c r="SKV293"/>
      <c r="SKW293"/>
      <c r="SKX293"/>
      <c r="SKY293"/>
      <c r="SKZ293"/>
      <c r="SLA293"/>
      <c r="SLB293"/>
      <c r="SLC293"/>
      <c r="SLD293"/>
      <c r="SLE293"/>
      <c r="SLF293"/>
      <c r="SLG293"/>
      <c r="SLH293"/>
      <c r="SLI293"/>
      <c r="SLJ293"/>
      <c r="SLK293"/>
      <c r="SLL293"/>
      <c r="SLM293"/>
      <c r="SLN293"/>
      <c r="SLO293"/>
      <c r="SLP293"/>
      <c r="SLQ293"/>
      <c r="SLR293"/>
      <c r="SLS293"/>
      <c r="SLT293"/>
      <c r="SLU293"/>
      <c r="SLV293"/>
      <c r="SLW293"/>
      <c r="SLX293"/>
      <c r="SLY293"/>
      <c r="SLZ293"/>
      <c r="SMA293"/>
      <c r="SMB293"/>
      <c r="SMC293"/>
      <c r="SMD293"/>
      <c r="SME293"/>
      <c r="SMF293"/>
      <c r="SMG293"/>
      <c r="SMH293"/>
      <c r="SMI293"/>
      <c r="SMJ293"/>
      <c r="SMK293"/>
      <c r="SML293"/>
      <c r="SMM293"/>
      <c r="SMN293"/>
      <c r="SMO293"/>
      <c r="SMP293"/>
      <c r="SMQ293"/>
      <c r="SMR293"/>
      <c r="SMS293"/>
      <c r="SMT293"/>
      <c r="SMU293"/>
      <c r="SMV293"/>
      <c r="SMW293"/>
      <c r="SMX293"/>
      <c r="SMY293"/>
      <c r="SMZ293"/>
      <c r="SNA293"/>
      <c r="SNB293"/>
      <c r="SNC293"/>
      <c r="SND293"/>
      <c r="SNE293"/>
      <c r="SNF293"/>
      <c r="SNG293"/>
      <c r="SNH293"/>
      <c r="SNI293"/>
      <c r="SNJ293"/>
      <c r="SNK293"/>
      <c r="SNL293"/>
      <c r="SNM293"/>
      <c r="SNN293"/>
      <c r="SNO293"/>
      <c r="SNP293"/>
      <c r="SNQ293"/>
      <c r="SNR293"/>
      <c r="SNS293"/>
      <c r="SNT293"/>
      <c r="SNU293"/>
      <c r="SNV293"/>
      <c r="SNW293"/>
      <c r="SNX293"/>
      <c r="SNY293"/>
      <c r="SNZ293"/>
      <c r="SOA293"/>
      <c r="SOB293"/>
      <c r="SOC293"/>
      <c r="SOD293"/>
      <c r="SOE293"/>
      <c r="SOF293"/>
      <c r="SOG293"/>
      <c r="SOH293"/>
      <c r="SOI293"/>
      <c r="SOJ293"/>
      <c r="SOK293"/>
      <c r="SOL293"/>
      <c r="SOM293"/>
      <c r="SON293"/>
      <c r="SOO293"/>
      <c r="SOP293"/>
      <c r="SOQ293"/>
      <c r="SOR293"/>
      <c r="SOS293"/>
      <c r="SOT293"/>
      <c r="SOU293"/>
      <c r="SOV293"/>
      <c r="SOW293"/>
      <c r="SOX293"/>
      <c r="SOY293"/>
      <c r="SOZ293"/>
      <c r="SPA293"/>
      <c r="SPB293"/>
      <c r="SPC293"/>
      <c r="SPD293"/>
      <c r="SPE293"/>
      <c r="SPF293"/>
      <c r="SPG293"/>
      <c r="SPH293"/>
      <c r="SPI293"/>
      <c r="SPJ293"/>
      <c r="SPK293"/>
      <c r="SPL293"/>
      <c r="SPM293"/>
      <c r="SPN293"/>
      <c r="SPO293"/>
      <c r="SPP293"/>
      <c r="SPQ293"/>
      <c r="SPR293"/>
      <c r="SPS293"/>
      <c r="SPT293"/>
      <c r="SPU293"/>
      <c r="SPV293"/>
      <c r="SPW293"/>
      <c r="SPX293"/>
      <c r="SPY293"/>
      <c r="SPZ293"/>
      <c r="SQA293"/>
      <c r="SQB293"/>
      <c r="SQC293"/>
      <c r="SQD293"/>
      <c r="SQE293"/>
      <c r="SQF293"/>
      <c r="SQG293"/>
      <c r="SQH293"/>
      <c r="SQI293"/>
      <c r="SQJ293"/>
      <c r="SQK293"/>
      <c r="SQL293"/>
      <c r="SQM293"/>
      <c r="SQN293"/>
      <c r="SQO293"/>
      <c r="SQP293"/>
      <c r="SQQ293"/>
      <c r="SQR293"/>
      <c r="SQS293"/>
      <c r="SQT293"/>
      <c r="SQU293"/>
      <c r="SQV293"/>
      <c r="SQW293"/>
      <c r="SQX293"/>
      <c r="SQY293"/>
      <c r="SQZ293"/>
      <c r="SRA293"/>
      <c r="SRB293"/>
      <c r="SRC293"/>
      <c r="SRD293"/>
      <c r="SRE293"/>
      <c r="SRF293"/>
      <c r="SRG293"/>
      <c r="SRH293"/>
      <c r="SRI293"/>
      <c r="SRJ293"/>
      <c r="SRK293"/>
      <c r="SRL293"/>
      <c r="SRM293"/>
      <c r="SRN293"/>
      <c r="SRO293"/>
      <c r="SRP293"/>
      <c r="SRQ293"/>
      <c r="SRR293"/>
      <c r="SRS293"/>
      <c r="SRT293"/>
      <c r="SRU293"/>
      <c r="SRV293"/>
      <c r="SRW293"/>
      <c r="SRX293"/>
      <c r="SRY293"/>
      <c r="SRZ293"/>
      <c r="SSA293"/>
      <c r="SSB293"/>
      <c r="SSC293"/>
      <c r="SSD293"/>
      <c r="SSE293"/>
      <c r="SSF293"/>
      <c r="SSG293"/>
      <c r="SSH293"/>
      <c r="SSI293"/>
      <c r="SSJ293"/>
      <c r="SSK293"/>
      <c r="SSL293"/>
      <c r="SSM293"/>
      <c r="SSN293"/>
      <c r="SSO293"/>
      <c r="SSP293"/>
      <c r="SSQ293"/>
      <c r="SSR293"/>
      <c r="SSS293"/>
      <c r="SST293"/>
      <c r="SSU293"/>
      <c r="SSV293"/>
      <c r="SSW293"/>
      <c r="SSX293"/>
      <c r="SSY293"/>
      <c r="SSZ293"/>
      <c r="STA293"/>
      <c r="STB293"/>
      <c r="STC293"/>
      <c r="STD293"/>
      <c r="STE293"/>
      <c r="STF293"/>
      <c r="STG293"/>
      <c r="STH293"/>
      <c r="STI293"/>
      <c r="STJ293"/>
      <c r="STK293"/>
      <c r="STL293"/>
      <c r="STM293"/>
      <c r="STN293"/>
      <c r="STO293"/>
      <c r="STP293"/>
      <c r="STQ293"/>
      <c r="STR293"/>
      <c r="STS293"/>
      <c r="STT293"/>
      <c r="STU293"/>
      <c r="STV293"/>
      <c r="STW293"/>
      <c r="STX293"/>
      <c r="STY293"/>
      <c r="STZ293"/>
      <c r="SUA293"/>
      <c r="SUB293"/>
      <c r="SUC293"/>
      <c r="SUD293"/>
      <c r="SUE293"/>
      <c r="SUF293"/>
      <c r="SUG293"/>
      <c r="SUH293"/>
      <c r="SUI293"/>
      <c r="SUJ293"/>
      <c r="SUK293"/>
      <c r="SUL293"/>
      <c r="SUM293"/>
      <c r="SUN293"/>
      <c r="SUO293"/>
      <c r="SUP293"/>
      <c r="SUQ293"/>
      <c r="SUR293"/>
      <c r="SUS293"/>
      <c r="SUT293"/>
      <c r="SUU293"/>
      <c r="SUV293"/>
      <c r="SUW293"/>
      <c r="SUX293"/>
      <c r="SUY293"/>
      <c r="SUZ293"/>
      <c r="SVA293"/>
      <c r="SVB293"/>
      <c r="SVC293"/>
      <c r="SVD293"/>
      <c r="SVE293"/>
      <c r="SVF293"/>
      <c r="SVG293"/>
      <c r="SVH293"/>
      <c r="SVI293"/>
      <c r="SVJ293"/>
      <c r="SVK293"/>
      <c r="SVL293"/>
      <c r="SVM293"/>
      <c r="SVN293"/>
      <c r="SVO293"/>
      <c r="SVP293"/>
      <c r="SVQ293"/>
      <c r="SVR293"/>
      <c r="SVS293"/>
      <c r="SVT293"/>
      <c r="SVU293"/>
      <c r="SVV293"/>
      <c r="SVW293"/>
      <c r="SVX293"/>
      <c r="SVY293"/>
      <c r="SVZ293"/>
      <c r="SWA293"/>
      <c r="SWB293"/>
      <c r="SWC293"/>
      <c r="SWD293"/>
      <c r="SWE293"/>
      <c r="SWF293"/>
      <c r="SWG293"/>
      <c r="SWH293"/>
      <c r="SWI293"/>
      <c r="SWJ293"/>
      <c r="SWK293"/>
      <c r="SWL293"/>
      <c r="SWM293"/>
      <c r="SWN293"/>
      <c r="SWO293"/>
      <c r="SWP293"/>
      <c r="SWQ293"/>
      <c r="SWR293"/>
      <c r="SWS293"/>
      <c r="SWT293"/>
      <c r="SWU293"/>
      <c r="SWV293"/>
      <c r="SWW293"/>
      <c r="SWX293"/>
      <c r="SWY293"/>
      <c r="SWZ293"/>
      <c r="SXA293"/>
      <c r="SXB293"/>
      <c r="SXC293"/>
      <c r="SXD293"/>
      <c r="SXE293"/>
      <c r="SXF293"/>
      <c r="SXG293"/>
      <c r="SXH293"/>
      <c r="SXI293"/>
      <c r="SXJ293"/>
      <c r="SXK293"/>
      <c r="SXL293"/>
      <c r="SXM293"/>
      <c r="SXN293"/>
      <c r="SXO293"/>
      <c r="SXP293"/>
      <c r="SXQ293"/>
      <c r="SXR293"/>
      <c r="SXS293"/>
      <c r="SXT293"/>
      <c r="SXU293"/>
      <c r="SXV293"/>
      <c r="SXW293"/>
      <c r="SXX293"/>
      <c r="SXY293"/>
      <c r="SXZ293"/>
      <c r="SYA293"/>
      <c r="SYB293"/>
      <c r="SYC293"/>
      <c r="SYD293"/>
      <c r="SYE293"/>
      <c r="SYF293"/>
      <c r="SYG293"/>
      <c r="SYH293"/>
      <c r="SYI293"/>
      <c r="SYJ293"/>
      <c r="SYK293"/>
      <c r="SYL293"/>
      <c r="SYM293"/>
      <c r="SYN293"/>
      <c r="SYO293"/>
      <c r="SYP293"/>
      <c r="SYQ293"/>
      <c r="SYR293"/>
      <c r="SYS293"/>
      <c r="SYT293"/>
      <c r="SYU293"/>
      <c r="SYV293"/>
      <c r="SYW293"/>
      <c r="SYX293"/>
      <c r="SYY293"/>
      <c r="SYZ293"/>
      <c r="SZA293"/>
      <c r="SZB293"/>
      <c r="SZC293"/>
      <c r="SZD293"/>
      <c r="SZE293"/>
      <c r="SZF293"/>
      <c r="SZG293"/>
      <c r="SZH293"/>
      <c r="SZI293"/>
      <c r="SZJ293"/>
      <c r="SZK293"/>
      <c r="SZL293"/>
      <c r="SZM293"/>
      <c r="SZN293"/>
      <c r="SZO293"/>
      <c r="SZP293"/>
      <c r="SZQ293"/>
      <c r="SZR293"/>
      <c r="SZS293"/>
      <c r="SZT293"/>
      <c r="SZU293"/>
      <c r="SZV293"/>
      <c r="SZW293"/>
      <c r="SZX293"/>
      <c r="SZY293"/>
      <c r="SZZ293"/>
      <c r="TAA293"/>
      <c r="TAB293"/>
      <c r="TAC293"/>
      <c r="TAD293"/>
      <c r="TAE293"/>
      <c r="TAF293"/>
      <c r="TAG293"/>
      <c r="TAH293"/>
      <c r="TAI293"/>
      <c r="TAJ293"/>
      <c r="TAK293"/>
      <c r="TAL293"/>
      <c r="TAM293"/>
      <c r="TAN293"/>
      <c r="TAO293"/>
      <c r="TAP293"/>
      <c r="TAQ293"/>
      <c r="TAR293"/>
      <c r="TAS293"/>
      <c r="TAT293"/>
      <c r="TAU293"/>
      <c r="TAV293"/>
      <c r="TAW293"/>
      <c r="TAX293"/>
      <c r="TAY293"/>
      <c r="TAZ293"/>
      <c r="TBA293"/>
      <c r="TBB293"/>
      <c r="TBC293"/>
      <c r="TBD293"/>
      <c r="TBE293"/>
      <c r="TBF293"/>
      <c r="TBG293"/>
      <c r="TBH293"/>
      <c r="TBI293"/>
      <c r="TBJ293"/>
      <c r="TBK293"/>
      <c r="TBL293"/>
      <c r="TBM293"/>
      <c r="TBN293"/>
      <c r="TBO293"/>
      <c r="TBP293"/>
      <c r="TBQ293"/>
      <c r="TBR293"/>
      <c r="TBS293"/>
      <c r="TBT293"/>
      <c r="TBU293"/>
      <c r="TBV293"/>
      <c r="TBW293"/>
      <c r="TBX293"/>
      <c r="TBY293"/>
      <c r="TBZ293"/>
      <c r="TCA293"/>
      <c r="TCB293"/>
      <c r="TCC293"/>
      <c r="TCD293"/>
      <c r="TCE293"/>
      <c r="TCF293"/>
      <c r="TCG293"/>
      <c r="TCH293"/>
      <c r="TCI293"/>
      <c r="TCJ293"/>
      <c r="TCK293"/>
      <c r="TCL293"/>
      <c r="TCM293"/>
      <c r="TCN293"/>
      <c r="TCO293"/>
      <c r="TCP293"/>
      <c r="TCQ293"/>
      <c r="TCR293"/>
      <c r="TCS293"/>
      <c r="TCT293"/>
      <c r="TCU293"/>
      <c r="TCV293"/>
      <c r="TCW293"/>
      <c r="TCX293"/>
      <c r="TCY293"/>
      <c r="TCZ293"/>
      <c r="TDA293"/>
      <c r="TDB293"/>
      <c r="TDC293"/>
      <c r="TDD293"/>
      <c r="TDE293"/>
      <c r="TDF293"/>
      <c r="TDG293"/>
      <c r="TDH293"/>
      <c r="TDI293"/>
      <c r="TDJ293"/>
      <c r="TDK293"/>
      <c r="TDL293"/>
      <c r="TDM293"/>
      <c r="TDN293"/>
      <c r="TDO293"/>
      <c r="TDP293"/>
      <c r="TDQ293"/>
      <c r="TDR293"/>
      <c r="TDS293"/>
      <c r="TDT293"/>
      <c r="TDU293"/>
      <c r="TDV293"/>
      <c r="TDW293"/>
      <c r="TDX293"/>
      <c r="TDY293"/>
      <c r="TDZ293"/>
      <c r="TEA293"/>
      <c r="TEB293"/>
      <c r="TEC293"/>
      <c r="TED293"/>
      <c r="TEE293"/>
      <c r="TEF293"/>
      <c r="TEG293"/>
      <c r="TEH293"/>
      <c r="TEI293"/>
      <c r="TEJ293"/>
      <c r="TEK293"/>
      <c r="TEL293"/>
      <c r="TEM293"/>
      <c r="TEN293"/>
      <c r="TEO293"/>
      <c r="TEP293"/>
      <c r="TEQ293"/>
      <c r="TER293"/>
      <c r="TES293"/>
      <c r="TET293"/>
      <c r="TEU293"/>
      <c r="TEV293"/>
      <c r="TEW293"/>
      <c r="TEX293"/>
      <c r="TEY293"/>
      <c r="TEZ293"/>
      <c r="TFA293"/>
      <c r="TFB293"/>
      <c r="TFC293"/>
      <c r="TFD293"/>
      <c r="TFE293"/>
      <c r="TFF293"/>
      <c r="TFG293"/>
      <c r="TFH293"/>
      <c r="TFI293"/>
      <c r="TFJ293"/>
      <c r="TFK293"/>
      <c r="TFL293"/>
      <c r="TFM293"/>
      <c r="TFN293"/>
      <c r="TFO293"/>
      <c r="TFP293"/>
      <c r="TFQ293"/>
      <c r="TFR293"/>
      <c r="TFS293"/>
      <c r="TFT293"/>
      <c r="TFU293"/>
      <c r="TFV293"/>
      <c r="TFW293"/>
      <c r="TFX293"/>
      <c r="TFY293"/>
      <c r="TFZ293"/>
      <c r="TGA293"/>
      <c r="TGB293"/>
      <c r="TGC293"/>
      <c r="TGD293"/>
      <c r="TGE293"/>
      <c r="TGF293"/>
      <c r="TGG293"/>
      <c r="TGH293"/>
      <c r="TGI293"/>
      <c r="TGJ293"/>
      <c r="TGK293"/>
      <c r="TGL293"/>
      <c r="TGM293"/>
      <c r="TGN293"/>
      <c r="TGO293"/>
      <c r="TGP293"/>
      <c r="TGQ293"/>
      <c r="TGR293"/>
      <c r="TGS293"/>
      <c r="TGT293"/>
      <c r="TGU293"/>
      <c r="TGV293"/>
      <c r="TGW293"/>
      <c r="TGX293"/>
      <c r="TGY293"/>
      <c r="TGZ293"/>
      <c r="THA293"/>
      <c r="THB293"/>
      <c r="THC293"/>
      <c r="THD293"/>
      <c r="THE293"/>
      <c r="THF293"/>
      <c r="THG293"/>
      <c r="THH293"/>
      <c r="THI293"/>
      <c r="THJ293"/>
      <c r="THK293"/>
      <c r="THL293"/>
      <c r="THM293"/>
      <c r="THN293"/>
      <c r="THO293"/>
      <c r="THP293"/>
      <c r="THQ293"/>
      <c r="THR293"/>
      <c r="THS293"/>
      <c r="THT293"/>
      <c r="THU293"/>
      <c r="THV293"/>
      <c r="THW293"/>
      <c r="THX293"/>
      <c r="THY293"/>
      <c r="THZ293"/>
      <c r="TIA293"/>
      <c r="TIB293"/>
      <c r="TIC293"/>
      <c r="TID293"/>
      <c r="TIE293"/>
      <c r="TIF293"/>
      <c r="TIG293"/>
      <c r="TIH293"/>
      <c r="TII293"/>
      <c r="TIJ293"/>
      <c r="TIK293"/>
      <c r="TIL293"/>
      <c r="TIM293"/>
      <c r="TIN293"/>
      <c r="TIO293"/>
      <c r="TIP293"/>
      <c r="TIQ293"/>
      <c r="TIR293"/>
      <c r="TIS293"/>
      <c r="TIT293"/>
      <c r="TIU293"/>
      <c r="TIV293"/>
      <c r="TIW293"/>
      <c r="TIX293"/>
      <c r="TIY293"/>
      <c r="TIZ293"/>
      <c r="TJA293"/>
      <c r="TJB293"/>
      <c r="TJC293"/>
      <c r="TJD293"/>
      <c r="TJE293"/>
      <c r="TJF293"/>
      <c r="TJG293"/>
      <c r="TJH293"/>
      <c r="TJI293"/>
      <c r="TJJ293"/>
      <c r="TJK293"/>
      <c r="TJL293"/>
      <c r="TJM293"/>
      <c r="TJN293"/>
      <c r="TJO293"/>
      <c r="TJP293"/>
      <c r="TJQ293"/>
      <c r="TJR293"/>
      <c r="TJS293"/>
      <c r="TJT293"/>
      <c r="TJU293"/>
      <c r="TJV293"/>
      <c r="TJW293"/>
      <c r="TJX293"/>
      <c r="TJY293"/>
      <c r="TJZ293"/>
      <c r="TKA293"/>
      <c r="TKB293"/>
      <c r="TKC293"/>
      <c r="TKD293"/>
      <c r="TKE293"/>
      <c r="TKF293"/>
      <c r="TKG293"/>
      <c r="TKH293"/>
      <c r="TKI293"/>
      <c r="TKJ293"/>
      <c r="TKK293"/>
      <c r="TKL293"/>
      <c r="TKM293"/>
      <c r="TKN293"/>
      <c r="TKO293"/>
      <c r="TKP293"/>
      <c r="TKQ293"/>
      <c r="TKR293"/>
      <c r="TKS293"/>
      <c r="TKT293"/>
      <c r="TKU293"/>
      <c r="TKV293"/>
      <c r="TKW293"/>
      <c r="TKX293"/>
      <c r="TKY293"/>
      <c r="TKZ293"/>
      <c r="TLA293"/>
      <c r="TLB293"/>
      <c r="TLC293"/>
      <c r="TLD293"/>
      <c r="TLE293"/>
      <c r="TLF293"/>
      <c r="TLG293"/>
      <c r="TLH293"/>
      <c r="TLI293"/>
      <c r="TLJ293"/>
      <c r="TLK293"/>
      <c r="TLL293"/>
      <c r="TLM293"/>
      <c r="TLN293"/>
      <c r="TLO293"/>
      <c r="TLP293"/>
      <c r="TLQ293"/>
      <c r="TLR293"/>
      <c r="TLS293"/>
      <c r="TLT293"/>
      <c r="TLU293"/>
      <c r="TLV293"/>
      <c r="TLW293"/>
      <c r="TLX293"/>
      <c r="TLY293"/>
      <c r="TLZ293"/>
      <c r="TMA293"/>
      <c r="TMB293"/>
      <c r="TMC293"/>
      <c r="TMD293"/>
      <c r="TME293"/>
      <c r="TMF293"/>
      <c r="TMG293"/>
      <c r="TMH293"/>
      <c r="TMI293"/>
      <c r="TMJ293"/>
      <c r="TMK293"/>
      <c r="TML293"/>
      <c r="TMM293"/>
      <c r="TMN293"/>
      <c r="TMO293"/>
      <c r="TMP293"/>
      <c r="TMQ293"/>
      <c r="TMR293"/>
      <c r="TMS293"/>
      <c r="TMT293"/>
      <c r="TMU293"/>
      <c r="TMV293"/>
      <c r="TMW293"/>
      <c r="TMX293"/>
      <c r="TMY293"/>
      <c r="TMZ293"/>
      <c r="TNA293"/>
      <c r="TNB293"/>
      <c r="TNC293"/>
      <c r="TND293"/>
      <c r="TNE293"/>
      <c r="TNF293"/>
      <c r="TNG293"/>
      <c r="TNH293"/>
      <c r="TNI293"/>
      <c r="TNJ293"/>
      <c r="TNK293"/>
      <c r="TNL293"/>
      <c r="TNM293"/>
      <c r="TNN293"/>
      <c r="TNO293"/>
      <c r="TNP293"/>
      <c r="TNQ293"/>
      <c r="TNR293"/>
      <c r="TNS293"/>
      <c r="TNT293"/>
      <c r="TNU293"/>
      <c r="TNV293"/>
      <c r="TNW293"/>
      <c r="TNX293"/>
      <c r="TNY293"/>
      <c r="TNZ293"/>
      <c r="TOA293"/>
      <c r="TOB293"/>
      <c r="TOC293"/>
      <c r="TOD293"/>
      <c r="TOE293"/>
      <c r="TOF293"/>
      <c r="TOG293"/>
      <c r="TOH293"/>
      <c r="TOI293"/>
      <c r="TOJ293"/>
      <c r="TOK293"/>
      <c r="TOL293"/>
      <c r="TOM293"/>
      <c r="TON293"/>
      <c r="TOO293"/>
      <c r="TOP293"/>
      <c r="TOQ293"/>
      <c r="TOR293"/>
      <c r="TOS293"/>
      <c r="TOT293"/>
      <c r="TOU293"/>
      <c r="TOV293"/>
      <c r="TOW293"/>
      <c r="TOX293"/>
      <c r="TOY293"/>
      <c r="TOZ293"/>
      <c r="TPA293"/>
      <c r="TPB293"/>
      <c r="TPC293"/>
      <c r="TPD293"/>
      <c r="TPE293"/>
      <c r="TPF293"/>
      <c r="TPG293"/>
      <c r="TPH293"/>
      <c r="TPI293"/>
      <c r="TPJ293"/>
      <c r="TPK293"/>
      <c r="TPL293"/>
      <c r="TPM293"/>
      <c r="TPN293"/>
      <c r="TPO293"/>
      <c r="TPP293"/>
      <c r="TPQ293"/>
      <c r="TPR293"/>
      <c r="TPS293"/>
      <c r="TPT293"/>
      <c r="TPU293"/>
      <c r="TPV293"/>
      <c r="TPW293"/>
      <c r="TPX293"/>
      <c r="TPY293"/>
      <c r="TPZ293"/>
      <c r="TQA293"/>
      <c r="TQB293"/>
      <c r="TQC293"/>
      <c r="TQD293"/>
      <c r="TQE293"/>
      <c r="TQF293"/>
      <c r="TQG293"/>
      <c r="TQH293"/>
      <c r="TQI293"/>
      <c r="TQJ293"/>
      <c r="TQK293"/>
      <c r="TQL293"/>
      <c r="TQM293"/>
      <c r="TQN293"/>
      <c r="TQO293"/>
      <c r="TQP293"/>
      <c r="TQQ293"/>
      <c r="TQR293"/>
      <c r="TQS293"/>
      <c r="TQT293"/>
      <c r="TQU293"/>
      <c r="TQV293"/>
      <c r="TQW293"/>
      <c r="TQX293"/>
      <c r="TQY293"/>
      <c r="TQZ293"/>
      <c r="TRA293"/>
      <c r="TRB293"/>
      <c r="TRC293"/>
      <c r="TRD293"/>
      <c r="TRE293"/>
      <c r="TRF293"/>
      <c r="TRG293"/>
      <c r="TRH293"/>
      <c r="TRI293"/>
      <c r="TRJ293"/>
      <c r="TRK293"/>
      <c r="TRL293"/>
      <c r="TRM293"/>
      <c r="TRN293"/>
      <c r="TRO293"/>
      <c r="TRP293"/>
      <c r="TRQ293"/>
      <c r="TRR293"/>
      <c r="TRS293"/>
      <c r="TRT293"/>
      <c r="TRU293"/>
      <c r="TRV293"/>
      <c r="TRW293"/>
      <c r="TRX293"/>
      <c r="TRY293"/>
      <c r="TRZ293"/>
      <c r="TSA293"/>
      <c r="TSB293"/>
      <c r="TSC293"/>
      <c r="TSD293"/>
      <c r="TSE293"/>
      <c r="TSF293"/>
      <c r="TSG293"/>
      <c r="TSH293"/>
      <c r="TSI293"/>
      <c r="TSJ293"/>
      <c r="TSK293"/>
      <c r="TSL293"/>
      <c r="TSM293"/>
      <c r="TSN293"/>
      <c r="TSO293"/>
      <c r="TSP293"/>
      <c r="TSQ293"/>
      <c r="TSR293"/>
      <c r="TSS293"/>
      <c r="TST293"/>
      <c r="TSU293"/>
      <c r="TSV293"/>
      <c r="TSW293"/>
      <c r="TSX293"/>
      <c r="TSY293"/>
      <c r="TSZ293"/>
      <c r="TTA293"/>
      <c r="TTB293"/>
      <c r="TTC293"/>
      <c r="TTD293"/>
      <c r="TTE293"/>
      <c r="TTF293"/>
      <c r="TTG293"/>
      <c r="TTH293"/>
      <c r="TTI293"/>
      <c r="TTJ293"/>
      <c r="TTK293"/>
      <c r="TTL293"/>
      <c r="TTM293"/>
      <c r="TTN293"/>
      <c r="TTO293"/>
      <c r="TTP293"/>
      <c r="TTQ293"/>
      <c r="TTR293"/>
      <c r="TTS293"/>
      <c r="TTT293"/>
      <c r="TTU293"/>
      <c r="TTV293"/>
      <c r="TTW293"/>
      <c r="TTX293"/>
      <c r="TTY293"/>
      <c r="TTZ293"/>
      <c r="TUA293"/>
      <c r="TUB293"/>
      <c r="TUC293"/>
      <c r="TUD293"/>
      <c r="TUE293"/>
      <c r="TUF293"/>
      <c r="TUG293"/>
      <c r="TUH293"/>
      <c r="TUI293"/>
      <c r="TUJ293"/>
      <c r="TUK293"/>
      <c r="TUL293"/>
      <c r="TUM293"/>
      <c r="TUN293"/>
      <c r="TUO293"/>
      <c r="TUP293"/>
      <c r="TUQ293"/>
      <c r="TUR293"/>
      <c r="TUS293"/>
      <c r="TUT293"/>
      <c r="TUU293"/>
      <c r="TUV293"/>
      <c r="TUW293"/>
      <c r="TUX293"/>
      <c r="TUY293"/>
      <c r="TUZ293"/>
      <c r="TVA293"/>
      <c r="TVB293"/>
      <c r="TVC293"/>
      <c r="TVD293"/>
      <c r="TVE293"/>
      <c r="TVF293"/>
      <c r="TVG293"/>
      <c r="TVH293"/>
      <c r="TVI293"/>
      <c r="TVJ293"/>
      <c r="TVK293"/>
      <c r="TVL293"/>
      <c r="TVM293"/>
      <c r="TVN293"/>
      <c r="TVO293"/>
      <c r="TVP293"/>
      <c r="TVQ293"/>
      <c r="TVR293"/>
      <c r="TVS293"/>
      <c r="TVT293"/>
      <c r="TVU293"/>
      <c r="TVV293"/>
      <c r="TVW293"/>
      <c r="TVX293"/>
      <c r="TVY293"/>
      <c r="TVZ293"/>
      <c r="TWA293"/>
      <c r="TWB293"/>
      <c r="TWC293"/>
      <c r="TWD293"/>
      <c r="TWE293"/>
      <c r="TWF293"/>
      <c r="TWG293"/>
      <c r="TWH293"/>
      <c r="TWI293"/>
      <c r="TWJ293"/>
      <c r="TWK293"/>
      <c r="TWL293"/>
      <c r="TWM293"/>
      <c r="TWN293"/>
      <c r="TWO293"/>
      <c r="TWP293"/>
      <c r="TWQ293"/>
      <c r="TWR293"/>
      <c r="TWS293"/>
      <c r="TWT293"/>
      <c r="TWU293"/>
      <c r="TWV293"/>
      <c r="TWW293"/>
      <c r="TWX293"/>
      <c r="TWY293"/>
      <c r="TWZ293"/>
      <c r="TXA293"/>
      <c r="TXB293"/>
      <c r="TXC293"/>
      <c r="TXD293"/>
      <c r="TXE293"/>
      <c r="TXF293"/>
      <c r="TXG293"/>
      <c r="TXH293"/>
      <c r="TXI293"/>
      <c r="TXJ293"/>
      <c r="TXK293"/>
      <c r="TXL293"/>
      <c r="TXM293"/>
      <c r="TXN293"/>
      <c r="TXO293"/>
      <c r="TXP293"/>
      <c r="TXQ293"/>
      <c r="TXR293"/>
      <c r="TXS293"/>
      <c r="TXT293"/>
      <c r="TXU293"/>
      <c r="TXV293"/>
      <c r="TXW293"/>
      <c r="TXX293"/>
      <c r="TXY293"/>
      <c r="TXZ293"/>
      <c r="TYA293"/>
      <c r="TYB293"/>
      <c r="TYC293"/>
      <c r="TYD293"/>
      <c r="TYE293"/>
      <c r="TYF293"/>
      <c r="TYG293"/>
      <c r="TYH293"/>
      <c r="TYI293"/>
      <c r="TYJ293"/>
      <c r="TYK293"/>
      <c r="TYL293"/>
      <c r="TYM293"/>
      <c r="TYN293"/>
      <c r="TYO293"/>
      <c r="TYP293"/>
      <c r="TYQ293"/>
      <c r="TYR293"/>
      <c r="TYS293"/>
      <c r="TYT293"/>
      <c r="TYU293"/>
      <c r="TYV293"/>
      <c r="TYW293"/>
      <c r="TYX293"/>
      <c r="TYY293"/>
      <c r="TYZ293"/>
      <c r="TZA293"/>
      <c r="TZB293"/>
      <c r="TZC293"/>
      <c r="TZD293"/>
      <c r="TZE293"/>
      <c r="TZF293"/>
      <c r="TZG293"/>
      <c r="TZH293"/>
      <c r="TZI293"/>
      <c r="TZJ293"/>
      <c r="TZK293"/>
      <c r="TZL293"/>
      <c r="TZM293"/>
      <c r="TZN293"/>
      <c r="TZO293"/>
      <c r="TZP293"/>
      <c r="TZQ293"/>
      <c r="TZR293"/>
      <c r="TZS293"/>
      <c r="TZT293"/>
      <c r="TZU293"/>
      <c r="TZV293"/>
      <c r="TZW293"/>
      <c r="TZX293"/>
      <c r="TZY293"/>
      <c r="TZZ293"/>
      <c r="UAA293"/>
      <c r="UAB293"/>
      <c r="UAC293"/>
      <c r="UAD293"/>
      <c r="UAE293"/>
      <c r="UAF293"/>
      <c r="UAG293"/>
      <c r="UAH293"/>
      <c r="UAI293"/>
      <c r="UAJ293"/>
      <c r="UAK293"/>
      <c r="UAL293"/>
      <c r="UAM293"/>
      <c r="UAN293"/>
      <c r="UAO293"/>
      <c r="UAP293"/>
      <c r="UAQ293"/>
      <c r="UAR293"/>
      <c r="UAS293"/>
      <c r="UAT293"/>
      <c r="UAU293"/>
      <c r="UAV293"/>
      <c r="UAW293"/>
      <c r="UAX293"/>
      <c r="UAY293"/>
      <c r="UAZ293"/>
      <c r="UBA293"/>
      <c r="UBB293"/>
      <c r="UBC293"/>
      <c r="UBD293"/>
      <c r="UBE293"/>
      <c r="UBF293"/>
      <c r="UBG293"/>
      <c r="UBH293"/>
      <c r="UBI293"/>
      <c r="UBJ293"/>
      <c r="UBK293"/>
      <c r="UBL293"/>
      <c r="UBM293"/>
      <c r="UBN293"/>
      <c r="UBO293"/>
      <c r="UBP293"/>
      <c r="UBQ293"/>
      <c r="UBR293"/>
      <c r="UBS293"/>
      <c r="UBT293"/>
      <c r="UBU293"/>
      <c r="UBV293"/>
      <c r="UBW293"/>
      <c r="UBX293"/>
      <c r="UBY293"/>
      <c r="UBZ293"/>
      <c r="UCA293"/>
      <c r="UCB293"/>
      <c r="UCC293"/>
      <c r="UCD293"/>
      <c r="UCE293"/>
      <c r="UCF293"/>
      <c r="UCG293"/>
      <c r="UCH293"/>
      <c r="UCI293"/>
      <c r="UCJ293"/>
      <c r="UCK293"/>
      <c r="UCL293"/>
      <c r="UCM293"/>
      <c r="UCN293"/>
      <c r="UCO293"/>
      <c r="UCP293"/>
      <c r="UCQ293"/>
      <c r="UCR293"/>
      <c r="UCS293"/>
      <c r="UCT293"/>
      <c r="UCU293"/>
      <c r="UCV293"/>
      <c r="UCW293"/>
      <c r="UCX293"/>
      <c r="UCY293"/>
      <c r="UCZ293"/>
      <c r="UDA293"/>
      <c r="UDB293"/>
      <c r="UDC293"/>
      <c r="UDD293"/>
      <c r="UDE293"/>
      <c r="UDF293"/>
      <c r="UDG293"/>
      <c r="UDH293"/>
      <c r="UDI293"/>
      <c r="UDJ293"/>
      <c r="UDK293"/>
      <c r="UDL293"/>
      <c r="UDM293"/>
      <c r="UDN293"/>
      <c r="UDO293"/>
      <c r="UDP293"/>
      <c r="UDQ293"/>
      <c r="UDR293"/>
      <c r="UDS293"/>
      <c r="UDT293"/>
      <c r="UDU293"/>
      <c r="UDV293"/>
      <c r="UDW293"/>
      <c r="UDX293"/>
      <c r="UDY293"/>
      <c r="UDZ293"/>
      <c r="UEA293"/>
      <c r="UEB293"/>
      <c r="UEC293"/>
      <c r="UED293"/>
      <c r="UEE293"/>
      <c r="UEF293"/>
      <c r="UEG293"/>
      <c r="UEH293"/>
      <c r="UEI293"/>
      <c r="UEJ293"/>
      <c r="UEK293"/>
      <c r="UEL293"/>
      <c r="UEM293"/>
      <c r="UEN293"/>
      <c r="UEO293"/>
      <c r="UEP293"/>
      <c r="UEQ293"/>
      <c r="UER293"/>
      <c r="UES293"/>
      <c r="UET293"/>
      <c r="UEU293"/>
      <c r="UEV293"/>
      <c r="UEW293"/>
      <c r="UEX293"/>
      <c r="UEY293"/>
      <c r="UEZ293"/>
      <c r="UFA293"/>
      <c r="UFB293"/>
      <c r="UFC293"/>
      <c r="UFD293"/>
      <c r="UFE293"/>
      <c r="UFF293"/>
      <c r="UFG293"/>
      <c r="UFH293"/>
      <c r="UFI293"/>
      <c r="UFJ293"/>
      <c r="UFK293"/>
      <c r="UFL293"/>
      <c r="UFM293"/>
      <c r="UFN293"/>
      <c r="UFO293"/>
      <c r="UFP293"/>
      <c r="UFQ293"/>
      <c r="UFR293"/>
      <c r="UFS293"/>
      <c r="UFT293"/>
      <c r="UFU293"/>
      <c r="UFV293"/>
      <c r="UFW293"/>
      <c r="UFX293"/>
      <c r="UFY293"/>
      <c r="UFZ293"/>
      <c r="UGA293"/>
      <c r="UGB293"/>
      <c r="UGC293"/>
      <c r="UGD293"/>
      <c r="UGE293"/>
      <c r="UGF293"/>
      <c r="UGG293"/>
      <c r="UGH293"/>
      <c r="UGI293"/>
      <c r="UGJ293"/>
      <c r="UGK293"/>
      <c r="UGL293"/>
      <c r="UGM293"/>
      <c r="UGN293"/>
      <c r="UGO293"/>
      <c r="UGP293"/>
      <c r="UGQ293"/>
      <c r="UGR293"/>
      <c r="UGS293"/>
      <c r="UGT293"/>
      <c r="UGU293"/>
      <c r="UGV293"/>
      <c r="UGW293"/>
      <c r="UGX293"/>
      <c r="UGY293"/>
      <c r="UGZ293"/>
      <c r="UHA293"/>
      <c r="UHB293"/>
      <c r="UHC293"/>
      <c r="UHD293"/>
      <c r="UHE293"/>
      <c r="UHF293"/>
      <c r="UHG293"/>
      <c r="UHH293"/>
      <c r="UHI293"/>
      <c r="UHJ293"/>
      <c r="UHK293"/>
      <c r="UHL293"/>
      <c r="UHM293"/>
      <c r="UHN293"/>
      <c r="UHO293"/>
      <c r="UHP293"/>
      <c r="UHQ293"/>
      <c r="UHR293"/>
      <c r="UHS293"/>
      <c r="UHT293"/>
      <c r="UHU293"/>
      <c r="UHV293"/>
      <c r="UHW293"/>
      <c r="UHX293"/>
      <c r="UHY293"/>
      <c r="UHZ293"/>
      <c r="UIA293"/>
      <c r="UIB293"/>
      <c r="UIC293"/>
      <c r="UID293"/>
      <c r="UIE293"/>
      <c r="UIF293"/>
      <c r="UIG293"/>
      <c r="UIH293"/>
      <c r="UII293"/>
      <c r="UIJ293"/>
      <c r="UIK293"/>
      <c r="UIL293"/>
      <c r="UIM293"/>
      <c r="UIN293"/>
      <c r="UIO293"/>
      <c r="UIP293"/>
      <c r="UIQ293"/>
      <c r="UIR293"/>
      <c r="UIS293"/>
      <c r="UIT293"/>
      <c r="UIU293"/>
      <c r="UIV293"/>
      <c r="UIW293"/>
      <c r="UIX293"/>
      <c r="UIY293"/>
      <c r="UIZ293"/>
      <c r="UJA293"/>
      <c r="UJB293"/>
      <c r="UJC293"/>
      <c r="UJD293"/>
      <c r="UJE293"/>
      <c r="UJF293"/>
      <c r="UJG293"/>
      <c r="UJH293"/>
      <c r="UJI293"/>
      <c r="UJJ293"/>
      <c r="UJK293"/>
      <c r="UJL293"/>
      <c r="UJM293"/>
      <c r="UJN293"/>
      <c r="UJO293"/>
      <c r="UJP293"/>
      <c r="UJQ293"/>
      <c r="UJR293"/>
      <c r="UJS293"/>
      <c r="UJT293"/>
      <c r="UJU293"/>
      <c r="UJV293"/>
      <c r="UJW293"/>
      <c r="UJX293"/>
      <c r="UJY293"/>
      <c r="UJZ293"/>
      <c r="UKA293"/>
      <c r="UKB293"/>
      <c r="UKC293"/>
      <c r="UKD293"/>
      <c r="UKE293"/>
      <c r="UKF293"/>
      <c r="UKG293"/>
      <c r="UKH293"/>
      <c r="UKI293"/>
      <c r="UKJ293"/>
      <c r="UKK293"/>
      <c r="UKL293"/>
      <c r="UKM293"/>
      <c r="UKN293"/>
      <c r="UKO293"/>
      <c r="UKP293"/>
      <c r="UKQ293"/>
      <c r="UKR293"/>
      <c r="UKS293"/>
      <c r="UKT293"/>
      <c r="UKU293"/>
      <c r="UKV293"/>
      <c r="UKW293"/>
      <c r="UKX293"/>
      <c r="UKY293"/>
      <c r="UKZ293"/>
      <c r="ULA293"/>
      <c r="ULB293"/>
      <c r="ULC293"/>
      <c r="ULD293"/>
      <c r="ULE293"/>
      <c r="ULF293"/>
      <c r="ULG293"/>
      <c r="ULH293"/>
      <c r="ULI293"/>
      <c r="ULJ293"/>
      <c r="ULK293"/>
      <c r="ULL293"/>
      <c r="ULM293"/>
      <c r="ULN293"/>
      <c r="ULO293"/>
      <c r="ULP293"/>
      <c r="ULQ293"/>
      <c r="ULR293"/>
      <c r="ULS293"/>
      <c r="ULT293"/>
      <c r="ULU293"/>
      <c r="ULV293"/>
      <c r="ULW293"/>
      <c r="ULX293"/>
      <c r="ULY293"/>
      <c r="ULZ293"/>
      <c r="UMA293"/>
      <c r="UMB293"/>
      <c r="UMC293"/>
      <c r="UMD293"/>
      <c r="UME293"/>
      <c r="UMF293"/>
      <c r="UMG293"/>
      <c r="UMH293"/>
      <c r="UMI293"/>
      <c r="UMJ293"/>
      <c r="UMK293"/>
      <c r="UML293"/>
      <c r="UMM293"/>
      <c r="UMN293"/>
      <c r="UMO293"/>
      <c r="UMP293"/>
      <c r="UMQ293"/>
      <c r="UMR293"/>
      <c r="UMS293"/>
      <c r="UMT293"/>
      <c r="UMU293"/>
      <c r="UMV293"/>
      <c r="UMW293"/>
      <c r="UMX293"/>
      <c r="UMY293"/>
      <c r="UMZ293"/>
      <c r="UNA293"/>
      <c r="UNB293"/>
      <c r="UNC293"/>
      <c r="UND293"/>
      <c r="UNE293"/>
      <c r="UNF293"/>
      <c r="UNG293"/>
      <c r="UNH293"/>
      <c r="UNI293"/>
      <c r="UNJ293"/>
      <c r="UNK293"/>
      <c r="UNL293"/>
      <c r="UNM293"/>
      <c r="UNN293"/>
      <c r="UNO293"/>
      <c r="UNP293"/>
      <c r="UNQ293"/>
      <c r="UNR293"/>
      <c r="UNS293"/>
      <c r="UNT293"/>
      <c r="UNU293"/>
      <c r="UNV293"/>
      <c r="UNW293"/>
      <c r="UNX293"/>
      <c r="UNY293"/>
      <c r="UNZ293"/>
      <c r="UOA293"/>
      <c r="UOB293"/>
      <c r="UOC293"/>
      <c r="UOD293"/>
      <c r="UOE293"/>
      <c r="UOF293"/>
      <c r="UOG293"/>
      <c r="UOH293"/>
      <c r="UOI293"/>
      <c r="UOJ293"/>
      <c r="UOK293"/>
      <c r="UOL293"/>
      <c r="UOM293"/>
      <c r="UON293"/>
      <c r="UOO293"/>
      <c r="UOP293"/>
      <c r="UOQ293"/>
      <c r="UOR293"/>
      <c r="UOS293"/>
      <c r="UOT293"/>
      <c r="UOU293"/>
      <c r="UOV293"/>
      <c r="UOW293"/>
      <c r="UOX293"/>
      <c r="UOY293"/>
      <c r="UOZ293"/>
      <c r="UPA293"/>
      <c r="UPB293"/>
      <c r="UPC293"/>
      <c r="UPD293"/>
      <c r="UPE293"/>
      <c r="UPF293"/>
      <c r="UPG293"/>
      <c r="UPH293"/>
      <c r="UPI293"/>
      <c r="UPJ293"/>
      <c r="UPK293"/>
      <c r="UPL293"/>
      <c r="UPM293"/>
      <c r="UPN293"/>
      <c r="UPO293"/>
      <c r="UPP293"/>
      <c r="UPQ293"/>
      <c r="UPR293"/>
      <c r="UPS293"/>
      <c r="UPT293"/>
      <c r="UPU293"/>
      <c r="UPV293"/>
      <c r="UPW293"/>
      <c r="UPX293"/>
      <c r="UPY293"/>
      <c r="UPZ293"/>
      <c r="UQA293"/>
      <c r="UQB293"/>
      <c r="UQC293"/>
      <c r="UQD293"/>
      <c r="UQE293"/>
      <c r="UQF293"/>
      <c r="UQG293"/>
      <c r="UQH293"/>
      <c r="UQI293"/>
      <c r="UQJ293"/>
      <c r="UQK293"/>
      <c r="UQL293"/>
      <c r="UQM293"/>
      <c r="UQN293"/>
      <c r="UQO293"/>
      <c r="UQP293"/>
      <c r="UQQ293"/>
      <c r="UQR293"/>
      <c r="UQS293"/>
      <c r="UQT293"/>
      <c r="UQU293"/>
      <c r="UQV293"/>
      <c r="UQW293"/>
      <c r="UQX293"/>
      <c r="UQY293"/>
      <c r="UQZ293"/>
      <c r="URA293"/>
      <c r="URB293"/>
      <c r="URC293"/>
      <c r="URD293"/>
      <c r="URE293"/>
      <c r="URF293"/>
      <c r="URG293"/>
      <c r="URH293"/>
      <c r="URI293"/>
      <c r="URJ293"/>
      <c r="URK293"/>
      <c r="URL293"/>
      <c r="URM293"/>
      <c r="URN293"/>
      <c r="URO293"/>
      <c r="URP293"/>
      <c r="URQ293"/>
      <c r="URR293"/>
      <c r="URS293"/>
      <c r="URT293"/>
      <c r="URU293"/>
      <c r="URV293"/>
      <c r="URW293"/>
      <c r="URX293"/>
      <c r="URY293"/>
      <c r="URZ293"/>
      <c r="USA293"/>
      <c r="USB293"/>
      <c r="USC293"/>
      <c r="USD293"/>
      <c r="USE293"/>
      <c r="USF293"/>
      <c r="USG293"/>
      <c r="USH293"/>
      <c r="USI293"/>
      <c r="USJ293"/>
      <c r="USK293"/>
      <c r="USL293"/>
      <c r="USM293"/>
      <c r="USN293"/>
      <c r="USO293"/>
      <c r="USP293"/>
      <c r="USQ293"/>
      <c r="USR293"/>
      <c r="USS293"/>
      <c r="UST293"/>
      <c r="USU293"/>
      <c r="USV293"/>
      <c r="USW293"/>
      <c r="USX293"/>
      <c r="USY293"/>
      <c r="USZ293"/>
      <c r="UTA293"/>
      <c r="UTB293"/>
      <c r="UTC293"/>
      <c r="UTD293"/>
      <c r="UTE293"/>
      <c r="UTF293"/>
      <c r="UTG293"/>
      <c r="UTH293"/>
      <c r="UTI293"/>
      <c r="UTJ293"/>
      <c r="UTK293"/>
      <c r="UTL293"/>
      <c r="UTM293"/>
      <c r="UTN293"/>
      <c r="UTO293"/>
      <c r="UTP293"/>
      <c r="UTQ293"/>
      <c r="UTR293"/>
      <c r="UTS293"/>
      <c r="UTT293"/>
      <c r="UTU293"/>
      <c r="UTV293"/>
      <c r="UTW293"/>
      <c r="UTX293"/>
      <c r="UTY293"/>
      <c r="UTZ293"/>
      <c r="UUA293"/>
      <c r="UUB293"/>
      <c r="UUC293"/>
      <c r="UUD293"/>
      <c r="UUE293"/>
      <c r="UUF293"/>
      <c r="UUG293"/>
      <c r="UUH293"/>
      <c r="UUI293"/>
      <c r="UUJ293"/>
      <c r="UUK293"/>
      <c r="UUL293"/>
      <c r="UUM293"/>
      <c r="UUN293"/>
      <c r="UUO293"/>
      <c r="UUP293"/>
      <c r="UUQ293"/>
      <c r="UUR293"/>
      <c r="UUS293"/>
      <c r="UUT293"/>
      <c r="UUU293"/>
      <c r="UUV293"/>
      <c r="UUW293"/>
      <c r="UUX293"/>
      <c r="UUY293"/>
      <c r="UUZ293"/>
      <c r="UVA293"/>
      <c r="UVB293"/>
      <c r="UVC293"/>
      <c r="UVD293"/>
      <c r="UVE293"/>
      <c r="UVF293"/>
      <c r="UVG293"/>
      <c r="UVH293"/>
      <c r="UVI293"/>
      <c r="UVJ293"/>
      <c r="UVK293"/>
      <c r="UVL293"/>
      <c r="UVM293"/>
      <c r="UVN293"/>
      <c r="UVO293"/>
      <c r="UVP293"/>
      <c r="UVQ293"/>
      <c r="UVR293"/>
      <c r="UVS293"/>
      <c r="UVT293"/>
      <c r="UVU293"/>
      <c r="UVV293"/>
      <c r="UVW293"/>
      <c r="UVX293"/>
      <c r="UVY293"/>
      <c r="UVZ293"/>
      <c r="UWA293"/>
      <c r="UWB293"/>
      <c r="UWC293"/>
      <c r="UWD293"/>
      <c r="UWE293"/>
      <c r="UWF293"/>
      <c r="UWG293"/>
      <c r="UWH293"/>
      <c r="UWI293"/>
      <c r="UWJ293"/>
      <c r="UWK293"/>
      <c r="UWL293"/>
      <c r="UWM293"/>
      <c r="UWN293"/>
      <c r="UWO293"/>
      <c r="UWP293"/>
      <c r="UWQ293"/>
      <c r="UWR293"/>
      <c r="UWS293"/>
      <c r="UWT293"/>
      <c r="UWU293"/>
      <c r="UWV293"/>
      <c r="UWW293"/>
      <c r="UWX293"/>
      <c r="UWY293"/>
      <c r="UWZ293"/>
      <c r="UXA293"/>
      <c r="UXB293"/>
      <c r="UXC293"/>
      <c r="UXD293"/>
      <c r="UXE293"/>
      <c r="UXF293"/>
      <c r="UXG293"/>
      <c r="UXH293"/>
      <c r="UXI293"/>
      <c r="UXJ293"/>
      <c r="UXK293"/>
      <c r="UXL293"/>
      <c r="UXM293"/>
      <c r="UXN293"/>
      <c r="UXO293"/>
      <c r="UXP293"/>
      <c r="UXQ293"/>
      <c r="UXR293"/>
      <c r="UXS293"/>
      <c r="UXT293"/>
      <c r="UXU293"/>
      <c r="UXV293"/>
      <c r="UXW293"/>
      <c r="UXX293"/>
      <c r="UXY293"/>
      <c r="UXZ293"/>
      <c r="UYA293"/>
      <c r="UYB293"/>
      <c r="UYC293"/>
      <c r="UYD293"/>
      <c r="UYE293"/>
      <c r="UYF293"/>
      <c r="UYG293"/>
      <c r="UYH293"/>
      <c r="UYI293"/>
      <c r="UYJ293"/>
      <c r="UYK293"/>
      <c r="UYL293"/>
      <c r="UYM293"/>
      <c r="UYN293"/>
      <c r="UYO293"/>
      <c r="UYP293"/>
      <c r="UYQ293"/>
      <c r="UYR293"/>
      <c r="UYS293"/>
      <c r="UYT293"/>
      <c r="UYU293"/>
      <c r="UYV293"/>
      <c r="UYW293"/>
      <c r="UYX293"/>
      <c r="UYY293"/>
      <c r="UYZ293"/>
      <c r="UZA293"/>
      <c r="UZB293"/>
      <c r="UZC293"/>
      <c r="UZD293"/>
      <c r="UZE293"/>
      <c r="UZF293"/>
      <c r="UZG293"/>
      <c r="UZH293"/>
      <c r="UZI293"/>
      <c r="UZJ293"/>
      <c r="UZK293"/>
      <c r="UZL293"/>
      <c r="UZM293"/>
      <c r="UZN293"/>
      <c r="UZO293"/>
      <c r="UZP293"/>
      <c r="UZQ293"/>
      <c r="UZR293"/>
      <c r="UZS293"/>
      <c r="UZT293"/>
      <c r="UZU293"/>
      <c r="UZV293"/>
      <c r="UZW293"/>
      <c r="UZX293"/>
      <c r="UZY293"/>
      <c r="UZZ293"/>
      <c r="VAA293"/>
      <c r="VAB293"/>
      <c r="VAC293"/>
      <c r="VAD293"/>
      <c r="VAE293"/>
      <c r="VAF293"/>
      <c r="VAG293"/>
      <c r="VAH293"/>
      <c r="VAI293"/>
      <c r="VAJ293"/>
      <c r="VAK293"/>
      <c r="VAL293"/>
      <c r="VAM293"/>
      <c r="VAN293"/>
      <c r="VAO293"/>
      <c r="VAP293"/>
      <c r="VAQ293"/>
      <c r="VAR293"/>
      <c r="VAS293"/>
      <c r="VAT293"/>
      <c r="VAU293"/>
      <c r="VAV293"/>
      <c r="VAW293"/>
      <c r="VAX293"/>
      <c r="VAY293"/>
      <c r="VAZ293"/>
      <c r="VBA293"/>
      <c r="VBB293"/>
      <c r="VBC293"/>
      <c r="VBD293"/>
      <c r="VBE293"/>
      <c r="VBF293"/>
      <c r="VBG293"/>
      <c r="VBH293"/>
      <c r="VBI293"/>
      <c r="VBJ293"/>
      <c r="VBK293"/>
      <c r="VBL293"/>
      <c r="VBM293"/>
      <c r="VBN293"/>
      <c r="VBO293"/>
      <c r="VBP293"/>
      <c r="VBQ293"/>
      <c r="VBR293"/>
      <c r="VBS293"/>
      <c r="VBT293"/>
      <c r="VBU293"/>
      <c r="VBV293"/>
      <c r="VBW293"/>
      <c r="VBX293"/>
      <c r="VBY293"/>
      <c r="VBZ293"/>
      <c r="VCA293"/>
      <c r="VCB293"/>
      <c r="VCC293"/>
      <c r="VCD293"/>
      <c r="VCE293"/>
      <c r="VCF293"/>
      <c r="VCG293"/>
      <c r="VCH293"/>
      <c r="VCI293"/>
      <c r="VCJ293"/>
      <c r="VCK293"/>
      <c r="VCL293"/>
      <c r="VCM293"/>
      <c r="VCN293"/>
      <c r="VCO293"/>
      <c r="VCP293"/>
      <c r="VCQ293"/>
      <c r="VCR293"/>
      <c r="VCS293"/>
      <c r="VCT293"/>
      <c r="VCU293"/>
      <c r="VCV293"/>
      <c r="VCW293"/>
      <c r="VCX293"/>
      <c r="VCY293"/>
      <c r="VCZ293"/>
      <c r="VDA293"/>
      <c r="VDB293"/>
      <c r="VDC293"/>
      <c r="VDD293"/>
      <c r="VDE293"/>
      <c r="VDF293"/>
      <c r="VDG293"/>
      <c r="VDH293"/>
      <c r="VDI293"/>
      <c r="VDJ293"/>
      <c r="VDK293"/>
      <c r="VDL293"/>
      <c r="VDM293"/>
      <c r="VDN293"/>
      <c r="VDO293"/>
      <c r="VDP293"/>
      <c r="VDQ293"/>
      <c r="VDR293"/>
      <c r="VDS293"/>
      <c r="VDT293"/>
      <c r="VDU293"/>
      <c r="VDV293"/>
      <c r="VDW293"/>
      <c r="VDX293"/>
      <c r="VDY293"/>
      <c r="VDZ293"/>
      <c r="VEA293"/>
      <c r="VEB293"/>
      <c r="VEC293"/>
      <c r="VED293"/>
      <c r="VEE293"/>
      <c r="VEF293"/>
      <c r="VEG293"/>
      <c r="VEH293"/>
      <c r="VEI293"/>
      <c r="VEJ293"/>
      <c r="VEK293"/>
      <c r="VEL293"/>
      <c r="VEM293"/>
      <c r="VEN293"/>
      <c r="VEO293"/>
      <c r="VEP293"/>
      <c r="VEQ293"/>
      <c r="VER293"/>
      <c r="VES293"/>
      <c r="VET293"/>
      <c r="VEU293"/>
      <c r="VEV293"/>
      <c r="VEW293"/>
      <c r="VEX293"/>
      <c r="VEY293"/>
      <c r="VEZ293"/>
      <c r="VFA293"/>
      <c r="VFB293"/>
      <c r="VFC293"/>
      <c r="VFD293"/>
      <c r="VFE293"/>
      <c r="VFF293"/>
      <c r="VFG293"/>
      <c r="VFH293"/>
      <c r="VFI293"/>
      <c r="VFJ293"/>
      <c r="VFK293"/>
      <c r="VFL293"/>
      <c r="VFM293"/>
      <c r="VFN293"/>
      <c r="VFO293"/>
      <c r="VFP293"/>
      <c r="VFQ293"/>
      <c r="VFR293"/>
      <c r="VFS293"/>
      <c r="VFT293"/>
      <c r="VFU293"/>
      <c r="VFV293"/>
      <c r="VFW293"/>
      <c r="VFX293"/>
      <c r="VFY293"/>
      <c r="VFZ293"/>
      <c r="VGA293"/>
      <c r="VGB293"/>
      <c r="VGC293"/>
      <c r="VGD293"/>
      <c r="VGE293"/>
      <c r="VGF293"/>
      <c r="VGG293"/>
      <c r="VGH293"/>
      <c r="VGI293"/>
      <c r="VGJ293"/>
      <c r="VGK293"/>
      <c r="VGL293"/>
      <c r="VGM293"/>
      <c r="VGN293"/>
      <c r="VGO293"/>
      <c r="VGP293"/>
      <c r="VGQ293"/>
      <c r="VGR293"/>
      <c r="VGS293"/>
      <c r="VGT293"/>
      <c r="VGU293"/>
      <c r="VGV293"/>
      <c r="VGW293"/>
      <c r="VGX293"/>
      <c r="VGY293"/>
      <c r="VGZ293"/>
      <c r="VHA293"/>
      <c r="VHB293"/>
      <c r="VHC293"/>
      <c r="VHD293"/>
      <c r="VHE293"/>
      <c r="VHF293"/>
      <c r="VHG293"/>
      <c r="VHH293"/>
      <c r="VHI293"/>
      <c r="VHJ293"/>
      <c r="VHK293"/>
      <c r="VHL293"/>
      <c r="VHM293"/>
      <c r="VHN293"/>
      <c r="VHO293"/>
      <c r="VHP293"/>
      <c r="VHQ293"/>
      <c r="VHR293"/>
      <c r="VHS293"/>
      <c r="VHT293"/>
      <c r="VHU293"/>
      <c r="VHV293"/>
      <c r="VHW293"/>
      <c r="VHX293"/>
      <c r="VHY293"/>
      <c r="VHZ293"/>
      <c r="VIA293"/>
      <c r="VIB293"/>
      <c r="VIC293"/>
      <c r="VID293"/>
      <c r="VIE293"/>
      <c r="VIF293"/>
      <c r="VIG293"/>
      <c r="VIH293"/>
      <c r="VII293"/>
      <c r="VIJ293"/>
      <c r="VIK293"/>
      <c r="VIL293"/>
      <c r="VIM293"/>
      <c r="VIN293"/>
      <c r="VIO293"/>
      <c r="VIP293"/>
      <c r="VIQ293"/>
      <c r="VIR293"/>
      <c r="VIS293"/>
      <c r="VIT293"/>
      <c r="VIU293"/>
      <c r="VIV293"/>
      <c r="VIW293"/>
      <c r="VIX293"/>
      <c r="VIY293"/>
      <c r="VIZ293"/>
      <c r="VJA293"/>
      <c r="VJB293"/>
      <c r="VJC293"/>
      <c r="VJD293"/>
      <c r="VJE293"/>
      <c r="VJF293"/>
      <c r="VJG293"/>
      <c r="VJH293"/>
      <c r="VJI293"/>
      <c r="VJJ293"/>
      <c r="VJK293"/>
      <c r="VJL293"/>
      <c r="VJM293"/>
      <c r="VJN293"/>
      <c r="VJO293"/>
      <c r="VJP293"/>
      <c r="VJQ293"/>
      <c r="VJR293"/>
      <c r="VJS293"/>
      <c r="VJT293"/>
      <c r="VJU293"/>
      <c r="VJV293"/>
      <c r="VJW293"/>
      <c r="VJX293"/>
      <c r="VJY293"/>
      <c r="VJZ293"/>
      <c r="VKA293"/>
      <c r="VKB293"/>
      <c r="VKC293"/>
      <c r="VKD293"/>
      <c r="VKE293"/>
      <c r="VKF293"/>
      <c r="VKG293"/>
      <c r="VKH293"/>
      <c r="VKI293"/>
      <c r="VKJ293"/>
      <c r="VKK293"/>
      <c r="VKL293"/>
      <c r="VKM293"/>
      <c r="VKN293"/>
      <c r="VKO293"/>
      <c r="VKP293"/>
      <c r="VKQ293"/>
      <c r="VKR293"/>
      <c r="VKS293"/>
      <c r="VKT293"/>
      <c r="VKU293"/>
      <c r="VKV293"/>
      <c r="VKW293"/>
      <c r="VKX293"/>
      <c r="VKY293"/>
      <c r="VKZ293"/>
      <c r="VLA293"/>
      <c r="VLB293"/>
      <c r="VLC293"/>
      <c r="VLD293"/>
      <c r="VLE293"/>
      <c r="VLF293"/>
      <c r="VLG293"/>
      <c r="VLH293"/>
      <c r="VLI293"/>
      <c r="VLJ293"/>
      <c r="VLK293"/>
      <c r="VLL293"/>
      <c r="VLM293"/>
      <c r="VLN293"/>
      <c r="VLO293"/>
      <c r="VLP293"/>
      <c r="VLQ293"/>
      <c r="VLR293"/>
      <c r="VLS293"/>
      <c r="VLT293"/>
      <c r="VLU293"/>
      <c r="VLV293"/>
      <c r="VLW293"/>
      <c r="VLX293"/>
      <c r="VLY293"/>
      <c r="VLZ293"/>
      <c r="VMA293"/>
      <c r="VMB293"/>
      <c r="VMC293"/>
      <c r="VMD293"/>
      <c r="VME293"/>
      <c r="VMF293"/>
      <c r="VMG293"/>
      <c r="VMH293"/>
      <c r="VMI293"/>
      <c r="VMJ293"/>
      <c r="VMK293"/>
      <c r="VML293"/>
      <c r="VMM293"/>
      <c r="VMN293"/>
      <c r="VMO293"/>
      <c r="VMP293"/>
      <c r="VMQ293"/>
      <c r="VMR293"/>
      <c r="VMS293"/>
      <c r="VMT293"/>
      <c r="VMU293"/>
      <c r="VMV293"/>
      <c r="VMW293"/>
      <c r="VMX293"/>
      <c r="VMY293"/>
      <c r="VMZ293"/>
      <c r="VNA293"/>
      <c r="VNB293"/>
      <c r="VNC293"/>
      <c r="VND293"/>
      <c r="VNE293"/>
      <c r="VNF293"/>
      <c r="VNG293"/>
      <c r="VNH293"/>
      <c r="VNI293"/>
      <c r="VNJ293"/>
      <c r="VNK293"/>
      <c r="VNL293"/>
      <c r="VNM293"/>
      <c r="VNN293"/>
      <c r="VNO293"/>
      <c r="VNP293"/>
      <c r="VNQ293"/>
      <c r="VNR293"/>
      <c r="VNS293"/>
      <c r="VNT293"/>
      <c r="VNU293"/>
      <c r="VNV293"/>
      <c r="VNW293"/>
      <c r="VNX293"/>
      <c r="VNY293"/>
      <c r="VNZ293"/>
      <c r="VOA293"/>
      <c r="VOB293"/>
      <c r="VOC293"/>
      <c r="VOD293"/>
      <c r="VOE293"/>
      <c r="VOF293"/>
      <c r="VOG293"/>
      <c r="VOH293"/>
      <c r="VOI293"/>
      <c r="VOJ293"/>
      <c r="VOK293"/>
      <c r="VOL293"/>
      <c r="VOM293"/>
      <c r="VON293"/>
      <c r="VOO293"/>
      <c r="VOP293"/>
      <c r="VOQ293"/>
      <c r="VOR293"/>
      <c r="VOS293"/>
      <c r="VOT293"/>
      <c r="VOU293"/>
      <c r="VOV293"/>
      <c r="VOW293"/>
      <c r="VOX293"/>
      <c r="VOY293"/>
      <c r="VOZ293"/>
      <c r="VPA293"/>
      <c r="VPB293"/>
      <c r="VPC293"/>
      <c r="VPD293"/>
      <c r="VPE293"/>
      <c r="VPF293"/>
      <c r="VPG293"/>
      <c r="VPH293"/>
      <c r="VPI293"/>
      <c r="VPJ293"/>
      <c r="VPK293"/>
      <c r="VPL293"/>
      <c r="VPM293"/>
      <c r="VPN293"/>
      <c r="VPO293"/>
      <c r="VPP293"/>
      <c r="VPQ293"/>
      <c r="VPR293"/>
      <c r="VPS293"/>
      <c r="VPT293"/>
      <c r="VPU293"/>
      <c r="VPV293"/>
      <c r="VPW293"/>
      <c r="VPX293"/>
      <c r="VPY293"/>
      <c r="VPZ293"/>
      <c r="VQA293"/>
      <c r="VQB293"/>
      <c r="VQC293"/>
      <c r="VQD293"/>
      <c r="VQE293"/>
      <c r="VQF293"/>
      <c r="VQG293"/>
      <c r="VQH293"/>
      <c r="VQI293"/>
      <c r="VQJ293"/>
      <c r="VQK293"/>
      <c r="VQL293"/>
      <c r="VQM293"/>
      <c r="VQN293"/>
      <c r="VQO293"/>
      <c r="VQP293"/>
      <c r="VQQ293"/>
      <c r="VQR293"/>
      <c r="VQS293"/>
      <c r="VQT293"/>
      <c r="VQU293"/>
      <c r="VQV293"/>
      <c r="VQW293"/>
      <c r="VQX293"/>
      <c r="VQY293"/>
      <c r="VQZ293"/>
      <c r="VRA293"/>
      <c r="VRB293"/>
      <c r="VRC293"/>
      <c r="VRD293"/>
      <c r="VRE293"/>
      <c r="VRF293"/>
      <c r="VRG293"/>
      <c r="VRH293"/>
      <c r="VRI293"/>
      <c r="VRJ293"/>
      <c r="VRK293"/>
      <c r="VRL293"/>
      <c r="VRM293"/>
      <c r="VRN293"/>
      <c r="VRO293"/>
      <c r="VRP293"/>
      <c r="VRQ293"/>
      <c r="VRR293"/>
      <c r="VRS293"/>
      <c r="VRT293"/>
      <c r="VRU293"/>
      <c r="VRV293"/>
      <c r="VRW293"/>
      <c r="VRX293"/>
      <c r="VRY293"/>
      <c r="VRZ293"/>
      <c r="VSA293"/>
      <c r="VSB293"/>
      <c r="VSC293"/>
      <c r="VSD293"/>
      <c r="VSE293"/>
      <c r="VSF293"/>
      <c r="VSG293"/>
      <c r="VSH293"/>
      <c r="VSI293"/>
      <c r="VSJ293"/>
      <c r="VSK293"/>
      <c r="VSL293"/>
      <c r="VSM293"/>
      <c r="VSN293"/>
      <c r="VSO293"/>
      <c r="VSP293"/>
      <c r="VSQ293"/>
      <c r="VSR293"/>
      <c r="VSS293"/>
      <c r="VST293"/>
      <c r="VSU293"/>
      <c r="VSV293"/>
      <c r="VSW293"/>
      <c r="VSX293"/>
      <c r="VSY293"/>
      <c r="VSZ293"/>
      <c r="VTA293"/>
      <c r="VTB293"/>
      <c r="VTC293"/>
      <c r="VTD293"/>
      <c r="VTE293"/>
      <c r="VTF293"/>
      <c r="VTG293"/>
      <c r="VTH293"/>
      <c r="VTI293"/>
      <c r="VTJ293"/>
      <c r="VTK293"/>
      <c r="VTL293"/>
      <c r="VTM293"/>
      <c r="VTN293"/>
      <c r="VTO293"/>
      <c r="VTP293"/>
      <c r="VTQ293"/>
      <c r="VTR293"/>
      <c r="VTS293"/>
      <c r="VTT293"/>
      <c r="VTU293"/>
      <c r="VTV293"/>
      <c r="VTW293"/>
      <c r="VTX293"/>
      <c r="VTY293"/>
      <c r="VTZ293"/>
      <c r="VUA293"/>
      <c r="VUB293"/>
      <c r="VUC293"/>
      <c r="VUD293"/>
      <c r="VUE293"/>
      <c r="VUF293"/>
      <c r="VUG293"/>
      <c r="VUH293"/>
      <c r="VUI293"/>
      <c r="VUJ293"/>
      <c r="VUK293"/>
      <c r="VUL293"/>
      <c r="VUM293"/>
      <c r="VUN293"/>
      <c r="VUO293"/>
      <c r="VUP293"/>
      <c r="VUQ293"/>
      <c r="VUR293"/>
      <c r="VUS293"/>
      <c r="VUT293"/>
      <c r="VUU293"/>
      <c r="VUV293"/>
      <c r="VUW293"/>
      <c r="VUX293"/>
      <c r="VUY293"/>
      <c r="VUZ293"/>
      <c r="VVA293"/>
      <c r="VVB293"/>
      <c r="VVC293"/>
      <c r="VVD293"/>
      <c r="VVE293"/>
      <c r="VVF293"/>
      <c r="VVG293"/>
      <c r="VVH293"/>
      <c r="VVI293"/>
      <c r="VVJ293"/>
      <c r="VVK293"/>
      <c r="VVL293"/>
      <c r="VVM293"/>
      <c r="VVN293"/>
      <c r="VVO293"/>
      <c r="VVP293"/>
      <c r="VVQ293"/>
      <c r="VVR293"/>
      <c r="VVS293"/>
      <c r="VVT293"/>
      <c r="VVU293"/>
      <c r="VVV293"/>
      <c r="VVW293"/>
      <c r="VVX293"/>
      <c r="VVY293"/>
      <c r="VVZ293"/>
      <c r="VWA293"/>
      <c r="VWB293"/>
      <c r="VWC293"/>
      <c r="VWD293"/>
      <c r="VWE293"/>
      <c r="VWF293"/>
      <c r="VWG293"/>
      <c r="VWH293"/>
      <c r="VWI293"/>
      <c r="VWJ293"/>
      <c r="VWK293"/>
      <c r="VWL293"/>
      <c r="VWM293"/>
      <c r="VWN293"/>
      <c r="VWO293"/>
      <c r="VWP293"/>
      <c r="VWQ293"/>
      <c r="VWR293"/>
      <c r="VWS293"/>
      <c r="VWT293"/>
      <c r="VWU293"/>
      <c r="VWV293"/>
      <c r="VWW293"/>
      <c r="VWX293"/>
      <c r="VWY293"/>
      <c r="VWZ293"/>
      <c r="VXA293"/>
      <c r="VXB293"/>
      <c r="VXC293"/>
      <c r="VXD293"/>
      <c r="VXE293"/>
      <c r="VXF293"/>
      <c r="VXG293"/>
      <c r="VXH293"/>
      <c r="VXI293"/>
      <c r="VXJ293"/>
      <c r="VXK293"/>
      <c r="VXL293"/>
      <c r="VXM293"/>
      <c r="VXN293"/>
      <c r="VXO293"/>
      <c r="VXP293"/>
      <c r="VXQ293"/>
      <c r="VXR293"/>
      <c r="VXS293"/>
      <c r="VXT293"/>
      <c r="VXU293"/>
      <c r="VXV293"/>
      <c r="VXW293"/>
      <c r="VXX293"/>
      <c r="VXY293"/>
      <c r="VXZ293"/>
      <c r="VYA293"/>
      <c r="VYB293"/>
      <c r="VYC293"/>
      <c r="VYD293"/>
      <c r="VYE293"/>
      <c r="VYF293"/>
      <c r="VYG293"/>
      <c r="VYH293"/>
      <c r="VYI293"/>
      <c r="VYJ293"/>
      <c r="VYK293"/>
      <c r="VYL293"/>
      <c r="VYM293"/>
      <c r="VYN293"/>
      <c r="VYO293"/>
      <c r="VYP293"/>
      <c r="VYQ293"/>
      <c r="VYR293"/>
      <c r="VYS293"/>
      <c r="VYT293"/>
      <c r="VYU293"/>
      <c r="VYV293"/>
      <c r="VYW293"/>
      <c r="VYX293"/>
      <c r="VYY293"/>
      <c r="VYZ293"/>
      <c r="VZA293"/>
      <c r="VZB293"/>
      <c r="VZC293"/>
      <c r="VZD293"/>
      <c r="VZE293"/>
      <c r="VZF293"/>
      <c r="VZG293"/>
      <c r="VZH293"/>
      <c r="VZI293"/>
      <c r="VZJ293"/>
      <c r="VZK293"/>
      <c r="VZL293"/>
      <c r="VZM293"/>
      <c r="VZN293"/>
      <c r="VZO293"/>
      <c r="VZP293"/>
      <c r="VZQ293"/>
      <c r="VZR293"/>
      <c r="VZS293"/>
      <c r="VZT293"/>
      <c r="VZU293"/>
      <c r="VZV293"/>
      <c r="VZW293"/>
      <c r="VZX293"/>
      <c r="VZY293"/>
      <c r="VZZ293"/>
      <c r="WAA293"/>
      <c r="WAB293"/>
      <c r="WAC293"/>
      <c r="WAD293"/>
      <c r="WAE293"/>
      <c r="WAF293"/>
      <c r="WAG293"/>
      <c r="WAH293"/>
      <c r="WAI293"/>
      <c r="WAJ293"/>
      <c r="WAK293"/>
      <c r="WAL293"/>
      <c r="WAM293"/>
      <c r="WAN293"/>
      <c r="WAO293"/>
      <c r="WAP293"/>
      <c r="WAQ293"/>
      <c r="WAR293"/>
      <c r="WAS293"/>
      <c r="WAT293"/>
      <c r="WAU293"/>
      <c r="WAV293"/>
      <c r="WAW293"/>
      <c r="WAX293"/>
      <c r="WAY293"/>
      <c r="WAZ293"/>
      <c r="WBA293"/>
      <c r="WBB293"/>
      <c r="WBC293"/>
      <c r="WBD293"/>
      <c r="WBE293"/>
      <c r="WBF293"/>
      <c r="WBG293"/>
      <c r="WBH293"/>
      <c r="WBI293"/>
      <c r="WBJ293"/>
      <c r="WBK293"/>
      <c r="WBL293"/>
      <c r="WBM293"/>
      <c r="WBN293"/>
      <c r="WBO293"/>
      <c r="WBP293"/>
      <c r="WBQ293"/>
      <c r="WBR293"/>
      <c r="WBS293"/>
      <c r="WBT293"/>
      <c r="WBU293"/>
      <c r="WBV293"/>
      <c r="WBW293"/>
      <c r="WBX293"/>
      <c r="WBY293"/>
      <c r="WBZ293"/>
      <c r="WCA293"/>
      <c r="WCB293"/>
      <c r="WCC293"/>
      <c r="WCD293"/>
      <c r="WCE293"/>
      <c r="WCF293"/>
      <c r="WCG293"/>
      <c r="WCH293"/>
      <c r="WCI293"/>
      <c r="WCJ293"/>
      <c r="WCK293"/>
      <c r="WCL293"/>
      <c r="WCM293"/>
      <c r="WCN293"/>
      <c r="WCO293"/>
      <c r="WCP293"/>
      <c r="WCQ293"/>
      <c r="WCR293"/>
      <c r="WCS293"/>
      <c r="WCT293"/>
      <c r="WCU293"/>
      <c r="WCV293"/>
      <c r="WCW293"/>
      <c r="WCX293"/>
      <c r="WCY293"/>
      <c r="WCZ293"/>
      <c r="WDA293"/>
      <c r="WDB293"/>
      <c r="WDC293"/>
      <c r="WDD293"/>
      <c r="WDE293"/>
      <c r="WDF293"/>
      <c r="WDG293"/>
      <c r="WDH293"/>
      <c r="WDI293"/>
      <c r="WDJ293"/>
      <c r="WDK293"/>
      <c r="WDL293"/>
      <c r="WDM293"/>
      <c r="WDN293"/>
      <c r="WDO293"/>
      <c r="WDP293"/>
      <c r="WDQ293"/>
      <c r="WDR293"/>
      <c r="WDS293"/>
      <c r="WDT293"/>
      <c r="WDU293"/>
      <c r="WDV293"/>
      <c r="WDW293"/>
      <c r="WDX293"/>
      <c r="WDY293"/>
      <c r="WDZ293"/>
      <c r="WEA293"/>
      <c r="WEB293"/>
      <c r="WEC293"/>
      <c r="WED293"/>
      <c r="WEE293"/>
      <c r="WEF293"/>
      <c r="WEG293"/>
      <c r="WEH293"/>
      <c r="WEI293"/>
      <c r="WEJ293"/>
      <c r="WEK293"/>
      <c r="WEL293"/>
      <c r="WEM293"/>
      <c r="WEN293"/>
      <c r="WEO293"/>
      <c r="WEP293"/>
      <c r="WEQ293"/>
      <c r="WER293"/>
      <c r="WES293"/>
      <c r="WET293"/>
      <c r="WEU293"/>
      <c r="WEV293"/>
      <c r="WEW293"/>
      <c r="WEX293"/>
      <c r="WEY293"/>
      <c r="WEZ293"/>
      <c r="WFA293"/>
      <c r="WFB293"/>
      <c r="WFC293"/>
      <c r="WFD293"/>
      <c r="WFE293"/>
      <c r="WFF293"/>
      <c r="WFG293"/>
      <c r="WFH293"/>
      <c r="WFI293"/>
      <c r="WFJ293"/>
      <c r="WFK293"/>
      <c r="WFL293"/>
      <c r="WFM293"/>
      <c r="WFN293"/>
      <c r="WFO293"/>
      <c r="WFP293"/>
      <c r="WFQ293"/>
      <c r="WFR293"/>
      <c r="WFS293"/>
      <c r="WFT293"/>
      <c r="WFU293"/>
      <c r="WFV293"/>
      <c r="WFW293"/>
      <c r="WFX293"/>
      <c r="WFY293"/>
      <c r="WFZ293"/>
      <c r="WGA293"/>
      <c r="WGB293"/>
      <c r="WGC293"/>
      <c r="WGD293"/>
      <c r="WGE293"/>
      <c r="WGF293"/>
      <c r="WGG293"/>
      <c r="WGH293"/>
      <c r="WGI293"/>
      <c r="WGJ293"/>
      <c r="WGK293"/>
      <c r="WGL293"/>
      <c r="WGM293"/>
      <c r="WGN293"/>
      <c r="WGO293"/>
      <c r="WGP293"/>
      <c r="WGQ293"/>
      <c r="WGR293"/>
      <c r="WGS293"/>
      <c r="WGT293"/>
      <c r="WGU293"/>
      <c r="WGV293"/>
      <c r="WGW293"/>
      <c r="WGX293"/>
      <c r="WGY293"/>
      <c r="WGZ293"/>
      <c r="WHA293"/>
      <c r="WHB293"/>
      <c r="WHC293"/>
      <c r="WHD293"/>
      <c r="WHE293"/>
      <c r="WHF293"/>
      <c r="WHG293"/>
      <c r="WHH293"/>
      <c r="WHI293"/>
      <c r="WHJ293"/>
      <c r="WHK293"/>
      <c r="WHL293"/>
      <c r="WHM293"/>
      <c r="WHN293"/>
      <c r="WHO293"/>
      <c r="WHP293"/>
      <c r="WHQ293"/>
      <c r="WHR293"/>
      <c r="WHS293"/>
      <c r="WHT293"/>
      <c r="WHU293"/>
      <c r="WHV293"/>
      <c r="WHW293"/>
      <c r="WHX293"/>
      <c r="WHY293"/>
      <c r="WHZ293"/>
      <c r="WIA293"/>
      <c r="WIB293"/>
      <c r="WIC293"/>
      <c r="WID293"/>
      <c r="WIE293"/>
      <c r="WIF293"/>
      <c r="WIG293"/>
      <c r="WIH293"/>
      <c r="WII293"/>
      <c r="WIJ293"/>
      <c r="WIK293"/>
      <c r="WIL293"/>
      <c r="WIM293"/>
      <c r="WIN293"/>
      <c r="WIO293"/>
      <c r="WIP293"/>
      <c r="WIQ293"/>
      <c r="WIR293"/>
      <c r="WIS293"/>
      <c r="WIT293"/>
      <c r="WIU293"/>
      <c r="WIV293"/>
      <c r="WIW293"/>
      <c r="WIX293"/>
      <c r="WIY293"/>
      <c r="WIZ293"/>
      <c r="WJA293"/>
      <c r="WJB293"/>
      <c r="WJC293"/>
      <c r="WJD293"/>
      <c r="WJE293"/>
      <c r="WJF293"/>
      <c r="WJG293"/>
      <c r="WJH293"/>
      <c r="WJI293"/>
      <c r="WJJ293"/>
      <c r="WJK293"/>
      <c r="WJL293"/>
      <c r="WJM293"/>
      <c r="WJN293"/>
      <c r="WJO293"/>
      <c r="WJP293"/>
      <c r="WJQ293"/>
      <c r="WJR293"/>
      <c r="WJS293"/>
      <c r="WJT293"/>
      <c r="WJU293"/>
      <c r="WJV293"/>
      <c r="WJW293"/>
      <c r="WJX293"/>
      <c r="WJY293"/>
      <c r="WJZ293"/>
      <c r="WKA293"/>
      <c r="WKB293"/>
      <c r="WKC293"/>
      <c r="WKD293"/>
      <c r="WKE293"/>
      <c r="WKF293"/>
      <c r="WKG293"/>
      <c r="WKH293"/>
      <c r="WKI293"/>
      <c r="WKJ293"/>
      <c r="WKK293"/>
      <c r="WKL293"/>
      <c r="WKM293"/>
      <c r="WKN293"/>
      <c r="WKO293"/>
      <c r="WKP293"/>
      <c r="WKQ293"/>
      <c r="WKR293"/>
      <c r="WKS293"/>
      <c r="WKT293"/>
      <c r="WKU293"/>
      <c r="WKV293"/>
      <c r="WKW293"/>
      <c r="WKX293"/>
      <c r="WKY293"/>
      <c r="WKZ293"/>
      <c r="WLA293"/>
      <c r="WLB293"/>
      <c r="WLC293"/>
      <c r="WLD293"/>
      <c r="WLE293"/>
      <c r="WLF293"/>
      <c r="WLG293"/>
      <c r="WLH293"/>
      <c r="WLI293"/>
      <c r="WLJ293"/>
      <c r="WLK293"/>
      <c r="WLL293"/>
      <c r="WLM293"/>
      <c r="WLN293"/>
      <c r="WLO293"/>
      <c r="WLP293"/>
      <c r="WLQ293"/>
      <c r="WLR293"/>
      <c r="WLS293"/>
      <c r="WLT293"/>
      <c r="WLU293"/>
      <c r="WLV293"/>
      <c r="WLW293"/>
      <c r="WLX293"/>
      <c r="WLY293"/>
      <c r="WLZ293"/>
      <c r="WMA293"/>
      <c r="WMB293"/>
      <c r="WMC293"/>
      <c r="WMD293"/>
      <c r="WME293"/>
      <c r="WMF293"/>
      <c r="WMG293"/>
      <c r="WMH293"/>
      <c r="WMI293"/>
      <c r="WMJ293"/>
      <c r="WMK293"/>
      <c r="WML293"/>
      <c r="WMM293"/>
      <c r="WMN293"/>
      <c r="WMO293"/>
      <c r="WMP293"/>
      <c r="WMQ293"/>
      <c r="WMR293"/>
      <c r="WMS293"/>
      <c r="WMT293"/>
      <c r="WMU293"/>
      <c r="WMV293"/>
      <c r="WMW293"/>
      <c r="WMX293"/>
      <c r="WMY293"/>
      <c r="WMZ293"/>
      <c r="WNA293"/>
      <c r="WNB293"/>
      <c r="WNC293"/>
      <c r="WND293"/>
      <c r="WNE293"/>
      <c r="WNF293"/>
      <c r="WNG293"/>
      <c r="WNH293"/>
      <c r="WNI293"/>
      <c r="WNJ293"/>
      <c r="WNK293"/>
      <c r="WNL293"/>
      <c r="WNM293"/>
      <c r="WNN293"/>
      <c r="WNO293"/>
      <c r="WNP293"/>
      <c r="WNQ293"/>
      <c r="WNR293"/>
      <c r="WNS293"/>
      <c r="WNT293"/>
      <c r="WNU293"/>
      <c r="WNV293"/>
      <c r="WNW293"/>
      <c r="WNX293"/>
      <c r="WNY293"/>
      <c r="WNZ293"/>
      <c r="WOA293"/>
      <c r="WOB293"/>
      <c r="WOC293"/>
      <c r="WOD293"/>
      <c r="WOE293"/>
      <c r="WOF293"/>
      <c r="WOG293"/>
      <c r="WOH293"/>
      <c r="WOI293"/>
      <c r="WOJ293"/>
      <c r="WOK293"/>
      <c r="WOL293"/>
      <c r="WOM293"/>
      <c r="WON293"/>
      <c r="WOO293"/>
      <c r="WOP293"/>
      <c r="WOQ293"/>
      <c r="WOR293"/>
      <c r="WOS293"/>
      <c r="WOT293"/>
      <c r="WOU293"/>
      <c r="WOV293"/>
      <c r="WOW293"/>
      <c r="WOX293"/>
      <c r="WOY293"/>
      <c r="WOZ293"/>
      <c r="WPA293"/>
      <c r="WPB293"/>
      <c r="WPC293"/>
      <c r="WPD293"/>
      <c r="WPE293"/>
      <c r="WPF293"/>
      <c r="WPG293"/>
      <c r="WPH293"/>
      <c r="WPI293"/>
      <c r="WPJ293"/>
      <c r="WPK293"/>
      <c r="WPL293"/>
      <c r="WPM293"/>
      <c r="WPN293"/>
      <c r="WPO293"/>
      <c r="WPP293"/>
      <c r="WPQ293"/>
      <c r="WPR293"/>
      <c r="WPS293"/>
      <c r="WPT293"/>
      <c r="WPU293"/>
      <c r="WPV293"/>
      <c r="WPW293"/>
      <c r="WPX293"/>
      <c r="WPY293"/>
      <c r="WPZ293"/>
      <c r="WQA293"/>
      <c r="WQB293"/>
      <c r="WQC293"/>
      <c r="WQD293"/>
      <c r="WQE293"/>
      <c r="WQF293"/>
      <c r="WQG293"/>
      <c r="WQH293"/>
      <c r="WQI293"/>
      <c r="WQJ293"/>
      <c r="WQK293"/>
      <c r="WQL293"/>
      <c r="WQM293"/>
      <c r="WQN293"/>
      <c r="WQO293"/>
      <c r="WQP293"/>
      <c r="WQQ293"/>
      <c r="WQR293"/>
      <c r="WQS293"/>
      <c r="WQT293"/>
      <c r="WQU293"/>
      <c r="WQV293"/>
      <c r="WQW293"/>
      <c r="WQX293"/>
      <c r="WQY293"/>
      <c r="WQZ293"/>
      <c r="WRA293"/>
      <c r="WRB293"/>
      <c r="WRC293"/>
      <c r="WRD293"/>
      <c r="WRE293"/>
      <c r="WRF293"/>
      <c r="WRG293"/>
      <c r="WRH293"/>
      <c r="WRI293"/>
      <c r="WRJ293"/>
      <c r="WRK293"/>
      <c r="WRL293"/>
      <c r="WRM293"/>
      <c r="WRN293"/>
      <c r="WRO293"/>
      <c r="WRP293"/>
      <c r="WRQ293"/>
      <c r="WRR293"/>
      <c r="WRS293"/>
      <c r="WRT293"/>
      <c r="WRU293"/>
      <c r="WRV293"/>
      <c r="WRW293"/>
      <c r="WRX293"/>
      <c r="WRY293"/>
      <c r="WRZ293"/>
      <c r="WSA293"/>
      <c r="WSB293"/>
      <c r="WSC293"/>
      <c r="WSD293"/>
      <c r="WSE293"/>
      <c r="WSF293"/>
      <c r="WSG293"/>
      <c r="WSH293"/>
      <c r="WSI293"/>
      <c r="WSJ293"/>
      <c r="WSK293"/>
      <c r="WSL293"/>
      <c r="WSM293"/>
      <c r="WSN293"/>
      <c r="WSO293"/>
      <c r="WSP293"/>
      <c r="WSQ293"/>
      <c r="WSR293"/>
      <c r="WSS293"/>
      <c r="WST293"/>
      <c r="WSU293"/>
      <c r="WSV293"/>
      <c r="WSW293"/>
      <c r="WSX293"/>
      <c r="WSY293"/>
      <c r="WSZ293"/>
      <c r="WTA293"/>
      <c r="WTB293"/>
      <c r="WTC293"/>
      <c r="WTD293"/>
      <c r="WTE293"/>
      <c r="WTF293"/>
      <c r="WTG293"/>
      <c r="WTH293"/>
      <c r="WTI293"/>
      <c r="WTJ293"/>
      <c r="WTK293"/>
      <c r="WTL293"/>
      <c r="WTM293"/>
      <c r="WTN293"/>
      <c r="WTO293"/>
      <c r="WTP293"/>
      <c r="WTQ293"/>
      <c r="WTR293"/>
      <c r="WTS293"/>
      <c r="WTT293"/>
      <c r="WTU293"/>
      <c r="WTV293"/>
      <c r="WTW293"/>
      <c r="WTX293"/>
      <c r="WTY293"/>
      <c r="WTZ293"/>
      <c r="WUA293"/>
      <c r="WUB293"/>
      <c r="WUC293"/>
      <c r="WUD293"/>
      <c r="WUE293"/>
      <c r="WUF293"/>
      <c r="WUG293"/>
      <c r="WUH293"/>
      <c r="WUI293"/>
      <c r="WUJ293"/>
      <c r="WUK293"/>
      <c r="WUL293"/>
      <c r="WUM293"/>
      <c r="WUN293"/>
      <c r="WUO293"/>
      <c r="WUP293"/>
      <c r="WUQ293"/>
      <c r="WUR293"/>
      <c r="WUS293"/>
      <c r="WUT293"/>
      <c r="WUU293"/>
      <c r="WUV293"/>
      <c r="WUW293"/>
      <c r="WUX293"/>
      <c r="WUY293"/>
      <c r="WUZ293"/>
      <c r="WVA293"/>
      <c r="WVB293"/>
      <c r="WVC293"/>
      <c r="WVD293"/>
      <c r="WVE293"/>
      <c r="WVF293"/>
      <c r="WVG293"/>
      <c r="WVH293"/>
      <c r="WVI293"/>
      <c r="WVJ293"/>
      <c r="WVK293"/>
      <c r="WVL293"/>
      <c r="WVM293"/>
      <c r="WVN293"/>
      <c r="WVO293"/>
      <c r="WVP293"/>
      <c r="WVQ293"/>
      <c r="WVR293"/>
      <c r="WVS293"/>
      <c r="WVT293"/>
      <c r="WVU293"/>
      <c r="WVV293"/>
      <c r="WVW293"/>
      <c r="WVX293"/>
      <c r="WVY293"/>
      <c r="WVZ293"/>
      <c r="WWA293"/>
      <c r="WWB293"/>
      <c r="WWC293"/>
      <c r="WWD293"/>
      <c r="WWE293"/>
      <c r="WWF293"/>
      <c r="WWG293"/>
      <c r="WWH293"/>
      <c r="WWI293"/>
      <c r="WWJ293"/>
      <c r="WWK293"/>
      <c r="WWL293"/>
      <c r="WWM293"/>
      <c r="WWN293"/>
      <c r="WWO293"/>
      <c r="WWP293"/>
      <c r="WWQ293"/>
      <c r="WWR293"/>
      <c r="WWS293"/>
      <c r="WWT293"/>
      <c r="WWU293"/>
      <c r="WWV293"/>
      <c r="WWW293"/>
      <c r="WWX293"/>
      <c r="WWY293"/>
      <c r="WWZ293"/>
      <c r="WXA293"/>
      <c r="WXB293"/>
      <c r="WXC293"/>
      <c r="WXD293"/>
      <c r="WXE293"/>
      <c r="WXF293"/>
      <c r="WXG293"/>
      <c r="WXH293"/>
      <c r="WXI293"/>
      <c r="WXJ293"/>
      <c r="WXK293"/>
      <c r="WXL293"/>
      <c r="WXM293"/>
      <c r="WXN293"/>
      <c r="WXO293"/>
      <c r="WXP293"/>
      <c r="WXQ293"/>
      <c r="WXR293"/>
      <c r="WXS293"/>
      <c r="WXT293"/>
      <c r="WXU293"/>
      <c r="WXV293"/>
      <c r="WXW293"/>
      <c r="WXX293"/>
      <c r="WXY293"/>
      <c r="WXZ293"/>
      <c r="WYA293"/>
      <c r="WYB293"/>
      <c r="WYC293"/>
      <c r="WYD293"/>
      <c r="WYE293"/>
      <c r="WYF293"/>
      <c r="WYG293"/>
      <c r="WYH293"/>
      <c r="WYI293"/>
      <c r="WYJ293"/>
      <c r="WYK293"/>
      <c r="WYL293"/>
      <c r="WYM293"/>
      <c r="WYN293"/>
      <c r="WYO293"/>
      <c r="WYP293"/>
      <c r="WYQ293"/>
      <c r="WYR293"/>
      <c r="WYS293"/>
      <c r="WYT293"/>
      <c r="WYU293"/>
      <c r="WYV293"/>
      <c r="WYW293"/>
      <c r="WYX293"/>
      <c r="WYY293"/>
      <c r="WYZ293"/>
      <c r="WZA293"/>
      <c r="WZB293"/>
      <c r="WZC293"/>
      <c r="WZD293"/>
      <c r="WZE293"/>
      <c r="WZF293"/>
      <c r="WZG293"/>
      <c r="WZH293"/>
      <c r="WZI293"/>
      <c r="WZJ293"/>
      <c r="WZK293"/>
      <c r="WZL293"/>
      <c r="WZM293"/>
      <c r="WZN293"/>
      <c r="WZO293"/>
      <c r="WZP293"/>
      <c r="WZQ293"/>
      <c r="WZR293"/>
      <c r="WZS293"/>
      <c r="WZT293"/>
      <c r="WZU293"/>
      <c r="WZV293"/>
      <c r="WZW293"/>
      <c r="WZX293"/>
      <c r="WZY293"/>
      <c r="WZZ293"/>
      <c r="XAA293"/>
      <c r="XAB293"/>
      <c r="XAC293"/>
      <c r="XAD293"/>
      <c r="XAE293"/>
      <c r="XAF293"/>
      <c r="XAG293"/>
      <c r="XAH293"/>
      <c r="XAI293"/>
      <c r="XAJ293"/>
      <c r="XAK293"/>
      <c r="XAL293"/>
      <c r="XAM293"/>
      <c r="XAN293"/>
      <c r="XAO293"/>
      <c r="XAP293"/>
      <c r="XAQ293"/>
      <c r="XAR293"/>
      <c r="XAS293"/>
      <c r="XAT293"/>
      <c r="XAU293"/>
      <c r="XAV293"/>
      <c r="XAW293"/>
      <c r="XAX293"/>
      <c r="XAY293"/>
      <c r="XAZ293"/>
      <c r="XBA293"/>
      <c r="XBB293"/>
      <c r="XBC293"/>
      <c r="XBD293"/>
      <c r="XBE293"/>
      <c r="XBF293"/>
      <c r="XBG293"/>
      <c r="XBH293"/>
      <c r="XBI293"/>
      <c r="XBJ293"/>
      <c r="XBK293"/>
      <c r="XBL293"/>
      <c r="XBM293"/>
      <c r="XBN293"/>
      <c r="XBO293"/>
      <c r="XBP293"/>
      <c r="XBQ293"/>
      <c r="XBR293"/>
      <c r="XBS293"/>
      <c r="XBT293"/>
      <c r="XBU293"/>
      <c r="XBV293"/>
      <c r="XBW293"/>
      <c r="XBX293"/>
      <c r="XBY293"/>
      <c r="XBZ293"/>
      <c r="XCA293"/>
      <c r="XCB293"/>
      <c r="XCC293"/>
      <c r="XCD293"/>
      <c r="XCE293"/>
      <c r="XCF293"/>
      <c r="XCG293"/>
      <c r="XCH293"/>
      <c r="XCI293"/>
      <c r="XCJ293"/>
      <c r="XCK293"/>
      <c r="XCL293"/>
      <c r="XCM293"/>
      <c r="XCN293"/>
      <c r="XCO293"/>
      <c r="XCP293"/>
      <c r="XCQ293"/>
      <c r="XCR293"/>
      <c r="XCS293"/>
      <c r="XCT293"/>
      <c r="XCU293"/>
      <c r="XCV293"/>
      <c r="XCW293"/>
      <c r="XCX293"/>
      <c r="XCY293"/>
      <c r="XCZ293"/>
      <c r="XDA293"/>
      <c r="XDB293"/>
      <c r="XDC293"/>
      <c r="XDD293"/>
      <c r="XDE293"/>
      <c r="XDF293"/>
      <c r="XDG293"/>
      <c r="XDH293"/>
      <c r="XDI293"/>
      <c r="XDJ293"/>
      <c r="XDK293"/>
      <c r="XDL293"/>
      <c r="XDM293"/>
      <c r="XDN293"/>
      <c r="XDO293"/>
      <c r="XDP293"/>
      <c r="XDQ293"/>
      <c r="XDR293"/>
      <c r="XDS293"/>
      <c r="XDT293"/>
      <c r="XDU293"/>
      <c r="XDV293"/>
      <c r="XDW293"/>
      <c r="XDX293"/>
      <c r="XDY293"/>
      <c r="XDZ293"/>
      <c r="XEA293"/>
      <c r="XEB293"/>
      <c r="XEC293"/>
      <c r="XED293"/>
      <c r="XEE293"/>
      <c r="XEF293"/>
      <c r="XEG293"/>
      <c r="XEH293"/>
      <c r="XEI293"/>
      <c r="XEJ293"/>
      <c r="XEK293"/>
      <c r="XEL293"/>
      <c r="XEM293"/>
      <c r="XEN293"/>
      <c r="XEO293"/>
      <c r="XEP293"/>
      <c r="XEQ293"/>
      <c r="XER293"/>
      <c r="XES293"/>
      <c r="XET293"/>
      <c r="XEU293"/>
      <c r="XEV293"/>
      <c r="XEW293"/>
      <c r="XEX293"/>
      <c r="XEY293"/>
      <c r="XEZ293"/>
      <c r="XFA293"/>
      <c r="XFB293"/>
      <c r="XFC293"/>
      <c r="XFD293"/>
    </row>
    <row r="294" spans="1:16384">
      <c r="A294"/>
      <c r="B294"/>
      <c r="C294"/>
      <c r="D294"/>
      <c r="E294" s="79">
        <v>0.3</v>
      </c>
      <c r="F294" s="77">
        <f t="shared" si="182"/>
        <v>0.44845869907947017</v>
      </c>
      <c r="G294"/>
      <c r="H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</row>
    <row r="295" spans="1:16384">
      <c r="A295"/>
      <c r="B295"/>
      <c r="C295"/>
      <c r="D295"/>
      <c r="E295" s="79">
        <v>0.31</v>
      </c>
      <c r="F295" s="77">
        <f t="shared" si="182"/>
        <v>0.43724457967400726</v>
      </c>
      <c r="G295"/>
      <c r="H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</row>
    <row r="296" spans="1:16384">
      <c r="A296"/>
      <c r="B296"/>
      <c r="C296"/>
      <c r="D296"/>
      <c r="E296" s="79">
        <v>0.32</v>
      </c>
      <c r="F296" s="77">
        <f t="shared" si="182"/>
        <v>0.42638652485042083</v>
      </c>
      <c r="G296"/>
      <c r="H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</row>
    <row r="297" spans="1:16384">
      <c r="A297"/>
      <c r="B297"/>
      <c r="C297"/>
      <c r="D297"/>
      <c r="E297" s="79">
        <v>0.33</v>
      </c>
      <c r="F297" s="77">
        <f t="shared" si="182"/>
        <v>0.41586261758639104</v>
      </c>
      <c r="G297"/>
      <c r="H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</row>
    <row r="298" spans="1:16384">
      <c r="A298"/>
      <c r="B298"/>
      <c r="C298"/>
      <c r="D298"/>
      <c r="E298" s="79">
        <v>0.34</v>
      </c>
      <c r="F298" s="77">
        <f t="shared" si="182"/>
        <v>0.40565290418920003</v>
      </c>
      <c r="G298"/>
      <c r="H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</row>
    <row r="299" spans="1:16384">
      <c r="A299"/>
      <c r="B299"/>
      <c r="C299"/>
      <c r="D299"/>
      <c r="E299" s="79">
        <v>0.35</v>
      </c>
      <c r="F299" s="77">
        <f t="shared" si="182"/>
        <v>0.39573916657854785</v>
      </c>
      <c r="G299"/>
      <c r="H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</row>
    <row r="300" spans="1:16384">
      <c r="A300"/>
      <c r="B300"/>
      <c r="C300"/>
      <c r="D300"/>
      <c r="E300" s="79">
        <v>0.36</v>
      </c>
      <c r="F300" s="77">
        <f t="shared" si="182"/>
        <v>0.3861047266559377</v>
      </c>
      <c r="G300"/>
      <c r="H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</row>
    <row r="301" spans="1:16384">
      <c r="A301"/>
      <c r="B301"/>
      <c r="C301"/>
      <c r="D301"/>
      <c r="E301" s="79">
        <v>0.37</v>
      </c>
      <c r="F301" s="77">
        <f t="shared" si="182"/>
        <v>0.3767342774836025</v>
      </c>
      <c r="G301"/>
      <c r="H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</row>
    <row r="302" spans="1:16384">
      <c r="A302"/>
      <c r="B302"/>
      <c r="C302"/>
      <c r="D302"/>
      <c r="E302" s="79">
        <v>0.38</v>
      </c>
      <c r="F302" s="77">
        <f t="shared" si="182"/>
        <v>0.36761373698150335</v>
      </c>
      <c r="G302"/>
      <c r="H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</row>
    <row r="303" spans="1:16384">
      <c r="A303"/>
      <c r="B303"/>
      <c r="C303"/>
      <c r="D303"/>
      <c r="E303" s="79">
        <v>0.39</v>
      </c>
      <c r="F303" s="77">
        <f t="shared" si="182"/>
        <v>0.35873012063158821</v>
      </c>
      <c r="G303"/>
      <c r="H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</row>
    <row r="304" spans="1:16384">
      <c r="A304"/>
      <c r="B304"/>
      <c r="C304"/>
      <c r="D304"/>
      <c r="E304" s="79">
        <v>0.4</v>
      </c>
      <c r="F304" s="77">
        <f t="shared" si="182"/>
        <v>0.35007143030096105</v>
      </c>
      <c r="G304"/>
      <c r="H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</row>
    <row r="305" spans="1:69">
      <c r="A305"/>
      <c r="B305"/>
      <c r="C305"/>
      <c r="D305"/>
      <c r="E305" s="79">
        <v>0.41</v>
      </c>
      <c r="F305" s="77">
        <f t="shared" si="182"/>
        <v>0.34162655679505405</v>
      </c>
      <c r="G305"/>
      <c r="H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</row>
    <row r="306" spans="1:69">
      <c r="A306"/>
      <c r="B306"/>
      <c r="C306"/>
      <c r="D306"/>
      <c r="E306" s="79">
        <v>0.42</v>
      </c>
      <c r="F306" s="77">
        <f t="shared" si="182"/>
        <v>0.33338519415501533</v>
      </c>
      <c r="G306"/>
      <c r="H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</row>
    <row r="307" spans="1:69">
      <c r="A307"/>
      <c r="B307"/>
      <c r="C307"/>
      <c r="D307"/>
      <c r="E307" s="79">
        <v>0.43</v>
      </c>
      <c r="F307" s="77">
        <f t="shared" si="182"/>
        <v>0.32533776404072895</v>
      </c>
      <c r="G307"/>
      <c r="H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</row>
    <row r="308" spans="1:69">
      <c r="A308"/>
      <c r="B308"/>
      <c r="C308"/>
      <c r="D308"/>
      <c r="E308" s="79">
        <v>0.44</v>
      </c>
      <c r="F308" s="77">
        <f t="shared" si="182"/>
        <v>0.31747534880788197</v>
      </c>
      <c r="G308"/>
      <c r="H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</row>
    <row r="309" spans="1:69">
      <c r="A309"/>
      <c r="B309"/>
      <c r="C309"/>
      <c r="D309"/>
      <c r="E309" s="79">
        <v>0.45</v>
      </c>
      <c r="F309" s="77">
        <f t="shared" si="182"/>
        <v>0.30978963210647792</v>
      </c>
      <c r="G309"/>
      <c r="H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</row>
    <row r="310" spans="1:69">
      <c r="A310"/>
      <c r="B310"/>
      <c r="C310"/>
      <c r="D310"/>
      <c r="E310" s="79">
        <v>0.46</v>
      </c>
      <c r="F310" s="77">
        <f t="shared" si="182"/>
        <v>0.30227284600865678</v>
      </c>
      <c r="G310"/>
      <c r="H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</row>
    <row r="311" spans="1:69">
      <c r="A311"/>
      <c r="B311"/>
      <c r="C311"/>
      <c r="D311"/>
      <c r="E311" s="79">
        <v>0.47</v>
      </c>
      <c r="F311" s="77">
        <f t="shared" si="182"/>
        <v>0.29491772382308723</v>
      </c>
      <c r="G311"/>
      <c r="H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</row>
    <row r="312" spans="1:69">
      <c r="A312"/>
      <c r="B312"/>
      <c r="C312"/>
      <c r="D312"/>
      <c r="E312" s="79">
        <v>0.48</v>
      </c>
      <c r="F312" s="77">
        <f t="shared" si="182"/>
        <v>0.28771745787742858</v>
      </c>
      <c r="G312"/>
      <c r="H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</row>
    <row r="313" spans="1:69">
      <c r="A313"/>
      <c r="B313"/>
      <c r="C313"/>
      <c r="D313"/>
      <c r="E313" s="79">
        <v>0.49</v>
      </c>
      <c r="F313" s="77">
        <f t="shared" si="182"/>
        <v>0.28066566165409296</v>
      </c>
      <c r="G313"/>
      <c r="H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</row>
    <row r="314" spans="1:69">
      <c r="A314"/>
      <c r="B314"/>
      <c r="C314"/>
      <c r="D314"/>
      <c r="E314" s="79">
        <v>0.5</v>
      </c>
      <c r="F314" s="77">
        <f t="shared" si="182"/>
        <v>0.27375633575150132</v>
      </c>
      <c r="G314"/>
      <c r="H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</row>
    <row r="315" spans="1:69">
      <c r="A315"/>
      <c r="B315"/>
      <c r="C315"/>
      <c r="D315"/>
      <c r="E315" s="79">
        <v>0.51</v>
      </c>
      <c r="F315" s="77">
        <f t="shared" si="182"/>
        <v>0.26698383721620789</v>
      </c>
      <c r="G315"/>
      <c r="H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</row>
    <row r="316" spans="1:69">
      <c r="A316"/>
      <c r="B316"/>
      <c r="C316"/>
      <c r="D316"/>
      <c r="E316" s="79">
        <v>0.52</v>
      </c>
      <c r="F316" s="77">
        <f t="shared" si="182"/>
        <v>0.26034285185307909</v>
      </c>
      <c r="G316"/>
      <c r="H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</row>
    <row r="317" spans="1:69">
      <c r="A317"/>
      <c r="B317"/>
      <c r="C317"/>
      <c r="D317"/>
      <c r="E317" s="79">
        <v>0.53</v>
      </c>
      <c r="F317" s="77">
        <f t="shared" si="182"/>
        <v>0.25382836917310159</v>
      </c>
      <c r="G317"/>
      <c r="H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</row>
    <row r="318" spans="1:69">
      <c r="A318"/>
      <c r="B318"/>
      <c r="C318"/>
      <c r="D318"/>
      <c r="E318" s="79">
        <v>0.54</v>
      </c>
      <c r="F318" s="77">
        <f t="shared" si="182"/>
        <v>0.24743565968294542</v>
      </c>
      <c r="G318"/>
      <c r="H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</row>
    <row r="319" spans="1:69">
      <c r="A319"/>
      <c r="B319"/>
      <c r="C319"/>
      <c r="D319"/>
      <c r="E319" s="79">
        <v>0.55000000000000004</v>
      </c>
      <c r="F319" s="77">
        <f t="shared" si="182"/>
        <v>0.24116025425842222</v>
      </c>
      <c r="G319"/>
      <c r="H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</row>
    <row r="320" spans="1:69">
      <c r="A320"/>
      <c r="B320"/>
      <c r="C320"/>
      <c r="D320"/>
      <c r="E320" s="79">
        <v>0.56000000000000005</v>
      </c>
      <c r="F320" s="77">
        <f t="shared" si="182"/>
        <v>0.23499792537650621</v>
      </c>
      <c r="G320"/>
      <c r="H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</row>
    <row r="321" spans="1:69">
      <c r="A321"/>
      <c r="B321"/>
      <c r="C321"/>
      <c r="D321"/>
      <c r="E321" s="79">
        <v>0.56999999999999995</v>
      </c>
      <c r="F321" s="77">
        <f t="shared" si="182"/>
        <v>0.22894467000851115</v>
      </c>
      <c r="G321"/>
      <c r="H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</row>
    <row r="322" spans="1:69">
      <c r="A322"/>
      <c r="B322"/>
      <c r="C322"/>
      <c r="D322"/>
      <c r="E322" s="79">
        <v>0.57999999999999996</v>
      </c>
      <c r="F322" s="77">
        <f t="shared" si="182"/>
        <v>0.2229966940010519</v>
      </c>
      <c r="G322"/>
      <c r="H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</row>
    <row r="323" spans="1:69">
      <c r="A323"/>
      <c r="B323"/>
      <c r="C323"/>
      <c r="D323"/>
      <c r="E323" s="79">
        <v>0.59</v>
      </c>
      <c r="F323" s="77">
        <f t="shared" si="182"/>
        <v>0.21715039779217124</v>
      </c>
      <c r="G323"/>
      <c r="H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</row>
    <row r="324" spans="1:69">
      <c r="A324"/>
      <c r="B324"/>
      <c r="C324"/>
      <c r="D324"/>
      <c r="E324" s="79">
        <v>0.6</v>
      </c>
      <c r="F324" s="77">
        <f t="shared" si="182"/>
        <v>0.21140236332796886</v>
      </c>
      <c r="G324"/>
      <c r="H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</row>
    <row r="325" spans="1:69">
      <c r="A325"/>
      <c r="B325"/>
      <c r="C325"/>
      <c r="D325"/>
      <c r="E325" s="79">
        <v>0.61</v>
      </c>
      <c r="F325" s="77">
        <f t="shared" si="182"/>
        <v>0.20574934206065482</v>
      </c>
      <c r="G325"/>
      <c r="H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</row>
    <row r="326" spans="1:69">
      <c r="A326"/>
      <c r="B326"/>
      <c r="C326"/>
      <c r="D326"/>
      <c r="E326" s="79">
        <v>0.62</v>
      </c>
      <c r="F326" s="77">
        <f t="shared" si="182"/>
        <v>0.20018824392250595</v>
      </c>
      <c r="G326"/>
      <c r="H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</row>
    <row r="327" spans="1:69">
      <c r="A327"/>
      <c r="B327"/>
      <c r="C327"/>
      <c r="D327"/>
      <c r="E327" s="79">
        <v>0.63</v>
      </c>
      <c r="F327" s="77">
        <f t="shared" si="182"/>
        <v>0.19471612718202308</v>
      </c>
      <c r="G327"/>
      <c r="H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</row>
    <row r="328" spans="1:69">
      <c r="A328"/>
      <c r="B328"/>
      <c r="C328"/>
      <c r="D328"/>
      <c r="E328" s="79">
        <v>0.64</v>
      </c>
      <c r="F328" s="77">
        <f t="shared" si="182"/>
        <v>0.18933018909891949</v>
      </c>
      <c r="G328"/>
      <c r="H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</row>
    <row r="329" spans="1:69">
      <c r="A329"/>
      <c r="B329"/>
      <c r="C329"/>
      <c r="D329"/>
      <c r="E329" s="79">
        <v>0.65</v>
      </c>
      <c r="F329" s="78">
        <f>$F$328-($F$328-$F$364)/($E$364-$E$328)*(E329-$E$328)</f>
        <v>0.18684879495728285</v>
      </c>
      <c r="G329"/>
      <c r="H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</row>
    <row r="330" spans="1:69">
      <c r="A330"/>
      <c r="B330"/>
      <c r="C330"/>
      <c r="D330"/>
      <c r="E330" s="79">
        <v>0.66</v>
      </c>
      <c r="F330" s="78">
        <f t="shared" ref="F330:F363" si="183">$F$328-($F$328-$F$364)/($E$364-$E$328)*(E330-$E$328)</f>
        <v>0.18436740081564618</v>
      </c>
      <c r="G330"/>
      <c r="H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</row>
    <row r="331" spans="1:69">
      <c r="A331"/>
      <c r="B331"/>
      <c r="C331"/>
      <c r="D331"/>
      <c r="E331" s="79">
        <v>0.67</v>
      </c>
      <c r="F331" s="78">
        <f t="shared" si="183"/>
        <v>0.18188600667400953</v>
      </c>
      <c r="G331"/>
      <c r="H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</row>
    <row r="332" spans="1:69">
      <c r="A332"/>
      <c r="B332"/>
      <c r="C332"/>
      <c r="D332"/>
      <c r="E332" s="79">
        <v>0.68</v>
      </c>
      <c r="F332" s="78">
        <f t="shared" si="183"/>
        <v>0.17940461253237289</v>
      </c>
      <c r="G332"/>
      <c r="H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</row>
    <row r="333" spans="1:69">
      <c r="A333"/>
      <c r="B333"/>
      <c r="C333"/>
      <c r="D333"/>
      <c r="E333" s="79">
        <v>0.69</v>
      </c>
      <c r="F333" s="78">
        <f t="shared" si="183"/>
        <v>0.17692321839073624</v>
      </c>
      <c r="G333"/>
      <c r="H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</row>
    <row r="334" spans="1:69">
      <c r="A334"/>
      <c r="B334"/>
      <c r="C334"/>
      <c r="D334"/>
      <c r="E334" s="79">
        <v>0.7</v>
      </c>
      <c r="F334" s="78">
        <f t="shared" si="183"/>
        <v>0.1744418242490996</v>
      </c>
      <c r="G334"/>
      <c r="H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</row>
    <row r="335" spans="1:69">
      <c r="A335"/>
      <c r="B335"/>
      <c r="C335"/>
      <c r="D335"/>
      <c r="E335" s="79">
        <v>0.71</v>
      </c>
      <c r="F335" s="78">
        <f t="shared" si="183"/>
        <v>0.17196043010746292</v>
      </c>
      <c r="G335"/>
      <c r="H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</row>
    <row r="336" spans="1:69">
      <c r="A336"/>
      <c r="B336"/>
      <c r="C336"/>
      <c r="D336"/>
      <c r="E336" s="79">
        <v>0.72</v>
      </c>
      <c r="F336" s="78">
        <f t="shared" si="183"/>
        <v>0.16947903596582628</v>
      </c>
      <c r="G336"/>
      <c r="H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</row>
    <row r="337" spans="1:69">
      <c r="A337"/>
      <c r="B337"/>
      <c r="C337"/>
      <c r="D337"/>
      <c r="E337" s="79">
        <v>0.73</v>
      </c>
      <c r="F337" s="78">
        <f t="shared" si="183"/>
        <v>0.16699764182418964</v>
      </c>
      <c r="G337"/>
      <c r="H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</row>
    <row r="338" spans="1:69">
      <c r="A338"/>
      <c r="B338"/>
      <c r="C338"/>
      <c r="D338"/>
      <c r="E338" s="79">
        <v>0.74</v>
      </c>
      <c r="F338" s="78">
        <f t="shared" si="183"/>
        <v>0.16451624768255296</v>
      </c>
      <c r="G338"/>
      <c r="H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</row>
    <row r="339" spans="1:69">
      <c r="A339"/>
      <c r="B339"/>
      <c r="C339"/>
      <c r="D339"/>
      <c r="E339" s="79">
        <v>0.75</v>
      </c>
      <c r="F339" s="78">
        <f t="shared" si="183"/>
        <v>0.16203485354091632</v>
      </c>
      <c r="G339"/>
      <c r="H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</row>
    <row r="340" spans="1:69">
      <c r="A340"/>
      <c r="B340"/>
      <c r="C340"/>
      <c r="D340"/>
      <c r="E340" s="79">
        <v>0.76</v>
      </c>
      <c r="F340" s="78">
        <f t="shared" si="183"/>
        <v>0.15955345939927967</v>
      </c>
      <c r="G340"/>
      <c r="H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</row>
    <row r="341" spans="1:69">
      <c r="A341"/>
      <c r="B341"/>
      <c r="C341"/>
      <c r="D341"/>
      <c r="E341" s="79">
        <v>0.77</v>
      </c>
      <c r="F341" s="78">
        <f t="shared" si="183"/>
        <v>0.157072065257643</v>
      </c>
      <c r="G341"/>
      <c r="H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</row>
    <row r="342" spans="1:69">
      <c r="A342"/>
      <c r="B342"/>
      <c r="C342"/>
      <c r="D342"/>
      <c r="E342" s="79">
        <v>0.78</v>
      </c>
      <c r="F342" s="78">
        <f t="shared" si="183"/>
        <v>0.15459067111600636</v>
      </c>
      <c r="G342"/>
      <c r="H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</row>
    <row r="343" spans="1:69">
      <c r="A343"/>
      <c r="B343"/>
      <c r="C343"/>
      <c r="D343"/>
      <c r="E343" s="79">
        <v>0.79</v>
      </c>
      <c r="F343" s="78">
        <f t="shared" si="183"/>
        <v>0.15210927697436971</v>
      </c>
      <c r="G343"/>
      <c r="H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</row>
    <row r="344" spans="1:69">
      <c r="A344"/>
      <c r="B344"/>
      <c r="C344"/>
      <c r="D344"/>
      <c r="E344" s="79">
        <v>0.8</v>
      </c>
      <c r="F344" s="78">
        <f t="shared" si="183"/>
        <v>0.14962788283273304</v>
      </c>
      <c r="G344"/>
      <c r="H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</row>
    <row r="345" spans="1:69">
      <c r="A345"/>
      <c r="B345"/>
      <c r="C345"/>
      <c r="D345"/>
      <c r="E345" s="79">
        <v>0.81</v>
      </c>
      <c r="F345" s="78">
        <f t="shared" si="183"/>
        <v>0.14714648869109639</v>
      </c>
      <c r="G345"/>
      <c r="H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</row>
    <row r="346" spans="1:69">
      <c r="A346"/>
      <c r="B346"/>
      <c r="C346"/>
      <c r="D346"/>
      <c r="E346" s="79">
        <v>0.82</v>
      </c>
      <c r="F346" s="78">
        <f t="shared" si="183"/>
        <v>0.14466509454945975</v>
      </c>
      <c r="G346"/>
      <c r="H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</row>
    <row r="347" spans="1:69">
      <c r="A347"/>
      <c r="B347"/>
      <c r="C347"/>
      <c r="D347"/>
      <c r="E347" s="79">
        <v>0.83</v>
      </c>
      <c r="F347" s="78">
        <f t="shared" si="183"/>
        <v>0.1421837004078231</v>
      </c>
      <c r="G347"/>
      <c r="H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</row>
    <row r="348" spans="1:69">
      <c r="A348"/>
      <c r="B348"/>
      <c r="C348"/>
      <c r="D348"/>
      <c r="E348" s="79">
        <v>0.84</v>
      </c>
      <c r="F348" s="78">
        <f t="shared" si="183"/>
        <v>0.13970230626618646</v>
      </c>
      <c r="G348"/>
      <c r="H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</row>
    <row r="349" spans="1:69">
      <c r="A349"/>
      <c r="B349"/>
      <c r="C349"/>
      <c r="D349"/>
      <c r="E349" s="79">
        <v>0.85</v>
      </c>
      <c r="F349" s="78">
        <f t="shared" si="183"/>
        <v>0.13722091212454979</v>
      </c>
      <c r="G349"/>
      <c r="H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</row>
    <row r="350" spans="1:69">
      <c r="A350"/>
      <c r="B350"/>
      <c r="C350"/>
      <c r="D350"/>
      <c r="E350" s="79">
        <v>0.86</v>
      </c>
      <c r="F350" s="78">
        <f t="shared" si="183"/>
        <v>0.13473951798291314</v>
      </c>
      <c r="G350"/>
      <c r="H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</row>
    <row r="351" spans="1:69">
      <c r="A351"/>
      <c r="B351"/>
      <c r="C351"/>
      <c r="D351"/>
      <c r="E351" s="79">
        <v>0.87</v>
      </c>
      <c r="F351" s="78">
        <f t="shared" si="183"/>
        <v>0.1322581238412765</v>
      </c>
      <c r="G351"/>
      <c r="H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</row>
    <row r="352" spans="1:69">
      <c r="A352"/>
      <c r="B352"/>
      <c r="C352"/>
      <c r="D352"/>
      <c r="E352" s="79">
        <v>0.88</v>
      </c>
      <c r="F352" s="78">
        <f t="shared" si="183"/>
        <v>0.12977672969963983</v>
      </c>
      <c r="G352"/>
      <c r="H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</row>
    <row r="353" spans="1:69">
      <c r="A353"/>
      <c r="B353"/>
      <c r="C353"/>
      <c r="D353"/>
      <c r="E353" s="79">
        <v>0.89</v>
      </c>
      <c r="F353" s="78">
        <f t="shared" si="183"/>
        <v>0.12729533555800318</v>
      </c>
      <c r="G353"/>
      <c r="H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</row>
    <row r="354" spans="1:69">
      <c r="A354"/>
      <c r="B354"/>
      <c r="C354"/>
      <c r="D354"/>
      <c r="E354" s="79">
        <v>0.9</v>
      </c>
      <c r="F354" s="78">
        <f t="shared" si="183"/>
        <v>0.12481394141636652</v>
      </c>
      <c r="G354"/>
      <c r="H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</row>
    <row r="355" spans="1:69">
      <c r="A355"/>
      <c r="B355"/>
      <c r="C355"/>
      <c r="D355"/>
      <c r="E355" s="79">
        <v>0.91</v>
      </c>
      <c r="F355" s="78">
        <f t="shared" si="183"/>
        <v>0.12233254727472988</v>
      </c>
      <c r="G355"/>
      <c r="H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</row>
    <row r="356" spans="1:69">
      <c r="A356"/>
      <c r="B356"/>
      <c r="C356"/>
      <c r="D356"/>
      <c r="E356" s="79">
        <v>0.92</v>
      </c>
      <c r="F356" s="78">
        <f t="shared" si="183"/>
        <v>0.11985115313309322</v>
      </c>
      <c r="G356"/>
      <c r="H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</row>
    <row r="357" spans="1:69">
      <c r="A357"/>
      <c r="B357"/>
      <c r="C357"/>
      <c r="D357"/>
      <c r="E357" s="79">
        <v>0.93</v>
      </c>
      <c r="F357" s="78">
        <f t="shared" si="183"/>
        <v>0.11736975899145656</v>
      </c>
      <c r="G357"/>
      <c r="H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</row>
    <row r="358" spans="1:69">
      <c r="A358"/>
      <c r="B358"/>
      <c r="C358"/>
      <c r="D358"/>
      <c r="E358" s="79">
        <v>0.94</v>
      </c>
      <c r="F358" s="78">
        <f t="shared" si="183"/>
        <v>0.11488836484981993</v>
      </c>
      <c r="G358"/>
      <c r="H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</row>
    <row r="359" spans="1:69">
      <c r="A359"/>
      <c r="B359"/>
      <c r="C359"/>
      <c r="D359"/>
      <c r="E359" s="79">
        <v>0.95</v>
      </c>
      <c r="F359" s="78">
        <f t="shared" si="183"/>
        <v>0.11240697070818328</v>
      </c>
      <c r="G359"/>
      <c r="H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</row>
    <row r="360" spans="1:69">
      <c r="A360"/>
      <c r="B360"/>
      <c r="C360"/>
      <c r="D360"/>
      <c r="E360" s="79">
        <v>0.96</v>
      </c>
      <c r="F360" s="78">
        <f t="shared" si="183"/>
        <v>0.10992557656654663</v>
      </c>
      <c r="G360"/>
      <c r="H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</row>
    <row r="361" spans="1:69">
      <c r="A361"/>
      <c r="B361"/>
      <c r="C361"/>
      <c r="D361"/>
      <c r="E361" s="79">
        <v>0.97</v>
      </c>
      <c r="F361" s="78">
        <f t="shared" si="183"/>
        <v>0.10744418242490997</v>
      </c>
      <c r="G361"/>
      <c r="H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</row>
    <row r="362" spans="1:69">
      <c r="A362"/>
      <c r="B362"/>
      <c r="C362"/>
      <c r="D362"/>
      <c r="E362" s="79">
        <v>0.98</v>
      </c>
      <c r="F362" s="78">
        <f t="shared" si="183"/>
        <v>0.10496278828327332</v>
      </c>
      <c r="G362"/>
      <c r="H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</row>
    <row r="363" spans="1:69">
      <c r="A363"/>
      <c r="B363"/>
      <c r="C363"/>
      <c r="D363"/>
      <c r="E363" s="79">
        <v>0.99</v>
      </c>
      <c r="F363" s="78">
        <f t="shared" si="183"/>
        <v>0.10248139414163666</v>
      </c>
      <c r="G363"/>
      <c r="H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</row>
    <row r="364" spans="1:69">
      <c r="A364"/>
      <c r="B364"/>
      <c r="C364"/>
      <c r="D364"/>
      <c r="E364" s="79">
        <v>1</v>
      </c>
      <c r="F364" s="73">
        <v>0.1</v>
      </c>
      <c r="G364"/>
      <c r="H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</row>
  </sheetData>
  <pageMargins left="0.70866141732283472" right="0.70866141732283472" top="0.51181102362204722" bottom="0.51181102362204722" header="0.51181102362204722" footer="0.35433070866141736"/>
  <pageSetup paperSize="9" orientation="landscape" horizontalDpi="4294967292" verticalDpi="4294967292" r:id="rId1"/>
  <headerFooter alignWithMargins="0">
    <oddFooter xml:space="preserve">&amp;L&amp;F : &amp;A&amp;CPrinted at &amp;T on &amp;D&amp;RCommercial in confidence © Analysys Mason 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theme="9" tint="0.39997558519241921"/>
    <pageSetUpPr autoPageBreaks="0"/>
  </sheetPr>
  <dimension ref="A1:BT136"/>
  <sheetViews>
    <sheetView showGridLines="0" defaultGridColor="0" colorId="22" zoomScale="80" zoomScaleNormal="80" workbookViewId="0">
      <pane xSplit="7" ySplit="3" topLeftCell="H4" activePane="bottomRight" state="frozen"/>
      <selection activeCell="Q84" sqref="Q84"/>
      <selection pane="topRight" activeCell="Q84" sqref="Q84"/>
      <selection pane="bottomLeft" activeCell="Q84" sqref="Q84"/>
      <selection pane="bottomRight"/>
    </sheetView>
  </sheetViews>
  <sheetFormatPr baseColWidth="10" defaultColWidth="12.69921875" defaultRowHeight="11.5" outlineLevelCol="2"/>
  <cols>
    <col min="1" max="1" width="6.69921875" style="128" customWidth="1"/>
    <col min="2" max="2" width="7.8984375" style="128" customWidth="1"/>
    <col min="3" max="3" width="50.8984375" style="128" bestFit="1" customWidth="1"/>
    <col min="4" max="8" width="12.69921875" style="128"/>
    <col min="9" max="13" width="12.69921875" style="128" hidden="1" customWidth="1" outlineLevel="2"/>
    <col min="14" max="14" width="14.09765625" style="128" customWidth="1" collapsed="1"/>
    <col min="15" max="68" width="15" style="128" customWidth="1"/>
    <col min="69" max="16384" width="12.69921875" style="128"/>
  </cols>
  <sheetData>
    <row r="1" spans="1:72" s="119" customFormat="1" ht="33.75" customHeight="1">
      <c r="D1" s="120" t="s">
        <v>106</v>
      </c>
    </row>
    <row r="3" spans="1:72" s="121" customFormat="1">
      <c r="D3" s="122"/>
      <c r="E3" s="122"/>
      <c r="F3" s="122" t="s">
        <v>107</v>
      </c>
      <c r="G3" s="122" t="s">
        <v>67</v>
      </c>
      <c r="I3" s="123">
        <v>2000</v>
      </c>
      <c r="J3" s="123">
        <v>2001</v>
      </c>
      <c r="K3" s="123">
        <v>2002</v>
      </c>
      <c r="L3" s="123">
        <v>2003</v>
      </c>
      <c r="M3" s="123">
        <v>2004</v>
      </c>
      <c r="N3" s="1">
        <v>2005</v>
      </c>
      <c r="O3" s="1">
        <v>2006</v>
      </c>
      <c r="P3" s="1">
        <v>2007</v>
      </c>
      <c r="Q3" s="1">
        <v>2008</v>
      </c>
      <c r="R3" s="1">
        <v>2009</v>
      </c>
      <c r="S3" s="1">
        <v>2010</v>
      </c>
      <c r="T3" s="1">
        <v>2011</v>
      </c>
      <c r="U3" s="1">
        <v>2012</v>
      </c>
      <c r="V3" s="1">
        <v>2013</v>
      </c>
      <c r="W3" s="1">
        <v>2014</v>
      </c>
      <c r="X3" s="1">
        <v>2015</v>
      </c>
      <c r="Y3" s="1">
        <v>2016</v>
      </c>
      <c r="Z3" s="1">
        <v>2017</v>
      </c>
      <c r="AA3" s="1">
        <v>2018</v>
      </c>
      <c r="AB3" s="1">
        <v>2019</v>
      </c>
      <c r="AC3" s="1">
        <v>2020</v>
      </c>
      <c r="AD3" s="1">
        <v>2021</v>
      </c>
      <c r="AE3" s="1">
        <v>2022</v>
      </c>
      <c r="AF3" s="1">
        <v>2023</v>
      </c>
      <c r="AG3" s="1">
        <v>2024</v>
      </c>
      <c r="AH3" s="1">
        <v>2025</v>
      </c>
      <c r="AI3" s="1">
        <v>2026</v>
      </c>
      <c r="AJ3" s="1">
        <v>2027</v>
      </c>
      <c r="AK3" s="1">
        <v>2028</v>
      </c>
      <c r="AL3" s="1">
        <v>2029</v>
      </c>
      <c r="AM3" s="1">
        <v>2030</v>
      </c>
      <c r="AN3" s="1">
        <v>2031</v>
      </c>
      <c r="AO3" s="1">
        <v>2032</v>
      </c>
      <c r="AP3" s="1">
        <v>2033</v>
      </c>
      <c r="AQ3" s="1">
        <v>2034</v>
      </c>
      <c r="AR3" s="1">
        <v>2035</v>
      </c>
      <c r="AS3" s="1">
        <v>2036</v>
      </c>
      <c r="AT3" s="1">
        <v>2037</v>
      </c>
      <c r="AU3" s="1">
        <v>2038</v>
      </c>
      <c r="AV3" s="1">
        <v>2039</v>
      </c>
      <c r="AW3" s="1">
        <v>2040</v>
      </c>
      <c r="AX3" s="1">
        <v>2041</v>
      </c>
      <c r="AY3" s="1">
        <v>2042</v>
      </c>
      <c r="AZ3" s="1">
        <v>2043</v>
      </c>
      <c r="BA3" s="1">
        <v>2044</v>
      </c>
      <c r="BB3" s="1">
        <v>2045</v>
      </c>
      <c r="BC3" s="1">
        <v>2046</v>
      </c>
      <c r="BD3" s="1">
        <v>2047</v>
      </c>
      <c r="BE3" s="1">
        <v>2048</v>
      </c>
      <c r="BF3" s="1">
        <v>2049</v>
      </c>
      <c r="BG3" s="1">
        <v>2050</v>
      </c>
      <c r="BH3" s="1">
        <v>2051</v>
      </c>
      <c r="BI3" s="1">
        <v>2052</v>
      </c>
      <c r="BJ3" s="1">
        <v>2053</v>
      </c>
      <c r="BK3" s="1">
        <v>2054</v>
      </c>
      <c r="BL3" s="1">
        <v>2055</v>
      </c>
      <c r="BM3" s="1">
        <v>2056</v>
      </c>
      <c r="BN3" s="1">
        <v>2057</v>
      </c>
      <c r="BO3" s="1">
        <v>2058</v>
      </c>
      <c r="BP3" s="1">
        <v>2059</v>
      </c>
    </row>
    <row r="4" spans="1:72" s="121" customFormat="1"/>
    <row r="5" spans="1:72" s="126" customFormat="1" ht="18" customHeight="1">
      <c r="A5" s="124">
        <v>1</v>
      </c>
      <c r="B5" s="124" t="s">
        <v>190</v>
      </c>
      <c r="C5" s="125"/>
      <c r="D5" s="125"/>
      <c r="E5" s="125"/>
      <c r="F5" s="125"/>
      <c r="G5" s="125"/>
      <c r="H5" s="125"/>
      <c r="I5" s="125"/>
      <c r="J5" s="125"/>
      <c r="K5" s="125"/>
      <c r="L5" s="125"/>
      <c r="M5" s="125"/>
      <c r="N5" s="125"/>
      <c r="O5" s="125"/>
      <c r="P5" s="125"/>
      <c r="Q5" s="125"/>
      <c r="R5" s="125"/>
      <c r="S5" s="125"/>
      <c r="T5" s="125"/>
      <c r="U5" s="125"/>
      <c r="V5" s="125"/>
      <c r="W5" s="125"/>
      <c r="X5" s="125"/>
      <c r="Y5" s="125"/>
      <c r="Z5" s="125"/>
      <c r="AA5" s="125"/>
      <c r="AB5" s="125"/>
      <c r="AC5" s="125"/>
      <c r="AD5" s="125"/>
      <c r="AE5" s="125"/>
      <c r="AF5" s="125"/>
      <c r="AG5" s="125"/>
      <c r="AH5" s="125"/>
      <c r="AI5" s="125"/>
      <c r="AJ5" s="125"/>
      <c r="AK5" s="125"/>
      <c r="AL5" s="125"/>
      <c r="AM5" s="125"/>
      <c r="AN5" s="125"/>
      <c r="AO5" s="125"/>
      <c r="AP5" s="125"/>
      <c r="AQ5" s="125"/>
      <c r="AR5" s="125"/>
      <c r="AS5" s="125"/>
      <c r="AT5" s="125"/>
      <c r="AU5" s="125"/>
      <c r="AV5" s="125"/>
      <c r="AW5" s="125"/>
      <c r="AX5" s="125"/>
      <c r="AY5" s="125"/>
      <c r="AZ5" s="125"/>
      <c r="BA5" s="125"/>
      <c r="BB5" s="125"/>
      <c r="BC5" s="125"/>
      <c r="BD5" s="125"/>
      <c r="BE5" s="125"/>
      <c r="BF5" s="125"/>
      <c r="BG5" s="125"/>
      <c r="BH5" s="125"/>
      <c r="BI5" s="125"/>
      <c r="BJ5" s="125"/>
      <c r="BK5" s="125"/>
      <c r="BL5" s="125"/>
      <c r="BM5" s="125"/>
      <c r="BN5" s="125"/>
      <c r="BO5" s="125"/>
      <c r="BP5" s="125"/>
      <c r="BQ5" s="125"/>
      <c r="BR5" s="125"/>
      <c r="BS5" s="125"/>
      <c r="BT5" s="125"/>
    </row>
    <row r="6" spans="1:72" s="121" customFormat="1"/>
    <row r="7" spans="1:72" s="121" customFormat="1" ht="15.5">
      <c r="B7" s="127" t="s">
        <v>116</v>
      </c>
    </row>
    <row r="8" spans="1:72" s="121" customFormat="1"/>
    <row r="9" spans="1:72" s="121" customFormat="1" ht="12">
      <c r="C9" s="121" t="s">
        <v>120</v>
      </c>
      <c r="F9" s="128" t="s">
        <v>108</v>
      </c>
      <c r="G9" s="128" t="s">
        <v>51</v>
      </c>
      <c r="N9" s="166">
        <f>[2]Fijo!N9</f>
        <v>0</v>
      </c>
      <c r="O9" s="166">
        <f>[2]Fijo!O9</f>
        <v>19686661.5</v>
      </c>
      <c r="P9" s="166">
        <f>[2]Fijo!P9</f>
        <v>19929601</v>
      </c>
      <c r="Q9" s="166">
        <f>[2]Fijo!Q9</f>
        <v>20271747</v>
      </c>
      <c r="R9" s="166">
        <f>[2]Fijo!R9</f>
        <v>20094110.5</v>
      </c>
      <c r="S9" s="166">
        <f>[2]Fijo!S9</f>
        <v>19879287</v>
      </c>
      <c r="T9" s="166">
        <f>[2]Fijo!T9</f>
        <v>20056433</v>
      </c>
      <c r="U9" s="166">
        <f>[2]Fijo!U9</f>
        <v>20292512.5</v>
      </c>
      <c r="V9" s="166">
        <f>[2]Fijo!V9</f>
        <v>20225958.7425288</v>
      </c>
      <c r="W9" s="166">
        <f>[2]Fijo!W9</f>
        <v>19504825.7425288</v>
      </c>
      <c r="X9" s="166">
        <f>[2]Fijo!X9</f>
        <v>19446573.499995001</v>
      </c>
      <c r="Y9" s="166">
        <f>[2]Fijo!Y9</f>
        <v>19904246.999995001</v>
      </c>
      <c r="Z9" s="166">
        <f>[2]Fijo!Z9</f>
        <v>20048907.5</v>
      </c>
      <c r="AA9" s="166">
        <f>[2]Fijo!AA9</f>
        <v>20521132.5</v>
      </c>
      <c r="AB9" s="166">
        <f>[2]Fijo!AB9</f>
        <v>21545350</v>
      </c>
      <c r="AC9" s="166">
        <f>[2]Fijo!AC9</f>
        <v>22161394.802061301</v>
      </c>
      <c r="AD9" s="166">
        <f>[2]Fijo!AD9</f>
        <v>22307736.873557582</v>
      </c>
      <c r="AE9" s="166">
        <f>[2]Fijo!AE9</f>
        <v>22440664.964167297</v>
      </c>
      <c r="AF9" s="166">
        <f>[2]Fijo!AF9</f>
        <v>22560412.36265257</v>
      </c>
      <c r="AG9" s="166">
        <f>[2]Fijo!AG9</f>
        <v>22669526.845069237</v>
      </c>
      <c r="AH9" s="166">
        <f>[2]Fijo!AH9</f>
        <v>22769181.182831541</v>
      </c>
      <c r="AI9" s="166">
        <f>[2]Fijo!AI9</f>
        <v>22856787.130715463</v>
      </c>
      <c r="AJ9" s="166">
        <f>[2]Fijo!AJ9</f>
        <v>23045352.928729098</v>
      </c>
      <c r="AK9" s="166">
        <f>[2]Fijo!AK9</f>
        <v>23336884.874692865</v>
      </c>
      <c r="AL9" s="166">
        <f>[2]Fijo!AL9</f>
        <v>23619436.26703855</v>
      </c>
      <c r="AM9" s="166">
        <f>[2]Fijo!AM9</f>
        <v>23897196.502708599</v>
      </c>
      <c r="AN9" s="166">
        <f>[2]Fijo!AN9</f>
        <v>24171683.561056074</v>
      </c>
      <c r="AO9" s="166">
        <f>[2]Fijo!AO9</f>
        <v>24438077.555420682</v>
      </c>
      <c r="AP9" s="166">
        <f>[2]Fijo!AP9</f>
        <v>24693421.181316581</v>
      </c>
      <c r="AQ9" s="166">
        <f>[2]Fijo!AQ9</f>
        <v>24938951.398028366</v>
      </c>
      <c r="AR9" s="166">
        <f>[2]Fijo!AR9</f>
        <v>25175628.226627912</v>
      </c>
      <c r="AS9" s="166">
        <f>[2]Fijo!AS9</f>
        <v>25402961.844426058</v>
      </c>
      <c r="AT9" s="166">
        <f>[2]Fijo!AT9</f>
        <v>25619853.44725566</v>
      </c>
      <c r="AU9" s="166">
        <f>[2]Fijo!AU9</f>
        <v>25826125.160402991</v>
      </c>
      <c r="AV9" s="166">
        <f>[2]Fijo!AV9</f>
        <v>26022488.48272296</v>
      </c>
      <c r="AW9" s="166">
        <f>[2]Fijo!AW9</f>
        <v>26209450.035311054</v>
      </c>
      <c r="AX9" s="166">
        <f>[2]Fijo!AX9</f>
        <v>26386380.113421686</v>
      </c>
      <c r="AY9" s="166">
        <f>[2]Fijo!AY9</f>
        <v>26552210.997789137</v>
      </c>
      <c r="AZ9" s="166">
        <f>[2]Fijo!AZ9</f>
        <v>26706677.367790118</v>
      </c>
      <c r="BA9" s="166">
        <f>[2]Fijo!BA9</f>
        <v>26850331.686900005</v>
      </c>
      <c r="BB9" s="166">
        <f>[2]Fijo!BB9</f>
        <v>26983661.422891181</v>
      </c>
      <c r="BC9" s="166">
        <f>[2]Fijo!BC9</f>
        <v>27106268.437834255</v>
      </c>
      <c r="BD9" s="166">
        <f>[2]Fijo!BD9</f>
        <v>27217366.817504238</v>
      </c>
      <c r="BE9" s="166">
        <f>[2]Fijo!BE9</f>
        <v>27316808.20214431</v>
      </c>
      <c r="BF9" s="166">
        <f>[2]Fijo!BF9</f>
        <v>27405139.089440685</v>
      </c>
      <c r="BG9" s="166">
        <f>[2]Fijo!BG9</f>
        <v>27466082.451640122</v>
      </c>
      <c r="BH9" s="166">
        <f>[2]Fijo!BH9</f>
        <v>27505027.397277478</v>
      </c>
      <c r="BI9" s="166">
        <f>[2]Fijo!BI9</f>
        <v>27544027.564069632</v>
      </c>
      <c r="BJ9" s="166">
        <f>[2]Fijo!BJ9</f>
        <v>27583083.030316241</v>
      </c>
      <c r="BK9" s="166">
        <f>[2]Fijo!BK9</f>
        <v>27622193.874427982</v>
      </c>
      <c r="BL9" s="166">
        <f>[2]Fijo!BL9</f>
        <v>27661360.174926721</v>
      </c>
      <c r="BM9" s="166">
        <f>[2]Fijo!BM9</f>
        <v>27700582.010445662</v>
      </c>
      <c r="BN9" s="166">
        <f>[2]Fijo!BN9</f>
        <v>27739859.4597295</v>
      </c>
      <c r="BO9" s="166">
        <f>[2]Fijo!BO9</f>
        <v>27779192.601634584</v>
      </c>
      <c r="BP9" s="166">
        <f>[2]Fijo!BP9</f>
        <v>27818581.515129078</v>
      </c>
      <c r="BQ9" s="129"/>
    </row>
    <row r="10" spans="1:72" s="121" customFormat="1"/>
    <row r="11" spans="1:72" s="121" customFormat="1" ht="15.5">
      <c r="B11" s="127" t="s">
        <v>117</v>
      </c>
    </row>
    <row r="12" spans="1:72" s="121" customFormat="1"/>
    <row r="13" spans="1:72" s="121" customFormat="1">
      <c r="C13" s="130" t="str">
        <f t="array" ref="C13:C42">Fixed.Retail.Services</f>
        <v>Llamadas salientes Local on-net</v>
      </c>
      <c r="G13" s="130" t="str">
        <f t="array" ref="G13:G42">Fixed.Retail.Services.Units</f>
        <v>Minutos</v>
      </c>
      <c r="I13" s="131"/>
      <c r="N13" s="216">
        <f>[2]Fijo!N13</f>
        <v>0</v>
      </c>
      <c r="O13" s="216">
        <f>[2]Fijo!O13</f>
        <v>105854921825.98965</v>
      </c>
      <c r="P13" s="216">
        <f>[2]Fijo!P13</f>
        <v>111114793136.19345</v>
      </c>
      <c r="Q13" s="216">
        <f>[2]Fijo!Q13</f>
        <v>93126434844.945984</v>
      </c>
      <c r="R13" s="216">
        <f>[2]Fijo!R13</f>
        <v>78224443516.389618</v>
      </c>
      <c r="S13" s="216">
        <f>[2]Fijo!S13</f>
        <v>65461744114.887955</v>
      </c>
      <c r="T13" s="216">
        <f>[2]Fijo!T13</f>
        <v>57565862541.573891</v>
      </c>
      <c r="U13" s="216">
        <f>[2]Fijo!U13</f>
        <v>48077112830.056129</v>
      </c>
      <c r="V13" s="216">
        <f>[2]Fijo!V13</f>
        <v>47882887428.678009</v>
      </c>
      <c r="W13" s="216">
        <f>[2]Fijo!W13</f>
        <v>40074440115.984886</v>
      </c>
      <c r="X13" s="216">
        <f>[2]Fijo!X13</f>
        <v>33379682555.768326</v>
      </c>
      <c r="Y13" s="216">
        <f>[2]Fijo!Y13</f>
        <v>23594387923.589138</v>
      </c>
      <c r="Z13" s="216">
        <f>[2]Fijo!Z13</f>
        <v>13172124158.87458</v>
      </c>
      <c r="AA13" s="216">
        <f>[2]Fijo!AA13</f>
        <v>6885395295.5749865</v>
      </c>
      <c r="AB13" s="216">
        <f>[2]Fijo!AB13</f>
        <v>8627936653.4149895</v>
      </c>
      <c r="AC13" s="216">
        <f>[2]Fijo!AC13</f>
        <v>8939017200.3080444</v>
      </c>
      <c r="AD13" s="216">
        <f>[2]Fijo!AD13</f>
        <v>8921134915.9926662</v>
      </c>
      <c r="AE13" s="216">
        <f>[2]Fijo!AE13</f>
        <v>8902783284.9168625</v>
      </c>
      <c r="AF13" s="216">
        <f>[2]Fijo!AF13</f>
        <v>8883565027.3213406</v>
      </c>
      <c r="AG13" s="216">
        <f>[2]Fijo!AG13</f>
        <v>8864593665.9029903</v>
      </c>
      <c r="AH13" s="216">
        <f>[2]Fijo!AH13</f>
        <v>8846157472.3301392</v>
      </c>
      <c r="AI13" s="216">
        <f>[2]Fijo!AI13</f>
        <v>8826297896.0736179</v>
      </c>
      <c r="AJ13" s="216">
        <f>[2]Fijo!AJ13</f>
        <v>8864962803.5408401</v>
      </c>
      <c r="AK13" s="216">
        <f>[2]Fijo!AK13</f>
        <v>9004638787.8207664</v>
      </c>
      <c r="AL13" s="216">
        <f>[2]Fijo!AL13</f>
        <v>9140006318.1373978</v>
      </c>
      <c r="AM13" s="216">
        <f>[2]Fijo!AM13</f>
        <v>9273626835.0099983</v>
      </c>
      <c r="AN13" s="216">
        <f>[2]Fijo!AN13</f>
        <v>9406361079.8695183</v>
      </c>
      <c r="AO13" s="216">
        <f>[2]Fijo!AO13</f>
        <v>9535186353.127079</v>
      </c>
      <c r="AP13" s="216">
        <f>[2]Fijo!AP13</f>
        <v>9658286129.1866875</v>
      </c>
      <c r="AQ13" s="216">
        <f>[2]Fijo!AQ13</f>
        <v>9776428094.2899685</v>
      </c>
      <c r="AR13" s="216">
        <f>[2]Fijo!AR13</f>
        <v>9890194249.638422</v>
      </c>
      <c r="AS13" s="216">
        <f>[2]Fijo!AS13</f>
        <v>9999271803.3089237</v>
      </c>
      <c r="AT13" s="216">
        <f>[2]Fijo!AT13</f>
        <v>10102970973.051043</v>
      </c>
      <c r="AU13" s="216">
        <f>[2]Fijo!AU13</f>
        <v>10201172237.772692</v>
      </c>
      <c r="AV13" s="216">
        <f>[2]Fijo!AV13</f>
        <v>10294306406.64678</v>
      </c>
      <c r="AW13" s="216">
        <f>[2]Fijo!AW13</f>
        <v>10382673957.419439</v>
      </c>
      <c r="AX13" s="216">
        <f>[2]Fijo!AX13</f>
        <v>10465867852.440786</v>
      </c>
      <c r="AY13" s="216">
        <f>[2]Fijo!AY13</f>
        <v>10543210812.906401</v>
      </c>
      <c r="AZ13" s="216">
        <f>[2]Fijo!AZ13</f>
        <v>10614526149.634062</v>
      </c>
      <c r="BA13" s="216">
        <f>[2]Fijo!BA13</f>
        <v>10680145042.519218</v>
      </c>
      <c r="BB13" s="216">
        <f>[2]Fijo!BB13</f>
        <v>10740355135.084991</v>
      </c>
      <c r="BC13" s="216">
        <f>[2]Fijo!BC13</f>
        <v>10794889760.667269</v>
      </c>
      <c r="BD13" s="216">
        <f>[2]Fijo!BD13</f>
        <v>10843241719.315205</v>
      </c>
      <c r="BE13" s="216">
        <f>[2]Fijo!BE13</f>
        <v>10885303409.554907</v>
      </c>
      <c r="BF13" s="216">
        <f>[2]Fijo!BF13</f>
        <v>10921863530.964079</v>
      </c>
      <c r="BG13" s="216">
        <f>[2]Fijo!BG13</f>
        <v>10947031460.813959</v>
      </c>
      <c r="BH13" s="216">
        <f>[2]Fijo!BH13</f>
        <v>10963221436.44532</v>
      </c>
      <c r="BI13" s="216">
        <f>[2]Fijo!BI13</f>
        <v>10979435324.195715</v>
      </c>
      <c r="BJ13" s="216">
        <f>[2]Fijo!BJ13</f>
        <v>10995673159.335045</v>
      </c>
      <c r="BK13" s="216">
        <f>[2]Fijo!BK13</f>
        <v>11011934977.185184</v>
      </c>
      <c r="BL13" s="216">
        <f>[2]Fijo!BL13</f>
        <v>11028220813.120024</v>
      </c>
      <c r="BM13" s="216">
        <f>[2]Fijo!BM13</f>
        <v>11044530702.565567</v>
      </c>
      <c r="BN13" s="216">
        <f>[2]Fijo!BN13</f>
        <v>11060864680.999992</v>
      </c>
      <c r="BO13" s="216">
        <f>[2]Fijo!BO13</f>
        <v>11077222783.953754</v>
      </c>
      <c r="BP13" s="216">
        <f>[2]Fijo!BP13</f>
        <v>11093605047.009615</v>
      </c>
    </row>
    <row r="14" spans="1:72" s="121" customFormat="1">
      <c r="C14" s="130" t="str">
        <v>Llamadas salientes Larga Distancia on-net</v>
      </c>
      <c r="G14" s="130" t="str">
        <v>Minutos</v>
      </c>
      <c r="I14" s="131"/>
      <c r="N14" s="216">
        <f>[2]Fijo!N14</f>
        <v>0</v>
      </c>
      <c r="O14" s="216">
        <f>[2]Fijo!O14</f>
        <v>21894711170.925835</v>
      </c>
      <c r="P14" s="216">
        <f>[2]Fijo!P14</f>
        <v>23064614359.480335</v>
      </c>
      <c r="Q14" s="216">
        <f>[2]Fijo!Q14</f>
        <v>23049757467.601833</v>
      </c>
      <c r="R14" s="216">
        <f>[2]Fijo!R14</f>
        <v>22492827148.971066</v>
      </c>
      <c r="S14" s="216">
        <f>[2]Fijo!S14</f>
        <v>24616202410.091938</v>
      </c>
      <c r="T14" s="216">
        <f>[2]Fijo!T14</f>
        <v>24992178191.275536</v>
      </c>
      <c r="U14" s="216">
        <f>[2]Fijo!U14</f>
        <v>22974450847.01141</v>
      </c>
      <c r="V14" s="216">
        <f>[2]Fijo!V14</f>
        <v>22130811830.82008</v>
      </c>
      <c r="W14" s="216">
        <f>[2]Fijo!W14</f>
        <v>21136631100.963024</v>
      </c>
      <c r="X14" s="216">
        <f>[2]Fijo!X14</f>
        <v>19215330967.405487</v>
      </c>
      <c r="Y14" s="216">
        <f>[2]Fijo!Y14</f>
        <v>13582333270.175846</v>
      </c>
      <c r="Z14" s="216">
        <f>[2]Fijo!Z14</f>
        <v>7582658248.2820358</v>
      </c>
      <c r="AA14" s="216">
        <f>[2]Fijo!AA14</f>
        <v>3963643130.064055</v>
      </c>
      <c r="AB14" s="216">
        <f>[2]Fijo!AB14</f>
        <v>4966753595.8195639</v>
      </c>
      <c r="AC14" s="216">
        <f>[2]Fijo!AC14</f>
        <v>5145830064.1498051</v>
      </c>
      <c r="AD14" s="216">
        <f>[2]Fijo!AD14</f>
        <v>5135535957.5177507</v>
      </c>
      <c r="AE14" s="216">
        <f>[2]Fijo!AE14</f>
        <v>5124971666.9699259</v>
      </c>
      <c r="AF14" s="216">
        <f>[2]Fijo!AF14</f>
        <v>5113908494.6435308</v>
      </c>
      <c r="AG14" s="216">
        <f>[2]Fijo!AG14</f>
        <v>5102987450.4440603</v>
      </c>
      <c r="AH14" s="216">
        <f>[2]Fijo!AH14</f>
        <v>5092374480.6924868</v>
      </c>
      <c r="AI14" s="216">
        <f>[2]Fijo!AI14</f>
        <v>5080942127.1940994</v>
      </c>
      <c r="AJ14" s="216">
        <f>[2]Fijo!AJ14</f>
        <v>5103199948.0276413</v>
      </c>
      <c r="AK14" s="216">
        <f>[2]Fijo!AK14</f>
        <v>5183605753.6147013</v>
      </c>
      <c r="AL14" s="216">
        <f>[2]Fijo!AL14</f>
        <v>5261531356.7994709</v>
      </c>
      <c r="AM14" s="216">
        <f>[2]Fijo!AM14</f>
        <v>5338451275.1196384</v>
      </c>
      <c r="AN14" s="216">
        <f>[2]Fijo!AN14</f>
        <v>5414861002.546587</v>
      </c>
      <c r="AO14" s="216">
        <f>[2]Fijo!AO14</f>
        <v>5489020493.3828077</v>
      </c>
      <c r="AP14" s="216">
        <f>[2]Fijo!AP14</f>
        <v>5559884047.433897</v>
      </c>
      <c r="AQ14" s="216">
        <f>[2]Fijo!AQ14</f>
        <v>5627893590.5685997</v>
      </c>
      <c r="AR14" s="216">
        <f>[2]Fijo!AR14</f>
        <v>5693384157.3005476</v>
      </c>
      <c r="AS14" s="216">
        <f>[2]Fijo!AS14</f>
        <v>5756175685.9914465</v>
      </c>
      <c r="AT14" s="216">
        <f>[2]Fijo!AT14</f>
        <v>5815871096.9442282</v>
      </c>
      <c r="AU14" s="216">
        <f>[2]Fijo!AU14</f>
        <v>5872401586.7082243</v>
      </c>
      <c r="AV14" s="216">
        <f>[2]Fijo!AV14</f>
        <v>5926015154.6713076</v>
      </c>
      <c r="AW14" s="216">
        <f>[2]Fijo!AW14</f>
        <v>5976884773.6989527</v>
      </c>
      <c r="AX14" s="216">
        <f>[2]Fijo!AX14</f>
        <v>6024776128.7060575</v>
      </c>
      <c r="AY14" s="216">
        <f>[2]Fijo!AY14</f>
        <v>6069299337.7228823</v>
      </c>
      <c r="AZ14" s="216">
        <f>[2]Fijo!AZ14</f>
        <v>6110352687.9452667</v>
      </c>
      <c r="BA14" s="216">
        <f>[2]Fijo!BA14</f>
        <v>6148126826.2222385</v>
      </c>
      <c r="BB14" s="216">
        <f>[2]Fijo!BB14</f>
        <v>6182787337.2770243</v>
      </c>
      <c r="BC14" s="216">
        <f>[2]Fijo!BC14</f>
        <v>6214180711.9143124</v>
      </c>
      <c r="BD14" s="216">
        <f>[2]Fijo!BD14</f>
        <v>6242014975.6701202</v>
      </c>
      <c r="BE14" s="216">
        <f>[2]Fijo!BE14</f>
        <v>6266228186.7350864</v>
      </c>
      <c r="BF14" s="216">
        <f>[2]Fijo!BF14</f>
        <v>6287274367.5042429</v>
      </c>
      <c r="BG14" s="216">
        <f>[2]Fijo!BG14</f>
        <v>6301762525.1139479</v>
      </c>
      <c r="BH14" s="216">
        <f>[2]Fijo!BH14</f>
        <v>6311082438.1955376</v>
      </c>
      <c r="BI14" s="216">
        <f>[2]Fijo!BI14</f>
        <v>6320416116.5153265</v>
      </c>
      <c r="BJ14" s="216">
        <f>[2]Fijo!BJ14</f>
        <v>6329763580.3767662</v>
      </c>
      <c r="BK14" s="216">
        <f>[2]Fijo!BK14</f>
        <v>6339124850.1132317</v>
      </c>
      <c r="BL14" s="216">
        <f>[2]Fijo!BL14</f>
        <v>6348499946.0880346</v>
      </c>
      <c r="BM14" s="216">
        <f>[2]Fijo!BM14</f>
        <v>6357888888.6944923</v>
      </c>
      <c r="BN14" s="216">
        <f>[2]Fijo!BN14</f>
        <v>6367291698.3559561</v>
      </c>
      <c r="BO14" s="216">
        <f>[2]Fijo!BO14</f>
        <v>6376708395.5258675</v>
      </c>
      <c r="BP14" s="216">
        <f>[2]Fijo!BP14</f>
        <v>6386139000.6877804</v>
      </c>
    </row>
    <row r="15" spans="1:72" s="121" customFormat="1">
      <c r="C15" s="130" t="str">
        <v>Llamadas salientes Local a otros operadores fijos</v>
      </c>
      <c r="G15" s="130" t="str">
        <v>Minutos</v>
      </c>
      <c r="I15" s="131"/>
      <c r="N15" s="216">
        <f>[2]Fijo!N15</f>
        <v>0</v>
      </c>
      <c r="O15" s="216">
        <f>[2]Fijo!O15</f>
        <v>0</v>
      </c>
      <c r="P15" s="216">
        <f>[2]Fijo!P15</f>
        <v>0</v>
      </c>
      <c r="Q15" s="216">
        <f>[2]Fijo!Q15</f>
        <v>0</v>
      </c>
      <c r="R15" s="216">
        <f>[2]Fijo!R15</f>
        <v>0</v>
      </c>
      <c r="S15" s="216">
        <f>[2]Fijo!S15</f>
        <v>0</v>
      </c>
      <c r="T15" s="216">
        <f>[2]Fijo!T15</f>
        <v>0</v>
      </c>
      <c r="U15" s="216">
        <f>[2]Fijo!U15</f>
        <v>5099154001.6205254</v>
      </c>
      <c r="V15" s="216">
        <f>[2]Fijo!V15</f>
        <v>10250608788.721973</v>
      </c>
      <c r="W15" s="216">
        <f>[2]Fijo!W15</f>
        <v>12915614807.420536</v>
      </c>
      <c r="X15" s="216">
        <f>[2]Fijo!X15</f>
        <v>14217984553.126263</v>
      </c>
      <c r="Y15" s="216">
        <f>[2]Fijo!Y15</f>
        <v>12238066972.39044</v>
      </c>
      <c r="Z15" s="216">
        <f>[2]Fijo!Z15</f>
        <v>7820962702.7193995</v>
      </c>
      <c r="AA15" s="216">
        <f>[2]Fijo!AA15</f>
        <v>4437067121.6561499</v>
      </c>
      <c r="AB15" s="216">
        <f>[2]Fijo!AB15</f>
        <v>5744121386.413868</v>
      </c>
      <c r="AC15" s="216">
        <f>[2]Fijo!AC15</f>
        <v>5951225504.7040863</v>
      </c>
      <c r="AD15" s="216">
        <f>[2]Fijo!AD15</f>
        <v>5939320119.3207417</v>
      </c>
      <c r="AE15" s="216">
        <f>[2]Fijo!AE15</f>
        <v>5927102337.9609499</v>
      </c>
      <c r="AF15" s="216">
        <f>[2]Fijo!AF15</f>
        <v>5914307614.0780144</v>
      </c>
      <c r="AG15" s="216">
        <f>[2]Fijo!AG15</f>
        <v>5901677269.4037485</v>
      </c>
      <c r="AH15" s="216">
        <f>[2]Fijo!AH15</f>
        <v>5889403218.8898153</v>
      </c>
      <c r="AI15" s="216">
        <f>[2]Fijo!AI15</f>
        <v>5876181539.9453506</v>
      </c>
      <c r="AJ15" s="216">
        <f>[2]Fijo!AJ15</f>
        <v>5901923024.9606218</v>
      </c>
      <c r="AK15" s="216">
        <f>[2]Fijo!AK15</f>
        <v>5994913478.0272436</v>
      </c>
      <c r="AL15" s="216">
        <f>[2]Fijo!AL15</f>
        <v>6085035541.8950939</v>
      </c>
      <c r="AM15" s="216">
        <f>[2]Fijo!AM15</f>
        <v>6173994516.9749184</v>
      </c>
      <c r="AN15" s="216">
        <f>[2]Fijo!AN15</f>
        <v>6262363449.0609436</v>
      </c>
      <c r="AO15" s="216">
        <f>[2]Fijo!AO15</f>
        <v>6348129950.6562271</v>
      </c>
      <c r="AP15" s="216">
        <f>[2]Fijo!AP15</f>
        <v>6430084654.6737862</v>
      </c>
      <c r="AQ15" s="216">
        <f>[2]Fijo!AQ15</f>
        <v>6508738654.6404982</v>
      </c>
      <c r="AR15" s="216">
        <f>[2]Fijo!AR15</f>
        <v>6584479422.7170038</v>
      </c>
      <c r="AS15" s="216">
        <f>[2]Fijo!AS15</f>
        <v>6657098715.0681143</v>
      </c>
      <c r="AT15" s="216">
        <f>[2]Fijo!AT15</f>
        <v>6726137303.3996639</v>
      </c>
      <c r="AU15" s="216">
        <f>[2]Fijo!AU15</f>
        <v>6791515615.5463772</v>
      </c>
      <c r="AV15" s="216">
        <f>[2]Fijo!AV15</f>
        <v>6853520466.3131552</v>
      </c>
      <c r="AW15" s="216">
        <f>[2]Fijo!AW15</f>
        <v>6912351901.2690229</v>
      </c>
      <c r="AX15" s="216">
        <f>[2]Fijo!AX15</f>
        <v>6967738931.6990633</v>
      </c>
      <c r="AY15" s="216">
        <f>[2]Fijo!AY15</f>
        <v>7019230653.5827322</v>
      </c>
      <c r="AZ15" s="216">
        <f>[2]Fijo!AZ15</f>
        <v>7066709434.621294</v>
      </c>
      <c r="BA15" s="216">
        <f>[2]Fijo!BA15</f>
        <v>7110395760.5960922</v>
      </c>
      <c r="BB15" s="216">
        <f>[2]Fijo!BB15</f>
        <v>7150481132.5849905</v>
      </c>
      <c r="BC15" s="216">
        <f>[2]Fijo!BC15</f>
        <v>7186788015.0292053</v>
      </c>
      <c r="BD15" s="216">
        <f>[2]Fijo!BD15</f>
        <v>7218978735.3254261</v>
      </c>
      <c r="BE15" s="216">
        <f>[2]Fijo!BE15</f>
        <v>7246981656.8937407</v>
      </c>
      <c r="BF15" s="216">
        <f>[2]Fijo!BF15</f>
        <v>7271321863.065073</v>
      </c>
      <c r="BG15" s="216">
        <f>[2]Fijo!BG15</f>
        <v>7288077622.5603914</v>
      </c>
      <c r="BH15" s="216">
        <f>[2]Fijo!BH15</f>
        <v>7298856234.0525665</v>
      </c>
      <c r="BI15" s="216">
        <f>[2]Fijo!BI15</f>
        <v>7309650765.2376966</v>
      </c>
      <c r="BJ15" s="216">
        <f>[2]Fijo!BJ15</f>
        <v>7320461239.5970125</v>
      </c>
      <c r="BK15" s="216">
        <f>[2]Fijo!BK15</f>
        <v>7331287680.6463528</v>
      </c>
      <c r="BL15" s="216">
        <f>[2]Fijo!BL15</f>
        <v>7342130111.9361725</v>
      </c>
      <c r="BM15" s="216">
        <f>[2]Fijo!BM15</f>
        <v>7352988557.0516386</v>
      </c>
      <c r="BN15" s="216">
        <f>[2]Fijo!BN15</f>
        <v>7363863039.6126375</v>
      </c>
      <c r="BO15" s="216">
        <f>[2]Fijo!BO15</f>
        <v>7374753583.2738657</v>
      </c>
      <c r="BP15" s="216">
        <f>[2]Fijo!BP15</f>
        <v>7385660211.7248487</v>
      </c>
    </row>
    <row r="16" spans="1:72" s="121" customFormat="1">
      <c r="C16" s="130" t="str">
        <v>Llamadas salientes larga Distancia a otros operadores fijos</v>
      </c>
      <c r="G16" s="130" t="str">
        <v>Minutos</v>
      </c>
      <c r="I16" s="131"/>
      <c r="N16" s="216">
        <f>[2]Fijo!N16</f>
        <v>0</v>
      </c>
      <c r="O16" s="216">
        <f>[2]Fijo!O16</f>
        <v>0</v>
      </c>
      <c r="P16" s="216">
        <f>[2]Fijo!P16</f>
        <v>0</v>
      </c>
      <c r="Q16" s="216">
        <f>[2]Fijo!Q16</f>
        <v>0</v>
      </c>
      <c r="R16" s="216">
        <f>[2]Fijo!R16</f>
        <v>0</v>
      </c>
      <c r="S16" s="216">
        <f>[2]Fijo!S16</f>
        <v>0</v>
      </c>
      <c r="T16" s="216">
        <f>[2]Fijo!T16</f>
        <v>0</v>
      </c>
      <c r="U16" s="216">
        <f>[2]Fijo!U16</f>
        <v>2436715852.4197831</v>
      </c>
      <c r="V16" s="216">
        <f>[2]Fijo!V16</f>
        <v>4737690361.5609655</v>
      </c>
      <c r="W16" s="216">
        <f>[2]Fijo!W16</f>
        <v>6812137233.5203819</v>
      </c>
      <c r="X16" s="216">
        <f>[2]Fijo!X16</f>
        <v>8184717707.2859201</v>
      </c>
      <c r="Y16" s="216">
        <f>[2]Fijo!Y16</f>
        <v>7044959366.6108341</v>
      </c>
      <c r="Z16" s="216">
        <f>[2]Fijo!Z16</f>
        <v>4502211384.5872145</v>
      </c>
      <c r="AA16" s="216">
        <f>[2]Fijo!AA16</f>
        <v>2554239787.1750422</v>
      </c>
      <c r="AB16" s="216">
        <f>[2]Fijo!AB16</f>
        <v>3306657975.9255581</v>
      </c>
      <c r="AC16" s="216">
        <f>[2]Fijo!AC16</f>
        <v>3425879426.6092319</v>
      </c>
      <c r="AD16" s="216">
        <f>[2]Fijo!AD16</f>
        <v>3419025978.5558162</v>
      </c>
      <c r="AE16" s="216">
        <f>[2]Fijo!AE16</f>
        <v>3411992696.7945662</v>
      </c>
      <c r="AF16" s="216">
        <f>[2]Fijo!AF16</f>
        <v>3404627292.5958767</v>
      </c>
      <c r="AG16" s="216">
        <f>[2]Fijo!AG16</f>
        <v>3397356514.8482771</v>
      </c>
      <c r="AH16" s="216">
        <f>[2]Fijo!AH16</f>
        <v>3390290841.2145677</v>
      </c>
      <c r="AI16" s="216">
        <f>[2]Fijo!AI16</f>
        <v>3382679656.2837882</v>
      </c>
      <c r="AJ16" s="216">
        <f>[2]Fijo!AJ16</f>
        <v>3397497986.3663034</v>
      </c>
      <c r="AK16" s="216">
        <f>[2]Fijo!AK16</f>
        <v>3451028822.9612532</v>
      </c>
      <c r="AL16" s="216">
        <f>[2]Fijo!AL16</f>
        <v>3502908444.0988464</v>
      </c>
      <c r="AM16" s="216">
        <f>[2]Fijo!AM16</f>
        <v>3554118522.1403046</v>
      </c>
      <c r="AN16" s="216">
        <f>[2]Fijo!AN16</f>
        <v>3604988936.3340945</v>
      </c>
      <c r="AO16" s="216">
        <f>[2]Fijo!AO16</f>
        <v>3654361236.7242036</v>
      </c>
      <c r="AP16" s="216">
        <f>[2]Fijo!AP16</f>
        <v>3701539239.6726174</v>
      </c>
      <c r="AQ16" s="216">
        <f>[2]Fijo!AQ16</f>
        <v>3746817161.0173039</v>
      </c>
      <c r="AR16" s="216">
        <f>[2]Fijo!AR16</f>
        <v>3790418052.7838449</v>
      </c>
      <c r="AS16" s="216">
        <f>[2]Fijo!AS16</f>
        <v>3832222037.4327111</v>
      </c>
      <c r="AT16" s="216">
        <f>[2]Fijo!AT16</f>
        <v>3871964755.8392391</v>
      </c>
      <c r="AU16" s="216">
        <f>[2]Fijo!AU16</f>
        <v>3909600401.5315118</v>
      </c>
      <c r="AV16" s="216">
        <f>[2]Fijo!AV16</f>
        <v>3945294082.1732512</v>
      </c>
      <c r="AW16" s="216">
        <f>[2]Fijo!AW16</f>
        <v>3979160955.8942842</v>
      </c>
      <c r="AX16" s="216">
        <f>[2]Fijo!AX16</f>
        <v>4011045025.4697471</v>
      </c>
      <c r="AY16" s="216">
        <f>[2]Fijo!AY16</f>
        <v>4040686723.7220664</v>
      </c>
      <c r="AZ16" s="216">
        <f>[2]Fijo!AZ16</f>
        <v>4068018334.502388</v>
      </c>
      <c r="BA16" s="216">
        <f>[2]Fijo!BA16</f>
        <v>4093166782.542696</v>
      </c>
      <c r="BB16" s="216">
        <f>[2]Fijo!BB16</f>
        <v>4116242307.2554121</v>
      </c>
      <c r="BC16" s="216">
        <f>[2]Fijo!BC16</f>
        <v>4137142708.6116767</v>
      </c>
      <c r="BD16" s="216">
        <f>[2]Fijo!BD16</f>
        <v>4155673602.1735802</v>
      </c>
      <c r="BE16" s="216">
        <f>[2]Fijo!BE16</f>
        <v>4171793749.6642122</v>
      </c>
      <c r="BF16" s="216">
        <f>[2]Fijo!BF16</f>
        <v>4185805420.2849746</v>
      </c>
      <c r="BG16" s="216">
        <f>[2]Fijo!BG16</f>
        <v>4195451032.2159705</v>
      </c>
      <c r="BH16" s="216">
        <f>[2]Fijo!BH16</f>
        <v>4201655842.1881804</v>
      </c>
      <c r="BI16" s="216">
        <f>[2]Fijo!BI16</f>
        <v>4207869816.4826846</v>
      </c>
      <c r="BJ16" s="216">
        <f>[2]Fijo!BJ16</f>
        <v>4214092968.6166768</v>
      </c>
      <c r="BK16" s="216">
        <f>[2]Fijo!BK16</f>
        <v>4220325312.1272721</v>
      </c>
      <c r="BL16" s="216">
        <f>[2]Fijo!BL16</f>
        <v>4226566860.5715141</v>
      </c>
      <c r="BM16" s="216">
        <f>[2]Fijo!BM16</f>
        <v>4232817627.5264273</v>
      </c>
      <c r="BN16" s="216">
        <f>[2]Fijo!BN16</f>
        <v>4239077626.5890231</v>
      </c>
      <c r="BO16" s="216">
        <f>[2]Fijo!BO16</f>
        <v>4245346871.3763533</v>
      </c>
      <c r="BP16" s="216">
        <f>[2]Fijo!BP16</f>
        <v>4251625375.525517</v>
      </c>
    </row>
    <row r="17" spans="3:68" s="121" customFormat="1">
      <c r="C17" s="130" t="str">
        <v>Llamadas salientes a móvil</v>
      </c>
      <c r="G17" s="130" t="str">
        <v>Minutos</v>
      </c>
      <c r="I17" s="131"/>
      <c r="N17" s="216">
        <f>[2]Fijo!N17</f>
        <v>0</v>
      </c>
      <c r="O17" s="216">
        <f>[2]Fijo!O17</f>
        <v>11091080135.638029</v>
      </c>
      <c r="P17" s="216">
        <f>[2]Fijo!P17</f>
        <v>12406536515.972883</v>
      </c>
      <c r="Q17" s="216">
        <f>[2]Fijo!Q17</f>
        <v>15994369848.561319</v>
      </c>
      <c r="R17" s="216">
        <f>[2]Fijo!R17</f>
        <v>16259730108.334887</v>
      </c>
      <c r="S17" s="216">
        <f>[2]Fijo!S17</f>
        <v>15620242743.940926</v>
      </c>
      <c r="T17" s="216">
        <f>[2]Fijo!T17</f>
        <v>15324922112.942774</v>
      </c>
      <c r="U17" s="216">
        <f>[2]Fijo!U17</f>
        <v>15076902938.729099</v>
      </c>
      <c r="V17" s="216">
        <f>[2]Fijo!V17</f>
        <v>16842056035.111071</v>
      </c>
      <c r="W17" s="216">
        <f>[2]Fijo!W17</f>
        <v>16551365156.456676</v>
      </c>
      <c r="X17" s="216">
        <f>[2]Fijo!X17</f>
        <v>21344051210.215504</v>
      </c>
      <c r="Y17" s="216">
        <f>[2]Fijo!Y17</f>
        <v>28456199278.11425</v>
      </c>
      <c r="Z17" s="216">
        <f>[2]Fijo!Z17</f>
        <v>28457118859.611351</v>
      </c>
      <c r="AA17" s="216">
        <f>[2]Fijo!AA17</f>
        <v>24149565173.42202</v>
      </c>
      <c r="AB17" s="216">
        <f>[2]Fijo!AB17</f>
        <v>26973339571.630795</v>
      </c>
      <c r="AC17" s="216">
        <f>[2]Fijo!AC17</f>
        <v>27830792179.081463</v>
      </c>
      <c r="AD17" s="216">
        <f>[2]Fijo!AD17</f>
        <v>28474594694.891693</v>
      </c>
      <c r="AE17" s="216">
        <f>[2]Fijo!AE17</f>
        <v>29092957303.961369</v>
      </c>
      <c r="AF17" s="216">
        <f>[2]Fijo!AF17</f>
        <v>29687032479.43013</v>
      </c>
      <c r="AG17" s="216">
        <f>[2]Fijo!AG17</f>
        <v>30259478584.21254</v>
      </c>
      <c r="AH17" s="216">
        <f>[2]Fijo!AH17</f>
        <v>30811973008.609035</v>
      </c>
      <c r="AI17" s="216">
        <f>[2]Fijo!AI17</f>
        <v>31343173026.790127</v>
      </c>
      <c r="AJ17" s="216">
        <f>[2]Fijo!AJ17</f>
        <v>31691385566.896233</v>
      </c>
      <c r="AK17" s="216">
        <f>[2]Fijo!AK17</f>
        <v>32020033079.815887</v>
      </c>
      <c r="AL17" s="216">
        <f>[2]Fijo!AL17</f>
        <v>32338571869.066814</v>
      </c>
      <c r="AM17" s="216">
        <f>[2]Fijo!AM17</f>
        <v>32650269952.484737</v>
      </c>
      <c r="AN17" s="216">
        <f>[2]Fijo!AN17</f>
        <v>32956488273.901913</v>
      </c>
      <c r="AO17" s="216">
        <f>[2]Fijo!AO17</f>
        <v>33253665864.251263</v>
      </c>
      <c r="AP17" s="216">
        <f>[2]Fijo!AP17</f>
        <v>33539517867.483238</v>
      </c>
      <c r="AQ17" s="216">
        <f>[2]Fijo!AQ17</f>
        <v>33814979284.720634</v>
      </c>
      <c r="AR17" s="216">
        <f>[2]Fijo!AR17</f>
        <v>34080812031.463448</v>
      </c>
      <c r="AS17" s="216">
        <f>[2]Fijo!AS17</f>
        <v>34336668944.748848</v>
      </c>
      <c r="AT17" s="216">
        <f>[2]Fijo!AT17</f>
        <v>34581740026.137123</v>
      </c>
      <c r="AU17" s="216">
        <f>[2]Fijo!AU17</f>
        <v>34815914780.01355</v>
      </c>
      <c r="AV17" s="216">
        <f>[2]Fijo!AV17</f>
        <v>35039759270.527534</v>
      </c>
      <c r="AW17" s="216">
        <f>[2]Fijo!AW17</f>
        <v>35253693042.407074</v>
      </c>
      <c r="AX17" s="216">
        <f>[2]Fijo!AX17</f>
        <v>35457282703.201096</v>
      </c>
      <c r="AY17" s="216">
        <f>[2]Fijo!AY17</f>
        <v>35649759568.904007</v>
      </c>
      <c r="AZ17" s="216">
        <f>[2]Fijo!AZ17</f>
        <v>35830954648.587852</v>
      </c>
      <c r="BA17" s="216">
        <f>[2]Fijo!BA17</f>
        <v>36001316229.759766</v>
      </c>
      <c r="BB17" s="216">
        <f>[2]Fijo!BB17</f>
        <v>36161251865.534393</v>
      </c>
      <c r="BC17" s="216">
        <f>[2]Fijo!BC17</f>
        <v>36310511980.912796</v>
      </c>
      <c r="BD17" s="216">
        <f>[2]Fijo!BD17</f>
        <v>36448553545.068237</v>
      </c>
      <c r="BE17" s="216">
        <f>[2]Fijo!BE17</f>
        <v>36575305165.142555</v>
      </c>
      <c r="BF17" s="216">
        <f>[2]Fijo!BF17</f>
        <v>36690000064.07502</v>
      </c>
      <c r="BG17" s="216">
        <f>[2]Fijo!BG17</f>
        <v>36769281424.010048</v>
      </c>
      <c r="BH17" s="216">
        <f>[2]Fijo!BH17</f>
        <v>36819664715.872757</v>
      </c>
      <c r="BI17" s="216">
        <f>[2]Fijo!BI17</f>
        <v>36870116938.759369</v>
      </c>
      <c r="BJ17" s="216">
        <f>[2]Fijo!BJ17</f>
        <v>36920638186.828545</v>
      </c>
      <c r="BK17" s="216">
        <f>[2]Fijo!BK17</f>
        <v>36971228554.367249</v>
      </c>
      <c r="BL17" s="216">
        <f>[2]Fijo!BL17</f>
        <v>37021888135.791115</v>
      </c>
      <c r="BM17" s="216">
        <f>[2]Fijo!BM17</f>
        <v>37072617025.644562</v>
      </c>
      <c r="BN17" s="216">
        <f>[2]Fijo!BN17</f>
        <v>37123415318.600822</v>
      </c>
      <c r="BO17" s="216">
        <f>[2]Fijo!BO17</f>
        <v>37174283109.462372</v>
      </c>
      <c r="BP17" s="216">
        <f>[2]Fijo!BP17</f>
        <v>37225220493.160927</v>
      </c>
    </row>
    <row r="18" spans="3:68" s="121" customFormat="1">
      <c r="C18" s="130" t="str">
        <v>Llamadas salientes a internacional</v>
      </c>
      <c r="G18" s="130" t="str">
        <v>Minutos</v>
      </c>
      <c r="I18" s="131"/>
      <c r="N18" s="216">
        <f>[2]Fijo!N18</f>
        <v>0</v>
      </c>
      <c r="O18" s="216">
        <f>[2]Fijo!O18</f>
        <v>2516952827.9204645</v>
      </c>
      <c r="P18" s="216">
        <f>[2]Fijo!P18</f>
        <v>2804525230.3784266</v>
      </c>
      <c r="Q18" s="216">
        <f>[2]Fijo!Q18</f>
        <v>3173872066.7417693</v>
      </c>
      <c r="R18" s="216">
        <f>[2]Fijo!R18</f>
        <v>3096156324.3961339</v>
      </c>
      <c r="S18" s="216">
        <f>[2]Fijo!S18</f>
        <v>2952415015.9870949</v>
      </c>
      <c r="T18" s="216">
        <f>[2]Fijo!T18</f>
        <v>3086057385.0520968</v>
      </c>
      <c r="U18" s="216">
        <f>[2]Fijo!U18</f>
        <v>3111334209.2370577</v>
      </c>
      <c r="V18" s="216">
        <f>[2]Fijo!V18</f>
        <v>3271669337.7528443</v>
      </c>
      <c r="W18" s="216">
        <f>[2]Fijo!W18</f>
        <v>3330853362.3360543</v>
      </c>
      <c r="X18" s="216">
        <f>[2]Fijo!X18</f>
        <v>3291616353.8512607</v>
      </c>
      <c r="Y18" s="216">
        <f>[2]Fijo!Y18</f>
        <v>2901241361.3240194</v>
      </c>
      <c r="Z18" s="216">
        <f>[2]Fijo!Z18</f>
        <v>2102409647.3544374</v>
      </c>
      <c r="AA18" s="216">
        <f>[2]Fijo!AA18</f>
        <v>1434628826.4924765</v>
      </c>
      <c r="AB18" s="216">
        <f>[2]Fijo!AB18</f>
        <v>1695278059.1679423</v>
      </c>
      <c r="AC18" s="216">
        <f>[2]Fijo!AC18</f>
        <v>1752469790.4807982</v>
      </c>
      <c r="AD18" s="216">
        <f>[2]Fijo!AD18</f>
        <v>1772862380.3080459</v>
      </c>
      <c r="AE18" s="216">
        <f>[2]Fijo!AE18</f>
        <v>1792343704.9763322</v>
      </c>
      <c r="AF18" s="216">
        <f>[2]Fijo!AF18</f>
        <v>1810917511.1414917</v>
      </c>
      <c r="AG18" s="216">
        <f>[2]Fijo!AG18</f>
        <v>1828774478.2977979</v>
      </c>
      <c r="AH18" s="216">
        <f>[2]Fijo!AH18</f>
        <v>1845997766.6096489</v>
      </c>
      <c r="AI18" s="216">
        <f>[2]Fijo!AI18</f>
        <v>1862365868.3485167</v>
      </c>
      <c r="AJ18" s="216">
        <f>[2]Fijo!AJ18</f>
        <v>1877730167.108012</v>
      </c>
      <c r="AK18" s="216">
        <f>[2]Fijo!AK18</f>
        <v>1901484124.4157968</v>
      </c>
      <c r="AL18" s="216">
        <f>[2]Fijo!AL18</f>
        <v>1924506348.2370889</v>
      </c>
      <c r="AM18" s="216">
        <f>[2]Fijo!AM18</f>
        <v>1947138189.6913583</v>
      </c>
      <c r="AN18" s="216">
        <f>[2]Fijo!AN18</f>
        <v>1969503333.3944628</v>
      </c>
      <c r="AO18" s="216">
        <f>[2]Fijo!AO18</f>
        <v>1991209056.0667002</v>
      </c>
      <c r="AP18" s="216">
        <f>[2]Fijo!AP18</f>
        <v>2012014397.2045116</v>
      </c>
      <c r="AQ18" s="216">
        <f>[2]Fijo!AQ18</f>
        <v>2032020143.9718585</v>
      </c>
      <c r="AR18" s="216">
        <f>[2]Fijo!AR18</f>
        <v>2051304518.6694918</v>
      </c>
      <c r="AS18" s="216">
        <f>[2]Fijo!AS18</f>
        <v>2069827610.6550019</v>
      </c>
      <c r="AT18" s="216">
        <f>[2]Fijo!AT18</f>
        <v>2087499889.6122851</v>
      </c>
      <c r="AU18" s="216">
        <f>[2]Fijo!AU18</f>
        <v>2104306862.3497236</v>
      </c>
      <c r="AV18" s="216">
        <f>[2]Fijo!AV18</f>
        <v>2120306501.6337941</v>
      </c>
      <c r="AW18" s="216">
        <f>[2]Fijo!AW18</f>
        <v>2135540086.8372717</v>
      </c>
      <c r="AX18" s="216">
        <f>[2]Fijo!AX18</f>
        <v>2149956309.7592888</v>
      </c>
      <c r="AY18" s="216">
        <f>[2]Fijo!AY18</f>
        <v>2163468172.8745103</v>
      </c>
      <c r="AZ18" s="216">
        <f>[2]Fijo!AZ18</f>
        <v>2176054057.9182982</v>
      </c>
      <c r="BA18" s="216">
        <f>[2]Fijo!BA18</f>
        <v>2187758979.4902191</v>
      </c>
      <c r="BB18" s="216">
        <f>[2]Fijo!BB18</f>
        <v>2198622656.3545928</v>
      </c>
      <c r="BC18" s="216">
        <f>[2]Fijo!BC18</f>
        <v>2208612648.3225908</v>
      </c>
      <c r="BD18" s="216">
        <f>[2]Fijo!BD18</f>
        <v>2217664919.2801375</v>
      </c>
      <c r="BE18" s="216">
        <f>[2]Fijo!BE18</f>
        <v>2225767380.9076562</v>
      </c>
      <c r="BF18" s="216">
        <f>[2]Fijo!BF18</f>
        <v>2232964561.7135553</v>
      </c>
      <c r="BG18" s="216">
        <f>[2]Fijo!BG18</f>
        <v>2237930213.1418834</v>
      </c>
      <c r="BH18" s="216">
        <f>[2]Fijo!BH18</f>
        <v>2241103438.5425014</v>
      </c>
      <c r="BI18" s="216">
        <f>[2]Fijo!BI18</f>
        <v>2244281163.3503771</v>
      </c>
      <c r="BJ18" s="216">
        <f>[2]Fijo!BJ18</f>
        <v>2247463393.9453487</v>
      </c>
      <c r="BK18" s="216">
        <f>[2]Fijo!BK18</f>
        <v>2250650136.7163014</v>
      </c>
      <c r="BL18" s="216">
        <f>[2]Fijo!BL18</f>
        <v>2253841398.0611782</v>
      </c>
      <c r="BM18" s="216">
        <f>[2]Fijo!BM18</f>
        <v>2257037184.3869958</v>
      </c>
      <c r="BN18" s="216">
        <f>[2]Fijo!BN18</f>
        <v>2260237502.1098528</v>
      </c>
      <c r="BO18" s="216">
        <f>[2]Fijo!BO18</f>
        <v>2263442357.6549478</v>
      </c>
      <c r="BP18" s="216">
        <f>[2]Fijo!BP18</f>
        <v>2266651757.4565897</v>
      </c>
    </row>
    <row r="19" spans="3:68" s="121" customFormat="1">
      <c r="C19" s="130" t="str">
        <v>Llamadas salientes a números no geográficos</v>
      </c>
      <c r="G19" s="130" t="str">
        <v>Minutos</v>
      </c>
      <c r="I19" s="131"/>
      <c r="N19" s="216">
        <f>[2]Fijo!N19</f>
        <v>0</v>
      </c>
      <c r="O19" s="216">
        <f>[2]Fijo!O19</f>
        <v>424860587.55099881</v>
      </c>
      <c r="P19" s="216">
        <f>[2]Fijo!P19</f>
        <v>449519967.62896222</v>
      </c>
      <c r="Q19" s="216">
        <f>[2]Fijo!Q19</f>
        <v>407255067.88721442</v>
      </c>
      <c r="R19" s="216">
        <f>[2]Fijo!R19</f>
        <v>361303381.43859088</v>
      </c>
      <c r="S19" s="216">
        <f>[2]Fijo!S19</f>
        <v>326932610.68678403</v>
      </c>
      <c r="T19" s="216">
        <f>[2]Fijo!T19</f>
        <v>303818516.24125665</v>
      </c>
      <c r="U19" s="216">
        <f>[2]Fijo!U19</f>
        <v>291200613.87885863</v>
      </c>
      <c r="V19" s="216">
        <f>[2]Fijo!V19</f>
        <v>316296059.52651441</v>
      </c>
      <c r="W19" s="216">
        <f>[2]Fijo!W19</f>
        <v>303373245.06524038</v>
      </c>
      <c r="X19" s="216">
        <f>[2]Fijo!X19</f>
        <v>299799548.68902528</v>
      </c>
      <c r="Y19" s="216">
        <f>[2]Fijo!Y19</f>
        <v>264244297.40884009</v>
      </c>
      <c r="Z19" s="216">
        <f>[2]Fijo!Z19</f>
        <v>191486915.7515417</v>
      </c>
      <c r="AA19" s="216">
        <f>[2]Fijo!AA19</f>
        <v>130665614.84769727</v>
      </c>
      <c r="AB19" s="216">
        <f>[2]Fijo!AB19</f>
        <v>154405478.16160294</v>
      </c>
      <c r="AC19" s="216">
        <f>[2]Fijo!AC19</f>
        <v>159614485.95386189</v>
      </c>
      <c r="AD19" s="216">
        <f>[2]Fijo!AD19</f>
        <v>161471837.65271831</v>
      </c>
      <c r="AE19" s="216">
        <f>[2]Fijo!AE19</f>
        <v>163246191.56142431</v>
      </c>
      <c r="AF19" s="216">
        <f>[2]Fijo!AF19</f>
        <v>164937888.92440438</v>
      </c>
      <c r="AG19" s="216">
        <f>[2]Fijo!AG19</f>
        <v>166564296.77966726</v>
      </c>
      <c r="AH19" s="216">
        <f>[2]Fijo!AH19</f>
        <v>168132989.33303615</v>
      </c>
      <c r="AI19" s="216">
        <f>[2]Fijo!AI19</f>
        <v>169623791.7190637</v>
      </c>
      <c r="AJ19" s="216">
        <f>[2]Fijo!AJ19</f>
        <v>171023167.994683</v>
      </c>
      <c r="AK19" s="216">
        <f>[2]Fijo!AK19</f>
        <v>173186672.15643626</v>
      </c>
      <c r="AL19" s="216">
        <f>[2]Fijo!AL19</f>
        <v>175283530.22538027</v>
      </c>
      <c r="AM19" s="216">
        <f>[2]Fijo!AM19</f>
        <v>177344832.37137699</v>
      </c>
      <c r="AN19" s="216">
        <f>[2]Fijo!AN19</f>
        <v>179381843.75659233</v>
      </c>
      <c r="AO19" s="216">
        <f>[2]Fijo!AO19</f>
        <v>181358795.24836993</v>
      </c>
      <c r="AP19" s="216">
        <f>[2]Fijo!AP19</f>
        <v>183253740.22764713</v>
      </c>
      <c r="AQ19" s="216">
        <f>[2]Fijo!AQ19</f>
        <v>185075858.36271474</v>
      </c>
      <c r="AR19" s="216">
        <f>[2]Fijo!AR19</f>
        <v>186832274.1200785</v>
      </c>
      <c r="AS19" s="216">
        <f>[2]Fijo!AS19</f>
        <v>188519352.44896203</v>
      </c>
      <c r="AT19" s="216">
        <f>[2]Fijo!AT19</f>
        <v>190128938.95180622</v>
      </c>
      <c r="AU19" s="216">
        <f>[2]Fijo!AU19</f>
        <v>191659713.59254384</v>
      </c>
      <c r="AV19" s="216">
        <f>[2]Fijo!AV19</f>
        <v>193116956.5154438</v>
      </c>
      <c r="AW19" s="216">
        <f>[2]Fijo!AW19</f>
        <v>194504427.43488279</v>
      </c>
      <c r="AX19" s="216">
        <f>[2]Fijo!AX19</f>
        <v>195817453.21346849</v>
      </c>
      <c r="AY19" s="216">
        <f>[2]Fijo!AY19</f>
        <v>197048110.13955644</v>
      </c>
      <c r="AZ19" s="216">
        <f>[2]Fijo!AZ19</f>
        <v>198194429.22730941</v>
      </c>
      <c r="BA19" s="216">
        <f>[2]Fijo!BA19</f>
        <v>199260510.3945744</v>
      </c>
      <c r="BB19" s="216">
        <f>[2]Fijo!BB19</f>
        <v>200249971.215922</v>
      </c>
      <c r="BC19" s="216">
        <f>[2]Fijo!BC19</f>
        <v>201159857.04751608</v>
      </c>
      <c r="BD19" s="216">
        <f>[2]Fijo!BD19</f>
        <v>201984335.49698907</v>
      </c>
      <c r="BE19" s="216">
        <f>[2]Fijo!BE19</f>
        <v>202722305.56338459</v>
      </c>
      <c r="BF19" s="216">
        <f>[2]Fijo!BF19</f>
        <v>203377822.89149526</v>
      </c>
      <c r="BG19" s="216">
        <f>[2]Fijo!BG19</f>
        <v>203830093.11290729</v>
      </c>
      <c r="BH19" s="216">
        <f>[2]Fijo!BH19</f>
        <v>204119109.64482504</v>
      </c>
      <c r="BI19" s="216">
        <f>[2]Fijo!BI19</f>
        <v>204408535.98156822</v>
      </c>
      <c r="BJ19" s="216">
        <f>[2]Fijo!BJ19</f>
        <v>204698372.70421079</v>
      </c>
      <c r="BK19" s="216">
        <f>[2]Fijo!BK19</f>
        <v>204988620.3946507</v>
      </c>
      <c r="BL19" s="216">
        <f>[2]Fijo!BL19</f>
        <v>205279279.63561097</v>
      </c>
      <c r="BM19" s="216">
        <f>[2]Fijo!BM19</f>
        <v>205570351.01064092</v>
      </c>
      <c r="BN19" s="216">
        <f>[2]Fijo!BN19</f>
        <v>205861835.10411718</v>
      </c>
      <c r="BO19" s="216">
        <f>[2]Fijo!BO19</f>
        <v>206153732.5012452</v>
      </c>
      <c r="BP19" s="216">
        <f>[2]Fijo!BP19</f>
        <v>206446043.78805995</v>
      </c>
    </row>
    <row r="20" spans="3:68" s="121" customFormat="1">
      <c r="C20" s="130" t="str">
        <v>Fixed Service8</v>
      </c>
      <c r="G20" s="130" t="str">
        <v>Fixed Unit8</v>
      </c>
      <c r="I20" s="131"/>
      <c r="N20" s="217">
        <f>[2]Fijo!N20</f>
        <v>0</v>
      </c>
      <c r="O20" s="217">
        <f>[2]Fijo!O20</f>
        <v>0</v>
      </c>
      <c r="P20" s="217">
        <f>[2]Fijo!P20</f>
        <v>0</v>
      </c>
      <c r="Q20" s="217">
        <f>[2]Fijo!Q20</f>
        <v>0</v>
      </c>
      <c r="R20" s="217">
        <f>[2]Fijo!R20</f>
        <v>0</v>
      </c>
      <c r="S20" s="217">
        <f>[2]Fijo!S20</f>
        <v>0</v>
      </c>
      <c r="T20" s="217">
        <f>[2]Fijo!T20</f>
        <v>0</v>
      </c>
      <c r="U20" s="217">
        <f>[2]Fijo!U20</f>
        <v>0</v>
      </c>
      <c r="V20" s="217">
        <f>[2]Fijo!V20</f>
        <v>0</v>
      </c>
      <c r="W20" s="217">
        <f>[2]Fijo!W20</f>
        <v>0</v>
      </c>
      <c r="X20" s="217">
        <f>[2]Fijo!X20</f>
        <v>0</v>
      </c>
      <c r="Y20" s="217">
        <f>[2]Fijo!Y20</f>
        <v>0</v>
      </c>
      <c r="Z20" s="217">
        <f>[2]Fijo!Z20</f>
        <v>0</v>
      </c>
      <c r="AA20" s="217">
        <f>[2]Fijo!AA20</f>
        <v>0</v>
      </c>
      <c r="AB20" s="217">
        <f>[2]Fijo!AB20</f>
        <v>0</v>
      </c>
      <c r="AC20" s="217">
        <f>[2]Fijo!AC20</f>
        <v>0</v>
      </c>
      <c r="AD20" s="217">
        <f>[2]Fijo!AD20</f>
        <v>0</v>
      </c>
      <c r="AE20" s="217">
        <f>[2]Fijo!AE20</f>
        <v>0</v>
      </c>
      <c r="AF20" s="217">
        <f>[2]Fijo!AF20</f>
        <v>0</v>
      </c>
      <c r="AG20" s="217">
        <f>[2]Fijo!AG20</f>
        <v>0</v>
      </c>
      <c r="AH20" s="217">
        <f>[2]Fijo!AH20</f>
        <v>0</v>
      </c>
      <c r="AI20" s="217">
        <f>[2]Fijo!AI20</f>
        <v>0</v>
      </c>
      <c r="AJ20" s="217">
        <f>[2]Fijo!AJ20</f>
        <v>0</v>
      </c>
      <c r="AK20" s="217">
        <f>[2]Fijo!AK20</f>
        <v>0</v>
      </c>
      <c r="AL20" s="217">
        <f>[2]Fijo!AL20</f>
        <v>0</v>
      </c>
      <c r="AM20" s="217">
        <f>[2]Fijo!AM20</f>
        <v>0</v>
      </c>
      <c r="AN20" s="217">
        <f>[2]Fijo!AN20</f>
        <v>0</v>
      </c>
      <c r="AO20" s="217">
        <f>[2]Fijo!AO20</f>
        <v>0</v>
      </c>
      <c r="AP20" s="217">
        <f>[2]Fijo!AP20</f>
        <v>0</v>
      </c>
      <c r="AQ20" s="217">
        <f>[2]Fijo!AQ20</f>
        <v>0</v>
      </c>
      <c r="AR20" s="217">
        <f>[2]Fijo!AR20</f>
        <v>0</v>
      </c>
      <c r="AS20" s="217">
        <f>[2]Fijo!AS20</f>
        <v>0</v>
      </c>
      <c r="AT20" s="217">
        <f>[2]Fijo!AT20</f>
        <v>0</v>
      </c>
      <c r="AU20" s="217">
        <f>[2]Fijo!AU20</f>
        <v>0</v>
      </c>
      <c r="AV20" s="217">
        <f>[2]Fijo!AV20</f>
        <v>0</v>
      </c>
      <c r="AW20" s="217">
        <f>[2]Fijo!AW20</f>
        <v>0</v>
      </c>
      <c r="AX20" s="217">
        <f>[2]Fijo!AX20</f>
        <v>0</v>
      </c>
      <c r="AY20" s="217">
        <f>[2]Fijo!AY20</f>
        <v>0</v>
      </c>
      <c r="AZ20" s="217">
        <f>[2]Fijo!AZ20</f>
        <v>0</v>
      </c>
      <c r="BA20" s="217">
        <f>[2]Fijo!BA20</f>
        <v>0</v>
      </c>
      <c r="BB20" s="217">
        <f>[2]Fijo!BB20</f>
        <v>0</v>
      </c>
      <c r="BC20" s="217">
        <f>[2]Fijo!BC20</f>
        <v>0</v>
      </c>
      <c r="BD20" s="217">
        <f>[2]Fijo!BD20</f>
        <v>0</v>
      </c>
      <c r="BE20" s="217">
        <f>[2]Fijo!BE20</f>
        <v>0</v>
      </c>
      <c r="BF20" s="217">
        <f>[2]Fijo!BF20</f>
        <v>0</v>
      </c>
      <c r="BG20" s="217">
        <f>[2]Fijo!BG20</f>
        <v>0</v>
      </c>
      <c r="BH20" s="217">
        <f>[2]Fijo!BH20</f>
        <v>0</v>
      </c>
      <c r="BI20" s="217">
        <f>[2]Fijo!BI20</f>
        <v>0</v>
      </c>
      <c r="BJ20" s="217">
        <f>[2]Fijo!BJ20</f>
        <v>0</v>
      </c>
      <c r="BK20" s="217">
        <f>[2]Fijo!BK20</f>
        <v>0</v>
      </c>
      <c r="BL20" s="217">
        <f>[2]Fijo!BL20</f>
        <v>0</v>
      </c>
      <c r="BM20" s="217">
        <f>[2]Fijo!BM20</f>
        <v>0</v>
      </c>
      <c r="BN20" s="217">
        <f>[2]Fijo!BN20</f>
        <v>0</v>
      </c>
      <c r="BO20" s="217">
        <f>[2]Fijo!BO20</f>
        <v>0</v>
      </c>
      <c r="BP20" s="217">
        <f>[2]Fijo!BP20</f>
        <v>0</v>
      </c>
    </row>
    <row r="21" spans="3:68" s="121" customFormat="1">
      <c r="C21" s="130" t="str">
        <v>Llamadas entrantes Local de otros operadores fijos</v>
      </c>
      <c r="G21" s="130" t="str">
        <v>Minutos</v>
      </c>
      <c r="I21" s="131"/>
      <c r="N21" s="216">
        <f>[2]Fijo!N21</f>
        <v>0</v>
      </c>
      <c r="O21" s="216">
        <f>[2]Fijo!O21</f>
        <v>0</v>
      </c>
      <c r="P21" s="216">
        <f>[2]Fijo!P21</f>
        <v>0</v>
      </c>
      <c r="Q21" s="216">
        <f>[2]Fijo!Q21</f>
        <v>0</v>
      </c>
      <c r="R21" s="216">
        <f>[2]Fijo!R21</f>
        <v>0</v>
      </c>
      <c r="S21" s="216">
        <f>[2]Fijo!S21</f>
        <v>0</v>
      </c>
      <c r="T21" s="216">
        <f>[2]Fijo!T21</f>
        <v>0</v>
      </c>
      <c r="U21" s="216">
        <f>[2]Fijo!U21</f>
        <v>5099154001.6205254</v>
      </c>
      <c r="V21" s="216">
        <f>[2]Fijo!V21</f>
        <v>10250608788.721973</v>
      </c>
      <c r="W21" s="216">
        <f>[2]Fijo!W21</f>
        <v>12915614807.420536</v>
      </c>
      <c r="X21" s="216">
        <f>[2]Fijo!X21</f>
        <v>14217984553.126263</v>
      </c>
      <c r="Y21" s="216">
        <f>[2]Fijo!Y21</f>
        <v>12238066972.39044</v>
      </c>
      <c r="Z21" s="216">
        <f>[2]Fijo!Z21</f>
        <v>7820962702.7193995</v>
      </c>
      <c r="AA21" s="216">
        <f>[2]Fijo!AA21</f>
        <v>4437067121.6561499</v>
      </c>
      <c r="AB21" s="216">
        <f>[2]Fijo!AB21</f>
        <v>5744121386.413868</v>
      </c>
      <c r="AC21" s="216">
        <f>[2]Fijo!AC21</f>
        <v>5951225504.7040863</v>
      </c>
      <c r="AD21" s="216">
        <f>[2]Fijo!AD21</f>
        <v>5939320119.3207417</v>
      </c>
      <c r="AE21" s="216">
        <f>[2]Fijo!AE21</f>
        <v>5927102337.9609499</v>
      </c>
      <c r="AF21" s="216">
        <f>[2]Fijo!AF21</f>
        <v>5914307614.0780144</v>
      </c>
      <c r="AG21" s="216">
        <f>[2]Fijo!AG21</f>
        <v>5901677269.4037485</v>
      </c>
      <c r="AH21" s="216">
        <f>[2]Fijo!AH21</f>
        <v>5889403218.8898153</v>
      </c>
      <c r="AI21" s="216">
        <f>[2]Fijo!AI21</f>
        <v>5876181539.9453506</v>
      </c>
      <c r="AJ21" s="216">
        <f>[2]Fijo!AJ21</f>
        <v>5901923024.9606218</v>
      </c>
      <c r="AK21" s="216">
        <f>[2]Fijo!AK21</f>
        <v>5994913478.0272436</v>
      </c>
      <c r="AL21" s="216">
        <f>[2]Fijo!AL21</f>
        <v>6085035541.8950939</v>
      </c>
      <c r="AM21" s="216">
        <f>[2]Fijo!AM21</f>
        <v>6173994516.9749184</v>
      </c>
      <c r="AN21" s="216">
        <f>[2]Fijo!AN21</f>
        <v>6262363449.0609436</v>
      </c>
      <c r="AO21" s="216">
        <f>[2]Fijo!AO21</f>
        <v>6348129950.6562271</v>
      </c>
      <c r="AP21" s="216">
        <f>[2]Fijo!AP21</f>
        <v>6430084654.6737862</v>
      </c>
      <c r="AQ21" s="216">
        <f>[2]Fijo!AQ21</f>
        <v>6508738654.6404982</v>
      </c>
      <c r="AR21" s="216">
        <f>[2]Fijo!AR21</f>
        <v>6584479422.7170038</v>
      </c>
      <c r="AS21" s="216">
        <f>[2]Fijo!AS21</f>
        <v>6657098715.0681143</v>
      </c>
      <c r="AT21" s="216">
        <f>[2]Fijo!AT21</f>
        <v>6726137303.3996639</v>
      </c>
      <c r="AU21" s="216">
        <f>[2]Fijo!AU21</f>
        <v>6791515615.5463772</v>
      </c>
      <c r="AV21" s="216">
        <f>[2]Fijo!AV21</f>
        <v>6853520466.3131552</v>
      </c>
      <c r="AW21" s="216">
        <f>[2]Fijo!AW21</f>
        <v>6912351901.2690229</v>
      </c>
      <c r="AX21" s="216">
        <f>[2]Fijo!AX21</f>
        <v>6967738931.6990633</v>
      </c>
      <c r="AY21" s="216">
        <f>[2]Fijo!AY21</f>
        <v>7019230653.5827322</v>
      </c>
      <c r="AZ21" s="216">
        <f>[2]Fijo!AZ21</f>
        <v>7066709434.621294</v>
      </c>
      <c r="BA21" s="216">
        <f>[2]Fijo!BA21</f>
        <v>7110395760.5960922</v>
      </c>
      <c r="BB21" s="216">
        <f>[2]Fijo!BB21</f>
        <v>7150481132.5849905</v>
      </c>
      <c r="BC21" s="216">
        <f>[2]Fijo!BC21</f>
        <v>7186788015.0292053</v>
      </c>
      <c r="BD21" s="216">
        <f>[2]Fijo!BD21</f>
        <v>7218978735.3254261</v>
      </c>
      <c r="BE21" s="216">
        <f>[2]Fijo!BE21</f>
        <v>7246981656.8937407</v>
      </c>
      <c r="BF21" s="216">
        <f>[2]Fijo!BF21</f>
        <v>7271321863.065073</v>
      </c>
      <c r="BG21" s="216">
        <f>[2]Fijo!BG21</f>
        <v>7288077622.5603914</v>
      </c>
      <c r="BH21" s="216">
        <f>[2]Fijo!BH21</f>
        <v>7298856234.0525665</v>
      </c>
      <c r="BI21" s="216">
        <f>[2]Fijo!BI21</f>
        <v>7309650765.2376966</v>
      </c>
      <c r="BJ21" s="216">
        <f>[2]Fijo!BJ21</f>
        <v>7320461239.5970125</v>
      </c>
      <c r="BK21" s="216">
        <f>[2]Fijo!BK21</f>
        <v>7331287680.6463528</v>
      </c>
      <c r="BL21" s="216">
        <f>[2]Fijo!BL21</f>
        <v>7342130111.9361725</v>
      </c>
      <c r="BM21" s="216">
        <f>[2]Fijo!BM21</f>
        <v>7352988557.0516386</v>
      </c>
      <c r="BN21" s="216">
        <f>[2]Fijo!BN21</f>
        <v>7363863039.6126375</v>
      </c>
      <c r="BO21" s="216">
        <f>[2]Fijo!BO21</f>
        <v>7374753583.2738657</v>
      </c>
      <c r="BP21" s="216">
        <f>[2]Fijo!BP21</f>
        <v>7385660211.7248487</v>
      </c>
    </row>
    <row r="22" spans="3:68" s="121" customFormat="1">
      <c r="C22" s="130" t="str">
        <v>Llamadas entrantes Larga Distancia de otros operadores fijos</v>
      </c>
      <c r="G22" s="130" t="str">
        <v>Minutos</v>
      </c>
      <c r="I22" s="131"/>
      <c r="N22" s="216">
        <f>[2]Fijo!N22</f>
        <v>0</v>
      </c>
      <c r="O22" s="216">
        <f>[2]Fijo!O22</f>
        <v>0</v>
      </c>
      <c r="P22" s="216">
        <f>[2]Fijo!P22</f>
        <v>0</v>
      </c>
      <c r="Q22" s="216">
        <f>[2]Fijo!Q22</f>
        <v>0</v>
      </c>
      <c r="R22" s="216">
        <f>[2]Fijo!R22</f>
        <v>0</v>
      </c>
      <c r="S22" s="216">
        <f>[2]Fijo!S22</f>
        <v>0</v>
      </c>
      <c r="T22" s="216">
        <f>[2]Fijo!T22</f>
        <v>0</v>
      </c>
      <c r="U22" s="216">
        <f>[2]Fijo!U22</f>
        <v>2436715852.4197831</v>
      </c>
      <c r="V22" s="216">
        <f>[2]Fijo!V22</f>
        <v>4737690361.5609655</v>
      </c>
      <c r="W22" s="216">
        <f>[2]Fijo!W22</f>
        <v>6812137233.5203819</v>
      </c>
      <c r="X22" s="216">
        <f>[2]Fijo!X22</f>
        <v>8184717707.2859201</v>
      </c>
      <c r="Y22" s="216">
        <f>[2]Fijo!Y22</f>
        <v>7044959366.6108341</v>
      </c>
      <c r="Z22" s="216">
        <f>[2]Fijo!Z22</f>
        <v>4502211384.5872145</v>
      </c>
      <c r="AA22" s="216">
        <f>[2]Fijo!AA22</f>
        <v>2554239787.1750422</v>
      </c>
      <c r="AB22" s="216">
        <f>[2]Fijo!AB22</f>
        <v>3306657975.9255581</v>
      </c>
      <c r="AC22" s="216">
        <f>[2]Fijo!AC22</f>
        <v>3425879426.6092319</v>
      </c>
      <c r="AD22" s="216">
        <f>[2]Fijo!AD22</f>
        <v>3419025978.5558162</v>
      </c>
      <c r="AE22" s="216">
        <f>[2]Fijo!AE22</f>
        <v>3411992696.7945662</v>
      </c>
      <c r="AF22" s="216">
        <f>[2]Fijo!AF22</f>
        <v>3404627292.5958767</v>
      </c>
      <c r="AG22" s="216">
        <f>[2]Fijo!AG22</f>
        <v>3397356514.8482771</v>
      </c>
      <c r="AH22" s="216">
        <f>[2]Fijo!AH22</f>
        <v>3390290841.2145677</v>
      </c>
      <c r="AI22" s="216">
        <f>[2]Fijo!AI22</f>
        <v>3382679656.2837882</v>
      </c>
      <c r="AJ22" s="216">
        <f>[2]Fijo!AJ22</f>
        <v>3397497986.3663034</v>
      </c>
      <c r="AK22" s="216">
        <f>[2]Fijo!AK22</f>
        <v>3451028822.9612532</v>
      </c>
      <c r="AL22" s="216">
        <f>[2]Fijo!AL22</f>
        <v>3502908444.0988464</v>
      </c>
      <c r="AM22" s="216">
        <f>[2]Fijo!AM22</f>
        <v>3554118522.1403046</v>
      </c>
      <c r="AN22" s="216">
        <f>[2]Fijo!AN22</f>
        <v>3604988936.3340945</v>
      </c>
      <c r="AO22" s="216">
        <f>[2]Fijo!AO22</f>
        <v>3654361236.7242036</v>
      </c>
      <c r="AP22" s="216">
        <f>[2]Fijo!AP22</f>
        <v>3701539239.6726174</v>
      </c>
      <c r="AQ22" s="216">
        <f>[2]Fijo!AQ22</f>
        <v>3746817161.0173039</v>
      </c>
      <c r="AR22" s="216">
        <f>[2]Fijo!AR22</f>
        <v>3790418052.7838449</v>
      </c>
      <c r="AS22" s="216">
        <f>[2]Fijo!AS22</f>
        <v>3832222037.4327111</v>
      </c>
      <c r="AT22" s="216">
        <f>[2]Fijo!AT22</f>
        <v>3871964755.8392391</v>
      </c>
      <c r="AU22" s="216">
        <f>[2]Fijo!AU22</f>
        <v>3909600401.5315118</v>
      </c>
      <c r="AV22" s="216">
        <f>[2]Fijo!AV22</f>
        <v>3945294082.1732512</v>
      </c>
      <c r="AW22" s="216">
        <f>[2]Fijo!AW22</f>
        <v>3979160955.8942842</v>
      </c>
      <c r="AX22" s="216">
        <f>[2]Fijo!AX22</f>
        <v>4011045025.4697471</v>
      </c>
      <c r="AY22" s="216">
        <f>[2]Fijo!AY22</f>
        <v>4040686723.7220664</v>
      </c>
      <c r="AZ22" s="216">
        <f>[2]Fijo!AZ22</f>
        <v>4068018334.502388</v>
      </c>
      <c r="BA22" s="216">
        <f>[2]Fijo!BA22</f>
        <v>4093166782.542696</v>
      </c>
      <c r="BB22" s="216">
        <f>[2]Fijo!BB22</f>
        <v>4116242307.2554121</v>
      </c>
      <c r="BC22" s="216">
        <f>[2]Fijo!BC22</f>
        <v>4137142708.6116767</v>
      </c>
      <c r="BD22" s="216">
        <f>[2]Fijo!BD22</f>
        <v>4155673602.1735802</v>
      </c>
      <c r="BE22" s="216">
        <f>[2]Fijo!BE22</f>
        <v>4171793749.6642122</v>
      </c>
      <c r="BF22" s="216">
        <f>[2]Fijo!BF22</f>
        <v>4185805420.2849746</v>
      </c>
      <c r="BG22" s="216">
        <f>[2]Fijo!BG22</f>
        <v>4195451032.2159705</v>
      </c>
      <c r="BH22" s="216">
        <f>[2]Fijo!BH22</f>
        <v>4201655842.1881804</v>
      </c>
      <c r="BI22" s="216">
        <f>[2]Fijo!BI22</f>
        <v>4207869816.4826846</v>
      </c>
      <c r="BJ22" s="216">
        <f>[2]Fijo!BJ22</f>
        <v>4214092968.6166768</v>
      </c>
      <c r="BK22" s="216">
        <f>[2]Fijo!BK22</f>
        <v>4220325312.1272721</v>
      </c>
      <c r="BL22" s="216">
        <f>[2]Fijo!BL22</f>
        <v>4226566860.5715141</v>
      </c>
      <c r="BM22" s="216">
        <f>[2]Fijo!BM22</f>
        <v>4232817627.5264273</v>
      </c>
      <c r="BN22" s="216">
        <f>[2]Fijo!BN22</f>
        <v>4239077626.5890231</v>
      </c>
      <c r="BO22" s="216">
        <f>[2]Fijo!BO22</f>
        <v>4245346871.3763533</v>
      </c>
      <c r="BP22" s="216">
        <f>[2]Fijo!BP22</f>
        <v>4251625375.525517</v>
      </c>
    </row>
    <row r="23" spans="3:68" s="121" customFormat="1">
      <c r="C23" s="130" t="str">
        <v>Llamadas entrantes de móvil</v>
      </c>
      <c r="G23" s="130" t="str">
        <v>Minutos</v>
      </c>
      <c r="I23" s="131"/>
      <c r="N23" s="216">
        <f>[2]Fijo!N23</f>
        <v>0</v>
      </c>
      <c r="O23" s="216">
        <f>[2]Fijo!O23</f>
        <v>2735045921.5021567</v>
      </c>
      <c r="P23" s="216">
        <f>[2]Fijo!P23</f>
        <v>7713502029.5910158</v>
      </c>
      <c r="Q23" s="216">
        <f>[2]Fijo!Q23</f>
        <v>10716464070.184435</v>
      </c>
      <c r="R23" s="216">
        <f>[2]Fijo!R23</f>
        <v>12700000460.484118</v>
      </c>
      <c r="S23" s="216">
        <f>[2]Fijo!S23</f>
        <v>7116263195.2663708</v>
      </c>
      <c r="T23" s="216">
        <f>[2]Fijo!T23</f>
        <v>8138240860.4242096</v>
      </c>
      <c r="U23" s="216">
        <f>[2]Fijo!U23</f>
        <v>9566680790.2890453</v>
      </c>
      <c r="V23" s="216">
        <f>[2]Fijo!V23</f>
        <v>10064167800.215578</v>
      </c>
      <c r="W23" s="216">
        <f>[2]Fijo!W23</f>
        <v>10200395459.083023</v>
      </c>
      <c r="X23" s="216">
        <f>[2]Fijo!X23</f>
        <v>9965154668.5782757</v>
      </c>
      <c r="Y23" s="216">
        <f>[2]Fijo!Y23</f>
        <v>20043801140.122204</v>
      </c>
      <c r="Z23" s="216">
        <f>[2]Fijo!Z23</f>
        <v>29751516409.608006</v>
      </c>
      <c r="AA23" s="216">
        <f>[2]Fijo!AA23</f>
        <v>19689766810.678799</v>
      </c>
      <c r="AB23" s="216">
        <f>[2]Fijo!AB23</f>
        <v>17263445930.036835</v>
      </c>
      <c r="AC23" s="216">
        <f>[2]Fijo!AC23</f>
        <v>17911207398.987137</v>
      </c>
      <c r="AD23" s="216">
        <f>[2]Fijo!AD23</f>
        <v>18719948104.270668</v>
      </c>
      <c r="AE23" s="216">
        <f>[2]Fijo!AE23</f>
        <v>19525559132.479698</v>
      </c>
      <c r="AF23" s="216">
        <f>[2]Fijo!AF23</f>
        <v>20328293498.52552</v>
      </c>
      <c r="AG23" s="216">
        <f>[2]Fijo!AG23</f>
        <v>21128235124.053864</v>
      </c>
      <c r="AH23" s="216">
        <f>[2]Fijo!AH23</f>
        <v>21925506430.747662</v>
      </c>
      <c r="AI23" s="216">
        <f>[2]Fijo!AI23</f>
        <v>22720190699.797092</v>
      </c>
      <c r="AJ23" s="216">
        <f>[2]Fijo!AJ23</f>
        <v>23061103382.682884</v>
      </c>
      <c r="AK23" s="216">
        <f>[2]Fijo!AK23</f>
        <v>23229013878.587589</v>
      </c>
      <c r="AL23" s="216">
        <f>[2]Fijo!AL23</f>
        <v>23392480623.705498</v>
      </c>
      <c r="AM23" s="216">
        <f>[2]Fijo!AM23</f>
        <v>23551388935.026573</v>
      </c>
      <c r="AN23" s="216">
        <f>[2]Fijo!AN23</f>
        <v>23706017055.146591</v>
      </c>
      <c r="AO23" s="216">
        <f>[2]Fijo!AO23</f>
        <v>23856668278.252373</v>
      </c>
      <c r="AP23" s="216">
        <f>[2]Fijo!AP23</f>
        <v>24003270624.871399</v>
      </c>
      <c r="AQ23" s="216">
        <f>[2]Fijo!AQ23</f>
        <v>24145684067.844948</v>
      </c>
      <c r="AR23" s="216">
        <f>[2]Fijo!AR23</f>
        <v>24283866618.704514</v>
      </c>
      <c r="AS23" s="216">
        <f>[2]Fijo!AS23</f>
        <v>24417801177.471664</v>
      </c>
      <c r="AT23" s="216">
        <f>[2]Fijo!AT23</f>
        <v>24547472782.573143</v>
      </c>
      <c r="AU23" s="216">
        <f>[2]Fijo!AU23</f>
        <v>24672854145.985493</v>
      </c>
      <c r="AV23" s="216">
        <f>[2]Fijo!AV23</f>
        <v>24793923549.07148</v>
      </c>
      <c r="AW23" s="216">
        <f>[2]Fijo!AW23</f>
        <v>24910687876.567089</v>
      </c>
      <c r="AX23" s="216">
        <f>[2]Fijo!AX23</f>
        <v>25023175816.686359</v>
      </c>
      <c r="AY23" s="216">
        <f>[2]Fijo!AY23</f>
        <v>25131407663.68272</v>
      </c>
      <c r="AZ23" s="216">
        <f>[2]Fijo!AZ23</f>
        <v>25235390967.446301</v>
      </c>
      <c r="BA23" s="216">
        <f>[2]Fijo!BA23</f>
        <v>25335139099.353172</v>
      </c>
      <c r="BB23" s="216">
        <f>[2]Fijo!BB23</f>
        <v>25430687648.818321</v>
      </c>
      <c r="BC23" s="216">
        <f>[2]Fijo!BC23</f>
        <v>25522094095.603989</v>
      </c>
      <c r="BD23" s="216">
        <f>[2]Fijo!BD23</f>
        <v>25609416005.622894</v>
      </c>
      <c r="BE23" s="216">
        <f>[2]Fijo!BE23</f>
        <v>25692702171.988308</v>
      </c>
      <c r="BF23" s="216">
        <f>[2]Fijo!BF23</f>
        <v>25770057469.002266</v>
      </c>
      <c r="BG23" s="216">
        <f>[2]Fijo!BG23</f>
        <v>25823666567.337692</v>
      </c>
      <c r="BH23" s="216">
        <f>[2]Fijo!BH23</f>
        <v>25857476274.160839</v>
      </c>
      <c r="BI23" s="216">
        <f>[2]Fijo!BI23</f>
        <v>25891330246.436089</v>
      </c>
      <c r="BJ23" s="216">
        <f>[2]Fijo!BJ23</f>
        <v>25925228542.118099</v>
      </c>
      <c r="BK23" s="216">
        <f>[2]Fijo!BK23</f>
        <v>25959171219.237423</v>
      </c>
      <c r="BL23" s="216">
        <f>[2]Fijo!BL23</f>
        <v>25993158335.900574</v>
      </c>
      <c r="BM23" s="216">
        <f>[2]Fijo!BM23</f>
        <v>26027189950.29015</v>
      </c>
      <c r="BN23" s="216">
        <f>[2]Fijo!BN23</f>
        <v>26061266120.664913</v>
      </c>
      <c r="BO23" s="216">
        <f>[2]Fijo!BO23</f>
        <v>26095386905.359917</v>
      </c>
      <c r="BP23" s="216">
        <f>[2]Fijo!BP23</f>
        <v>26129552362.786583</v>
      </c>
    </row>
    <row r="24" spans="3:68" s="121" customFormat="1">
      <c r="C24" s="130" t="str">
        <v>Llamadas entrantes de internacional</v>
      </c>
      <c r="G24" s="130" t="str">
        <v>Minutos</v>
      </c>
      <c r="I24" s="131"/>
      <c r="N24" s="216">
        <f>[2]Fijo!N24</f>
        <v>0</v>
      </c>
      <c r="O24" s="216">
        <f>[2]Fijo!O24</f>
        <v>17611513853.818184</v>
      </c>
      <c r="P24" s="216">
        <f>[2]Fijo!P24</f>
        <v>16712193544.347183</v>
      </c>
      <c r="Q24" s="216">
        <f>[2]Fijo!Q24</f>
        <v>14959564746</v>
      </c>
      <c r="R24" s="216">
        <f>[2]Fijo!R24</f>
        <v>14228291997.903738</v>
      </c>
      <c r="S24" s="216">
        <f>[2]Fijo!S24</f>
        <v>15578674608.632776</v>
      </c>
      <c r="T24" s="216">
        <f>[2]Fijo!T24</f>
        <v>19166576257.580772</v>
      </c>
      <c r="U24" s="216">
        <f>[2]Fijo!U24</f>
        <v>23793576442.539104</v>
      </c>
      <c r="V24" s="216">
        <f>[2]Fijo!V24</f>
        <v>26182005418.922569</v>
      </c>
      <c r="W24" s="216">
        <f>[2]Fijo!W24</f>
        <v>27831567026.310165</v>
      </c>
      <c r="X24" s="216">
        <f>[2]Fijo!X24</f>
        <v>27020295018.938545</v>
      </c>
      <c r="Y24" s="216">
        <f>[2]Fijo!Y24</f>
        <v>27336614670.386642</v>
      </c>
      <c r="Z24" s="216">
        <f>[2]Fijo!Z24</f>
        <v>17960416827.924999</v>
      </c>
      <c r="AA24" s="216">
        <f>[2]Fijo!AA24</f>
        <v>16491200996.610001</v>
      </c>
      <c r="AB24" s="216">
        <f>[2]Fijo!AB24</f>
        <v>14974837677.434999</v>
      </c>
      <c r="AC24" s="216">
        <f>[2]Fijo!AC24</f>
        <v>14675340923.886299</v>
      </c>
      <c r="AD24" s="216">
        <f>[2]Fijo!AD24</f>
        <v>14381834105.408573</v>
      </c>
      <c r="AE24" s="216">
        <f>[2]Fijo!AE24</f>
        <v>14094197423.300402</v>
      </c>
      <c r="AF24" s="216">
        <f>[2]Fijo!AF24</f>
        <v>13812313474.834393</v>
      </c>
      <c r="AG24" s="216">
        <f>[2]Fijo!AG24</f>
        <v>13674190340.086048</v>
      </c>
      <c r="AH24" s="216">
        <f>[2]Fijo!AH24</f>
        <v>13537448436.685188</v>
      </c>
      <c r="AI24" s="216">
        <f>[2]Fijo!AI24</f>
        <v>13402073952.318336</v>
      </c>
      <c r="AJ24" s="216">
        <f>[2]Fijo!AJ24</f>
        <v>13512639481.734348</v>
      </c>
      <c r="AK24" s="216">
        <f>[2]Fijo!AK24</f>
        <v>13683579197.667528</v>
      </c>
      <c r="AL24" s="216">
        <f>[2]Fijo!AL24</f>
        <v>13849253167.236883</v>
      </c>
      <c r="AM24" s="216">
        <f>[2]Fijo!AM24</f>
        <v>14012117842.756432</v>
      </c>
      <c r="AN24" s="216">
        <f>[2]Fijo!AN24</f>
        <v>14173063291.208532</v>
      </c>
      <c r="AO24" s="216">
        <f>[2]Fijo!AO24</f>
        <v>14329263372.720871</v>
      </c>
      <c r="AP24" s="216">
        <f>[2]Fijo!AP24</f>
        <v>14478984072.219849</v>
      </c>
      <c r="AQ24" s="216">
        <f>[2]Fijo!AQ24</f>
        <v>14622950680.609797</v>
      </c>
      <c r="AR24" s="216">
        <f>[2]Fijo!AR24</f>
        <v>14761726106.112566</v>
      </c>
      <c r="AS24" s="216">
        <f>[2]Fijo!AS24</f>
        <v>14895023141.262556</v>
      </c>
      <c r="AT24" s="216">
        <f>[2]Fijo!AT24</f>
        <v>15022197502.38932</v>
      </c>
      <c r="AU24" s="216">
        <f>[2]Fijo!AU24</f>
        <v>15143144892.679226</v>
      </c>
      <c r="AV24" s="216">
        <f>[2]Fijo!AV24</f>
        <v>15258282499.386805</v>
      </c>
      <c r="AW24" s="216">
        <f>[2]Fijo!AW24</f>
        <v>15367907379.720869</v>
      </c>
      <c r="AX24" s="216">
        <f>[2]Fijo!AX24</f>
        <v>15471650306.391504</v>
      </c>
      <c r="AY24" s="216">
        <f>[2]Fijo!AY24</f>
        <v>15568885222.355888</v>
      </c>
      <c r="AZ24" s="216">
        <f>[2]Fijo!AZ24</f>
        <v>15659456556.903488</v>
      </c>
      <c r="BA24" s="216">
        <f>[2]Fijo!BA24</f>
        <v>15743688246.916187</v>
      </c>
      <c r="BB24" s="216">
        <f>[2]Fijo!BB24</f>
        <v>15821866119.054461</v>
      </c>
      <c r="BC24" s="216">
        <f>[2]Fijo!BC24</f>
        <v>15893756725.198835</v>
      </c>
      <c r="BD24" s="216">
        <f>[2]Fijo!BD24</f>
        <v>15958899244.652891</v>
      </c>
      <c r="BE24" s="216">
        <f>[2]Fijo!BE24</f>
        <v>16017206686.693871</v>
      </c>
      <c r="BF24" s="216">
        <f>[2]Fijo!BF24</f>
        <v>16068999490.164007</v>
      </c>
      <c r="BG24" s="216">
        <f>[2]Fijo!BG24</f>
        <v>16104733622.106033</v>
      </c>
      <c r="BH24" s="216">
        <f>[2]Fijo!BH24</f>
        <v>16127568985.55917</v>
      </c>
      <c r="BI24" s="216">
        <f>[2]Fijo!BI24</f>
        <v>16150436727.928736</v>
      </c>
      <c r="BJ24" s="216">
        <f>[2]Fijo!BJ24</f>
        <v>16173336895.125723</v>
      </c>
      <c r="BK24" s="216">
        <f>[2]Fijo!BK24</f>
        <v>16196269533.126221</v>
      </c>
      <c r="BL24" s="216">
        <f>[2]Fijo!BL24</f>
        <v>16219234687.971516</v>
      </c>
      <c r="BM24" s="216">
        <f>[2]Fijo!BM24</f>
        <v>16242232405.768175</v>
      </c>
      <c r="BN24" s="216">
        <f>[2]Fijo!BN24</f>
        <v>16265262732.688139</v>
      </c>
      <c r="BO24" s="216">
        <f>[2]Fijo!BO24</f>
        <v>16288325714.968821</v>
      </c>
      <c r="BP24" s="216">
        <f>[2]Fijo!BP24</f>
        <v>16311421398.913187</v>
      </c>
    </row>
    <row r="25" spans="3:68" s="121" customFormat="1">
      <c r="C25" s="130" t="str">
        <v>Llamadas entrantes de números no geográficos</v>
      </c>
      <c r="G25" s="130" t="str">
        <v>Minutos</v>
      </c>
      <c r="I25" s="131"/>
      <c r="N25" s="216">
        <f>[2]Fijo!N25</f>
        <v>0</v>
      </c>
      <c r="O25" s="216">
        <f>[2]Fijo!O25</f>
        <v>0</v>
      </c>
      <c r="P25" s="216">
        <f>[2]Fijo!P25</f>
        <v>0</v>
      </c>
      <c r="Q25" s="216">
        <f>[2]Fijo!Q25</f>
        <v>0</v>
      </c>
      <c r="R25" s="216">
        <f>[2]Fijo!R25</f>
        <v>0</v>
      </c>
      <c r="S25" s="216">
        <f>[2]Fijo!S25</f>
        <v>0</v>
      </c>
      <c r="T25" s="216">
        <f>[2]Fijo!T25</f>
        <v>0</v>
      </c>
      <c r="U25" s="216">
        <f>[2]Fijo!U25</f>
        <v>0</v>
      </c>
      <c r="V25" s="216">
        <f>[2]Fijo!V25</f>
        <v>0</v>
      </c>
      <c r="W25" s="216">
        <f>[2]Fijo!W25</f>
        <v>0</v>
      </c>
      <c r="X25" s="216">
        <f>[2]Fijo!X25</f>
        <v>0</v>
      </c>
      <c r="Y25" s="216">
        <f>[2]Fijo!Y25</f>
        <v>0</v>
      </c>
      <c r="Z25" s="216">
        <f>[2]Fijo!Z25</f>
        <v>0</v>
      </c>
      <c r="AA25" s="216">
        <f>[2]Fijo!AA25</f>
        <v>0</v>
      </c>
      <c r="AB25" s="216">
        <f>[2]Fijo!AB25</f>
        <v>0</v>
      </c>
      <c r="AC25" s="216">
        <f>[2]Fijo!AC25</f>
        <v>0</v>
      </c>
      <c r="AD25" s="216">
        <f>[2]Fijo!AD25</f>
        <v>0</v>
      </c>
      <c r="AE25" s="216">
        <f>[2]Fijo!AE25</f>
        <v>0</v>
      </c>
      <c r="AF25" s="216">
        <f>[2]Fijo!AF25</f>
        <v>0</v>
      </c>
      <c r="AG25" s="216">
        <f>[2]Fijo!AG25</f>
        <v>0</v>
      </c>
      <c r="AH25" s="216">
        <f>[2]Fijo!AH25</f>
        <v>0</v>
      </c>
      <c r="AI25" s="216">
        <f>[2]Fijo!AI25</f>
        <v>0</v>
      </c>
      <c r="AJ25" s="216">
        <f>[2]Fijo!AJ25</f>
        <v>0</v>
      </c>
      <c r="AK25" s="216">
        <f>[2]Fijo!AK25</f>
        <v>0</v>
      </c>
      <c r="AL25" s="216">
        <f>[2]Fijo!AL25</f>
        <v>0</v>
      </c>
      <c r="AM25" s="216">
        <f>[2]Fijo!AM25</f>
        <v>0</v>
      </c>
      <c r="AN25" s="216">
        <f>[2]Fijo!AN25</f>
        <v>0</v>
      </c>
      <c r="AO25" s="216">
        <f>[2]Fijo!AO25</f>
        <v>0</v>
      </c>
      <c r="AP25" s="216">
        <f>[2]Fijo!AP25</f>
        <v>0</v>
      </c>
      <c r="AQ25" s="216">
        <f>[2]Fijo!AQ25</f>
        <v>0</v>
      </c>
      <c r="AR25" s="216">
        <f>[2]Fijo!AR25</f>
        <v>0</v>
      </c>
      <c r="AS25" s="216">
        <f>[2]Fijo!AS25</f>
        <v>0</v>
      </c>
      <c r="AT25" s="216">
        <f>[2]Fijo!AT25</f>
        <v>0</v>
      </c>
      <c r="AU25" s="216">
        <f>[2]Fijo!AU25</f>
        <v>0</v>
      </c>
      <c r="AV25" s="216">
        <f>[2]Fijo!AV25</f>
        <v>0</v>
      </c>
      <c r="AW25" s="216">
        <f>[2]Fijo!AW25</f>
        <v>0</v>
      </c>
      <c r="AX25" s="216">
        <f>[2]Fijo!AX25</f>
        <v>0</v>
      </c>
      <c r="AY25" s="216">
        <f>[2]Fijo!AY25</f>
        <v>0</v>
      </c>
      <c r="AZ25" s="216">
        <f>[2]Fijo!AZ25</f>
        <v>0</v>
      </c>
      <c r="BA25" s="216">
        <f>[2]Fijo!BA25</f>
        <v>0</v>
      </c>
      <c r="BB25" s="216">
        <f>[2]Fijo!BB25</f>
        <v>0</v>
      </c>
      <c r="BC25" s="216">
        <f>[2]Fijo!BC25</f>
        <v>0</v>
      </c>
      <c r="BD25" s="216">
        <f>[2]Fijo!BD25</f>
        <v>0</v>
      </c>
      <c r="BE25" s="216">
        <f>[2]Fijo!BE25</f>
        <v>0</v>
      </c>
      <c r="BF25" s="216">
        <f>[2]Fijo!BF25</f>
        <v>0</v>
      </c>
      <c r="BG25" s="216">
        <f>[2]Fijo!BG25</f>
        <v>0</v>
      </c>
      <c r="BH25" s="216">
        <f>[2]Fijo!BH25</f>
        <v>0</v>
      </c>
      <c r="BI25" s="216">
        <f>[2]Fijo!BI25</f>
        <v>0</v>
      </c>
      <c r="BJ25" s="216">
        <f>[2]Fijo!BJ25</f>
        <v>0</v>
      </c>
      <c r="BK25" s="216">
        <f>[2]Fijo!BK25</f>
        <v>0</v>
      </c>
      <c r="BL25" s="216">
        <f>[2]Fijo!BL25</f>
        <v>0</v>
      </c>
      <c r="BM25" s="216">
        <f>[2]Fijo!BM25</f>
        <v>0</v>
      </c>
      <c r="BN25" s="216">
        <f>[2]Fijo!BN25</f>
        <v>0</v>
      </c>
      <c r="BO25" s="216">
        <f>[2]Fijo!BO25</f>
        <v>0</v>
      </c>
      <c r="BP25" s="216">
        <f>[2]Fijo!BP25</f>
        <v>0</v>
      </c>
    </row>
    <row r="26" spans="3:68" s="121" customFormat="1">
      <c r="C26" s="130" t="str">
        <v>Fixed Service14</v>
      </c>
      <c r="G26" s="130" t="str">
        <v>Fixed Unit14</v>
      </c>
      <c r="I26" s="131"/>
      <c r="N26" s="217">
        <f>[2]Fijo!N26</f>
        <v>0</v>
      </c>
      <c r="O26" s="217">
        <f>[2]Fijo!O26</f>
        <v>0</v>
      </c>
      <c r="P26" s="217">
        <f>[2]Fijo!P26</f>
        <v>0</v>
      </c>
      <c r="Q26" s="217">
        <f>[2]Fijo!Q26</f>
        <v>0</v>
      </c>
      <c r="R26" s="217">
        <f>[2]Fijo!R26</f>
        <v>0</v>
      </c>
      <c r="S26" s="217">
        <f>[2]Fijo!S26</f>
        <v>0</v>
      </c>
      <c r="T26" s="217">
        <f>[2]Fijo!T26</f>
        <v>0</v>
      </c>
      <c r="U26" s="217">
        <f>[2]Fijo!U26</f>
        <v>0</v>
      </c>
      <c r="V26" s="217">
        <f>[2]Fijo!V26</f>
        <v>0</v>
      </c>
      <c r="W26" s="217">
        <f>[2]Fijo!W26</f>
        <v>0</v>
      </c>
      <c r="X26" s="217">
        <f>[2]Fijo!X26</f>
        <v>0</v>
      </c>
      <c r="Y26" s="217">
        <f>[2]Fijo!Y26</f>
        <v>0</v>
      </c>
      <c r="Z26" s="217">
        <f>[2]Fijo!Z26</f>
        <v>0</v>
      </c>
      <c r="AA26" s="217">
        <f>[2]Fijo!AA26</f>
        <v>0</v>
      </c>
      <c r="AB26" s="217">
        <f>[2]Fijo!AB26</f>
        <v>0</v>
      </c>
      <c r="AC26" s="217">
        <f>[2]Fijo!AC26</f>
        <v>0</v>
      </c>
      <c r="AD26" s="217">
        <f>[2]Fijo!AD26</f>
        <v>0</v>
      </c>
      <c r="AE26" s="217">
        <f>[2]Fijo!AE26</f>
        <v>0</v>
      </c>
      <c r="AF26" s="217">
        <f>[2]Fijo!AF26</f>
        <v>0</v>
      </c>
      <c r="AG26" s="217">
        <f>[2]Fijo!AG26</f>
        <v>0</v>
      </c>
      <c r="AH26" s="217">
        <f>[2]Fijo!AH26</f>
        <v>0</v>
      </c>
      <c r="AI26" s="217">
        <f>[2]Fijo!AI26</f>
        <v>0</v>
      </c>
      <c r="AJ26" s="217">
        <f>[2]Fijo!AJ26</f>
        <v>0</v>
      </c>
      <c r="AK26" s="217">
        <f>[2]Fijo!AK26</f>
        <v>0</v>
      </c>
      <c r="AL26" s="217">
        <f>[2]Fijo!AL26</f>
        <v>0</v>
      </c>
      <c r="AM26" s="217">
        <f>[2]Fijo!AM26</f>
        <v>0</v>
      </c>
      <c r="AN26" s="217">
        <f>[2]Fijo!AN26</f>
        <v>0</v>
      </c>
      <c r="AO26" s="217">
        <f>[2]Fijo!AO26</f>
        <v>0</v>
      </c>
      <c r="AP26" s="217">
        <f>[2]Fijo!AP26</f>
        <v>0</v>
      </c>
      <c r="AQ26" s="217">
        <f>[2]Fijo!AQ26</f>
        <v>0</v>
      </c>
      <c r="AR26" s="217">
        <f>[2]Fijo!AR26</f>
        <v>0</v>
      </c>
      <c r="AS26" s="217">
        <f>[2]Fijo!AS26</f>
        <v>0</v>
      </c>
      <c r="AT26" s="217">
        <f>[2]Fijo!AT26</f>
        <v>0</v>
      </c>
      <c r="AU26" s="217">
        <f>[2]Fijo!AU26</f>
        <v>0</v>
      </c>
      <c r="AV26" s="217">
        <f>[2]Fijo!AV26</f>
        <v>0</v>
      </c>
      <c r="AW26" s="217">
        <f>[2]Fijo!AW26</f>
        <v>0</v>
      </c>
      <c r="AX26" s="217">
        <f>[2]Fijo!AX26</f>
        <v>0</v>
      </c>
      <c r="AY26" s="217">
        <f>[2]Fijo!AY26</f>
        <v>0</v>
      </c>
      <c r="AZ26" s="217">
        <f>[2]Fijo!AZ26</f>
        <v>0</v>
      </c>
      <c r="BA26" s="217">
        <f>[2]Fijo!BA26</f>
        <v>0</v>
      </c>
      <c r="BB26" s="217">
        <f>[2]Fijo!BB26</f>
        <v>0</v>
      </c>
      <c r="BC26" s="217">
        <f>[2]Fijo!BC26</f>
        <v>0</v>
      </c>
      <c r="BD26" s="217">
        <f>[2]Fijo!BD26</f>
        <v>0</v>
      </c>
      <c r="BE26" s="217">
        <f>[2]Fijo!BE26</f>
        <v>0</v>
      </c>
      <c r="BF26" s="217">
        <f>[2]Fijo!BF26</f>
        <v>0</v>
      </c>
      <c r="BG26" s="217">
        <f>[2]Fijo!BG26</f>
        <v>0</v>
      </c>
      <c r="BH26" s="217">
        <f>[2]Fijo!BH26</f>
        <v>0</v>
      </c>
      <c r="BI26" s="217">
        <f>[2]Fijo!BI26</f>
        <v>0</v>
      </c>
      <c r="BJ26" s="217">
        <f>[2]Fijo!BJ26</f>
        <v>0</v>
      </c>
      <c r="BK26" s="217">
        <f>[2]Fijo!BK26</f>
        <v>0</v>
      </c>
      <c r="BL26" s="217">
        <f>[2]Fijo!BL26</f>
        <v>0</v>
      </c>
      <c r="BM26" s="217">
        <f>[2]Fijo!BM26</f>
        <v>0</v>
      </c>
      <c r="BN26" s="217">
        <f>[2]Fijo!BN26</f>
        <v>0</v>
      </c>
      <c r="BO26" s="217">
        <f>[2]Fijo!BO26</f>
        <v>0</v>
      </c>
      <c r="BP26" s="217">
        <f>[2]Fijo!BP26</f>
        <v>0</v>
      </c>
    </row>
    <row r="27" spans="3:68" s="121" customFormat="1">
      <c r="C27" s="130" t="str">
        <v>Llamadas en tránsito Local</v>
      </c>
      <c r="G27" s="130" t="str">
        <v>Minutos</v>
      </c>
      <c r="I27" s="131"/>
      <c r="N27" s="216">
        <f>[2]Fijo!N27</f>
        <v>0</v>
      </c>
      <c r="O27" s="216">
        <f>[2]Fijo!O27</f>
        <v>12081167141.397564</v>
      </c>
      <c r="P27" s="216">
        <f>[2]Fijo!P27</f>
        <v>17935415649.26828</v>
      </c>
      <c r="Q27" s="216">
        <f>[2]Fijo!Q27</f>
        <v>24454688314.646626</v>
      </c>
      <c r="R27" s="216">
        <f>[2]Fijo!R27</f>
        <v>27475194734.76873</v>
      </c>
      <c r="S27" s="216">
        <f>[2]Fijo!S27</f>
        <v>27841986193.576031</v>
      </c>
      <c r="T27" s="216">
        <f>[2]Fijo!T27</f>
        <v>29669941586.715355</v>
      </c>
      <c r="U27" s="216">
        <f>[2]Fijo!U27</f>
        <v>38808949489.477676</v>
      </c>
      <c r="V27" s="216">
        <f>[2]Fijo!V27</f>
        <v>47702723848.236443</v>
      </c>
      <c r="W27" s="216">
        <f>[2]Fijo!W27</f>
        <v>51783735959.765381</v>
      </c>
      <c r="X27" s="216">
        <f>[2]Fijo!X27</f>
        <v>57689681935.563873</v>
      </c>
      <c r="Y27" s="216">
        <f>[2]Fijo!Y27</f>
        <v>81620490223.596848</v>
      </c>
      <c r="Z27" s="216">
        <f>[2]Fijo!Z27</f>
        <v>95432737446.316864</v>
      </c>
      <c r="AA27" s="216">
        <f>[2]Fijo!AA27</f>
        <v>99820013556.980286</v>
      </c>
      <c r="AB27" s="216">
        <f>[2]Fijo!AB27</f>
        <v>104601853039.45203</v>
      </c>
      <c r="AC27" s="216">
        <f>[2]Fijo!AC27</f>
        <v>108383163660.05756</v>
      </c>
      <c r="AD27" s="216">
        <f>[2]Fijo!AD27</f>
        <v>112374942523.57397</v>
      </c>
      <c r="AE27" s="216">
        <f>[2]Fijo!AE27</f>
        <v>116331170040.95364</v>
      </c>
      <c r="AF27" s="216">
        <f>[2]Fijo!AF27</f>
        <v>120253556821.31557</v>
      </c>
      <c r="AG27" s="216">
        <f>[2]Fijo!AG27</f>
        <v>124145733230.36748</v>
      </c>
      <c r="AH27" s="216">
        <f>[2]Fijo!AH27</f>
        <v>128009915335.19623</v>
      </c>
      <c r="AI27" s="216">
        <f>[2]Fijo!AI27</f>
        <v>131843554502.31404</v>
      </c>
      <c r="AJ27" s="216">
        <f>[2]Fijo!AJ27</f>
        <v>133633356585.35017</v>
      </c>
      <c r="AK27" s="216">
        <f>[2]Fijo!AK27</f>
        <v>134757443281.5497</v>
      </c>
      <c r="AL27" s="216">
        <f>[2]Fijo!AL27</f>
        <v>135850025722.41792</v>
      </c>
      <c r="AM27" s="216">
        <f>[2]Fijo!AM27</f>
        <v>136915705155.05661</v>
      </c>
      <c r="AN27" s="216">
        <f>[2]Fijo!AN27</f>
        <v>137957606674.45059</v>
      </c>
      <c r="AO27" s="216">
        <f>[2]Fijo!AO27</f>
        <v>138971271168.67401</v>
      </c>
      <c r="AP27" s="216">
        <f>[2]Fijo!AP27</f>
        <v>139952808127.68961</v>
      </c>
      <c r="AQ27" s="216">
        <f>[2]Fijo!AQ27</f>
        <v>140903106900.86072</v>
      </c>
      <c r="AR27" s="216">
        <f>[2]Fijo!AR27</f>
        <v>141823161423.41632</v>
      </c>
      <c r="AS27" s="216">
        <f>[2]Fijo!AS27</f>
        <v>142712321224.83987</v>
      </c>
      <c r="AT27" s="216">
        <f>[2]Fijo!AT27</f>
        <v>143569211128.49667</v>
      </c>
      <c r="AU27" s="216">
        <f>[2]Fijo!AU27</f>
        <v>144393512805.6012</v>
      </c>
      <c r="AV27" s="216">
        <f>[2]Fijo!AV27</f>
        <v>145186003787.53751</v>
      </c>
      <c r="AW27" s="216">
        <f>[2]Fijo!AW27</f>
        <v>145947341716.457</v>
      </c>
      <c r="AX27" s="216">
        <f>[2]Fijo!AX27</f>
        <v>146676913610.9505</v>
      </c>
      <c r="AY27" s="216">
        <f>[2]Fijo!AY27</f>
        <v>147373541551.25217</v>
      </c>
      <c r="AZ27" s="216">
        <f>[2]Fijo!AZ27</f>
        <v>148036954852.97635</v>
      </c>
      <c r="BA27" s="216">
        <f>[2]Fijo!BA27</f>
        <v>148667891000.56311</v>
      </c>
      <c r="BB27" s="216">
        <f>[2]Fijo!BB27</f>
        <v>149267108584.79379</v>
      </c>
      <c r="BC27" s="216">
        <f>[2]Fijo!BC27</f>
        <v>149834400771.10046</v>
      </c>
      <c r="BD27" s="216">
        <f>[2]Fijo!BD27</f>
        <v>150369094453.63287</v>
      </c>
      <c r="BE27" s="216">
        <f>[2]Fijo!BE27</f>
        <v>150871240674.05399</v>
      </c>
      <c r="BF27" s="216">
        <f>[2]Fijo!BF27</f>
        <v>151332789562.03314</v>
      </c>
      <c r="BG27" s="216">
        <f>[2]Fijo!BG27</f>
        <v>151652327192.73102</v>
      </c>
      <c r="BH27" s="216">
        <f>[2]Fijo!BH27</f>
        <v>151854462229.29468</v>
      </c>
      <c r="BI27" s="216">
        <f>[2]Fijo!BI27</f>
        <v>152056866883.52444</v>
      </c>
      <c r="BJ27" s="216">
        <f>[2]Fijo!BJ27</f>
        <v>152259541515.31601</v>
      </c>
      <c r="BK27" s="216">
        <f>[2]Fijo!BK27</f>
        <v>152462486485.04547</v>
      </c>
      <c r="BL27" s="216">
        <f>[2]Fijo!BL27</f>
        <v>152665702153.57047</v>
      </c>
      <c r="BM27" s="216">
        <f>[2]Fijo!BM27</f>
        <v>152869188882.23077</v>
      </c>
      <c r="BN27" s="216">
        <f>[2]Fijo!BN27</f>
        <v>153072947032.84863</v>
      </c>
      <c r="BO27" s="216">
        <f>[2]Fijo!BO27</f>
        <v>153276976967.72992</v>
      </c>
      <c r="BP27" s="216">
        <f>[2]Fijo!BP27</f>
        <v>153481279049.66434</v>
      </c>
    </row>
    <row r="28" spans="3:68" s="121" customFormat="1">
      <c r="C28" s="130" t="str">
        <v>Llamadas en tránsito Larga Distancia</v>
      </c>
      <c r="G28" s="130" t="str">
        <v>Minutos</v>
      </c>
      <c r="I28" s="131"/>
      <c r="N28" s="216">
        <f>[2]Fijo!N28</f>
        <v>0</v>
      </c>
      <c r="O28" s="216">
        <f>[2]Fijo!O28</f>
        <v>1342351904.5997288</v>
      </c>
      <c r="P28" s="216">
        <f>[2]Fijo!P28</f>
        <v>1992823961.0298083</v>
      </c>
      <c r="Q28" s="216">
        <f>[2]Fijo!Q28</f>
        <v>2717187590.5162907</v>
      </c>
      <c r="R28" s="216">
        <f>[2]Fijo!R28</f>
        <v>3052799414.9743023</v>
      </c>
      <c r="S28" s="216">
        <f>[2]Fijo!S28</f>
        <v>3093554021.5084472</v>
      </c>
      <c r="T28" s="216">
        <f>[2]Fijo!T28</f>
        <v>3296660176.3017054</v>
      </c>
      <c r="U28" s="216">
        <f>[2]Fijo!U28</f>
        <v>4312105498.8308525</v>
      </c>
      <c r="V28" s="216">
        <f>[2]Fijo!V28</f>
        <v>5300302649.8040476</v>
      </c>
      <c r="W28" s="216">
        <f>[2]Fijo!W28</f>
        <v>5753748439.9739304</v>
      </c>
      <c r="X28" s="216">
        <f>[2]Fijo!X28</f>
        <v>6409964659.5070953</v>
      </c>
      <c r="Y28" s="216">
        <f>[2]Fijo!Y28</f>
        <v>9068943358.1774235</v>
      </c>
      <c r="Z28" s="216">
        <f>[2]Fijo!Z28</f>
        <v>10603637494.035204</v>
      </c>
      <c r="AA28" s="216">
        <f>[2]Fijo!AA28</f>
        <v>11091112617.442253</v>
      </c>
      <c r="AB28" s="216">
        <f>[2]Fijo!AB28</f>
        <v>11622428115.494667</v>
      </c>
      <c r="AC28" s="216">
        <f>[2]Fijo!AC28</f>
        <v>12042573740.006393</v>
      </c>
      <c r="AD28" s="216">
        <f>[2]Fijo!AD28</f>
        <v>12486104724.841551</v>
      </c>
      <c r="AE28" s="216">
        <f>[2]Fijo!AE28</f>
        <v>12925685560.105959</v>
      </c>
      <c r="AF28" s="216">
        <f>[2]Fijo!AF28</f>
        <v>13361506313.479504</v>
      </c>
      <c r="AG28" s="216">
        <f>[2]Fijo!AG28</f>
        <v>13793970358.929716</v>
      </c>
      <c r="AH28" s="216">
        <f>[2]Fijo!AH28</f>
        <v>14223323926.13291</v>
      </c>
      <c r="AI28" s="216">
        <f>[2]Fijo!AI28</f>
        <v>14649283833.590446</v>
      </c>
      <c r="AJ28" s="216">
        <f>[2]Fijo!AJ28</f>
        <v>14848150731.70557</v>
      </c>
      <c r="AK28" s="216">
        <f>[2]Fijo!AK28</f>
        <v>14973049253.50552</v>
      </c>
      <c r="AL28" s="216">
        <f>[2]Fijo!AL28</f>
        <v>15094447302.490879</v>
      </c>
      <c r="AM28" s="216">
        <f>[2]Fijo!AM28</f>
        <v>15212856128.339619</v>
      </c>
      <c r="AN28" s="216">
        <f>[2]Fijo!AN28</f>
        <v>15328622963.827841</v>
      </c>
      <c r="AO28" s="216">
        <f>[2]Fijo!AO28</f>
        <v>15441252352.074884</v>
      </c>
      <c r="AP28" s="216">
        <f>[2]Fijo!AP28</f>
        <v>15550312014.187731</v>
      </c>
      <c r="AQ28" s="216">
        <f>[2]Fijo!AQ28</f>
        <v>15655900766.7623</v>
      </c>
      <c r="AR28" s="216">
        <f>[2]Fijo!AR28</f>
        <v>15758129047.046251</v>
      </c>
      <c r="AS28" s="216">
        <f>[2]Fijo!AS28</f>
        <v>15856924580.53776</v>
      </c>
      <c r="AT28" s="216">
        <f>[2]Fijo!AT28</f>
        <v>15952134569.83296</v>
      </c>
      <c r="AU28" s="216">
        <f>[2]Fijo!AU28</f>
        <v>16043723645.066793</v>
      </c>
      <c r="AV28" s="216">
        <f>[2]Fijo!AV28</f>
        <v>16131778198.615276</v>
      </c>
      <c r="AW28" s="216">
        <f>[2]Fijo!AW28</f>
        <v>16216371301.828552</v>
      </c>
      <c r="AX28" s="216">
        <f>[2]Fijo!AX28</f>
        <v>16297434845.661163</v>
      </c>
      <c r="AY28" s="216">
        <f>[2]Fijo!AY28</f>
        <v>16374837950.139126</v>
      </c>
      <c r="AZ28" s="216">
        <f>[2]Fijo!AZ28</f>
        <v>16448550539.219589</v>
      </c>
      <c r="BA28" s="216">
        <f>[2]Fijo!BA28</f>
        <v>16518654555.618118</v>
      </c>
      <c r="BB28" s="216">
        <f>[2]Fijo!BB28</f>
        <v>16585234287.199303</v>
      </c>
      <c r="BC28" s="216">
        <f>[2]Fijo!BC28</f>
        <v>16648266752.34449</v>
      </c>
      <c r="BD28" s="216">
        <f>[2]Fijo!BD28</f>
        <v>16707677161.514759</v>
      </c>
      <c r="BE28" s="216">
        <f>[2]Fijo!BE28</f>
        <v>16763471186.005993</v>
      </c>
      <c r="BF28" s="216">
        <f>[2]Fijo!BF28</f>
        <v>16814754395.781458</v>
      </c>
      <c r="BG28" s="216">
        <f>[2]Fijo!BG28</f>
        <v>16850258576.97011</v>
      </c>
      <c r="BH28" s="216">
        <f>[2]Fijo!BH28</f>
        <v>16872718025.477182</v>
      </c>
      <c r="BI28" s="216">
        <f>[2]Fijo!BI28</f>
        <v>16895207431.502712</v>
      </c>
      <c r="BJ28" s="216">
        <f>[2]Fijo!BJ28</f>
        <v>16917726835.035107</v>
      </c>
      <c r="BK28" s="216">
        <f>[2]Fijo!BK28</f>
        <v>16940276276.116158</v>
      </c>
      <c r="BL28" s="216">
        <f>[2]Fijo!BL28</f>
        <v>16962855794.841158</v>
      </c>
      <c r="BM28" s="216">
        <f>[2]Fijo!BM28</f>
        <v>16985465431.358969</v>
      </c>
      <c r="BN28" s="216">
        <f>[2]Fijo!BN28</f>
        <v>17008105225.872066</v>
      </c>
      <c r="BO28" s="216">
        <f>[2]Fijo!BO28</f>
        <v>17030775218.636656</v>
      </c>
      <c r="BP28" s="216">
        <f>[2]Fijo!BP28</f>
        <v>17053475449.9627</v>
      </c>
    </row>
    <row r="29" spans="3:68" s="121" customFormat="1">
      <c r="C29" s="130" t="str">
        <v>Fixed Service17</v>
      </c>
      <c r="G29" s="130" t="str">
        <v>Fixed Unit17</v>
      </c>
      <c r="I29" s="131"/>
      <c r="N29" s="217">
        <f>[2]Fijo!N29</f>
        <v>0</v>
      </c>
      <c r="O29" s="217">
        <f>[2]Fijo!O29</f>
        <v>0</v>
      </c>
      <c r="P29" s="217">
        <f>[2]Fijo!P29</f>
        <v>0</v>
      </c>
      <c r="Q29" s="217">
        <f>[2]Fijo!Q29</f>
        <v>0</v>
      </c>
      <c r="R29" s="217">
        <f>[2]Fijo!R29</f>
        <v>0</v>
      </c>
      <c r="S29" s="217">
        <f>[2]Fijo!S29</f>
        <v>0</v>
      </c>
      <c r="T29" s="217">
        <f>[2]Fijo!T29</f>
        <v>0</v>
      </c>
      <c r="U29" s="217">
        <f>[2]Fijo!U29</f>
        <v>0</v>
      </c>
      <c r="V29" s="217">
        <f>[2]Fijo!V29</f>
        <v>0</v>
      </c>
      <c r="W29" s="217">
        <f>[2]Fijo!W29</f>
        <v>0</v>
      </c>
      <c r="X29" s="217">
        <f>[2]Fijo!X29</f>
        <v>0</v>
      </c>
      <c r="Y29" s="217">
        <f>[2]Fijo!Y29</f>
        <v>0</v>
      </c>
      <c r="Z29" s="217">
        <f>[2]Fijo!Z29</f>
        <v>0</v>
      </c>
      <c r="AA29" s="217">
        <f>[2]Fijo!AA29</f>
        <v>0</v>
      </c>
      <c r="AB29" s="217">
        <f>[2]Fijo!AB29</f>
        <v>0</v>
      </c>
      <c r="AC29" s="217">
        <f>[2]Fijo!AC29</f>
        <v>0</v>
      </c>
      <c r="AD29" s="217">
        <f>[2]Fijo!AD29</f>
        <v>0</v>
      </c>
      <c r="AE29" s="217">
        <f>[2]Fijo!AE29</f>
        <v>0</v>
      </c>
      <c r="AF29" s="217">
        <f>[2]Fijo!AF29</f>
        <v>0</v>
      </c>
      <c r="AG29" s="217">
        <f>[2]Fijo!AG29</f>
        <v>0</v>
      </c>
      <c r="AH29" s="217">
        <f>[2]Fijo!AH29</f>
        <v>0</v>
      </c>
      <c r="AI29" s="217">
        <f>[2]Fijo!AI29</f>
        <v>0</v>
      </c>
      <c r="AJ29" s="217">
        <f>[2]Fijo!AJ29</f>
        <v>0</v>
      </c>
      <c r="AK29" s="217">
        <f>[2]Fijo!AK29</f>
        <v>0</v>
      </c>
      <c r="AL29" s="217">
        <f>[2]Fijo!AL29</f>
        <v>0</v>
      </c>
      <c r="AM29" s="217">
        <f>[2]Fijo!AM29</f>
        <v>0</v>
      </c>
      <c r="AN29" s="217">
        <f>[2]Fijo!AN29</f>
        <v>0</v>
      </c>
      <c r="AO29" s="217">
        <f>[2]Fijo!AO29</f>
        <v>0</v>
      </c>
      <c r="AP29" s="217">
        <f>[2]Fijo!AP29</f>
        <v>0</v>
      </c>
      <c r="AQ29" s="217">
        <f>[2]Fijo!AQ29</f>
        <v>0</v>
      </c>
      <c r="AR29" s="217">
        <f>[2]Fijo!AR29</f>
        <v>0</v>
      </c>
      <c r="AS29" s="217">
        <f>[2]Fijo!AS29</f>
        <v>0</v>
      </c>
      <c r="AT29" s="217">
        <f>[2]Fijo!AT29</f>
        <v>0</v>
      </c>
      <c r="AU29" s="217">
        <f>[2]Fijo!AU29</f>
        <v>0</v>
      </c>
      <c r="AV29" s="217">
        <f>[2]Fijo!AV29</f>
        <v>0</v>
      </c>
      <c r="AW29" s="217">
        <f>[2]Fijo!AW29</f>
        <v>0</v>
      </c>
      <c r="AX29" s="217">
        <f>[2]Fijo!AX29</f>
        <v>0</v>
      </c>
      <c r="AY29" s="217">
        <f>[2]Fijo!AY29</f>
        <v>0</v>
      </c>
      <c r="AZ29" s="217">
        <f>[2]Fijo!AZ29</f>
        <v>0</v>
      </c>
      <c r="BA29" s="217">
        <f>[2]Fijo!BA29</f>
        <v>0</v>
      </c>
      <c r="BB29" s="217">
        <f>[2]Fijo!BB29</f>
        <v>0</v>
      </c>
      <c r="BC29" s="217">
        <f>[2]Fijo!BC29</f>
        <v>0</v>
      </c>
      <c r="BD29" s="217">
        <f>[2]Fijo!BD29</f>
        <v>0</v>
      </c>
      <c r="BE29" s="217">
        <f>[2]Fijo!BE29</f>
        <v>0</v>
      </c>
      <c r="BF29" s="217">
        <f>[2]Fijo!BF29</f>
        <v>0</v>
      </c>
      <c r="BG29" s="217">
        <f>[2]Fijo!BG29</f>
        <v>0</v>
      </c>
      <c r="BH29" s="217">
        <f>[2]Fijo!BH29</f>
        <v>0</v>
      </c>
      <c r="BI29" s="217">
        <f>[2]Fijo!BI29</f>
        <v>0</v>
      </c>
      <c r="BJ29" s="217">
        <f>[2]Fijo!BJ29</f>
        <v>0</v>
      </c>
      <c r="BK29" s="217">
        <f>[2]Fijo!BK29</f>
        <v>0</v>
      </c>
      <c r="BL29" s="217">
        <f>[2]Fijo!BL29</f>
        <v>0</v>
      </c>
      <c r="BM29" s="217">
        <f>[2]Fijo!BM29</f>
        <v>0</v>
      </c>
      <c r="BN29" s="217">
        <f>[2]Fijo!BN29</f>
        <v>0</v>
      </c>
      <c r="BO29" s="217">
        <f>[2]Fijo!BO29</f>
        <v>0</v>
      </c>
      <c r="BP29" s="217">
        <f>[2]Fijo!BP29</f>
        <v>0</v>
      </c>
    </row>
    <row r="30" spans="3:68" s="121" customFormat="1">
      <c r="C30" s="130" t="str">
        <v>SMS on-net</v>
      </c>
      <c r="G30" s="130" t="str">
        <v>SMS</v>
      </c>
      <c r="I30" s="131"/>
      <c r="N30" s="216">
        <f>[2]Fijo!N30</f>
        <v>0</v>
      </c>
      <c r="O30" s="216">
        <f>[2]Fijo!O30</f>
        <v>0</v>
      </c>
      <c r="P30" s="216">
        <f>[2]Fijo!P30</f>
        <v>0</v>
      </c>
      <c r="Q30" s="216">
        <f>[2]Fijo!Q30</f>
        <v>0</v>
      </c>
      <c r="R30" s="216">
        <f>[2]Fijo!R30</f>
        <v>0</v>
      </c>
      <c r="S30" s="216">
        <f>[2]Fijo!S30</f>
        <v>0</v>
      </c>
      <c r="T30" s="216">
        <f>[2]Fijo!T30</f>
        <v>0</v>
      </c>
      <c r="U30" s="216">
        <f>[2]Fijo!U30</f>
        <v>0</v>
      </c>
      <c r="V30" s="216">
        <f>[2]Fijo!V30</f>
        <v>0</v>
      </c>
      <c r="W30" s="216">
        <f>[2]Fijo!W30</f>
        <v>0</v>
      </c>
      <c r="X30" s="216">
        <f>[2]Fijo!X30</f>
        <v>0</v>
      </c>
      <c r="Y30" s="216">
        <f>[2]Fijo!Y30</f>
        <v>0</v>
      </c>
      <c r="Z30" s="216">
        <f>[2]Fijo!Z30</f>
        <v>0</v>
      </c>
      <c r="AA30" s="216">
        <f>[2]Fijo!AA30</f>
        <v>0</v>
      </c>
      <c r="AB30" s="216">
        <f>[2]Fijo!AB30</f>
        <v>0</v>
      </c>
      <c r="AC30" s="216">
        <f>[2]Fijo!AC30</f>
        <v>0</v>
      </c>
      <c r="AD30" s="216">
        <f>[2]Fijo!AD30</f>
        <v>0</v>
      </c>
      <c r="AE30" s="216">
        <f>[2]Fijo!AE30</f>
        <v>0</v>
      </c>
      <c r="AF30" s="216">
        <f>[2]Fijo!AF30</f>
        <v>0</v>
      </c>
      <c r="AG30" s="216">
        <f>[2]Fijo!AG30</f>
        <v>0</v>
      </c>
      <c r="AH30" s="216">
        <f>[2]Fijo!AH30</f>
        <v>0</v>
      </c>
      <c r="AI30" s="216">
        <f>[2]Fijo!AI30</f>
        <v>0</v>
      </c>
      <c r="AJ30" s="216">
        <f>[2]Fijo!AJ30</f>
        <v>0</v>
      </c>
      <c r="AK30" s="216">
        <f>[2]Fijo!AK30</f>
        <v>0</v>
      </c>
      <c r="AL30" s="216">
        <f>[2]Fijo!AL30</f>
        <v>0</v>
      </c>
      <c r="AM30" s="216">
        <f>[2]Fijo!AM30</f>
        <v>0</v>
      </c>
      <c r="AN30" s="216">
        <f>[2]Fijo!AN30</f>
        <v>0</v>
      </c>
      <c r="AO30" s="216">
        <f>[2]Fijo!AO30</f>
        <v>0</v>
      </c>
      <c r="AP30" s="216">
        <f>[2]Fijo!AP30</f>
        <v>0</v>
      </c>
      <c r="AQ30" s="216">
        <f>[2]Fijo!AQ30</f>
        <v>0</v>
      </c>
      <c r="AR30" s="216">
        <f>[2]Fijo!AR30</f>
        <v>0</v>
      </c>
      <c r="AS30" s="216">
        <f>[2]Fijo!AS30</f>
        <v>0</v>
      </c>
      <c r="AT30" s="216">
        <f>[2]Fijo!AT30</f>
        <v>0</v>
      </c>
      <c r="AU30" s="216">
        <f>[2]Fijo!AU30</f>
        <v>0</v>
      </c>
      <c r="AV30" s="216">
        <f>[2]Fijo!AV30</f>
        <v>0</v>
      </c>
      <c r="AW30" s="216">
        <f>[2]Fijo!AW30</f>
        <v>0</v>
      </c>
      <c r="AX30" s="216">
        <f>[2]Fijo!AX30</f>
        <v>0</v>
      </c>
      <c r="AY30" s="216">
        <f>[2]Fijo!AY30</f>
        <v>0</v>
      </c>
      <c r="AZ30" s="216">
        <f>[2]Fijo!AZ30</f>
        <v>0</v>
      </c>
      <c r="BA30" s="216">
        <f>[2]Fijo!BA30</f>
        <v>0</v>
      </c>
      <c r="BB30" s="216">
        <f>[2]Fijo!BB30</f>
        <v>0</v>
      </c>
      <c r="BC30" s="216">
        <f>[2]Fijo!BC30</f>
        <v>0</v>
      </c>
      <c r="BD30" s="216">
        <f>[2]Fijo!BD30</f>
        <v>0</v>
      </c>
      <c r="BE30" s="216">
        <f>[2]Fijo!BE30</f>
        <v>0</v>
      </c>
      <c r="BF30" s="216">
        <f>[2]Fijo!BF30</f>
        <v>0</v>
      </c>
      <c r="BG30" s="216">
        <f>[2]Fijo!BG30</f>
        <v>0</v>
      </c>
      <c r="BH30" s="216">
        <f>[2]Fijo!BH30</f>
        <v>0</v>
      </c>
      <c r="BI30" s="216">
        <f>[2]Fijo!BI30</f>
        <v>0</v>
      </c>
      <c r="BJ30" s="216">
        <f>[2]Fijo!BJ30</f>
        <v>0</v>
      </c>
      <c r="BK30" s="216">
        <f>[2]Fijo!BK30</f>
        <v>0</v>
      </c>
      <c r="BL30" s="216">
        <f>[2]Fijo!BL30</f>
        <v>0</v>
      </c>
      <c r="BM30" s="216">
        <f>[2]Fijo!BM30</f>
        <v>0</v>
      </c>
      <c r="BN30" s="216">
        <f>[2]Fijo!BN30</f>
        <v>0</v>
      </c>
      <c r="BO30" s="216">
        <f>[2]Fijo!BO30</f>
        <v>0</v>
      </c>
      <c r="BP30" s="216">
        <f>[2]Fijo!BP30</f>
        <v>0</v>
      </c>
    </row>
    <row r="31" spans="3:68" s="121" customFormat="1">
      <c r="C31" s="130" t="str">
        <v>SMS salientes</v>
      </c>
      <c r="G31" s="130" t="str">
        <v>SMS</v>
      </c>
      <c r="I31" s="131"/>
      <c r="N31" s="216">
        <f>[2]Fijo!N31</f>
        <v>0</v>
      </c>
      <c r="O31" s="216">
        <f>[2]Fijo!O31</f>
        <v>433409301.78000003</v>
      </c>
      <c r="P31" s="216">
        <f>[2]Fijo!P31</f>
        <v>499349102.88</v>
      </c>
      <c r="Q31" s="216">
        <f>[2]Fijo!Q31</f>
        <v>796333349.71827137</v>
      </c>
      <c r="R31" s="216">
        <f>[2]Fijo!R31</f>
        <v>1021647860</v>
      </c>
      <c r="S31" s="216">
        <f>[2]Fijo!S31</f>
        <v>1259245120</v>
      </c>
      <c r="T31" s="216">
        <f>[2]Fijo!T31</f>
        <v>1675824940</v>
      </c>
      <c r="U31" s="216">
        <f>[2]Fijo!U31</f>
        <v>1927944440</v>
      </c>
      <c r="V31" s="216">
        <f>[2]Fijo!V31</f>
        <v>894977512.5</v>
      </c>
      <c r="W31" s="216">
        <f>[2]Fijo!W31</f>
        <v>956769402.65999997</v>
      </c>
      <c r="X31" s="216">
        <f>[2]Fijo!X31</f>
        <v>744124397.98000002</v>
      </c>
      <c r="Y31" s="216">
        <f>[2]Fijo!Y31</f>
        <v>1139519260.8199999</v>
      </c>
      <c r="Z31" s="216">
        <f>[2]Fijo!Z31</f>
        <v>1500691053.0799999</v>
      </c>
      <c r="AA31" s="216">
        <f>[2]Fijo!AA31</f>
        <v>1235758043.3</v>
      </c>
      <c r="AB31" s="216">
        <f>[2]Fijo!AB31</f>
        <v>938161005.69000006</v>
      </c>
      <c r="AC31" s="216">
        <f>[2]Fijo!AC31</f>
        <v>768809845.12813234</v>
      </c>
      <c r="AD31" s="216">
        <f>[2]Fijo!AD31</f>
        <v>634700728.90408814</v>
      </c>
      <c r="AE31" s="216">
        <f>[2]Fijo!AE31</f>
        <v>555639045.23117006</v>
      </c>
      <c r="AF31" s="216">
        <f>[2]Fijo!AF31</f>
        <v>514119423.36381674</v>
      </c>
      <c r="AG31" s="216">
        <f>[2]Fijo!AG31</f>
        <v>488117380.36166114</v>
      </c>
      <c r="AH31" s="216">
        <f>[2]Fijo!AH31</f>
        <v>475242279.28963757</v>
      </c>
      <c r="AI31" s="216">
        <f>[2]Fijo!AI31</f>
        <v>471795844.48998684</v>
      </c>
      <c r="AJ31" s="216">
        <f>[2]Fijo!AJ31</f>
        <v>478875062.67282039</v>
      </c>
      <c r="AK31" s="216">
        <f>[2]Fijo!AK31</f>
        <v>482361806.03958267</v>
      </c>
      <c r="AL31" s="216">
        <f>[2]Fijo!AL31</f>
        <v>485756272.753263</v>
      </c>
      <c r="AM31" s="216">
        <f>[2]Fijo!AM31</f>
        <v>489056081.3652072</v>
      </c>
      <c r="AN31" s="216">
        <f>[2]Fijo!AN31</f>
        <v>492267009.71866405</v>
      </c>
      <c r="AO31" s="216">
        <f>[2]Fijo!AO31</f>
        <v>495395355.86539233</v>
      </c>
      <c r="AP31" s="216">
        <f>[2]Fijo!AP31</f>
        <v>498439625.11652833</v>
      </c>
      <c r="AQ31" s="216">
        <f>[2]Fijo!AQ31</f>
        <v>501396909.73980522</v>
      </c>
      <c r="AR31" s="216">
        <f>[2]Fijo!AR31</f>
        <v>504266337.82418978</v>
      </c>
      <c r="AS31" s="216">
        <f>[2]Fijo!AS31</f>
        <v>507047554.28028697</v>
      </c>
      <c r="AT31" s="216">
        <f>[2]Fijo!AT31</f>
        <v>509740248.42372882</v>
      </c>
      <c r="AU31" s="216">
        <f>[2]Fijo!AU31</f>
        <v>512343853.60539484</v>
      </c>
      <c r="AV31" s="216">
        <f>[2]Fijo!AV31</f>
        <v>514857918.82718736</v>
      </c>
      <c r="AW31" s="216">
        <f>[2]Fijo!AW31</f>
        <v>517282587.05400759</v>
      </c>
      <c r="AX31" s="216">
        <f>[2]Fijo!AX31</f>
        <v>519618454.01061672</v>
      </c>
      <c r="AY31" s="216">
        <f>[2]Fijo!AY31</f>
        <v>521865941.11708772</v>
      </c>
      <c r="AZ31" s="216">
        <f>[2]Fijo!AZ31</f>
        <v>524025205.15057296</v>
      </c>
      <c r="BA31" s="216">
        <f>[2]Fijo!BA31</f>
        <v>526096523.77422005</v>
      </c>
      <c r="BB31" s="216">
        <f>[2]Fijo!BB31</f>
        <v>528080636.01959407</v>
      </c>
      <c r="BC31" s="216">
        <f>[2]Fijo!BC31</f>
        <v>529978735.4820013</v>
      </c>
      <c r="BD31" s="216">
        <f>[2]Fijo!BD31</f>
        <v>531792017.54570407</v>
      </c>
      <c r="BE31" s="216">
        <f>[2]Fijo!BE31</f>
        <v>533521495.42350441</v>
      </c>
      <c r="BF31" s="216">
        <f>[2]Fijo!BF31</f>
        <v>535127815.90570009</v>
      </c>
      <c r="BG31" s="216">
        <f>[2]Fijo!BG31</f>
        <v>536241034.98716354</v>
      </c>
      <c r="BH31" s="216">
        <f>[2]Fijo!BH31</f>
        <v>536943110.04425061</v>
      </c>
      <c r="BI31" s="216">
        <f>[2]Fijo!BI31</f>
        <v>537646104.29504633</v>
      </c>
      <c r="BJ31" s="216">
        <f>[2]Fijo!BJ31</f>
        <v>538350018.94300795</v>
      </c>
      <c r="BK31" s="216">
        <f>[2]Fijo!BK31</f>
        <v>539054855.19316792</v>
      </c>
      <c r="BL31" s="216">
        <f>[2]Fijo!BL31</f>
        <v>539760614.25213623</v>
      </c>
      <c r="BM31" s="216">
        <f>[2]Fijo!BM31</f>
        <v>540467297.32810295</v>
      </c>
      <c r="BN31" s="216">
        <f>[2]Fijo!BN31</f>
        <v>541174905.63084018</v>
      </c>
      <c r="BO31" s="216">
        <f>[2]Fijo!BO31</f>
        <v>541883440.37170339</v>
      </c>
      <c r="BP31" s="216">
        <f>[2]Fijo!BP31</f>
        <v>542592902.76363409</v>
      </c>
    </row>
    <row r="32" spans="3:68" s="121" customFormat="1">
      <c r="C32" s="130" t="str">
        <v>SMS entrantes</v>
      </c>
      <c r="G32" s="130" t="str">
        <v>SMS</v>
      </c>
      <c r="I32" s="131"/>
      <c r="N32" s="216">
        <f>[2]Fijo!N32</f>
        <v>0</v>
      </c>
      <c r="O32" s="216">
        <f>[2]Fijo!O32</f>
        <v>433409301.78000003</v>
      </c>
      <c r="P32" s="216">
        <f>[2]Fijo!P32</f>
        <v>499349102.88</v>
      </c>
      <c r="Q32" s="216">
        <f>[2]Fijo!Q32</f>
        <v>796333349.71827137</v>
      </c>
      <c r="R32" s="216">
        <f>[2]Fijo!R32</f>
        <v>1021647860</v>
      </c>
      <c r="S32" s="216">
        <f>[2]Fijo!S32</f>
        <v>1259245120</v>
      </c>
      <c r="T32" s="216">
        <f>[2]Fijo!T32</f>
        <v>1675824940</v>
      </c>
      <c r="U32" s="216">
        <f>[2]Fijo!U32</f>
        <v>1927944440</v>
      </c>
      <c r="V32" s="216">
        <f>[2]Fijo!V32</f>
        <v>894977512.5</v>
      </c>
      <c r="W32" s="216">
        <f>[2]Fijo!W32</f>
        <v>956769402.65999997</v>
      </c>
      <c r="X32" s="216">
        <f>[2]Fijo!X32</f>
        <v>744124397.98000002</v>
      </c>
      <c r="Y32" s="216">
        <f>[2]Fijo!Y32</f>
        <v>1139519260.8199999</v>
      </c>
      <c r="Z32" s="216">
        <f>[2]Fijo!Z32</f>
        <v>1500691053.0799999</v>
      </c>
      <c r="AA32" s="216">
        <f>[2]Fijo!AA32</f>
        <v>1235758043.3</v>
      </c>
      <c r="AB32" s="216">
        <f>[2]Fijo!AB32</f>
        <v>938161005.69000006</v>
      </c>
      <c r="AC32" s="216">
        <f>[2]Fijo!AC32</f>
        <v>768809845.12813234</v>
      </c>
      <c r="AD32" s="216">
        <f>[2]Fijo!AD32</f>
        <v>634700728.90408814</v>
      </c>
      <c r="AE32" s="216">
        <f>[2]Fijo!AE32</f>
        <v>555639045.23117006</v>
      </c>
      <c r="AF32" s="216">
        <f>[2]Fijo!AF32</f>
        <v>514119423.36381674</v>
      </c>
      <c r="AG32" s="216">
        <f>[2]Fijo!AG32</f>
        <v>488117380.36166114</v>
      </c>
      <c r="AH32" s="216">
        <f>[2]Fijo!AH32</f>
        <v>475242279.28963757</v>
      </c>
      <c r="AI32" s="216">
        <f>[2]Fijo!AI32</f>
        <v>471795844.48998684</v>
      </c>
      <c r="AJ32" s="216">
        <f>[2]Fijo!AJ32</f>
        <v>478875062.67282039</v>
      </c>
      <c r="AK32" s="216">
        <f>[2]Fijo!AK32</f>
        <v>482361806.03958267</v>
      </c>
      <c r="AL32" s="216">
        <f>[2]Fijo!AL32</f>
        <v>485756272.753263</v>
      </c>
      <c r="AM32" s="216">
        <f>[2]Fijo!AM32</f>
        <v>489056081.3652072</v>
      </c>
      <c r="AN32" s="216">
        <f>[2]Fijo!AN32</f>
        <v>492267009.71866405</v>
      </c>
      <c r="AO32" s="216">
        <f>[2]Fijo!AO32</f>
        <v>495395355.86539233</v>
      </c>
      <c r="AP32" s="216">
        <f>[2]Fijo!AP32</f>
        <v>498439625.11652833</v>
      </c>
      <c r="AQ32" s="216">
        <f>[2]Fijo!AQ32</f>
        <v>501396909.73980522</v>
      </c>
      <c r="AR32" s="216">
        <f>[2]Fijo!AR32</f>
        <v>504266337.82418978</v>
      </c>
      <c r="AS32" s="216">
        <f>[2]Fijo!AS32</f>
        <v>507047554.28028697</v>
      </c>
      <c r="AT32" s="216">
        <f>[2]Fijo!AT32</f>
        <v>509740248.42372882</v>
      </c>
      <c r="AU32" s="216">
        <f>[2]Fijo!AU32</f>
        <v>512343853.60539484</v>
      </c>
      <c r="AV32" s="216">
        <f>[2]Fijo!AV32</f>
        <v>514857918.82718736</v>
      </c>
      <c r="AW32" s="216">
        <f>[2]Fijo!AW32</f>
        <v>517282587.05400759</v>
      </c>
      <c r="AX32" s="216">
        <f>[2]Fijo!AX32</f>
        <v>519618454.01061672</v>
      </c>
      <c r="AY32" s="216">
        <f>[2]Fijo!AY32</f>
        <v>521865941.11708772</v>
      </c>
      <c r="AZ32" s="216">
        <f>[2]Fijo!AZ32</f>
        <v>524025205.15057296</v>
      </c>
      <c r="BA32" s="216">
        <f>[2]Fijo!BA32</f>
        <v>526096523.77422005</v>
      </c>
      <c r="BB32" s="216">
        <f>[2]Fijo!BB32</f>
        <v>528080636.01959407</v>
      </c>
      <c r="BC32" s="216">
        <f>[2]Fijo!BC32</f>
        <v>529978735.4820013</v>
      </c>
      <c r="BD32" s="216">
        <f>[2]Fijo!BD32</f>
        <v>531792017.54570407</v>
      </c>
      <c r="BE32" s="216">
        <f>[2]Fijo!BE32</f>
        <v>533521495.42350441</v>
      </c>
      <c r="BF32" s="216">
        <f>[2]Fijo!BF32</f>
        <v>535127815.90570009</v>
      </c>
      <c r="BG32" s="216">
        <f>[2]Fijo!BG32</f>
        <v>536241034.98716354</v>
      </c>
      <c r="BH32" s="216">
        <f>[2]Fijo!BH32</f>
        <v>536943110.04425061</v>
      </c>
      <c r="BI32" s="216">
        <f>[2]Fijo!BI32</f>
        <v>537646104.29504633</v>
      </c>
      <c r="BJ32" s="216">
        <f>[2]Fijo!BJ32</f>
        <v>538350018.94300795</v>
      </c>
      <c r="BK32" s="216">
        <f>[2]Fijo!BK32</f>
        <v>539054855.19316792</v>
      </c>
      <c r="BL32" s="216">
        <f>[2]Fijo!BL32</f>
        <v>539760614.25213623</v>
      </c>
      <c r="BM32" s="216">
        <f>[2]Fijo!BM32</f>
        <v>540467297.32810295</v>
      </c>
      <c r="BN32" s="216">
        <f>[2]Fijo!BN32</f>
        <v>541174905.63084018</v>
      </c>
      <c r="BO32" s="216">
        <f>[2]Fijo!BO32</f>
        <v>541883440.37170339</v>
      </c>
      <c r="BP32" s="216">
        <f>[2]Fijo!BP32</f>
        <v>542592902.76363409</v>
      </c>
    </row>
    <row r="33" spans="1:72" s="121" customFormat="1">
      <c r="C33" s="130" t="str">
        <v>Enlaces dedicados locales</v>
      </c>
      <c r="G33" s="130" t="str">
        <v>Mbps</v>
      </c>
      <c r="I33" s="131"/>
      <c r="N33" s="217">
        <f>[2]Fijo!N33</f>
        <v>0</v>
      </c>
      <c r="O33" s="217">
        <f>[2]Fijo!O33</f>
        <v>0</v>
      </c>
      <c r="P33" s="217">
        <f>[2]Fijo!P33</f>
        <v>0</v>
      </c>
      <c r="Q33" s="217">
        <f>[2]Fijo!Q33</f>
        <v>0</v>
      </c>
      <c r="R33" s="217">
        <f>[2]Fijo!R33</f>
        <v>0</v>
      </c>
      <c r="S33" s="217">
        <f>[2]Fijo!S33</f>
        <v>0</v>
      </c>
      <c r="T33" s="217">
        <f>[2]Fijo!T33</f>
        <v>0</v>
      </c>
      <c r="U33" s="217">
        <f>[2]Fijo!U33</f>
        <v>2309750.2857539998</v>
      </c>
      <c r="V33" s="217">
        <f>[2]Fijo!V33</f>
        <v>2518123.9683300001</v>
      </c>
      <c r="W33" s="217">
        <f>[2]Fijo!W33</f>
        <v>2991801.1119900001</v>
      </c>
      <c r="X33" s="217">
        <f>[2]Fijo!X33</f>
        <v>4176696.0951000005</v>
      </c>
      <c r="Y33" s="217">
        <f>[2]Fijo!Y33</f>
        <v>4001546.9538000003</v>
      </c>
      <c r="Z33" s="217">
        <f>[2]Fijo!Z33</f>
        <v>4915733.4398269998</v>
      </c>
      <c r="AA33" s="217">
        <f>[2]Fijo!AA33</f>
        <v>5217630.9113494158</v>
      </c>
      <c r="AB33" s="217">
        <f>[2]Fijo!AB33</f>
        <v>5750767.4907563562</v>
      </c>
      <c r="AC33" s="217">
        <f>[2]Fijo!AC33</f>
        <v>6070395.0278622154</v>
      </c>
      <c r="AD33" s="217">
        <f>[2]Fijo!AD33</f>
        <v>6471932.8506097561</v>
      </c>
      <c r="AE33" s="217">
        <f>[2]Fijo!AE33</f>
        <v>6923318.1810970148</v>
      </c>
      <c r="AF33" s="217">
        <f>[2]Fijo!AF33</f>
        <v>7376701.9283807678</v>
      </c>
      <c r="AG33" s="217">
        <f>[2]Fijo!AG33</f>
        <v>7783277.5072556781</v>
      </c>
      <c r="AH33" s="217">
        <f>[2]Fijo!AH33</f>
        <v>8108872.3038091594</v>
      </c>
      <c r="AI33" s="217">
        <f>[2]Fijo!AI33</f>
        <v>8654586.3028800208</v>
      </c>
      <c r="AJ33" s="217">
        <f>[2]Fijo!AJ33</f>
        <v>8654586.3028800208</v>
      </c>
      <c r="AK33" s="217">
        <f>[2]Fijo!AK33</f>
        <v>8654586.3028800208</v>
      </c>
      <c r="AL33" s="217">
        <f>[2]Fijo!AL33</f>
        <v>8654586.3028800208</v>
      </c>
      <c r="AM33" s="217">
        <f>[2]Fijo!AM33</f>
        <v>8654586.3028800208</v>
      </c>
      <c r="AN33" s="217">
        <f>[2]Fijo!AN33</f>
        <v>8654586.3028800208</v>
      </c>
      <c r="AO33" s="217">
        <f>[2]Fijo!AO33</f>
        <v>8654586.3028800208</v>
      </c>
      <c r="AP33" s="217">
        <f>[2]Fijo!AP33</f>
        <v>8654586.3028800208</v>
      </c>
      <c r="AQ33" s="217">
        <f>[2]Fijo!AQ33</f>
        <v>8654586.3028800208</v>
      </c>
      <c r="AR33" s="217">
        <f>[2]Fijo!AR33</f>
        <v>8654586.3028800208</v>
      </c>
      <c r="AS33" s="217">
        <f>[2]Fijo!AS33</f>
        <v>8654586.3028800208</v>
      </c>
      <c r="AT33" s="217">
        <f>[2]Fijo!AT33</f>
        <v>8654586.3028800208</v>
      </c>
      <c r="AU33" s="217">
        <f>[2]Fijo!AU33</f>
        <v>8654586.3028800208</v>
      </c>
      <c r="AV33" s="217">
        <f>[2]Fijo!AV33</f>
        <v>8654586.3028800208</v>
      </c>
      <c r="AW33" s="217">
        <f>[2]Fijo!AW33</f>
        <v>8654586.3028800208</v>
      </c>
      <c r="AX33" s="217">
        <f>[2]Fijo!AX33</f>
        <v>8654586.3028800208</v>
      </c>
      <c r="AY33" s="217">
        <f>[2]Fijo!AY33</f>
        <v>8654586.3028800208</v>
      </c>
      <c r="AZ33" s="217">
        <f>[2]Fijo!AZ33</f>
        <v>8654586.3028800208</v>
      </c>
      <c r="BA33" s="217">
        <f>[2]Fijo!BA33</f>
        <v>8654586.3028800208</v>
      </c>
      <c r="BB33" s="217">
        <f>[2]Fijo!BB33</f>
        <v>8654586.3028800208</v>
      </c>
      <c r="BC33" s="217">
        <f>[2]Fijo!BC33</f>
        <v>8654586.3028800208</v>
      </c>
      <c r="BD33" s="217">
        <f>[2]Fijo!BD33</f>
        <v>8654586.3028800208</v>
      </c>
      <c r="BE33" s="217">
        <f>[2]Fijo!BE33</f>
        <v>8654586.3028800208</v>
      </c>
      <c r="BF33" s="217">
        <f>[2]Fijo!BF33</f>
        <v>8654586.3028800208</v>
      </c>
      <c r="BG33" s="217">
        <f>[2]Fijo!BG33</f>
        <v>8654586.3028800208</v>
      </c>
      <c r="BH33" s="217">
        <f>[2]Fijo!BH33</f>
        <v>8654586.3028800208</v>
      </c>
      <c r="BI33" s="217">
        <f>[2]Fijo!BI33</f>
        <v>8654586.3028800208</v>
      </c>
      <c r="BJ33" s="217">
        <f>[2]Fijo!BJ33</f>
        <v>8654586.3028800208</v>
      </c>
      <c r="BK33" s="217">
        <f>[2]Fijo!BK33</f>
        <v>8654586.3028800208</v>
      </c>
      <c r="BL33" s="217">
        <f>[2]Fijo!BL33</f>
        <v>8654586.3028800208</v>
      </c>
      <c r="BM33" s="217">
        <f>[2]Fijo!BM33</f>
        <v>8654586.3028800208</v>
      </c>
      <c r="BN33" s="217">
        <f>[2]Fijo!BN33</f>
        <v>8654586.3028800208</v>
      </c>
      <c r="BO33" s="217">
        <f>[2]Fijo!BO33</f>
        <v>8654586.3028800208</v>
      </c>
      <c r="BP33" s="217">
        <f>[2]Fijo!BP33</f>
        <v>8654586.3028800208</v>
      </c>
    </row>
    <row r="34" spans="1:72" s="121" customFormat="1">
      <c r="C34" s="130" t="str">
        <v>Enlaces dedicados larga distancia</v>
      </c>
      <c r="G34" s="130" t="str">
        <v>Mbps</v>
      </c>
      <c r="I34" s="131"/>
      <c r="N34" s="217">
        <f>[2]Fijo!N34</f>
        <v>0</v>
      </c>
      <c r="O34" s="217">
        <f>[2]Fijo!O34</f>
        <v>0</v>
      </c>
      <c r="P34" s="217">
        <f>[2]Fijo!P34</f>
        <v>0</v>
      </c>
      <c r="Q34" s="217">
        <f>[2]Fijo!Q34</f>
        <v>0</v>
      </c>
      <c r="R34" s="217">
        <f>[2]Fijo!R34</f>
        <v>750757.75632000004</v>
      </c>
      <c r="S34" s="217">
        <f>[2]Fijo!S34</f>
        <v>927461.18159999989</v>
      </c>
      <c r="T34" s="217">
        <f>[2]Fijo!T34</f>
        <v>1148340.4631999999</v>
      </c>
      <c r="U34" s="217">
        <f>[2]Fijo!U34</f>
        <v>1424439.5651999998</v>
      </c>
      <c r="V34" s="217">
        <f>[2]Fijo!V34</f>
        <v>1814215.2089999998</v>
      </c>
      <c r="W34" s="217">
        <f>[2]Fijo!W34</f>
        <v>2138492.7083999999</v>
      </c>
      <c r="X34" s="217">
        <f>[2]Fijo!X34</f>
        <v>2415808.6122000003</v>
      </c>
      <c r="Y34" s="217">
        <f>[2]Fijo!Y34</f>
        <v>2984875.9800000004</v>
      </c>
      <c r="Z34" s="217">
        <f>[2]Fijo!Z34</f>
        <v>3452796.1596273202</v>
      </c>
      <c r="AA34" s="217">
        <f>[2]Fijo!AA34</f>
        <v>3782545.5562914019</v>
      </c>
      <c r="AB34" s="217">
        <f>[2]Fijo!AB34</f>
        <v>3996967.2116388879</v>
      </c>
      <c r="AC34" s="217">
        <f>[2]Fijo!AC34</f>
        <v>4087653.2686706171</v>
      </c>
      <c r="AD34" s="217">
        <f>[2]Fijo!AD34</f>
        <v>4180636.5836701859</v>
      </c>
      <c r="AE34" s="217">
        <f>[2]Fijo!AE34</f>
        <v>4264584.2138238577</v>
      </c>
      <c r="AF34" s="217">
        <f>[2]Fijo!AF34</f>
        <v>4332590.3726228774</v>
      </c>
      <c r="AG34" s="217">
        <f>[2]Fijo!AG34</f>
        <v>4383637.2399900611</v>
      </c>
      <c r="AH34" s="217">
        <f>[2]Fijo!AH34</f>
        <v>4416209.5693627829</v>
      </c>
      <c r="AI34" s="217">
        <f>[2]Fijo!AI34</f>
        <v>4416209.5693627829</v>
      </c>
      <c r="AJ34" s="217">
        <f>[2]Fijo!AJ34</f>
        <v>4416209.5693627829</v>
      </c>
      <c r="AK34" s="217">
        <f>[2]Fijo!AK34</f>
        <v>4416209.5693627829</v>
      </c>
      <c r="AL34" s="217">
        <f>[2]Fijo!AL34</f>
        <v>4416209.5693627829</v>
      </c>
      <c r="AM34" s="217">
        <f>[2]Fijo!AM34</f>
        <v>4416209.5693627829</v>
      </c>
      <c r="AN34" s="217">
        <f>[2]Fijo!AN34</f>
        <v>4416209.5693627829</v>
      </c>
      <c r="AO34" s="217">
        <f>[2]Fijo!AO34</f>
        <v>4416209.5693627829</v>
      </c>
      <c r="AP34" s="217">
        <f>[2]Fijo!AP34</f>
        <v>4416209.5693627829</v>
      </c>
      <c r="AQ34" s="217">
        <f>[2]Fijo!AQ34</f>
        <v>4416209.5693627829</v>
      </c>
      <c r="AR34" s="217">
        <f>[2]Fijo!AR34</f>
        <v>4416209.5693627829</v>
      </c>
      <c r="AS34" s="217">
        <f>[2]Fijo!AS34</f>
        <v>4416209.5693627829</v>
      </c>
      <c r="AT34" s="217">
        <f>[2]Fijo!AT34</f>
        <v>4416209.5693627829</v>
      </c>
      <c r="AU34" s="217">
        <f>[2]Fijo!AU34</f>
        <v>4416209.5693627829</v>
      </c>
      <c r="AV34" s="217">
        <f>[2]Fijo!AV34</f>
        <v>4416209.5693627829</v>
      </c>
      <c r="AW34" s="217">
        <f>[2]Fijo!AW34</f>
        <v>4416209.5693627829</v>
      </c>
      <c r="AX34" s="217">
        <f>[2]Fijo!AX34</f>
        <v>4416209.5693627829</v>
      </c>
      <c r="AY34" s="217">
        <f>[2]Fijo!AY34</f>
        <v>4416209.5693627829</v>
      </c>
      <c r="AZ34" s="217">
        <f>[2]Fijo!AZ34</f>
        <v>4416209.5693627829</v>
      </c>
      <c r="BA34" s="217">
        <f>[2]Fijo!BA34</f>
        <v>4416209.5693627829</v>
      </c>
      <c r="BB34" s="217">
        <f>[2]Fijo!BB34</f>
        <v>4416209.5693627829</v>
      </c>
      <c r="BC34" s="217">
        <f>[2]Fijo!BC34</f>
        <v>4416209.5693627829</v>
      </c>
      <c r="BD34" s="217">
        <f>[2]Fijo!BD34</f>
        <v>4416209.5693627829</v>
      </c>
      <c r="BE34" s="217">
        <f>[2]Fijo!BE34</f>
        <v>4416209.5693627829</v>
      </c>
      <c r="BF34" s="217">
        <f>[2]Fijo!BF34</f>
        <v>4416209.5693627829</v>
      </c>
      <c r="BG34" s="217">
        <f>[2]Fijo!BG34</f>
        <v>4416209.5693627829</v>
      </c>
      <c r="BH34" s="217">
        <f>[2]Fijo!BH34</f>
        <v>4416209.5693627829</v>
      </c>
      <c r="BI34" s="217">
        <f>[2]Fijo!BI34</f>
        <v>4416209.5693627829</v>
      </c>
      <c r="BJ34" s="217">
        <f>[2]Fijo!BJ34</f>
        <v>4416209.5693627829</v>
      </c>
      <c r="BK34" s="217">
        <f>[2]Fijo!BK34</f>
        <v>4416209.5693627829</v>
      </c>
      <c r="BL34" s="217">
        <f>[2]Fijo!BL34</f>
        <v>4416209.5693627829</v>
      </c>
      <c r="BM34" s="217">
        <f>[2]Fijo!BM34</f>
        <v>4416209.5693627829</v>
      </c>
      <c r="BN34" s="217">
        <f>[2]Fijo!BN34</f>
        <v>4416209.5693627829</v>
      </c>
      <c r="BO34" s="217">
        <f>[2]Fijo!BO34</f>
        <v>4416209.5693627829</v>
      </c>
      <c r="BP34" s="217">
        <f>[2]Fijo!BP34</f>
        <v>4416209.5693627829</v>
      </c>
    </row>
    <row r="35" spans="1:72" s="121" customFormat="1">
      <c r="C35" s="130" t="str">
        <v>xDSL propio (líneas)</v>
      </c>
      <c r="G35" s="130" t="str">
        <v># lineas</v>
      </c>
      <c r="I35" s="131"/>
      <c r="N35" s="216">
        <f>[2]Fijo!N35</f>
        <v>0</v>
      </c>
      <c r="O35" s="216">
        <f>[2]Fijo!O35</f>
        <v>3793823.5</v>
      </c>
      <c r="P35" s="216">
        <f>[2]Fijo!P35</f>
        <v>5976887</v>
      </c>
      <c r="Q35" s="216">
        <f>[2]Fijo!Q35</f>
        <v>8456894</v>
      </c>
      <c r="R35" s="216">
        <f>[2]Fijo!R35</f>
        <v>10360328</v>
      </c>
      <c r="S35" s="216">
        <f>[2]Fijo!S35</f>
        <v>11774347</v>
      </c>
      <c r="T35" s="216">
        <f>[2]Fijo!T35</f>
        <v>12684492.75</v>
      </c>
      <c r="U35" s="216">
        <f>[2]Fijo!U35</f>
        <v>13328531.083333332</v>
      </c>
      <c r="V35" s="216">
        <f>[2]Fijo!V35</f>
        <v>13831042.25</v>
      </c>
      <c r="W35" s="216">
        <f>[2]Fijo!W35</f>
        <v>14333553.416666668</v>
      </c>
      <c r="X35" s="216">
        <f>[2]Fijo!X35</f>
        <v>15328483</v>
      </c>
      <c r="Y35" s="216">
        <f>[2]Fijo!Y35</f>
        <v>16611628.5</v>
      </c>
      <c r="Z35" s="216">
        <f>[2]Fijo!Z35</f>
        <v>17828859.5</v>
      </c>
      <c r="AA35" s="216">
        <f>[2]Fijo!AA35</f>
        <v>18930799.5</v>
      </c>
      <c r="AB35" s="216">
        <f>[2]Fijo!AB35</f>
        <v>19691799.030730803</v>
      </c>
      <c r="AC35" s="216">
        <f>[2]Fijo!AC35</f>
        <v>20348329.221239433</v>
      </c>
      <c r="AD35" s="216">
        <f>[2]Fijo!AD35</f>
        <v>20971264.070137754</v>
      </c>
      <c r="AE35" s="216">
        <f>[2]Fijo!AE35</f>
        <v>21563324.515151039</v>
      </c>
      <c r="AF35" s="216">
        <f>[2]Fijo!AF35</f>
        <v>22129132.515582226</v>
      </c>
      <c r="AG35" s="216">
        <f>[2]Fijo!AG35</f>
        <v>22671794.436080866</v>
      </c>
      <c r="AH35" s="216">
        <f>[2]Fijo!AH35</f>
        <v>23190397.695955433</v>
      </c>
      <c r="AI35" s="216">
        <f>[2]Fijo!AI35</f>
        <v>23595181.555335764</v>
      </c>
      <c r="AJ35" s="216">
        <f>[2]Fijo!AJ35</f>
        <v>23893669.029815711</v>
      </c>
      <c r="AK35" s="216">
        <f>[2]Fijo!AK35</f>
        <v>24182961.687720649</v>
      </c>
      <c r="AL35" s="216">
        <f>[2]Fijo!AL35</f>
        <v>24467348.878915168</v>
      </c>
      <c r="AM35" s="216">
        <f>[2]Fijo!AM35</f>
        <v>24748384.799533457</v>
      </c>
      <c r="AN35" s="216">
        <f>[2]Fijo!AN35</f>
        <v>25021134.567424759</v>
      </c>
      <c r="AO35" s="216">
        <f>[2]Fijo!AO35</f>
        <v>25282570.321116365</v>
      </c>
      <c r="AP35" s="216">
        <f>[2]Fijo!AP35</f>
        <v>25533958.531943604</v>
      </c>
      <c r="AQ35" s="216">
        <f>[2]Fijo!AQ35</f>
        <v>25776282.125685826</v>
      </c>
      <c r="AR35" s="216">
        <f>[2]Fijo!AR35</f>
        <v>26009039.593196407</v>
      </c>
      <c r="AS35" s="216">
        <f>[2]Fijo!AS35</f>
        <v>26231105.914437793</v>
      </c>
      <c r="AT35" s="216">
        <f>[2]Fijo!AT35</f>
        <v>26442298.97086411</v>
      </c>
      <c r="AU35" s="216">
        <f>[2]Fijo!AU35</f>
        <v>26643347.236658841</v>
      </c>
      <c r="AV35" s="216">
        <f>[2]Fijo!AV35</f>
        <v>26834769.420160495</v>
      </c>
      <c r="AW35" s="216">
        <f>[2]Fijo!AW35</f>
        <v>27015920.792783462</v>
      </c>
      <c r="AX35" s="216">
        <f>[2]Fijo!AX35</f>
        <v>27185708.161032189</v>
      </c>
      <c r="AY35" s="216">
        <f>[2]Fijo!AY35</f>
        <v>27343859.87411892</v>
      </c>
      <c r="AZ35" s="216">
        <f>[2]Fijo!AZ35</f>
        <v>27490941.576494604</v>
      </c>
      <c r="BA35" s="216">
        <f>[2]Fijo!BA35</f>
        <v>27627452.366204187</v>
      </c>
      <c r="BB35" s="216">
        <f>[2]Fijo!BB35</f>
        <v>27752984.606325932</v>
      </c>
      <c r="BC35" s="216">
        <f>[2]Fijo!BC35</f>
        <v>27866733.631863698</v>
      </c>
      <c r="BD35" s="216">
        <f>[2]Fijo!BD35</f>
        <v>27968547.543412495</v>
      </c>
      <c r="BE35" s="216">
        <f>[2]Fijo!BE35</f>
        <v>28058985.877299048</v>
      </c>
      <c r="BF35" s="216">
        <f>[2]Fijo!BF35</f>
        <v>28121383.259545065</v>
      </c>
      <c r="BG35" s="216">
        <f>[2]Fijo!BG35</f>
        <v>28161257.374982484</v>
      </c>
      <c r="BH35" s="216">
        <f>[2]Fijo!BH35</f>
        <v>28201188.029071189</v>
      </c>
      <c r="BI35" s="216">
        <f>[2]Fijo!BI35</f>
        <v>28241175.301978961</v>
      </c>
      <c r="BJ35" s="216">
        <f>[2]Fijo!BJ35</f>
        <v>28281219.273987241</v>
      </c>
      <c r="BK35" s="216">
        <f>[2]Fijo!BK35</f>
        <v>28361534.577628952</v>
      </c>
      <c r="BL35" s="216">
        <f>[2]Fijo!BL35</f>
        <v>28341384.606173828</v>
      </c>
      <c r="BM35" s="216">
        <f>[2]Fijo!BM35</f>
        <v>28381570.667827077</v>
      </c>
      <c r="BN35" s="216">
        <f>[2]Fijo!BN35</f>
        <v>28421813.710449103</v>
      </c>
      <c r="BO35" s="216">
        <f>[2]Fijo!BO35</f>
        <v>28462113.814834844</v>
      </c>
      <c r="BP35" s="216">
        <f>[2]Fijo!BP35</f>
        <v>28502471.061893821</v>
      </c>
    </row>
    <row r="36" spans="1:72" s="121" customFormat="1">
      <c r="C36" s="130" t="str">
        <v>xDSL propio (contendido)</v>
      </c>
      <c r="G36" s="130" t="str">
        <v>Mbps</v>
      </c>
      <c r="I36" s="131"/>
      <c r="N36" s="216">
        <f>[2]Fijo!N36</f>
        <v>0</v>
      </c>
      <c r="O36" s="216">
        <f>[2]Fijo!O36</f>
        <v>252649.86807692307</v>
      </c>
      <c r="P36" s="216">
        <f>[2]Fijo!P36</f>
        <v>463357.12115384615</v>
      </c>
      <c r="Q36" s="216">
        <f>[2]Fijo!Q36</f>
        <v>922668.21230769227</v>
      </c>
      <c r="R36" s="216">
        <f>[2]Fijo!R36</f>
        <v>1370412.5030769228</v>
      </c>
      <c r="S36" s="216">
        <f>[2]Fijo!S36</f>
        <v>1866061.5784615381</v>
      </c>
      <c r="T36" s="216">
        <f>[2]Fijo!T36</f>
        <v>2295240.4634615378</v>
      </c>
      <c r="U36" s="216">
        <f>[2]Fijo!U36</f>
        <v>2716049.5269230762</v>
      </c>
      <c r="V36" s="216">
        <f>[2]Fijo!V36</f>
        <v>3105070.4512820505</v>
      </c>
      <c r="W36" s="216">
        <f>[2]Fijo!W36</f>
        <v>3515158.189935897</v>
      </c>
      <c r="X36" s="216">
        <f>[2]Fijo!X36</f>
        <v>3946312.742884615</v>
      </c>
      <c r="Y36" s="216">
        <f>[2]Fijo!Y36</f>
        <v>4685651.9253846146</v>
      </c>
      <c r="Z36" s="216">
        <f>[2]Fijo!Z36</f>
        <v>5359718.75</v>
      </c>
      <c r="AA36" s="216">
        <f>[2]Fijo!AA36</f>
        <v>8327978.5499999998</v>
      </c>
      <c r="AB36" s="216">
        <f>[2]Fijo!AB36</f>
        <v>9677490</v>
      </c>
      <c r="AC36" s="216">
        <f>[2]Fijo!AC36</f>
        <v>10765382.208035612</v>
      </c>
      <c r="AD36" s="216">
        <f>[2]Fijo!AD36</f>
        <v>11942252.082656534</v>
      </c>
      <c r="AE36" s="216">
        <f>[2]Fijo!AE36</f>
        <v>13214614.830276143</v>
      </c>
      <c r="AF36" s="216">
        <f>[2]Fijo!AF36</f>
        <v>14591443.516719902</v>
      </c>
      <c r="AG36" s="216">
        <f>[2]Fijo!AG36</f>
        <v>15709396.56997351</v>
      </c>
      <c r="AH36" s="216">
        <f>[2]Fijo!AH36</f>
        <v>16886057.321285289</v>
      </c>
      <c r="AI36" s="216">
        <f>[2]Fijo!AI36</f>
        <v>18121356.077858958</v>
      </c>
      <c r="AJ36" s="216">
        <f>[2]Fijo!AJ36</f>
        <v>18356144.887789197</v>
      </c>
      <c r="AK36" s="216">
        <f>[2]Fijo!AK36</f>
        <v>18582809.494228791</v>
      </c>
      <c r="AL36" s="216">
        <f>[2]Fijo!AL36</f>
        <v>18803383.370923311</v>
      </c>
      <c r="AM36" s="216">
        <f>[2]Fijo!AM36</f>
        <v>19022464.260905936</v>
      </c>
      <c r="AN36" s="216">
        <f>[2]Fijo!AN36</f>
        <v>19237857.165570464</v>
      </c>
      <c r="AO36" s="216">
        <f>[2]Fijo!AO36</f>
        <v>19444127.891605377</v>
      </c>
      <c r="AP36" s="216">
        <f>[2]Fijo!AP36</f>
        <v>19642029.641860824</v>
      </c>
      <c r="AQ36" s="216">
        <f>[2]Fijo!AQ36</f>
        <v>19832767.1432974</v>
      </c>
      <c r="AR36" s="216">
        <f>[2]Fijo!AR36</f>
        <v>20016655.245143469</v>
      </c>
      <c r="AS36" s="216">
        <f>[2]Fijo!AS36</f>
        <v>20192603.778839588</v>
      </c>
      <c r="AT36" s="216">
        <f>[2]Fijo!AT36</f>
        <v>20359963.662945773</v>
      </c>
      <c r="AU36" s="216">
        <f>[2]Fijo!AU36</f>
        <v>20519102.428644933</v>
      </c>
      <c r="AV36" s="216">
        <f>[2]Fijo!AV36</f>
        <v>20670778.745782502</v>
      </c>
      <c r="AW36" s="216">
        <f>[2]Fijo!AW36</f>
        <v>20815035.853321169</v>
      </c>
      <c r="AX36" s="216">
        <f>[2]Fijo!AX36</f>
        <v>20950833.779658198</v>
      </c>
      <c r="AY36" s="216">
        <f>[2]Fijo!AY36</f>
        <v>21077522.449354466</v>
      </c>
      <c r="AZ36" s="216">
        <f>[2]Fijo!AZ36</f>
        <v>21195331.973211434</v>
      </c>
      <c r="BA36" s="216">
        <f>[2]Fijo!BA36</f>
        <v>21304906.711173162</v>
      </c>
      <c r="BB36" s="216">
        <f>[2]Fijo!BB36</f>
        <v>21406373.895129878</v>
      </c>
      <c r="BC36" s="216">
        <f>[2]Fijo!BC36</f>
        <v>21498976.097735073</v>
      </c>
      <c r="BD36" s="216">
        <f>[2]Fijo!BD36</f>
        <v>21582226.756408542</v>
      </c>
      <c r="BE36" s="216">
        <f>[2]Fijo!BE36</f>
        <v>21656377.601433098</v>
      </c>
      <c r="BF36" s="216">
        <f>[2]Fijo!BF36</f>
        <v>21722041.930279594</v>
      </c>
      <c r="BG36" s="216">
        <f>[2]Fijo!BG36</f>
        <v>21752842.236205883</v>
      </c>
      <c r="BH36" s="216">
        <f>[2]Fijo!BH36</f>
        <v>21783686.214768849</v>
      </c>
      <c r="BI36" s="216">
        <f>[2]Fijo!BI36</f>
        <v>21814573.927893177</v>
      </c>
      <c r="BJ36" s="216">
        <f>[2]Fijo!BJ36</f>
        <v>21845505.437591359</v>
      </c>
      <c r="BK36" s="216">
        <f>[2]Fijo!BK36</f>
        <v>21876480.805963807</v>
      </c>
      <c r="BL36" s="216">
        <f>[2]Fijo!BL36</f>
        <v>21907500.095198993</v>
      </c>
      <c r="BM36" s="216">
        <f>[2]Fijo!BM36</f>
        <v>21938563.36757357</v>
      </c>
      <c r="BN36" s="216">
        <f>[2]Fijo!BN36</f>
        <v>21969670.685452495</v>
      </c>
      <c r="BO36" s="216">
        <f>[2]Fijo!BO36</f>
        <v>22000822.111289147</v>
      </c>
      <c r="BP36" s="216">
        <f>[2]Fijo!BP36</f>
        <v>22032017.70762546</v>
      </c>
    </row>
    <row r="37" spans="1:72" s="121" customFormat="1">
      <c r="C37" s="130" t="str">
        <v>xDSL ajeno (líneas)</v>
      </c>
      <c r="G37" s="130" t="str">
        <v># lineas</v>
      </c>
      <c r="I37" s="131"/>
      <c r="N37" s="216">
        <f>[2]Fijo!N37</f>
        <v>0</v>
      </c>
      <c r="O37" s="216">
        <f>[2]Fijo!O37</f>
        <v>0</v>
      </c>
      <c r="P37" s="216">
        <f>[2]Fijo!P37</f>
        <v>0</v>
      </c>
      <c r="Q37" s="216">
        <f>[2]Fijo!Q37</f>
        <v>0</v>
      </c>
      <c r="R37" s="216">
        <f>[2]Fijo!R37</f>
        <v>0</v>
      </c>
      <c r="S37" s="216">
        <f>[2]Fijo!S37</f>
        <v>0</v>
      </c>
      <c r="T37" s="216">
        <f>[2]Fijo!T37</f>
        <v>0</v>
      </c>
      <c r="U37" s="216">
        <f>[2]Fijo!U37</f>
        <v>0</v>
      </c>
      <c r="V37" s="216">
        <f>[2]Fijo!V37</f>
        <v>0</v>
      </c>
      <c r="W37" s="216">
        <f>[2]Fijo!W37</f>
        <v>0</v>
      </c>
      <c r="X37" s="216">
        <f>[2]Fijo!X37</f>
        <v>0</v>
      </c>
      <c r="Y37" s="216">
        <f>[2]Fijo!Y37</f>
        <v>0</v>
      </c>
      <c r="Z37" s="216">
        <f>[2]Fijo!Z37</f>
        <v>0</v>
      </c>
      <c r="AA37" s="216">
        <f>[2]Fijo!AA37</f>
        <v>0</v>
      </c>
      <c r="AB37" s="216">
        <f>[2]Fijo!AB37</f>
        <v>0</v>
      </c>
      <c r="AC37" s="216">
        <f>[2]Fijo!AC37</f>
        <v>0</v>
      </c>
      <c r="AD37" s="216">
        <f>[2]Fijo!AD37</f>
        <v>0</v>
      </c>
      <c r="AE37" s="216">
        <f>[2]Fijo!AE37</f>
        <v>0</v>
      </c>
      <c r="AF37" s="216">
        <f>[2]Fijo!AF37</f>
        <v>0</v>
      </c>
      <c r="AG37" s="216">
        <f>[2]Fijo!AG37</f>
        <v>0</v>
      </c>
      <c r="AH37" s="216">
        <f>[2]Fijo!AH37</f>
        <v>0</v>
      </c>
      <c r="AI37" s="216">
        <f>[2]Fijo!AI37</f>
        <v>0</v>
      </c>
      <c r="AJ37" s="216">
        <f>[2]Fijo!AJ37</f>
        <v>0</v>
      </c>
      <c r="AK37" s="216">
        <f>[2]Fijo!AK37</f>
        <v>0</v>
      </c>
      <c r="AL37" s="216">
        <f>[2]Fijo!AL37</f>
        <v>0</v>
      </c>
      <c r="AM37" s="216">
        <f>[2]Fijo!AM37</f>
        <v>0</v>
      </c>
      <c r="AN37" s="216">
        <f>[2]Fijo!AN37</f>
        <v>0</v>
      </c>
      <c r="AO37" s="216">
        <f>[2]Fijo!AO37</f>
        <v>0</v>
      </c>
      <c r="AP37" s="216">
        <f>[2]Fijo!AP37</f>
        <v>0</v>
      </c>
      <c r="AQ37" s="216">
        <f>[2]Fijo!AQ37</f>
        <v>0</v>
      </c>
      <c r="AR37" s="216">
        <f>[2]Fijo!AR37</f>
        <v>0</v>
      </c>
      <c r="AS37" s="216">
        <f>[2]Fijo!AS37</f>
        <v>0</v>
      </c>
      <c r="AT37" s="216">
        <f>[2]Fijo!AT37</f>
        <v>0</v>
      </c>
      <c r="AU37" s="216">
        <f>[2]Fijo!AU37</f>
        <v>0</v>
      </c>
      <c r="AV37" s="216">
        <f>[2]Fijo!AV37</f>
        <v>0</v>
      </c>
      <c r="AW37" s="216">
        <f>[2]Fijo!AW37</f>
        <v>0</v>
      </c>
      <c r="AX37" s="216">
        <f>[2]Fijo!AX37</f>
        <v>0</v>
      </c>
      <c r="AY37" s="216">
        <f>[2]Fijo!AY37</f>
        <v>0</v>
      </c>
      <c r="AZ37" s="216">
        <f>[2]Fijo!AZ37</f>
        <v>0</v>
      </c>
      <c r="BA37" s="216">
        <f>[2]Fijo!BA37</f>
        <v>0</v>
      </c>
      <c r="BB37" s="216">
        <f>[2]Fijo!BB37</f>
        <v>0</v>
      </c>
      <c r="BC37" s="216">
        <f>[2]Fijo!BC37</f>
        <v>0</v>
      </c>
      <c r="BD37" s="216">
        <f>[2]Fijo!BD37</f>
        <v>0</v>
      </c>
      <c r="BE37" s="216">
        <f>[2]Fijo!BE37</f>
        <v>0</v>
      </c>
      <c r="BF37" s="216">
        <f>[2]Fijo!BF37</f>
        <v>0</v>
      </c>
      <c r="BG37" s="216">
        <f>[2]Fijo!BG37</f>
        <v>0</v>
      </c>
      <c r="BH37" s="216">
        <f>[2]Fijo!BH37</f>
        <v>0</v>
      </c>
      <c r="BI37" s="216">
        <f>[2]Fijo!BI37</f>
        <v>0</v>
      </c>
      <c r="BJ37" s="216">
        <f>[2]Fijo!BJ37</f>
        <v>0</v>
      </c>
      <c r="BK37" s="216">
        <f>[2]Fijo!BK37</f>
        <v>0</v>
      </c>
      <c r="BL37" s="216">
        <f>[2]Fijo!BL37</f>
        <v>0</v>
      </c>
      <c r="BM37" s="216">
        <f>[2]Fijo!BM37</f>
        <v>0</v>
      </c>
      <c r="BN37" s="216">
        <f>[2]Fijo!BN37</f>
        <v>0</v>
      </c>
      <c r="BO37" s="216">
        <f>[2]Fijo!BO37</f>
        <v>0</v>
      </c>
      <c r="BP37" s="216">
        <f>[2]Fijo!BP37</f>
        <v>0</v>
      </c>
    </row>
    <row r="38" spans="1:72" s="121" customFormat="1">
      <c r="C38" s="130" t="str">
        <v>xDSL ajeno (bitstream)</v>
      </c>
      <c r="G38" s="130" t="str">
        <v>Mbps</v>
      </c>
      <c r="I38" s="131"/>
      <c r="N38" s="216">
        <f>[2]Fijo!N38</f>
        <v>0</v>
      </c>
      <c r="O38" s="216">
        <f>[2]Fijo!O38</f>
        <v>0</v>
      </c>
      <c r="P38" s="216">
        <f>[2]Fijo!P38</f>
        <v>0</v>
      </c>
      <c r="Q38" s="216">
        <f>[2]Fijo!Q38</f>
        <v>0</v>
      </c>
      <c r="R38" s="216">
        <f>[2]Fijo!R38</f>
        <v>0</v>
      </c>
      <c r="S38" s="216">
        <f>[2]Fijo!S38</f>
        <v>0</v>
      </c>
      <c r="T38" s="216">
        <f>[2]Fijo!T38</f>
        <v>0</v>
      </c>
      <c r="U38" s="216">
        <f>[2]Fijo!U38</f>
        <v>0</v>
      </c>
      <c r="V38" s="216">
        <f>[2]Fijo!V38</f>
        <v>0</v>
      </c>
      <c r="W38" s="216">
        <f>[2]Fijo!W38</f>
        <v>0</v>
      </c>
      <c r="X38" s="216">
        <f>[2]Fijo!X38</f>
        <v>0</v>
      </c>
      <c r="Y38" s="216">
        <f>[2]Fijo!Y38</f>
        <v>0</v>
      </c>
      <c r="Z38" s="216">
        <f>[2]Fijo!Z38</f>
        <v>0</v>
      </c>
      <c r="AA38" s="216">
        <f>[2]Fijo!AA38</f>
        <v>0</v>
      </c>
      <c r="AB38" s="216">
        <f>[2]Fijo!AB38</f>
        <v>0</v>
      </c>
      <c r="AC38" s="216">
        <f>[2]Fijo!AC38</f>
        <v>0</v>
      </c>
      <c r="AD38" s="216">
        <f>[2]Fijo!AD38</f>
        <v>0</v>
      </c>
      <c r="AE38" s="216">
        <f>[2]Fijo!AE38</f>
        <v>0</v>
      </c>
      <c r="AF38" s="216">
        <f>[2]Fijo!AF38</f>
        <v>0</v>
      </c>
      <c r="AG38" s="216">
        <f>[2]Fijo!AG38</f>
        <v>0</v>
      </c>
      <c r="AH38" s="216">
        <f>[2]Fijo!AH38</f>
        <v>0</v>
      </c>
      <c r="AI38" s="216">
        <f>[2]Fijo!AI38</f>
        <v>0</v>
      </c>
      <c r="AJ38" s="216">
        <f>[2]Fijo!AJ38</f>
        <v>0</v>
      </c>
      <c r="AK38" s="216">
        <f>[2]Fijo!AK38</f>
        <v>0</v>
      </c>
      <c r="AL38" s="216">
        <f>[2]Fijo!AL38</f>
        <v>0</v>
      </c>
      <c r="AM38" s="216">
        <f>[2]Fijo!AM38</f>
        <v>0</v>
      </c>
      <c r="AN38" s="216">
        <f>[2]Fijo!AN38</f>
        <v>0</v>
      </c>
      <c r="AO38" s="216">
        <f>[2]Fijo!AO38</f>
        <v>0</v>
      </c>
      <c r="AP38" s="216">
        <f>[2]Fijo!AP38</f>
        <v>0</v>
      </c>
      <c r="AQ38" s="216">
        <f>[2]Fijo!AQ38</f>
        <v>0</v>
      </c>
      <c r="AR38" s="216">
        <f>[2]Fijo!AR38</f>
        <v>0</v>
      </c>
      <c r="AS38" s="216">
        <f>[2]Fijo!AS38</f>
        <v>0</v>
      </c>
      <c r="AT38" s="216">
        <f>[2]Fijo!AT38</f>
        <v>0</v>
      </c>
      <c r="AU38" s="216">
        <f>[2]Fijo!AU38</f>
        <v>0</v>
      </c>
      <c r="AV38" s="216">
        <f>[2]Fijo!AV38</f>
        <v>0</v>
      </c>
      <c r="AW38" s="216">
        <f>[2]Fijo!AW38</f>
        <v>0</v>
      </c>
      <c r="AX38" s="216">
        <f>[2]Fijo!AX38</f>
        <v>0</v>
      </c>
      <c r="AY38" s="216">
        <f>[2]Fijo!AY38</f>
        <v>0</v>
      </c>
      <c r="AZ38" s="216">
        <f>[2]Fijo!AZ38</f>
        <v>0</v>
      </c>
      <c r="BA38" s="216">
        <f>[2]Fijo!BA38</f>
        <v>0</v>
      </c>
      <c r="BB38" s="216">
        <f>[2]Fijo!BB38</f>
        <v>0</v>
      </c>
      <c r="BC38" s="216">
        <f>[2]Fijo!BC38</f>
        <v>0</v>
      </c>
      <c r="BD38" s="216">
        <f>[2]Fijo!BD38</f>
        <v>0</v>
      </c>
      <c r="BE38" s="216">
        <f>[2]Fijo!BE38</f>
        <v>0</v>
      </c>
      <c r="BF38" s="216">
        <f>[2]Fijo!BF38</f>
        <v>0</v>
      </c>
      <c r="BG38" s="216">
        <f>[2]Fijo!BG38</f>
        <v>0</v>
      </c>
      <c r="BH38" s="216">
        <f>[2]Fijo!BH38</f>
        <v>0</v>
      </c>
      <c r="BI38" s="216">
        <f>[2]Fijo!BI38</f>
        <v>0</v>
      </c>
      <c r="BJ38" s="216">
        <f>[2]Fijo!BJ38</f>
        <v>0</v>
      </c>
      <c r="BK38" s="216">
        <f>[2]Fijo!BK38</f>
        <v>0</v>
      </c>
      <c r="BL38" s="216">
        <f>[2]Fijo!BL38</f>
        <v>0</v>
      </c>
      <c r="BM38" s="216">
        <f>[2]Fijo!BM38</f>
        <v>0</v>
      </c>
      <c r="BN38" s="216">
        <f>[2]Fijo!BN38</f>
        <v>0</v>
      </c>
      <c r="BO38" s="216">
        <f>[2]Fijo!BO38</f>
        <v>0</v>
      </c>
      <c r="BP38" s="216">
        <f>[2]Fijo!BP38</f>
        <v>0</v>
      </c>
    </row>
    <row r="39" spans="1:72" s="121" customFormat="1">
      <c r="C39" s="130" t="str">
        <v>Fixed Service27</v>
      </c>
      <c r="G39" s="130" t="str">
        <v>Fixed Unit27</v>
      </c>
      <c r="I39" s="131"/>
      <c r="N39" s="217">
        <f>[2]Fijo!N39</f>
        <v>0</v>
      </c>
      <c r="O39" s="217">
        <f>[2]Fijo!O39</f>
        <v>0</v>
      </c>
      <c r="P39" s="217">
        <f>[2]Fijo!P39</f>
        <v>0</v>
      </c>
      <c r="Q39" s="217">
        <f>[2]Fijo!Q39</f>
        <v>0</v>
      </c>
      <c r="R39" s="217">
        <f>[2]Fijo!R39</f>
        <v>0</v>
      </c>
      <c r="S39" s="217">
        <f>[2]Fijo!S39</f>
        <v>0</v>
      </c>
      <c r="T39" s="217">
        <f>[2]Fijo!T39</f>
        <v>0</v>
      </c>
      <c r="U39" s="217">
        <f>[2]Fijo!U39</f>
        <v>0</v>
      </c>
      <c r="V39" s="217">
        <f>[2]Fijo!V39</f>
        <v>0</v>
      </c>
      <c r="W39" s="217">
        <f>[2]Fijo!W39</f>
        <v>0</v>
      </c>
      <c r="X39" s="217">
        <f>[2]Fijo!X39</f>
        <v>0</v>
      </c>
      <c r="Y39" s="217">
        <f>[2]Fijo!Y39</f>
        <v>0</v>
      </c>
      <c r="Z39" s="217">
        <f>[2]Fijo!Z39</f>
        <v>0</v>
      </c>
      <c r="AA39" s="217">
        <f>[2]Fijo!AA39</f>
        <v>0</v>
      </c>
      <c r="AB39" s="217">
        <f>[2]Fijo!AB39</f>
        <v>0</v>
      </c>
      <c r="AC39" s="217">
        <f>[2]Fijo!AC39</f>
        <v>0</v>
      </c>
      <c r="AD39" s="217">
        <f>[2]Fijo!AD39</f>
        <v>0</v>
      </c>
      <c r="AE39" s="217">
        <f>[2]Fijo!AE39</f>
        <v>0</v>
      </c>
      <c r="AF39" s="217">
        <f>[2]Fijo!AF39</f>
        <v>0</v>
      </c>
      <c r="AG39" s="217">
        <f>[2]Fijo!AG39</f>
        <v>0</v>
      </c>
      <c r="AH39" s="217">
        <f>[2]Fijo!AH39</f>
        <v>0</v>
      </c>
      <c r="AI39" s="217">
        <f>[2]Fijo!AI39</f>
        <v>0</v>
      </c>
      <c r="AJ39" s="217">
        <f>[2]Fijo!AJ39</f>
        <v>0</v>
      </c>
      <c r="AK39" s="217">
        <f>[2]Fijo!AK39</f>
        <v>0</v>
      </c>
      <c r="AL39" s="217">
        <f>[2]Fijo!AL39</f>
        <v>0</v>
      </c>
      <c r="AM39" s="217">
        <f>[2]Fijo!AM39</f>
        <v>0</v>
      </c>
      <c r="AN39" s="217">
        <f>[2]Fijo!AN39</f>
        <v>0</v>
      </c>
      <c r="AO39" s="217">
        <f>[2]Fijo!AO39</f>
        <v>0</v>
      </c>
      <c r="AP39" s="217">
        <f>[2]Fijo!AP39</f>
        <v>0</v>
      </c>
      <c r="AQ39" s="217">
        <f>[2]Fijo!AQ39</f>
        <v>0</v>
      </c>
      <c r="AR39" s="217">
        <f>[2]Fijo!AR39</f>
        <v>0</v>
      </c>
      <c r="AS39" s="217">
        <f>[2]Fijo!AS39</f>
        <v>0</v>
      </c>
      <c r="AT39" s="217">
        <f>[2]Fijo!AT39</f>
        <v>0</v>
      </c>
      <c r="AU39" s="217">
        <f>[2]Fijo!AU39</f>
        <v>0</v>
      </c>
      <c r="AV39" s="217">
        <f>[2]Fijo!AV39</f>
        <v>0</v>
      </c>
      <c r="AW39" s="217">
        <f>[2]Fijo!AW39</f>
        <v>0</v>
      </c>
      <c r="AX39" s="217">
        <f>[2]Fijo!AX39</f>
        <v>0</v>
      </c>
      <c r="AY39" s="217">
        <f>[2]Fijo!AY39</f>
        <v>0</v>
      </c>
      <c r="AZ39" s="217">
        <f>[2]Fijo!AZ39</f>
        <v>0</v>
      </c>
      <c r="BA39" s="217">
        <f>[2]Fijo!BA39</f>
        <v>0</v>
      </c>
      <c r="BB39" s="217">
        <f>[2]Fijo!BB39</f>
        <v>0</v>
      </c>
      <c r="BC39" s="217">
        <f>[2]Fijo!BC39</f>
        <v>0</v>
      </c>
      <c r="BD39" s="217">
        <f>[2]Fijo!BD39</f>
        <v>0</v>
      </c>
      <c r="BE39" s="217">
        <f>[2]Fijo!BE39</f>
        <v>0</v>
      </c>
      <c r="BF39" s="217">
        <f>[2]Fijo!BF39</f>
        <v>0</v>
      </c>
      <c r="BG39" s="217">
        <f>[2]Fijo!BG39</f>
        <v>0</v>
      </c>
      <c r="BH39" s="217">
        <f>[2]Fijo!BH39</f>
        <v>0</v>
      </c>
      <c r="BI39" s="217">
        <f>[2]Fijo!BI39</f>
        <v>0</v>
      </c>
      <c r="BJ39" s="217">
        <f>[2]Fijo!BJ39</f>
        <v>0</v>
      </c>
      <c r="BK39" s="217">
        <f>[2]Fijo!BK39</f>
        <v>0</v>
      </c>
      <c r="BL39" s="217">
        <f>[2]Fijo!BL39</f>
        <v>0</v>
      </c>
      <c r="BM39" s="217">
        <f>[2]Fijo!BM39</f>
        <v>0</v>
      </c>
      <c r="BN39" s="217">
        <f>[2]Fijo!BN39</f>
        <v>0</v>
      </c>
      <c r="BO39" s="217">
        <f>[2]Fijo!BO39</f>
        <v>0</v>
      </c>
      <c r="BP39" s="217">
        <f>[2]Fijo!BP39</f>
        <v>0</v>
      </c>
    </row>
    <row r="40" spans="1:72" s="121" customFormat="1">
      <c r="C40" s="130" t="str">
        <v>Fixed Service28</v>
      </c>
      <c r="G40" s="130" t="str">
        <v>Fixed Unit28</v>
      </c>
      <c r="I40" s="131"/>
      <c r="N40" s="217">
        <f>[2]Fijo!N40</f>
        <v>0</v>
      </c>
      <c r="O40" s="217">
        <f>[2]Fijo!O40</f>
        <v>0</v>
      </c>
      <c r="P40" s="217">
        <f>[2]Fijo!P40</f>
        <v>0</v>
      </c>
      <c r="Q40" s="217">
        <f>[2]Fijo!Q40</f>
        <v>0</v>
      </c>
      <c r="R40" s="217">
        <f>[2]Fijo!R40</f>
        <v>0</v>
      </c>
      <c r="S40" s="217">
        <f>[2]Fijo!S40</f>
        <v>0</v>
      </c>
      <c r="T40" s="217">
        <f>[2]Fijo!T40</f>
        <v>0</v>
      </c>
      <c r="U40" s="217">
        <f>[2]Fijo!U40</f>
        <v>0</v>
      </c>
      <c r="V40" s="217">
        <f>[2]Fijo!V40</f>
        <v>0</v>
      </c>
      <c r="W40" s="217">
        <f>[2]Fijo!W40</f>
        <v>0</v>
      </c>
      <c r="X40" s="217">
        <f>[2]Fijo!X40</f>
        <v>0</v>
      </c>
      <c r="Y40" s="217">
        <f>[2]Fijo!Y40</f>
        <v>0</v>
      </c>
      <c r="Z40" s="217">
        <f>[2]Fijo!Z40</f>
        <v>0</v>
      </c>
      <c r="AA40" s="217">
        <f>[2]Fijo!AA40</f>
        <v>0</v>
      </c>
      <c r="AB40" s="217">
        <f>[2]Fijo!AB40</f>
        <v>0</v>
      </c>
      <c r="AC40" s="217">
        <f>[2]Fijo!AC40</f>
        <v>0</v>
      </c>
      <c r="AD40" s="217">
        <f>[2]Fijo!AD40</f>
        <v>0</v>
      </c>
      <c r="AE40" s="217">
        <f>[2]Fijo!AE40</f>
        <v>0</v>
      </c>
      <c r="AF40" s="217">
        <f>[2]Fijo!AF40</f>
        <v>0</v>
      </c>
      <c r="AG40" s="217">
        <f>[2]Fijo!AG40</f>
        <v>0</v>
      </c>
      <c r="AH40" s="217">
        <f>[2]Fijo!AH40</f>
        <v>0</v>
      </c>
      <c r="AI40" s="217">
        <f>[2]Fijo!AI40</f>
        <v>0</v>
      </c>
      <c r="AJ40" s="217">
        <f>[2]Fijo!AJ40</f>
        <v>0</v>
      </c>
      <c r="AK40" s="217">
        <f>[2]Fijo!AK40</f>
        <v>0</v>
      </c>
      <c r="AL40" s="217">
        <f>[2]Fijo!AL40</f>
        <v>0</v>
      </c>
      <c r="AM40" s="217">
        <f>[2]Fijo!AM40</f>
        <v>0</v>
      </c>
      <c r="AN40" s="217">
        <f>[2]Fijo!AN40</f>
        <v>0</v>
      </c>
      <c r="AO40" s="217">
        <f>[2]Fijo!AO40</f>
        <v>0</v>
      </c>
      <c r="AP40" s="217">
        <f>[2]Fijo!AP40</f>
        <v>0</v>
      </c>
      <c r="AQ40" s="217">
        <f>[2]Fijo!AQ40</f>
        <v>0</v>
      </c>
      <c r="AR40" s="217">
        <f>[2]Fijo!AR40</f>
        <v>0</v>
      </c>
      <c r="AS40" s="217">
        <f>[2]Fijo!AS40</f>
        <v>0</v>
      </c>
      <c r="AT40" s="217">
        <f>[2]Fijo!AT40</f>
        <v>0</v>
      </c>
      <c r="AU40" s="217">
        <f>[2]Fijo!AU40</f>
        <v>0</v>
      </c>
      <c r="AV40" s="217">
        <f>[2]Fijo!AV40</f>
        <v>0</v>
      </c>
      <c r="AW40" s="217">
        <f>[2]Fijo!AW40</f>
        <v>0</v>
      </c>
      <c r="AX40" s="217">
        <f>[2]Fijo!AX40</f>
        <v>0</v>
      </c>
      <c r="AY40" s="217">
        <f>[2]Fijo!AY40</f>
        <v>0</v>
      </c>
      <c r="AZ40" s="217">
        <f>[2]Fijo!AZ40</f>
        <v>0</v>
      </c>
      <c r="BA40" s="217">
        <f>[2]Fijo!BA40</f>
        <v>0</v>
      </c>
      <c r="BB40" s="217">
        <f>[2]Fijo!BB40</f>
        <v>0</v>
      </c>
      <c r="BC40" s="217">
        <f>[2]Fijo!BC40</f>
        <v>0</v>
      </c>
      <c r="BD40" s="217">
        <f>[2]Fijo!BD40</f>
        <v>0</v>
      </c>
      <c r="BE40" s="217">
        <f>[2]Fijo!BE40</f>
        <v>0</v>
      </c>
      <c r="BF40" s="217">
        <f>[2]Fijo!BF40</f>
        <v>0</v>
      </c>
      <c r="BG40" s="217">
        <f>[2]Fijo!BG40</f>
        <v>0</v>
      </c>
      <c r="BH40" s="217">
        <f>[2]Fijo!BH40</f>
        <v>0</v>
      </c>
      <c r="BI40" s="217">
        <f>[2]Fijo!BI40</f>
        <v>0</v>
      </c>
      <c r="BJ40" s="217">
        <f>[2]Fijo!BJ40</f>
        <v>0</v>
      </c>
      <c r="BK40" s="217">
        <f>[2]Fijo!BK40</f>
        <v>0</v>
      </c>
      <c r="BL40" s="217">
        <f>[2]Fijo!BL40</f>
        <v>0</v>
      </c>
      <c r="BM40" s="217">
        <f>[2]Fijo!BM40</f>
        <v>0</v>
      </c>
      <c r="BN40" s="217">
        <f>[2]Fijo!BN40</f>
        <v>0</v>
      </c>
      <c r="BO40" s="217">
        <f>[2]Fijo!BO40</f>
        <v>0</v>
      </c>
      <c r="BP40" s="217">
        <f>[2]Fijo!BP40</f>
        <v>0</v>
      </c>
    </row>
    <row r="41" spans="1:72" s="121" customFormat="1">
      <c r="C41" s="130" t="str">
        <v>Fixed Service29</v>
      </c>
      <c r="G41" s="130" t="str">
        <v>Fixed Unit29</v>
      </c>
      <c r="I41" s="131"/>
      <c r="N41" s="217">
        <f>[2]Fijo!N41</f>
        <v>0</v>
      </c>
      <c r="O41" s="217">
        <f>[2]Fijo!O41</f>
        <v>0</v>
      </c>
      <c r="P41" s="217">
        <f>[2]Fijo!P41</f>
        <v>0</v>
      </c>
      <c r="Q41" s="217">
        <f>[2]Fijo!Q41</f>
        <v>0</v>
      </c>
      <c r="R41" s="217">
        <f>[2]Fijo!R41</f>
        <v>0</v>
      </c>
      <c r="S41" s="217">
        <f>[2]Fijo!S41</f>
        <v>0</v>
      </c>
      <c r="T41" s="217">
        <f>[2]Fijo!T41</f>
        <v>0</v>
      </c>
      <c r="U41" s="217">
        <f>[2]Fijo!U41</f>
        <v>0</v>
      </c>
      <c r="V41" s="217">
        <f>[2]Fijo!V41</f>
        <v>0</v>
      </c>
      <c r="W41" s="217">
        <f>[2]Fijo!W41</f>
        <v>0</v>
      </c>
      <c r="X41" s="217">
        <f>[2]Fijo!X41</f>
        <v>0</v>
      </c>
      <c r="Y41" s="217">
        <f>[2]Fijo!Y41</f>
        <v>0</v>
      </c>
      <c r="Z41" s="217">
        <f>[2]Fijo!Z41</f>
        <v>0</v>
      </c>
      <c r="AA41" s="217">
        <f>[2]Fijo!AA41</f>
        <v>0</v>
      </c>
      <c r="AB41" s="217">
        <f>[2]Fijo!AB41</f>
        <v>0</v>
      </c>
      <c r="AC41" s="217">
        <f>[2]Fijo!AC41</f>
        <v>0</v>
      </c>
      <c r="AD41" s="217">
        <f>[2]Fijo!AD41</f>
        <v>0</v>
      </c>
      <c r="AE41" s="217">
        <f>[2]Fijo!AE41</f>
        <v>0</v>
      </c>
      <c r="AF41" s="217">
        <f>[2]Fijo!AF41</f>
        <v>0</v>
      </c>
      <c r="AG41" s="217">
        <f>[2]Fijo!AG41</f>
        <v>0</v>
      </c>
      <c r="AH41" s="217">
        <f>[2]Fijo!AH41</f>
        <v>0</v>
      </c>
      <c r="AI41" s="217">
        <f>[2]Fijo!AI41</f>
        <v>0</v>
      </c>
      <c r="AJ41" s="217">
        <f>[2]Fijo!AJ41</f>
        <v>0</v>
      </c>
      <c r="AK41" s="217">
        <f>[2]Fijo!AK41</f>
        <v>0</v>
      </c>
      <c r="AL41" s="217">
        <f>[2]Fijo!AL41</f>
        <v>0</v>
      </c>
      <c r="AM41" s="217">
        <f>[2]Fijo!AM41</f>
        <v>0</v>
      </c>
      <c r="AN41" s="217">
        <f>[2]Fijo!AN41</f>
        <v>0</v>
      </c>
      <c r="AO41" s="217">
        <f>[2]Fijo!AO41</f>
        <v>0</v>
      </c>
      <c r="AP41" s="217">
        <f>[2]Fijo!AP41</f>
        <v>0</v>
      </c>
      <c r="AQ41" s="217">
        <f>[2]Fijo!AQ41</f>
        <v>0</v>
      </c>
      <c r="AR41" s="217">
        <f>[2]Fijo!AR41</f>
        <v>0</v>
      </c>
      <c r="AS41" s="217">
        <f>[2]Fijo!AS41</f>
        <v>0</v>
      </c>
      <c r="AT41" s="217">
        <f>[2]Fijo!AT41</f>
        <v>0</v>
      </c>
      <c r="AU41" s="217">
        <f>[2]Fijo!AU41</f>
        <v>0</v>
      </c>
      <c r="AV41" s="217">
        <f>[2]Fijo!AV41</f>
        <v>0</v>
      </c>
      <c r="AW41" s="217">
        <f>[2]Fijo!AW41</f>
        <v>0</v>
      </c>
      <c r="AX41" s="217">
        <f>[2]Fijo!AX41</f>
        <v>0</v>
      </c>
      <c r="AY41" s="217">
        <f>[2]Fijo!AY41</f>
        <v>0</v>
      </c>
      <c r="AZ41" s="217">
        <f>[2]Fijo!AZ41</f>
        <v>0</v>
      </c>
      <c r="BA41" s="217">
        <f>[2]Fijo!BA41</f>
        <v>0</v>
      </c>
      <c r="BB41" s="217">
        <f>[2]Fijo!BB41</f>
        <v>0</v>
      </c>
      <c r="BC41" s="217">
        <f>[2]Fijo!BC41</f>
        <v>0</v>
      </c>
      <c r="BD41" s="217">
        <f>[2]Fijo!BD41</f>
        <v>0</v>
      </c>
      <c r="BE41" s="217">
        <f>[2]Fijo!BE41</f>
        <v>0</v>
      </c>
      <c r="BF41" s="217">
        <f>[2]Fijo!BF41</f>
        <v>0</v>
      </c>
      <c r="BG41" s="217">
        <f>[2]Fijo!BG41</f>
        <v>0</v>
      </c>
      <c r="BH41" s="217">
        <f>[2]Fijo!BH41</f>
        <v>0</v>
      </c>
      <c r="BI41" s="217">
        <f>[2]Fijo!BI41</f>
        <v>0</v>
      </c>
      <c r="BJ41" s="217">
        <f>[2]Fijo!BJ41</f>
        <v>0</v>
      </c>
      <c r="BK41" s="217">
        <f>[2]Fijo!BK41</f>
        <v>0</v>
      </c>
      <c r="BL41" s="217">
        <f>[2]Fijo!BL41</f>
        <v>0</v>
      </c>
      <c r="BM41" s="217">
        <f>[2]Fijo!BM41</f>
        <v>0</v>
      </c>
      <c r="BN41" s="217">
        <f>[2]Fijo!BN41</f>
        <v>0</v>
      </c>
      <c r="BO41" s="217">
        <f>[2]Fijo!BO41</f>
        <v>0</v>
      </c>
      <c r="BP41" s="217">
        <f>[2]Fijo!BP41</f>
        <v>0</v>
      </c>
    </row>
    <row r="42" spans="1:72" s="121" customFormat="1">
      <c r="C42" s="130" t="str">
        <v>Televisión</v>
      </c>
      <c r="G42" s="130" t="str">
        <v>#</v>
      </c>
      <c r="I42" s="131"/>
      <c r="N42" s="216">
        <f>[2]Fijo!N42</f>
        <v>0</v>
      </c>
      <c r="O42" s="216">
        <f>[2]Fijo!O42</f>
        <v>3972572</v>
      </c>
      <c r="P42" s="216">
        <f>[2]Fijo!P42</f>
        <v>4274019</v>
      </c>
      <c r="Q42" s="216">
        <f>[2]Fijo!Q42</f>
        <v>4740979</v>
      </c>
      <c r="R42" s="216">
        <f>[2]Fijo!R42</f>
        <v>5029431</v>
      </c>
      <c r="S42" s="216">
        <f>[2]Fijo!S42</f>
        <v>5330654</v>
      </c>
      <c r="T42" s="216">
        <f>[2]Fijo!T42</f>
        <v>5612180</v>
      </c>
      <c r="U42" s="216">
        <f>[2]Fijo!U42</f>
        <v>5893509</v>
      </c>
      <c r="V42" s="216">
        <f>[2]Fijo!V42</f>
        <v>6810612</v>
      </c>
      <c r="W42" s="216">
        <f>[2]Fijo!W42</f>
        <v>7302992</v>
      </c>
      <c r="X42" s="216">
        <f>[2]Fijo!X42</f>
        <v>8227131</v>
      </c>
      <c r="Y42" s="216">
        <f>[2]Fijo!Y42</f>
        <v>8712696</v>
      </c>
      <c r="Z42" s="216">
        <f>[2]Fijo!Z42</f>
        <v>7758833</v>
      </c>
      <c r="AA42" s="216">
        <f>[2]Fijo!AA42</f>
        <v>8268124</v>
      </c>
      <c r="AB42" s="216">
        <f>[2]Fijo!AB42</f>
        <v>8513139</v>
      </c>
      <c r="AC42" s="216">
        <f>[2]Fijo!AC42</f>
        <v>8372636.1010542121</v>
      </c>
      <c r="AD42" s="216">
        <f>[2]Fijo!AD42</f>
        <v>8361155.2039875258</v>
      </c>
      <c r="AE42" s="216">
        <f>[2]Fijo!AE42</f>
        <v>8341438.3063434474</v>
      </c>
      <c r="AF42" s="216">
        <f>[2]Fijo!AF42</f>
        <v>8329681.8684520936</v>
      </c>
      <c r="AG42" s="216">
        <f>[2]Fijo!AG42</f>
        <v>8329681.8684520936</v>
      </c>
      <c r="AH42" s="216">
        <f>[2]Fijo!AH42</f>
        <v>8329681.8684520936</v>
      </c>
      <c r="AI42" s="216">
        <f>[2]Fijo!AI42</f>
        <v>8329681.8684520936</v>
      </c>
      <c r="AJ42" s="216">
        <f>[2]Fijo!AJ42</f>
        <v>8329681.8684520936</v>
      </c>
      <c r="AK42" s="216">
        <f>[2]Fijo!AK42</f>
        <v>8329681.8684520936</v>
      </c>
      <c r="AL42" s="216">
        <f>[2]Fijo!AL42</f>
        <v>8329681.8684520936</v>
      </c>
      <c r="AM42" s="216">
        <f>[2]Fijo!AM42</f>
        <v>8329681.8684520936</v>
      </c>
      <c r="AN42" s="216">
        <f>[2]Fijo!AN42</f>
        <v>8329681.8684520936</v>
      </c>
      <c r="AO42" s="216">
        <f>[2]Fijo!AO42</f>
        <v>8329681.8684520936</v>
      </c>
      <c r="AP42" s="216">
        <f>[2]Fijo!AP42</f>
        <v>8329681.8684520936</v>
      </c>
      <c r="AQ42" s="216">
        <f>[2]Fijo!AQ42</f>
        <v>8329681.8684520936</v>
      </c>
      <c r="AR42" s="216">
        <f>[2]Fijo!AR42</f>
        <v>8329681.8684520936</v>
      </c>
      <c r="AS42" s="216">
        <f>[2]Fijo!AS42</f>
        <v>8329681.8684520936</v>
      </c>
      <c r="AT42" s="216">
        <f>[2]Fijo!AT42</f>
        <v>8329681.8684520936</v>
      </c>
      <c r="AU42" s="216">
        <f>[2]Fijo!AU42</f>
        <v>8329681.8684520936</v>
      </c>
      <c r="AV42" s="216">
        <f>[2]Fijo!AV42</f>
        <v>8329681.8684520936</v>
      </c>
      <c r="AW42" s="216">
        <f>[2]Fijo!AW42</f>
        <v>8329681.8684520936</v>
      </c>
      <c r="AX42" s="216">
        <f>[2]Fijo!AX42</f>
        <v>8329681.8684520936</v>
      </c>
      <c r="AY42" s="216">
        <f>[2]Fijo!AY42</f>
        <v>8329681.8684520936</v>
      </c>
      <c r="AZ42" s="216">
        <f>[2]Fijo!AZ42</f>
        <v>8329681.8684520936</v>
      </c>
      <c r="BA42" s="216">
        <f>[2]Fijo!BA42</f>
        <v>8329681.8684520936</v>
      </c>
      <c r="BB42" s="216">
        <f>[2]Fijo!BB42</f>
        <v>8329681.8684520936</v>
      </c>
      <c r="BC42" s="216">
        <f>[2]Fijo!BC42</f>
        <v>8329681.8684520936</v>
      </c>
      <c r="BD42" s="216">
        <f>[2]Fijo!BD42</f>
        <v>8329681.8684520936</v>
      </c>
      <c r="BE42" s="216">
        <f>[2]Fijo!BE42</f>
        <v>8329681.8684520936</v>
      </c>
      <c r="BF42" s="216">
        <f>[2]Fijo!BF42</f>
        <v>8329681.8684520936</v>
      </c>
      <c r="BG42" s="216">
        <f>[2]Fijo!BG42</f>
        <v>8329681.8684520936</v>
      </c>
      <c r="BH42" s="216">
        <f>[2]Fijo!BH42</f>
        <v>8329681.8684520936</v>
      </c>
      <c r="BI42" s="216">
        <f>[2]Fijo!BI42</f>
        <v>8329681.8684520936</v>
      </c>
      <c r="BJ42" s="216">
        <f>[2]Fijo!BJ42</f>
        <v>8329681.8684520936</v>
      </c>
      <c r="BK42" s="216">
        <f>[2]Fijo!BK42</f>
        <v>8329681.8684520936</v>
      </c>
      <c r="BL42" s="216">
        <f>[2]Fijo!BL42</f>
        <v>8329681.8684520936</v>
      </c>
      <c r="BM42" s="216">
        <f>[2]Fijo!BM42</f>
        <v>8329681.8684520936</v>
      </c>
      <c r="BN42" s="216">
        <f>[2]Fijo!BN42</f>
        <v>8329681.8684520936</v>
      </c>
      <c r="BO42" s="216">
        <f>[2]Fijo!BO42</f>
        <v>8329681.8684520936</v>
      </c>
      <c r="BP42" s="216">
        <f>[2]Fijo!BP42</f>
        <v>8329681.8684520936</v>
      </c>
    </row>
    <row r="43" spans="1:72" s="121" customFormat="1" ht="12">
      <c r="BQ43" s="129"/>
    </row>
    <row r="44" spans="1:72" s="126" customFormat="1" ht="18" customHeight="1">
      <c r="A44" s="124">
        <v>2</v>
      </c>
      <c r="B44" s="124" t="s">
        <v>191</v>
      </c>
      <c r="C44" s="125"/>
      <c r="D44" s="125"/>
      <c r="E44" s="125"/>
      <c r="F44" s="125"/>
      <c r="G44" s="125"/>
      <c r="H44" s="125"/>
      <c r="I44" s="125"/>
      <c r="J44" s="125"/>
      <c r="K44" s="125"/>
      <c r="L44" s="125"/>
      <c r="M44" s="125"/>
      <c r="N44" s="125"/>
      <c r="O44" s="125"/>
      <c r="P44" s="125"/>
      <c r="Q44" s="125"/>
      <c r="R44" s="125"/>
      <c r="S44" s="125"/>
      <c r="T44" s="125"/>
      <c r="U44" s="125"/>
      <c r="V44" s="125"/>
      <c r="W44" s="125"/>
      <c r="X44" s="125"/>
      <c r="Y44" s="125"/>
      <c r="Z44" s="125"/>
      <c r="AA44" s="125"/>
      <c r="AB44" s="125"/>
      <c r="AC44" s="125"/>
      <c r="AD44" s="125"/>
      <c r="AE44" s="125"/>
      <c r="AF44" s="125"/>
      <c r="AG44" s="125"/>
      <c r="AH44" s="125"/>
      <c r="AI44" s="125"/>
      <c r="AJ44" s="125"/>
      <c r="AK44" s="125"/>
      <c r="AL44" s="125"/>
      <c r="AM44" s="125"/>
      <c r="AN44" s="125"/>
      <c r="AO44" s="125"/>
      <c r="AP44" s="125"/>
      <c r="AQ44" s="125"/>
      <c r="AR44" s="125"/>
      <c r="AS44" s="125"/>
      <c r="AT44" s="125"/>
      <c r="AU44" s="125"/>
      <c r="AV44" s="125"/>
      <c r="AW44" s="125"/>
      <c r="AX44" s="125"/>
      <c r="AY44" s="125"/>
      <c r="AZ44" s="125"/>
      <c r="BA44" s="125"/>
      <c r="BB44" s="125"/>
      <c r="BC44" s="125"/>
      <c r="BD44" s="125"/>
      <c r="BE44" s="125"/>
      <c r="BF44" s="125"/>
      <c r="BG44" s="125"/>
      <c r="BH44" s="125"/>
      <c r="BI44" s="125"/>
      <c r="BJ44" s="125"/>
      <c r="BK44" s="125"/>
      <c r="BL44" s="125"/>
      <c r="BM44" s="125"/>
      <c r="BN44" s="125"/>
      <c r="BO44" s="125"/>
      <c r="BP44" s="125"/>
      <c r="BQ44" s="125"/>
      <c r="BR44" s="125"/>
      <c r="BS44" s="125"/>
      <c r="BT44" s="125"/>
    </row>
    <row r="45" spans="1:72" s="121" customFormat="1"/>
    <row r="46" spans="1:72" s="121" customFormat="1" ht="15.5">
      <c r="B46" s="127" t="s">
        <v>119</v>
      </c>
    </row>
    <row r="47" spans="1:72" s="121" customFormat="1"/>
    <row r="48" spans="1:72" s="121" customFormat="1" ht="12">
      <c r="C48" s="134" t="s">
        <v>122</v>
      </c>
      <c r="I48" s="135">
        <f t="array" ref="I48:BP48">Fixed.operator.market.share</f>
        <v>0</v>
      </c>
      <c r="J48" s="135">
        <v>0</v>
      </c>
      <c r="K48" s="135">
        <v>0</v>
      </c>
      <c r="L48" s="135">
        <v>0</v>
      </c>
      <c r="M48" s="135">
        <v>0</v>
      </c>
      <c r="N48" s="135">
        <v>0</v>
      </c>
      <c r="O48" s="135">
        <v>0</v>
      </c>
      <c r="P48" s="135">
        <v>0</v>
      </c>
      <c r="Q48" s="135">
        <v>0</v>
      </c>
      <c r="R48" s="135">
        <v>0</v>
      </c>
      <c r="S48" s="135">
        <v>0</v>
      </c>
      <c r="T48" s="135">
        <v>0</v>
      </c>
      <c r="U48" s="135">
        <v>6.3862328960212295E-2</v>
      </c>
      <c r="V48" s="135">
        <v>0.12772465792042459</v>
      </c>
      <c r="W48" s="135">
        <v>0.19158698688063688</v>
      </c>
      <c r="X48" s="135">
        <v>0.25544931584084918</v>
      </c>
      <c r="Y48" s="135">
        <v>0.31931164480106144</v>
      </c>
      <c r="Z48" s="135">
        <v>0.38317397376127371</v>
      </c>
      <c r="AA48" s="135">
        <v>0.44703630272148598</v>
      </c>
      <c r="AB48" s="135">
        <v>0.51089863168169836</v>
      </c>
      <c r="AC48" s="135">
        <v>0.51089863168169836</v>
      </c>
      <c r="AD48" s="135">
        <v>0.51089863168169836</v>
      </c>
      <c r="AE48" s="135">
        <v>0.51089863168169836</v>
      </c>
      <c r="AF48" s="135">
        <v>0.51089863168169836</v>
      </c>
      <c r="AG48" s="135">
        <v>0.51089863168169836</v>
      </c>
      <c r="AH48" s="135">
        <v>0.51089863168169836</v>
      </c>
      <c r="AI48" s="135">
        <v>0.51089863168169836</v>
      </c>
      <c r="AJ48" s="135">
        <v>0.51089863168169836</v>
      </c>
      <c r="AK48" s="135">
        <v>0.51089863168169836</v>
      </c>
      <c r="AL48" s="135">
        <v>0.51089863168169836</v>
      </c>
      <c r="AM48" s="135">
        <v>0.51089863168169836</v>
      </c>
      <c r="AN48" s="135">
        <v>0.51089863168169836</v>
      </c>
      <c r="AO48" s="135">
        <v>0.51089863168169836</v>
      </c>
      <c r="AP48" s="135">
        <v>0.51089863168169836</v>
      </c>
      <c r="AQ48" s="135">
        <v>0.51089863168169836</v>
      </c>
      <c r="AR48" s="135">
        <v>0.51089863168169836</v>
      </c>
      <c r="AS48" s="135">
        <v>0.51089863168169836</v>
      </c>
      <c r="AT48" s="135">
        <v>0.51089863168169836</v>
      </c>
      <c r="AU48" s="135">
        <v>0.51089863168169836</v>
      </c>
      <c r="AV48" s="135">
        <v>0.51089863168169836</v>
      </c>
      <c r="AW48" s="135">
        <v>0.51089863168169836</v>
      </c>
      <c r="AX48" s="135">
        <v>0.51089863168169836</v>
      </c>
      <c r="AY48" s="135">
        <v>0.51089863168169836</v>
      </c>
      <c r="AZ48" s="135">
        <v>0.51089863168169836</v>
      </c>
      <c r="BA48" s="135">
        <v>0.51089863168169836</v>
      </c>
      <c r="BB48" s="135">
        <v>0.51089863168169836</v>
      </c>
      <c r="BC48" s="135">
        <v>0.51089863168169836</v>
      </c>
      <c r="BD48" s="135">
        <v>0.51089863168169836</v>
      </c>
      <c r="BE48" s="135">
        <v>0.51089863168169836</v>
      </c>
      <c r="BF48" s="135">
        <v>0.51089863168169836</v>
      </c>
      <c r="BG48" s="135">
        <v>0.51089863168169836</v>
      </c>
      <c r="BH48" s="135">
        <v>0.51089863168169836</v>
      </c>
      <c r="BI48" s="135">
        <v>0.51089863168169836</v>
      </c>
      <c r="BJ48" s="135">
        <v>0.51089863168169836</v>
      </c>
      <c r="BK48" s="135">
        <v>0.51089863168169836</v>
      </c>
      <c r="BL48" s="135">
        <v>0.51089863168169836</v>
      </c>
      <c r="BM48" s="135">
        <v>0.51089863168169836</v>
      </c>
      <c r="BN48" s="135">
        <v>0.51089863168169836</v>
      </c>
      <c r="BO48" s="135">
        <v>0.51089863168169836</v>
      </c>
      <c r="BP48" s="135">
        <v>0.51089863168169836</v>
      </c>
      <c r="BQ48" s="129"/>
    </row>
    <row r="49" spans="2:69" s="121" customFormat="1" ht="12">
      <c r="C49" s="134" t="s">
        <v>381</v>
      </c>
      <c r="I49" s="135"/>
      <c r="J49" s="135"/>
      <c r="K49" s="135"/>
      <c r="L49" s="135"/>
      <c r="M49" s="135"/>
      <c r="N49" s="97"/>
      <c r="O49" s="97">
        <f t="shared" ref="O49:Z49" si="0">O48*O35/SUM(O35,O37)</f>
        <v>0</v>
      </c>
      <c r="P49" s="97">
        <f t="shared" si="0"/>
        <v>0</v>
      </c>
      <c r="Q49" s="97">
        <f t="shared" si="0"/>
        <v>0</v>
      </c>
      <c r="R49" s="97">
        <f t="shared" si="0"/>
        <v>0</v>
      </c>
      <c r="S49" s="97">
        <f t="shared" si="0"/>
        <v>0</v>
      </c>
      <c r="T49" s="97">
        <f t="shared" si="0"/>
        <v>0</v>
      </c>
      <c r="U49" s="97">
        <f t="shared" si="0"/>
        <v>6.3862328960212295E-2</v>
      </c>
      <c r="V49" s="97">
        <f t="shared" si="0"/>
        <v>0.12772465792042459</v>
      </c>
      <c r="W49" s="97">
        <f t="shared" si="0"/>
        <v>0.19158698688063688</v>
      </c>
      <c r="X49" s="97">
        <f t="shared" si="0"/>
        <v>0.25544931584084918</v>
      </c>
      <c r="Y49" s="97">
        <f t="shared" si="0"/>
        <v>0.31931164480106144</v>
      </c>
      <c r="Z49" s="97">
        <f t="shared" si="0"/>
        <v>0.38317397376127371</v>
      </c>
      <c r="AA49" s="97">
        <f>AA48*AA35/SUM(AA35,AA37)</f>
        <v>0.44703630272148598</v>
      </c>
      <c r="AB49" s="97">
        <f t="shared" ref="AB49:BP49" si="1">AB48*AB35/SUM(AB35,AB37)</f>
        <v>0.51089863168169836</v>
      </c>
      <c r="AC49" s="97">
        <f t="shared" si="1"/>
        <v>0.51089863168169836</v>
      </c>
      <c r="AD49" s="97">
        <f t="shared" si="1"/>
        <v>0.51089863168169836</v>
      </c>
      <c r="AE49" s="97">
        <f t="shared" si="1"/>
        <v>0.51089863168169836</v>
      </c>
      <c r="AF49" s="97">
        <f t="shared" si="1"/>
        <v>0.51089863168169836</v>
      </c>
      <c r="AG49" s="97">
        <f t="shared" si="1"/>
        <v>0.51089863168169836</v>
      </c>
      <c r="AH49" s="97">
        <f t="shared" si="1"/>
        <v>0.51089863168169836</v>
      </c>
      <c r="AI49" s="97">
        <f t="shared" si="1"/>
        <v>0.51089863168169836</v>
      </c>
      <c r="AJ49" s="97">
        <f t="shared" si="1"/>
        <v>0.51089863168169836</v>
      </c>
      <c r="AK49" s="97">
        <f t="shared" si="1"/>
        <v>0.51089863168169836</v>
      </c>
      <c r="AL49" s="97">
        <f t="shared" si="1"/>
        <v>0.51089863168169836</v>
      </c>
      <c r="AM49" s="97">
        <f t="shared" si="1"/>
        <v>0.51089863168169836</v>
      </c>
      <c r="AN49" s="97">
        <f t="shared" si="1"/>
        <v>0.51089863168169836</v>
      </c>
      <c r="AO49" s="97">
        <f t="shared" si="1"/>
        <v>0.51089863168169836</v>
      </c>
      <c r="AP49" s="97">
        <f t="shared" si="1"/>
        <v>0.51089863168169836</v>
      </c>
      <c r="AQ49" s="97">
        <f t="shared" si="1"/>
        <v>0.51089863168169836</v>
      </c>
      <c r="AR49" s="97">
        <f t="shared" si="1"/>
        <v>0.51089863168169836</v>
      </c>
      <c r="AS49" s="97">
        <f t="shared" si="1"/>
        <v>0.51089863168169836</v>
      </c>
      <c r="AT49" s="97">
        <f t="shared" si="1"/>
        <v>0.51089863168169836</v>
      </c>
      <c r="AU49" s="97">
        <f t="shared" si="1"/>
        <v>0.51089863168169836</v>
      </c>
      <c r="AV49" s="97">
        <f t="shared" si="1"/>
        <v>0.51089863168169836</v>
      </c>
      <c r="AW49" s="97">
        <f t="shared" si="1"/>
        <v>0.51089863168169836</v>
      </c>
      <c r="AX49" s="97">
        <f t="shared" si="1"/>
        <v>0.51089863168169836</v>
      </c>
      <c r="AY49" s="97">
        <f t="shared" si="1"/>
        <v>0.51089863168169836</v>
      </c>
      <c r="AZ49" s="97">
        <f t="shared" si="1"/>
        <v>0.51089863168169836</v>
      </c>
      <c r="BA49" s="97">
        <f t="shared" si="1"/>
        <v>0.51089863168169836</v>
      </c>
      <c r="BB49" s="97">
        <f t="shared" si="1"/>
        <v>0.51089863168169836</v>
      </c>
      <c r="BC49" s="97">
        <f t="shared" si="1"/>
        <v>0.51089863168169836</v>
      </c>
      <c r="BD49" s="97">
        <f t="shared" si="1"/>
        <v>0.51089863168169836</v>
      </c>
      <c r="BE49" s="97">
        <f t="shared" si="1"/>
        <v>0.51089863168169836</v>
      </c>
      <c r="BF49" s="97">
        <f t="shared" si="1"/>
        <v>0.51089863168169836</v>
      </c>
      <c r="BG49" s="97">
        <f t="shared" si="1"/>
        <v>0.51089863168169836</v>
      </c>
      <c r="BH49" s="97">
        <f t="shared" si="1"/>
        <v>0.51089863168169836</v>
      </c>
      <c r="BI49" s="97">
        <f t="shared" si="1"/>
        <v>0.51089863168169836</v>
      </c>
      <c r="BJ49" s="97">
        <f t="shared" si="1"/>
        <v>0.51089863168169836</v>
      </c>
      <c r="BK49" s="97">
        <f t="shared" si="1"/>
        <v>0.51089863168169836</v>
      </c>
      <c r="BL49" s="97">
        <f t="shared" si="1"/>
        <v>0.51089863168169836</v>
      </c>
      <c r="BM49" s="97">
        <f t="shared" si="1"/>
        <v>0.51089863168169836</v>
      </c>
      <c r="BN49" s="97">
        <f t="shared" si="1"/>
        <v>0.51089863168169836</v>
      </c>
      <c r="BO49" s="97">
        <f t="shared" si="1"/>
        <v>0.51089863168169836</v>
      </c>
      <c r="BP49" s="97">
        <f t="shared" si="1"/>
        <v>0.51089863168169836</v>
      </c>
      <c r="BQ49" s="129"/>
    </row>
    <row r="50" spans="2:69" s="121" customFormat="1" ht="12">
      <c r="C50" s="134" t="s">
        <v>380</v>
      </c>
      <c r="I50" s="135"/>
      <c r="J50" s="135"/>
      <c r="K50" s="135"/>
      <c r="L50" s="135"/>
      <c r="M50" s="135"/>
      <c r="N50" s="218">
        <v>1</v>
      </c>
      <c r="O50" s="218">
        <v>1</v>
      </c>
      <c r="P50" s="218">
        <v>1</v>
      </c>
      <c r="Q50" s="218">
        <v>1</v>
      </c>
      <c r="R50" s="218">
        <v>1</v>
      </c>
      <c r="S50" s="218">
        <v>1</v>
      </c>
      <c r="T50" s="218">
        <v>1</v>
      </c>
      <c r="U50" s="218">
        <v>1</v>
      </c>
      <c r="V50" s="218">
        <v>1</v>
      </c>
      <c r="W50" s="218">
        <v>1</v>
      </c>
      <c r="X50" s="218">
        <v>1</v>
      </c>
      <c r="Y50" s="218">
        <v>1</v>
      </c>
      <c r="Z50" s="218">
        <v>1</v>
      </c>
      <c r="AA50" s="218">
        <v>1</v>
      </c>
      <c r="AB50" s="218">
        <v>1</v>
      </c>
      <c r="AC50" s="218">
        <v>1</v>
      </c>
      <c r="AD50" s="218">
        <v>1</v>
      </c>
      <c r="AE50" s="218">
        <v>1</v>
      </c>
      <c r="AF50" s="218">
        <v>1</v>
      </c>
      <c r="AG50" s="218">
        <v>1</v>
      </c>
      <c r="AH50" s="218">
        <v>1</v>
      </c>
      <c r="AI50" s="218">
        <v>1</v>
      </c>
      <c r="AJ50" s="218">
        <v>1</v>
      </c>
      <c r="AK50" s="218">
        <v>1</v>
      </c>
      <c r="AL50" s="218">
        <v>1</v>
      </c>
      <c r="AM50" s="218">
        <v>1</v>
      </c>
      <c r="AN50" s="218">
        <v>1</v>
      </c>
      <c r="AO50" s="218">
        <v>1</v>
      </c>
      <c r="AP50" s="218">
        <v>1</v>
      </c>
      <c r="AQ50" s="218">
        <v>1</v>
      </c>
      <c r="AR50" s="218">
        <v>1</v>
      </c>
      <c r="AS50" s="218">
        <v>1</v>
      </c>
      <c r="AT50" s="218">
        <v>1</v>
      </c>
      <c r="AU50" s="218">
        <v>1</v>
      </c>
      <c r="AV50" s="218">
        <v>1</v>
      </c>
      <c r="AW50" s="218">
        <v>1</v>
      </c>
      <c r="AX50" s="218">
        <v>1</v>
      </c>
      <c r="AY50" s="218">
        <v>1</v>
      </c>
      <c r="AZ50" s="218">
        <v>1</v>
      </c>
      <c r="BA50" s="218">
        <v>1</v>
      </c>
      <c r="BB50" s="218">
        <v>1</v>
      </c>
      <c r="BC50" s="218">
        <v>1</v>
      </c>
      <c r="BD50" s="218">
        <v>1</v>
      </c>
      <c r="BE50" s="218">
        <v>1</v>
      </c>
      <c r="BF50" s="218">
        <v>1</v>
      </c>
      <c r="BG50" s="218">
        <v>1</v>
      </c>
      <c r="BH50" s="218">
        <v>1</v>
      </c>
      <c r="BI50" s="218">
        <v>1</v>
      </c>
      <c r="BJ50" s="218">
        <v>1</v>
      </c>
      <c r="BK50" s="218">
        <v>1</v>
      </c>
      <c r="BL50" s="218">
        <v>1</v>
      </c>
      <c r="BM50" s="218">
        <v>1</v>
      </c>
      <c r="BN50" s="218">
        <v>1</v>
      </c>
      <c r="BO50" s="218">
        <v>1</v>
      </c>
      <c r="BP50" s="218">
        <v>1</v>
      </c>
      <c r="BQ50" s="129"/>
    </row>
    <row r="51" spans="2:69" s="121" customFormat="1"/>
    <row r="52" spans="2:69" s="121" customFormat="1" ht="15.5">
      <c r="B52" s="127" t="s">
        <v>116</v>
      </c>
    </row>
    <row r="53" spans="2:69" s="121" customFormat="1" ht="12">
      <c r="S53" s="136">
        <f t="shared" ref="S53:BM53" si="2">S9*S48</f>
        <v>0</v>
      </c>
      <c r="T53" s="136">
        <f>T9*T48</f>
        <v>0</v>
      </c>
      <c r="U53" s="136">
        <f>U9*U48</f>
        <v>1295927.10870422</v>
      </c>
      <c r="V53" s="136">
        <f t="shared" si="2"/>
        <v>2583353.6615021122</v>
      </c>
      <c r="W53" s="136">
        <f t="shared" si="2"/>
        <v>3736870.7936429735</v>
      </c>
      <c r="X53" s="136">
        <f t="shared" si="2"/>
        <v>4967613.8960225107</v>
      </c>
      <c r="Y53" s="136">
        <f t="shared" si="2"/>
        <v>6355657.8480949961</v>
      </c>
      <c r="Z53" s="136">
        <f t="shared" si="2"/>
        <v>7682219.5563472034</v>
      </c>
      <c r="AA53" s="136">
        <f t="shared" si="2"/>
        <v>9173691.2004577238</v>
      </c>
      <c r="AB53" s="136">
        <f t="shared" si="2"/>
        <v>11007489.834103279</v>
      </c>
      <c r="AC53" s="136">
        <f t="shared" si="2"/>
        <v>11322226.280531021</v>
      </c>
      <c r="AD53" s="136">
        <f t="shared" si="2"/>
        <v>11396992.244615937</v>
      </c>
      <c r="AE53" s="136">
        <f t="shared" si="2"/>
        <v>11464905.0242205</v>
      </c>
      <c r="AF53" s="136">
        <f t="shared" si="2"/>
        <v>11526083.80625407</v>
      </c>
      <c r="AG53" s="136">
        <f t="shared" si="2"/>
        <v>11581830.246017402</v>
      </c>
      <c r="AH53" s="136">
        <f t="shared" si="2"/>
        <v>11632743.510821309</v>
      </c>
      <c r="AI53" s="136">
        <f t="shared" si="2"/>
        <v>11677501.269722382</v>
      </c>
      <c r="AJ53" s="136">
        <f t="shared" si="2"/>
        <v>11773839.277909515</v>
      </c>
      <c r="AK53" s="136">
        <f t="shared" si="2"/>
        <v>11922782.550193908</v>
      </c>
      <c r="AL53" s="136">
        <f t="shared" si="2"/>
        <v>12067137.669923076</v>
      </c>
      <c r="AM53" s="136">
        <f t="shared" si="2"/>
        <v>12209044.99426249</v>
      </c>
      <c r="AN53" s="136">
        <f t="shared" si="2"/>
        <v>12349280.05678655</v>
      </c>
      <c r="AO53" s="136">
        <f t="shared" si="2"/>
        <v>12485380.38399565</v>
      </c>
      <c r="AP53" s="136">
        <f t="shared" si="2"/>
        <v>12615835.093074508</v>
      </c>
      <c r="AQ53" s="136">
        <f t="shared" si="2"/>
        <v>12741276.14482907</v>
      </c>
      <c r="AR53" s="136">
        <f t="shared" si="2"/>
        <v>12862194.012711342</v>
      </c>
      <c r="AS53" s="136">
        <f t="shared" si="2"/>
        <v>12978338.446979666</v>
      </c>
      <c r="AT53" s="136">
        <f t="shared" si="2"/>
        <v>13089148.07008856</v>
      </c>
      <c r="AU53" s="136">
        <f t="shared" si="2"/>
        <v>13194532.00609017</v>
      </c>
      <c r="AV53" s="136">
        <f t="shared" si="2"/>
        <v>13294853.758775916</v>
      </c>
      <c r="AW53" s="136">
        <f t="shared" si="2"/>
        <v>13390372.160170259</v>
      </c>
      <c r="AX53" s="136">
        <f t="shared" si="2"/>
        <v>13480765.494980317</v>
      </c>
      <c r="AY53" s="136">
        <f t="shared" si="2"/>
        <v>13565488.266894212</v>
      </c>
      <c r="AZ53" s="136">
        <f t="shared" si="2"/>
        <v>13644404.923968554</v>
      </c>
      <c r="BA53" s="136">
        <f t="shared" si="2"/>
        <v>13717797.719036959</v>
      </c>
      <c r="BB53" s="136">
        <f t="shared" si="2"/>
        <v>13785915.698717333</v>
      </c>
      <c r="BC53" s="136">
        <f t="shared" si="2"/>
        <v>13848555.454886328</v>
      </c>
      <c r="BD53" s="136">
        <f t="shared" si="2"/>
        <v>13905315.465041777</v>
      </c>
      <c r="BE53" s="136">
        <f t="shared" si="2"/>
        <v>13956119.932386922</v>
      </c>
      <c r="BF53" s="136">
        <f t="shared" si="2"/>
        <v>14001248.061841872</v>
      </c>
      <c r="BG53" s="136">
        <f t="shared" si="2"/>
        <v>14032383.942199646</v>
      </c>
      <c r="BH53" s="136">
        <f t="shared" si="2"/>
        <v>14052280.861636689</v>
      </c>
      <c r="BI53" s="136">
        <f t="shared" si="2"/>
        <v>14072205.993486159</v>
      </c>
      <c r="BJ53" s="136">
        <f t="shared" si="2"/>
        <v>14092159.377751241</v>
      </c>
      <c r="BK53" s="136">
        <f t="shared" si="2"/>
        <v>14112141.054491846</v>
      </c>
      <c r="BL53" s="136">
        <f t="shared" si="2"/>
        <v>14132151.063824685</v>
      </c>
      <c r="BM53" s="136">
        <f t="shared" si="2"/>
        <v>14152189.445923358</v>
      </c>
      <c r="BN53" s="136">
        <f>BN9*BN48</f>
        <v>14172256.241018418</v>
      </c>
      <c r="BO53" s="136">
        <f>BO9*BO48</f>
        <v>14192351.489397468</v>
      </c>
      <c r="BP53" s="136">
        <f>BP9*BP48</f>
        <v>14212475.231405234</v>
      </c>
      <c r="BQ53" s="137" t="s">
        <v>160</v>
      </c>
    </row>
    <row r="54" spans="2:69" s="121" customFormat="1" ht="15.5">
      <c r="B54" s="127" t="s">
        <v>192</v>
      </c>
      <c r="BQ54" s="137"/>
    </row>
    <row r="55" spans="2:69" s="121" customFormat="1">
      <c r="Y55" s="168"/>
      <c r="Z55" s="168"/>
      <c r="AA55" s="168"/>
      <c r="AB55" s="168"/>
      <c r="AC55" s="168"/>
      <c r="AD55" s="169"/>
    </row>
    <row r="56" spans="2:69" s="121" customFormat="1" ht="12">
      <c r="C56" s="138" t="s">
        <v>207</v>
      </c>
      <c r="G56" s="121" t="s">
        <v>11</v>
      </c>
      <c r="N56" s="233">
        <v>0</v>
      </c>
      <c r="O56" s="233">
        <v>0</v>
      </c>
      <c r="P56" s="233">
        <v>0</v>
      </c>
      <c r="Q56" s="233">
        <v>0</v>
      </c>
      <c r="R56" s="233">
        <v>0</v>
      </c>
      <c r="S56" s="233">
        <v>0</v>
      </c>
      <c r="T56" s="233">
        <v>0</v>
      </c>
      <c r="U56" s="233">
        <v>800000</v>
      </c>
      <c r="V56" s="233">
        <v>800000</v>
      </c>
      <c r="W56" s="233">
        <v>900000</v>
      </c>
      <c r="X56" s="233">
        <v>1300000</v>
      </c>
      <c r="Y56" s="233">
        <v>1300000</v>
      </c>
      <c r="Z56" s="233">
        <v>1700000</v>
      </c>
      <c r="AA56" s="233">
        <v>1800000</v>
      </c>
      <c r="AB56" s="233">
        <v>2000000</v>
      </c>
      <c r="AC56" s="233">
        <v>2100000</v>
      </c>
      <c r="AD56" s="233">
        <v>2400000</v>
      </c>
      <c r="AE56" s="233">
        <v>2700000</v>
      </c>
      <c r="AF56" s="233">
        <v>2800000</v>
      </c>
      <c r="AG56" s="233">
        <v>3000000</v>
      </c>
      <c r="AH56" s="233">
        <v>3000000</v>
      </c>
      <c r="AI56" s="233">
        <v>3100000</v>
      </c>
      <c r="AJ56" s="233">
        <v>3100000</v>
      </c>
      <c r="AK56" s="233">
        <v>3100000</v>
      </c>
      <c r="AL56" s="233">
        <v>3100000</v>
      </c>
      <c r="AM56" s="233">
        <v>3100000</v>
      </c>
      <c r="AN56" s="233">
        <v>3100000</v>
      </c>
      <c r="AO56" s="233">
        <v>3100000</v>
      </c>
      <c r="AP56" s="233">
        <v>3100000</v>
      </c>
      <c r="AQ56" s="233">
        <v>3100000</v>
      </c>
      <c r="AR56" s="233">
        <v>3100000</v>
      </c>
      <c r="AS56" s="233">
        <v>3100000</v>
      </c>
      <c r="AT56" s="233">
        <v>3100000</v>
      </c>
      <c r="AU56" s="233">
        <v>3100000</v>
      </c>
      <c r="AV56" s="233">
        <v>3100000</v>
      </c>
      <c r="AW56" s="233">
        <v>3100000</v>
      </c>
      <c r="AX56" s="233">
        <v>3100000</v>
      </c>
      <c r="AY56" s="233">
        <v>3100000</v>
      </c>
      <c r="AZ56" s="233">
        <v>3100000</v>
      </c>
      <c r="BA56" s="233">
        <v>3100000</v>
      </c>
      <c r="BB56" s="233">
        <v>3100000</v>
      </c>
      <c r="BC56" s="233">
        <v>3100000</v>
      </c>
      <c r="BD56" s="233">
        <v>3100000</v>
      </c>
      <c r="BE56" s="233">
        <v>3100000</v>
      </c>
      <c r="BF56" s="233">
        <v>3100000</v>
      </c>
      <c r="BG56" s="233">
        <v>3100000</v>
      </c>
      <c r="BH56" s="233">
        <v>3100000</v>
      </c>
      <c r="BI56" s="233">
        <v>3100000</v>
      </c>
      <c r="BJ56" s="233">
        <v>3100000</v>
      </c>
      <c r="BK56" s="233">
        <v>3100000</v>
      </c>
      <c r="BL56" s="233">
        <v>3100000</v>
      </c>
      <c r="BM56" s="233">
        <v>3100000</v>
      </c>
      <c r="BN56" s="233">
        <v>3100000</v>
      </c>
      <c r="BO56" s="233">
        <v>3100000</v>
      </c>
      <c r="BP56" s="233">
        <v>3100000</v>
      </c>
      <c r="BQ56" s="137"/>
    </row>
    <row r="57" spans="2:69" s="121" customFormat="1" ht="12">
      <c r="C57" s="139" t="s">
        <v>193</v>
      </c>
      <c r="BQ57" s="137"/>
    </row>
    <row r="58" spans="2:69" s="121" customFormat="1" ht="12">
      <c r="C58" s="139"/>
      <c r="Y58" s="168"/>
      <c r="Z58" s="168"/>
      <c r="AA58" s="168"/>
      <c r="AB58" s="168"/>
      <c r="AC58" s="168"/>
      <c r="AD58" s="168"/>
      <c r="AE58" s="168"/>
      <c r="AF58" s="168"/>
      <c r="AG58" s="168"/>
      <c r="AH58" s="168"/>
      <c r="AI58" s="168"/>
      <c r="BQ58" s="137"/>
    </row>
    <row r="59" spans="2:69" s="121" customFormat="1" ht="12">
      <c r="C59" s="138" t="s">
        <v>208</v>
      </c>
      <c r="G59" s="121" t="s">
        <v>11</v>
      </c>
      <c r="N59" s="233">
        <v>0</v>
      </c>
      <c r="O59" s="233">
        <v>0</v>
      </c>
      <c r="P59" s="233">
        <v>0</v>
      </c>
      <c r="Q59" s="233">
        <v>0</v>
      </c>
      <c r="R59" s="233">
        <v>200000</v>
      </c>
      <c r="S59" s="233">
        <v>300000</v>
      </c>
      <c r="T59" s="233">
        <v>400000</v>
      </c>
      <c r="U59" s="233">
        <v>500000</v>
      </c>
      <c r="V59" s="233">
        <v>600000</v>
      </c>
      <c r="W59" s="233">
        <v>700000</v>
      </c>
      <c r="X59" s="233">
        <v>800000</v>
      </c>
      <c r="Y59" s="233">
        <v>900000</v>
      </c>
      <c r="Z59" s="233">
        <v>1200000</v>
      </c>
      <c r="AA59" s="233">
        <v>1200000</v>
      </c>
      <c r="AB59" s="233">
        <v>1300000</v>
      </c>
      <c r="AC59" s="233">
        <v>1300000</v>
      </c>
      <c r="AD59" s="233">
        <v>1300000</v>
      </c>
      <c r="AE59" s="233">
        <v>1500000</v>
      </c>
      <c r="AF59" s="233">
        <v>1400000</v>
      </c>
      <c r="AG59" s="233">
        <v>1600000</v>
      </c>
      <c r="AH59" s="233">
        <v>1600000</v>
      </c>
      <c r="AI59" s="233">
        <v>1600000</v>
      </c>
      <c r="AJ59" s="233">
        <v>1600000</v>
      </c>
      <c r="AK59" s="233">
        <v>1600000</v>
      </c>
      <c r="AL59" s="233">
        <v>1600000</v>
      </c>
      <c r="AM59" s="233">
        <v>1600000</v>
      </c>
      <c r="AN59" s="233">
        <v>1600000</v>
      </c>
      <c r="AO59" s="233">
        <v>1600000</v>
      </c>
      <c r="AP59" s="233">
        <v>1600000</v>
      </c>
      <c r="AQ59" s="233">
        <v>1600000</v>
      </c>
      <c r="AR59" s="233">
        <v>1600000</v>
      </c>
      <c r="AS59" s="233">
        <v>1600000</v>
      </c>
      <c r="AT59" s="233">
        <v>1600000</v>
      </c>
      <c r="AU59" s="233">
        <v>1600000</v>
      </c>
      <c r="AV59" s="233">
        <v>1600000</v>
      </c>
      <c r="AW59" s="233">
        <v>1600000</v>
      </c>
      <c r="AX59" s="233">
        <v>1600000</v>
      </c>
      <c r="AY59" s="233">
        <v>1600000</v>
      </c>
      <c r="AZ59" s="233">
        <v>1600000</v>
      </c>
      <c r="BA59" s="233">
        <v>1600000</v>
      </c>
      <c r="BB59" s="233">
        <v>1600000</v>
      </c>
      <c r="BC59" s="233">
        <v>1600000</v>
      </c>
      <c r="BD59" s="233">
        <v>1600000</v>
      </c>
      <c r="BE59" s="233">
        <v>1600000</v>
      </c>
      <c r="BF59" s="233">
        <v>1600000</v>
      </c>
      <c r="BG59" s="233">
        <v>1600000</v>
      </c>
      <c r="BH59" s="233">
        <v>1600000</v>
      </c>
      <c r="BI59" s="233">
        <v>1600000</v>
      </c>
      <c r="BJ59" s="233">
        <v>1600000</v>
      </c>
      <c r="BK59" s="233">
        <v>1600000</v>
      </c>
      <c r="BL59" s="233">
        <v>1600000</v>
      </c>
      <c r="BM59" s="233">
        <v>1600000</v>
      </c>
      <c r="BN59" s="233">
        <v>1600000</v>
      </c>
      <c r="BO59" s="233">
        <v>1600000</v>
      </c>
      <c r="BP59" s="233">
        <v>1600000</v>
      </c>
      <c r="BQ59" s="137"/>
    </row>
    <row r="60" spans="2:69" s="121" customFormat="1" ht="12">
      <c r="C60" s="139" t="s">
        <v>193</v>
      </c>
      <c r="BQ60" s="137"/>
    </row>
    <row r="61" spans="2:69" s="121" customFormat="1" ht="12">
      <c r="BQ61" s="137"/>
    </row>
    <row r="62" spans="2:69" s="121" customFormat="1" ht="15.5">
      <c r="B62" s="127" t="s">
        <v>194</v>
      </c>
    </row>
    <row r="63" spans="2:69" s="121" customFormat="1"/>
    <row r="64" spans="2:69" s="121" customFormat="1">
      <c r="C64" s="128" t="s">
        <v>148</v>
      </c>
      <c r="G64" s="121" t="s">
        <v>52</v>
      </c>
      <c r="N64" s="238">
        <v>0</v>
      </c>
      <c r="O64" s="238">
        <v>0</v>
      </c>
      <c r="P64" s="238">
        <v>0</v>
      </c>
      <c r="Q64" s="238">
        <v>0</v>
      </c>
      <c r="R64" s="238">
        <v>0</v>
      </c>
      <c r="S64" s="238">
        <v>0</v>
      </c>
      <c r="T64" s="238">
        <v>0</v>
      </c>
      <c r="U64" s="238">
        <v>0.4</v>
      </c>
      <c r="V64" s="238">
        <v>0.55000000000000004</v>
      </c>
      <c r="W64" s="238">
        <v>0.65</v>
      </c>
      <c r="X64" s="238">
        <v>0.75</v>
      </c>
      <c r="Y64" s="238">
        <v>0.75</v>
      </c>
      <c r="Z64" s="238">
        <v>0.75</v>
      </c>
      <c r="AA64" s="238">
        <v>0.75</v>
      </c>
      <c r="AB64" s="238">
        <v>0.75</v>
      </c>
      <c r="AC64" s="238">
        <v>0.75</v>
      </c>
      <c r="AD64" s="238">
        <v>0.75</v>
      </c>
      <c r="AE64" s="238">
        <v>0.75</v>
      </c>
      <c r="AF64" s="238">
        <v>0.75</v>
      </c>
      <c r="AG64" s="238">
        <v>0.75</v>
      </c>
      <c r="AH64" s="238">
        <v>0.75</v>
      </c>
      <c r="AI64" s="238">
        <v>0.75</v>
      </c>
      <c r="AJ64" s="238">
        <v>0.75</v>
      </c>
      <c r="AK64" s="238">
        <v>0.8</v>
      </c>
      <c r="AL64" s="238">
        <v>0.8</v>
      </c>
      <c r="AM64" s="238">
        <v>0.8</v>
      </c>
      <c r="AN64" s="238">
        <v>0.8</v>
      </c>
      <c r="AO64" s="238">
        <v>0.8</v>
      </c>
      <c r="AP64" s="238">
        <v>0.8</v>
      </c>
      <c r="AQ64" s="238">
        <v>0.8</v>
      </c>
      <c r="AR64" s="238">
        <v>0.8</v>
      </c>
      <c r="AS64" s="238">
        <v>0.8</v>
      </c>
      <c r="AT64" s="238">
        <v>0.8</v>
      </c>
      <c r="AU64" s="238">
        <v>0.8</v>
      </c>
      <c r="AV64" s="238">
        <v>0.8</v>
      </c>
      <c r="AW64" s="238">
        <v>0.8</v>
      </c>
      <c r="AX64" s="238">
        <v>0.8</v>
      </c>
      <c r="AY64" s="238">
        <v>0.8</v>
      </c>
      <c r="AZ64" s="238">
        <v>0.8</v>
      </c>
      <c r="BA64" s="238">
        <v>0.8</v>
      </c>
      <c r="BB64" s="238">
        <v>0.8</v>
      </c>
      <c r="BC64" s="238">
        <v>0.8</v>
      </c>
      <c r="BD64" s="238">
        <v>0.8</v>
      </c>
      <c r="BE64" s="238">
        <v>0.8</v>
      </c>
      <c r="BF64" s="238">
        <v>0.8</v>
      </c>
      <c r="BG64" s="238">
        <v>0.8</v>
      </c>
      <c r="BH64" s="238">
        <v>0.8</v>
      </c>
      <c r="BI64" s="238">
        <v>0.8</v>
      </c>
      <c r="BJ64" s="238">
        <v>0.8</v>
      </c>
      <c r="BK64" s="238">
        <v>0.8</v>
      </c>
      <c r="BL64" s="238">
        <v>0.8</v>
      </c>
      <c r="BM64" s="238">
        <v>0.8</v>
      </c>
      <c r="BN64" s="238">
        <v>0.8</v>
      </c>
      <c r="BO64" s="238">
        <v>0.8</v>
      </c>
      <c r="BP64" s="238">
        <v>0.8</v>
      </c>
    </row>
    <row r="65" spans="2:68" s="121" customFormat="1">
      <c r="C65" s="121" t="s">
        <v>149</v>
      </c>
      <c r="G65" s="121" t="s">
        <v>52</v>
      </c>
      <c r="N65" s="140">
        <f t="shared" ref="N65:X65" si="3">1-N64</f>
        <v>1</v>
      </c>
      <c r="O65" s="140">
        <f t="shared" si="3"/>
        <v>1</v>
      </c>
      <c r="P65" s="140">
        <f t="shared" si="3"/>
        <v>1</v>
      </c>
      <c r="Q65" s="140">
        <f t="shared" si="3"/>
        <v>1</v>
      </c>
      <c r="R65" s="140">
        <f t="shared" si="3"/>
        <v>1</v>
      </c>
      <c r="S65" s="140">
        <f t="shared" si="3"/>
        <v>1</v>
      </c>
      <c r="T65" s="140">
        <f t="shared" si="3"/>
        <v>1</v>
      </c>
      <c r="U65" s="140">
        <f t="shared" si="3"/>
        <v>0.6</v>
      </c>
      <c r="V65" s="140">
        <f t="shared" si="3"/>
        <v>0.44999999999999996</v>
      </c>
      <c r="W65" s="140">
        <f t="shared" si="3"/>
        <v>0.35</v>
      </c>
      <c r="X65" s="140">
        <f t="shared" si="3"/>
        <v>0.25</v>
      </c>
      <c r="Y65" s="140">
        <f t="shared" ref="Y65:BM65" si="4">1-Y64</f>
        <v>0.25</v>
      </c>
      <c r="Z65" s="140">
        <f t="shared" si="4"/>
        <v>0.25</v>
      </c>
      <c r="AA65" s="140">
        <f t="shared" si="4"/>
        <v>0.25</v>
      </c>
      <c r="AB65" s="140">
        <f t="shared" si="4"/>
        <v>0.25</v>
      </c>
      <c r="AC65" s="140">
        <f t="shared" si="4"/>
        <v>0.25</v>
      </c>
      <c r="AD65" s="140">
        <f t="shared" si="4"/>
        <v>0.25</v>
      </c>
      <c r="AE65" s="140">
        <f t="shared" si="4"/>
        <v>0.25</v>
      </c>
      <c r="AF65" s="140">
        <f t="shared" si="4"/>
        <v>0.25</v>
      </c>
      <c r="AG65" s="140">
        <f t="shared" si="4"/>
        <v>0.25</v>
      </c>
      <c r="AH65" s="140">
        <f t="shared" si="4"/>
        <v>0.25</v>
      </c>
      <c r="AI65" s="140">
        <f t="shared" si="4"/>
        <v>0.25</v>
      </c>
      <c r="AJ65" s="140">
        <f t="shared" si="4"/>
        <v>0.25</v>
      </c>
      <c r="AK65" s="140">
        <f t="shared" si="4"/>
        <v>0.19999999999999996</v>
      </c>
      <c r="AL65" s="140">
        <f t="shared" si="4"/>
        <v>0.19999999999999996</v>
      </c>
      <c r="AM65" s="140">
        <f t="shared" si="4"/>
        <v>0.19999999999999996</v>
      </c>
      <c r="AN65" s="140">
        <f t="shared" si="4"/>
        <v>0.19999999999999996</v>
      </c>
      <c r="AO65" s="140">
        <f t="shared" si="4"/>
        <v>0.19999999999999996</v>
      </c>
      <c r="AP65" s="140">
        <f t="shared" si="4"/>
        <v>0.19999999999999996</v>
      </c>
      <c r="AQ65" s="140">
        <f t="shared" si="4"/>
        <v>0.19999999999999996</v>
      </c>
      <c r="AR65" s="140">
        <f t="shared" si="4"/>
        <v>0.19999999999999996</v>
      </c>
      <c r="AS65" s="140">
        <f t="shared" si="4"/>
        <v>0.19999999999999996</v>
      </c>
      <c r="AT65" s="140">
        <f t="shared" si="4"/>
        <v>0.19999999999999996</v>
      </c>
      <c r="AU65" s="140">
        <f t="shared" si="4"/>
        <v>0.19999999999999996</v>
      </c>
      <c r="AV65" s="140">
        <f t="shared" si="4"/>
        <v>0.19999999999999996</v>
      </c>
      <c r="AW65" s="140">
        <f t="shared" si="4"/>
        <v>0.19999999999999996</v>
      </c>
      <c r="AX65" s="140">
        <f t="shared" si="4"/>
        <v>0.19999999999999996</v>
      </c>
      <c r="AY65" s="140">
        <f t="shared" si="4"/>
        <v>0.19999999999999996</v>
      </c>
      <c r="AZ65" s="140">
        <f t="shared" si="4"/>
        <v>0.19999999999999996</v>
      </c>
      <c r="BA65" s="140">
        <f t="shared" si="4"/>
        <v>0.19999999999999996</v>
      </c>
      <c r="BB65" s="140">
        <f t="shared" si="4"/>
        <v>0.19999999999999996</v>
      </c>
      <c r="BC65" s="140">
        <f t="shared" si="4"/>
        <v>0.19999999999999996</v>
      </c>
      <c r="BD65" s="140">
        <f t="shared" si="4"/>
        <v>0.19999999999999996</v>
      </c>
      <c r="BE65" s="140">
        <f t="shared" si="4"/>
        <v>0.19999999999999996</v>
      </c>
      <c r="BF65" s="140">
        <f t="shared" si="4"/>
        <v>0.19999999999999996</v>
      </c>
      <c r="BG65" s="140">
        <f t="shared" si="4"/>
        <v>0.19999999999999996</v>
      </c>
      <c r="BH65" s="140">
        <f t="shared" si="4"/>
        <v>0.19999999999999996</v>
      </c>
      <c r="BI65" s="140">
        <f t="shared" si="4"/>
        <v>0.19999999999999996</v>
      </c>
      <c r="BJ65" s="140">
        <f t="shared" si="4"/>
        <v>0.19999999999999996</v>
      </c>
      <c r="BK65" s="140">
        <f t="shared" si="4"/>
        <v>0.19999999999999996</v>
      </c>
      <c r="BL65" s="140">
        <f t="shared" si="4"/>
        <v>0.19999999999999996</v>
      </c>
      <c r="BM65" s="140">
        <f t="shared" si="4"/>
        <v>0.19999999999999996</v>
      </c>
      <c r="BN65" s="140">
        <f>1-BN64</f>
        <v>0.19999999999999996</v>
      </c>
      <c r="BO65" s="140">
        <f>1-BO64</f>
        <v>0.19999999999999996</v>
      </c>
      <c r="BP65" s="140">
        <f>1-BP64</f>
        <v>0.19999999999999996</v>
      </c>
    </row>
    <row r="66" spans="2:68" s="121" customFormat="1"/>
    <row r="67" spans="2:68" s="121" customFormat="1" ht="15.5">
      <c r="B67" s="127" t="s">
        <v>117</v>
      </c>
    </row>
    <row r="68" spans="2:68" s="121" customFormat="1"/>
    <row r="69" spans="2:68" s="121" customFormat="1">
      <c r="C69" s="130" t="str">
        <f t="array" ref="C69:C98">Fixed.Retail.Services</f>
        <v>Llamadas salientes Local on-net</v>
      </c>
      <c r="G69" s="130" t="str">
        <f t="array" ref="G69:G98">Fixed.Retail.Services.Units</f>
        <v>Minutos</v>
      </c>
      <c r="S69" s="141">
        <f t="shared" ref="S69:BM69" si="5">SUM(S13,S15)*S$48*S64</f>
        <v>0</v>
      </c>
      <c r="T69" s="141">
        <f t="shared" si="5"/>
        <v>0</v>
      </c>
      <c r="U69" s="141">
        <f t="shared" si="5"/>
        <v>1358384098.1122243</v>
      </c>
      <c r="V69" s="141">
        <f t="shared" si="5"/>
        <v>4083794504.9471402</v>
      </c>
      <c r="W69" s="141">
        <f t="shared" si="5"/>
        <v>6598933222.3195572</v>
      </c>
      <c r="X69" s="141">
        <f t="shared" si="5"/>
        <v>9119093623.9407101</v>
      </c>
      <c r="Y69" s="141">
        <f t="shared" si="5"/>
        <v>8581290082.5713139</v>
      </c>
      <c r="Z69" s="141">
        <f t="shared" si="5"/>
        <v>6033003385.7044134</v>
      </c>
      <c r="AA69" s="141">
        <f t="shared" si="5"/>
        <v>3796163802.5264897</v>
      </c>
      <c r="AB69" s="141">
        <f t="shared" si="5"/>
        <v>5506998590.2488861</v>
      </c>
      <c r="AC69" s="141">
        <f t="shared" si="5"/>
        <v>5705553467.5493164</v>
      </c>
      <c r="AD69" s="141">
        <f t="shared" si="5"/>
        <v>5694139607.7817688</v>
      </c>
      <c r="AE69" s="141">
        <f t="shared" si="5"/>
        <v>5682426204.5432739</v>
      </c>
      <c r="AF69" s="141">
        <f t="shared" si="5"/>
        <v>5670159663.2182274</v>
      </c>
      <c r="AG69" s="141">
        <f t="shared" si="5"/>
        <v>5658050711.9170837</v>
      </c>
      <c r="AH69" s="141">
        <f t="shared" si="5"/>
        <v>5646283345.6551723</v>
      </c>
      <c r="AI69" s="141">
        <f t="shared" si="5"/>
        <v>5633607469.6427994</v>
      </c>
      <c r="AJ69" s="141">
        <f t="shared" si="5"/>
        <v>5658286322.9859447</v>
      </c>
      <c r="AK69" s="141">
        <f t="shared" si="5"/>
        <v>6130600582.7678947</v>
      </c>
      <c r="AL69" s="141">
        <f t="shared" si="5"/>
        <v>6222762442.8697433</v>
      </c>
      <c r="AM69" s="141">
        <f t="shared" si="5"/>
        <v>6313734889.1728659</v>
      </c>
      <c r="AN69" s="141">
        <f t="shared" si="5"/>
        <v>6404103937.6224298</v>
      </c>
      <c r="AO69" s="141">
        <f t="shared" si="5"/>
        <v>6491811652.9364014</v>
      </c>
      <c r="AP69" s="141">
        <f t="shared" si="5"/>
        <v>6575621295.5697031</v>
      </c>
      <c r="AQ69" s="141">
        <f t="shared" si="5"/>
        <v>6656055526.9894943</v>
      </c>
      <c r="AR69" s="141">
        <f t="shared" si="5"/>
        <v>6733510589.2871103</v>
      </c>
      <c r="AS69" s="141">
        <f t="shared" si="5"/>
        <v>6807773525.2977676</v>
      </c>
      <c r="AT69" s="141">
        <f t="shared" si="5"/>
        <v>6878374712.6894493</v>
      </c>
      <c r="AU69" s="141">
        <f t="shared" si="5"/>
        <v>6945232778.2839432</v>
      </c>
      <c r="AV69" s="141">
        <f t="shared" si="5"/>
        <v>7008641028.5679092</v>
      </c>
      <c r="AW69" s="141">
        <f t="shared" si="5"/>
        <v>7068804036.8828201</v>
      </c>
      <c r="AX69" s="141">
        <f t="shared" si="5"/>
        <v>7125444681.035059</v>
      </c>
      <c r="AY69" s="141">
        <f t="shared" si="5"/>
        <v>7178101851.3753738</v>
      </c>
      <c r="AZ69" s="141">
        <f t="shared" si="5"/>
        <v>7226655253.1502533</v>
      </c>
      <c r="BA69" s="141">
        <f t="shared" si="5"/>
        <v>7271330362.5512285</v>
      </c>
      <c r="BB69" s="141">
        <f t="shared" si="5"/>
        <v>7312323015.0351181</v>
      </c>
      <c r="BC69" s="141">
        <f t="shared" si="5"/>
        <v>7349451656.7556267</v>
      </c>
      <c r="BD69" s="141">
        <f t="shared" si="5"/>
        <v>7382370972.3272667</v>
      </c>
      <c r="BE69" s="141">
        <f t="shared" si="5"/>
        <v>7411007703.7688866</v>
      </c>
      <c r="BF69" s="141">
        <f t="shared" si="5"/>
        <v>7435898818.9927635</v>
      </c>
      <c r="BG69" s="141">
        <f t="shared" si="5"/>
        <v>7453033823.4099722</v>
      </c>
      <c r="BH69" s="141">
        <f t="shared" si="5"/>
        <v>7464056394.8178148</v>
      </c>
      <c r="BI69" s="141">
        <f t="shared" si="5"/>
        <v>7475095246.2402496</v>
      </c>
      <c r="BJ69" s="141">
        <f t="shared" si="5"/>
        <v>7486150401.6899796</v>
      </c>
      <c r="BK69" s="141">
        <f t="shared" si="5"/>
        <v>7497221885.2150869</v>
      </c>
      <c r="BL69" s="141">
        <f t="shared" si="5"/>
        <v>7508309720.8990669</v>
      </c>
      <c r="BM69" s="141">
        <f t="shared" si="5"/>
        <v>7519413932.860898</v>
      </c>
      <c r="BN69" s="141">
        <f>SUM(BN13,BN15)*BN$48*BN64</f>
        <v>7530534545.2550802</v>
      </c>
      <c r="BO69" s="141">
        <f>SUM(BO13,BO15)*BO$48*BO64</f>
        <v>7541671582.2717018</v>
      </c>
      <c r="BP69" s="141">
        <f>SUM(BP13,BP15)*BP$48*BP64</f>
        <v>7552825068.136466</v>
      </c>
    </row>
    <row r="70" spans="2:68" s="121" customFormat="1">
      <c r="C70" s="130" t="str">
        <v>Llamadas salientes Larga Distancia on-net</v>
      </c>
      <c r="G70" s="130" t="str">
        <v>Minutos</v>
      </c>
      <c r="S70" s="141">
        <f t="shared" ref="S70:BM70" si="6">SUM(S14,S16)*S$48*S64</f>
        <v>0</v>
      </c>
      <c r="T70" s="141">
        <f t="shared" si="6"/>
        <v>0</v>
      </c>
      <c r="U70" s="141">
        <f t="shared" si="6"/>
        <v>649126514.80874681</v>
      </c>
      <c r="V70" s="141">
        <f t="shared" si="6"/>
        <v>1887473638.245826</v>
      </c>
      <c r="W70" s="141">
        <f t="shared" si="6"/>
        <v>3480503202.9486108</v>
      </c>
      <c r="X70" s="141">
        <f t="shared" si="6"/>
        <v>5249492765.9669142</v>
      </c>
      <c r="Y70" s="141">
        <f t="shared" si="6"/>
        <v>4939901054.7338839</v>
      </c>
      <c r="Z70" s="141">
        <f t="shared" si="6"/>
        <v>3472955639.7100916</v>
      </c>
      <c r="AA70" s="141">
        <f t="shared" si="6"/>
        <v>2185297710.6705742</v>
      </c>
      <c r="AB70" s="141">
        <f t="shared" si="6"/>
        <v>3170155988.5080843</v>
      </c>
      <c r="AC70" s="141">
        <f t="shared" si="6"/>
        <v>3284455987.5013647</v>
      </c>
      <c r="AD70" s="141">
        <f t="shared" si="6"/>
        <v>3277885490.8322439</v>
      </c>
      <c r="AE70" s="141">
        <f t="shared" si="6"/>
        <v>3271142559.1220245</v>
      </c>
      <c r="AF70" s="141">
        <f t="shared" si="6"/>
        <v>3264081208.2241445</v>
      </c>
      <c r="AG70" s="141">
        <f t="shared" si="6"/>
        <v>3257110575.5187278</v>
      </c>
      <c r="AH70" s="141">
        <f t="shared" si="6"/>
        <v>3250336579.4820805</v>
      </c>
      <c r="AI70" s="141">
        <f t="shared" si="6"/>
        <v>3243039591.1877017</v>
      </c>
      <c r="AJ70" s="141">
        <f t="shared" si="6"/>
        <v>3257246207.2659798</v>
      </c>
      <c r="AK70" s="141">
        <f t="shared" si="6"/>
        <v>3529138392.1953087</v>
      </c>
      <c r="AL70" s="141">
        <f t="shared" si="6"/>
        <v>3582192241.388454</v>
      </c>
      <c r="AM70" s="141">
        <f t="shared" si="6"/>
        <v>3634561393.2432823</v>
      </c>
      <c r="AN70" s="141">
        <f t="shared" si="6"/>
        <v>3686583193.3987131</v>
      </c>
      <c r="AO70" s="141">
        <f t="shared" si="6"/>
        <v>3737072971.8840899</v>
      </c>
      <c r="AP70" s="141">
        <f t="shared" si="6"/>
        <v>3785318787.8461885</v>
      </c>
      <c r="AQ70" s="141">
        <f t="shared" si="6"/>
        <v>3831621516.3175554</v>
      </c>
      <c r="AR70" s="141">
        <f t="shared" si="6"/>
        <v>3876209257.8175869</v>
      </c>
      <c r="AS70" s="141">
        <f t="shared" si="6"/>
        <v>3918959421.5338511</v>
      </c>
      <c r="AT70" s="141">
        <f t="shared" si="6"/>
        <v>3959601664.9151783</v>
      </c>
      <c r="AU70" s="141">
        <f t="shared" si="6"/>
        <v>3998089144.7194672</v>
      </c>
      <c r="AV70" s="141">
        <f t="shared" si="6"/>
        <v>4034590705.6086359</v>
      </c>
      <c r="AW70" s="141">
        <f t="shared" si="6"/>
        <v>4069224112.1676812</v>
      </c>
      <c r="AX70" s="141">
        <f t="shared" si="6"/>
        <v>4101829836.3765292</v>
      </c>
      <c r="AY70" s="141">
        <f t="shared" si="6"/>
        <v>4132142436.0906138</v>
      </c>
      <c r="AZ70" s="141">
        <f t="shared" si="6"/>
        <v>4160092662.4937248</v>
      </c>
      <c r="BA70" s="141">
        <f t="shared" si="6"/>
        <v>4185810313.0948219</v>
      </c>
      <c r="BB70" s="141">
        <f t="shared" si="6"/>
        <v>4209408122.4326959</v>
      </c>
      <c r="BC70" s="141">
        <f t="shared" si="6"/>
        <v>4230781577.3131561</v>
      </c>
      <c r="BD70" s="141">
        <f t="shared" si="6"/>
        <v>4249731893.658217</v>
      </c>
      <c r="BE70" s="141">
        <f t="shared" si="6"/>
        <v>4266216899.8159633</v>
      </c>
      <c r="BF70" s="141">
        <f t="shared" si="6"/>
        <v>4280545706.4598103</v>
      </c>
      <c r="BG70" s="141">
        <f t="shared" si="6"/>
        <v>4290409634.3283424</v>
      </c>
      <c r="BH70" s="141">
        <f t="shared" si="6"/>
        <v>4296754882.1406822</v>
      </c>
      <c r="BI70" s="141">
        <f t="shared" si="6"/>
        <v>4303109501.6978855</v>
      </c>
      <c r="BJ70" s="141">
        <f t="shared" si="6"/>
        <v>4309473506.8230915</v>
      </c>
      <c r="BK70" s="141">
        <f t="shared" si="6"/>
        <v>4315846911.3598089</v>
      </c>
      <c r="BL70" s="141">
        <f t="shared" si="6"/>
        <v>4322229729.1719294</v>
      </c>
      <c r="BM70" s="141">
        <f t="shared" si="6"/>
        <v>4328621974.1437721</v>
      </c>
      <c r="BN70" s="141">
        <f>SUM(BN14,BN16)*BN$48*BN64</f>
        <v>4335023660.1801023</v>
      </c>
      <c r="BO70" s="141">
        <f>SUM(BO14,BO16)*BO$48*BO64</f>
        <v>4341434801.2061777</v>
      </c>
      <c r="BP70" s="141">
        <f>SUM(BP14,BP16)*BP$48*BP64</f>
        <v>4347855411.1677513</v>
      </c>
    </row>
    <row r="71" spans="2:68" s="121" customFormat="1">
      <c r="C71" s="130" t="str">
        <v>Llamadas salientes Local a otros operadores fijos</v>
      </c>
      <c r="G71" s="130" t="str">
        <v>Minutos</v>
      </c>
      <c r="S71" s="141">
        <f t="shared" ref="S71:BM71" si="7">SUM(S13,S15)*S$48*S65</f>
        <v>0</v>
      </c>
      <c r="T71" s="141">
        <f t="shared" si="7"/>
        <v>0</v>
      </c>
      <c r="U71" s="141">
        <f t="shared" si="7"/>
        <v>2037576147.1683362</v>
      </c>
      <c r="V71" s="141">
        <f t="shared" si="7"/>
        <v>3341286413.1385684</v>
      </c>
      <c r="W71" s="141">
        <f t="shared" si="7"/>
        <v>3553271735.0951462</v>
      </c>
      <c r="X71" s="141">
        <f t="shared" si="7"/>
        <v>3039697874.6469035</v>
      </c>
      <c r="Y71" s="141">
        <f t="shared" si="7"/>
        <v>2860430027.5237713</v>
      </c>
      <c r="Z71" s="141">
        <f t="shared" si="7"/>
        <v>2011001128.5681379</v>
      </c>
      <c r="AA71" s="141">
        <f t="shared" si="7"/>
        <v>1265387934.1754966</v>
      </c>
      <c r="AB71" s="141">
        <f t="shared" si="7"/>
        <v>1835666196.7496288</v>
      </c>
      <c r="AC71" s="141">
        <f t="shared" si="7"/>
        <v>1901851155.8497722</v>
      </c>
      <c r="AD71" s="141">
        <f t="shared" si="7"/>
        <v>1898046535.9272561</v>
      </c>
      <c r="AE71" s="141">
        <f t="shared" si="7"/>
        <v>1894142068.1810913</v>
      </c>
      <c r="AF71" s="141">
        <f t="shared" si="7"/>
        <v>1890053221.0727425</v>
      </c>
      <c r="AG71" s="141">
        <f t="shared" si="7"/>
        <v>1886016903.9723613</v>
      </c>
      <c r="AH71" s="141">
        <f t="shared" si="7"/>
        <v>1882094448.5517242</v>
      </c>
      <c r="AI71" s="141">
        <f t="shared" si="7"/>
        <v>1877869156.5475998</v>
      </c>
      <c r="AJ71" s="141">
        <f t="shared" si="7"/>
        <v>1886095440.9953148</v>
      </c>
      <c r="AK71" s="141">
        <f t="shared" si="7"/>
        <v>1532650145.6919732</v>
      </c>
      <c r="AL71" s="141">
        <f t="shared" si="7"/>
        <v>1555690610.7174356</v>
      </c>
      <c r="AM71" s="141">
        <f t="shared" si="7"/>
        <v>1578433722.293216</v>
      </c>
      <c r="AN71" s="141">
        <f t="shared" si="7"/>
        <v>1601025984.405607</v>
      </c>
      <c r="AO71" s="141">
        <f t="shared" si="7"/>
        <v>1622952913.2340999</v>
      </c>
      <c r="AP71" s="141">
        <f t="shared" si="7"/>
        <v>1643905323.8924253</v>
      </c>
      <c r="AQ71" s="141">
        <f t="shared" si="7"/>
        <v>1664013881.7473731</v>
      </c>
      <c r="AR71" s="141">
        <f t="shared" si="7"/>
        <v>1683377647.3217771</v>
      </c>
      <c r="AS71" s="141">
        <f t="shared" si="7"/>
        <v>1701943381.3244414</v>
      </c>
      <c r="AT71" s="141">
        <f t="shared" si="7"/>
        <v>1719593678.1723619</v>
      </c>
      <c r="AU71" s="141">
        <f t="shared" si="7"/>
        <v>1736308194.5709853</v>
      </c>
      <c r="AV71" s="141">
        <f t="shared" si="7"/>
        <v>1752160257.1419768</v>
      </c>
      <c r="AW71" s="141">
        <f t="shared" si="7"/>
        <v>1767201009.2207046</v>
      </c>
      <c r="AX71" s="141">
        <f t="shared" si="7"/>
        <v>1781361170.2587643</v>
      </c>
      <c r="AY71" s="141">
        <f t="shared" si="7"/>
        <v>1794525462.843843</v>
      </c>
      <c r="AZ71" s="141">
        <f t="shared" si="7"/>
        <v>1806663813.2875628</v>
      </c>
      <c r="BA71" s="141">
        <f t="shared" si="7"/>
        <v>1817832590.6378067</v>
      </c>
      <c r="BB71" s="141">
        <f t="shared" si="7"/>
        <v>1828080753.758779</v>
      </c>
      <c r="BC71" s="141">
        <f t="shared" si="7"/>
        <v>1837362914.188906</v>
      </c>
      <c r="BD71" s="141">
        <f t="shared" si="7"/>
        <v>1845592743.081816</v>
      </c>
      <c r="BE71" s="141">
        <f t="shared" si="7"/>
        <v>1852751925.9422209</v>
      </c>
      <c r="BF71" s="141">
        <f t="shared" si="7"/>
        <v>1858974704.7481902</v>
      </c>
      <c r="BG71" s="141">
        <f t="shared" si="7"/>
        <v>1863258455.8524926</v>
      </c>
      <c r="BH71" s="141">
        <f t="shared" si="7"/>
        <v>1866014098.7044532</v>
      </c>
      <c r="BI71" s="141">
        <f t="shared" si="7"/>
        <v>1868773811.5600619</v>
      </c>
      <c r="BJ71" s="141">
        <f t="shared" si="7"/>
        <v>1871537600.4224944</v>
      </c>
      <c r="BK71" s="141">
        <f t="shared" si="7"/>
        <v>1874305471.3037713</v>
      </c>
      <c r="BL71" s="141">
        <f t="shared" si="7"/>
        <v>1877077430.224766</v>
      </c>
      <c r="BM71" s="141">
        <f t="shared" si="7"/>
        <v>1879853483.215224</v>
      </c>
      <c r="BN71" s="141">
        <f>SUM(BN13,BN15)*BN$48*BN65</f>
        <v>1882633636.3137696</v>
      </c>
      <c r="BO71" s="141">
        <f>SUM(BO13,BO15)*BO$48*BO65</f>
        <v>1885417895.5679247</v>
      </c>
      <c r="BP71" s="141">
        <f>SUM(BP13,BP15)*BP$48*BP65</f>
        <v>1888206267.034116</v>
      </c>
    </row>
    <row r="72" spans="2:68" s="121" customFormat="1">
      <c r="C72" s="130" t="str">
        <v>Llamadas salientes larga Distancia a otros operadores fijos</v>
      </c>
      <c r="G72" s="130" t="str">
        <v>Minutos</v>
      </c>
      <c r="S72" s="141">
        <f t="shared" ref="S72:BM72" si="8">SUM(S14,S16)*S$48*S65</f>
        <v>0</v>
      </c>
      <c r="T72" s="141">
        <f t="shared" si="8"/>
        <v>0</v>
      </c>
      <c r="U72" s="141">
        <f t="shared" si="8"/>
        <v>973689772.21312022</v>
      </c>
      <c r="V72" s="141">
        <f t="shared" si="8"/>
        <v>1544296613.1102211</v>
      </c>
      <c r="W72" s="141">
        <f t="shared" si="8"/>
        <v>1874117109.2800212</v>
      </c>
      <c r="X72" s="141">
        <f t="shared" si="8"/>
        <v>1749830921.9889715</v>
      </c>
      <c r="Y72" s="141">
        <f t="shared" si="8"/>
        <v>1646633684.9112947</v>
      </c>
      <c r="Z72" s="141">
        <f t="shared" si="8"/>
        <v>1157651879.9033639</v>
      </c>
      <c r="AA72" s="141">
        <f t="shared" si="8"/>
        <v>728432570.22352481</v>
      </c>
      <c r="AB72" s="141">
        <f t="shared" si="8"/>
        <v>1056718662.8360281</v>
      </c>
      <c r="AC72" s="141">
        <f t="shared" si="8"/>
        <v>1094818662.5004549</v>
      </c>
      <c r="AD72" s="141">
        <f t="shared" si="8"/>
        <v>1092628496.9440813</v>
      </c>
      <c r="AE72" s="141">
        <f t="shared" si="8"/>
        <v>1090380853.0406749</v>
      </c>
      <c r="AF72" s="141">
        <f t="shared" si="8"/>
        <v>1088027069.4080482</v>
      </c>
      <c r="AG72" s="141">
        <f t="shared" si="8"/>
        <v>1085703525.1729093</v>
      </c>
      <c r="AH72" s="141">
        <f t="shared" si="8"/>
        <v>1083445526.4940269</v>
      </c>
      <c r="AI72" s="141">
        <f t="shared" si="8"/>
        <v>1081013197.0625672</v>
      </c>
      <c r="AJ72" s="141">
        <f t="shared" si="8"/>
        <v>1085748735.7553265</v>
      </c>
      <c r="AK72" s="141">
        <f t="shared" si="8"/>
        <v>882284598.04882693</v>
      </c>
      <c r="AL72" s="141">
        <f t="shared" si="8"/>
        <v>895548060.34711325</v>
      </c>
      <c r="AM72" s="141">
        <f t="shared" si="8"/>
        <v>908640348.31082034</v>
      </c>
      <c r="AN72" s="141">
        <f t="shared" si="8"/>
        <v>921645798.34967804</v>
      </c>
      <c r="AO72" s="141">
        <f t="shared" si="8"/>
        <v>934268242.97102225</v>
      </c>
      <c r="AP72" s="141">
        <f t="shared" si="8"/>
        <v>946329696.9615469</v>
      </c>
      <c r="AQ72" s="141">
        <f t="shared" si="8"/>
        <v>957905379.07938862</v>
      </c>
      <c r="AR72" s="141">
        <f t="shared" si="8"/>
        <v>969052314.45439637</v>
      </c>
      <c r="AS72" s="141">
        <f t="shared" si="8"/>
        <v>979739855.38346255</v>
      </c>
      <c r="AT72" s="141">
        <f t="shared" si="8"/>
        <v>989900416.22879422</v>
      </c>
      <c r="AU72" s="141">
        <f t="shared" si="8"/>
        <v>999522286.17986655</v>
      </c>
      <c r="AV72" s="141">
        <f t="shared" si="8"/>
        <v>1008647676.4021587</v>
      </c>
      <c r="AW72" s="141">
        <f t="shared" si="8"/>
        <v>1017306028.0419201</v>
      </c>
      <c r="AX72" s="141">
        <f t="shared" si="8"/>
        <v>1025457459.0941319</v>
      </c>
      <c r="AY72" s="141">
        <f t="shared" si="8"/>
        <v>1033035609.0226531</v>
      </c>
      <c r="AZ72" s="141">
        <f t="shared" si="8"/>
        <v>1040023165.623431</v>
      </c>
      <c r="BA72" s="141">
        <f t="shared" si="8"/>
        <v>1046452578.2737052</v>
      </c>
      <c r="BB72" s="141">
        <f t="shared" si="8"/>
        <v>1052352030.6081737</v>
      </c>
      <c r="BC72" s="141">
        <f t="shared" si="8"/>
        <v>1057695394.3282888</v>
      </c>
      <c r="BD72" s="141">
        <f t="shared" si="8"/>
        <v>1062432973.414554</v>
      </c>
      <c r="BE72" s="141">
        <f t="shared" si="8"/>
        <v>1066554224.9539905</v>
      </c>
      <c r="BF72" s="141">
        <f t="shared" si="8"/>
        <v>1070136426.6149522</v>
      </c>
      <c r="BG72" s="141">
        <f t="shared" si="8"/>
        <v>1072602408.5820854</v>
      </c>
      <c r="BH72" s="141">
        <f t="shared" si="8"/>
        <v>1074188720.5351703</v>
      </c>
      <c r="BI72" s="141">
        <f t="shared" si="8"/>
        <v>1075777375.4244711</v>
      </c>
      <c r="BJ72" s="141">
        <f t="shared" si="8"/>
        <v>1077368376.7057726</v>
      </c>
      <c r="BK72" s="141">
        <f t="shared" si="8"/>
        <v>1078961727.8399518</v>
      </c>
      <c r="BL72" s="141">
        <f t="shared" si="8"/>
        <v>1080557432.2929821</v>
      </c>
      <c r="BM72" s="141">
        <f t="shared" si="8"/>
        <v>1082155493.5359428</v>
      </c>
      <c r="BN72" s="141">
        <f>SUM(BN14,BN16)*BN$48*BN65</f>
        <v>1083755915.0450253</v>
      </c>
      <c r="BO72" s="141">
        <f>SUM(BO14,BO16)*BO$48*BO65</f>
        <v>1085358700.3015442</v>
      </c>
      <c r="BP72" s="141">
        <f>SUM(BP14,BP16)*BP$48*BP65</f>
        <v>1086963852.7919376</v>
      </c>
    </row>
    <row r="73" spans="2:68" s="121" customFormat="1">
      <c r="C73" s="130" t="str">
        <v>Llamadas salientes a móvil</v>
      </c>
      <c r="G73" s="130" t="str">
        <v>Minutos</v>
      </c>
      <c r="S73" s="142">
        <f t="shared" ref="S73:BM73" si="9">S17*S$48</f>
        <v>0</v>
      </c>
      <c r="T73" s="142">
        <f t="shared" si="9"/>
        <v>0</v>
      </c>
      <c r="U73" s="142">
        <f t="shared" si="9"/>
        <v>962846135.17430925</v>
      </c>
      <c r="V73" s="142">
        <f t="shared" si="9"/>
        <v>2151145845.7611837</v>
      </c>
      <c r="W73" s="142">
        <f t="shared" si="9"/>
        <v>3171026179.0866957</v>
      </c>
      <c r="X73" s="142">
        <f t="shared" si="9"/>
        <v>5452323278.9215994</v>
      </c>
      <c r="Y73" s="142">
        <f t="shared" si="9"/>
        <v>9086395796.2814388</v>
      </c>
      <c r="Z73" s="142">
        <f t="shared" si="9"/>
        <v>10904027315.234167</v>
      </c>
      <c r="AA73" s="142">
        <f t="shared" si="9"/>
        <v>10795732327.458141</v>
      </c>
      <c r="AB73" s="142">
        <f t="shared" si="9"/>
        <v>13780642279.031981</v>
      </c>
      <c r="AC73" s="142">
        <f t="shared" si="9"/>
        <v>14218713642.910431</v>
      </c>
      <c r="AD73" s="142">
        <f t="shared" si="9"/>
        <v>14547631467.311113</v>
      </c>
      <c r="AE73" s="142">
        <f t="shared" si="9"/>
        <v>14863552078.167934</v>
      </c>
      <c r="AF73" s="142">
        <f t="shared" si="9"/>
        <v>15167064272.43099</v>
      </c>
      <c r="AG73" s="142">
        <f t="shared" si="9"/>
        <v>15459526204.075842</v>
      </c>
      <c r="AH73" s="142">
        <f t="shared" si="9"/>
        <v>15741794849.511778</v>
      </c>
      <c r="AI73" s="142">
        <f t="shared" si="9"/>
        <v>16013184211.949791</v>
      </c>
      <c r="AJ73" s="142">
        <f t="shared" si="9"/>
        <v>16191085522.224409</v>
      </c>
      <c r="AK73" s="142">
        <f t="shared" si="9"/>
        <v>16358991086.880655</v>
      </c>
      <c r="AL73" s="142">
        <f t="shared" si="9"/>
        <v>16521732118.446499</v>
      </c>
      <c r="AM73" s="142">
        <f t="shared" si="9"/>
        <v>16680978242.762524</v>
      </c>
      <c r="AN73" s="142">
        <f t="shared" si="9"/>
        <v>16837424764.170424</v>
      </c>
      <c r="AO73" s="142">
        <f t="shared" si="9"/>
        <v>16989252388.446371</v>
      </c>
      <c r="AP73" s="142">
        <f t="shared" si="9"/>
        <v>17135293785.761061</v>
      </c>
      <c r="AQ73" s="142">
        <f t="shared" si="9"/>
        <v>17276026646.908749</v>
      </c>
      <c r="AR73" s="142">
        <f t="shared" si="9"/>
        <v>17411840233.475838</v>
      </c>
      <c r="AS73" s="142">
        <f t="shared" si="9"/>
        <v>17542557180.37965</v>
      </c>
      <c r="AT73" s="142">
        <f t="shared" si="9"/>
        <v>17667763660.525677</v>
      </c>
      <c r="AU73" s="142">
        <f t="shared" si="9"/>
        <v>17787403221.855541</v>
      </c>
      <c r="AV73" s="142">
        <f t="shared" si="9"/>
        <v>17901765065.768623</v>
      </c>
      <c r="AW73" s="142">
        <f t="shared" si="9"/>
        <v>18011063537.092384</v>
      </c>
      <c r="AX73" s="142">
        <f t="shared" si="9"/>
        <v>18115077216.216591</v>
      </c>
      <c r="AY73" s="142">
        <f t="shared" si="9"/>
        <v>18213413383.534592</v>
      </c>
      <c r="AZ73" s="142">
        <f t="shared" si="9"/>
        <v>18305985701.812523</v>
      </c>
      <c r="BA73" s="142">
        <f t="shared" si="9"/>
        <v>18393023200.524384</v>
      </c>
      <c r="BB73" s="142">
        <f t="shared" si="9"/>
        <v>18474734097.998783</v>
      </c>
      <c r="BC73" s="142">
        <f t="shared" si="9"/>
        <v>18550990886.710262</v>
      </c>
      <c r="BD73" s="142">
        <f t="shared" si="9"/>
        <v>18621516132.952477</v>
      </c>
      <c r="BE73" s="142">
        <f t="shared" si="9"/>
        <v>18686273362.211887</v>
      </c>
      <c r="BF73" s="142">
        <f t="shared" si="9"/>
        <v>18744870829.137352</v>
      </c>
      <c r="BG73" s="142">
        <f t="shared" si="9"/>
        <v>18785375567.446022</v>
      </c>
      <c r="BH73" s="142">
        <f t="shared" si="9"/>
        <v>18811116322.318302</v>
      </c>
      <c r="BI73" s="142">
        <f t="shared" si="9"/>
        <v>18836892293.956371</v>
      </c>
      <c r="BJ73" s="142">
        <f t="shared" si="9"/>
        <v>18862703530.465763</v>
      </c>
      <c r="BK73" s="142">
        <f t="shared" si="9"/>
        <v>18888550080.017563</v>
      </c>
      <c r="BL73" s="142">
        <f t="shared" si="9"/>
        <v>18914431990.848583</v>
      </c>
      <c r="BM73" s="142">
        <f t="shared" si="9"/>
        <v>18940349311.26144</v>
      </c>
      <c r="BN73" s="142">
        <f t="shared" ref="BN73:BP75" si="10">BN17*BN$48</f>
        <v>18966302089.624561</v>
      </c>
      <c r="BO73" s="142">
        <f t="shared" si="10"/>
        <v>18992290374.372398</v>
      </c>
      <c r="BP73" s="142">
        <f t="shared" si="10"/>
        <v>19018314214.005432</v>
      </c>
    </row>
    <row r="74" spans="2:68" s="121" customFormat="1">
      <c r="C74" s="130" t="str">
        <v>Llamadas salientes a internacional</v>
      </c>
      <c r="G74" s="130" t="str">
        <v>Minutos</v>
      </c>
      <c r="S74" s="142">
        <f t="shared" ref="S74:BM74" si="11">S18*S$48</f>
        <v>0</v>
      </c>
      <c r="T74" s="142">
        <f t="shared" si="11"/>
        <v>0</v>
      </c>
      <c r="U74" s="142">
        <f t="shared" si="11"/>
        <v>198697048.77545896</v>
      </c>
      <c r="V74" s="142">
        <f t="shared" si="11"/>
        <v>417872846.99322408</v>
      </c>
      <c r="W74" s="142">
        <f t="shared" si="11"/>
        <v>638148159.43120289</v>
      </c>
      <c r="X74" s="142">
        <f t="shared" si="11"/>
        <v>840841145.60185504</v>
      </c>
      <c r="Y74" s="142">
        <f t="shared" si="11"/>
        <v>926400151.04924321</v>
      </c>
      <c r="Z74" s="142">
        <f t="shared" si="11"/>
        <v>805588659.05083787</v>
      </c>
      <c r="AA74" s="142">
        <f t="shared" si="11"/>
        <v>641331166.37286091</v>
      </c>
      <c r="AB74" s="142">
        <f t="shared" si="11"/>
        <v>866115240.74890697</v>
      </c>
      <c r="AC74" s="142">
        <f t="shared" si="11"/>
        <v>895334418.02015245</v>
      </c>
      <c r="AD74" s="142">
        <f t="shared" si="11"/>
        <v>905752964.25933933</v>
      </c>
      <c r="AE74" s="142">
        <f t="shared" si="11"/>
        <v>915705946.37571371</v>
      </c>
      <c r="AF74" s="142">
        <f t="shared" si="11"/>
        <v>925195278.53061485</v>
      </c>
      <c r="AG74" s="142">
        <f t="shared" si="11"/>
        <v>934318378.61675668</v>
      </c>
      <c r="AH74" s="142">
        <f t="shared" si="11"/>
        <v>943117733.0483408</v>
      </c>
      <c r="AI74" s="142">
        <f t="shared" si="11"/>
        <v>951480173.82995522</v>
      </c>
      <c r="AJ74" s="142">
        <f t="shared" si="11"/>
        <v>959329773.04293013</v>
      </c>
      <c r="AK74" s="142">
        <f t="shared" si="11"/>
        <v>971465637.32850289</v>
      </c>
      <c r="AL74" s="142">
        <f t="shared" si="11"/>
        <v>983227659.97707081</v>
      </c>
      <c r="AM74" s="142">
        <f t="shared" si="11"/>
        <v>994790236.80849421</v>
      </c>
      <c r="AN74" s="142">
        <f t="shared" si="11"/>
        <v>1006216558.1237748</v>
      </c>
      <c r="AO74" s="142">
        <f t="shared" si="11"/>
        <v>1017305982.1366833</v>
      </c>
      <c r="AP74" s="142">
        <f t="shared" si="11"/>
        <v>1027935402.4556621</v>
      </c>
      <c r="AQ74" s="142">
        <f t="shared" si="11"/>
        <v>1038156311.1048702</v>
      </c>
      <c r="AR74" s="142">
        <f t="shared" si="11"/>
        <v>1048008671.7507282</v>
      </c>
      <c r="AS74" s="142">
        <f t="shared" si="11"/>
        <v>1057472094.1006396</v>
      </c>
      <c r="AT74" s="142">
        <f t="shared" si="11"/>
        <v>1066500837.2386129</v>
      </c>
      <c r="AU74" s="142">
        <f t="shared" si="11"/>
        <v>1075087496.6128817</v>
      </c>
      <c r="AV74" s="142">
        <f t="shared" si="11"/>
        <v>1083261690.4305141</v>
      </c>
      <c r="AW74" s="142">
        <f t="shared" si="11"/>
        <v>1091044508.2665775</v>
      </c>
      <c r="AX74" s="142">
        <f t="shared" si="11"/>
        <v>1098409736.8314543</v>
      </c>
      <c r="AY74" s="142">
        <f t="shared" si="11"/>
        <v>1105312929.2084913</v>
      </c>
      <c r="AZ74" s="142">
        <f t="shared" si="11"/>
        <v>1111743040.6558657</v>
      </c>
      <c r="BA74" s="142">
        <f t="shared" si="11"/>
        <v>1117723069.0709016</v>
      </c>
      <c r="BB74" s="142">
        <f t="shared" si="11"/>
        <v>1123273306.7159424</v>
      </c>
      <c r="BC74" s="142">
        <f t="shared" si="11"/>
        <v>1128377179.9429038</v>
      </c>
      <c r="BD74" s="142">
        <f t="shared" si="11"/>
        <v>1133001972.7887263</v>
      </c>
      <c r="BE74" s="142">
        <f t="shared" si="11"/>
        <v>1137141509.3474791</v>
      </c>
      <c r="BF74" s="142">
        <f t="shared" si="11"/>
        <v>1140818539.1731787</v>
      </c>
      <c r="BG74" s="142">
        <f t="shared" si="11"/>
        <v>1143355483.6933198</v>
      </c>
      <c r="BH74" s="142">
        <f t="shared" si="11"/>
        <v>1144976680.2085133</v>
      </c>
      <c r="BI74" s="142">
        <f t="shared" si="11"/>
        <v>1146600175.4647179</v>
      </c>
      <c r="BJ74" s="142">
        <f t="shared" si="11"/>
        <v>1148225972.7213845</v>
      </c>
      <c r="BK74" s="142">
        <f t="shared" si="11"/>
        <v>1149854075.2425857</v>
      </c>
      <c r="BL74" s="142">
        <f t="shared" si="11"/>
        <v>1151484486.2970219</v>
      </c>
      <c r="BM74" s="142">
        <f t="shared" si="11"/>
        <v>1153117209.1580293</v>
      </c>
      <c r="BN74" s="142">
        <f t="shared" si="10"/>
        <v>1154752247.1035836</v>
      </c>
      <c r="BO74" s="142">
        <f t="shared" si="10"/>
        <v>1156389603.4163101</v>
      </c>
      <c r="BP74" s="142">
        <f t="shared" si="10"/>
        <v>1158029281.3834884</v>
      </c>
    </row>
    <row r="75" spans="2:68" s="121" customFormat="1">
      <c r="C75" s="130" t="str">
        <v>Llamadas salientes a números no geográficos</v>
      </c>
      <c r="G75" s="130" t="str">
        <v>Minutos</v>
      </c>
      <c r="S75" s="142">
        <f t="shared" ref="S75:BM75" si="12">S19*S$48</f>
        <v>0</v>
      </c>
      <c r="T75" s="142">
        <f t="shared" si="12"/>
        <v>0</v>
      </c>
      <c r="U75" s="142">
        <f t="shared" si="12"/>
        <v>18596749.396947432</v>
      </c>
      <c r="V75" s="142">
        <f t="shared" si="12"/>
        <v>40398806.004602306</v>
      </c>
      <c r="W75" s="142">
        <f t="shared" si="12"/>
        <v>58122365.92225045</v>
      </c>
      <c r="X75" s="142">
        <f t="shared" si="12"/>
        <v>76583589.602006868</v>
      </c>
      <c r="Y75" s="142">
        <f t="shared" si="12"/>
        <v>84376281.234917581</v>
      </c>
      <c r="Z75" s="142">
        <f t="shared" si="12"/>
        <v>73372802.431808472</v>
      </c>
      <c r="AA75" s="142">
        <f t="shared" si="12"/>
        <v>58412273.354344293</v>
      </c>
      <c r="AB75" s="142">
        <f t="shared" si="12"/>
        <v>78885547.516921297</v>
      </c>
      <c r="AC75" s="142">
        <f t="shared" si="12"/>
        <v>81546822.470405698</v>
      </c>
      <c r="AD75" s="142">
        <f t="shared" si="12"/>
        <v>82495740.911903128</v>
      </c>
      <c r="AE75" s="142">
        <f t="shared" si="12"/>
        <v>83402255.89598009</v>
      </c>
      <c r="AF75" s="142">
        <f t="shared" si="12"/>
        <v>84266541.763946146</v>
      </c>
      <c r="AG75" s="142">
        <f t="shared" si="12"/>
        <v>85097471.311756313</v>
      </c>
      <c r="AH75" s="142">
        <f t="shared" si="12"/>
        <v>85898914.190801755</v>
      </c>
      <c r="AI75" s="142">
        <f t="shared" si="12"/>
        <v>86660563.089931041</v>
      </c>
      <c r="AJ75" s="142">
        <f t="shared" si="12"/>
        <v>87375502.514352769</v>
      </c>
      <c r="AK75" s="142">
        <f t="shared" si="12"/>
        <v>88480833.830230176</v>
      </c>
      <c r="AL75" s="142">
        <f t="shared" si="12"/>
        <v>89552115.748484403</v>
      </c>
      <c r="AM75" s="142">
        <f t="shared" si="12"/>
        <v>90605232.194356665</v>
      </c>
      <c r="AN75" s="142">
        <f t="shared" si="12"/>
        <v>91645938.523783222</v>
      </c>
      <c r="AO75" s="142">
        <f t="shared" si="12"/>
        <v>92655960.33583349</v>
      </c>
      <c r="AP75" s="142">
        <f t="shared" si="12"/>
        <v>93624085.132858321</v>
      </c>
      <c r="AQ75" s="142">
        <f t="shared" si="12"/>
        <v>94555002.794826776</v>
      </c>
      <c r="AR75" s="142">
        <f t="shared" si="12"/>
        <v>95452353.201928094</v>
      </c>
      <c r="AS75" s="142">
        <f t="shared" si="12"/>
        <v>96314279.211694539</v>
      </c>
      <c r="AT75" s="142">
        <f t="shared" si="12"/>
        <v>97136614.753570959</v>
      </c>
      <c r="AU75" s="142">
        <f t="shared" si="12"/>
        <v>97918685.422936857</v>
      </c>
      <c r="AV75" s="142">
        <f t="shared" si="12"/>
        <v>98663188.838274285</v>
      </c>
      <c r="AW75" s="142">
        <f t="shared" si="12"/>
        <v>99372045.832513809</v>
      </c>
      <c r="AX75" s="142">
        <f t="shared" si="12"/>
        <v>100042868.90615603</v>
      </c>
      <c r="AY75" s="142">
        <f t="shared" si="12"/>
        <v>100671609.84576398</v>
      </c>
      <c r="AZ75" s="142">
        <f t="shared" si="12"/>
        <v>101257262.69916758</v>
      </c>
      <c r="BA75" s="142">
        <f t="shared" si="12"/>
        <v>101801922.1087849</v>
      </c>
      <c r="BB75" s="142">
        <f t="shared" si="12"/>
        <v>102307436.28851403</v>
      </c>
      <c r="BC75" s="142">
        <f t="shared" si="12"/>
        <v>102772295.714862</v>
      </c>
      <c r="BD75" s="142">
        <f t="shared" si="12"/>
        <v>103193520.62654881</v>
      </c>
      <c r="BE75" s="142">
        <f t="shared" si="12"/>
        <v>103570548.52369234</v>
      </c>
      <c r="BF75" s="142">
        <f t="shared" si="12"/>
        <v>103905451.42966771</v>
      </c>
      <c r="BG75" s="142">
        <f t="shared" si="12"/>
        <v>104136515.6669375</v>
      </c>
      <c r="BH75" s="142">
        <f t="shared" si="12"/>
        <v>104284173.81762767</v>
      </c>
      <c r="BI75" s="142">
        <f t="shared" si="12"/>
        <v>104432041.33704241</v>
      </c>
      <c r="BJ75" s="142">
        <f t="shared" si="12"/>
        <v>104580118.5220516</v>
      </c>
      <c r="BK75" s="142">
        <f t="shared" si="12"/>
        <v>104728405.66994613</v>
      </c>
      <c r="BL75" s="142">
        <f t="shared" si="12"/>
        <v>104876903.07843837</v>
      </c>
      <c r="BM75" s="142">
        <f t="shared" si="12"/>
        <v>105025611.04566288</v>
      </c>
      <c r="BN75" s="142">
        <f t="shared" si="10"/>
        <v>105174529.87017688</v>
      </c>
      <c r="BO75" s="142">
        <f t="shared" si="10"/>
        <v>105323659.85096104</v>
      </c>
      <c r="BP75" s="142">
        <f t="shared" si="10"/>
        <v>105473001.28741981</v>
      </c>
    </row>
    <row r="76" spans="2:68" s="121" customFormat="1">
      <c r="C76" s="130" t="str">
        <v>Fixed Service8</v>
      </c>
      <c r="G76" s="130" t="str">
        <v>Fixed Unit8</v>
      </c>
      <c r="S76" s="133"/>
      <c r="T76" s="133"/>
      <c r="U76" s="133"/>
      <c r="V76" s="133"/>
      <c r="W76" s="133"/>
      <c r="X76" s="133"/>
      <c r="Y76" s="133"/>
      <c r="Z76" s="133"/>
      <c r="AA76" s="133"/>
      <c r="AB76" s="133"/>
      <c r="AC76" s="133"/>
      <c r="AD76" s="133"/>
      <c r="AE76" s="133"/>
      <c r="AF76" s="133"/>
      <c r="AG76" s="133"/>
      <c r="AH76" s="133"/>
      <c r="AI76" s="133"/>
      <c r="AJ76" s="133"/>
      <c r="AK76" s="133"/>
      <c r="AL76" s="133"/>
      <c r="AM76" s="133"/>
      <c r="AN76" s="133"/>
      <c r="AO76" s="133"/>
      <c r="AP76" s="133"/>
      <c r="AQ76" s="133"/>
      <c r="AR76" s="133"/>
      <c r="AS76" s="133"/>
      <c r="AT76" s="133"/>
      <c r="AU76" s="133"/>
      <c r="AV76" s="133"/>
      <c r="AW76" s="133"/>
      <c r="AX76" s="133"/>
      <c r="AY76" s="133"/>
      <c r="AZ76" s="133"/>
      <c r="BA76" s="133"/>
      <c r="BB76" s="133"/>
      <c r="BC76" s="133"/>
      <c r="BD76" s="133"/>
      <c r="BE76" s="133"/>
      <c r="BF76" s="133"/>
      <c r="BG76" s="133"/>
      <c r="BH76" s="133"/>
      <c r="BI76" s="133"/>
      <c r="BJ76" s="133"/>
      <c r="BK76" s="133"/>
      <c r="BL76" s="133"/>
      <c r="BM76" s="133"/>
      <c r="BN76" s="133"/>
      <c r="BO76" s="133"/>
      <c r="BP76" s="133"/>
    </row>
    <row r="77" spans="2:68" s="121" customFormat="1">
      <c r="C77" s="130" t="str">
        <v>Llamadas entrantes Local de otros operadores fijos</v>
      </c>
      <c r="G77" s="130" t="str">
        <v>Minutos</v>
      </c>
      <c r="S77" s="143">
        <f t="shared" ref="S77:BM78" si="13">S71</f>
        <v>0</v>
      </c>
      <c r="T77" s="143">
        <f t="shared" si="13"/>
        <v>0</v>
      </c>
      <c r="U77" s="143">
        <f t="shared" si="13"/>
        <v>2037576147.1683362</v>
      </c>
      <c r="V77" s="143">
        <f t="shared" si="13"/>
        <v>3341286413.1385684</v>
      </c>
      <c r="W77" s="143">
        <f t="shared" si="13"/>
        <v>3553271735.0951462</v>
      </c>
      <c r="X77" s="143">
        <f t="shared" si="13"/>
        <v>3039697874.6469035</v>
      </c>
      <c r="Y77" s="143">
        <f t="shared" si="13"/>
        <v>2860430027.5237713</v>
      </c>
      <c r="Z77" s="143">
        <f t="shared" si="13"/>
        <v>2011001128.5681379</v>
      </c>
      <c r="AA77" s="143">
        <f t="shared" si="13"/>
        <v>1265387934.1754966</v>
      </c>
      <c r="AB77" s="143">
        <f t="shared" si="13"/>
        <v>1835666196.7496288</v>
      </c>
      <c r="AC77" s="143">
        <f t="shared" si="13"/>
        <v>1901851155.8497722</v>
      </c>
      <c r="AD77" s="143">
        <f t="shared" si="13"/>
        <v>1898046535.9272561</v>
      </c>
      <c r="AE77" s="143">
        <f t="shared" si="13"/>
        <v>1894142068.1810913</v>
      </c>
      <c r="AF77" s="143">
        <f t="shared" si="13"/>
        <v>1890053221.0727425</v>
      </c>
      <c r="AG77" s="143">
        <f t="shared" si="13"/>
        <v>1886016903.9723613</v>
      </c>
      <c r="AH77" s="143">
        <f t="shared" si="13"/>
        <v>1882094448.5517242</v>
      </c>
      <c r="AI77" s="143">
        <f t="shared" si="13"/>
        <v>1877869156.5475998</v>
      </c>
      <c r="AJ77" s="143">
        <f t="shared" si="13"/>
        <v>1886095440.9953148</v>
      </c>
      <c r="AK77" s="143">
        <f t="shared" si="13"/>
        <v>1532650145.6919732</v>
      </c>
      <c r="AL77" s="143">
        <f t="shared" si="13"/>
        <v>1555690610.7174356</v>
      </c>
      <c r="AM77" s="143">
        <f t="shared" si="13"/>
        <v>1578433722.293216</v>
      </c>
      <c r="AN77" s="143">
        <f t="shared" si="13"/>
        <v>1601025984.405607</v>
      </c>
      <c r="AO77" s="143">
        <f t="shared" si="13"/>
        <v>1622952913.2340999</v>
      </c>
      <c r="AP77" s="143">
        <f t="shared" si="13"/>
        <v>1643905323.8924253</v>
      </c>
      <c r="AQ77" s="143">
        <f t="shared" si="13"/>
        <v>1664013881.7473731</v>
      </c>
      <c r="AR77" s="143">
        <f t="shared" si="13"/>
        <v>1683377647.3217771</v>
      </c>
      <c r="AS77" s="143">
        <f t="shared" si="13"/>
        <v>1701943381.3244414</v>
      </c>
      <c r="AT77" s="143">
        <f t="shared" si="13"/>
        <v>1719593678.1723619</v>
      </c>
      <c r="AU77" s="143">
        <f t="shared" si="13"/>
        <v>1736308194.5709853</v>
      </c>
      <c r="AV77" s="143">
        <f t="shared" si="13"/>
        <v>1752160257.1419768</v>
      </c>
      <c r="AW77" s="143">
        <f t="shared" si="13"/>
        <v>1767201009.2207046</v>
      </c>
      <c r="AX77" s="143">
        <f t="shared" si="13"/>
        <v>1781361170.2587643</v>
      </c>
      <c r="AY77" s="143">
        <f t="shared" si="13"/>
        <v>1794525462.843843</v>
      </c>
      <c r="AZ77" s="143">
        <f t="shared" si="13"/>
        <v>1806663813.2875628</v>
      </c>
      <c r="BA77" s="143">
        <f t="shared" si="13"/>
        <v>1817832590.6378067</v>
      </c>
      <c r="BB77" s="143">
        <f t="shared" si="13"/>
        <v>1828080753.758779</v>
      </c>
      <c r="BC77" s="143">
        <f t="shared" si="13"/>
        <v>1837362914.188906</v>
      </c>
      <c r="BD77" s="143">
        <f t="shared" si="13"/>
        <v>1845592743.081816</v>
      </c>
      <c r="BE77" s="143">
        <f t="shared" si="13"/>
        <v>1852751925.9422209</v>
      </c>
      <c r="BF77" s="143">
        <f t="shared" si="13"/>
        <v>1858974704.7481902</v>
      </c>
      <c r="BG77" s="143">
        <f t="shared" si="13"/>
        <v>1863258455.8524926</v>
      </c>
      <c r="BH77" s="143">
        <f t="shared" si="13"/>
        <v>1866014098.7044532</v>
      </c>
      <c r="BI77" s="143">
        <f t="shared" si="13"/>
        <v>1868773811.5600619</v>
      </c>
      <c r="BJ77" s="143">
        <f t="shared" si="13"/>
        <v>1871537600.4224944</v>
      </c>
      <c r="BK77" s="143">
        <f t="shared" si="13"/>
        <v>1874305471.3037713</v>
      </c>
      <c r="BL77" s="143">
        <f t="shared" si="13"/>
        <v>1877077430.224766</v>
      </c>
      <c r="BM77" s="143">
        <f t="shared" si="13"/>
        <v>1879853483.215224</v>
      </c>
      <c r="BN77" s="143">
        <f t="shared" ref="BN77:BP78" si="14">BN71</f>
        <v>1882633636.3137696</v>
      </c>
      <c r="BO77" s="143">
        <f t="shared" si="14"/>
        <v>1885417895.5679247</v>
      </c>
      <c r="BP77" s="143">
        <f t="shared" si="14"/>
        <v>1888206267.034116</v>
      </c>
    </row>
    <row r="78" spans="2:68" s="121" customFormat="1">
      <c r="C78" s="130" t="str">
        <v>Llamadas entrantes Larga Distancia de otros operadores fijos</v>
      </c>
      <c r="G78" s="130" t="str">
        <v>Minutos</v>
      </c>
      <c r="S78" s="143">
        <f t="shared" si="13"/>
        <v>0</v>
      </c>
      <c r="T78" s="143">
        <f t="shared" si="13"/>
        <v>0</v>
      </c>
      <c r="U78" s="143">
        <f t="shared" si="13"/>
        <v>973689772.21312022</v>
      </c>
      <c r="V78" s="143">
        <f t="shared" si="13"/>
        <v>1544296613.1102211</v>
      </c>
      <c r="W78" s="143">
        <f t="shared" si="13"/>
        <v>1874117109.2800212</v>
      </c>
      <c r="X78" s="143">
        <f t="shared" si="13"/>
        <v>1749830921.9889715</v>
      </c>
      <c r="Y78" s="143">
        <f t="shared" si="13"/>
        <v>1646633684.9112947</v>
      </c>
      <c r="Z78" s="143">
        <f t="shared" si="13"/>
        <v>1157651879.9033639</v>
      </c>
      <c r="AA78" s="143">
        <f t="shared" si="13"/>
        <v>728432570.22352481</v>
      </c>
      <c r="AB78" s="143">
        <f t="shared" si="13"/>
        <v>1056718662.8360281</v>
      </c>
      <c r="AC78" s="143">
        <f t="shared" si="13"/>
        <v>1094818662.5004549</v>
      </c>
      <c r="AD78" s="143">
        <f t="shared" si="13"/>
        <v>1092628496.9440813</v>
      </c>
      <c r="AE78" s="143">
        <f t="shared" si="13"/>
        <v>1090380853.0406749</v>
      </c>
      <c r="AF78" s="143">
        <f t="shared" si="13"/>
        <v>1088027069.4080482</v>
      </c>
      <c r="AG78" s="143">
        <f t="shared" si="13"/>
        <v>1085703525.1729093</v>
      </c>
      <c r="AH78" s="143">
        <f t="shared" si="13"/>
        <v>1083445526.4940269</v>
      </c>
      <c r="AI78" s="143">
        <f t="shared" si="13"/>
        <v>1081013197.0625672</v>
      </c>
      <c r="AJ78" s="143">
        <f t="shared" si="13"/>
        <v>1085748735.7553265</v>
      </c>
      <c r="AK78" s="143">
        <f t="shared" si="13"/>
        <v>882284598.04882693</v>
      </c>
      <c r="AL78" s="143">
        <f t="shared" si="13"/>
        <v>895548060.34711325</v>
      </c>
      <c r="AM78" s="143">
        <f t="shared" si="13"/>
        <v>908640348.31082034</v>
      </c>
      <c r="AN78" s="143">
        <f t="shared" si="13"/>
        <v>921645798.34967804</v>
      </c>
      <c r="AO78" s="143">
        <f t="shared" si="13"/>
        <v>934268242.97102225</v>
      </c>
      <c r="AP78" s="143">
        <f t="shared" si="13"/>
        <v>946329696.9615469</v>
      </c>
      <c r="AQ78" s="143">
        <f t="shared" si="13"/>
        <v>957905379.07938862</v>
      </c>
      <c r="AR78" s="143">
        <f t="shared" si="13"/>
        <v>969052314.45439637</v>
      </c>
      <c r="AS78" s="143">
        <f t="shared" si="13"/>
        <v>979739855.38346255</v>
      </c>
      <c r="AT78" s="143">
        <f t="shared" si="13"/>
        <v>989900416.22879422</v>
      </c>
      <c r="AU78" s="143">
        <f t="shared" si="13"/>
        <v>999522286.17986655</v>
      </c>
      <c r="AV78" s="143">
        <f t="shared" si="13"/>
        <v>1008647676.4021587</v>
      </c>
      <c r="AW78" s="143">
        <f t="shared" si="13"/>
        <v>1017306028.0419201</v>
      </c>
      <c r="AX78" s="143">
        <f t="shared" si="13"/>
        <v>1025457459.0941319</v>
      </c>
      <c r="AY78" s="143">
        <f t="shared" si="13"/>
        <v>1033035609.0226531</v>
      </c>
      <c r="AZ78" s="143">
        <f t="shared" si="13"/>
        <v>1040023165.623431</v>
      </c>
      <c r="BA78" s="143">
        <f t="shared" si="13"/>
        <v>1046452578.2737052</v>
      </c>
      <c r="BB78" s="143">
        <f t="shared" si="13"/>
        <v>1052352030.6081737</v>
      </c>
      <c r="BC78" s="143">
        <f t="shared" si="13"/>
        <v>1057695394.3282888</v>
      </c>
      <c r="BD78" s="143">
        <f t="shared" si="13"/>
        <v>1062432973.414554</v>
      </c>
      <c r="BE78" s="143">
        <f t="shared" si="13"/>
        <v>1066554224.9539905</v>
      </c>
      <c r="BF78" s="143">
        <f t="shared" si="13"/>
        <v>1070136426.6149522</v>
      </c>
      <c r="BG78" s="143">
        <f t="shared" si="13"/>
        <v>1072602408.5820854</v>
      </c>
      <c r="BH78" s="143">
        <f t="shared" si="13"/>
        <v>1074188720.5351703</v>
      </c>
      <c r="BI78" s="143">
        <f t="shared" si="13"/>
        <v>1075777375.4244711</v>
      </c>
      <c r="BJ78" s="143">
        <f t="shared" si="13"/>
        <v>1077368376.7057726</v>
      </c>
      <c r="BK78" s="143">
        <f t="shared" si="13"/>
        <v>1078961727.8399518</v>
      </c>
      <c r="BL78" s="143">
        <f t="shared" si="13"/>
        <v>1080557432.2929821</v>
      </c>
      <c r="BM78" s="143">
        <f t="shared" si="13"/>
        <v>1082155493.5359428</v>
      </c>
      <c r="BN78" s="143">
        <f t="shared" si="14"/>
        <v>1083755915.0450253</v>
      </c>
      <c r="BO78" s="143">
        <f t="shared" si="14"/>
        <v>1085358700.3015442</v>
      </c>
      <c r="BP78" s="143">
        <f t="shared" si="14"/>
        <v>1086963852.7919376</v>
      </c>
    </row>
    <row r="79" spans="2:68" s="121" customFormat="1">
      <c r="C79" s="130" t="str">
        <v>Llamadas entrantes de móvil</v>
      </c>
      <c r="G79" s="130" t="str">
        <v>Minutos</v>
      </c>
      <c r="S79" s="142">
        <f t="shared" ref="S79:AX79" si="15">S23*S$48</f>
        <v>0</v>
      </c>
      <c r="T79" s="142">
        <f t="shared" si="15"/>
        <v>0</v>
      </c>
      <c r="U79" s="142">
        <f t="shared" si="15"/>
        <v>610950515.68678272</v>
      </c>
      <c r="V79" s="142">
        <f t="shared" si="15"/>
        <v>1285442389.5362868</v>
      </c>
      <c r="W79" s="142">
        <f t="shared" si="15"/>
        <v>1954263030.9966471</v>
      </c>
      <c r="X79" s="142">
        <f t="shared" si="15"/>
        <v>2545591942.3365645</v>
      </c>
      <c r="Y79" s="142">
        <f t="shared" si="15"/>
        <v>6400219110.1178112</v>
      </c>
      <c r="Z79" s="142">
        <f t="shared" si="15"/>
        <v>11400006768.093243</v>
      </c>
      <c r="AA79" s="142">
        <f t="shared" si="15"/>
        <v>8802040556.4940758</v>
      </c>
      <c r="AB79" s="142">
        <f t="shared" si="15"/>
        <v>8819870903.7668037</v>
      </c>
      <c r="AC79" s="142">
        <f t="shared" si="15"/>
        <v>9150811351.9096394</v>
      </c>
      <c r="AD79" s="142">
        <f t="shared" si="15"/>
        <v>9563995871.6242867</v>
      </c>
      <c r="AE79" s="142">
        <f t="shared" si="15"/>
        <v>9975581443.6039677</v>
      </c>
      <c r="AF79" s="142">
        <f t="shared" si="15"/>
        <v>10385697332.820654</v>
      </c>
      <c r="AG79" s="142">
        <f t="shared" si="15"/>
        <v>10794386414.728317</v>
      </c>
      <c r="AH79" s="142">
        <f t="shared" si="15"/>
        <v>11201711234.397259</v>
      </c>
      <c r="AI79" s="142">
        <f t="shared" si="15"/>
        <v>11607714340.073584</v>
      </c>
      <c r="AJ79" s="142">
        <f t="shared" si="15"/>
        <v>11781886163.282871</v>
      </c>
      <c r="AK79" s="142">
        <f t="shared" si="15"/>
        <v>11867671405.88558</v>
      </c>
      <c r="AL79" s="142">
        <f t="shared" si="15"/>
        <v>11951186342.29178</v>
      </c>
      <c r="AM79" s="142">
        <f t="shared" si="15"/>
        <v>12032372381.108568</v>
      </c>
      <c r="AN79" s="142">
        <f t="shared" si="15"/>
        <v>12111371676.097397</v>
      </c>
      <c r="AO79" s="142">
        <f t="shared" si="15"/>
        <v>12188339179.843315</v>
      </c>
      <c r="AP79" s="142">
        <f t="shared" si="15"/>
        <v>12263238118.132303</v>
      </c>
      <c r="AQ79" s="142">
        <f t="shared" si="15"/>
        <v>12335996951.280567</v>
      </c>
      <c r="AR79" s="142">
        <f t="shared" si="15"/>
        <v>12406594227.437006</v>
      </c>
      <c r="AS79" s="142">
        <f t="shared" si="15"/>
        <v>12475021210.246037</v>
      </c>
      <c r="AT79" s="142">
        <f t="shared" si="15"/>
        <v>12541270255.860352</v>
      </c>
      <c r="AU79" s="142">
        <f t="shared" si="15"/>
        <v>12605327422.866106</v>
      </c>
      <c r="AV79" s="142">
        <f t="shared" si="15"/>
        <v>12667181615.241257</v>
      </c>
      <c r="AW79" s="142">
        <f t="shared" si="15"/>
        <v>12726836350.387999</v>
      </c>
      <c r="AX79" s="142">
        <f t="shared" si="15"/>
        <v>12784306285.075626</v>
      </c>
      <c r="AY79" s="142">
        <f t="shared" ref="AY79:BP79" si="16">AY23*AY$48</f>
        <v>12839601787.610449</v>
      </c>
      <c r="AZ79" s="142">
        <f t="shared" si="16"/>
        <v>12892726715.221004</v>
      </c>
      <c r="BA79" s="142">
        <f t="shared" si="16"/>
        <v>12943687899.325031</v>
      </c>
      <c r="BB79" s="142">
        <f t="shared" si="16"/>
        <v>12992503522.505947</v>
      </c>
      <c r="BC79" s="142">
        <f t="shared" si="16"/>
        <v>13039202951.095631</v>
      </c>
      <c r="BD79" s="142">
        <f t="shared" si="16"/>
        <v>13083815595.440123</v>
      </c>
      <c r="BE79" s="142">
        <f t="shared" si="16"/>
        <v>13126366383.874226</v>
      </c>
      <c r="BF79" s="142">
        <f t="shared" si="16"/>
        <v>13165887099.271988</v>
      </c>
      <c r="BG79" s="142">
        <f t="shared" si="16"/>
        <v>13193275914.257248</v>
      </c>
      <c r="BH79" s="142">
        <f t="shared" si="16"/>
        <v>13210549247.210752</v>
      </c>
      <c r="BI79" s="142">
        <f t="shared" si="16"/>
        <v>13227845195.323168</v>
      </c>
      <c r="BJ79" s="142">
        <f t="shared" si="16"/>
        <v>13245163788.203449</v>
      </c>
      <c r="BK79" s="142">
        <f t="shared" si="16"/>
        <v>13262505055.499325</v>
      </c>
      <c r="BL79" s="142">
        <f t="shared" si="16"/>
        <v>13279869026.897335</v>
      </c>
      <c r="BM79" s="142">
        <f t="shared" si="16"/>
        <v>13297255732.122889</v>
      </c>
      <c r="BN79" s="142">
        <f t="shared" si="16"/>
        <v>13314665200.940308</v>
      </c>
      <c r="BO79" s="142">
        <f t="shared" si="16"/>
        <v>13332097463.152891</v>
      </c>
      <c r="BP79" s="142">
        <f t="shared" si="16"/>
        <v>13349552548.602953</v>
      </c>
    </row>
    <row r="80" spans="2:68" s="121" customFormat="1">
      <c r="C80" s="130" t="str">
        <v>Llamadas entrantes de internacional</v>
      </c>
      <c r="G80" s="130" t="str">
        <v>Minutos</v>
      </c>
      <c r="S80" s="142">
        <f t="shared" ref="S80:AX80" si="17">S24*S$48</f>
        <v>0</v>
      </c>
      <c r="T80" s="142">
        <f t="shared" si="17"/>
        <v>0</v>
      </c>
      <c r="U80" s="142">
        <f t="shared" si="17"/>
        <v>1519513205.9133902</v>
      </c>
      <c r="V80" s="142">
        <f t="shared" si="17"/>
        <v>3344087685.802588</v>
      </c>
      <c r="W80" s="142">
        <f t="shared" si="17"/>
        <v>5332166066.7372513</v>
      </c>
      <c r="X80" s="142">
        <f t="shared" si="17"/>
        <v>6902315876.405756</v>
      </c>
      <c r="Y80" s="142">
        <f t="shared" si="17"/>
        <v>8728899393.693985</v>
      </c>
      <c r="Z80" s="142">
        <f t="shared" si="17"/>
        <v>6881964286.3648729</v>
      </c>
      <c r="AA80" s="142">
        <f t="shared" si="17"/>
        <v>7372165520.9614191</v>
      </c>
      <c r="AB80" s="142">
        <f t="shared" si="17"/>
        <v>7650624079.0570831</v>
      </c>
      <c r="AC80" s="142">
        <f t="shared" si="17"/>
        <v>7497611597.4759417</v>
      </c>
      <c r="AD80" s="142">
        <f t="shared" si="17"/>
        <v>7347659365.5264225</v>
      </c>
      <c r="AE80" s="142">
        <f t="shared" si="17"/>
        <v>7200706178.2158937</v>
      </c>
      <c r="AF80" s="142">
        <f t="shared" si="17"/>
        <v>7056692054.6515751</v>
      </c>
      <c r="AG80" s="142">
        <f t="shared" si="17"/>
        <v>6986125134.1050596</v>
      </c>
      <c r="AH80" s="142">
        <f t="shared" si="17"/>
        <v>6916263882.7640095</v>
      </c>
      <c r="AI80" s="142">
        <f t="shared" si="17"/>
        <v>6847101243.9363689</v>
      </c>
      <c r="AJ80" s="142">
        <f t="shared" si="17"/>
        <v>6903589021.6261721</v>
      </c>
      <c r="AK80" s="142">
        <f t="shared" si="17"/>
        <v>6990921888.5964918</v>
      </c>
      <c r="AL80" s="142">
        <f t="shared" si="17"/>
        <v>7075564492.954751</v>
      </c>
      <c r="AM80" s="142">
        <f t="shared" si="17"/>
        <v>7158771832.826972</v>
      </c>
      <c r="AN80" s="142">
        <f t="shared" si="17"/>
        <v>7240998642.216547</v>
      </c>
      <c r="AO80" s="142">
        <f t="shared" si="17"/>
        <v>7320801050.1297712</v>
      </c>
      <c r="AP80" s="142">
        <f t="shared" si="17"/>
        <v>7397293150.6382256</v>
      </c>
      <c r="AQ80" s="142">
        <f t="shared" si="17"/>
        <v>7470845493.8725052</v>
      </c>
      <c r="AR80" s="142">
        <f t="shared" si="17"/>
        <v>7541745668.8729153</v>
      </c>
      <c r="AS80" s="142">
        <f t="shared" si="17"/>
        <v>7609846941.7382727</v>
      </c>
      <c r="AT80" s="142">
        <f t="shared" si="17"/>
        <v>7674820148.8229303</v>
      </c>
      <c r="AU80" s="142">
        <f t="shared" si="17"/>
        <v>7736612005.0275154</v>
      </c>
      <c r="AV80" s="142">
        <f t="shared" si="17"/>
        <v>7795435650.7495232</v>
      </c>
      <c r="AW80" s="142">
        <f t="shared" si="17"/>
        <v>7851442852.110466</v>
      </c>
      <c r="AX80" s="142">
        <f t="shared" si="17"/>
        <v>7904444971.3931484</v>
      </c>
      <c r="AY80" s="142">
        <f t="shared" ref="AY80:BP80" si="18">AY24*AY$48</f>
        <v>7954122156.9110374</v>
      </c>
      <c r="AZ80" s="142">
        <f t="shared" si="18"/>
        <v>8000394927.8009911</v>
      </c>
      <c r="BA80" s="142">
        <f t="shared" si="18"/>
        <v>8043428782.9727163</v>
      </c>
      <c r="BB80" s="142">
        <f t="shared" si="18"/>
        <v>8083369750.875947</v>
      </c>
      <c r="BC80" s="142">
        <f t="shared" si="18"/>
        <v>8120098563.1858759</v>
      </c>
      <c r="BD80" s="142">
        <f t="shared" si="18"/>
        <v>8153379787.2392511</v>
      </c>
      <c r="BE80" s="142">
        <f t="shared" si="18"/>
        <v>8183168979.5948477</v>
      </c>
      <c r="BF80" s="142">
        <f t="shared" si="18"/>
        <v>8209629852.0186996</v>
      </c>
      <c r="BG80" s="142">
        <f t="shared" si="18"/>
        <v>8227886371.1322145</v>
      </c>
      <c r="BH80" s="142">
        <f t="shared" si="18"/>
        <v>8239552927.0743761</v>
      </c>
      <c r="BI80" s="142">
        <f t="shared" si="18"/>
        <v>8251236025.3606367</v>
      </c>
      <c r="BJ80" s="142">
        <f t="shared" si="18"/>
        <v>8262935689.4468594</v>
      </c>
      <c r="BK80" s="142">
        <f t="shared" si="18"/>
        <v>8274651942.8221655</v>
      </c>
      <c r="BL80" s="142">
        <f t="shared" si="18"/>
        <v>8286384809.0089855</v>
      </c>
      <c r="BM80" s="142">
        <f t="shared" si="18"/>
        <v>8298134311.5630999</v>
      </c>
      <c r="BN80" s="142">
        <f t="shared" si="18"/>
        <v>8309900474.0736923</v>
      </c>
      <c r="BO80" s="142">
        <f t="shared" si="18"/>
        <v>8321683320.1633911</v>
      </c>
      <c r="BP80" s="142">
        <f t="shared" si="18"/>
        <v>8333482873.4883213</v>
      </c>
    </row>
    <row r="81" spans="3:68" s="121" customFormat="1">
      <c r="C81" s="130" t="str">
        <v>Llamadas entrantes de números no geográficos</v>
      </c>
      <c r="G81" s="130" t="str">
        <v>Minutos</v>
      </c>
      <c r="S81" s="142">
        <f t="shared" ref="S81:AX81" si="19">S25*S$48</f>
        <v>0</v>
      </c>
      <c r="T81" s="142">
        <f t="shared" si="19"/>
        <v>0</v>
      </c>
      <c r="U81" s="142">
        <f t="shared" si="19"/>
        <v>0</v>
      </c>
      <c r="V81" s="142">
        <f t="shared" si="19"/>
        <v>0</v>
      </c>
      <c r="W81" s="142">
        <f t="shared" si="19"/>
        <v>0</v>
      </c>
      <c r="X81" s="142">
        <f t="shared" si="19"/>
        <v>0</v>
      </c>
      <c r="Y81" s="142">
        <f t="shared" si="19"/>
        <v>0</v>
      </c>
      <c r="Z81" s="142">
        <f t="shared" si="19"/>
        <v>0</v>
      </c>
      <c r="AA81" s="142">
        <f t="shared" si="19"/>
        <v>0</v>
      </c>
      <c r="AB81" s="142">
        <f t="shared" si="19"/>
        <v>0</v>
      </c>
      <c r="AC81" s="142">
        <f t="shared" si="19"/>
        <v>0</v>
      </c>
      <c r="AD81" s="142">
        <f t="shared" si="19"/>
        <v>0</v>
      </c>
      <c r="AE81" s="142">
        <f t="shared" si="19"/>
        <v>0</v>
      </c>
      <c r="AF81" s="142">
        <f t="shared" si="19"/>
        <v>0</v>
      </c>
      <c r="AG81" s="142">
        <f t="shared" si="19"/>
        <v>0</v>
      </c>
      <c r="AH81" s="142">
        <f t="shared" si="19"/>
        <v>0</v>
      </c>
      <c r="AI81" s="142">
        <f t="shared" si="19"/>
        <v>0</v>
      </c>
      <c r="AJ81" s="142">
        <f t="shared" si="19"/>
        <v>0</v>
      </c>
      <c r="AK81" s="142">
        <f t="shared" si="19"/>
        <v>0</v>
      </c>
      <c r="AL81" s="142">
        <f t="shared" si="19"/>
        <v>0</v>
      </c>
      <c r="AM81" s="142">
        <f t="shared" si="19"/>
        <v>0</v>
      </c>
      <c r="AN81" s="142">
        <f t="shared" si="19"/>
        <v>0</v>
      </c>
      <c r="AO81" s="142">
        <f t="shared" si="19"/>
        <v>0</v>
      </c>
      <c r="AP81" s="142">
        <f t="shared" si="19"/>
        <v>0</v>
      </c>
      <c r="AQ81" s="142">
        <f t="shared" si="19"/>
        <v>0</v>
      </c>
      <c r="AR81" s="142">
        <f t="shared" si="19"/>
        <v>0</v>
      </c>
      <c r="AS81" s="142">
        <f t="shared" si="19"/>
        <v>0</v>
      </c>
      <c r="AT81" s="142">
        <f t="shared" si="19"/>
        <v>0</v>
      </c>
      <c r="AU81" s="142">
        <f t="shared" si="19"/>
        <v>0</v>
      </c>
      <c r="AV81" s="142">
        <f t="shared" si="19"/>
        <v>0</v>
      </c>
      <c r="AW81" s="142">
        <f t="shared" si="19"/>
        <v>0</v>
      </c>
      <c r="AX81" s="142">
        <f t="shared" si="19"/>
        <v>0</v>
      </c>
      <c r="AY81" s="142">
        <f t="shared" ref="AY81:BP81" si="20">AY25*AY$48</f>
        <v>0</v>
      </c>
      <c r="AZ81" s="142">
        <f t="shared" si="20"/>
        <v>0</v>
      </c>
      <c r="BA81" s="142">
        <f t="shared" si="20"/>
        <v>0</v>
      </c>
      <c r="BB81" s="142">
        <f t="shared" si="20"/>
        <v>0</v>
      </c>
      <c r="BC81" s="142">
        <f t="shared" si="20"/>
        <v>0</v>
      </c>
      <c r="BD81" s="142">
        <f t="shared" si="20"/>
        <v>0</v>
      </c>
      <c r="BE81" s="142">
        <f t="shared" si="20"/>
        <v>0</v>
      </c>
      <c r="BF81" s="142">
        <f t="shared" si="20"/>
        <v>0</v>
      </c>
      <c r="BG81" s="142">
        <f t="shared" si="20"/>
        <v>0</v>
      </c>
      <c r="BH81" s="142">
        <f t="shared" si="20"/>
        <v>0</v>
      </c>
      <c r="BI81" s="142">
        <f t="shared" si="20"/>
        <v>0</v>
      </c>
      <c r="BJ81" s="142">
        <f t="shared" si="20"/>
        <v>0</v>
      </c>
      <c r="BK81" s="142">
        <f t="shared" si="20"/>
        <v>0</v>
      </c>
      <c r="BL81" s="142">
        <f t="shared" si="20"/>
        <v>0</v>
      </c>
      <c r="BM81" s="142">
        <f t="shared" si="20"/>
        <v>0</v>
      </c>
      <c r="BN81" s="142">
        <f t="shared" si="20"/>
        <v>0</v>
      </c>
      <c r="BO81" s="142">
        <f t="shared" si="20"/>
        <v>0</v>
      </c>
      <c r="BP81" s="142">
        <f t="shared" si="20"/>
        <v>0</v>
      </c>
    </row>
    <row r="82" spans="3:68" s="121" customFormat="1">
      <c r="C82" s="130" t="str">
        <v>Fixed Service14</v>
      </c>
      <c r="G82" s="130" t="str">
        <v>Fixed Unit14</v>
      </c>
      <c r="S82" s="133"/>
      <c r="T82" s="133"/>
      <c r="U82" s="133"/>
      <c r="V82" s="133"/>
      <c r="W82" s="133"/>
      <c r="X82" s="133"/>
      <c r="Y82" s="133"/>
      <c r="Z82" s="133"/>
      <c r="AA82" s="133"/>
      <c r="AB82" s="133"/>
      <c r="AC82" s="133"/>
      <c r="AD82" s="133"/>
      <c r="AE82" s="133"/>
      <c r="AF82" s="133"/>
      <c r="AG82" s="133"/>
      <c r="AH82" s="133"/>
      <c r="AI82" s="133"/>
      <c r="AJ82" s="133"/>
      <c r="AK82" s="133"/>
      <c r="AL82" s="133"/>
      <c r="AM82" s="133"/>
      <c r="AN82" s="133"/>
      <c r="AO82" s="133"/>
      <c r="AP82" s="133"/>
      <c r="AQ82" s="133"/>
      <c r="AR82" s="133"/>
      <c r="AS82" s="133"/>
      <c r="AT82" s="133"/>
      <c r="AU82" s="133"/>
      <c r="AV82" s="133"/>
      <c r="AW82" s="133"/>
      <c r="AX82" s="133"/>
      <c r="AY82" s="133"/>
      <c r="AZ82" s="133"/>
      <c r="BA82" s="133"/>
      <c r="BB82" s="133"/>
      <c r="BC82" s="133"/>
      <c r="BD82" s="133"/>
      <c r="BE82" s="133"/>
      <c r="BF82" s="133"/>
      <c r="BG82" s="133"/>
      <c r="BH82" s="133"/>
      <c r="BI82" s="133"/>
      <c r="BJ82" s="133"/>
      <c r="BK82" s="133"/>
      <c r="BL82" s="133"/>
      <c r="BM82" s="133"/>
      <c r="BN82" s="133"/>
      <c r="BO82" s="133"/>
      <c r="BP82" s="133"/>
    </row>
    <row r="83" spans="3:68" s="121" customFormat="1">
      <c r="C83" s="130" t="str">
        <v>Llamadas en tránsito Local</v>
      </c>
      <c r="G83" s="130" t="str">
        <v>Minutos</v>
      </c>
      <c r="S83" s="142">
        <f t="shared" ref="S83:AX83" si="21">S27*S$48</f>
        <v>0</v>
      </c>
      <c r="T83" s="142">
        <f t="shared" si="21"/>
        <v>0</v>
      </c>
      <c r="U83" s="142">
        <f t="shared" si="21"/>
        <v>2478429898.8972864</v>
      </c>
      <c r="V83" s="142">
        <f t="shared" si="21"/>
        <v>6092814085.3884792</v>
      </c>
      <c r="W83" s="142">
        <f t="shared" si="21"/>
        <v>9921089941.9539337</v>
      </c>
      <c r="X83" s="142">
        <f t="shared" si="21"/>
        <v>14736789781.515987</v>
      </c>
      <c r="Y83" s="142">
        <f t="shared" si="21"/>
        <v>26062372982.765663</v>
      </c>
      <c r="Z83" s="142">
        <f t="shared" si="21"/>
        <v>36567341234.221542</v>
      </c>
      <c r="AA83" s="142">
        <f t="shared" si="21"/>
        <v>44623169798.121071</v>
      </c>
      <c r="AB83" s="142">
        <f t="shared" si="21"/>
        <v>53440943589.226143</v>
      </c>
      <c r="AC83" s="142">
        <f t="shared" si="21"/>
        <v>55372810011.256981</v>
      </c>
      <c r="AD83" s="142">
        <f t="shared" si="21"/>
        <v>57412204370.603439</v>
      </c>
      <c r="AE83" s="142">
        <f t="shared" si="21"/>
        <v>59433435595.854195</v>
      </c>
      <c r="AF83" s="142">
        <f t="shared" si="21"/>
        <v>61437377634.867485</v>
      </c>
      <c r="AG83" s="142">
        <f t="shared" si="21"/>
        <v>63425885236.515892</v>
      </c>
      <c r="AH83" s="142">
        <f t="shared" si="21"/>
        <v>65400090586.441811</v>
      </c>
      <c r="AI83" s="142">
        <f t="shared" si="21"/>
        <v>67358691591.283661</v>
      </c>
      <c r="AJ83" s="142">
        <f t="shared" si="21"/>
        <v>68273099026.487877</v>
      </c>
      <c r="AK83" s="142">
        <f t="shared" si="21"/>
        <v>68847393381.467819</v>
      </c>
      <c r="AL83" s="142">
        <f t="shared" si="21"/>
        <v>69405592255.506836</v>
      </c>
      <c r="AM83" s="142">
        <f t="shared" si="21"/>
        <v>69950046419.453278</v>
      </c>
      <c r="AN83" s="142">
        <f t="shared" si="21"/>
        <v>70482352480.058746</v>
      </c>
      <c r="AO83" s="142">
        <f t="shared" si="21"/>
        <v>71000232283.141815</v>
      </c>
      <c r="AP83" s="142">
        <f t="shared" si="21"/>
        <v>71501698172.447891</v>
      </c>
      <c r="AQ83" s="142">
        <f t="shared" si="21"/>
        <v>71987204515.349808</v>
      </c>
      <c r="AR83" s="142">
        <f t="shared" si="21"/>
        <v>72457259111.996033</v>
      </c>
      <c r="AS83" s="142">
        <f t="shared" si="21"/>
        <v>72911529637.889694</v>
      </c>
      <c r="AT83" s="142">
        <f t="shared" si="21"/>
        <v>73349313517.169815</v>
      </c>
      <c r="AU83" s="142">
        <f t="shared" si="21"/>
        <v>73770448116.095444</v>
      </c>
      <c r="AV83" s="142">
        <f t="shared" si="21"/>
        <v>74175330674.38678</v>
      </c>
      <c r="AW83" s="142">
        <f t="shared" si="21"/>
        <v>74564297180.519135</v>
      </c>
      <c r="AX83" s="142">
        <f t="shared" si="21"/>
        <v>74937034463.129288</v>
      </c>
      <c r="AY83" s="142">
        <f t="shared" ref="AY83:BP83" si="22">AY27*AY$48</f>
        <v>75292940724.620651</v>
      </c>
      <c r="AZ83" s="142">
        <f t="shared" si="22"/>
        <v>75631877672.710968</v>
      </c>
      <c r="BA83" s="142">
        <f t="shared" si="22"/>
        <v>75954222087.191574</v>
      </c>
      <c r="BB83" s="142">
        <f t="shared" si="22"/>
        <v>76260361531.054642</v>
      </c>
      <c r="BC83" s="142">
        <f t="shared" si="22"/>
        <v>76550190332.802429</v>
      </c>
      <c r="BD83" s="142">
        <f t="shared" si="22"/>
        <v>76823364603.577087</v>
      </c>
      <c r="BE83" s="142">
        <f t="shared" si="22"/>
        <v>77079910420.49437</v>
      </c>
      <c r="BF83" s="142">
        <f t="shared" si="22"/>
        <v>77315715115.817139</v>
      </c>
      <c r="BG83" s="142">
        <f t="shared" si="22"/>
        <v>77478966454.111496</v>
      </c>
      <c r="BH83" s="142">
        <f t="shared" si="22"/>
        <v>77582236967.706802</v>
      </c>
      <c r="BI83" s="142">
        <f t="shared" si="22"/>
        <v>77685645228.598785</v>
      </c>
      <c r="BJ83" s="142">
        <f t="shared" si="22"/>
        <v>77789191420.6577</v>
      </c>
      <c r="BK83" s="142">
        <f t="shared" si="22"/>
        <v>77892875727.999161</v>
      </c>
      <c r="BL83" s="142">
        <f t="shared" si="22"/>
        <v>77996698334.984863</v>
      </c>
      <c r="BM83" s="142">
        <f t="shared" si="22"/>
        <v>78100659426.222794</v>
      </c>
      <c r="BN83" s="142">
        <f t="shared" si="22"/>
        <v>78204759186.567459</v>
      </c>
      <c r="BO83" s="142">
        <f t="shared" si="22"/>
        <v>78308997801.120407</v>
      </c>
      <c r="BP83" s="142">
        <f t="shared" si="22"/>
        <v>78413375455.230423</v>
      </c>
    </row>
    <row r="84" spans="3:68" s="121" customFormat="1">
      <c r="C84" s="130" t="str">
        <v>Llamadas en tránsito Larga Distancia</v>
      </c>
      <c r="G84" s="130" t="str">
        <v>Minutos</v>
      </c>
      <c r="S84" s="142">
        <f t="shared" ref="S84:AX84" si="23">S28*S$48</f>
        <v>0</v>
      </c>
      <c r="T84" s="142">
        <f t="shared" si="23"/>
        <v>0</v>
      </c>
      <c r="U84" s="142">
        <f t="shared" si="23"/>
        <v>275381099.87747622</v>
      </c>
      <c r="V84" s="142">
        <f t="shared" si="23"/>
        <v>676979342.82094193</v>
      </c>
      <c r="W84" s="142">
        <f t="shared" si="23"/>
        <v>1102343326.8837702</v>
      </c>
      <c r="X84" s="142">
        <f t="shared" si="23"/>
        <v>1637421086.8351092</v>
      </c>
      <c r="Y84" s="142">
        <f t="shared" si="23"/>
        <v>2895819220.3072948</v>
      </c>
      <c r="Z84" s="142">
        <f t="shared" si="23"/>
        <v>4063037914.9135032</v>
      </c>
      <c r="AA84" s="142">
        <f t="shared" si="23"/>
        <v>4958129977.5690079</v>
      </c>
      <c r="AB84" s="142">
        <f t="shared" si="23"/>
        <v>5937882621.0251255</v>
      </c>
      <c r="AC84" s="142">
        <f t="shared" si="23"/>
        <v>6152534445.695219</v>
      </c>
      <c r="AD84" s="142">
        <f t="shared" si="23"/>
        <v>6379133818.9559374</v>
      </c>
      <c r="AE84" s="142">
        <f t="shared" si="23"/>
        <v>6603715066.2060213</v>
      </c>
      <c r="AF84" s="142">
        <f t="shared" si="23"/>
        <v>6826375292.763052</v>
      </c>
      <c r="AG84" s="142">
        <f t="shared" si="23"/>
        <v>7047320581.8350973</v>
      </c>
      <c r="AH84" s="142">
        <f t="shared" si="23"/>
        <v>7266676731.8268652</v>
      </c>
      <c r="AI84" s="142">
        <f t="shared" si="23"/>
        <v>7484299065.698184</v>
      </c>
      <c r="AJ84" s="142">
        <f t="shared" si="23"/>
        <v>7585899891.8319845</v>
      </c>
      <c r="AK84" s="142">
        <f t="shared" si="23"/>
        <v>7649710375.7186451</v>
      </c>
      <c r="AL84" s="142">
        <f t="shared" si="23"/>
        <v>7711732472.8340931</v>
      </c>
      <c r="AM84" s="142">
        <f t="shared" si="23"/>
        <v>7772227379.9392509</v>
      </c>
      <c r="AN84" s="142">
        <f t="shared" si="23"/>
        <v>7831372497.7843037</v>
      </c>
      <c r="AO84" s="142">
        <f t="shared" si="23"/>
        <v>7888914698.1268644</v>
      </c>
      <c r="AP84" s="142">
        <f t="shared" si="23"/>
        <v>7944633130.271986</v>
      </c>
      <c r="AQ84" s="142">
        <f t="shared" si="23"/>
        <v>7998578279.4833117</v>
      </c>
      <c r="AR84" s="142">
        <f t="shared" si="23"/>
        <v>8050806567.9995546</v>
      </c>
      <c r="AS84" s="142">
        <f t="shared" si="23"/>
        <v>8101281070.8766298</v>
      </c>
      <c r="AT84" s="142">
        <f t="shared" si="23"/>
        <v>8149923724.1299772</v>
      </c>
      <c r="AU84" s="142">
        <f t="shared" si="23"/>
        <v>8196716457.343935</v>
      </c>
      <c r="AV84" s="142">
        <f t="shared" si="23"/>
        <v>8241703408.2651978</v>
      </c>
      <c r="AW84" s="142">
        <f t="shared" si="23"/>
        <v>8284921908.9465685</v>
      </c>
      <c r="AX84" s="142">
        <f t="shared" si="23"/>
        <v>8326337162.5699196</v>
      </c>
      <c r="AY84" s="142">
        <f t="shared" ref="AY84:BP84" si="24">AY28*AY$48</f>
        <v>8365882302.7356262</v>
      </c>
      <c r="AZ84" s="142">
        <f t="shared" si="24"/>
        <v>8403541963.6345501</v>
      </c>
      <c r="BA84" s="142">
        <f t="shared" si="24"/>
        <v>8439358009.6879492</v>
      </c>
      <c r="BB84" s="142">
        <f t="shared" si="24"/>
        <v>8473373503.4505119</v>
      </c>
      <c r="BC84" s="142">
        <f t="shared" si="24"/>
        <v>8505576703.6447124</v>
      </c>
      <c r="BD84" s="142">
        <f t="shared" si="24"/>
        <v>8535929400.3974524</v>
      </c>
      <c r="BE84" s="142">
        <f t="shared" si="24"/>
        <v>8564434491.1660385</v>
      </c>
      <c r="BF84" s="142">
        <f t="shared" si="24"/>
        <v>8590635012.8685703</v>
      </c>
      <c r="BG84" s="142">
        <f t="shared" si="24"/>
        <v>8608774050.456831</v>
      </c>
      <c r="BH84" s="142">
        <f t="shared" si="24"/>
        <v>8620248551.9674206</v>
      </c>
      <c r="BI84" s="142">
        <f t="shared" si="24"/>
        <v>8631738358.7331963</v>
      </c>
      <c r="BJ84" s="142">
        <f t="shared" si="24"/>
        <v>8643243491.184185</v>
      </c>
      <c r="BK84" s="142">
        <f t="shared" si="24"/>
        <v>8654763969.7776814</v>
      </c>
      <c r="BL84" s="142">
        <f t="shared" si="24"/>
        <v>8666299814.9983158</v>
      </c>
      <c r="BM84" s="142">
        <f t="shared" si="24"/>
        <v>8677851047.3580856</v>
      </c>
      <c r="BN84" s="142">
        <f t="shared" si="24"/>
        <v>8689417687.3963814</v>
      </c>
      <c r="BO84" s="142">
        <f t="shared" si="24"/>
        <v>8700999755.6800442</v>
      </c>
      <c r="BP84" s="142">
        <f t="shared" si="24"/>
        <v>8712597272.8033791</v>
      </c>
    </row>
    <row r="85" spans="3:68" s="121" customFormat="1">
      <c r="C85" s="130" t="str">
        <v>Fixed Service17</v>
      </c>
      <c r="G85" s="130" t="str">
        <v>Fixed Unit17</v>
      </c>
      <c r="S85" s="133"/>
      <c r="T85" s="133"/>
      <c r="U85" s="133"/>
      <c r="V85" s="133"/>
      <c r="W85" s="133"/>
      <c r="X85" s="133"/>
      <c r="Y85" s="133"/>
      <c r="Z85" s="133"/>
      <c r="AA85" s="133"/>
      <c r="AB85" s="133"/>
      <c r="AC85" s="133"/>
      <c r="AD85" s="133"/>
      <c r="AE85" s="133"/>
      <c r="AF85" s="133"/>
      <c r="AG85" s="133"/>
      <c r="AH85" s="133"/>
      <c r="AI85" s="133"/>
      <c r="AJ85" s="133"/>
      <c r="AK85" s="133"/>
      <c r="AL85" s="133"/>
      <c r="AM85" s="133"/>
      <c r="AN85" s="133"/>
      <c r="AO85" s="133"/>
      <c r="AP85" s="133"/>
      <c r="AQ85" s="133"/>
      <c r="AR85" s="133"/>
      <c r="AS85" s="133"/>
      <c r="AT85" s="133"/>
      <c r="AU85" s="133"/>
      <c r="AV85" s="133"/>
      <c r="AW85" s="133"/>
      <c r="AX85" s="133"/>
      <c r="AY85" s="133"/>
      <c r="AZ85" s="133"/>
      <c r="BA85" s="133"/>
      <c r="BB85" s="133"/>
      <c r="BC85" s="133"/>
      <c r="BD85" s="133"/>
      <c r="BE85" s="133"/>
      <c r="BF85" s="133"/>
      <c r="BG85" s="133"/>
      <c r="BH85" s="133"/>
      <c r="BI85" s="133"/>
      <c r="BJ85" s="133"/>
      <c r="BK85" s="133"/>
      <c r="BL85" s="133"/>
      <c r="BM85" s="133"/>
      <c r="BN85" s="133"/>
      <c r="BO85" s="133"/>
      <c r="BP85" s="133"/>
    </row>
    <row r="86" spans="3:68" s="121" customFormat="1">
      <c r="C86" s="130" t="str">
        <v>SMS on-net</v>
      </c>
      <c r="G86" s="130" t="str">
        <v>SMS</v>
      </c>
      <c r="S86" s="142">
        <f t="shared" ref="S86:AX86" si="25">S30*S$48</f>
        <v>0</v>
      </c>
      <c r="T86" s="142">
        <f t="shared" si="25"/>
        <v>0</v>
      </c>
      <c r="U86" s="142">
        <f t="shared" si="25"/>
        <v>0</v>
      </c>
      <c r="V86" s="142">
        <f t="shared" si="25"/>
        <v>0</v>
      </c>
      <c r="W86" s="142">
        <f t="shared" si="25"/>
        <v>0</v>
      </c>
      <c r="X86" s="142">
        <f t="shared" si="25"/>
        <v>0</v>
      </c>
      <c r="Y86" s="142">
        <f t="shared" si="25"/>
        <v>0</v>
      </c>
      <c r="Z86" s="142">
        <f t="shared" si="25"/>
        <v>0</v>
      </c>
      <c r="AA86" s="142">
        <f t="shared" si="25"/>
        <v>0</v>
      </c>
      <c r="AB86" s="142">
        <f t="shared" si="25"/>
        <v>0</v>
      </c>
      <c r="AC86" s="142">
        <f t="shared" si="25"/>
        <v>0</v>
      </c>
      <c r="AD86" s="142">
        <f t="shared" si="25"/>
        <v>0</v>
      </c>
      <c r="AE86" s="142">
        <f t="shared" si="25"/>
        <v>0</v>
      </c>
      <c r="AF86" s="142">
        <f t="shared" si="25"/>
        <v>0</v>
      </c>
      <c r="AG86" s="142">
        <f t="shared" si="25"/>
        <v>0</v>
      </c>
      <c r="AH86" s="142">
        <f t="shared" si="25"/>
        <v>0</v>
      </c>
      <c r="AI86" s="142">
        <f t="shared" si="25"/>
        <v>0</v>
      </c>
      <c r="AJ86" s="142">
        <f t="shared" si="25"/>
        <v>0</v>
      </c>
      <c r="AK86" s="142">
        <f t="shared" si="25"/>
        <v>0</v>
      </c>
      <c r="AL86" s="142">
        <f t="shared" si="25"/>
        <v>0</v>
      </c>
      <c r="AM86" s="142">
        <f t="shared" si="25"/>
        <v>0</v>
      </c>
      <c r="AN86" s="142">
        <f t="shared" si="25"/>
        <v>0</v>
      </c>
      <c r="AO86" s="142">
        <f t="shared" si="25"/>
        <v>0</v>
      </c>
      <c r="AP86" s="142">
        <f t="shared" si="25"/>
        <v>0</v>
      </c>
      <c r="AQ86" s="142">
        <f t="shared" si="25"/>
        <v>0</v>
      </c>
      <c r="AR86" s="142">
        <f t="shared" si="25"/>
        <v>0</v>
      </c>
      <c r="AS86" s="142">
        <f t="shared" si="25"/>
        <v>0</v>
      </c>
      <c r="AT86" s="142">
        <f t="shared" si="25"/>
        <v>0</v>
      </c>
      <c r="AU86" s="142">
        <f t="shared" si="25"/>
        <v>0</v>
      </c>
      <c r="AV86" s="142">
        <f t="shared" si="25"/>
        <v>0</v>
      </c>
      <c r="AW86" s="142">
        <f t="shared" si="25"/>
        <v>0</v>
      </c>
      <c r="AX86" s="142">
        <f t="shared" si="25"/>
        <v>0</v>
      </c>
      <c r="AY86" s="142">
        <f t="shared" ref="AY86:BP86" si="26">AY30*AY$48</f>
        <v>0</v>
      </c>
      <c r="AZ86" s="142">
        <f t="shared" si="26"/>
        <v>0</v>
      </c>
      <c r="BA86" s="142">
        <f t="shared" si="26"/>
        <v>0</v>
      </c>
      <c r="BB86" s="142">
        <f t="shared" si="26"/>
        <v>0</v>
      </c>
      <c r="BC86" s="142">
        <f t="shared" si="26"/>
        <v>0</v>
      </c>
      <c r="BD86" s="142">
        <f t="shared" si="26"/>
        <v>0</v>
      </c>
      <c r="BE86" s="142">
        <f t="shared" si="26"/>
        <v>0</v>
      </c>
      <c r="BF86" s="142">
        <f t="shared" si="26"/>
        <v>0</v>
      </c>
      <c r="BG86" s="142">
        <f t="shared" si="26"/>
        <v>0</v>
      </c>
      <c r="BH86" s="142">
        <f t="shared" si="26"/>
        <v>0</v>
      </c>
      <c r="BI86" s="142">
        <f t="shared" si="26"/>
        <v>0</v>
      </c>
      <c r="BJ86" s="142">
        <f t="shared" si="26"/>
        <v>0</v>
      </c>
      <c r="BK86" s="142">
        <f t="shared" si="26"/>
        <v>0</v>
      </c>
      <c r="BL86" s="142">
        <f t="shared" si="26"/>
        <v>0</v>
      </c>
      <c r="BM86" s="142">
        <f t="shared" si="26"/>
        <v>0</v>
      </c>
      <c r="BN86" s="142">
        <f t="shared" si="26"/>
        <v>0</v>
      </c>
      <c r="BO86" s="142">
        <f t="shared" si="26"/>
        <v>0</v>
      </c>
      <c r="BP86" s="142">
        <f t="shared" si="26"/>
        <v>0</v>
      </c>
    </row>
    <row r="87" spans="3:68" s="121" customFormat="1">
      <c r="C87" s="130" t="str">
        <v>SMS salientes</v>
      </c>
      <c r="G87" s="130" t="str">
        <v>SMS</v>
      </c>
      <c r="S87" s="142">
        <f t="shared" ref="S87:AX87" si="27">S31*S$48</f>
        <v>0</v>
      </c>
      <c r="T87" s="142">
        <f t="shared" si="27"/>
        <v>0</v>
      </c>
      <c r="U87" s="142">
        <f t="shared" si="27"/>
        <v>123123022.04429227</v>
      </c>
      <c r="V87" s="142">
        <f t="shared" si="27"/>
        <v>114310696.63053502</v>
      </c>
      <c r="W87" s="142">
        <f t="shared" si="27"/>
        <v>183304566.99521619</v>
      </c>
      <c r="X87" s="142">
        <f t="shared" si="27"/>
        <v>190086068.36447477</v>
      </c>
      <c r="Y87" s="142">
        <f t="shared" si="27"/>
        <v>363861769.45492393</v>
      </c>
      <c r="Z87" s="142">
        <f t="shared" si="27"/>
        <v>575025754.19665408</v>
      </c>
      <c r="AA87" s="142">
        <f t="shared" si="27"/>
        <v>552428706.73517001</v>
      </c>
      <c r="AB87" s="142">
        <f t="shared" si="27"/>
        <v>479305174.10414708</v>
      </c>
      <c r="AC87" s="142">
        <f t="shared" si="27"/>
        <v>392783897.89938122</v>
      </c>
      <c r="AD87" s="142">
        <f t="shared" si="27"/>
        <v>324267733.92447519</v>
      </c>
      <c r="AE87" s="142">
        <f t="shared" si="27"/>
        <v>283875227.91753006</v>
      </c>
      <c r="AF87" s="142">
        <f t="shared" si="27"/>
        <v>262662909.91755775</v>
      </c>
      <c r="AG87" s="142">
        <f t="shared" si="27"/>
        <v>249378501.72682777</v>
      </c>
      <c r="AH87" s="142">
        <f t="shared" si="27"/>
        <v>242800630.20636737</v>
      </c>
      <c r="AI87" s="142">
        <f t="shared" si="27"/>
        <v>241039851.38304561</v>
      </c>
      <c r="AJ87" s="142">
        <f t="shared" si="27"/>
        <v>244656614.26603147</v>
      </c>
      <c r="AK87" s="142">
        <f t="shared" si="27"/>
        <v>246437986.68113557</v>
      </c>
      <c r="AL87" s="142">
        <f t="shared" si="27"/>
        <v>248172215.08044392</v>
      </c>
      <c r="AM87" s="142">
        <f t="shared" si="27"/>
        <v>249858082.78509769</v>
      </c>
      <c r="AN87" s="142">
        <f t="shared" si="27"/>
        <v>251498541.68730676</v>
      </c>
      <c r="AO87" s="142">
        <f t="shared" si="27"/>
        <v>253096809.45309696</v>
      </c>
      <c r="AP87" s="142">
        <f t="shared" si="27"/>
        <v>254652122.44797301</v>
      </c>
      <c r="AQ87" s="142">
        <f t="shared" si="27"/>
        <v>256162995.11549851</v>
      </c>
      <c r="AR87" s="142">
        <f t="shared" si="27"/>
        <v>257628981.99751961</v>
      </c>
      <c r="AS87" s="142">
        <f t="shared" si="27"/>
        <v>259049901.67935029</v>
      </c>
      <c r="AT87" s="142">
        <f t="shared" si="27"/>
        <v>260425595.43277204</v>
      </c>
      <c r="AU87" s="142">
        <f t="shared" si="27"/>
        <v>261755773.75752461</v>
      </c>
      <c r="AV87" s="142">
        <f t="shared" si="27"/>
        <v>263040206.23929694</v>
      </c>
      <c r="AW87" s="142">
        <f t="shared" si="27"/>
        <v>264278965.91866148</v>
      </c>
      <c r="AX87" s="142">
        <f t="shared" si="27"/>
        <v>265472357.1505836</v>
      </c>
      <c r="AY87" s="142">
        <f t="shared" ref="AY87:BP87" si="28">AY31*AY$48</f>
        <v>266620595.23800188</v>
      </c>
      <c r="AZ87" s="142">
        <f t="shared" si="28"/>
        <v>267723760.27814898</v>
      </c>
      <c r="BA87" s="142">
        <f t="shared" si="28"/>
        <v>268781994.12874711</v>
      </c>
      <c r="BB87" s="142">
        <f t="shared" si="28"/>
        <v>269795674.36001158</v>
      </c>
      <c r="BC87" s="142">
        <f t="shared" si="28"/>
        <v>270765410.77815121</v>
      </c>
      <c r="BD87" s="142">
        <f t="shared" si="28"/>
        <v>271691814.10334992</v>
      </c>
      <c r="BE87" s="142">
        <f t="shared" si="28"/>
        <v>272575401.98464191</v>
      </c>
      <c r="BF87" s="142">
        <f t="shared" si="28"/>
        <v>273396068.92103797</v>
      </c>
      <c r="BG87" s="142">
        <f t="shared" si="28"/>
        <v>273964811.0265196</v>
      </c>
      <c r="BH87" s="142">
        <f t="shared" si="28"/>
        <v>274323500.21252322</v>
      </c>
      <c r="BI87" s="142">
        <f t="shared" si="28"/>
        <v>274682659.01333487</v>
      </c>
      <c r="BJ87" s="142">
        <f t="shared" si="28"/>
        <v>275042288.04379916</v>
      </c>
      <c r="BK87" s="142">
        <f t="shared" si="28"/>
        <v>275402387.91956556</v>
      </c>
      <c r="BL87" s="142">
        <f t="shared" si="28"/>
        <v>275762959.25708944</v>
      </c>
      <c r="BM87" s="142">
        <f t="shared" si="28"/>
        <v>276124002.6736334</v>
      </c>
      <c r="BN87" s="142">
        <f t="shared" si="28"/>
        <v>276485518.78726846</v>
      </c>
      <c r="BO87" s="142">
        <f t="shared" si="28"/>
        <v>276847508.21687442</v>
      </c>
      <c r="BP87" s="142">
        <f t="shared" si="28"/>
        <v>277209971.58214146</v>
      </c>
    </row>
    <row r="88" spans="3:68" s="121" customFormat="1">
      <c r="C88" s="130" t="str">
        <v>SMS entrantes</v>
      </c>
      <c r="G88" s="130" t="str">
        <v>SMS</v>
      </c>
      <c r="S88" s="142">
        <f t="shared" ref="S88:AX88" si="29">S32*S$48</f>
        <v>0</v>
      </c>
      <c r="T88" s="142">
        <f t="shared" si="29"/>
        <v>0</v>
      </c>
      <c r="U88" s="142">
        <f t="shared" si="29"/>
        <v>123123022.04429227</v>
      </c>
      <c r="V88" s="142">
        <f t="shared" si="29"/>
        <v>114310696.63053502</v>
      </c>
      <c r="W88" s="142">
        <f t="shared" si="29"/>
        <v>183304566.99521619</v>
      </c>
      <c r="X88" s="142">
        <f t="shared" si="29"/>
        <v>190086068.36447477</v>
      </c>
      <c r="Y88" s="142">
        <f t="shared" si="29"/>
        <v>363861769.45492393</v>
      </c>
      <c r="Z88" s="142">
        <f t="shared" si="29"/>
        <v>575025754.19665408</v>
      </c>
      <c r="AA88" s="142">
        <f t="shared" si="29"/>
        <v>552428706.73517001</v>
      </c>
      <c r="AB88" s="142">
        <f t="shared" si="29"/>
        <v>479305174.10414708</v>
      </c>
      <c r="AC88" s="142">
        <f t="shared" si="29"/>
        <v>392783897.89938122</v>
      </c>
      <c r="AD88" s="142">
        <f t="shared" si="29"/>
        <v>324267733.92447519</v>
      </c>
      <c r="AE88" s="142">
        <f t="shared" si="29"/>
        <v>283875227.91753006</v>
      </c>
      <c r="AF88" s="142">
        <f t="shared" si="29"/>
        <v>262662909.91755775</v>
      </c>
      <c r="AG88" s="142">
        <f t="shared" si="29"/>
        <v>249378501.72682777</v>
      </c>
      <c r="AH88" s="142">
        <f t="shared" si="29"/>
        <v>242800630.20636737</v>
      </c>
      <c r="AI88" s="142">
        <f t="shared" si="29"/>
        <v>241039851.38304561</v>
      </c>
      <c r="AJ88" s="142">
        <f t="shared" si="29"/>
        <v>244656614.26603147</v>
      </c>
      <c r="AK88" s="142">
        <f t="shared" si="29"/>
        <v>246437986.68113557</v>
      </c>
      <c r="AL88" s="142">
        <f t="shared" si="29"/>
        <v>248172215.08044392</v>
      </c>
      <c r="AM88" s="142">
        <f t="shared" si="29"/>
        <v>249858082.78509769</v>
      </c>
      <c r="AN88" s="142">
        <f t="shared" si="29"/>
        <v>251498541.68730676</v>
      </c>
      <c r="AO88" s="142">
        <f t="shared" si="29"/>
        <v>253096809.45309696</v>
      </c>
      <c r="AP88" s="142">
        <f t="shared" si="29"/>
        <v>254652122.44797301</v>
      </c>
      <c r="AQ88" s="142">
        <f t="shared" si="29"/>
        <v>256162995.11549851</v>
      </c>
      <c r="AR88" s="142">
        <f t="shared" si="29"/>
        <v>257628981.99751961</v>
      </c>
      <c r="AS88" s="142">
        <f t="shared" si="29"/>
        <v>259049901.67935029</v>
      </c>
      <c r="AT88" s="142">
        <f t="shared" si="29"/>
        <v>260425595.43277204</v>
      </c>
      <c r="AU88" s="142">
        <f t="shared" si="29"/>
        <v>261755773.75752461</v>
      </c>
      <c r="AV88" s="142">
        <f t="shared" si="29"/>
        <v>263040206.23929694</v>
      </c>
      <c r="AW88" s="142">
        <f t="shared" si="29"/>
        <v>264278965.91866148</v>
      </c>
      <c r="AX88" s="142">
        <f t="shared" si="29"/>
        <v>265472357.1505836</v>
      </c>
      <c r="AY88" s="142">
        <f t="shared" ref="AY88:BP88" si="30">AY32*AY$48</f>
        <v>266620595.23800188</v>
      </c>
      <c r="AZ88" s="142">
        <f t="shared" si="30"/>
        <v>267723760.27814898</v>
      </c>
      <c r="BA88" s="142">
        <f t="shared" si="30"/>
        <v>268781994.12874711</v>
      </c>
      <c r="BB88" s="142">
        <f t="shared" si="30"/>
        <v>269795674.36001158</v>
      </c>
      <c r="BC88" s="142">
        <f t="shared" si="30"/>
        <v>270765410.77815121</v>
      </c>
      <c r="BD88" s="142">
        <f t="shared" si="30"/>
        <v>271691814.10334992</v>
      </c>
      <c r="BE88" s="142">
        <f t="shared" si="30"/>
        <v>272575401.98464191</v>
      </c>
      <c r="BF88" s="142">
        <f t="shared" si="30"/>
        <v>273396068.92103797</v>
      </c>
      <c r="BG88" s="142">
        <f t="shared" si="30"/>
        <v>273964811.0265196</v>
      </c>
      <c r="BH88" s="142">
        <f t="shared" si="30"/>
        <v>274323500.21252322</v>
      </c>
      <c r="BI88" s="142">
        <f t="shared" si="30"/>
        <v>274682659.01333487</v>
      </c>
      <c r="BJ88" s="142">
        <f t="shared" si="30"/>
        <v>275042288.04379916</v>
      </c>
      <c r="BK88" s="142">
        <f t="shared" si="30"/>
        <v>275402387.91956556</v>
      </c>
      <c r="BL88" s="142">
        <f t="shared" si="30"/>
        <v>275762959.25708944</v>
      </c>
      <c r="BM88" s="142">
        <f t="shared" si="30"/>
        <v>276124002.6736334</v>
      </c>
      <c r="BN88" s="142">
        <f t="shared" si="30"/>
        <v>276485518.78726846</v>
      </c>
      <c r="BO88" s="142">
        <f t="shared" si="30"/>
        <v>276847508.21687442</v>
      </c>
      <c r="BP88" s="142">
        <f t="shared" si="30"/>
        <v>277209971.58214146</v>
      </c>
    </row>
    <row r="89" spans="3:68" s="121" customFormat="1">
      <c r="C89" s="130" t="str">
        <v>Enlaces dedicados locales</v>
      </c>
      <c r="G89" s="130" t="str">
        <v>Mbps</v>
      </c>
      <c r="S89" s="141">
        <f t="shared" ref="S89:AX89" si="31">IFERROR(S56*S48/cuota_operador_fijo_incumbente,0)</f>
        <v>0</v>
      </c>
      <c r="T89" s="141">
        <f t="shared" si="31"/>
        <v>0</v>
      </c>
      <c r="U89" s="141">
        <f t="shared" si="31"/>
        <v>100000</v>
      </c>
      <c r="V89" s="141">
        <f t="shared" si="31"/>
        <v>200000</v>
      </c>
      <c r="W89" s="141">
        <f t="shared" si="31"/>
        <v>337500</v>
      </c>
      <c r="X89" s="141">
        <f t="shared" si="31"/>
        <v>650000</v>
      </c>
      <c r="Y89" s="141">
        <f t="shared" si="31"/>
        <v>812499.99999999988</v>
      </c>
      <c r="Z89" s="141">
        <f t="shared" si="31"/>
        <v>1274999.9999999998</v>
      </c>
      <c r="AA89" s="141">
        <f t="shared" si="31"/>
        <v>1574999.9999999998</v>
      </c>
      <c r="AB89" s="141">
        <f t="shared" si="31"/>
        <v>2000000</v>
      </c>
      <c r="AC89" s="141">
        <f t="shared" si="31"/>
        <v>2100000</v>
      </c>
      <c r="AD89" s="141">
        <f t="shared" si="31"/>
        <v>2400000</v>
      </c>
      <c r="AE89" s="141">
        <f t="shared" si="31"/>
        <v>2700000</v>
      </c>
      <c r="AF89" s="141">
        <f t="shared" si="31"/>
        <v>2800000</v>
      </c>
      <c r="AG89" s="141">
        <f t="shared" si="31"/>
        <v>3000000</v>
      </c>
      <c r="AH89" s="141">
        <f t="shared" si="31"/>
        <v>3000000</v>
      </c>
      <c r="AI89" s="141">
        <f t="shared" si="31"/>
        <v>3100000</v>
      </c>
      <c r="AJ89" s="141">
        <f t="shared" si="31"/>
        <v>3100000</v>
      </c>
      <c r="AK89" s="141">
        <f t="shared" si="31"/>
        <v>3100000</v>
      </c>
      <c r="AL89" s="141">
        <f t="shared" si="31"/>
        <v>3100000</v>
      </c>
      <c r="AM89" s="141">
        <f t="shared" si="31"/>
        <v>3100000</v>
      </c>
      <c r="AN89" s="141">
        <f t="shared" si="31"/>
        <v>3100000</v>
      </c>
      <c r="AO89" s="141">
        <f t="shared" si="31"/>
        <v>3100000</v>
      </c>
      <c r="AP89" s="141">
        <f t="shared" si="31"/>
        <v>3100000</v>
      </c>
      <c r="AQ89" s="141">
        <f t="shared" si="31"/>
        <v>3100000</v>
      </c>
      <c r="AR89" s="141">
        <f t="shared" si="31"/>
        <v>3100000</v>
      </c>
      <c r="AS89" s="141">
        <f t="shared" si="31"/>
        <v>3100000</v>
      </c>
      <c r="AT89" s="141">
        <f t="shared" si="31"/>
        <v>3100000</v>
      </c>
      <c r="AU89" s="141">
        <f t="shared" si="31"/>
        <v>3100000</v>
      </c>
      <c r="AV89" s="141">
        <f t="shared" si="31"/>
        <v>3100000</v>
      </c>
      <c r="AW89" s="141">
        <f t="shared" si="31"/>
        <v>3100000</v>
      </c>
      <c r="AX89" s="141">
        <f t="shared" si="31"/>
        <v>3100000</v>
      </c>
      <c r="AY89" s="141">
        <f t="shared" ref="AY89:BP89" si="32">IFERROR(AY56*AY48/cuota_operador_fijo_incumbente,0)</f>
        <v>3100000</v>
      </c>
      <c r="AZ89" s="141">
        <f t="shared" si="32"/>
        <v>3100000</v>
      </c>
      <c r="BA89" s="141">
        <f t="shared" si="32"/>
        <v>3100000</v>
      </c>
      <c r="BB89" s="141">
        <f t="shared" si="32"/>
        <v>3100000</v>
      </c>
      <c r="BC89" s="141">
        <f t="shared" si="32"/>
        <v>3100000</v>
      </c>
      <c r="BD89" s="141">
        <f t="shared" si="32"/>
        <v>3100000</v>
      </c>
      <c r="BE89" s="141">
        <f t="shared" si="32"/>
        <v>3100000</v>
      </c>
      <c r="BF89" s="141">
        <f t="shared" si="32"/>
        <v>3100000</v>
      </c>
      <c r="BG89" s="141">
        <f t="shared" si="32"/>
        <v>3100000</v>
      </c>
      <c r="BH89" s="141">
        <f t="shared" si="32"/>
        <v>3100000</v>
      </c>
      <c r="BI89" s="141">
        <f t="shared" si="32"/>
        <v>3100000</v>
      </c>
      <c r="BJ89" s="141">
        <f t="shared" si="32"/>
        <v>3100000</v>
      </c>
      <c r="BK89" s="141">
        <f t="shared" si="32"/>
        <v>3100000</v>
      </c>
      <c r="BL89" s="141">
        <f t="shared" si="32"/>
        <v>3100000</v>
      </c>
      <c r="BM89" s="141">
        <f t="shared" si="32"/>
        <v>3100000</v>
      </c>
      <c r="BN89" s="141">
        <f t="shared" si="32"/>
        <v>3100000</v>
      </c>
      <c r="BO89" s="141">
        <f t="shared" si="32"/>
        <v>3100000</v>
      </c>
      <c r="BP89" s="141">
        <f t="shared" si="32"/>
        <v>3100000</v>
      </c>
    </row>
    <row r="90" spans="3:68" s="121" customFormat="1">
      <c r="C90" s="130" t="str">
        <v>Enlaces dedicados larga distancia</v>
      </c>
      <c r="G90" s="130" t="str">
        <v>Mbps</v>
      </c>
      <c r="S90" s="141">
        <f t="shared" ref="S90:AX90" si="33">IFERROR(S59*S48/cuota_operador_fijo_incumbente,0)</f>
        <v>0</v>
      </c>
      <c r="T90" s="141">
        <f t="shared" si="33"/>
        <v>0</v>
      </c>
      <c r="U90" s="141">
        <f t="shared" si="33"/>
        <v>62500</v>
      </c>
      <c r="V90" s="141">
        <f t="shared" si="33"/>
        <v>150000</v>
      </c>
      <c r="W90" s="141">
        <f t="shared" si="33"/>
        <v>262500</v>
      </c>
      <c r="X90" s="141">
        <f t="shared" si="33"/>
        <v>400000</v>
      </c>
      <c r="Y90" s="141">
        <f t="shared" si="33"/>
        <v>562499.99999999988</v>
      </c>
      <c r="Z90" s="141">
        <f t="shared" si="33"/>
        <v>899999.99999999988</v>
      </c>
      <c r="AA90" s="141">
        <f t="shared" si="33"/>
        <v>1049999.9999999998</v>
      </c>
      <c r="AB90" s="141">
        <f t="shared" si="33"/>
        <v>1300000</v>
      </c>
      <c r="AC90" s="141">
        <f t="shared" si="33"/>
        <v>1300000</v>
      </c>
      <c r="AD90" s="141">
        <f t="shared" si="33"/>
        <v>1300000</v>
      </c>
      <c r="AE90" s="141">
        <f t="shared" si="33"/>
        <v>1500000</v>
      </c>
      <c r="AF90" s="141">
        <f t="shared" si="33"/>
        <v>1400000</v>
      </c>
      <c r="AG90" s="141">
        <f t="shared" si="33"/>
        <v>1600000</v>
      </c>
      <c r="AH90" s="141">
        <f t="shared" si="33"/>
        <v>1600000</v>
      </c>
      <c r="AI90" s="141">
        <f t="shared" si="33"/>
        <v>1600000</v>
      </c>
      <c r="AJ90" s="141">
        <f t="shared" si="33"/>
        <v>1600000</v>
      </c>
      <c r="AK90" s="141">
        <f t="shared" si="33"/>
        <v>1600000</v>
      </c>
      <c r="AL90" s="141">
        <f t="shared" si="33"/>
        <v>1600000</v>
      </c>
      <c r="AM90" s="141">
        <f t="shared" si="33"/>
        <v>1600000</v>
      </c>
      <c r="AN90" s="141">
        <f t="shared" si="33"/>
        <v>1600000</v>
      </c>
      <c r="AO90" s="141">
        <f t="shared" si="33"/>
        <v>1600000</v>
      </c>
      <c r="AP90" s="141">
        <f t="shared" si="33"/>
        <v>1600000</v>
      </c>
      <c r="AQ90" s="141">
        <f t="shared" si="33"/>
        <v>1600000</v>
      </c>
      <c r="AR90" s="141">
        <f t="shared" si="33"/>
        <v>1600000</v>
      </c>
      <c r="AS90" s="141">
        <f t="shared" si="33"/>
        <v>1600000</v>
      </c>
      <c r="AT90" s="141">
        <f t="shared" si="33"/>
        <v>1600000</v>
      </c>
      <c r="AU90" s="141">
        <f t="shared" si="33"/>
        <v>1600000</v>
      </c>
      <c r="AV90" s="141">
        <f t="shared" si="33"/>
        <v>1600000</v>
      </c>
      <c r="AW90" s="141">
        <f t="shared" si="33"/>
        <v>1600000</v>
      </c>
      <c r="AX90" s="141">
        <f t="shared" si="33"/>
        <v>1600000</v>
      </c>
      <c r="AY90" s="141">
        <f t="shared" ref="AY90:BP90" si="34">IFERROR(AY59*AY48/cuota_operador_fijo_incumbente,0)</f>
        <v>1600000</v>
      </c>
      <c r="AZ90" s="141">
        <f t="shared" si="34"/>
        <v>1600000</v>
      </c>
      <c r="BA90" s="141">
        <f t="shared" si="34"/>
        <v>1600000</v>
      </c>
      <c r="BB90" s="141">
        <f t="shared" si="34"/>
        <v>1600000</v>
      </c>
      <c r="BC90" s="141">
        <f t="shared" si="34"/>
        <v>1600000</v>
      </c>
      <c r="BD90" s="141">
        <f t="shared" si="34"/>
        <v>1600000</v>
      </c>
      <c r="BE90" s="141">
        <f t="shared" si="34"/>
        <v>1600000</v>
      </c>
      <c r="BF90" s="141">
        <f t="shared" si="34"/>
        <v>1600000</v>
      </c>
      <c r="BG90" s="141">
        <f t="shared" si="34"/>
        <v>1600000</v>
      </c>
      <c r="BH90" s="141">
        <f t="shared" si="34"/>
        <v>1600000</v>
      </c>
      <c r="BI90" s="141">
        <f t="shared" si="34"/>
        <v>1600000</v>
      </c>
      <c r="BJ90" s="141">
        <f t="shared" si="34"/>
        <v>1600000</v>
      </c>
      <c r="BK90" s="141">
        <f t="shared" si="34"/>
        <v>1600000</v>
      </c>
      <c r="BL90" s="141">
        <f t="shared" si="34"/>
        <v>1600000</v>
      </c>
      <c r="BM90" s="141">
        <f t="shared" si="34"/>
        <v>1600000</v>
      </c>
      <c r="BN90" s="141">
        <f t="shared" si="34"/>
        <v>1600000</v>
      </c>
      <c r="BO90" s="141">
        <f t="shared" si="34"/>
        <v>1600000</v>
      </c>
      <c r="BP90" s="141">
        <f t="shared" si="34"/>
        <v>1600000</v>
      </c>
    </row>
    <row r="91" spans="3:68" s="121" customFormat="1">
      <c r="C91" s="130" t="str">
        <v>xDSL propio (líneas)</v>
      </c>
      <c r="G91" s="130" t="str">
        <v># lineas</v>
      </c>
      <c r="S91" s="219">
        <f>S35*S$49</f>
        <v>0</v>
      </c>
      <c r="T91" s="219">
        <f t="shared" ref="T91:BP91" si="35">T35*T$49</f>
        <v>0</v>
      </c>
      <c r="U91" s="219">
        <f t="shared" si="35"/>
        <v>851191.03660024796</v>
      </c>
      <c r="V91" s="219">
        <f t="shared" si="35"/>
        <v>1766565.1400641897</v>
      </c>
      <c r="W91" s="219">
        <f t="shared" si="35"/>
        <v>2746122.3103918247</v>
      </c>
      <c r="X91" s="219">
        <f t="shared" si="35"/>
        <v>3915650.4952280875</v>
      </c>
      <c r="Y91" s="219">
        <f t="shared" si="35"/>
        <v>5304286.4191591889</v>
      </c>
      <c r="Z91" s="219">
        <f t="shared" si="35"/>
        <v>6831554.9422464352</v>
      </c>
      <c r="AA91" s="219">
        <f t="shared" si="35"/>
        <v>8462754.6160417553</v>
      </c>
      <c r="AB91" s="219">
        <f t="shared" si="35"/>
        <v>10060513.18015136</v>
      </c>
      <c r="AC91" s="219">
        <f t="shared" si="35"/>
        <v>10395933.556139944</v>
      </c>
      <c r="AD91" s="219">
        <f t="shared" si="35"/>
        <v>10714190.118068943</v>
      </c>
      <c r="AE91" s="219">
        <f t="shared" si="35"/>
        <v>11016672.989299087</v>
      </c>
      <c r="AF91" s="219">
        <f t="shared" si="35"/>
        <v>11305743.522513939</v>
      </c>
      <c r="AG91" s="219">
        <f t="shared" si="35"/>
        <v>11582988.755162457</v>
      </c>
      <c r="AH91" s="219">
        <f t="shared" si="35"/>
        <v>11847942.451018041</v>
      </c>
      <c r="AI91" s="219">
        <f t="shared" si="35"/>
        <v>12054745.970902288</v>
      </c>
      <c r="AJ91" s="219">
        <f t="shared" si="35"/>
        <v>12207242.813188219</v>
      </c>
      <c r="AK91" s="219">
        <f t="shared" si="35"/>
        <v>12355042.036267415</v>
      </c>
      <c r="AL91" s="219">
        <f t="shared" si="35"/>
        <v>12500335.063116496</v>
      </c>
      <c r="AM91" s="219">
        <f t="shared" si="35"/>
        <v>12643915.930413786</v>
      </c>
      <c r="AN91" s="219">
        <f t="shared" si="35"/>
        <v>12783263.413620953</v>
      </c>
      <c r="AO91" s="219">
        <f t="shared" si="35"/>
        <v>12916830.582454668</v>
      </c>
      <c r="AP91" s="219">
        <f t="shared" si="35"/>
        <v>13045264.475387216</v>
      </c>
      <c r="AQ91" s="219">
        <f t="shared" si="35"/>
        <v>13169067.267854307</v>
      </c>
      <c r="AR91" s="219">
        <f t="shared" si="35"/>
        <v>13287982.73951916</v>
      </c>
      <c r="AS91" s="219">
        <f t="shared" si="35"/>
        <v>13401436.119183974</v>
      </c>
      <c r="AT91" s="219">
        <f t="shared" si="35"/>
        <v>13509334.362732854</v>
      </c>
      <c r="AU91" s="219">
        <f t="shared" si="35"/>
        <v>13612049.646629361</v>
      </c>
      <c r="AV91" s="219">
        <f t="shared" si="35"/>
        <v>13709846.978253879</v>
      </c>
      <c r="AW91" s="219">
        <f t="shared" si="35"/>
        <v>13802396.966654213</v>
      </c>
      <c r="AX91" s="219">
        <f t="shared" si="35"/>
        <v>13889141.100769326</v>
      </c>
      <c r="AY91" s="219">
        <f t="shared" si="35"/>
        <v>13969940.594583454</v>
      </c>
      <c r="AZ91" s="219">
        <f t="shared" si="35"/>
        <v>14045084.435072605</v>
      </c>
      <c r="BA91" s="219">
        <f t="shared" si="35"/>
        <v>14114827.610745018</v>
      </c>
      <c r="BB91" s="219">
        <f t="shared" si="35"/>
        <v>14178961.860455157</v>
      </c>
      <c r="BC91" s="219">
        <f t="shared" si="35"/>
        <v>14237076.081957528</v>
      </c>
      <c r="BD91" s="219">
        <f t="shared" si="35"/>
        <v>14289092.67005397</v>
      </c>
      <c r="BE91" s="219">
        <f t="shared" si="35"/>
        <v>14335297.491088182</v>
      </c>
      <c r="BF91" s="219">
        <f t="shared" si="35"/>
        <v>14367176.228298193</v>
      </c>
      <c r="BG91" s="219">
        <f t="shared" si="35"/>
        <v>14387547.859314688</v>
      </c>
      <c r="BH91" s="219">
        <f t="shared" si="35"/>
        <v>14407948.375850763</v>
      </c>
      <c r="BI91" s="219">
        <f t="shared" si="35"/>
        <v>14428377.818864025</v>
      </c>
      <c r="BJ91" s="219">
        <f t="shared" si="35"/>
        <v>14448836.229370156</v>
      </c>
      <c r="BK91" s="219">
        <f t="shared" si="35"/>
        <v>14489869.208103806</v>
      </c>
      <c r="BL91" s="219">
        <f t="shared" si="35"/>
        <v>14479574.615258958</v>
      </c>
      <c r="BM91" s="219">
        <f t="shared" si="35"/>
        <v>14500105.61917028</v>
      </c>
      <c r="BN91" s="219">
        <f t="shared" si="35"/>
        <v>14520665.73458058</v>
      </c>
      <c r="BO91" s="219">
        <f t="shared" si="35"/>
        <v>14541255.002767885</v>
      </c>
      <c r="BP91" s="219">
        <f t="shared" si="35"/>
        <v>14561873.465068758</v>
      </c>
    </row>
    <row r="92" spans="3:68" s="121" customFormat="1">
      <c r="C92" s="130" t="str">
        <v>xDSL propio (contendido)</v>
      </c>
      <c r="G92" s="130" t="str">
        <v>Mbps</v>
      </c>
      <c r="S92" s="219">
        <f>S36*S$49</f>
        <v>0</v>
      </c>
      <c r="T92" s="219">
        <f t="shared" ref="T92:BP92" si="36">T36*T$49</f>
        <v>0</v>
      </c>
      <c r="U92" s="219">
        <f t="shared" si="36"/>
        <v>173453.24836059049</v>
      </c>
      <c r="V92" s="219">
        <f t="shared" si="36"/>
        <v>396594.06120881828</v>
      </c>
      <c r="W92" s="219">
        <f t="shared" si="36"/>
        <v>673458.56601861201</v>
      </c>
      <c r="X92" s="219">
        <f t="shared" si="36"/>
        <v>1008082.8902638998</v>
      </c>
      <c r="Y92" s="219">
        <f t="shared" si="36"/>
        <v>1496183.2232598218</v>
      </c>
      <c r="Z92" s="219">
        <f t="shared" si="36"/>
        <v>2053704.7316803068</v>
      </c>
      <c r="AA92" s="219">
        <f t="shared" si="36"/>
        <v>3722908.740135842</v>
      </c>
      <c r="AB92" s="219">
        <f t="shared" si="36"/>
        <v>4944216.3991133189</v>
      </c>
      <c r="AC92" s="219">
        <f t="shared" si="36"/>
        <v>5500019.0396158947</v>
      </c>
      <c r="AD92" s="219">
        <f t="shared" si="36"/>
        <v>6101280.2482271362</v>
      </c>
      <c r="AE92" s="219">
        <f t="shared" si="36"/>
        <v>6751328.6349887596</v>
      </c>
      <c r="AF92" s="219">
        <f t="shared" si="36"/>
        <v>7454748.5269529866</v>
      </c>
      <c r="AG92" s="219">
        <f t="shared" si="36"/>
        <v>8025909.2121446319</v>
      </c>
      <c r="AH92" s="219">
        <f t="shared" si="36"/>
        <v>8627063.5799433794</v>
      </c>
      <c r="AI92" s="219">
        <f t="shared" si="36"/>
        <v>9258176.0243949704</v>
      </c>
      <c r="AJ92" s="219">
        <f t="shared" si="36"/>
        <v>9378129.3061225042</v>
      </c>
      <c r="AK92" s="219">
        <f t="shared" si="36"/>
        <v>9493931.9434031621</v>
      </c>
      <c r="AL92" s="219">
        <f t="shared" si="36"/>
        <v>9606622.8351911195</v>
      </c>
      <c r="AM92" s="219">
        <f t="shared" si="36"/>
        <v>9718550.9621108528</v>
      </c>
      <c r="AN92" s="219">
        <f t="shared" si="36"/>
        <v>9828594.9023779053</v>
      </c>
      <c r="AO92" s="219">
        <f t="shared" si="36"/>
        <v>9933978.3340651337</v>
      </c>
      <c r="AP92" s="219">
        <f t="shared" si="36"/>
        <v>10035086.067478055</v>
      </c>
      <c r="AQ92" s="219">
        <f t="shared" si="36"/>
        <v>10132533.595972387</v>
      </c>
      <c r="AR92" s="219">
        <f t="shared" si="36"/>
        <v>10226481.77558809</v>
      </c>
      <c r="AS92" s="219">
        <f t="shared" si="36"/>
        <v>10316373.640699837</v>
      </c>
      <c r="AT92" s="219">
        <f t="shared" si="36"/>
        <v>10401877.576488094</v>
      </c>
      <c r="AU92" s="219">
        <f t="shared" si="36"/>
        <v>10483181.354131309</v>
      </c>
      <c r="AV92" s="219">
        <f t="shared" si="36"/>
        <v>10560672.577015413</v>
      </c>
      <c r="AW92" s="219">
        <f t="shared" si="36"/>
        <v>10634373.335867278</v>
      </c>
      <c r="AX92" s="219">
        <f t="shared" si="36"/>
        <v>10703752.310618078</v>
      </c>
      <c r="AY92" s="219">
        <f t="shared" si="36"/>
        <v>10768477.378615476</v>
      </c>
      <c r="AZ92" s="219">
        <f t="shared" si="36"/>
        <v>10828666.103153072</v>
      </c>
      <c r="BA92" s="219">
        <f t="shared" si="36"/>
        <v>10884647.6868446</v>
      </c>
      <c r="BB92" s="219">
        <f t="shared" si="36"/>
        <v>10936487.132288681</v>
      </c>
      <c r="BC92" s="219">
        <f t="shared" si="36"/>
        <v>10983797.470890388</v>
      </c>
      <c r="BD92" s="219">
        <f t="shared" si="36"/>
        <v>11026330.118493263</v>
      </c>
      <c r="BE92" s="219">
        <f t="shared" si="36"/>
        <v>11064213.683754351</v>
      </c>
      <c r="BF92" s="219">
        <f t="shared" si="36"/>
        <v>11097761.499512322</v>
      </c>
      <c r="BG92" s="219">
        <f t="shared" si="36"/>
        <v>11113497.333665442</v>
      </c>
      <c r="BH92" s="219">
        <f t="shared" si="36"/>
        <v>11129255.48010888</v>
      </c>
      <c r="BI92" s="219">
        <f t="shared" si="36"/>
        <v>11145035.970479876</v>
      </c>
      <c r="BJ92" s="219">
        <f t="shared" si="36"/>
        <v>11160838.836460527</v>
      </c>
      <c r="BK92" s="219">
        <f t="shared" si="36"/>
        <v>11176664.109777847</v>
      </c>
      <c r="BL92" s="219">
        <f t="shared" si="36"/>
        <v>11192511.822203841</v>
      </c>
      <c r="BM92" s="219">
        <f t="shared" si="36"/>
        <v>11208382.00555557</v>
      </c>
      <c r="BN92" s="219">
        <f t="shared" si="36"/>
        <v>11224274.6916952</v>
      </c>
      <c r="BO92" s="219">
        <f t="shared" si="36"/>
        <v>11240189.912530079</v>
      </c>
      <c r="BP92" s="219">
        <f t="shared" si="36"/>
        <v>11256127.700012796</v>
      </c>
    </row>
    <row r="93" spans="3:68" s="121" customFormat="1">
      <c r="C93" s="130" t="str">
        <v>xDSL ajeno (líneas)</v>
      </c>
      <c r="G93" s="130" t="str">
        <v># lineas</v>
      </c>
      <c r="S93" s="220">
        <f>S37*S$50</f>
        <v>0</v>
      </c>
      <c r="T93" s="220">
        <f t="shared" ref="T93:BP93" si="37">T37*T$50</f>
        <v>0</v>
      </c>
      <c r="U93" s="220">
        <f t="shared" si="37"/>
        <v>0</v>
      </c>
      <c r="V93" s="220">
        <f t="shared" si="37"/>
        <v>0</v>
      </c>
      <c r="W93" s="220">
        <f t="shared" si="37"/>
        <v>0</v>
      </c>
      <c r="X93" s="220">
        <f t="shared" si="37"/>
        <v>0</v>
      </c>
      <c r="Y93" s="220">
        <f t="shared" si="37"/>
        <v>0</v>
      </c>
      <c r="Z93" s="220">
        <f t="shared" si="37"/>
        <v>0</v>
      </c>
      <c r="AA93" s="220">
        <f t="shared" si="37"/>
        <v>0</v>
      </c>
      <c r="AB93" s="220">
        <f t="shared" si="37"/>
        <v>0</v>
      </c>
      <c r="AC93" s="220">
        <f t="shared" si="37"/>
        <v>0</v>
      </c>
      <c r="AD93" s="220">
        <f t="shared" si="37"/>
        <v>0</v>
      </c>
      <c r="AE93" s="220">
        <f t="shared" si="37"/>
        <v>0</v>
      </c>
      <c r="AF93" s="220">
        <f t="shared" si="37"/>
        <v>0</v>
      </c>
      <c r="AG93" s="220">
        <f t="shared" si="37"/>
        <v>0</v>
      </c>
      <c r="AH93" s="220">
        <f t="shared" si="37"/>
        <v>0</v>
      </c>
      <c r="AI93" s="220">
        <f t="shared" si="37"/>
        <v>0</v>
      </c>
      <c r="AJ93" s="220">
        <f t="shared" si="37"/>
        <v>0</v>
      </c>
      <c r="AK93" s="220">
        <f t="shared" si="37"/>
        <v>0</v>
      </c>
      <c r="AL93" s="220">
        <f t="shared" si="37"/>
        <v>0</v>
      </c>
      <c r="AM93" s="220">
        <f t="shared" si="37"/>
        <v>0</v>
      </c>
      <c r="AN93" s="220">
        <f t="shared" si="37"/>
        <v>0</v>
      </c>
      <c r="AO93" s="220">
        <f t="shared" si="37"/>
        <v>0</v>
      </c>
      <c r="AP93" s="220">
        <f t="shared" si="37"/>
        <v>0</v>
      </c>
      <c r="AQ93" s="220">
        <f t="shared" si="37"/>
        <v>0</v>
      </c>
      <c r="AR93" s="220">
        <f t="shared" si="37"/>
        <v>0</v>
      </c>
      <c r="AS93" s="220">
        <f t="shared" si="37"/>
        <v>0</v>
      </c>
      <c r="AT93" s="220">
        <f t="shared" si="37"/>
        <v>0</v>
      </c>
      <c r="AU93" s="220">
        <f t="shared" si="37"/>
        <v>0</v>
      </c>
      <c r="AV93" s="220">
        <f t="shared" si="37"/>
        <v>0</v>
      </c>
      <c r="AW93" s="220">
        <f t="shared" si="37"/>
        <v>0</v>
      </c>
      <c r="AX93" s="220">
        <f t="shared" si="37"/>
        <v>0</v>
      </c>
      <c r="AY93" s="220">
        <f t="shared" si="37"/>
        <v>0</v>
      </c>
      <c r="AZ93" s="220">
        <f t="shared" si="37"/>
        <v>0</v>
      </c>
      <c r="BA93" s="220">
        <f t="shared" si="37"/>
        <v>0</v>
      </c>
      <c r="BB93" s="220">
        <f t="shared" si="37"/>
        <v>0</v>
      </c>
      <c r="BC93" s="220">
        <f t="shared" si="37"/>
        <v>0</v>
      </c>
      <c r="BD93" s="220">
        <f t="shared" si="37"/>
        <v>0</v>
      </c>
      <c r="BE93" s="220">
        <f t="shared" si="37"/>
        <v>0</v>
      </c>
      <c r="BF93" s="220">
        <f t="shared" si="37"/>
        <v>0</v>
      </c>
      <c r="BG93" s="220">
        <f t="shared" si="37"/>
        <v>0</v>
      </c>
      <c r="BH93" s="220">
        <f t="shared" si="37"/>
        <v>0</v>
      </c>
      <c r="BI93" s="220">
        <f t="shared" si="37"/>
        <v>0</v>
      </c>
      <c r="BJ93" s="220">
        <f t="shared" si="37"/>
        <v>0</v>
      </c>
      <c r="BK93" s="220">
        <f t="shared" si="37"/>
        <v>0</v>
      </c>
      <c r="BL93" s="220">
        <f t="shared" si="37"/>
        <v>0</v>
      </c>
      <c r="BM93" s="220">
        <f t="shared" si="37"/>
        <v>0</v>
      </c>
      <c r="BN93" s="220">
        <f t="shared" si="37"/>
        <v>0</v>
      </c>
      <c r="BO93" s="220">
        <f t="shared" si="37"/>
        <v>0</v>
      </c>
      <c r="BP93" s="220">
        <f t="shared" si="37"/>
        <v>0</v>
      </c>
    </row>
    <row r="94" spans="3:68" s="121" customFormat="1">
      <c r="C94" s="130" t="str">
        <v>xDSL ajeno (bitstream)</v>
      </c>
      <c r="G94" s="130" t="str">
        <v>Mbps</v>
      </c>
      <c r="S94" s="220">
        <f>S38*S$50</f>
        <v>0</v>
      </c>
      <c r="T94" s="220">
        <f t="shared" ref="T94:BP94" si="38">T38*T$50</f>
        <v>0</v>
      </c>
      <c r="U94" s="220">
        <f t="shared" si="38"/>
        <v>0</v>
      </c>
      <c r="V94" s="220">
        <f t="shared" si="38"/>
        <v>0</v>
      </c>
      <c r="W94" s="220">
        <f t="shared" si="38"/>
        <v>0</v>
      </c>
      <c r="X94" s="220">
        <f t="shared" si="38"/>
        <v>0</v>
      </c>
      <c r="Y94" s="220">
        <f t="shared" si="38"/>
        <v>0</v>
      </c>
      <c r="Z94" s="220">
        <f t="shared" si="38"/>
        <v>0</v>
      </c>
      <c r="AA94" s="220">
        <f t="shared" si="38"/>
        <v>0</v>
      </c>
      <c r="AB94" s="220">
        <f t="shared" si="38"/>
        <v>0</v>
      </c>
      <c r="AC94" s="220">
        <f t="shared" si="38"/>
        <v>0</v>
      </c>
      <c r="AD94" s="220">
        <f t="shared" si="38"/>
        <v>0</v>
      </c>
      <c r="AE94" s="220">
        <f t="shared" si="38"/>
        <v>0</v>
      </c>
      <c r="AF94" s="220">
        <f t="shared" si="38"/>
        <v>0</v>
      </c>
      <c r="AG94" s="220">
        <f t="shared" si="38"/>
        <v>0</v>
      </c>
      <c r="AH94" s="220">
        <f t="shared" si="38"/>
        <v>0</v>
      </c>
      <c r="AI94" s="220">
        <f t="shared" si="38"/>
        <v>0</v>
      </c>
      <c r="AJ94" s="220">
        <f t="shared" si="38"/>
        <v>0</v>
      </c>
      <c r="AK94" s="220">
        <f t="shared" si="38"/>
        <v>0</v>
      </c>
      <c r="AL94" s="220">
        <f t="shared" si="38"/>
        <v>0</v>
      </c>
      <c r="AM94" s="220">
        <f t="shared" si="38"/>
        <v>0</v>
      </c>
      <c r="AN94" s="220">
        <f t="shared" si="38"/>
        <v>0</v>
      </c>
      <c r="AO94" s="220">
        <f t="shared" si="38"/>
        <v>0</v>
      </c>
      <c r="AP94" s="220">
        <f t="shared" si="38"/>
        <v>0</v>
      </c>
      <c r="AQ94" s="220">
        <f t="shared" si="38"/>
        <v>0</v>
      </c>
      <c r="AR94" s="220">
        <f t="shared" si="38"/>
        <v>0</v>
      </c>
      <c r="AS94" s="220">
        <f t="shared" si="38"/>
        <v>0</v>
      </c>
      <c r="AT94" s="220">
        <f t="shared" si="38"/>
        <v>0</v>
      </c>
      <c r="AU94" s="220">
        <f t="shared" si="38"/>
        <v>0</v>
      </c>
      <c r="AV94" s="220">
        <f t="shared" si="38"/>
        <v>0</v>
      </c>
      <c r="AW94" s="220">
        <f t="shared" si="38"/>
        <v>0</v>
      </c>
      <c r="AX94" s="220">
        <f t="shared" si="38"/>
        <v>0</v>
      </c>
      <c r="AY94" s="220">
        <f t="shared" si="38"/>
        <v>0</v>
      </c>
      <c r="AZ94" s="220">
        <f t="shared" si="38"/>
        <v>0</v>
      </c>
      <c r="BA94" s="220">
        <f t="shared" si="38"/>
        <v>0</v>
      </c>
      <c r="BB94" s="220">
        <f t="shared" si="38"/>
        <v>0</v>
      </c>
      <c r="BC94" s="220">
        <f t="shared" si="38"/>
        <v>0</v>
      </c>
      <c r="BD94" s="220">
        <f t="shared" si="38"/>
        <v>0</v>
      </c>
      <c r="BE94" s="220">
        <f t="shared" si="38"/>
        <v>0</v>
      </c>
      <c r="BF94" s="220">
        <f t="shared" si="38"/>
        <v>0</v>
      </c>
      <c r="BG94" s="220">
        <f t="shared" si="38"/>
        <v>0</v>
      </c>
      <c r="BH94" s="220">
        <f t="shared" si="38"/>
        <v>0</v>
      </c>
      <c r="BI94" s="220">
        <f t="shared" si="38"/>
        <v>0</v>
      </c>
      <c r="BJ94" s="220">
        <f t="shared" si="38"/>
        <v>0</v>
      </c>
      <c r="BK94" s="220">
        <f t="shared" si="38"/>
        <v>0</v>
      </c>
      <c r="BL94" s="220">
        <f t="shared" si="38"/>
        <v>0</v>
      </c>
      <c r="BM94" s="220">
        <f t="shared" si="38"/>
        <v>0</v>
      </c>
      <c r="BN94" s="220">
        <f t="shared" si="38"/>
        <v>0</v>
      </c>
      <c r="BO94" s="220">
        <f t="shared" si="38"/>
        <v>0</v>
      </c>
      <c r="BP94" s="220">
        <f t="shared" si="38"/>
        <v>0</v>
      </c>
    </row>
    <row r="95" spans="3:68" s="121" customFormat="1">
      <c r="C95" s="130" t="str">
        <v>Fixed Service27</v>
      </c>
      <c r="G95" s="130" t="str">
        <v>Fixed Unit27</v>
      </c>
      <c r="S95" s="133"/>
      <c r="T95" s="133"/>
      <c r="U95" s="133"/>
      <c r="V95" s="133"/>
      <c r="W95" s="133"/>
      <c r="X95" s="133"/>
      <c r="Y95" s="133"/>
      <c r="Z95" s="133"/>
      <c r="AA95" s="133"/>
      <c r="AB95" s="133"/>
      <c r="AC95" s="133"/>
      <c r="AD95" s="133"/>
      <c r="AE95" s="133"/>
      <c r="AF95" s="133"/>
      <c r="AG95" s="133"/>
      <c r="AH95" s="133"/>
      <c r="AI95" s="133"/>
      <c r="AJ95" s="133"/>
      <c r="AK95" s="133"/>
      <c r="AL95" s="133"/>
      <c r="AM95" s="133"/>
      <c r="AN95" s="133"/>
      <c r="AO95" s="133"/>
      <c r="AP95" s="133"/>
      <c r="AQ95" s="133"/>
      <c r="AR95" s="133"/>
      <c r="AS95" s="133"/>
      <c r="AT95" s="133"/>
      <c r="AU95" s="133"/>
      <c r="AV95" s="133"/>
      <c r="AW95" s="133"/>
      <c r="AX95" s="133"/>
      <c r="AY95" s="133"/>
      <c r="AZ95" s="133"/>
      <c r="BA95" s="133"/>
      <c r="BB95" s="133"/>
      <c r="BC95" s="133"/>
      <c r="BD95" s="133"/>
      <c r="BE95" s="133"/>
      <c r="BF95" s="133"/>
      <c r="BG95" s="133"/>
      <c r="BH95" s="133"/>
      <c r="BI95" s="133"/>
      <c r="BJ95" s="133"/>
      <c r="BK95" s="133"/>
      <c r="BL95" s="133"/>
      <c r="BM95" s="133"/>
      <c r="BN95" s="133"/>
      <c r="BO95" s="133"/>
      <c r="BP95" s="133"/>
    </row>
    <row r="96" spans="3:68" s="121" customFormat="1">
      <c r="C96" s="130" t="str">
        <v>Fixed Service28</v>
      </c>
      <c r="G96" s="130" t="str">
        <v>Fixed Unit28</v>
      </c>
      <c r="S96" s="133"/>
      <c r="T96" s="133"/>
      <c r="U96" s="133"/>
      <c r="V96" s="133"/>
      <c r="W96" s="133"/>
      <c r="X96" s="133"/>
      <c r="Y96" s="133"/>
      <c r="Z96" s="133"/>
      <c r="AA96" s="133"/>
      <c r="AB96" s="133"/>
      <c r="AC96" s="133"/>
      <c r="AD96" s="133"/>
      <c r="AE96" s="133"/>
      <c r="AF96" s="133"/>
      <c r="AG96" s="133"/>
      <c r="AH96" s="133"/>
      <c r="AI96" s="133"/>
      <c r="AJ96" s="133"/>
      <c r="AK96" s="133"/>
      <c r="AL96" s="133"/>
      <c r="AM96" s="133"/>
      <c r="AN96" s="133"/>
      <c r="AO96" s="133"/>
      <c r="AP96" s="133"/>
      <c r="AQ96" s="133"/>
      <c r="AR96" s="133"/>
      <c r="AS96" s="133"/>
      <c r="AT96" s="133"/>
      <c r="AU96" s="133"/>
      <c r="AV96" s="133"/>
      <c r="AW96" s="133"/>
      <c r="AX96" s="133"/>
      <c r="AY96" s="133"/>
      <c r="AZ96" s="133"/>
      <c r="BA96" s="133"/>
      <c r="BB96" s="133"/>
      <c r="BC96" s="133"/>
      <c r="BD96" s="133"/>
      <c r="BE96" s="133"/>
      <c r="BF96" s="133"/>
      <c r="BG96" s="133"/>
      <c r="BH96" s="133"/>
      <c r="BI96" s="133"/>
      <c r="BJ96" s="133"/>
      <c r="BK96" s="133"/>
      <c r="BL96" s="133"/>
      <c r="BM96" s="133"/>
      <c r="BN96" s="133"/>
      <c r="BO96" s="133"/>
      <c r="BP96" s="133"/>
    </row>
    <row r="97" spans="1:72" s="121" customFormat="1">
      <c r="C97" s="130" t="str">
        <v>Fixed Service29</v>
      </c>
      <c r="G97" s="130" t="str">
        <v>Fixed Unit29</v>
      </c>
      <c r="S97" s="133"/>
      <c r="T97" s="133"/>
      <c r="U97" s="133"/>
      <c r="V97" s="133"/>
      <c r="W97" s="133"/>
      <c r="X97" s="133"/>
      <c r="Y97" s="133"/>
      <c r="Z97" s="133"/>
      <c r="AA97" s="133"/>
      <c r="AB97" s="133"/>
      <c r="AC97" s="133"/>
      <c r="AD97" s="133"/>
      <c r="AE97" s="133"/>
      <c r="AF97" s="133"/>
      <c r="AG97" s="133"/>
      <c r="AH97" s="133"/>
      <c r="AI97" s="133"/>
      <c r="AJ97" s="133"/>
      <c r="AK97" s="133"/>
      <c r="AL97" s="133"/>
      <c r="AM97" s="133"/>
      <c r="AN97" s="133"/>
      <c r="AO97" s="133"/>
      <c r="AP97" s="133"/>
      <c r="AQ97" s="133"/>
      <c r="AR97" s="133"/>
      <c r="AS97" s="133"/>
      <c r="AT97" s="133"/>
      <c r="AU97" s="133"/>
      <c r="AV97" s="133"/>
      <c r="AW97" s="133"/>
      <c r="AX97" s="133"/>
      <c r="AY97" s="133"/>
      <c r="AZ97" s="133"/>
      <c r="BA97" s="133"/>
      <c r="BB97" s="133"/>
      <c r="BC97" s="133"/>
      <c r="BD97" s="133"/>
      <c r="BE97" s="133"/>
      <c r="BF97" s="133"/>
      <c r="BG97" s="133"/>
      <c r="BH97" s="133"/>
      <c r="BI97" s="133"/>
      <c r="BJ97" s="133"/>
      <c r="BK97" s="133"/>
      <c r="BL97" s="133"/>
      <c r="BM97" s="133"/>
      <c r="BN97" s="133"/>
      <c r="BO97" s="133"/>
      <c r="BP97" s="133"/>
    </row>
    <row r="98" spans="1:72" s="121" customFormat="1">
      <c r="C98" s="130" t="str">
        <v>Televisión</v>
      </c>
      <c r="G98" s="130" t="str">
        <v>#</v>
      </c>
      <c r="S98" s="132">
        <v>0</v>
      </c>
      <c r="T98" s="132">
        <v>0</v>
      </c>
      <c r="U98" s="132">
        <v>0</v>
      </c>
      <c r="V98" s="132">
        <v>0</v>
      </c>
      <c r="W98" s="132">
        <v>0</v>
      </c>
      <c r="X98" s="132">
        <v>0</v>
      </c>
      <c r="Y98" s="132">
        <v>0</v>
      </c>
      <c r="Z98" s="132">
        <v>0</v>
      </c>
      <c r="AA98" s="132">
        <v>0</v>
      </c>
      <c r="AB98" s="132">
        <v>0</v>
      </c>
      <c r="AC98" s="132">
        <v>0</v>
      </c>
      <c r="AD98" s="132">
        <v>0</v>
      </c>
      <c r="AE98" s="132">
        <v>0</v>
      </c>
      <c r="AF98" s="132">
        <v>0</v>
      </c>
      <c r="AG98" s="132">
        <v>0</v>
      </c>
      <c r="AH98" s="132">
        <v>0</v>
      </c>
      <c r="AI98" s="132">
        <v>0</v>
      </c>
      <c r="AJ98" s="132">
        <v>0</v>
      </c>
      <c r="AK98" s="132">
        <v>0</v>
      </c>
      <c r="AL98" s="132">
        <v>0</v>
      </c>
      <c r="AM98" s="132">
        <v>0</v>
      </c>
      <c r="AN98" s="132">
        <v>0</v>
      </c>
      <c r="AO98" s="132">
        <v>0</v>
      </c>
      <c r="AP98" s="132">
        <v>0</v>
      </c>
      <c r="AQ98" s="132">
        <v>0</v>
      </c>
      <c r="AR98" s="132">
        <v>0</v>
      </c>
      <c r="AS98" s="132">
        <v>0</v>
      </c>
      <c r="AT98" s="132">
        <v>0</v>
      </c>
      <c r="AU98" s="132">
        <v>0</v>
      </c>
      <c r="AV98" s="132">
        <v>0</v>
      </c>
      <c r="AW98" s="132">
        <v>0</v>
      </c>
      <c r="AX98" s="132">
        <v>0</v>
      </c>
      <c r="AY98" s="132">
        <v>0</v>
      </c>
      <c r="AZ98" s="132">
        <v>0</v>
      </c>
      <c r="BA98" s="132">
        <v>0</v>
      </c>
      <c r="BB98" s="132">
        <v>0</v>
      </c>
      <c r="BC98" s="132">
        <v>0</v>
      </c>
      <c r="BD98" s="132">
        <v>0</v>
      </c>
      <c r="BE98" s="132">
        <v>0</v>
      </c>
      <c r="BF98" s="132">
        <v>0</v>
      </c>
      <c r="BG98" s="132">
        <v>0</v>
      </c>
      <c r="BH98" s="132">
        <v>0</v>
      </c>
      <c r="BI98" s="132">
        <v>0</v>
      </c>
      <c r="BJ98" s="132">
        <v>0</v>
      </c>
      <c r="BK98" s="132">
        <v>0</v>
      </c>
      <c r="BL98" s="132">
        <v>0</v>
      </c>
      <c r="BM98" s="132">
        <v>0</v>
      </c>
      <c r="BN98" s="132">
        <v>0</v>
      </c>
      <c r="BO98" s="132">
        <v>0</v>
      </c>
      <c r="BP98" s="132">
        <v>0</v>
      </c>
    </row>
    <row r="99" spans="1:72" s="121" customFormat="1" ht="12">
      <c r="BQ99" s="129" t="s">
        <v>159</v>
      </c>
    </row>
    <row r="100" spans="1:72" s="121" customFormat="1"/>
    <row r="101" spans="1:72" s="121" customFormat="1"/>
    <row r="102" spans="1:72" s="126" customFormat="1" ht="18" customHeight="1">
      <c r="A102" s="124">
        <v>3</v>
      </c>
      <c r="B102" s="124" t="s">
        <v>118</v>
      </c>
      <c r="C102" s="125"/>
      <c r="D102" s="125"/>
      <c r="E102" s="125"/>
      <c r="F102" s="125"/>
      <c r="G102" s="125"/>
      <c r="H102" s="125"/>
      <c r="I102" s="124"/>
      <c r="J102" s="125"/>
      <c r="K102" s="125"/>
      <c r="L102" s="125"/>
      <c r="M102" s="125"/>
      <c r="N102" s="125"/>
      <c r="O102" s="125"/>
      <c r="P102" s="125"/>
      <c r="Q102" s="125"/>
      <c r="R102" s="125"/>
      <c r="S102" s="125"/>
      <c r="T102" s="125"/>
      <c r="U102" s="125"/>
      <c r="V102" s="125"/>
      <c r="W102" s="125"/>
      <c r="X102" s="125"/>
      <c r="Y102" s="125"/>
      <c r="Z102" s="125"/>
      <c r="AA102" s="125"/>
      <c r="AB102" s="125"/>
      <c r="AC102" s="125"/>
      <c r="AD102" s="125"/>
      <c r="AE102" s="125"/>
      <c r="AF102" s="125"/>
      <c r="AG102" s="125"/>
      <c r="AH102" s="125"/>
      <c r="AI102" s="125"/>
      <c r="AJ102" s="125"/>
      <c r="AK102" s="125"/>
      <c r="AL102" s="125"/>
      <c r="AM102" s="125"/>
      <c r="AN102" s="125"/>
      <c r="AO102" s="125"/>
      <c r="AP102" s="125"/>
      <c r="AQ102" s="125"/>
      <c r="AR102" s="125"/>
      <c r="AS102" s="125"/>
      <c r="AT102" s="125"/>
      <c r="AU102" s="125"/>
      <c r="AV102" s="125"/>
      <c r="AW102" s="125"/>
      <c r="AX102" s="125"/>
      <c r="AY102" s="125"/>
      <c r="AZ102" s="125"/>
      <c r="BA102" s="125"/>
      <c r="BB102" s="125"/>
      <c r="BC102" s="125"/>
      <c r="BD102" s="125"/>
      <c r="BE102" s="125"/>
      <c r="BF102" s="125"/>
      <c r="BG102" s="125"/>
      <c r="BH102" s="125"/>
      <c r="BI102" s="125"/>
      <c r="BJ102" s="125"/>
      <c r="BK102" s="125"/>
      <c r="BL102" s="125"/>
      <c r="BM102" s="125"/>
      <c r="BN102" s="125"/>
      <c r="BO102" s="125"/>
      <c r="BP102" s="125"/>
      <c r="BQ102" s="125"/>
      <c r="BR102" s="125"/>
      <c r="BS102" s="125"/>
      <c r="BT102" s="125"/>
    </row>
    <row r="103" spans="1:72" s="121" customFormat="1"/>
    <row r="104" spans="1:72" s="121" customFormat="1" ht="15.5">
      <c r="A104" s="144"/>
      <c r="B104" s="127" t="s">
        <v>152</v>
      </c>
    </row>
    <row r="105" spans="1:72" s="121" customFormat="1">
      <c r="A105" s="144"/>
    </row>
    <row r="106" spans="1:72" s="121" customFormat="1">
      <c r="A106" s="144"/>
      <c r="C106" s="145" t="str">
        <f t="array" ref="C106:C135">Fixed.Retail.Services</f>
        <v>Llamadas salientes Local on-net</v>
      </c>
      <c r="G106" s="121" t="s">
        <v>52</v>
      </c>
      <c r="M106" s="146"/>
      <c r="S106" s="238">
        <v>0.999</v>
      </c>
      <c r="T106" s="238">
        <v>0.999</v>
      </c>
      <c r="U106" s="238">
        <v>0.999</v>
      </c>
      <c r="V106" s="238">
        <v>0.999</v>
      </c>
      <c r="W106" s="238">
        <v>0.999</v>
      </c>
      <c r="X106" s="238">
        <v>0.999</v>
      </c>
      <c r="Y106" s="238">
        <v>0.999</v>
      </c>
      <c r="Z106" s="238">
        <v>0.999</v>
      </c>
      <c r="AA106" s="238">
        <v>0.999</v>
      </c>
      <c r="AB106" s="238">
        <v>0.999</v>
      </c>
      <c r="AC106" s="238">
        <v>0.999</v>
      </c>
      <c r="AD106" s="238">
        <v>0.999</v>
      </c>
      <c r="AE106" s="238">
        <v>0.999</v>
      </c>
      <c r="AF106" s="238">
        <v>0.999</v>
      </c>
      <c r="AG106" s="238">
        <v>0.999</v>
      </c>
      <c r="AH106" s="238">
        <v>0.999</v>
      </c>
      <c r="AI106" s="238">
        <v>0.999</v>
      </c>
      <c r="AJ106" s="238">
        <v>0.999</v>
      </c>
      <c r="AK106" s="238">
        <v>0.999</v>
      </c>
      <c r="AL106" s="238">
        <v>0.999</v>
      </c>
      <c r="AM106" s="238">
        <v>0.999</v>
      </c>
      <c r="AN106" s="238">
        <v>0.999</v>
      </c>
      <c r="AO106" s="238">
        <v>0.999</v>
      </c>
      <c r="AP106" s="238">
        <v>0.999</v>
      </c>
      <c r="AQ106" s="238">
        <v>0.999</v>
      </c>
      <c r="AR106" s="238">
        <v>0.999</v>
      </c>
      <c r="AS106" s="238">
        <v>0.999</v>
      </c>
      <c r="AT106" s="238">
        <v>0.999</v>
      </c>
      <c r="AU106" s="238">
        <v>0.999</v>
      </c>
      <c r="AV106" s="238">
        <v>0.999</v>
      </c>
      <c r="AW106" s="238">
        <v>0.999</v>
      </c>
      <c r="AX106" s="238">
        <v>0.999</v>
      </c>
      <c r="AY106" s="238">
        <v>0.999</v>
      </c>
      <c r="AZ106" s="238">
        <v>0.999</v>
      </c>
      <c r="BA106" s="238">
        <v>0.999</v>
      </c>
      <c r="BB106" s="238">
        <v>0.999</v>
      </c>
      <c r="BC106" s="238">
        <v>0.999</v>
      </c>
      <c r="BD106" s="238">
        <v>0.999</v>
      </c>
      <c r="BE106" s="238">
        <v>0.999</v>
      </c>
      <c r="BF106" s="238">
        <v>0.999</v>
      </c>
      <c r="BG106" s="238">
        <v>0.999</v>
      </c>
      <c r="BH106" s="238">
        <v>0.999</v>
      </c>
      <c r="BI106" s="238">
        <v>0.999</v>
      </c>
      <c r="BJ106" s="238">
        <v>0.999</v>
      </c>
      <c r="BK106" s="238">
        <v>0.999</v>
      </c>
      <c r="BL106" s="238">
        <v>0.999</v>
      </c>
      <c r="BM106" s="238">
        <v>0.999</v>
      </c>
      <c r="BN106" s="238">
        <v>0.999</v>
      </c>
      <c r="BO106" s="238">
        <v>0.999</v>
      </c>
      <c r="BP106" s="238">
        <v>0.999</v>
      </c>
    </row>
    <row r="107" spans="1:72" s="121" customFormat="1">
      <c r="A107" s="144"/>
      <c r="C107" s="145" t="str">
        <v>Llamadas salientes Larga Distancia on-net</v>
      </c>
      <c r="G107" s="121" t="s">
        <v>52</v>
      </c>
      <c r="S107" s="238">
        <v>0.999</v>
      </c>
      <c r="T107" s="238">
        <v>0.999</v>
      </c>
      <c r="U107" s="238">
        <v>0.999</v>
      </c>
      <c r="V107" s="238">
        <v>0.999</v>
      </c>
      <c r="W107" s="238">
        <v>0.999</v>
      </c>
      <c r="X107" s="238">
        <v>0.999</v>
      </c>
      <c r="Y107" s="238">
        <v>0.999</v>
      </c>
      <c r="Z107" s="238">
        <v>0.999</v>
      </c>
      <c r="AA107" s="238">
        <v>0.999</v>
      </c>
      <c r="AB107" s="238">
        <v>0.999</v>
      </c>
      <c r="AC107" s="238">
        <v>0.999</v>
      </c>
      <c r="AD107" s="238">
        <v>0.999</v>
      </c>
      <c r="AE107" s="238">
        <v>0.999</v>
      </c>
      <c r="AF107" s="238">
        <v>0.999</v>
      </c>
      <c r="AG107" s="238">
        <v>0.999</v>
      </c>
      <c r="AH107" s="238">
        <v>0.999</v>
      </c>
      <c r="AI107" s="238">
        <v>0.999</v>
      </c>
      <c r="AJ107" s="238">
        <v>0.999</v>
      </c>
      <c r="AK107" s="238">
        <v>0.999</v>
      </c>
      <c r="AL107" s="238">
        <v>0.999</v>
      </c>
      <c r="AM107" s="238">
        <v>0.999</v>
      </c>
      <c r="AN107" s="238">
        <v>0.999</v>
      </c>
      <c r="AO107" s="238">
        <v>0.999</v>
      </c>
      <c r="AP107" s="238">
        <v>0.999</v>
      </c>
      <c r="AQ107" s="238">
        <v>0.999</v>
      </c>
      <c r="AR107" s="238">
        <v>0.999</v>
      </c>
      <c r="AS107" s="238">
        <v>0.999</v>
      </c>
      <c r="AT107" s="238">
        <v>0.999</v>
      </c>
      <c r="AU107" s="238">
        <v>0.999</v>
      </c>
      <c r="AV107" s="238">
        <v>0.999</v>
      </c>
      <c r="AW107" s="238">
        <v>0.999</v>
      </c>
      <c r="AX107" s="238">
        <v>0.999</v>
      </c>
      <c r="AY107" s="238">
        <v>0.999</v>
      </c>
      <c r="AZ107" s="238">
        <v>0.999</v>
      </c>
      <c r="BA107" s="238">
        <v>0.999</v>
      </c>
      <c r="BB107" s="238">
        <v>0.999</v>
      </c>
      <c r="BC107" s="238">
        <v>0.999</v>
      </c>
      <c r="BD107" s="238">
        <v>0.999</v>
      </c>
      <c r="BE107" s="238">
        <v>0.999</v>
      </c>
      <c r="BF107" s="238">
        <v>0.999</v>
      </c>
      <c r="BG107" s="238">
        <v>0.999</v>
      </c>
      <c r="BH107" s="238">
        <v>0.999</v>
      </c>
      <c r="BI107" s="238">
        <v>0.999</v>
      </c>
      <c r="BJ107" s="238">
        <v>0.999</v>
      </c>
      <c r="BK107" s="238">
        <v>0.999</v>
      </c>
      <c r="BL107" s="238">
        <v>0.999</v>
      </c>
      <c r="BM107" s="238">
        <v>0.999</v>
      </c>
      <c r="BN107" s="238">
        <v>0.999</v>
      </c>
      <c r="BO107" s="238">
        <v>0.999</v>
      </c>
      <c r="BP107" s="238">
        <v>0.999</v>
      </c>
    </row>
    <row r="108" spans="1:72" s="121" customFormat="1">
      <c r="A108" s="144"/>
      <c r="C108" s="145" t="str">
        <v>Llamadas salientes Local a otros operadores fijos</v>
      </c>
      <c r="G108" s="121" t="s">
        <v>52</v>
      </c>
      <c r="S108" s="238">
        <v>0.999</v>
      </c>
      <c r="T108" s="238">
        <v>0.999</v>
      </c>
      <c r="U108" s="238">
        <v>0.999</v>
      </c>
      <c r="V108" s="238">
        <v>0.999</v>
      </c>
      <c r="W108" s="238">
        <v>0.999</v>
      </c>
      <c r="X108" s="238">
        <v>0.999</v>
      </c>
      <c r="Y108" s="238">
        <v>0.999</v>
      </c>
      <c r="Z108" s="238">
        <v>0.999</v>
      </c>
      <c r="AA108" s="238">
        <v>0.999</v>
      </c>
      <c r="AB108" s="238">
        <v>0.999</v>
      </c>
      <c r="AC108" s="238">
        <v>0.999</v>
      </c>
      <c r="AD108" s="238">
        <v>0.999</v>
      </c>
      <c r="AE108" s="238">
        <v>0.999</v>
      </c>
      <c r="AF108" s="238">
        <v>0.999</v>
      </c>
      <c r="AG108" s="238">
        <v>0.999</v>
      </c>
      <c r="AH108" s="238">
        <v>0.999</v>
      </c>
      <c r="AI108" s="238">
        <v>0.999</v>
      </c>
      <c r="AJ108" s="238">
        <v>0.999</v>
      </c>
      <c r="AK108" s="238">
        <v>0.999</v>
      </c>
      <c r="AL108" s="238">
        <v>0.999</v>
      </c>
      <c r="AM108" s="238">
        <v>0.999</v>
      </c>
      <c r="AN108" s="238">
        <v>0.999</v>
      </c>
      <c r="AO108" s="238">
        <v>0.999</v>
      </c>
      <c r="AP108" s="238">
        <v>0.999</v>
      </c>
      <c r="AQ108" s="238">
        <v>0.999</v>
      </c>
      <c r="AR108" s="238">
        <v>0.999</v>
      </c>
      <c r="AS108" s="238">
        <v>0.999</v>
      </c>
      <c r="AT108" s="238">
        <v>0.999</v>
      </c>
      <c r="AU108" s="238">
        <v>0.999</v>
      </c>
      <c r="AV108" s="238">
        <v>0.999</v>
      </c>
      <c r="AW108" s="238">
        <v>0.999</v>
      </c>
      <c r="AX108" s="238">
        <v>0.999</v>
      </c>
      <c r="AY108" s="238">
        <v>0.999</v>
      </c>
      <c r="AZ108" s="238">
        <v>0.999</v>
      </c>
      <c r="BA108" s="238">
        <v>0.999</v>
      </c>
      <c r="BB108" s="238">
        <v>0.999</v>
      </c>
      <c r="BC108" s="238">
        <v>0.999</v>
      </c>
      <c r="BD108" s="238">
        <v>0.999</v>
      </c>
      <c r="BE108" s="238">
        <v>0.999</v>
      </c>
      <c r="BF108" s="238">
        <v>0.999</v>
      </c>
      <c r="BG108" s="238">
        <v>0.999</v>
      </c>
      <c r="BH108" s="238">
        <v>0.999</v>
      </c>
      <c r="BI108" s="238">
        <v>0.999</v>
      </c>
      <c r="BJ108" s="238">
        <v>0.999</v>
      </c>
      <c r="BK108" s="238">
        <v>0.999</v>
      </c>
      <c r="BL108" s="238">
        <v>0.999</v>
      </c>
      <c r="BM108" s="238">
        <v>0.999</v>
      </c>
      <c r="BN108" s="238">
        <v>0.999</v>
      </c>
      <c r="BO108" s="238">
        <v>0.999</v>
      </c>
      <c r="BP108" s="238">
        <v>0.999</v>
      </c>
    </row>
    <row r="109" spans="1:72" s="121" customFormat="1">
      <c r="A109" s="144"/>
      <c r="C109" s="145" t="str">
        <v>Llamadas salientes larga Distancia a otros operadores fijos</v>
      </c>
      <c r="G109" s="121" t="s">
        <v>52</v>
      </c>
      <c r="S109" s="238">
        <v>0.999</v>
      </c>
      <c r="T109" s="238">
        <v>0.999</v>
      </c>
      <c r="U109" s="238">
        <v>0.999</v>
      </c>
      <c r="V109" s="238">
        <v>0.999</v>
      </c>
      <c r="W109" s="238">
        <v>0.999</v>
      </c>
      <c r="X109" s="238">
        <v>0.999</v>
      </c>
      <c r="Y109" s="238">
        <v>0.999</v>
      </c>
      <c r="Z109" s="238">
        <v>0.999</v>
      </c>
      <c r="AA109" s="238">
        <v>0.999</v>
      </c>
      <c r="AB109" s="238">
        <v>0.999</v>
      </c>
      <c r="AC109" s="238">
        <v>0.999</v>
      </c>
      <c r="AD109" s="238">
        <v>0.999</v>
      </c>
      <c r="AE109" s="238">
        <v>0.999</v>
      </c>
      <c r="AF109" s="238">
        <v>0.999</v>
      </c>
      <c r="AG109" s="238">
        <v>0.999</v>
      </c>
      <c r="AH109" s="238">
        <v>0.999</v>
      </c>
      <c r="AI109" s="238">
        <v>0.999</v>
      </c>
      <c r="AJ109" s="238">
        <v>0.999</v>
      </c>
      <c r="AK109" s="238">
        <v>0.999</v>
      </c>
      <c r="AL109" s="238">
        <v>0.999</v>
      </c>
      <c r="AM109" s="238">
        <v>0.999</v>
      </c>
      <c r="AN109" s="238">
        <v>0.999</v>
      </c>
      <c r="AO109" s="238">
        <v>0.999</v>
      </c>
      <c r="AP109" s="238">
        <v>0.999</v>
      </c>
      <c r="AQ109" s="238">
        <v>0.999</v>
      </c>
      <c r="AR109" s="238">
        <v>0.999</v>
      </c>
      <c r="AS109" s="238">
        <v>0.999</v>
      </c>
      <c r="AT109" s="238">
        <v>0.999</v>
      </c>
      <c r="AU109" s="238">
        <v>0.999</v>
      </c>
      <c r="AV109" s="238">
        <v>0.999</v>
      </c>
      <c r="AW109" s="238">
        <v>0.999</v>
      </c>
      <c r="AX109" s="238">
        <v>0.999</v>
      </c>
      <c r="AY109" s="238">
        <v>0.999</v>
      </c>
      <c r="AZ109" s="238">
        <v>0.999</v>
      </c>
      <c r="BA109" s="238">
        <v>0.999</v>
      </c>
      <c r="BB109" s="238">
        <v>0.999</v>
      </c>
      <c r="BC109" s="238">
        <v>0.999</v>
      </c>
      <c r="BD109" s="238">
        <v>0.999</v>
      </c>
      <c r="BE109" s="238">
        <v>0.999</v>
      </c>
      <c r="BF109" s="238">
        <v>0.999</v>
      </c>
      <c r="BG109" s="238">
        <v>0.999</v>
      </c>
      <c r="BH109" s="238">
        <v>0.999</v>
      </c>
      <c r="BI109" s="238">
        <v>0.999</v>
      </c>
      <c r="BJ109" s="238">
        <v>0.999</v>
      </c>
      <c r="BK109" s="238">
        <v>0.999</v>
      </c>
      <c r="BL109" s="238">
        <v>0.999</v>
      </c>
      <c r="BM109" s="238">
        <v>0.999</v>
      </c>
      <c r="BN109" s="238">
        <v>0.999</v>
      </c>
      <c r="BO109" s="238">
        <v>0.999</v>
      </c>
      <c r="BP109" s="238">
        <v>0.999</v>
      </c>
    </row>
    <row r="110" spans="1:72" s="121" customFormat="1">
      <c r="A110" s="144"/>
      <c r="C110" s="145" t="str">
        <v>Llamadas salientes a móvil</v>
      </c>
      <c r="G110" s="121" t="s">
        <v>52</v>
      </c>
      <c r="S110" s="238">
        <v>0.999</v>
      </c>
      <c r="T110" s="238">
        <v>0.999</v>
      </c>
      <c r="U110" s="238">
        <v>0.999</v>
      </c>
      <c r="V110" s="238">
        <v>0.999</v>
      </c>
      <c r="W110" s="238">
        <v>0.999</v>
      </c>
      <c r="X110" s="238">
        <v>0.999</v>
      </c>
      <c r="Y110" s="238">
        <v>0.999</v>
      </c>
      <c r="Z110" s="238">
        <v>0.999</v>
      </c>
      <c r="AA110" s="238">
        <v>0.999</v>
      </c>
      <c r="AB110" s="238">
        <v>0.999</v>
      </c>
      <c r="AC110" s="238">
        <v>0.999</v>
      </c>
      <c r="AD110" s="238">
        <v>0.999</v>
      </c>
      <c r="AE110" s="238">
        <v>0.999</v>
      </c>
      <c r="AF110" s="238">
        <v>0.999</v>
      </c>
      <c r="AG110" s="238">
        <v>0.999</v>
      </c>
      <c r="AH110" s="238">
        <v>0.999</v>
      </c>
      <c r="AI110" s="238">
        <v>0.999</v>
      </c>
      <c r="AJ110" s="238">
        <v>0.999</v>
      </c>
      <c r="AK110" s="238">
        <v>0.999</v>
      </c>
      <c r="AL110" s="238">
        <v>0.999</v>
      </c>
      <c r="AM110" s="238">
        <v>0.999</v>
      </c>
      <c r="AN110" s="238">
        <v>0.999</v>
      </c>
      <c r="AO110" s="238">
        <v>0.999</v>
      </c>
      <c r="AP110" s="238">
        <v>0.999</v>
      </c>
      <c r="AQ110" s="238">
        <v>0.999</v>
      </c>
      <c r="AR110" s="238">
        <v>0.999</v>
      </c>
      <c r="AS110" s="238">
        <v>0.999</v>
      </c>
      <c r="AT110" s="238">
        <v>0.999</v>
      </c>
      <c r="AU110" s="238">
        <v>0.999</v>
      </c>
      <c r="AV110" s="238">
        <v>0.999</v>
      </c>
      <c r="AW110" s="238">
        <v>0.999</v>
      </c>
      <c r="AX110" s="238">
        <v>0.999</v>
      </c>
      <c r="AY110" s="238">
        <v>0.999</v>
      </c>
      <c r="AZ110" s="238">
        <v>0.999</v>
      </c>
      <c r="BA110" s="238">
        <v>0.999</v>
      </c>
      <c r="BB110" s="238">
        <v>0.999</v>
      </c>
      <c r="BC110" s="238">
        <v>0.999</v>
      </c>
      <c r="BD110" s="238">
        <v>0.999</v>
      </c>
      <c r="BE110" s="238">
        <v>0.999</v>
      </c>
      <c r="BF110" s="238">
        <v>0.999</v>
      </c>
      <c r="BG110" s="238">
        <v>0.999</v>
      </c>
      <c r="BH110" s="238">
        <v>0.999</v>
      </c>
      <c r="BI110" s="238">
        <v>0.999</v>
      </c>
      <c r="BJ110" s="238">
        <v>0.999</v>
      </c>
      <c r="BK110" s="238">
        <v>0.999</v>
      </c>
      <c r="BL110" s="238">
        <v>0.999</v>
      </c>
      <c r="BM110" s="238">
        <v>0.999</v>
      </c>
      <c r="BN110" s="238">
        <v>0.999</v>
      </c>
      <c r="BO110" s="238">
        <v>0.999</v>
      </c>
      <c r="BP110" s="238">
        <v>0.999</v>
      </c>
    </row>
    <row r="111" spans="1:72" s="121" customFormat="1">
      <c r="A111" s="144"/>
      <c r="C111" s="145" t="str">
        <v>Llamadas salientes a internacional</v>
      </c>
      <c r="G111" s="121" t="s">
        <v>52</v>
      </c>
      <c r="S111" s="238">
        <v>0.999</v>
      </c>
      <c r="T111" s="238">
        <v>0.999</v>
      </c>
      <c r="U111" s="238">
        <v>0.999</v>
      </c>
      <c r="V111" s="238">
        <v>0.999</v>
      </c>
      <c r="W111" s="238">
        <v>0.999</v>
      </c>
      <c r="X111" s="238">
        <v>0.999</v>
      </c>
      <c r="Y111" s="238">
        <v>0.999</v>
      </c>
      <c r="Z111" s="238">
        <v>0.999</v>
      </c>
      <c r="AA111" s="238">
        <v>0.999</v>
      </c>
      <c r="AB111" s="238">
        <v>0.999</v>
      </c>
      <c r="AC111" s="238">
        <v>0.999</v>
      </c>
      <c r="AD111" s="238">
        <v>0.999</v>
      </c>
      <c r="AE111" s="238">
        <v>0.999</v>
      </c>
      <c r="AF111" s="238">
        <v>0.999</v>
      </c>
      <c r="AG111" s="238">
        <v>0.999</v>
      </c>
      <c r="AH111" s="238">
        <v>0.999</v>
      </c>
      <c r="AI111" s="238">
        <v>0.999</v>
      </c>
      <c r="AJ111" s="238">
        <v>0.999</v>
      </c>
      <c r="AK111" s="238">
        <v>0.999</v>
      </c>
      <c r="AL111" s="238">
        <v>0.999</v>
      </c>
      <c r="AM111" s="238">
        <v>0.999</v>
      </c>
      <c r="AN111" s="238">
        <v>0.999</v>
      </c>
      <c r="AO111" s="238">
        <v>0.999</v>
      </c>
      <c r="AP111" s="238">
        <v>0.999</v>
      </c>
      <c r="AQ111" s="238">
        <v>0.999</v>
      </c>
      <c r="AR111" s="238">
        <v>0.999</v>
      </c>
      <c r="AS111" s="238">
        <v>0.999</v>
      </c>
      <c r="AT111" s="238">
        <v>0.999</v>
      </c>
      <c r="AU111" s="238">
        <v>0.999</v>
      </c>
      <c r="AV111" s="238">
        <v>0.999</v>
      </c>
      <c r="AW111" s="238">
        <v>0.999</v>
      </c>
      <c r="AX111" s="238">
        <v>0.999</v>
      </c>
      <c r="AY111" s="238">
        <v>0.999</v>
      </c>
      <c r="AZ111" s="238">
        <v>0.999</v>
      </c>
      <c r="BA111" s="238">
        <v>0.999</v>
      </c>
      <c r="BB111" s="238">
        <v>0.999</v>
      </c>
      <c r="BC111" s="238">
        <v>0.999</v>
      </c>
      <c r="BD111" s="238">
        <v>0.999</v>
      </c>
      <c r="BE111" s="238">
        <v>0.999</v>
      </c>
      <c r="BF111" s="238">
        <v>0.999</v>
      </c>
      <c r="BG111" s="238">
        <v>0.999</v>
      </c>
      <c r="BH111" s="238">
        <v>0.999</v>
      </c>
      <c r="BI111" s="238">
        <v>0.999</v>
      </c>
      <c r="BJ111" s="238">
        <v>0.999</v>
      </c>
      <c r="BK111" s="238">
        <v>0.999</v>
      </c>
      <c r="BL111" s="238">
        <v>0.999</v>
      </c>
      <c r="BM111" s="238">
        <v>0.999</v>
      </c>
      <c r="BN111" s="238">
        <v>0.999</v>
      </c>
      <c r="BO111" s="238">
        <v>0.999</v>
      </c>
      <c r="BP111" s="238">
        <v>0.999</v>
      </c>
    </row>
    <row r="112" spans="1:72" s="121" customFormat="1">
      <c r="A112" s="144"/>
      <c r="C112" s="145" t="str">
        <v>Llamadas salientes a números no geográficos</v>
      </c>
      <c r="G112" s="121" t="s">
        <v>52</v>
      </c>
      <c r="S112" s="238">
        <v>0.999</v>
      </c>
      <c r="T112" s="238">
        <v>0.999</v>
      </c>
      <c r="U112" s="238">
        <v>0.999</v>
      </c>
      <c r="V112" s="238">
        <v>0.999</v>
      </c>
      <c r="W112" s="238">
        <v>0.999</v>
      </c>
      <c r="X112" s="238">
        <v>0.999</v>
      </c>
      <c r="Y112" s="238">
        <v>0.999</v>
      </c>
      <c r="Z112" s="238">
        <v>0.999</v>
      </c>
      <c r="AA112" s="238">
        <v>0.999</v>
      </c>
      <c r="AB112" s="238">
        <v>0.999</v>
      </c>
      <c r="AC112" s="238">
        <v>0.999</v>
      </c>
      <c r="AD112" s="238">
        <v>0.999</v>
      </c>
      <c r="AE112" s="238">
        <v>0.999</v>
      </c>
      <c r="AF112" s="238">
        <v>0.999</v>
      </c>
      <c r="AG112" s="238">
        <v>0.999</v>
      </c>
      <c r="AH112" s="238">
        <v>0.999</v>
      </c>
      <c r="AI112" s="238">
        <v>0.999</v>
      </c>
      <c r="AJ112" s="238">
        <v>0.999</v>
      </c>
      <c r="AK112" s="238">
        <v>0.999</v>
      </c>
      <c r="AL112" s="238">
        <v>0.999</v>
      </c>
      <c r="AM112" s="238">
        <v>0.999</v>
      </c>
      <c r="AN112" s="238">
        <v>0.999</v>
      </c>
      <c r="AO112" s="238">
        <v>0.999</v>
      </c>
      <c r="AP112" s="238">
        <v>0.999</v>
      </c>
      <c r="AQ112" s="238">
        <v>0.999</v>
      </c>
      <c r="AR112" s="238">
        <v>0.999</v>
      </c>
      <c r="AS112" s="238">
        <v>0.999</v>
      </c>
      <c r="AT112" s="238">
        <v>0.999</v>
      </c>
      <c r="AU112" s="238">
        <v>0.999</v>
      </c>
      <c r="AV112" s="238">
        <v>0.999</v>
      </c>
      <c r="AW112" s="238">
        <v>0.999</v>
      </c>
      <c r="AX112" s="238">
        <v>0.999</v>
      </c>
      <c r="AY112" s="238">
        <v>0.999</v>
      </c>
      <c r="AZ112" s="238">
        <v>0.999</v>
      </c>
      <c r="BA112" s="238">
        <v>0.999</v>
      </c>
      <c r="BB112" s="238">
        <v>0.999</v>
      </c>
      <c r="BC112" s="238">
        <v>0.999</v>
      </c>
      <c r="BD112" s="238">
        <v>0.999</v>
      </c>
      <c r="BE112" s="238">
        <v>0.999</v>
      </c>
      <c r="BF112" s="238">
        <v>0.999</v>
      </c>
      <c r="BG112" s="238">
        <v>0.999</v>
      </c>
      <c r="BH112" s="238">
        <v>0.999</v>
      </c>
      <c r="BI112" s="238">
        <v>0.999</v>
      </c>
      <c r="BJ112" s="238">
        <v>0.999</v>
      </c>
      <c r="BK112" s="238">
        <v>0.999</v>
      </c>
      <c r="BL112" s="238">
        <v>0.999</v>
      </c>
      <c r="BM112" s="238">
        <v>0.999</v>
      </c>
      <c r="BN112" s="238">
        <v>0.999</v>
      </c>
      <c r="BO112" s="238">
        <v>0.999</v>
      </c>
      <c r="BP112" s="238">
        <v>0.999</v>
      </c>
    </row>
    <row r="113" spans="1:68" s="121" customFormat="1">
      <c r="A113" s="144"/>
      <c r="C113" s="145" t="str">
        <v>Fixed Service8</v>
      </c>
      <c r="G113" s="121" t="s">
        <v>52</v>
      </c>
      <c r="S113" s="238">
        <v>0</v>
      </c>
      <c r="T113" s="238">
        <v>0</v>
      </c>
      <c r="U113" s="238">
        <v>0</v>
      </c>
      <c r="V113" s="238">
        <v>0</v>
      </c>
      <c r="W113" s="238">
        <v>0</v>
      </c>
      <c r="X113" s="238">
        <v>0</v>
      </c>
      <c r="Y113" s="238">
        <v>0</v>
      </c>
      <c r="Z113" s="238">
        <v>0</v>
      </c>
      <c r="AA113" s="238">
        <v>0</v>
      </c>
      <c r="AB113" s="238">
        <v>0</v>
      </c>
      <c r="AC113" s="238">
        <v>0</v>
      </c>
      <c r="AD113" s="238">
        <v>0</v>
      </c>
      <c r="AE113" s="238">
        <v>0</v>
      </c>
      <c r="AF113" s="238">
        <v>0</v>
      </c>
      <c r="AG113" s="238">
        <v>0</v>
      </c>
      <c r="AH113" s="238">
        <v>0</v>
      </c>
      <c r="AI113" s="238">
        <v>0</v>
      </c>
      <c r="AJ113" s="238">
        <v>0</v>
      </c>
      <c r="AK113" s="238">
        <v>0</v>
      </c>
      <c r="AL113" s="238">
        <v>0</v>
      </c>
      <c r="AM113" s="238">
        <v>0</v>
      </c>
      <c r="AN113" s="238">
        <v>0</v>
      </c>
      <c r="AO113" s="238">
        <v>0</v>
      </c>
      <c r="AP113" s="238">
        <v>0</v>
      </c>
      <c r="AQ113" s="238">
        <v>0</v>
      </c>
      <c r="AR113" s="238">
        <v>0</v>
      </c>
      <c r="AS113" s="238">
        <v>0</v>
      </c>
      <c r="AT113" s="238">
        <v>0</v>
      </c>
      <c r="AU113" s="238">
        <v>0</v>
      </c>
      <c r="AV113" s="238">
        <v>0</v>
      </c>
      <c r="AW113" s="238">
        <v>0</v>
      </c>
      <c r="AX113" s="238">
        <v>0</v>
      </c>
      <c r="AY113" s="238">
        <v>0</v>
      </c>
      <c r="AZ113" s="238">
        <v>0</v>
      </c>
      <c r="BA113" s="238">
        <v>0</v>
      </c>
      <c r="BB113" s="238">
        <v>0</v>
      </c>
      <c r="BC113" s="238">
        <v>0</v>
      </c>
      <c r="BD113" s="238">
        <v>0</v>
      </c>
      <c r="BE113" s="238">
        <v>0</v>
      </c>
      <c r="BF113" s="238">
        <v>0</v>
      </c>
      <c r="BG113" s="238">
        <v>0</v>
      </c>
      <c r="BH113" s="238">
        <v>0</v>
      </c>
      <c r="BI113" s="238">
        <v>0</v>
      </c>
      <c r="BJ113" s="238">
        <v>0</v>
      </c>
      <c r="BK113" s="238">
        <v>0</v>
      </c>
      <c r="BL113" s="238">
        <v>0</v>
      </c>
      <c r="BM113" s="238">
        <v>0</v>
      </c>
      <c r="BN113" s="238">
        <v>0</v>
      </c>
      <c r="BO113" s="238">
        <v>0</v>
      </c>
      <c r="BP113" s="238">
        <v>0</v>
      </c>
    </row>
    <row r="114" spans="1:68" s="121" customFormat="1">
      <c r="A114" s="144"/>
      <c r="C114" s="145" t="str">
        <v>Llamadas entrantes Local de otros operadores fijos</v>
      </c>
      <c r="G114" s="121" t="s">
        <v>52</v>
      </c>
      <c r="S114" s="238">
        <v>0.999</v>
      </c>
      <c r="T114" s="238">
        <v>0.999</v>
      </c>
      <c r="U114" s="238">
        <v>0.999</v>
      </c>
      <c r="V114" s="238">
        <v>0.999</v>
      </c>
      <c r="W114" s="238">
        <v>0.999</v>
      </c>
      <c r="X114" s="238">
        <v>0.999</v>
      </c>
      <c r="Y114" s="238">
        <v>0.999</v>
      </c>
      <c r="Z114" s="238">
        <v>0.999</v>
      </c>
      <c r="AA114" s="238">
        <v>0.999</v>
      </c>
      <c r="AB114" s="238">
        <v>0.999</v>
      </c>
      <c r="AC114" s="238">
        <v>0.999</v>
      </c>
      <c r="AD114" s="238">
        <v>0.999</v>
      </c>
      <c r="AE114" s="238">
        <v>0.999</v>
      </c>
      <c r="AF114" s="238">
        <v>0.999</v>
      </c>
      <c r="AG114" s="238">
        <v>0.999</v>
      </c>
      <c r="AH114" s="238">
        <v>0.999</v>
      </c>
      <c r="AI114" s="238">
        <v>0.999</v>
      </c>
      <c r="AJ114" s="238">
        <v>0.999</v>
      </c>
      <c r="AK114" s="238">
        <v>0.999</v>
      </c>
      <c r="AL114" s="238">
        <v>0.999</v>
      </c>
      <c r="AM114" s="238">
        <v>0.999</v>
      </c>
      <c r="AN114" s="238">
        <v>0.999</v>
      </c>
      <c r="AO114" s="238">
        <v>0.999</v>
      </c>
      <c r="AP114" s="238">
        <v>0.999</v>
      </c>
      <c r="AQ114" s="238">
        <v>0.999</v>
      </c>
      <c r="AR114" s="238">
        <v>0.999</v>
      </c>
      <c r="AS114" s="238">
        <v>0.999</v>
      </c>
      <c r="AT114" s="238">
        <v>0.999</v>
      </c>
      <c r="AU114" s="238">
        <v>0.999</v>
      </c>
      <c r="AV114" s="238">
        <v>0.999</v>
      </c>
      <c r="AW114" s="238">
        <v>0.999</v>
      </c>
      <c r="AX114" s="238">
        <v>0.999</v>
      </c>
      <c r="AY114" s="238">
        <v>0.999</v>
      </c>
      <c r="AZ114" s="238">
        <v>0.999</v>
      </c>
      <c r="BA114" s="238">
        <v>0.999</v>
      </c>
      <c r="BB114" s="238">
        <v>0.999</v>
      </c>
      <c r="BC114" s="238">
        <v>0.999</v>
      </c>
      <c r="BD114" s="238">
        <v>0.999</v>
      </c>
      <c r="BE114" s="238">
        <v>0.999</v>
      </c>
      <c r="BF114" s="238">
        <v>0.999</v>
      </c>
      <c r="BG114" s="238">
        <v>0.999</v>
      </c>
      <c r="BH114" s="238">
        <v>0.999</v>
      </c>
      <c r="BI114" s="238">
        <v>0.999</v>
      </c>
      <c r="BJ114" s="238">
        <v>0.999</v>
      </c>
      <c r="BK114" s="238">
        <v>0.999</v>
      </c>
      <c r="BL114" s="238">
        <v>0.999</v>
      </c>
      <c r="BM114" s="238">
        <v>0.999</v>
      </c>
      <c r="BN114" s="238">
        <v>0.999</v>
      </c>
      <c r="BO114" s="238">
        <v>0.999</v>
      </c>
      <c r="BP114" s="238">
        <v>0.999</v>
      </c>
    </row>
    <row r="115" spans="1:68" s="121" customFormat="1">
      <c r="A115" s="144"/>
      <c r="C115" s="145" t="str">
        <v>Llamadas entrantes Larga Distancia de otros operadores fijos</v>
      </c>
      <c r="G115" s="121" t="s">
        <v>52</v>
      </c>
      <c r="S115" s="238">
        <v>0.999</v>
      </c>
      <c r="T115" s="238">
        <v>0.999</v>
      </c>
      <c r="U115" s="238">
        <v>0.999</v>
      </c>
      <c r="V115" s="238">
        <v>0.999</v>
      </c>
      <c r="W115" s="238">
        <v>0.999</v>
      </c>
      <c r="X115" s="238">
        <v>0.999</v>
      </c>
      <c r="Y115" s="238">
        <v>0.999</v>
      </c>
      <c r="Z115" s="238">
        <v>0.999</v>
      </c>
      <c r="AA115" s="238">
        <v>0.999</v>
      </c>
      <c r="AB115" s="238">
        <v>0.999</v>
      </c>
      <c r="AC115" s="238">
        <v>0.999</v>
      </c>
      <c r="AD115" s="238">
        <v>0.999</v>
      </c>
      <c r="AE115" s="238">
        <v>0.999</v>
      </c>
      <c r="AF115" s="238">
        <v>0.999</v>
      </c>
      <c r="AG115" s="238">
        <v>0.999</v>
      </c>
      <c r="AH115" s="238">
        <v>0.999</v>
      </c>
      <c r="AI115" s="238">
        <v>0.999</v>
      </c>
      <c r="AJ115" s="238">
        <v>0.999</v>
      </c>
      <c r="AK115" s="238">
        <v>0.999</v>
      </c>
      <c r="AL115" s="238">
        <v>0.999</v>
      </c>
      <c r="AM115" s="238">
        <v>0.999</v>
      </c>
      <c r="AN115" s="238">
        <v>0.999</v>
      </c>
      <c r="AO115" s="238">
        <v>0.999</v>
      </c>
      <c r="AP115" s="238">
        <v>0.999</v>
      </c>
      <c r="AQ115" s="238">
        <v>0.999</v>
      </c>
      <c r="AR115" s="238">
        <v>0.999</v>
      </c>
      <c r="AS115" s="238">
        <v>0.999</v>
      </c>
      <c r="AT115" s="238">
        <v>0.999</v>
      </c>
      <c r="AU115" s="238">
        <v>0.999</v>
      </c>
      <c r="AV115" s="238">
        <v>0.999</v>
      </c>
      <c r="AW115" s="238">
        <v>0.999</v>
      </c>
      <c r="AX115" s="238">
        <v>0.999</v>
      </c>
      <c r="AY115" s="238">
        <v>0.999</v>
      </c>
      <c r="AZ115" s="238">
        <v>0.999</v>
      </c>
      <c r="BA115" s="238">
        <v>0.999</v>
      </c>
      <c r="BB115" s="238">
        <v>0.999</v>
      </c>
      <c r="BC115" s="238">
        <v>0.999</v>
      </c>
      <c r="BD115" s="238">
        <v>0.999</v>
      </c>
      <c r="BE115" s="238">
        <v>0.999</v>
      </c>
      <c r="BF115" s="238">
        <v>0.999</v>
      </c>
      <c r="BG115" s="238">
        <v>0.999</v>
      </c>
      <c r="BH115" s="238">
        <v>0.999</v>
      </c>
      <c r="BI115" s="238">
        <v>0.999</v>
      </c>
      <c r="BJ115" s="238">
        <v>0.999</v>
      </c>
      <c r="BK115" s="238">
        <v>0.999</v>
      </c>
      <c r="BL115" s="238">
        <v>0.999</v>
      </c>
      <c r="BM115" s="238">
        <v>0.999</v>
      </c>
      <c r="BN115" s="238">
        <v>0.999</v>
      </c>
      <c r="BO115" s="238">
        <v>0.999</v>
      </c>
      <c r="BP115" s="238">
        <v>0.999</v>
      </c>
    </row>
    <row r="116" spans="1:68" s="121" customFormat="1">
      <c r="A116" s="144"/>
      <c r="C116" s="145" t="str">
        <v>Llamadas entrantes de móvil</v>
      </c>
      <c r="G116" s="121" t="s">
        <v>52</v>
      </c>
      <c r="S116" s="238">
        <v>0.999</v>
      </c>
      <c r="T116" s="238">
        <v>0.999</v>
      </c>
      <c r="U116" s="238">
        <v>0.999</v>
      </c>
      <c r="V116" s="238">
        <v>0.999</v>
      </c>
      <c r="W116" s="238">
        <v>0.999</v>
      </c>
      <c r="X116" s="238">
        <v>0.999</v>
      </c>
      <c r="Y116" s="238">
        <v>0.999</v>
      </c>
      <c r="Z116" s="238">
        <v>0.999</v>
      </c>
      <c r="AA116" s="238">
        <v>0.999</v>
      </c>
      <c r="AB116" s="238">
        <v>0.999</v>
      </c>
      <c r="AC116" s="238">
        <v>0.999</v>
      </c>
      <c r="AD116" s="238">
        <v>0.999</v>
      </c>
      <c r="AE116" s="238">
        <v>0.999</v>
      </c>
      <c r="AF116" s="238">
        <v>0.999</v>
      </c>
      <c r="AG116" s="238">
        <v>0.999</v>
      </c>
      <c r="AH116" s="238">
        <v>0.999</v>
      </c>
      <c r="AI116" s="238">
        <v>0.999</v>
      </c>
      <c r="AJ116" s="238">
        <v>0.999</v>
      </c>
      <c r="AK116" s="238">
        <v>0.999</v>
      </c>
      <c r="AL116" s="238">
        <v>0.999</v>
      </c>
      <c r="AM116" s="238">
        <v>0.999</v>
      </c>
      <c r="AN116" s="238">
        <v>0.999</v>
      </c>
      <c r="AO116" s="238">
        <v>0.999</v>
      </c>
      <c r="AP116" s="238">
        <v>0.999</v>
      </c>
      <c r="AQ116" s="238">
        <v>0.999</v>
      </c>
      <c r="AR116" s="238">
        <v>0.999</v>
      </c>
      <c r="AS116" s="238">
        <v>0.999</v>
      </c>
      <c r="AT116" s="238">
        <v>0.999</v>
      </c>
      <c r="AU116" s="238">
        <v>0.999</v>
      </c>
      <c r="AV116" s="238">
        <v>0.999</v>
      </c>
      <c r="AW116" s="238">
        <v>0.999</v>
      </c>
      <c r="AX116" s="238">
        <v>0.999</v>
      </c>
      <c r="AY116" s="238">
        <v>0.999</v>
      </c>
      <c r="AZ116" s="238">
        <v>0.999</v>
      </c>
      <c r="BA116" s="238">
        <v>0.999</v>
      </c>
      <c r="BB116" s="238">
        <v>0.999</v>
      </c>
      <c r="BC116" s="238">
        <v>0.999</v>
      </c>
      <c r="BD116" s="238">
        <v>0.999</v>
      </c>
      <c r="BE116" s="238">
        <v>0.999</v>
      </c>
      <c r="BF116" s="238">
        <v>0.999</v>
      </c>
      <c r="BG116" s="238">
        <v>0.999</v>
      </c>
      <c r="BH116" s="238">
        <v>0.999</v>
      </c>
      <c r="BI116" s="238">
        <v>0.999</v>
      </c>
      <c r="BJ116" s="238">
        <v>0.999</v>
      </c>
      <c r="BK116" s="238">
        <v>0.999</v>
      </c>
      <c r="BL116" s="238">
        <v>0.999</v>
      </c>
      <c r="BM116" s="238">
        <v>0.999</v>
      </c>
      <c r="BN116" s="238">
        <v>0.999</v>
      </c>
      <c r="BO116" s="238">
        <v>0.999</v>
      </c>
      <c r="BP116" s="238">
        <v>0.999</v>
      </c>
    </row>
    <row r="117" spans="1:68" s="121" customFormat="1">
      <c r="A117" s="144"/>
      <c r="C117" s="145" t="str">
        <v>Llamadas entrantes de internacional</v>
      </c>
      <c r="G117" s="121" t="s">
        <v>52</v>
      </c>
      <c r="S117" s="238">
        <v>0.999</v>
      </c>
      <c r="T117" s="238">
        <v>0.999</v>
      </c>
      <c r="U117" s="238">
        <v>0.999</v>
      </c>
      <c r="V117" s="238">
        <v>0.999</v>
      </c>
      <c r="W117" s="238">
        <v>0.999</v>
      </c>
      <c r="X117" s="238">
        <v>0.999</v>
      </c>
      <c r="Y117" s="238">
        <v>0.999</v>
      </c>
      <c r="Z117" s="238">
        <v>0.999</v>
      </c>
      <c r="AA117" s="238">
        <v>0.999</v>
      </c>
      <c r="AB117" s="238">
        <v>0.999</v>
      </c>
      <c r="AC117" s="238">
        <v>0.999</v>
      </c>
      <c r="AD117" s="238">
        <v>0.999</v>
      </c>
      <c r="AE117" s="238">
        <v>0.999</v>
      </c>
      <c r="AF117" s="238">
        <v>0.999</v>
      </c>
      <c r="AG117" s="238">
        <v>0.999</v>
      </c>
      <c r="AH117" s="238">
        <v>0.999</v>
      </c>
      <c r="AI117" s="238">
        <v>0.999</v>
      </c>
      <c r="AJ117" s="238">
        <v>0.999</v>
      </c>
      <c r="AK117" s="238">
        <v>0.999</v>
      </c>
      <c r="AL117" s="238">
        <v>0.999</v>
      </c>
      <c r="AM117" s="238">
        <v>0.999</v>
      </c>
      <c r="AN117" s="238">
        <v>0.999</v>
      </c>
      <c r="AO117" s="238">
        <v>0.999</v>
      </c>
      <c r="AP117" s="238">
        <v>0.999</v>
      </c>
      <c r="AQ117" s="238">
        <v>0.999</v>
      </c>
      <c r="AR117" s="238">
        <v>0.999</v>
      </c>
      <c r="AS117" s="238">
        <v>0.999</v>
      </c>
      <c r="AT117" s="238">
        <v>0.999</v>
      </c>
      <c r="AU117" s="238">
        <v>0.999</v>
      </c>
      <c r="AV117" s="238">
        <v>0.999</v>
      </c>
      <c r="AW117" s="238">
        <v>0.999</v>
      </c>
      <c r="AX117" s="238">
        <v>0.999</v>
      </c>
      <c r="AY117" s="238">
        <v>0.999</v>
      </c>
      <c r="AZ117" s="238">
        <v>0.999</v>
      </c>
      <c r="BA117" s="238">
        <v>0.999</v>
      </c>
      <c r="BB117" s="238">
        <v>0.999</v>
      </c>
      <c r="BC117" s="238">
        <v>0.999</v>
      </c>
      <c r="BD117" s="238">
        <v>0.999</v>
      </c>
      <c r="BE117" s="238">
        <v>0.999</v>
      </c>
      <c r="BF117" s="238">
        <v>0.999</v>
      </c>
      <c r="BG117" s="238">
        <v>0.999</v>
      </c>
      <c r="BH117" s="238">
        <v>0.999</v>
      </c>
      <c r="BI117" s="238">
        <v>0.999</v>
      </c>
      <c r="BJ117" s="238">
        <v>0.999</v>
      </c>
      <c r="BK117" s="238">
        <v>0.999</v>
      </c>
      <c r="BL117" s="238">
        <v>0.999</v>
      </c>
      <c r="BM117" s="238">
        <v>0.999</v>
      </c>
      <c r="BN117" s="238">
        <v>0.999</v>
      </c>
      <c r="BO117" s="238">
        <v>0.999</v>
      </c>
      <c r="BP117" s="238">
        <v>0.999</v>
      </c>
    </row>
    <row r="118" spans="1:68" s="121" customFormat="1">
      <c r="A118" s="144"/>
      <c r="C118" s="145" t="str">
        <v>Llamadas entrantes de números no geográficos</v>
      </c>
      <c r="G118" s="121" t="s">
        <v>52</v>
      </c>
      <c r="S118" s="238">
        <v>0.999</v>
      </c>
      <c r="T118" s="238">
        <v>0.999</v>
      </c>
      <c r="U118" s="238">
        <v>0.999</v>
      </c>
      <c r="V118" s="238">
        <v>0.999</v>
      </c>
      <c r="W118" s="238">
        <v>0.999</v>
      </c>
      <c r="X118" s="238">
        <v>0.999</v>
      </c>
      <c r="Y118" s="238">
        <v>0.999</v>
      </c>
      <c r="Z118" s="238">
        <v>0.999</v>
      </c>
      <c r="AA118" s="238">
        <v>0.999</v>
      </c>
      <c r="AB118" s="238">
        <v>0.999</v>
      </c>
      <c r="AC118" s="238">
        <v>0.999</v>
      </c>
      <c r="AD118" s="238">
        <v>0.999</v>
      </c>
      <c r="AE118" s="238">
        <v>0.999</v>
      </c>
      <c r="AF118" s="238">
        <v>0.999</v>
      </c>
      <c r="AG118" s="238">
        <v>0.999</v>
      </c>
      <c r="AH118" s="238">
        <v>0.999</v>
      </c>
      <c r="AI118" s="238">
        <v>0.999</v>
      </c>
      <c r="AJ118" s="238">
        <v>0.999</v>
      </c>
      <c r="AK118" s="238">
        <v>0.999</v>
      </c>
      <c r="AL118" s="238">
        <v>0.999</v>
      </c>
      <c r="AM118" s="238">
        <v>0.999</v>
      </c>
      <c r="AN118" s="238">
        <v>0.999</v>
      </c>
      <c r="AO118" s="238">
        <v>0.999</v>
      </c>
      <c r="AP118" s="238">
        <v>0.999</v>
      </c>
      <c r="AQ118" s="238">
        <v>0.999</v>
      </c>
      <c r="AR118" s="238">
        <v>0.999</v>
      </c>
      <c r="AS118" s="238">
        <v>0.999</v>
      </c>
      <c r="AT118" s="238">
        <v>0.999</v>
      </c>
      <c r="AU118" s="238">
        <v>0.999</v>
      </c>
      <c r="AV118" s="238">
        <v>0.999</v>
      </c>
      <c r="AW118" s="238">
        <v>0.999</v>
      </c>
      <c r="AX118" s="238">
        <v>0.999</v>
      </c>
      <c r="AY118" s="238">
        <v>0.999</v>
      </c>
      <c r="AZ118" s="238">
        <v>0.999</v>
      </c>
      <c r="BA118" s="238">
        <v>0.999</v>
      </c>
      <c r="BB118" s="238">
        <v>0.999</v>
      </c>
      <c r="BC118" s="238">
        <v>0.999</v>
      </c>
      <c r="BD118" s="238">
        <v>0.999</v>
      </c>
      <c r="BE118" s="238">
        <v>0.999</v>
      </c>
      <c r="BF118" s="238">
        <v>0.999</v>
      </c>
      <c r="BG118" s="238">
        <v>0.999</v>
      </c>
      <c r="BH118" s="238">
        <v>0.999</v>
      </c>
      <c r="BI118" s="238">
        <v>0.999</v>
      </c>
      <c r="BJ118" s="238">
        <v>0.999</v>
      </c>
      <c r="BK118" s="238">
        <v>0.999</v>
      </c>
      <c r="BL118" s="238">
        <v>0.999</v>
      </c>
      <c r="BM118" s="238">
        <v>0.999</v>
      </c>
      <c r="BN118" s="238">
        <v>0.999</v>
      </c>
      <c r="BO118" s="238">
        <v>0.999</v>
      </c>
      <c r="BP118" s="238">
        <v>0.999</v>
      </c>
    </row>
    <row r="119" spans="1:68" s="121" customFormat="1">
      <c r="A119" s="144"/>
      <c r="C119" s="145" t="str">
        <v>Fixed Service14</v>
      </c>
      <c r="G119" s="121" t="s">
        <v>52</v>
      </c>
      <c r="S119" s="238">
        <v>0</v>
      </c>
      <c r="T119" s="238">
        <v>0</v>
      </c>
      <c r="U119" s="238">
        <v>0</v>
      </c>
      <c r="V119" s="238">
        <v>0</v>
      </c>
      <c r="W119" s="238">
        <v>0</v>
      </c>
      <c r="X119" s="238">
        <v>0</v>
      </c>
      <c r="Y119" s="238">
        <v>0</v>
      </c>
      <c r="Z119" s="238">
        <v>0</v>
      </c>
      <c r="AA119" s="238">
        <v>0</v>
      </c>
      <c r="AB119" s="238">
        <v>0</v>
      </c>
      <c r="AC119" s="238">
        <v>0</v>
      </c>
      <c r="AD119" s="238">
        <v>0</v>
      </c>
      <c r="AE119" s="238">
        <v>0</v>
      </c>
      <c r="AF119" s="238">
        <v>0</v>
      </c>
      <c r="AG119" s="238">
        <v>0</v>
      </c>
      <c r="AH119" s="238">
        <v>0</v>
      </c>
      <c r="AI119" s="238">
        <v>0</v>
      </c>
      <c r="AJ119" s="238">
        <v>0</v>
      </c>
      <c r="AK119" s="238">
        <v>0</v>
      </c>
      <c r="AL119" s="238">
        <v>0</v>
      </c>
      <c r="AM119" s="238">
        <v>0</v>
      </c>
      <c r="AN119" s="238">
        <v>0</v>
      </c>
      <c r="AO119" s="238">
        <v>0</v>
      </c>
      <c r="AP119" s="238">
        <v>0</v>
      </c>
      <c r="AQ119" s="238">
        <v>0</v>
      </c>
      <c r="AR119" s="238">
        <v>0</v>
      </c>
      <c r="AS119" s="238">
        <v>0</v>
      </c>
      <c r="AT119" s="238">
        <v>0</v>
      </c>
      <c r="AU119" s="238">
        <v>0</v>
      </c>
      <c r="AV119" s="238">
        <v>0</v>
      </c>
      <c r="AW119" s="238">
        <v>0</v>
      </c>
      <c r="AX119" s="238">
        <v>0</v>
      </c>
      <c r="AY119" s="238">
        <v>0</v>
      </c>
      <c r="AZ119" s="238">
        <v>0</v>
      </c>
      <c r="BA119" s="238">
        <v>0</v>
      </c>
      <c r="BB119" s="238">
        <v>0</v>
      </c>
      <c r="BC119" s="238">
        <v>0</v>
      </c>
      <c r="BD119" s="238">
        <v>0</v>
      </c>
      <c r="BE119" s="238">
        <v>0</v>
      </c>
      <c r="BF119" s="238">
        <v>0</v>
      </c>
      <c r="BG119" s="238">
        <v>0</v>
      </c>
      <c r="BH119" s="238">
        <v>0</v>
      </c>
      <c r="BI119" s="238">
        <v>0</v>
      </c>
      <c r="BJ119" s="238">
        <v>0</v>
      </c>
      <c r="BK119" s="238">
        <v>0</v>
      </c>
      <c r="BL119" s="238">
        <v>0</v>
      </c>
      <c r="BM119" s="238">
        <v>0</v>
      </c>
      <c r="BN119" s="238">
        <v>0</v>
      </c>
      <c r="BO119" s="238">
        <v>0</v>
      </c>
      <c r="BP119" s="238">
        <v>0</v>
      </c>
    </row>
    <row r="120" spans="1:68" s="121" customFormat="1">
      <c r="A120" s="144"/>
      <c r="C120" s="145" t="str">
        <v>Llamadas en tránsito Local</v>
      </c>
      <c r="G120" s="121" t="s">
        <v>52</v>
      </c>
      <c r="S120" s="238">
        <v>0.95</v>
      </c>
      <c r="T120" s="238">
        <v>0.95</v>
      </c>
      <c r="U120" s="238">
        <v>0.95</v>
      </c>
      <c r="V120" s="238">
        <v>0.95</v>
      </c>
      <c r="W120" s="238">
        <v>0.95</v>
      </c>
      <c r="X120" s="238">
        <v>0.95</v>
      </c>
      <c r="Y120" s="238">
        <v>0.95</v>
      </c>
      <c r="Z120" s="238">
        <v>0.95</v>
      </c>
      <c r="AA120" s="238">
        <v>0.95</v>
      </c>
      <c r="AB120" s="238">
        <v>0.95</v>
      </c>
      <c r="AC120" s="238">
        <v>0.95</v>
      </c>
      <c r="AD120" s="238">
        <v>0.95</v>
      </c>
      <c r="AE120" s="238">
        <v>0.95</v>
      </c>
      <c r="AF120" s="238">
        <v>0.95</v>
      </c>
      <c r="AG120" s="238">
        <v>0.95</v>
      </c>
      <c r="AH120" s="238">
        <v>0.95</v>
      </c>
      <c r="AI120" s="238">
        <v>0.95</v>
      </c>
      <c r="AJ120" s="238">
        <v>0.95</v>
      </c>
      <c r="AK120" s="238">
        <v>0.95</v>
      </c>
      <c r="AL120" s="238">
        <v>0.95</v>
      </c>
      <c r="AM120" s="238">
        <v>0.95</v>
      </c>
      <c r="AN120" s="238">
        <v>0.95</v>
      </c>
      <c r="AO120" s="238">
        <v>0.95</v>
      </c>
      <c r="AP120" s="238">
        <v>0.95</v>
      </c>
      <c r="AQ120" s="238">
        <v>0.95</v>
      </c>
      <c r="AR120" s="238">
        <v>0.95</v>
      </c>
      <c r="AS120" s="238">
        <v>0.95</v>
      </c>
      <c r="AT120" s="238">
        <v>0.95</v>
      </c>
      <c r="AU120" s="238">
        <v>0.95</v>
      </c>
      <c r="AV120" s="238">
        <v>0.95</v>
      </c>
      <c r="AW120" s="238">
        <v>0.95</v>
      </c>
      <c r="AX120" s="238">
        <v>0.95</v>
      </c>
      <c r="AY120" s="238">
        <v>0.95</v>
      </c>
      <c r="AZ120" s="238">
        <v>0.95</v>
      </c>
      <c r="BA120" s="238">
        <v>0.95</v>
      </c>
      <c r="BB120" s="238">
        <v>0.95</v>
      </c>
      <c r="BC120" s="238">
        <v>0.95</v>
      </c>
      <c r="BD120" s="238">
        <v>0.95</v>
      </c>
      <c r="BE120" s="238">
        <v>0.95</v>
      </c>
      <c r="BF120" s="238">
        <v>0.95</v>
      </c>
      <c r="BG120" s="238">
        <v>0.95</v>
      </c>
      <c r="BH120" s="238">
        <v>0.95</v>
      </c>
      <c r="BI120" s="238">
        <v>0.95</v>
      </c>
      <c r="BJ120" s="238">
        <v>0.95</v>
      </c>
      <c r="BK120" s="238">
        <v>0.95</v>
      </c>
      <c r="BL120" s="238">
        <v>0.95</v>
      </c>
      <c r="BM120" s="238">
        <v>0.95</v>
      </c>
      <c r="BN120" s="238">
        <v>0.95</v>
      </c>
      <c r="BO120" s="238">
        <v>0.95</v>
      </c>
      <c r="BP120" s="238">
        <v>0.95</v>
      </c>
    </row>
    <row r="121" spans="1:68" s="121" customFormat="1">
      <c r="A121" s="144"/>
      <c r="C121" s="145" t="str">
        <v>Llamadas en tránsito Larga Distancia</v>
      </c>
      <c r="G121" s="121" t="s">
        <v>52</v>
      </c>
      <c r="S121" s="238">
        <v>0.95</v>
      </c>
      <c r="T121" s="238">
        <v>0.95</v>
      </c>
      <c r="U121" s="238">
        <v>0.95</v>
      </c>
      <c r="V121" s="238">
        <v>0.95</v>
      </c>
      <c r="W121" s="238">
        <v>0.95</v>
      </c>
      <c r="X121" s="238">
        <v>0.95</v>
      </c>
      <c r="Y121" s="238">
        <v>0.95</v>
      </c>
      <c r="Z121" s="238">
        <v>0.95</v>
      </c>
      <c r="AA121" s="238">
        <v>0.95</v>
      </c>
      <c r="AB121" s="238">
        <v>0.95</v>
      </c>
      <c r="AC121" s="238">
        <v>0.95</v>
      </c>
      <c r="AD121" s="238">
        <v>0.95</v>
      </c>
      <c r="AE121" s="238">
        <v>0.95</v>
      </c>
      <c r="AF121" s="238">
        <v>0.95</v>
      </c>
      <c r="AG121" s="238">
        <v>0.95</v>
      </c>
      <c r="AH121" s="238">
        <v>0.95</v>
      </c>
      <c r="AI121" s="238">
        <v>0.95</v>
      </c>
      <c r="AJ121" s="238">
        <v>0.95</v>
      </c>
      <c r="AK121" s="238">
        <v>0.95</v>
      </c>
      <c r="AL121" s="238">
        <v>0.95</v>
      </c>
      <c r="AM121" s="238">
        <v>0.95</v>
      </c>
      <c r="AN121" s="238">
        <v>0.95</v>
      </c>
      <c r="AO121" s="238">
        <v>0.95</v>
      </c>
      <c r="AP121" s="238">
        <v>0.95</v>
      </c>
      <c r="AQ121" s="238">
        <v>0.95</v>
      </c>
      <c r="AR121" s="238">
        <v>0.95</v>
      </c>
      <c r="AS121" s="238">
        <v>0.95</v>
      </c>
      <c r="AT121" s="238">
        <v>0.95</v>
      </c>
      <c r="AU121" s="238">
        <v>0.95</v>
      </c>
      <c r="AV121" s="238">
        <v>0.95</v>
      </c>
      <c r="AW121" s="238">
        <v>0.95</v>
      </c>
      <c r="AX121" s="238">
        <v>0.95</v>
      </c>
      <c r="AY121" s="238">
        <v>0.95</v>
      </c>
      <c r="AZ121" s="238">
        <v>0.95</v>
      </c>
      <c r="BA121" s="238">
        <v>0.95</v>
      </c>
      <c r="BB121" s="238">
        <v>0.95</v>
      </c>
      <c r="BC121" s="238">
        <v>0.95</v>
      </c>
      <c r="BD121" s="238">
        <v>0.95</v>
      </c>
      <c r="BE121" s="238">
        <v>0.95</v>
      </c>
      <c r="BF121" s="238">
        <v>0.95</v>
      </c>
      <c r="BG121" s="238">
        <v>0.95</v>
      </c>
      <c r="BH121" s="238">
        <v>0.95</v>
      </c>
      <c r="BI121" s="238">
        <v>0.95</v>
      </c>
      <c r="BJ121" s="238">
        <v>0.95</v>
      </c>
      <c r="BK121" s="238">
        <v>0.95</v>
      </c>
      <c r="BL121" s="238">
        <v>0.95</v>
      </c>
      <c r="BM121" s="238">
        <v>0.95</v>
      </c>
      <c r="BN121" s="238">
        <v>0.95</v>
      </c>
      <c r="BO121" s="238">
        <v>0.95</v>
      </c>
      <c r="BP121" s="238">
        <v>0.95</v>
      </c>
    </row>
    <row r="122" spans="1:68" s="121" customFormat="1">
      <c r="A122" s="144"/>
      <c r="C122" s="145" t="str">
        <v>Fixed Service17</v>
      </c>
      <c r="G122" s="121" t="s">
        <v>52</v>
      </c>
      <c r="S122" s="238">
        <v>0</v>
      </c>
      <c r="T122" s="238">
        <v>0</v>
      </c>
      <c r="U122" s="238">
        <v>0</v>
      </c>
      <c r="V122" s="238">
        <v>0</v>
      </c>
      <c r="W122" s="238">
        <v>0</v>
      </c>
      <c r="X122" s="238">
        <v>0</v>
      </c>
      <c r="Y122" s="238">
        <v>0</v>
      </c>
      <c r="Z122" s="238">
        <v>0</v>
      </c>
      <c r="AA122" s="238">
        <v>0</v>
      </c>
      <c r="AB122" s="238">
        <v>0</v>
      </c>
      <c r="AC122" s="238">
        <v>0</v>
      </c>
      <c r="AD122" s="238">
        <v>0</v>
      </c>
      <c r="AE122" s="238">
        <v>0</v>
      </c>
      <c r="AF122" s="238">
        <v>0</v>
      </c>
      <c r="AG122" s="238">
        <v>0</v>
      </c>
      <c r="AH122" s="238">
        <v>0</v>
      </c>
      <c r="AI122" s="238">
        <v>0</v>
      </c>
      <c r="AJ122" s="238">
        <v>0</v>
      </c>
      <c r="AK122" s="238">
        <v>0</v>
      </c>
      <c r="AL122" s="238">
        <v>0</v>
      </c>
      <c r="AM122" s="238">
        <v>0</v>
      </c>
      <c r="AN122" s="238">
        <v>0</v>
      </c>
      <c r="AO122" s="238">
        <v>0</v>
      </c>
      <c r="AP122" s="238">
        <v>0</v>
      </c>
      <c r="AQ122" s="238">
        <v>0</v>
      </c>
      <c r="AR122" s="238">
        <v>0</v>
      </c>
      <c r="AS122" s="238">
        <v>0</v>
      </c>
      <c r="AT122" s="238">
        <v>0</v>
      </c>
      <c r="AU122" s="238">
        <v>0</v>
      </c>
      <c r="AV122" s="238">
        <v>0</v>
      </c>
      <c r="AW122" s="238">
        <v>0</v>
      </c>
      <c r="AX122" s="238">
        <v>0</v>
      </c>
      <c r="AY122" s="238">
        <v>0</v>
      </c>
      <c r="AZ122" s="238">
        <v>0</v>
      </c>
      <c r="BA122" s="238">
        <v>0</v>
      </c>
      <c r="BB122" s="238">
        <v>0</v>
      </c>
      <c r="BC122" s="238">
        <v>0</v>
      </c>
      <c r="BD122" s="238">
        <v>0</v>
      </c>
      <c r="BE122" s="238">
        <v>0</v>
      </c>
      <c r="BF122" s="238">
        <v>0</v>
      </c>
      <c r="BG122" s="238">
        <v>0</v>
      </c>
      <c r="BH122" s="238">
        <v>0</v>
      </c>
      <c r="BI122" s="238">
        <v>0</v>
      </c>
      <c r="BJ122" s="238">
        <v>0</v>
      </c>
      <c r="BK122" s="238">
        <v>0</v>
      </c>
      <c r="BL122" s="238">
        <v>0</v>
      </c>
      <c r="BM122" s="238">
        <v>0</v>
      </c>
      <c r="BN122" s="238">
        <v>0</v>
      </c>
      <c r="BO122" s="238">
        <v>0</v>
      </c>
      <c r="BP122" s="238">
        <v>0</v>
      </c>
    </row>
    <row r="123" spans="1:68" s="121" customFormat="1">
      <c r="A123" s="144"/>
      <c r="C123" s="145" t="str">
        <v>SMS on-net</v>
      </c>
      <c r="G123" s="121" t="s">
        <v>52</v>
      </c>
      <c r="S123" s="238">
        <v>0.999</v>
      </c>
      <c r="T123" s="238">
        <v>0.999</v>
      </c>
      <c r="U123" s="238">
        <v>0.999</v>
      </c>
      <c r="V123" s="238">
        <v>0.999</v>
      </c>
      <c r="W123" s="238">
        <v>0.999</v>
      </c>
      <c r="X123" s="238">
        <v>0.999</v>
      </c>
      <c r="Y123" s="238">
        <v>0.999</v>
      </c>
      <c r="Z123" s="238">
        <v>0.999</v>
      </c>
      <c r="AA123" s="238">
        <v>0.999</v>
      </c>
      <c r="AB123" s="238">
        <v>0.999</v>
      </c>
      <c r="AC123" s="238">
        <v>0.999</v>
      </c>
      <c r="AD123" s="238">
        <v>0.999</v>
      </c>
      <c r="AE123" s="238">
        <v>0.999</v>
      </c>
      <c r="AF123" s="238">
        <v>0.999</v>
      </c>
      <c r="AG123" s="238">
        <v>0.999</v>
      </c>
      <c r="AH123" s="238">
        <v>0.999</v>
      </c>
      <c r="AI123" s="238">
        <v>0.999</v>
      </c>
      <c r="AJ123" s="238">
        <v>0.999</v>
      </c>
      <c r="AK123" s="238">
        <v>0.999</v>
      </c>
      <c r="AL123" s="238">
        <v>0.999</v>
      </c>
      <c r="AM123" s="238">
        <v>0.999</v>
      </c>
      <c r="AN123" s="238">
        <v>0.999</v>
      </c>
      <c r="AO123" s="238">
        <v>0.999</v>
      </c>
      <c r="AP123" s="238">
        <v>0.999</v>
      </c>
      <c r="AQ123" s="238">
        <v>0.999</v>
      </c>
      <c r="AR123" s="238">
        <v>0.999</v>
      </c>
      <c r="AS123" s="238">
        <v>0.999</v>
      </c>
      <c r="AT123" s="238">
        <v>0.999</v>
      </c>
      <c r="AU123" s="238">
        <v>0.999</v>
      </c>
      <c r="AV123" s="238">
        <v>0.999</v>
      </c>
      <c r="AW123" s="238">
        <v>0.999</v>
      </c>
      <c r="AX123" s="238">
        <v>0.999</v>
      </c>
      <c r="AY123" s="238">
        <v>0.999</v>
      </c>
      <c r="AZ123" s="238">
        <v>0.999</v>
      </c>
      <c r="BA123" s="238">
        <v>0.999</v>
      </c>
      <c r="BB123" s="238">
        <v>0.999</v>
      </c>
      <c r="BC123" s="238">
        <v>0.999</v>
      </c>
      <c r="BD123" s="238">
        <v>0.999</v>
      </c>
      <c r="BE123" s="238">
        <v>0.999</v>
      </c>
      <c r="BF123" s="238">
        <v>0.999</v>
      </c>
      <c r="BG123" s="238">
        <v>0.999</v>
      </c>
      <c r="BH123" s="238">
        <v>0.999</v>
      </c>
      <c r="BI123" s="238">
        <v>0.999</v>
      </c>
      <c r="BJ123" s="238">
        <v>0.999</v>
      </c>
      <c r="BK123" s="238">
        <v>0.999</v>
      </c>
      <c r="BL123" s="238">
        <v>0.999</v>
      </c>
      <c r="BM123" s="238">
        <v>0.999</v>
      </c>
      <c r="BN123" s="238">
        <v>0.999</v>
      </c>
      <c r="BO123" s="238">
        <v>0.999</v>
      </c>
      <c r="BP123" s="238">
        <v>0.999</v>
      </c>
    </row>
    <row r="124" spans="1:68" s="121" customFormat="1">
      <c r="A124" s="144"/>
      <c r="C124" s="145" t="str">
        <v>SMS salientes</v>
      </c>
      <c r="G124" s="121" t="s">
        <v>52</v>
      </c>
      <c r="S124" s="238">
        <v>0.999</v>
      </c>
      <c r="T124" s="238">
        <v>0.999</v>
      </c>
      <c r="U124" s="238">
        <v>0.999</v>
      </c>
      <c r="V124" s="238">
        <v>0.999</v>
      </c>
      <c r="W124" s="238">
        <v>0.999</v>
      </c>
      <c r="X124" s="238">
        <v>0.999</v>
      </c>
      <c r="Y124" s="238">
        <v>0.999</v>
      </c>
      <c r="Z124" s="238">
        <v>0.999</v>
      </c>
      <c r="AA124" s="238">
        <v>0.999</v>
      </c>
      <c r="AB124" s="238">
        <v>0.999</v>
      </c>
      <c r="AC124" s="238">
        <v>0.999</v>
      </c>
      <c r="AD124" s="238">
        <v>0.999</v>
      </c>
      <c r="AE124" s="238">
        <v>0.999</v>
      </c>
      <c r="AF124" s="238">
        <v>0.999</v>
      </c>
      <c r="AG124" s="238">
        <v>0.999</v>
      </c>
      <c r="AH124" s="238">
        <v>0.999</v>
      </c>
      <c r="AI124" s="238">
        <v>0.999</v>
      </c>
      <c r="AJ124" s="238">
        <v>0.999</v>
      </c>
      <c r="AK124" s="238">
        <v>0.999</v>
      </c>
      <c r="AL124" s="238">
        <v>0.999</v>
      </c>
      <c r="AM124" s="238">
        <v>0.999</v>
      </c>
      <c r="AN124" s="238">
        <v>0.999</v>
      </c>
      <c r="AO124" s="238">
        <v>0.999</v>
      </c>
      <c r="AP124" s="238">
        <v>0.999</v>
      </c>
      <c r="AQ124" s="238">
        <v>0.999</v>
      </c>
      <c r="AR124" s="238">
        <v>0.999</v>
      </c>
      <c r="AS124" s="238">
        <v>0.999</v>
      </c>
      <c r="AT124" s="238">
        <v>0.999</v>
      </c>
      <c r="AU124" s="238">
        <v>0.999</v>
      </c>
      <c r="AV124" s="238">
        <v>0.999</v>
      </c>
      <c r="AW124" s="238">
        <v>0.999</v>
      </c>
      <c r="AX124" s="238">
        <v>0.999</v>
      </c>
      <c r="AY124" s="238">
        <v>0.999</v>
      </c>
      <c r="AZ124" s="238">
        <v>0.999</v>
      </c>
      <c r="BA124" s="238">
        <v>0.999</v>
      </c>
      <c r="BB124" s="238">
        <v>0.999</v>
      </c>
      <c r="BC124" s="238">
        <v>0.999</v>
      </c>
      <c r="BD124" s="238">
        <v>0.999</v>
      </c>
      <c r="BE124" s="238">
        <v>0.999</v>
      </c>
      <c r="BF124" s="238">
        <v>0.999</v>
      </c>
      <c r="BG124" s="238">
        <v>0.999</v>
      </c>
      <c r="BH124" s="238">
        <v>0.999</v>
      </c>
      <c r="BI124" s="238">
        <v>0.999</v>
      </c>
      <c r="BJ124" s="238">
        <v>0.999</v>
      </c>
      <c r="BK124" s="238">
        <v>0.999</v>
      </c>
      <c r="BL124" s="238">
        <v>0.999</v>
      </c>
      <c r="BM124" s="238">
        <v>0.999</v>
      </c>
      <c r="BN124" s="238">
        <v>0.999</v>
      </c>
      <c r="BO124" s="238">
        <v>0.999</v>
      </c>
      <c r="BP124" s="238">
        <v>0.999</v>
      </c>
    </row>
    <row r="125" spans="1:68" s="121" customFormat="1">
      <c r="A125" s="144"/>
      <c r="C125" s="145" t="str">
        <v>SMS entrantes</v>
      </c>
      <c r="G125" s="121" t="s">
        <v>52</v>
      </c>
      <c r="S125" s="238">
        <v>0.999</v>
      </c>
      <c r="T125" s="238">
        <v>0.999</v>
      </c>
      <c r="U125" s="238">
        <v>0.999</v>
      </c>
      <c r="V125" s="238">
        <v>0.999</v>
      </c>
      <c r="W125" s="238">
        <v>0.999</v>
      </c>
      <c r="X125" s="238">
        <v>0.999</v>
      </c>
      <c r="Y125" s="238">
        <v>0.999</v>
      </c>
      <c r="Z125" s="238">
        <v>0.999</v>
      </c>
      <c r="AA125" s="238">
        <v>0.999</v>
      </c>
      <c r="AB125" s="238">
        <v>0.999</v>
      </c>
      <c r="AC125" s="238">
        <v>0.999</v>
      </c>
      <c r="AD125" s="238">
        <v>0.999</v>
      </c>
      <c r="AE125" s="238">
        <v>0.999</v>
      </c>
      <c r="AF125" s="238">
        <v>0.999</v>
      </c>
      <c r="AG125" s="238">
        <v>0.999</v>
      </c>
      <c r="AH125" s="238">
        <v>0.999</v>
      </c>
      <c r="AI125" s="238">
        <v>0.999</v>
      </c>
      <c r="AJ125" s="238">
        <v>0.999</v>
      </c>
      <c r="AK125" s="238">
        <v>0.999</v>
      </c>
      <c r="AL125" s="238">
        <v>0.999</v>
      </c>
      <c r="AM125" s="238">
        <v>0.999</v>
      </c>
      <c r="AN125" s="238">
        <v>0.999</v>
      </c>
      <c r="AO125" s="238">
        <v>0.999</v>
      </c>
      <c r="AP125" s="238">
        <v>0.999</v>
      </c>
      <c r="AQ125" s="238">
        <v>0.999</v>
      </c>
      <c r="AR125" s="238">
        <v>0.999</v>
      </c>
      <c r="AS125" s="238">
        <v>0.999</v>
      </c>
      <c r="AT125" s="238">
        <v>0.999</v>
      </c>
      <c r="AU125" s="238">
        <v>0.999</v>
      </c>
      <c r="AV125" s="238">
        <v>0.999</v>
      </c>
      <c r="AW125" s="238">
        <v>0.999</v>
      </c>
      <c r="AX125" s="238">
        <v>0.999</v>
      </c>
      <c r="AY125" s="238">
        <v>0.999</v>
      </c>
      <c r="AZ125" s="238">
        <v>0.999</v>
      </c>
      <c r="BA125" s="238">
        <v>0.999</v>
      </c>
      <c r="BB125" s="238">
        <v>0.999</v>
      </c>
      <c r="BC125" s="238">
        <v>0.999</v>
      </c>
      <c r="BD125" s="238">
        <v>0.999</v>
      </c>
      <c r="BE125" s="238">
        <v>0.999</v>
      </c>
      <c r="BF125" s="238">
        <v>0.999</v>
      </c>
      <c r="BG125" s="238">
        <v>0.999</v>
      </c>
      <c r="BH125" s="238">
        <v>0.999</v>
      </c>
      <c r="BI125" s="238">
        <v>0.999</v>
      </c>
      <c r="BJ125" s="238">
        <v>0.999</v>
      </c>
      <c r="BK125" s="238">
        <v>0.999</v>
      </c>
      <c r="BL125" s="238">
        <v>0.999</v>
      </c>
      <c r="BM125" s="238">
        <v>0.999</v>
      </c>
      <c r="BN125" s="238">
        <v>0.999</v>
      </c>
      <c r="BO125" s="238">
        <v>0.999</v>
      </c>
      <c r="BP125" s="238">
        <v>0.999</v>
      </c>
    </row>
    <row r="126" spans="1:68" s="121" customFormat="1">
      <c r="A126" s="144"/>
      <c r="C126" s="145" t="str">
        <v>Enlaces dedicados locales</v>
      </c>
      <c r="G126" s="121" t="s">
        <v>52</v>
      </c>
      <c r="S126" s="238">
        <v>0.999</v>
      </c>
      <c r="T126" s="238">
        <v>0.999</v>
      </c>
      <c r="U126" s="238">
        <v>0.999</v>
      </c>
      <c r="V126" s="238">
        <v>0.999</v>
      </c>
      <c r="W126" s="238">
        <v>0.999</v>
      </c>
      <c r="X126" s="238">
        <v>0.999</v>
      </c>
      <c r="Y126" s="238">
        <v>0.999</v>
      </c>
      <c r="Z126" s="238">
        <v>0.999</v>
      </c>
      <c r="AA126" s="238">
        <v>0.999</v>
      </c>
      <c r="AB126" s="238">
        <v>0.999</v>
      </c>
      <c r="AC126" s="238">
        <v>0.999</v>
      </c>
      <c r="AD126" s="238">
        <v>0.999</v>
      </c>
      <c r="AE126" s="238">
        <v>0.999</v>
      </c>
      <c r="AF126" s="238">
        <v>0.999</v>
      </c>
      <c r="AG126" s="238">
        <v>0.999</v>
      </c>
      <c r="AH126" s="238">
        <v>0.999</v>
      </c>
      <c r="AI126" s="238">
        <v>0.999</v>
      </c>
      <c r="AJ126" s="238">
        <v>0.999</v>
      </c>
      <c r="AK126" s="238">
        <v>0.999</v>
      </c>
      <c r="AL126" s="238">
        <v>0.999</v>
      </c>
      <c r="AM126" s="238">
        <v>0.999</v>
      </c>
      <c r="AN126" s="238">
        <v>0.999</v>
      </c>
      <c r="AO126" s="238">
        <v>0.999</v>
      </c>
      <c r="AP126" s="238">
        <v>0.999</v>
      </c>
      <c r="AQ126" s="238">
        <v>0.999</v>
      </c>
      <c r="AR126" s="238">
        <v>0.999</v>
      </c>
      <c r="AS126" s="238">
        <v>0.999</v>
      </c>
      <c r="AT126" s="238">
        <v>0.999</v>
      </c>
      <c r="AU126" s="238">
        <v>0.999</v>
      </c>
      <c r="AV126" s="238">
        <v>0.999</v>
      </c>
      <c r="AW126" s="238">
        <v>0.999</v>
      </c>
      <c r="AX126" s="238">
        <v>0.999</v>
      </c>
      <c r="AY126" s="238">
        <v>0.999</v>
      </c>
      <c r="AZ126" s="238">
        <v>0.999</v>
      </c>
      <c r="BA126" s="238">
        <v>0.999</v>
      </c>
      <c r="BB126" s="238">
        <v>0.999</v>
      </c>
      <c r="BC126" s="238">
        <v>0.999</v>
      </c>
      <c r="BD126" s="238">
        <v>0.999</v>
      </c>
      <c r="BE126" s="238">
        <v>0.999</v>
      </c>
      <c r="BF126" s="238">
        <v>0.999</v>
      </c>
      <c r="BG126" s="238">
        <v>0.999</v>
      </c>
      <c r="BH126" s="238">
        <v>0.999</v>
      </c>
      <c r="BI126" s="238">
        <v>0.999</v>
      </c>
      <c r="BJ126" s="238">
        <v>0.999</v>
      </c>
      <c r="BK126" s="238">
        <v>0.999</v>
      </c>
      <c r="BL126" s="238">
        <v>0.999</v>
      </c>
      <c r="BM126" s="238">
        <v>0.999</v>
      </c>
      <c r="BN126" s="238">
        <v>0.999</v>
      </c>
      <c r="BO126" s="238">
        <v>0.999</v>
      </c>
      <c r="BP126" s="238">
        <v>0.999</v>
      </c>
    </row>
    <row r="127" spans="1:68" s="121" customFormat="1">
      <c r="A127" s="144"/>
      <c r="C127" s="145" t="str">
        <v>Enlaces dedicados larga distancia</v>
      </c>
      <c r="G127" s="121" t="s">
        <v>52</v>
      </c>
      <c r="S127" s="238">
        <v>0.999</v>
      </c>
      <c r="T127" s="238">
        <v>0.999</v>
      </c>
      <c r="U127" s="238">
        <v>0.999</v>
      </c>
      <c r="V127" s="238">
        <v>0.999</v>
      </c>
      <c r="W127" s="238">
        <v>0.999</v>
      </c>
      <c r="X127" s="238">
        <v>0.999</v>
      </c>
      <c r="Y127" s="238">
        <v>0.999</v>
      </c>
      <c r="Z127" s="238">
        <v>0.999</v>
      </c>
      <c r="AA127" s="238">
        <v>0.999</v>
      </c>
      <c r="AB127" s="238">
        <v>0.999</v>
      </c>
      <c r="AC127" s="238">
        <v>0.999</v>
      </c>
      <c r="AD127" s="238">
        <v>0.999</v>
      </c>
      <c r="AE127" s="238">
        <v>0.999</v>
      </c>
      <c r="AF127" s="238">
        <v>0.999</v>
      </c>
      <c r="AG127" s="238">
        <v>0.999</v>
      </c>
      <c r="AH127" s="238">
        <v>0.999</v>
      </c>
      <c r="AI127" s="238">
        <v>0.999</v>
      </c>
      <c r="AJ127" s="238">
        <v>0.999</v>
      </c>
      <c r="AK127" s="238">
        <v>0.999</v>
      </c>
      <c r="AL127" s="238">
        <v>0.999</v>
      </c>
      <c r="AM127" s="238">
        <v>0.999</v>
      </c>
      <c r="AN127" s="238">
        <v>0.999</v>
      </c>
      <c r="AO127" s="238">
        <v>0.999</v>
      </c>
      <c r="AP127" s="238">
        <v>0.999</v>
      </c>
      <c r="AQ127" s="238">
        <v>0.999</v>
      </c>
      <c r="AR127" s="238">
        <v>0.999</v>
      </c>
      <c r="AS127" s="238">
        <v>0.999</v>
      </c>
      <c r="AT127" s="238">
        <v>0.999</v>
      </c>
      <c r="AU127" s="238">
        <v>0.999</v>
      </c>
      <c r="AV127" s="238">
        <v>0.999</v>
      </c>
      <c r="AW127" s="238">
        <v>0.999</v>
      </c>
      <c r="AX127" s="238">
        <v>0.999</v>
      </c>
      <c r="AY127" s="238">
        <v>0.999</v>
      </c>
      <c r="AZ127" s="238">
        <v>0.999</v>
      </c>
      <c r="BA127" s="238">
        <v>0.999</v>
      </c>
      <c r="BB127" s="238">
        <v>0.999</v>
      </c>
      <c r="BC127" s="238">
        <v>0.999</v>
      </c>
      <c r="BD127" s="238">
        <v>0.999</v>
      </c>
      <c r="BE127" s="238">
        <v>0.999</v>
      </c>
      <c r="BF127" s="238">
        <v>0.999</v>
      </c>
      <c r="BG127" s="238">
        <v>0.999</v>
      </c>
      <c r="BH127" s="238">
        <v>0.999</v>
      </c>
      <c r="BI127" s="238">
        <v>0.999</v>
      </c>
      <c r="BJ127" s="238">
        <v>0.999</v>
      </c>
      <c r="BK127" s="238">
        <v>0.999</v>
      </c>
      <c r="BL127" s="238">
        <v>0.999</v>
      </c>
      <c r="BM127" s="238">
        <v>0.999</v>
      </c>
      <c r="BN127" s="238">
        <v>0.999</v>
      </c>
      <c r="BO127" s="238">
        <v>0.999</v>
      </c>
      <c r="BP127" s="238">
        <v>0.999</v>
      </c>
    </row>
    <row r="128" spans="1:68" s="121" customFormat="1">
      <c r="A128" s="144"/>
      <c r="C128" s="145" t="str">
        <v>xDSL propio (líneas)</v>
      </c>
      <c r="G128" s="121" t="s">
        <v>52</v>
      </c>
      <c r="S128" s="238">
        <v>0.999</v>
      </c>
      <c r="T128" s="238">
        <v>0.999</v>
      </c>
      <c r="U128" s="238">
        <v>0.999</v>
      </c>
      <c r="V128" s="238">
        <v>0.999</v>
      </c>
      <c r="W128" s="238">
        <v>0.999</v>
      </c>
      <c r="X128" s="238">
        <v>0.999</v>
      </c>
      <c r="Y128" s="238">
        <v>0.999</v>
      </c>
      <c r="Z128" s="238">
        <v>0.999</v>
      </c>
      <c r="AA128" s="238">
        <v>0.999</v>
      </c>
      <c r="AB128" s="238">
        <v>0.999</v>
      </c>
      <c r="AC128" s="238">
        <v>0.999</v>
      </c>
      <c r="AD128" s="238">
        <v>0.999</v>
      </c>
      <c r="AE128" s="238">
        <v>0.999</v>
      </c>
      <c r="AF128" s="238">
        <v>0.999</v>
      </c>
      <c r="AG128" s="238">
        <v>0.999</v>
      </c>
      <c r="AH128" s="238">
        <v>0.999</v>
      </c>
      <c r="AI128" s="238">
        <v>0.999</v>
      </c>
      <c r="AJ128" s="238">
        <v>0.999</v>
      </c>
      <c r="AK128" s="238">
        <v>0.999</v>
      </c>
      <c r="AL128" s="238">
        <v>0.999</v>
      </c>
      <c r="AM128" s="238">
        <v>0.999</v>
      </c>
      <c r="AN128" s="238">
        <v>0.999</v>
      </c>
      <c r="AO128" s="238">
        <v>0.999</v>
      </c>
      <c r="AP128" s="238">
        <v>0.999</v>
      </c>
      <c r="AQ128" s="238">
        <v>0.999</v>
      </c>
      <c r="AR128" s="238">
        <v>0.999</v>
      </c>
      <c r="AS128" s="238">
        <v>0.999</v>
      </c>
      <c r="AT128" s="238">
        <v>0.999</v>
      </c>
      <c r="AU128" s="238">
        <v>0.999</v>
      </c>
      <c r="AV128" s="238">
        <v>0.999</v>
      </c>
      <c r="AW128" s="238">
        <v>0.999</v>
      </c>
      <c r="AX128" s="238">
        <v>0.999</v>
      </c>
      <c r="AY128" s="238">
        <v>0.999</v>
      </c>
      <c r="AZ128" s="238">
        <v>0.999</v>
      </c>
      <c r="BA128" s="238">
        <v>0.999</v>
      </c>
      <c r="BB128" s="238">
        <v>0.999</v>
      </c>
      <c r="BC128" s="238">
        <v>0.999</v>
      </c>
      <c r="BD128" s="238">
        <v>0.999</v>
      </c>
      <c r="BE128" s="238">
        <v>0.999</v>
      </c>
      <c r="BF128" s="238">
        <v>0.999</v>
      </c>
      <c r="BG128" s="238">
        <v>0.999</v>
      </c>
      <c r="BH128" s="238">
        <v>0.999</v>
      </c>
      <c r="BI128" s="238">
        <v>0.999</v>
      </c>
      <c r="BJ128" s="238">
        <v>0.999</v>
      </c>
      <c r="BK128" s="238">
        <v>0.999</v>
      </c>
      <c r="BL128" s="238">
        <v>0.999</v>
      </c>
      <c r="BM128" s="238">
        <v>0.999</v>
      </c>
      <c r="BN128" s="238">
        <v>0.999</v>
      </c>
      <c r="BO128" s="238">
        <v>0.999</v>
      </c>
      <c r="BP128" s="238">
        <v>0.999</v>
      </c>
    </row>
    <row r="129" spans="1:69" s="121" customFormat="1">
      <c r="A129" s="144"/>
      <c r="C129" s="145" t="str">
        <v>xDSL propio (contendido)</v>
      </c>
      <c r="G129" s="121" t="s">
        <v>52</v>
      </c>
      <c r="S129" s="238">
        <v>0.999</v>
      </c>
      <c r="T129" s="238">
        <v>0.999</v>
      </c>
      <c r="U129" s="238">
        <v>0.999</v>
      </c>
      <c r="V129" s="238">
        <v>0.999</v>
      </c>
      <c r="W129" s="238">
        <v>0.999</v>
      </c>
      <c r="X129" s="238">
        <v>0.999</v>
      </c>
      <c r="Y129" s="238">
        <v>0.999</v>
      </c>
      <c r="Z129" s="238">
        <v>0.999</v>
      </c>
      <c r="AA129" s="238">
        <v>0.999</v>
      </c>
      <c r="AB129" s="238">
        <v>0.999</v>
      </c>
      <c r="AC129" s="238">
        <v>0.999</v>
      </c>
      <c r="AD129" s="238">
        <v>0.999</v>
      </c>
      <c r="AE129" s="238">
        <v>0.999</v>
      </c>
      <c r="AF129" s="238">
        <v>0.999</v>
      </c>
      <c r="AG129" s="238">
        <v>0.999</v>
      </c>
      <c r="AH129" s="238">
        <v>0.999</v>
      </c>
      <c r="AI129" s="238">
        <v>0.999</v>
      </c>
      <c r="AJ129" s="238">
        <v>0.999</v>
      </c>
      <c r="AK129" s="238">
        <v>0.999</v>
      </c>
      <c r="AL129" s="238">
        <v>0.999</v>
      </c>
      <c r="AM129" s="238">
        <v>0.999</v>
      </c>
      <c r="AN129" s="238">
        <v>0.999</v>
      </c>
      <c r="AO129" s="238">
        <v>0.999</v>
      </c>
      <c r="AP129" s="238">
        <v>0.999</v>
      </c>
      <c r="AQ129" s="238">
        <v>0.999</v>
      </c>
      <c r="AR129" s="238">
        <v>0.999</v>
      </c>
      <c r="AS129" s="238">
        <v>0.999</v>
      </c>
      <c r="AT129" s="238">
        <v>0.999</v>
      </c>
      <c r="AU129" s="238">
        <v>0.999</v>
      </c>
      <c r="AV129" s="238">
        <v>0.999</v>
      </c>
      <c r="AW129" s="238">
        <v>0.999</v>
      </c>
      <c r="AX129" s="238">
        <v>0.999</v>
      </c>
      <c r="AY129" s="238">
        <v>0.999</v>
      </c>
      <c r="AZ129" s="238">
        <v>0.999</v>
      </c>
      <c r="BA129" s="238">
        <v>0.999</v>
      </c>
      <c r="BB129" s="238">
        <v>0.999</v>
      </c>
      <c r="BC129" s="238">
        <v>0.999</v>
      </c>
      <c r="BD129" s="238">
        <v>0.999</v>
      </c>
      <c r="BE129" s="238">
        <v>0.999</v>
      </c>
      <c r="BF129" s="238">
        <v>0.999</v>
      </c>
      <c r="BG129" s="238">
        <v>0.999</v>
      </c>
      <c r="BH129" s="238">
        <v>0.999</v>
      </c>
      <c r="BI129" s="238">
        <v>0.999</v>
      </c>
      <c r="BJ129" s="238">
        <v>0.999</v>
      </c>
      <c r="BK129" s="238">
        <v>0.999</v>
      </c>
      <c r="BL129" s="238">
        <v>0.999</v>
      </c>
      <c r="BM129" s="238">
        <v>0.999</v>
      </c>
      <c r="BN129" s="238">
        <v>0.999</v>
      </c>
      <c r="BO129" s="238">
        <v>0.999</v>
      </c>
      <c r="BP129" s="238">
        <v>0.999</v>
      </c>
    </row>
    <row r="130" spans="1:69" s="121" customFormat="1">
      <c r="A130" s="144"/>
      <c r="C130" s="145" t="str">
        <v>xDSL ajeno (líneas)</v>
      </c>
      <c r="G130" s="121" t="s">
        <v>52</v>
      </c>
      <c r="S130" s="238">
        <v>0.999</v>
      </c>
      <c r="T130" s="238">
        <v>0.999</v>
      </c>
      <c r="U130" s="238">
        <v>0.999</v>
      </c>
      <c r="V130" s="238">
        <v>0.999</v>
      </c>
      <c r="W130" s="238">
        <v>0.999</v>
      </c>
      <c r="X130" s="238">
        <v>0.999</v>
      </c>
      <c r="Y130" s="238">
        <v>0.999</v>
      </c>
      <c r="Z130" s="238">
        <v>0.999</v>
      </c>
      <c r="AA130" s="238">
        <v>0.999</v>
      </c>
      <c r="AB130" s="238">
        <v>0.999</v>
      </c>
      <c r="AC130" s="238">
        <v>0.999</v>
      </c>
      <c r="AD130" s="238">
        <v>0.999</v>
      </c>
      <c r="AE130" s="238">
        <v>0.999</v>
      </c>
      <c r="AF130" s="238">
        <v>0.999</v>
      </c>
      <c r="AG130" s="238">
        <v>0.999</v>
      </c>
      <c r="AH130" s="238">
        <v>0.999</v>
      </c>
      <c r="AI130" s="238">
        <v>0.999</v>
      </c>
      <c r="AJ130" s="238">
        <v>0.999</v>
      </c>
      <c r="AK130" s="238">
        <v>0.999</v>
      </c>
      <c r="AL130" s="238">
        <v>0.999</v>
      </c>
      <c r="AM130" s="238">
        <v>0.999</v>
      </c>
      <c r="AN130" s="238">
        <v>0.999</v>
      </c>
      <c r="AO130" s="238">
        <v>0.999</v>
      </c>
      <c r="AP130" s="238">
        <v>0.999</v>
      </c>
      <c r="AQ130" s="238">
        <v>0.999</v>
      </c>
      <c r="AR130" s="238">
        <v>0.999</v>
      </c>
      <c r="AS130" s="238">
        <v>0.999</v>
      </c>
      <c r="AT130" s="238">
        <v>0.999</v>
      </c>
      <c r="AU130" s="238">
        <v>0.999</v>
      </c>
      <c r="AV130" s="238">
        <v>0.999</v>
      </c>
      <c r="AW130" s="238">
        <v>0.999</v>
      </c>
      <c r="AX130" s="238">
        <v>0.999</v>
      </c>
      <c r="AY130" s="238">
        <v>0.999</v>
      </c>
      <c r="AZ130" s="238">
        <v>0.999</v>
      </c>
      <c r="BA130" s="238">
        <v>0.999</v>
      </c>
      <c r="BB130" s="238">
        <v>0.999</v>
      </c>
      <c r="BC130" s="238">
        <v>0.999</v>
      </c>
      <c r="BD130" s="238">
        <v>0.999</v>
      </c>
      <c r="BE130" s="238">
        <v>0.999</v>
      </c>
      <c r="BF130" s="238">
        <v>0.999</v>
      </c>
      <c r="BG130" s="238">
        <v>0.999</v>
      </c>
      <c r="BH130" s="238">
        <v>0.999</v>
      </c>
      <c r="BI130" s="238">
        <v>0.999</v>
      </c>
      <c r="BJ130" s="238">
        <v>0.999</v>
      </c>
      <c r="BK130" s="238">
        <v>0.999</v>
      </c>
      <c r="BL130" s="238">
        <v>0.999</v>
      </c>
      <c r="BM130" s="238">
        <v>0.999</v>
      </c>
      <c r="BN130" s="238">
        <v>0.999</v>
      </c>
      <c r="BO130" s="238">
        <v>0.999</v>
      </c>
      <c r="BP130" s="238">
        <v>0.999</v>
      </c>
    </row>
    <row r="131" spans="1:69" s="121" customFormat="1">
      <c r="A131" s="144"/>
      <c r="C131" s="145" t="str">
        <v>xDSL ajeno (bitstream)</v>
      </c>
      <c r="G131" s="121" t="s">
        <v>52</v>
      </c>
      <c r="S131" s="238">
        <v>0.999</v>
      </c>
      <c r="T131" s="238">
        <v>0.999</v>
      </c>
      <c r="U131" s="238">
        <v>0.999</v>
      </c>
      <c r="V131" s="238">
        <v>0.999</v>
      </c>
      <c r="W131" s="238">
        <v>0.999</v>
      </c>
      <c r="X131" s="238">
        <v>0.999</v>
      </c>
      <c r="Y131" s="238">
        <v>0.999</v>
      </c>
      <c r="Z131" s="238">
        <v>0.999</v>
      </c>
      <c r="AA131" s="238">
        <v>0.999</v>
      </c>
      <c r="AB131" s="238">
        <v>0.999</v>
      </c>
      <c r="AC131" s="238">
        <v>0.999</v>
      </c>
      <c r="AD131" s="238">
        <v>0.999</v>
      </c>
      <c r="AE131" s="238">
        <v>0.999</v>
      </c>
      <c r="AF131" s="238">
        <v>0.999</v>
      </c>
      <c r="AG131" s="238">
        <v>0.999</v>
      </c>
      <c r="AH131" s="238">
        <v>0.999</v>
      </c>
      <c r="AI131" s="238">
        <v>0.999</v>
      </c>
      <c r="AJ131" s="238">
        <v>0.999</v>
      </c>
      <c r="AK131" s="238">
        <v>0.999</v>
      </c>
      <c r="AL131" s="238">
        <v>0.999</v>
      </c>
      <c r="AM131" s="238">
        <v>0.999</v>
      </c>
      <c r="AN131" s="238">
        <v>0.999</v>
      </c>
      <c r="AO131" s="238">
        <v>0.999</v>
      </c>
      <c r="AP131" s="238">
        <v>0.999</v>
      </c>
      <c r="AQ131" s="238">
        <v>0.999</v>
      </c>
      <c r="AR131" s="238">
        <v>0.999</v>
      </c>
      <c r="AS131" s="238">
        <v>0.999</v>
      </c>
      <c r="AT131" s="238">
        <v>0.999</v>
      </c>
      <c r="AU131" s="238">
        <v>0.999</v>
      </c>
      <c r="AV131" s="238">
        <v>0.999</v>
      </c>
      <c r="AW131" s="238">
        <v>0.999</v>
      </c>
      <c r="AX131" s="238">
        <v>0.999</v>
      </c>
      <c r="AY131" s="238">
        <v>0.999</v>
      </c>
      <c r="AZ131" s="238">
        <v>0.999</v>
      </c>
      <c r="BA131" s="238">
        <v>0.999</v>
      </c>
      <c r="BB131" s="238">
        <v>0.999</v>
      </c>
      <c r="BC131" s="238">
        <v>0.999</v>
      </c>
      <c r="BD131" s="238">
        <v>0.999</v>
      </c>
      <c r="BE131" s="238">
        <v>0.999</v>
      </c>
      <c r="BF131" s="238">
        <v>0.999</v>
      </c>
      <c r="BG131" s="238">
        <v>0.999</v>
      </c>
      <c r="BH131" s="238">
        <v>0.999</v>
      </c>
      <c r="BI131" s="238">
        <v>0.999</v>
      </c>
      <c r="BJ131" s="238">
        <v>0.999</v>
      </c>
      <c r="BK131" s="238">
        <v>0.999</v>
      </c>
      <c r="BL131" s="238">
        <v>0.999</v>
      </c>
      <c r="BM131" s="238">
        <v>0.999</v>
      </c>
      <c r="BN131" s="238">
        <v>0.999</v>
      </c>
      <c r="BO131" s="238">
        <v>0.999</v>
      </c>
      <c r="BP131" s="238">
        <v>0.999</v>
      </c>
    </row>
    <row r="132" spans="1:69" s="121" customFormat="1">
      <c r="A132" s="144"/>
      <c r="C132" s="145" t="str">
        <v>Fixed Service27</v>
      </c>
      <c r="G132" s="121" t="s">
        <v>52</v>
      </c>
      <c r="S132" s="238">
        <v>0</v>
      </c>
      <c r="T132" s="238">
        <v>0</v>
      </c>
      <c r="U132" s="238">
        <v>0</v>
      </c>
      <c r="V132" s="238">
        <v>0</v>
      </c>
      <c r="W132" s="238">
        <v>0</v>
      </c>
      <c r="X132" s="238">
        <v>0</v>
      </c>
      <c r="Y132" s="238">
        <v>0</v>
      </c>
      <c r="Z132" s="238">
        <v>0</v>
      </c>
      <c r="AA132" s="238">
        <v>0</v>
      </c>
      <c r="AB132" s="238">
        <v>0</v>
      </c>
      <c r="AC132" s="238">
        <v>0</v>
      </c>
      <c r="AD132" s="238">
        <v>0</v>
      </c>
      <c r="AE132" s="238">
        <v>0</v>
      </c>
      <c r="AF132" s="238">
        <v>0</v>
      </c>
      <c r="AG132" s="238">
        <v>0</v>
      </c>
      <c r="AH132" s="238">
        <v>0</v>
      </c>
      <c r="AI132" s="238">
        <v>0</v>
      </c>
      <c r="AJ132" s="238">
        <v>0</v>
      </c>
      <c r="AK132" s="238">
        <v>0</v>
      </c>
      <c r="AL132" s="238">
        <v>0</v>
      </c>
      <c r="AM132" s="238">
        <v>0</v>
      </c>
      <c r="AN132" s="238">
        <v>0</v>
      </c>
      <c r="AO132" s="238">
        <v>0</v>
      </c>
      <c r="AP132" s="238">
        <v>0</v>
      </c>
      <c r="AQ132" s="238">
        <v>0</v>
      </c>
      <c r="AR132" s="238">
        <v>0</v>
      </c>
      <c r="AS132" s="238">
        <v>0</v>
      </c>
      <c r="AT132" s="238">
        <v>0</v>
      </c>
      <c r="AU132" s="238">
        <v>0</v>
      </c>
      <c r="AV132" s="238">
        <v>0</v>
      </c>
      <c r="AW132" s="238">
        <v>0</v>
      </c>
      <c r="AX132" s="238">
        <v>0</v>
      </c>
      <c r="AY132" s="238">
        <v>0</v>
      </c>
      <c r="AZ132" s="238">
        <v>0</v>
      </c>
      <c r="BA132" s="238">
        <v>0</v>
      </c>
      <c r="BB132" s="238">
        <v>0</v>
      </c>
      <c r="BC132" s="238">
        <v>0</v>
      </c>
      <c r="BD132" s="238">
        <v>0</v>
      </c>
      <c r="BE132" s="238">
        <v>0</v>
      </c>
      <c r="BF132" s="238">
        <v>0</v>
      </c>
      <c r="BG132" s="238">
        <v>0</v>
      </c>
      <c r="BH132" s="238">
        <v>0</v>
      </c>
      <c r="BI132" s="238">
        <v>0</v>
      </c>
      <c r="BJ132" s="238">
        <v>0</v>
      </c>
      <c r="BK132" s="238">
        <v>0</v>
      </c>
      <c r="BL132" s="238">
        <v>0</v>
      </c>
      <c r="BM132" s="238">
        <v>0</v>
      </c>
      <c r="BN132" s="238">
        <v>0</v>
      </c>
      <c r="BO132" s="238">
        <v>0</v>
      </c>
      <c r="BP132" s="238">
        <v>0</v>
      </c>
    </row>
    <row r="133" spans="1:69" s="121" customFormat="1">
      <c r="A133" s="144"/>
      <c r="C133" s="145" t="str">
        <v>Fixed Service28</v>
      </c>
      <c r="G133" s="121" t="s">
        <v>52</v>
      </c>
      <c r="S133" s="238">
        <v>0</v>
      </c>
      <c r="T133" s="238">
        <v>0</v>
      </c>
      <c r="U133" s="238">
        <v>0</v>
      </c>
      <c r="V133" s="238">
        <v>0</v>
      </c>
      <c r="W133" s="238">
        <v>0</v>
      </c>
      <c r="X133" s="238">
        <v>0</v>
      </c>
      <c r="Y133" s="238">
        <v>0</v>
      </c>
      <c r="Z133" s="238">
        <v>0</v>
      </c>
      <c r="AA133" s="238">
        <v>0</v>
      </c>
      <c r="AB133" s="238">
        <v>0</v>
      </c>
      <c r="AC133" s="238">
        <v>0</v>
      </c>
      <c r="AD133" s="238">
        <v>0</v>
      </c>
      <c r="AE133" s="238">
        <v>0</v>
      </c>
      <c r="AF133" s="238">
        <v>0</v>
      </c>
      <c r="AG133" s="238">
        <v>0</v>
      </c>
      <c r="AH133" s="238">
        <v>0</v>
      </c>
      <c r="AI133" s="238">
        <v>0</v>
      </c>
      <c r="AJ133" s="238">
        <v>0</v>
      </c>
      <c r="AK133" s="238">
        <v>0</v>
      </c>
      <c r="AL133" s="238">
        <v>0</v>
      </c>
      <c r="AM133" s="238">
        <v>0</v>
      </c>
      <c r="AN133" s="238">
        <v>0</v>
      </c>
      <c r="AO133" s="238">
        <v>0</v>
      </c>
      <c r="AP133" s="238">
        <v>0</v>
      </c>
      <c r="AQ133" s="238">
        <v>0</v>
      </c>
      <c r="AR133" s="238">
        <v>0</v>
      </c>
      <c r="AS133" s="238">
        <v>0</v>
      </c>
      <c r="AT133" s="238">
        <v>0</v>
      </c>
      <c r="AU133" s="238">
        <v>0</v>
      </c>
      <c r="AV133" s="238">
        <v>0</v>
      </c>
      <c r="AW133" s="238">
        <v>0</v>
      </c>
      <c r="AX133" s="238">
        <v>0</v>
      </c>
      <c r="AY133" s="238">
        <v>0</v>
      </c>
      <c r="AZ133" s="238">
        <v>0</v>
      </c>
      <c r="BA133" s="238">
        <v>0</v>
      </c>
      <c r="BB133" s="238">
        <v>0</v>
      </c>
      <c r="BC133" s="238">
        <v>0</v>
      </c>
      <c r="BD133" s="238">
        <v>0</v>
      </c>
      <c r="BE133" s="238">
        <v>0</v>
      </c>
      <c r="BF133" s="238">
        <v>0</v>
      </c>
      <c r="BG133" s="238">
        <v>0</v>
      </c>
      <c r="BH133" s="238">
        <v>0</v>
      </c>
      <c r="BI133" s="238">
        <v>0</v>
      </c>
      <c r="BJ133" s="238">
        <v>0</v>
      </c>
      <c r="BK133" s="238">
        <v>0</v>
      </c>
      <c r="BL133" s="238">
        <v>0</v>
      </c>
      <c r="BM133" s="238">
        <v>0</v>
      </c>
      <c r="BN133" s="238">
        <v>0</v>
      </c>
      <c r="BO133" s="238">
        <v>0</v>
      </c>
      <c r="BP133" s="238">
        <v>0</v>
      </c>
    </row>
    <row r="134" spans="1:69" s="121" customFormat="1">
      <c r="A134" s="144"/>
      <c r="C134" s="145" t="str">
        <v>Fixed Service29</v>
      </c>
      <c r="G134" s="121" t="s">
        <v>52</v>
      </c>
      <c r="S134" s="238">
        <v>0</v>
      </c>
      <c r="T134" s="238">
        <v>0</v>
      </c>
      <c r="U134" s="238">
        <v>0</v>
      </c>
      <c r="V134" s="238">
        <v>0</v>
      </c>
      <c r="W134" s="238">
        <v>0</v>
      </c>
      <c r="X134" s="238">
        <v>0</v>
      </c>
      <c r="Y134" s="238">
        <v>0</v>
      </c>
      <c r="Z134" s="238">
        <v>0</v>
      </c>
      <c r="AA134" s="238">
        <v>0</v>
      </c>
      <c r="AB134" s="238">
        <v>0</v>
      </c>
      <c r="AC134" s="238">
        <v>0</v>
      </c>
      <c r="AD134" s="238">
        <v>0</v>
      </c>
      <c r="AE134" s="238">
        <v>0</v>
      </c>
      <c r="AF134" s="238">
        <v>0</v>
      </c>
      <c r="AG134" s="238">
        <v>0</v>
      </c>
      <c r="AH134" s="238">
        <v>0</v>
      </c>
      <c r="AI134" s="238">
        <v>0</v>
      </c>
      <c r="AJ134" s="238">
        <v>0</v>
      </c>
      <c r="AK134" s="238">
        <v>0</v>
      </c>
      <c r="AL134" s="238">
        <v>0</v>
      </c>
      <c r="AM134" s="238">
        <v>0</v>
      </c>
      <c r="AN134" s="238">
        <v>0</v>
      </c>
      <c r="AO134" s="238">
        <v>0</v>
      </c>
      <c r="AP134" s="238">
        <v>0</v>
      </c>
      <c r="AQ134" s="238">
        <v>0</v>
      </c>
      <c r="AR134" s="238">
        <v>0</v>
      </c>
      <c r="AS134" s="238">
        <v>0</v>
      </c>
      <c r="AT134" s="238">
        <v>0</v>
      </c>
      <c r="AU134" s="238">
        <v>0</v>
      </c>
      <c r="AV134" s="238">
        <v>0</v>
      </c>
      <c r="AW134" s="238">
        <v>0</v>
      </c>
      <c r="AX134" s="238">
        <v>0</v>
      </c>
      <c r="AY134" s="238">
        <v>0</v>
      </c>
      <c r="AZ134" s="238">
        <v>0</v>
      </c>
      <c r="BA134" s="238">
        <v>0</v>
      </c>
      <c r="BB134" s="238">
        <v>0</v>
      </c>
      <c r="BC134" s="238">
        <v>0</v>
      </c>
      <c r="BD134" s="238">
        <v>0</v>
      </c>
      <c r="BE134" s="238">
        <v>0</v>
      </c>
      <c r="BF134" s="238">
        <v>0</v>
      </c>
      <c r="BG134" s="238">
        <v>0</v>
      </c>
      <c r="BH134" s="238">
        <v>0</v>
      </c>
      <c r="BI134" s="238">
        <v>0</v>
      </c>
      <c r="BJ134" s="238">
        <v>0</v>
      </c>
      <c r="BK134" s="238">
        <v>0</v>
      </c>
      <c r="BL134" s="238">
        <v>0</v>
      </c>
      <c r="BM134" s="238">
        <v>0</v>
      </c>
      <c r="BN134" s="238">
        <v>0</v>
      </c>
      <c r="BO134" s="238">
        <v>0</v>
      </c>
      <c r="BP134" s="238">
        <v>0</v>
      </c>
    </row>
    <row r="135" spans="1:69" s="121" customFormat="1">
      <c r="A135" s="144"/>
      <c r="C135" s="145" t="str">
        <v>Televisión</v>
      </c>
      <c r="G135" s="121" t="s">
        <v>52</v>
      </c>
      <c r="S135" s="238">
        <v>0.999</v>
      </c>
      <c r="T135" s="238">
        <v>0.999</v>
      </c>
      <c r="U135" s="238">
        <v>0.999</v>
      </c>
      <c r="V135" s="238">
        <v>0.999</v>
      </c>
      <c r="W135" s="238">
        <v>0.999</v>
      </c>
      <c r="X135" s="238">
        <v>0.999</v>
      </c>
      <c r="Y135" s="238">
        <v>0.999</v>
      </c>
      <c r="Z135" s="238">
        <v>0.999</v>
      </c>
      <c r="AA135" s="238">
        <v>0.999</v>
      </c>
      <c r="AB135" s="238">
        <v>0.999</v>
      </c>
      <c r="AC135" s="238">
        <v>0.999</v>
      </c>
      <c r="AD135" s="238">
        <v>0.999</v>
      </c>
      <c r="AE135" s="238">
        <v>0.999</v>
      </c>
      <c r="AF135" s="238">
        <v>0.999</v>
      </c>
      <c r="AG135" s="238">
        <v>0.999</v>
      </c>
      <c r="AH135" s="238">
        <v>0.999</v>
      </c>
      <c r="AI135" s="238">
        <v>0.999</v>
      </c>
      <c r="AJ135" s="238">
        <v>0.999</v>
      </c>
      <c r="AK135" s="238">
        <v>0.999</v>
      </c>
      <c r="AL135" s="238">
        <v>0.999</v>
      </c>
      <c r="AM135" s="238">
        <v>0.999</v>
      </c>
      <c r="AN135" s="238">
        <v>0.999</v>
      </c>
      <c r="AO135" s="238">
        <v>0.999</v>
      </c>
      <c r="AP135" s="238">
        <v>0.999</v>
      </c>
      <c r="AQ135" s="238">
        <v>0.999</v>
      </c>
      <c r="AR135" s="238">
        <v>0.999</v>
      </c>
      <c r="AS135" s="238">
        <v>0.999</v>
      </c>
      <c r="AT135" s="238">
        <v>0.999</v>
      </c>
      <c r="AU135" s="238">
        <v>0.999</v>
      </c>
      <c r="AV135" s="238">
        <v>0.999</v>
      </c>
      <c r="AW135" s="238">
        <v>0.999</v>
      </c>
      <c r="AX135" s="238">
        <v>0.999</v>
      </c>
      <c r="AY135" s="238">
        <v>0.999</v>
      </c>
      <c r="AZ135" s="238">
        <v>0.999</v>
      </c>
      <c r="BA135" s="238">
        <v>0.999</v>
      </c>
      <c r="BB135" s="238">
        <v>0.999</v>
      </c>
      <c r="BC135" s="238">
        <v>0.999</v>
      </c>
      <c r="BD135" s="238">
        <v>0.999</v>
      </c>
      <c r="BE135" s="238">
        <v>0.999</v>
      </c>
      <c r="BF135" s="238">
        <v>0.999</v>
      </c>
      <c r="BG135" s="238">
        <v>0.999</v>
      </c>
      <c r="BH135" s="238">
        <v>0.999</v>
      </c>
      <c r="BI135" s="238">
        <v>0.999</v>
      </c>
      <c r="BJ135" s="238">
        <v>0.999</v>
      </c>
      <c r="BK135" s="238">
        <v>0.999</v>
      </c>
      <c r="BL135" s="238">
        <v>0.999</v>
      </c>
      <c r="BM135" s="238">
        <v>0.999</v>
      </c>
      <c r="BN135" s="238">
        <v>0.999</v>
      </c>
      <c r="BO135" s="238">
        <v>0.999</v>
      </c>
      <c r="BP135" s="238">
        <v>0.999</v>
      </c>
    </row>
    <row r="136" spans="1:69" ht="12">
      <c r="BQ136" s="129" t="s">
        <v>153</v>
      </c>
    </row>
  </sheetData>
  <conditionalFormatting sqref="K104:K135">
    <cfRule type="cellIs" dxfId="1" priority="1" stopIfTrue="1" operator="equal">
      <formula>"error"</formula>
    </cfRule>
  </conditionalFormatting>
  <pageMargins left="0.70866141732283472" right="0.70866141732283472" top="0.51181102362204722" bottom="0.51181102362204722" header="0.51181102362204722" footer="0.35433070866141736"/>
  <pageSetup paperSize="9" orientation="landscape" horizontalDpi="4294967292" verticalDpi="4294967292" r:id="rId1"/>
  <headerFooter alignWithMargins="0">
    <oddFooter xml:space="preserve">&amp;L&amp;F : &amp;A&amp;CPrinted at &amp;T on &amp;D&amp;RCommercial in confidence © Analysys Mason 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79998168889431442"/>
    <pageSetUpPr autoPageBreaks="0"/>
  </sheetPr>
  <dimension ref="A1:XFB46"/>
  <sheetViews>
    <sheetView showGridLines="0" zoomScale="80" zoomScaleNormal="80" workbookViewId="0">
      <pane xSplit="11" ySplit="4" topLeftCell="L5" activePane="bottomRight" state="frozen"/>
      <selection activeCell="AK49" sqref="AK49"/>
      <selection pane="topRight" activeCell="AK49" sqref="AK49"/>
      <selection pane="bottomLeft" activeCell="AK49" sqref="AK49"/>
      <selection pane="bottomRight"/>
    </sheetView>
  </sheetViews>
  <sheetFormatPr baseColWidth="10" defaultColWidth="9.09765625" defaultRowHeight="11.5" outlineLevelCol="1"/>
  <cols>
    <col min="1" max="1" width="4.8984375" style="177" customWidth="1"/>
    <col min="2" max="2" width="12.09765625" style="80" customWidth="1"/>
    <col min="3" max="4" width="3.3984375" style="80" customWidth="1"/>
    <col min="5" max="5" width="30.8984375" style="80" customWidth="1"/>
    <col min="6" max="6" width="7.59765625" style="80" hidden="1" customWidth="1" outlineLevel="1"/>
    <col min="7" max="7" width="24.8984375" style="80" hidden="1" customWidth="1" outlineLevel="1"/>
    <col min="8" max="8" width="14.8984375" style="80" hidden="1" customWidth="1" outlineLevel="1"/>
    <col min="9" max="9" width="11.59765625" style="80" hidden="1" customWidth="1" outlineLevel="1"/>
    <col min="10" max="10" width="10.3984375" style="80" customWidth="1" collapsed="1"/>
    <col min="11" max="11" width="10.8984375" style="42" customWidth="1"/>
    <col min="12" max="12" width="16.3984375" style="80" hidden="1" customWidth="1"/>
    <col min="13" max="13" width="16.69921875" style="80" hidden="1" customWidth="1"/>
    <col min="14" max="14" width="17.09765625" style="80" hidden="1" customWidth="1"/>
    <col min="15" max="15" width="16.59765625" style="80" hidden="1" customWidth="1"/>
    <col min="16" max="17" width="16" style="80" hidden="1" customWidth="1"/>
    <col min="18" max="18" width="16" style="80" customWidth="1" outlineLevel="1" collapsed="1"/>
    <col min="19" max="20" width="16" style="80" customWidth="1" outlineLevel="1"/>
    <col min="21" max="30" width="16" style="80" customWidth="1"/>
    <col min="31" max="37" width="20.3984375" style="80" customWidth="1"/>
    <col min="38" max="38" width="16.09765625" style="80" customWidth="1"/>
    <col min="39" max="40" width="16" style="80" customWidth="1" outlineLevel="1"/>
    <col min="41" max="41" width="16.69921875" style="80" customWidth="1" outlineLevel="1"/>
    <col min="42" max="42" width="16" style="80" customWidth="1" outlineLevel="1"/>
    <col min="43" max="43" width="16.59765625" style="80" customWidth="1" outlineLevel="1"/>
    <col min="44" max="44" width="16.69921875" style="80" customWidth="1" outlineLevel="1"/>
    <col min="45" max="46" width="17" style="80" customWidth="1" outlineLevel="1"/>
    <col min="47" max="49" width="16" style="80" customWidth="1" outlineLevel="1"/>
    <col min="50" max="50" width="17" style="80" customWidth="1" outlineLevel="1"/>
    <col min="51" max="54" width="16" style="80" customWidth="1" outlineLevel="1"/>
    <col min="55" max="55" width="17" style="80" customWidth="1" outlineLevel="1"/>
    <col min="56" max="65" width="16" style="80" customWidth="1" outlineLevel="1"/>
    <col min="66" max="67" width="17.3984375" style="80" customWidth="1" outlineLevel="1"/>
    <col min="68" max="68" width="16.3984375" style="80" customWidth="1" outlineLevel="1"/>
    <col min="69" max="69" width="17.3984375" style="80" customWidth="1" outlineLevel="1"/>
    <col min="70" max="70" width="16.3984375" style="191" customWidth="1" outlineLevel="1"/>
    <col min="71" max="71" width="16.59765625" style="191" customWidth="1" outlineLevel="1"/>
    <col min="72" max="77" width="17" style="80" customWidth="1" outlineLevel="1"/>
    <col min="78" max="78" width="16.59765625" style="80" customWidth="1" outlineLevel="1"/>
    <col min="79" max="79" width="17" style="80" customWidth="1" outlineLevel="1"/>
    <col min="80" max="82" width="16.59765625" style="80" customWidth="1" outlineLevel="1"/>
    <col min="83" max="83" width="9.09765625" style="80" bestFit="1" customWidth="1"/>
    <col min="84" max="84" width="18" style="80" bestFit="1" customWidth="1"/>
    <col min="85" max="96" width="14" style="80" bestFit="1" customWidth="1"/>
    <col min="97" max="16384" width="9.09765625" style="80"/>
  </cols>
  <sheetData>
    <row r="1" spans="1:84" ht="33.75" customHeight="1">
      <c r="A1" s="188"/>
      <c r="B1" s="25"/>
      <c r="C1" s="25"/>
      <c r="D1" s="25"/>
      <c r="E1" s="25" t="s">
        <v>302</v>
      </c>
      <c r="F1" s="26" t="s">
        <v>63</v>
      </c>
      <c r="G1" s="25"/>
      <c r="H1" s="25"/>
      <c r="I1" s="25"/>
      <c r="J1" s="25"/>
      <c r="L1" s="25"/>
      <c r="M1" s="25"/>
      <c r="O1" s="25"/>
      <c r="P1" s="25"/>
      <c r="Q1" s="25"/>
      <c r="R1" s="25"/>
      <c r="S1" s="25"/>
      <c r="T1" s="25"/>
      <c r="V1" s="189"/>
      <c r="W1" s="189"/>
      <c r="X1" s="25"/>
      <c r="Y1" s="25"/>
      <c r="AA1" s="25"/>
      <c r="AE1" s="25"/>
      <c r="AF1" s="190" t="s">
        <v>303</v>
      </c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</row>
    <row r="2" spans="1:84" ht="28">
      <c r="BP2" s="25"/>
    </row>
    <row r="3" spans="1:84" ht="12" customHeight="1">
      <c r="G3" s="1" t="s">
        <v>64</v>
      </c>
      <c r="H3" s="1" t="s">
        <v>65</v>
      </c>
      <c r="I3" s="1" t="s">
        <v>66</v>
      </c>
      <c r="J3" s="1" t="s">
        <v>67</v>
      </c>
      <c r="K3" s="1" t="s">
        <v>57</v>
      </c>
      <c r="L3" s="1">
        <f t="array" ref="L3:CD3">TRANSPOSE(Market.Years)</f>
        <v>2000</v>
      </c>
      <c r="M3" s="1">
        <v>2001</v>
      </c>
      <c r="N3" s="1">
        <v>2002</v>
      </c>
      <c r="O3" s="1">
        <v>2003</v>
      </c>
      <c r="P3" s="1">
        <v>2004</v>
      </c>
      <c r="Q3" s="1">
        <v>2005</v>
      </c>
      <c r="R3" s="1">
        <v>2006</v>
      </c>
      <c r="S3" s="1">
        <v>2007</v>
      </c>
      <c r="T3" s="1">
        <v>2008</v>
      </c>
      <c r="U3" s="1">
        <v>2009</v>
      </c>
      <c r="V3" s="1">
        <v>2010</v>
      </c>
      <c r="W3" s="1">
        <v>2011</v>
      </c>
      <c r="X3" s="1">
        <v>2012</v>
      </c>
      <c r="Y3" s="1">
        <v>2013</v>
      </c>
      <c r="Z3" s="1">
        <v>2014</v>
      </c>
      <c r="AA3" s="1">
        <v>2015</v>
      </c>
      <c r="AB3" s="1">
        <v>2016</v>
      </c>
      <c r="AC3" s="1">
        <v>2017</v>
      </c>
      <c r="AD3" s="1">
        <v>2018</v>
      </c>
      <c r="AE3" s="1">
        <v>2019</v>
      </c>
      <c r="AF3" s="1">
        <v>2020</v>
      </c>
      <c r="AG3" s="1">
        <v>2021</v>
      </c>
      <c r="AH3" s="1">
        <v>2022</v>
      </c>
      <c r="AI3" s="1">
        <v>2023</v>
      </c>
      <c r="AJ3" s="1">
        <v>2024</v>
      </c>
      <c r="AK3" s="1">
        <v>2025</v>
      </c>
      <c r="AL3" s="1">
        <v>2026</v>
      </c>
      <c r="AM3" s="1">
        <v>2027</v>
      </c>
      <c r="AN3" s="1">
        <v>2028</v>
      </c>
      <c r="AO3" s="1">
        <v>2029</v>
      </c>
      <c r="AP3" s="1">
        <v>2030</v>
      </c>
      <c r="AQ3" s="1">
        <v>2031</v>
      </c>
      <c r="AR3" s="1">
        <v>2032</v>
      </c>
      <c r="AS3" s="1">
        <v>2033</v>
      </c>
      <c r="AT3" s="1">
        <v>2034</v>
      </c>
      <c r="AU3" s="1">
        <v>2035</v>
      </c>
      <c r="AV3" s="1">
        <v>2036</v>
      </c>
      <c r="AW3" s="1">
        <v>2037</v>
      </c>
      <c r="AX3" s="1">
        <v>2038</v>
      </c>
      <c r="AY3" s="1">
        <v>2039</v>
      </c>
      <c r="AZ3" s="1">
        <v>2040</v>
      </c>
      <c r="BA3" s="1">
        <v>2041</v>
      </c>
      <c r="BB3" s="1">
        <v>2042</v>
      </c>
      <c r="BC3" s="1">
        <v>2043</v>
      </c>
      <c r="BD3" s="1">
        <v>2044</v>
      </c>
      <c r="BE3" s="1">
        <v>2045</v>
      </c>
      <c r="BF3" s="1">
        <v>2046</v>
      </c>
      <c r="BG3" s="1">
        <v>2047</v>
      </c>
      <c r="BH3" s="1">
        <v>2048</v>
      </c>
      <c r="BI3" s="1">
        <v>2049</v>
      </c>
      <c r="BJ3" s="1">
        <v>2050</v>
      </c>
      <c r="BK3" s="1">
        <v>2051</v>
      </c>
      <c r="BL3" s="1">
        <v>2052</v>
      </c>
      <c r="BM3" s="1">
        <v>2053</v>
      </c>
      <c r="BN3" s="1">
        <v>2054</v>
      </c>
      <c r="BO3" s="1">
        <v>2055</v>
      </c>
      <c r="BP3" s="1">
        <v>2056</v>
      </c>
      <c r="BQ3" s="1">
        <v>2057</v>
      </c>
      <c r="BR3" s="1">
        <v>2058</v>
      </c>
      <c r="BS3" s="1">
        <v>2059</v>
      </c>
      <c r="BT3" s="1">
        <v>2060</v>
      </c>
      <c r="BU3" s="1">
        <v>2061</v>
      </c>
      <c r="BV3" s="1">
        <v>2062</v>
      </c>
      <c r="BW3" s="1">
        <v>2063</v>
      </c>
      <c r="BX3" s="1">
        <v>2064</v>
      </c>
      <c r="BY3" s="1">
        <v>2065</v>
      </c>
      <c r="BZ3" s="1">
        <v>2066</v>
      </c>
      <c r="CA3" s="1">
        <v>2067</v>
      </c>
      <c r="CB3" s="1">
        <v>2068</v>
      </c>
      <c r="CC3" s="1">
        <v>2069</v>
      </c>
      <c r="CD3" s="1">
        <v>2070</v>
      </c>
    </row>
    <row r="4" spans="1:84" ht="12">
      <c r="Q4" s="52"/>
      <c r="R4" s="52"/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/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</row>
    <row r="5" spans="1:84" s="41" customFormat="1" ht="18" customHeight="1">
      <c r="A5" s="68">
        <v>1</v>
      </c>
      <c r="B5" s="39" t="s">
        <v>304</v>
      </c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  <c r="AA5" s="40"/>
      <c r="AB5" s="40"/>
      <c r="AC5" s="40"/>
      <c r="AD5" s="40"/>
      <c r="AE5" s="40"/>
      <c r="AF5" s="40"/>
      <c r="AG5" s="40"/>
      <c r="AH5" s="40"/>
      <c r="AI5" s="40"/>
      <c r="AJ5" s="40"/>
      <c r="AK5" s="40"/>
      <c r="AL5" s="40"/>
      <c r="AM5" s="40"/>
      <c r="AN5" s="40"/>
      <c r="AO5" s="40"/>
      <c r="AP5" s="40"/>
      <c r="AQ5" s="40"/>
      <c r="AR5" s="40"/>
      <c r="AS5" s="40"/>
      <c r="AT5" s="40"/>
      <c r="AU5" s="40"/>
      <c r="AV5" s="40"/>
      <c r="AW5" s="40"/>
      <c r="AX5" s="40"/>
      <c r="AY5" s="40"/>
      <c r="AZ5" s="40"/>
      <c r="BA5" s="40"/>
      <c r="BB5" s="40"/>
      <c r="BC5" s="40"/>
      <c r="BD5" s="40"/>
      <c r="BE5" s="40"/>
      <c r="BF5" s="40"/>
      <c r="BG5" s="40"/>
      <c r="BH5" s="40"/>
      <c r="BI5" s="40"/>
      <c r="BJ5" s="40"/>
      <c r="BK5" s="40"/>
      <c r="BL5" s="40"/>
      <c r="BM5" s="40"/>
      <c r="BN5" s="40"/>
      <c r="BO5" s="40"/>
      <c r="BP5" s="40"/>
      <c r="BQ5" s="40"/>
      <c r="BR5" s="40"/>
      <c r="BS5" s="40"/>
      <c r="BT5" s="40"/>
      <c r="BU5" s="40"/>
      <c r="BV5" s="40"/>
      <c r="BW5" s="40"/>
      <c r="BX5" s="40"/>
      <c r="BY5" s="40"/>
      <c r="BZ5" s="40"/>
      <c r="CA5" s="40"/>
      <c r="CB5" s="40"/>
      <c r="CC5" s="40"/>
      <c r="CD5" s="40"/>
      <c r="CE5" s="40"/>
      <c r="CF5" s="40"/>
    </row>
    <row r="6" spans="1:84">
      <c r="A6" s="80"/>
      <c r="K6" s="80"/>
    </row>
    <row r="7" spans="1:84">
      <c r="A7" s="80"/>
    </row>
    <row r="8" spans="1:84" ht="15.5">
      <c r="A8" s="80"/>
      <c r="B8" s="13" t="s">
        <v>305</v>
      </c>
      <c r="C8" s="13"/>
      <c r="D8" s="13"/>
    </row>
    <row r="9" spans="1:84" ht="15.5">
      <c r="A9" s="80"/>
      <c r="B9" s="13"/>
      <c r="C9" s="13"/>
      <c r="D9" s="13"/>
    </row>
    <row r="11" spans="1:84">
      <c r="C11" s="74" t="s">
        <v>306</v>
      </c>
      <c r="U11" s="207">
        <f>U15+U19+U13</f>
        <v>0</v>
      </c>
      <c r="V11" s="207">
        <f t="shared" ref="V11:AL11" si="0">V15+V19+V13</f>
        <v>0</v>
      </c>
      <c r="W11" s="207">
        <f t="shared" si="0"/>
        <v>0</v>
      </c>
      <c r="X11" s="207">
        <f t="shared" si="0"/>
        <v>66259</v>
      </c>
      <c r="Y11" s="207">
        <f t="shared" si="0"/>
        <v>69259</v>
      </c>
      <c r="Z11" s="207">
        <f t="shared" si="0"/>
        <v>72259</v>
      </c>
      <c r="AA11" s="207">
        <f t="shared" si="0"/>
        <v>75259</v>
      </c>
      <c r="AB11" s="207">
        <f t="shared" si="0"/>
        <v>78259</v>
      </c>
      <c r="AC11" s="207">
        <f t="shared" si="0"/>
        <v>81259</v>
      </c>
      <c r="AD11" s="207">
        <f t="shared" si="0"/>
        <v>84259</v>
      </c>
      <c r="AE11" s="207">
        <f t="shared" si="0"/>
        <v>87259</v>
      </c>
      <c r="AF11" s="207">
        <f t="shared" si="0"/>
        <v>90259</v>
      </c>
      <c r="AG11" s="207">
        <f t="shared" si="0"/>
        <v>93259</v>
      </c>
      <c r="AH11" s="207">
        <f t="shared" si="0"/>
        <v>104099</v>
      </c>
      <c r="AI11" s="207">
        <f t="shared" si="0"/>
        <v>109539</v>
      </c>
      <c r="AJ11" s="207">
        <f t="shared" si="0"/>
        <v>112039</v>
      </c>
      <c r="AK11" s="207">
        <f t="shared" si="0"/>
        <v>114539</v>
      </c>
      <c r="AL11" s="207">
        <f t="shared" si="0"/>
        <v>117039</v>
      </c>
      <c r="AM11" s="239">
        <f>AL11</f>
        <v>117039</v>
      </c>
      <c r="AN11" s="239">
        <f t="shared" ref="AN11:CD11" si="1">AM11</f>
        <v>117039</v>
      </c>
      <c r="AO11" s="239">
        <f t="shared" si="1"/>
        <v>117039</v>
      </c>
      <c r="AP11" s="239">
        <f t="shared" si="1"/>
        <v>117039</v>
      </c>
      <c r="AQ11" s="239">
        <f t="shared" si="1"/>
        <v>117039</v>
      </c>
      <c r="AR11" s="239">
        <f t="shared" si="1"/>
        <v>117039</v>
      </c>
      <c r="AS11" s="239">
        <f t="shared" si="1"/>
        <v>117039</v>
      </c>
      <c r="AT11" s="239">
        <f t="shared" si="1"/>
        <v>117039</v>
      </c>
      <c r="AU11" s="239">
        <f t="shared" si="1"/>
        <v>117039</v>
      </c>
      <c r="AV11" s="239">
        <f t="shared" si="1"/>
        <v>117039</v>
      </c>
      <c r="AW11" s="239">
        <f t="shared" si="1"/>
        <v>117039</v>
      </c>
      <c r="AX11" s="239">
        <f t="shared" si="1"/>
        <v>117039</v>
      </c>
      <c r="AY11" s="239">
        <f t="shared" si="1"/>
        <v>117039</v>
      </c>
      <c r="AZ11" s="239">
        <f t="shared" si="1"/>
        <v>117039</v>
      </c>
      <c r="BA11" s="239">
        <f t="shared" si="1"/>
        <v>117039</v>
      </c>
      <c r="BB11" s="239">
        <f t="shared" si="1"/>
        <v>117039</v>
      </c>
      <c r="BC11" s="239">
        <f t="shared" si="1"/>
        <v>117039</v>
      </c>
      <c r="BD11" s="239">
        <f t="shared" si="1"/>
        <v>117039</v>
      </c>
      <c r="BE11" s="239">
        <f t="shared" si="1"/>
        <v>117039</v>
      </c>
      <c r="BF11" s="239">
        <f t="shared" si="1"/>
        <v>117039</v>
      </c>
      <c r="BG11" s="239">
        <f t="shared" si="1"/>
        <v>117039</v>
      </c>
      <c r="BH11" s="239">
        <f t="shared" si="1"/>
        <v>117039</v>
      </c>
      <c r="BI11" s="239">
        <f t="shared" si="1"/>
        <v>117039</v>
      </c>
      <c r="BJ11" s="239">
        <f t="shared" si="1"/>
        <v>117039</v>
      </c>
      <c r="BK11" s="239">
        <f t="shared" si="1"/>
        <v>117039</v>
      </c>
      <c r="BL11" s="239">
        <f t="shared" si="1"/>
        <v>117039</v>
      </c>
      <c r="BM11" s="239">
        <f t="shared" si="1"/>
        <v>117039</v>
      </c>
      <c r="BN11" s="239">
        <f t="shared" si="1"/>
        <v>117039</v>
      </c>
      <c r="BO11" s="239">
        <f t="shared" si="1"/>
        <v>117039</v>
      </c>
      <c r="BP11" s="239">
        <f t="shared" si="1"/>
        <v>117039</v>
      </c>
      <c r="BQ11" s="239">
        <f t="shared" si="1"/>
        <v>117039</v>
      </c>
      <c r="BR11" s="239">
        <f t="shared" si="1"/>
        <v>117039</v>
      </c>
      <c r="BS11" s="239">
        <f t="shared" si="1"/>
        <v>117039</v>
      </c>
      <c r="BT11" s="239">
        <f t="shared" si="1"/>
        <v>117039</v>
      </c>
      <c r="BU11" s="239">
        <f t="shared" si="1"/>
        <v>117039</v>
      </c>
      <c r="BV11" s="239">
        <f t="shared" si="1"/>
        <v>117039</v>
      </c>
      <c r="BW11" s="239">
        <f t="shared" si="1"/>
        <v>117039</v>
      </c>
      <c r="BX11" s="239">
        <f t="shared" si="1"/>
        <v>117039</v>
      </c>
      <c r="BY11" s="239">
        <f t="shared" si="1"/>
        <v>117039</v>
      </c>
      <c r="BZ11" s="239">
        <f t="shared" si="1"/>
        <v>117039</v>
      </c>
      <c r="CA11" s="239">
        <f t="shared" si="1"/>
        <v>117039</v>
      </c>
      <c r="CB11" s="239">
        <f t="shared" si="1"/>
        <v>117039</v>
      </c>
      <c r="CC11" s="239">
        <f t="shared" si="1"/>
        <v>117039</v>
      </c>
      <c r="CD11" s="239">
        <f t="shared" si="1"/>
        <v>117039</v>
      </c>
    </row>
    <row r="12" spans="1:84">
      <c r="C12" s="74"/>
      <c r="U12" s="192"/>
      <c r="V12" s="192"/>
      <c r="W12" s="192"/>
      <c r="X12" s="192"/>
      <c r="Y12" s="192"/>
      <c r="Z12" s="192"/>
      <c r="AA12" s="192"/>
      <c r="AB12" s="192"/>
      <c r="AC12" s="192"/>
      <c r="AD12" s="192"/>
      <c r="AE12" s="192"/>
      <c r="AF12" s="192"/>
      <c r="AG12" s="192"/>
      <c r="AH12" s="192"/>
      <c r="AI12" s="192"/>
      <c r="AJ12" s="192"/>
      <c r="AK12" s="192"/>
      <c r="AL12" s="192"/>
      <c r="AM12" s="192"/>
      <c r="AN12" s="192"/>
      <c r="AO12" s="192"/>
      <c r="AP12" s="192"/>
      <c r="AQ12" s="192"/>
      <c r="AR12" s="192"/>
      <c r="AS12" s="192"/>
      <c r="AT12" s="192"/>
      <c r="AU12" s="192"/>
      <c r="AV12" s="192"/>
      <c r="AW12" s="192"/>
      <c r="AX12" s="192"/>
      <c r="AY12" s="192"/>
      <c r="AZ12" s="192"/>
      <c r="BA12" s="192"/>
      <c r="BB12" s="192"/>
      <c r="BC12" s="192"/>
      <c r="BD12" s="192"/>
      <c r="BE12" s="192"/>
      <c r="BF12" s="192"/>
      <c r="BG12" s="192"/>
      <c r="BH12" s="192"/>
      <c r="BI12" s="192"/>
      <c r="BJ12" s="192"/>
      <c r="BK12" s="192"/>
      <c r="BL12" s="192"/>
      <c r="BM12" s="192"/>
      <c r="BN12" s="192"/>
      <c r="BO12" s="192"/>
      <c r="BP12" s="192"/>
      <c r="BQ12" s="192"/>
      <c r="BR12" s="192"/>
      <c r="BS12" s="192"/>
      <c r="BT12" s="192"/>
      <c r="BU12" s="192"/>
      <c r="BV12" s="192"/>
      <c r="BW12" s="192"/>
      <c r="BX12" s="192"/>
      <c r="BY12" s="192"/>
      <c r="BZ12" s="192"/>
      <c r="CA12" s="192"/>
      <c r="CB12" s="192"/>
      <c r="CC12" s="192"/>
      <c r="CD12" s="192"/>
    </row>
    <row r="13" spans="1:84">
      <c r="C13" s="74" t="s">
        <v>209</v>
      </c>
      <c r="U13" s="233">
        <v>0</v>
      </c>
      <c r="V13" s="233">
        <v>0</v>
      </c>
      <c r="W13" s="233">
        <v>0</v>
      </c>
      <c r="X13" s="233">
        <v>32000</v>
      </c>
      <c r="Y13" s="233">
        <v>34000</v>
      </c>
      <c r="Z13" s="233">
        <v>36000</v>
      </c>
      <c r="AA13" s="233">
        <v>38000</v>
      </c>
      <c r="AB13" s="233">
        <v>40000</v>
      </c>
      <c r="AC13" s="233">
        <v>42000</v>
      </c>
      <c r="AD13" s="233">
        <v>44000</v>
      </c>
      <c r="AE13" s="233">
        <v>46000</v>
      </c>
      <c r="AF13" s="233">
        <v>48000</v>
      </c>
      <c r="AG13" s="233">
        <v>50000</v>
      </c>
      <c r="AH13" s="233">
        <v>52000</v>
      </c>
      <c r="AI13" s="233">
        <v>54000</v>
      </c>
      <c r="AJ13" s="233">
        <v>56000</v>
      </c>
      <c r="AK13" s="233">
        <v>58000</v>
      </c>
      <c r="AL13" s="233">
        <v>60000</v>
      </c>
      <c r="AM13" s="239">
        <f>AL13</f>
        <v>60000</v>
      </c>
      <c r="AN13" s="239">
        <f t="shared" ref="AN13:CD13" si="2">AM13</f>
        <v>60000</v>
      </c>
      <c r="AO13" s="239">
        <f t="shared" si="2"/>
        <v>60000</v>
      </c>
      <c r="AP13" s="239">
        <f t="shared" si="2"/>
        <v>60000</v>
      </c>
      <c r="AQ13" s="239">
        <f t="shared" si="2"/>
        <v>60000</v>
      </c>
      <c r="AR13" s="239">
        <f t="shared" si="2"/>
        <v>60000</v>
      </c>
      <c r="AS13" s="239">
        <f t="shared" si="2"/>
        <v>60000</v>
      </c>
      <c r="AT13" s="239">
        <f t="shared" si="2"/>
        <v>60000</v>
      </c>
      <c r="AU13" s="239">
        <f t="shared" si="2"/>
        <v>60000</v>
      </c>
      <c r="AV13" s="239">
        <f t="shared" si="2"/>
        <v>60000</v>
      </c>
      <c r="AW13" s="239">
        <f t="shared" si="2"/>
        <v>60000</v>
      </c>
      <c r="AX13" s="239">
        <f t="shared" si="2"/>
        <v>60000</v>
      </c>
      <c r="AY13" s="239">
        <f t="shared" si="2"/>
        <v>60000</v>
      </c>
      <c r="AZ13" s="239">
        <f t="shared" si="2"/>
        <v>60000</v>
      </c>
      <c r="BA13" s="239">
        <f t="shared" si="2"/>
        <v>60000</v>
      </c>
      <c r="BB13" s="239">
        <f t="shared" si="2"/>
        <v>60000</v>
      </c>
      <c r="BC13" s="239">
        <f t="shared" si="2"/>
        <v>60000</v>
      </c>
      <c r="BD13" s="239">
        <f t="shared" si="2"/>
        <v>60000</v>
      </c>
      <c r="BE13" s="239">
        <f t="shared" si="2"/>
        <v>60000</v>
      </c>
      <c r="BF13" s="239">
        <f t="shared" si="2"/>
        <v>60000</v>
      </c>
      <c r="BG13" s="239">
        <f t="shared" si="2"/>
        <v>60000</v>
      </c>
      <c r="BH13" s="239">
        <f t="shared" si="2"/>
        <v>60000</v>
      </c>
      <c r="BI13" s="239">
        <f t="shared" si="2"/>
        <v>60000</v>
      </c>
      <c r="BJ13" s="239">
        <f t="shared" si="2"/>
        <v>60000</v>
      </c>
      <c r="BK13" s="239">
        <f t="shared" si="2"/>
        <v>60000</v>
      </c>
      <c r="BL13" s="239">
        <f t="shared" si="2"/>
        <v>60000</v>
      </c>
      <c r="BM13" s="239">
        <f t="shared" si="2"/>
        <v>60000</v>
      </c>
      <c r="BN13" s="239">
        <f t="shared" si="2"/>
        <v>60000</v>
      </c>
      <c r="BO13" s="239">
        <f t="shared" si="2"/>
        <v>60000</v>
      </c>
      <c r="BP13" s="239">
        <f t="shared" si="2"/>
        <v>60000</v>
      </c>
      <c r="BQ13" s="239">
        <f t="shared" si="2"/>
        <v>60000</v>
      </c>
      <c r="BR13" s="239">
        <f t="shared" si="2"/>
        <v>60000</v>
      </c>
      <c r="BS13" s="239">
        <f t="shared" si="2"/>
        <v>60000</v>
      </c>
      <c r="BT13" s="239">
        <f t="shared" si="2"/>
        <v>60000</v>
      </c>
      <c r="BU13" s="239">
        <f t="shared" si="2"/>
        <v>60000</v>
      </c>
      <c r="BV13" s="239">
        <f t="shared" si="2"/>
        <v>60000</v>
      </c>
      <c r="BW13" s="239">
        <f t="shared" si="2"/>
        <v>60000</v>
      </c>
      <c r="BX13" s="239">
        <f t="shared" si="2"/>
        <v>60000</v>
      </c>
      <c r="BY13" s="239">
        <f t="shared" si="2"/>
        <v>60000</v>
      </c>
      <c r="BZ13" s="239">
        <f t="shared" si="2"/>
        <v>60000</v>
      </c>
      <c r="CA13" s="239">
        <f t="shared" si="2"/>
        <v>60000</v>
      </c>
      <c r="CB13" s="239">
        <f t="shared" si="2"/>
        <v>60000</v>
      </c>
      <c r="CC13" s="239">
        <f t="shared" si="2"/>
        <v>60000</v>
      </c>
      <c r="CD13" s="239">
        <f t="shared" si="2"/>
        <v>60000</v>
      </c>
    </row>
    <row r="14" spans="1:84">
      <c r="C14" s="74"/>
      <c r="U14" s="192"/>
      <c r="V14" s="192"/>
      <c r="W14" s="192"/>
      <c r="X14" s="192"/>
      <c r="Y14" s="192"/>
      <c r="Z14" s="192"/>
      <c r="AA14" s="192"/>
      <c r="AB14" s="192"/>
      <c r="AC14" s="192"/>
      <c r="AD14" s="192"/>
      <c r="AE14" s="192"/>
      <c r="AF14" s="192"/>
      <c r="AG14" s="192"/>
      <c r="AH14" s="192"/>
      <c r="AI14" s="192"/>
      <c r="AJ14" s="192"/>
      <c r="AK14" s="192"/>
      <c r="AL14" s="192"/>
      <c r="AM14" s="192"/>
      <c r="AN14" s="192"/>
      <c r="AO14" s="192"/>
      <c r="AP14" s="192"/>
      <c r="AQ14" s="192"/>
      <c r="AR14" s="192"/>
      <c r="AS14" s="192"/>
      <c r="AT14" s="192"/>
      <c r="AU14" s="192"/>
      <c r="AV14" s="192"/>
      <c r="AW14" s="192"/>
      <c r="AX14" s="192"/>
      <c r="AY14" s="192"/>
      <c r="AZ14" s="192"/>
      <c r="BA14" s="192"/>
      <c r="BB14" s="192"/>
      <c r="BC14" s="192"/>
      <c r="BD14" s="192"/>
      <c r="BE14" s="192"/>
      <c r="BF14" s="192"/>
      <c r="BG14" s="192"/>
      <c r="BH14" s="192"/>
      <c r="BI14" s="192"/>
      <c r="BJ14" s="192"/>
      <c r="BK14" s="192"/>
      <c r="BL14" s="192"/>
      <c r="BM14" s="192"/>
      <c r="BN14" s="192"/>
      <c r="BO14" s="192"/>
      <c r="BP14" s="192"/>
      <c r="BQ14" s="192"/>
      <c r="BR14" s="192"/>
      <c r="BS14" s="192"/>
      <c r="BT14" s="192"/>
      <c r="BU14" s="192"/>
      <c r="BV14" s="192"/>
      <c r="BW14" s="192"/>
      <c r="BX14" s="192"/>
      <c r="BY14" s="192"/>
      <c r="BZ14" s="192"/>
      <c r="CA14" s="192"/>
      <c r="CB14" s="192"/>
      <c r="CC14" s="192"/>
      <c r="CD14" s="192"/>
    </row>
    <row r="15" spans="1:84">
      <c r="C15" s="74" t="s">
        <v>307</v>
      </c>
      <c r="U15" s="207">
        <f>SUM(U16:U17)</f>
        <v>0</v>
      </c>
      <c r="V15" s="207">
        <f t="shared" ref="V15:AL15" si="3">SUM(V16:V17)</f>
        <v>0</v>
      </c>
      <c r="W15" s="207">
        <f t="shared" si="3"/>
        <v>0</v>
      </c>
      <c r="X15" s="207">
        <f t="shared" si="3"/>
        <v>34000</v>
      </c>
      <c r="Y15" s="207">
        <f t="shared" si="3"/>
        <v>35000</v>
      </c>
      <c r="Z15" s="207">
        <f t="shared" si="3"/>
        <v>36000</v>
      </c>
      <c r="AA15" s="207">
        <f t="shared" si="3"/>
        <v>37000</v>
      </c>
      <c r="AB15" s="207">
        <f t="shared" si="3"/>
        <v>38000</v>
      </c>
      <c r="AC15" s="207">
        <f t="shared" si="3"/>
        <v>39000</v>
      </c>
      <c r="AD15" s="207">
        <f t="shared" si="3"/>
        <v>40000</v>
      </c>
      <c r="AE15" s="207">
        <f t="shared" si="3"/>
        <v>41000</v>
      </c>
      <c r="AF15" s="207">
        <f t="shared" si="3"/>
        <v>42000</v>
      </c>
      <c r="AG15" s="207">
        <f t="shared" si="3"/>
        <v>43000</v>
      </c>
      <c r="AH15" s="207">
        <f t="shared" si="3"/>
        <v>51840</v>
      </c>
      <c r="AI15" s="207">
        <f t="shared" si="3"/>
        <v>55280</v>
      </c>
      <c r="AJ15" s="207">
        <f t="shared" si="3"/>
        <v>55780</v>
      </c>
      <c r="AK15" s="207">
        <f t="shared" si="3"/>
        <v>56280</v>
      </c>
      <c r="AL15" s="207">
        <f t="shared" si="3"/>
        <v>56780</v>
      </c>
      <c r="AM15" s="239">
        <f>AL15</f>
        <v>56780</v>
      </c>
      <c r="AN15" s="239">
        <f t="shared" ref="AN15:CD15" si="4">AM15</f>
        <v>56780</v>
      </c>
      <c r="AO15" s="239">
        <f t="shared" si="4"/>
        <v>56780</v>
      </c>
      <c r="AP15" s="239">
        <f t="shared" si="4"/>
        <v>56780</v>
      </c>
      <c r="AQ15" s="239">
        <f t="shared" si="4"/>
        <v>56780</v>
      </c>
      <c r="AR15" s="239">
        <f t="shared" si="4"/>
        <v>56780</v>
      </c>
      <c r="AS15" s="239">
        <f t="shared" si="4"/>
        <v>56780</v>
      </c>
      <c r="AT15" s="239">
        <f t="shared" si="4"/>
        <v>56780</v>
      </c>
      <c r="AU15" s="239">
        <f t="shared" si="4"/>
        <v>56780</v>
      </c>
      <c r="AV15" s="239">
        <f t="shared" si="4"/>
        <v>56780</v>
      </c>
      <c r="AW15" s="239">
        <f t="shared" si="4"/>
        <v>56780</v>
      </c>
      <c r="AX15" s="239">
        <f t="shared" si="4"/>
        <v>56780</v>
      </c>
      <c r="AY15" s="239">
        <f t="shared" si="4"/>
        <v>56780</v>
      </c>
      <c r="AZ15" s="239">
        <f t="shared" si="4"/>
        <v>56780</v>
      </c>
      <c r="BA15" s="239">
        <f t="shared" si="4"/>
        <v>56780</v>
      </c>
      <c r="BB15" s="239">
        <f t="shared" si="4"/>
        <v>56780</v>
      </c>
      <c r="BC15" s="239">
        <f t="shared" si="4"/>
        <v>56780</v>
      </c>
      <c r="BD15" s="239">
        <f t="shared" si="4"/>
        <v>56780</v>
      </c>
      <c r="BE15" s="239">
        <f t="shared" si="4"/>
        <v>56780</v>
      </c>
      <c r="BF15" s="239">
        <f t="shared" si="4"/>
        <v>56780</v>
      </c>
      <c r="BG15" s="239">
        <f t="shared" si="4"/>
        <v>56780</v>
      </c>
      <c r="BH15" s="239">
        <f t="shared" si="4"/>
        <v>56780</v>
      </c>
      <c r="BI15" s="239">
        <f t="shared" si="4"/>
        <v>56780</v>
      </c>
      <c r="BJ15" s="239">
        <f t="shared" si="4"/>
        <v>56780</v>
      </c>
      <c r="BK15" s="239">
        <f t="shared" si="4"/>
        <v>56780</v>
      </c>
      <c r="BL15" s="239">
        <f t="shared" si="4"/>
        <v>56780</v>
      </c>
      <c r="BM15" s="239">
        <f t="shared" si="4"/>
        <v>56780</v>
      </c>
      <c r="BN15" s="239">
        <f t="shared" si="4"/>
        <v>56780</v>
      </c>
      <c r="BO15" s="239">
        <f t="shared" si="4"/>
        <v>56780</v>
      </c>
      <c r="BP15" s="239">
        <f t="shared" si="4"/>
        <v>56780</v>
      </c>
      <c r="BQ15" s="239">
        <f t="shared" si="4"/>
        <v>56780</v>
      </c>
      <c r="BR15" s="239">
        <f t="shared" si="4"/>
        <v>56780</v>
      </c>
      <c r="BS15" s="239">
        <f t="shared" si="4"/>
        <v>56780</v>
      </c>
      <c r="BT15" s="239">
        <f t="shared" si="4"/>
        <v>56780</v>
      </c>
      <c r="BU15" s="239">
        <f t="shared" si="4"/>
        <v>56780</v>
      </c>
      <c r="BV15" s="239">
        <f t="shared" si="4"/>
        <v>56780</v>
      </c>
      <c r="BW15" s="239">
        <f t="shared" si="4"/>
        <v>56780</v>
      </c>
      <c r="BX15" s="239">
        <f t="shared" si="4"/>
        <v>56780</v>
      </c>
      <c r="BY15" s="239">
        <f t="shared" si="4"/>
        <v>56780</v>
      </c>
      <c r="BZ15" s="239">
        <f t="shared" si="4"/>
        <v>56780</v>
      </c>
      <c r="CA15" s="239">
        <f t="shared" si="4"/>
        <v>56780</v>
      </c>
      <c r="CB15" s="239">
        <f t="shared" si="4"/>
        <v>56780</v>
      </c>
      <c r="CC15" s="239">
        <f t="shared" si="4"/>
        <v>56780</v>
      </c>
      <c r="CD15" s="239">
        <f t="shared" si="4"/>
        <v>56780</v>
      </c>
    </row>
    <row r="16" spans="1:84">
      <c r="C16" s="80" t="s">
        <v>308</v>
      </c>
      <c r="U16" s="233">
        <v>0</v>
      </c>
      <c r="V16" s="233">
        <v>0</v>
      </c>
      <c r="W16" s="233">
        <v>0</v>
      </c>
      <c r="X16" s="233">
        <v>25000</v>
      </c>
      <c r="Y16" s="233">
        <v>24000</v>
      </c>
      <c r="Z16" s="233">
        <v>23000</v>
      </c>
      <c r="AA16" s="233">
        <v>22000</v>
      </c>
      <c r="AB16" s="233">
        <v>21000</v>
      </c>
      <c r="AC16" s="233">
        <v>20000</v>
      </c>
      <c r="AD16" s="233">
        <v>19000</v>
      </c>
      <c r="AE16" s="233">
        <v>18000</v>
      </c>
      <c r="AF16" s="233">
        <v>17000</v>
      </c>
      <c r="AG16" s="233">
        <v>16000</v>
      </c>
      <c r="AH16" s="233">
        <v>15839.999999999998</v>
      </c>
      <c r="AI16" s="233">
        <v>15680</v>
      </c>
      <c r="AJ16" s="233">
        <v>15180</v>
      </c>
      <c r="AK16" s="233">
        <v>14680</v>
      </c>
      <c r="AL16" s="233">
        <v>14180</v>
      </c>
      <c r="AM16" s="239">
        <f>AL16</f>
        <v>14180</v>
      </c>
      <c r="AN16" s="239">
        <f t="shared" ref="AN16:CD16" si="5">AM16</f>
        <v>14180</v>
      </c>
      <c r="AO16" s="239">
        <f t="shared" si="5"/>
        <v>14180</v>
      </c>
      <c r="AP16" s="239">
        <f t="shared" si="5"/>
        <v>14180</v>
      </c>
      <c r="AQ16" s="239">
        <f t="shared" si="5"/>
        <v>14180</v>
      </c>
      <c r="AR16" s="239">
        <f t="shared" si="5"/>
        <v>14180</v>
      </c>
      <c r="AS16" s="239">
        <f t="shared" si="5"/>
        <v>14180</v>
      </c>
      <c r="AT16" s="239">
        <f t="shared" si="5"/>
        <v>14180</v>
      </c>
      <c r="AU16" s="239">
        <f t="shared" si="5"/>
        <v>14180</v>
      </c>
      <c r="AV16" s="239">
        <f t="shared" si="5"/>
        <v>14180</v>
      </c>
      <c r="AW16" s="239">
        <f t="shared" si="5"/>
        <v>14180</v>
      </c>
      <c r="AX16" s="239">
        <f t="shared" si="5"/>
        <v>14180</v>
      </c>
      <c r="AY16" s="239">
        <f t="shared" si="5"/>
        <v>14180</v>
      </c>
      <c r="AZ16" s="239">
        <f t="shared" si="5"/>
        <v>14180</v>
      </c>
      <c r="BA16" s="239">
        <f t="shared" si="5"/>
        <v>14180</v>
      </c>
      <c r="BB16" s="239">
        <f t="shared" si="5"/>
        <v>14180</v>
      </c>
      <c r="BC16" s="239">
        <f t="shared" si="5"/>
        <v>14180</v>
      </c>
      <c r="BD16" s="239">
        <f t="shared" si="5"/>
        <v>14180</v>
      </c>
      <c r="BE16" s="239">
        <f t="shared" si="5"/>
        <v>14180</v>
      </c>
      <c r="BF16" s="239">
        <f t="shared" si="5"/>
        <v>14180</v>
      </c>
      <c r="BG16" s="239">
        <f t="shared" si="5"/>
        <v>14180</v>
      </c>
      <c r="BH16" s="239">
        <f t="shared" si="5"/>
        <v>14180</v>
      </c>
      <c r="BI16" s="239">
        <f t="shared" si="5"/>
        <v>14180</v>
      </c>
      <c r="BJ16" s="239">
        <f t="shared" si="5"/>
        <v>14180</v>
      </c>
      <c r="BK16" s="239">
        <f t="shared" si="5"/>
        <v>14180</v>
      </c>
      <c r="BL16" s="239">
        <f t="shared" si="5"/>
        <v>14180</v>
      </c>
      <c r="BM16" s="239">
        <f t="shared" si="5"/>
        <v>14180</v>
      </c>
      <c r="BN16" s="239">
        <f t="shared" si="5"/>
        <v>14180</v>
      </c>
      <c r="BO16" s="239">
        <f t="shared" si="5"/>
        <v>14180</v>
      </c>
      <c r="BP16" s="239">
        <f t="shared" si="5"/>
        <v>14180</v>
      </c>
      <c r="BQ16" s="239">
        <f t="shared" si="5"/>
        <v>14180</v>
      </c>
      <c r="BR16" s="239">
        <f t="shared" si="5"/>
        <v>14180</v>
      </c>
      <c r="BS16" s="239">
        <f t="shared" si="5"/>
        <v>14180</v>
      </c>
      <c r="BT16" s="239">
        <f t="shared" si="5"/>
        <v>14180</v>
      </c>
      <c r="BU16" s="239">
        <f t="shared" si="5"/>
        <v>14180</v>
      </c>
      <c r="BV16" s="239">
        <f t="shared" si="5"/>
        <v>14180</v>
      </c>
      <c r="BW16" s="239">
        <f t="shared" si="5"/>
        <v>14180</v>
      </c>
      <c r="BX16" s="239">
        <f t="shared" si="5"/>
        <v>14180</v>
      </c>
      <c r="BY16" s="239">
        <f t="shared" si="5"/>
        <v>14180</v>
      </c>
      <c r="BZ16" s="239">
        <f t="shared" si="5"/>
        <v>14180</v>
      </c>
      <c r="CA16" s="239">
        <f t="shared" si="5"/>
        <v>14180</v>
      </c>
      <c r="CB16" s="239">
        <f t="shared" si="5"/>
        <v>14180</v>
      </c>
      <c r="CC16" s="239">
        <f t="shared" si="5"/>
        <v>14180</v>
      </c>
      <c r="CD16" s="239">
        <f t="shared" si="5"/>
        <v>14180</v>
      </c>
    </row>
    <row r="17" spans="1:84">
      <c r="C17" s="80" t="s">
        <v>309</v>
      </c>
      <c r="U17" s="233">
        <v>0</v>
      </c>
      <c r="V17" s="233">
        <v>0</v>
      </c>
      <c r="W17" s="233">
        <v>0</v>
      </c>
      <c r="X17" s="233">
        <v>9000</v>
      </c>
      <c r="Y17" s="233">
        <v>11000</v>
      </c>
      <c r="Z17" s="233">
        <v>13000</v>
      </c>
      <c r="AA17" s="233">
        <v>15000</v>
      </c>
      <c r="AB17" s="233">
        <v>17000</v>
      </c>
      <c r="AC17" s="233">
        <v>19000</v>
      </c>
      <c r="AD17" s="233">
        <v>21000</v>
      </c>
      <c r="AE17" s="233">
        <v>23000</v>
      </c>
      <c r="AF17" s="233">
        <v>25000</v>
      </c>
      <c r="AG17" s="233">
        <v>27000</v>
      </c>
      <c r="AH17" s="233">
        <v>36000</v>
      </c>
      <c r="AI17" s="233">
        <v>39600</v>
      </c>
      <c r="AJ17" s="233">
        <v>40600</v>
      </c>
      <c r="AK17" s="233">
        <v>41600</v>
      </c>
      <c r="AL17" s="233">
        <v>42600</v>
      </c>
      <c r="AM17" s="239">
        <f>AL17</f>
        <v>42600</v>
      </c>
      <c r="AN17" s="239">
        <f t="shared" ref="AN17:CD17" si="6">AM17</f>
        <v>42600</v>
      </c>
      <c r="AO17" s="239">
        <f t="shared" si="6"/>
        <v>42600</v>
      </c>
      <c r="AP17" s="239">
        <f t="shared" si="6"/>
        <v>42600</v>
      </c>
      <c r="AQ17" s="239">
        <f t="shared" si="6"/>
        <v>42600</v>
      </c>
      <c r="AR17" s="239">
        <f t="shared" si="6"/>
        <v>42600</v>
      </c>
      <c r="AS17" s="239">
        <f t="shared" si="6"/>
        <v>42600</v>
      </c>
      <c r="AT17" s="239">
        <f t="shared" si="6"/>
        <v>42600</v>
      </c>
      <c r="AU17" s="239">
        <f t="shared" si="6"/>
        <v>42600</v>
      </c>
      <c r="AV17" s="239">
        <f t="shared" si="6"/>
        <v>42600</v>
      </c>
      <c r="AW17" s="239">
        <f t="shared" si="6"/>
        <v>42600</v>
      </c>
      <c r="AX17" s="239">
        <f t="shared" si="6"/>
        <v>42600</v>
      </c>
      <c r="AY17" s="239">
        <f t="shared" si="6"/>
        <v>42600</v>
      </c>
      <c r="AZ17" s="239">
        <f t="shared" si="6"/>
        <v>42600</v>
      </c>
      <c r="BA17" s="239">
        <f t="shared" si="6"/>
        <v>42600</v>
      </c>
      <c r="BB17" s="239">
        <f t="shared" si="6"/>
        <v>42600</v>
      </c>
      <c r="BC17" s="239">
        <f t="shared" si="6"/>
        <v>42600</v>
      </c>
      <c r="BD17" s="239">
        <f t="shared" si="6"/>
        <v>42600</v>
      </c>
      <c r="BE17" s="239">
        <f t="shared" si="6"/>
        <v>42600</v>
      </c>
      <c r="BF17" s="239">
        <f t="shared" si="6"/>
        <v>42600</v>
      </c>
      <c r="BG17" s="239">
        <f t="shared" si="6"/>
        <v>42600</v>
      </c>
      <c r="BH17" s="239">
        <f t="shared" si="6"/>
        <v>42600</v>
      </c>
      <c r="BI17" s="239">
        <f t="shared" si="6"/>
        <v>42600</v>
      </c>
      <c r="BJ17" s="239">
        <f t="shared" si="6"/>
        <v>42600</v>
      </c>
      <c r="BK17" s="239">
        <f t="shared" si="6"/>
        <v>42600</v>
      </c>
      <c r="BL17" s="239">
        <f t="shared" si="6"/>
        <v>42600</v>
      </c>
      <c r="BM17" s="239">
        <f t="shared" si="6"/>
        <v>42600</v>
      </c>
      <c r="BN17" s="239">
        <f t="shared" si="6"/>
        <v>42600</v>
      </c>
      <c r="BO17" s="239">
        <f t="shared" si="6"/>
        <v>42600</v>
      </c>
      <c r="BP17" s="239">
        <f t="shared" si="6"/>
        <v>42600</v>
      </c>
      <c r="BQ17" s="239">
        <f t="shared" si="6"/>
        <v>42600</v>
      </c>
      <c r="BR17" s="239">
        <f t="shared" si="6"/>
        <v>42600</v>
      </c>
      <c r="BS17" s="239">
        <f t="shared" si="6"/>
        <v>42600</v>
      </c>
      <c r="BT17" s="239">
        <f t="shared" si="6"/>
        <v>42600</v>
      </c>
      <c r="BU17" s="239">
        <f t="shared" si="6"/>
        <v>42600</v>
      </c>
      <c r="BV17" s="239">
        <f t="shared" si="6"/>
        <v>42600</v>
      </c>
      <c r="BW17" s="239">
        <f t="shared" si="6"/>
        <v>42600</v>
      </c>
      <c r="BX17" s="239">
        <f t="shared" si="6"/>
        <v>42600</v>
      </c>
      <c r="BY17" s="239">
        <f t="shared" si="6"/>
        <v>42600</v>
      </c>
      <c r="BZ17" s="239">
        <f t="shared" si="6"/>
        <v>42600</v>
      </c>
      <c r="CA17" s="239">
        <f t="shared" si="6"/>
        <v>42600</v>
      </c>
      <c r="CB17" s="239">
        <f t="shared" si="6"/>
        <v>42600</v>
      </c>
      <c r="CC17" s="239">
        <f t="shared" si="6"/>
        <v>42600</v>
      </c>
      <c r="CD17" s="239">
        <f t="shared" si="6"/>
        <v>42600</v>
      </c>
    </row>
    <row r="18" spans="1:84">
      <c r="K18" s="80"/>
      <c r="BR18" s="80"/>
      <c r="BS18" s="80"/>
    </row>
    <row r="19" spans="1:84">
      <c r="C19" s="74" t="s">
        <v>310</v>
      </c>
      <c r="U19" s="207">
        <f>SUM(U20:U21)</f>
        <v>0</v>
      </c>
      <c r="V19" s="207">
        <f t="shared" ref="V19:AL19" si="7">SUM(V20:V21)</f>
        <v>0</v>
      </c>
      <c r="W19" s="207">
        <f t="shared" si="7"/>
        <v>0</v>
      </c>
      <c r="X19" s="207">
        <f t="shared" si="7"/>
        <v>259</v>
      </c>
      <c r="Y19" s="207">
        <f t="shared" si="7"/>
        <v>259</v>
      </c>
      <c r="Z19" s="207">
        <f t="shared" si="7"/>
        <v>259</v>
      </c>
      <c r="AA19" s="207">
        <f t="shared" si="7"/>
        <v>259</v>
      </c>
      <c r="AB19" s="207">
        <f t="shared" si="7"/>
        <v>259</v>
      </c>
      <c r="AC19" s="207">
        <f t="shared" si="7"/>
        <v>259</v>
      </c>
      <c r="AD19" s="207">
        <f t="shared" si="7"/>
        <v>259</v>
      </c>
      <c r="AE19" s="207">
        <f t="shared" si="7"/>
        <v>259</v>
      </c>
      <c r="AF19" s="207">
        <f t="shared" si="7"/>
        <v>259</v>
      </c>
      <c r="AG19" s="207">
        <f t="shared" si="7"/>
        <v>259</v>
      </c>
      <c r="AH19" s="207">
        <f t="shared" si="7"/>
        <v>259</v>
      </c>
      <c r="AI19" s="207">
        <f t="shared" si="7"/>
        <v>259</v>
      </c>
      <c r="AJ19" s="207">
        <f t="shared" si="7"/>
        <v>259</v>
      </c>
      <c r="AK19" s="207">
        <f t="shared" si="7"/>
        <v>259</v>
      </c>
      <c r="AL19" s="207">
        <f t="shared" si="7"/>
        <v>259</v>
      </c>
      <c r="AM19" s="239">
        <f>AL19</f>
        <v>259</v>
      </c>
      <c r="AN19" s="239">
        <f t="shared" ref="AN19:CD19" si="8">AM19</f>
        <v>259</v>
      </c>
      <c r="AO19" s="239">
        <f t="shared" si="8"/>
        <v>259</v>
      </c>
      <c r="AP19" s="239">
        <f t="shared" si="8"/>
        <v>259</v>
      </c>
      <c r="AQ19" s="239">
        <f t="shared" si="8"/>
        <v>259</v>
      </c>
      <c r="AR19" s="239">
        <f t="shared" si="8"/>
        <v>259</v>
      </c>
      <c r="AS19" s="239">
        <f t="shared" si="8"/>
        <v>259</v>
      </c>
      <c r="AT19" s="239">
        <f t="shared" si="8"/>
        <v>259</v>
      </c>
      <c r="AU19" s="239">
        <f t="shared" si="8"/>
        <v>259</v>
      </c>
      <c r="AV19" s="239">
        <f t="shared" si="8"/>
        <v>259</v>
      </c>
      <c r="AW19" s="239">
        <f t="shared" si="8"/>
        <v>259</v>
      </c>
      <c r="AX19" s="239">
        <f t="shared" si="8"/>
        <v>259</v>
      </c>
      <c r="AY19" s="239">
        <f t="shared" si="8"/>
        <v>259</v>
      </c>
      <c r="AZ19" s="239">
        <f t="shared" si="8"/>
        <v>259</v>
      </c>
      <c r="BA19" s="239">
        <f t="shared" si="8"/>
        <v>259</v>
      </c>
      <c r="BB19" s="239">
        <f t="shared" si="8"/>
        <v>259</v>
      </c>
      <c r="BC19" s="239">
        <f t="shared" si="8"/>
        <v>259</v>
      </c>
      <c r="BD19" s="239">
        <f t="shared" si="8"/>
        <v>259</v>
      </c>
      <c r="BE19" s="239">
        <f t="shared" si="8"/>
        <v>259</v>
      </c>
      <c r="BF19" s="239">
        <f t="shared" si="8"/>
        <v>259</v>
      </c>
      <c r="BG19" s="239">
        <f t="shared" si="8"/>
        <v>259</v>
      </c>
      <c r="BH19" s="239">
        <f t="shared" si="8"/>
        <v>259</v>
      </c>
      <c r="BI19" s="239">
        <f t="shared" si="8"/>
        <v>259</v>
      </c>
      <c r="BJ19" s="239">
        <f t="shared" si="8"/>
        <v>259</v>
      </c>
      <c r="BK19" s="239">
        <f t="shared" si="8"/>
        <v>259</v>
      </c>
      <c r="BL19" s="239">
        <f t="shared" si="8"/>
        <v>259</v>
      </c>
      <c r="BM19" s="239">
        <f t="shared" si="8"/>
        <v>259</v>
      </c>
      <c r="BN19" s="239">
        <f t="shared" si="8"/>
        <v>259</v>
      </c>
      <c r="BO19" s="239">
        <f t="shared" si="8"/>
        <v>259</v>
      </c>
      <c r="BP19" s="239">
        <f t="shared" si="8"/>
        <v>259</v>
      </c>
      <c r="BQ19" s="239">
        <f t="shared" si="8"/>
        <v>259</v>
      </c>
      <c r="BR19" s="239">
        <f t="shared" si="8"/>
        <v>259</v>
      </c>
      <c r="BS19" s="239">
        <f t="shared" si="8"/>
        <v>259</v>
      </c>
      <c r="BT19" s="239">
        <f t="shared" si="8"/>
        <v>259</v>
      </c>
      <c r="BU19" s="239">
        <f t="shared" si="8"/>
        <v>259</v>
      </c>
      <c r="BV19" s="239">
        <f t="shared" si="8"/>
        <v>259</v>
      </c>
      <c r="BW19" s="239">
        <f t="shared" si="8"/>
        <v>259</v>
      </c>
      <c r="BX19" s="239">
        <f t="shared" si="8"/>
        <v>259</v>
      </c>
      <c r="BY19" s="239">
        <f t="shared" si="8"/>
        <v>259</v>
      </c>
      <c r="BZ19" s="239">
        <f t="shared" si="8"/>
        <v>259</v>
      </c>
      <c r="CA19" s="239">
        <f t="shared" si="8"/>
        <v>259</v>
      </c>
      <c r="CB19" s="239">
        <f t="shared" si="8"/>
        <v>259</v>
      </c>
      <c r="CC19" s="239">
        <f t="shared" si="8"/>
        <v>259</v>
      </c>
      <c r="CD19" s="239">
        <f t="shared" si="8"/>
        <v>259</v>
      </c>
    </row>
    <row r="20" spans="1:84">
      <c r="C20" s="80" t="s">
        <v>311</v>
      </c>
      <c r="U20" s="233">
        <v>0</v>
      </c>
      <c r="V20" s="233">
        <v>0</v>
      </c>
      <c r="W20" s="233">
        <v>0</v>
      </c>
      <c r="X20" s="233">
        <v>160</v>
      </c>
      <c r="Y20" s="233">
        <v>160</v>
      </c>
      <c r="Z20" s="233">
        <v>160</v>
      </c>
      <c r="AA20" s="233">
        <v>160</v>
      </c>
      <c r="AB20" s="233">
        <v>160</v>
      </c>
      <c r="AC20" s="233">
        <v>160</v>
      </c>
      <c r="AD20" s="233">
        <v>160</v>
      </c>
      <c r="AE20" s="233">
        <v>160</v>
      </c>
      <c r="AF20" s="233">
        <v>160</v>
      </c>
      <c r="AG20" s="233">
        <v>160</v>
      </c>
      <c r="AH20" s="233">
        <v>160</v>
      </c>
      <c r="AI20" s="233">
        <v>160</v>
      </c>
      <c r="AJ20" s="233">
        <v>160</v>
      </c>
      <c r="AK20" s="233">
        <v>160</v>
      </c>
      <c r="AL20" s="233">
        <v>160</v>
      </c>
      <c r="AM20" s="239">
        <f>AL20</f>
        <v>160</v>
      </c>
      <c r="AN20" s="239">
        <f t="shared" ref="AN20:CD20" si="9">AM20</f>
        <v>160</v>
      </c>
      <c r="AO20" s="239">
        <f t="shared" si="9"/>
        <v>160</v>
      </c>
      <c r="AP20" s="239">
        <f t="shared" si="9"/>
        <v>160</v>
      </c>
      <c r="AQ20" s="239">
        <f t="shared" si="9"/>
        <v>160</v>
      </c>
      <c r="AR20" s="239">
        <f t="shared" si="9"/>
        <v>160</v>
      </c>
      <c r="AS20" s="239">
        <f t="shared" si="9"/>
        <v>160</v>
      </c>
      <c r="AT20" s="239">
        <f t="shared" si="9"/>
        <v>160</v>
      </c>
      <c r="AU20" s="239">
        <f t="shared" si="9"/>
        <v>160</v>
      </c>
      <c r="AV20" s="239">
        <f t="shared" si="9"/>
        <v>160</v>
      </c>
      <c r="AW20" s="239">
        <f t="shared" si="9"/>
        <v>160</v>
      </c>
      <c r="AX20" s="239">
        <f t="shared" si="9"/>
        <v>160</v>
      </c>
      <c r="AY20" s="239">
        <f t="shared" si="9"/>
        <v>160</v>
      </c>
      <c r="AZ20" s="239">
        <f t="shared" si="9"/>
        <v>160</v>
      </c>
      <c r="BA20" s="239">
        <f t="shared" si="9"/>
        <v>160</v>
      </c>
      <c r="BB20" s="239">
        <f t="shared" si="9"/>
        <v>160</v>
      </c>
      <c r="BC20" s="239">
        <f t="shared" si="9"/>
        <v>160</v>
      </c>
      <c r="BD20" s="239">
        <f t="shared" si="9"/>
        <v>160</v>
      </c>
      <c r="BE20" s="239">
        <f t="shared" si="9"/>
        <v>160</v>
      </c>
      <c r="BF20" s="239">
        <f t="shared" si="9"/>
        <v>160</v>
      </c>
      <c r="BG20" s="239">
        <f t="shared" si="9"/>
        <v>160</v>
      </c>
      <c r="BH20" s="239">
        <f t="shared" si="9"/>
        <v>160</v>
      </c>
      <c r="BI20" s="239">
        <f t="shared" si="9"/>
        <v>160</v>
      </c>
      <c r="BJ20" s="239">
        <f t="shared" si="9"/>
        <v>160</v>
      </c>
      <c r="BK20" s="239">
        <f t="shared" si="9"/>
        <v>160</v>
      </c>
      <c r="BL20" s="239">
        <f t="shared" si="9"/>
        <v>160</v>
      </c>
      <c r="BM20" s="239">
        <f t="shared" si="9"/>
        <v>160</v>
      </c>
      <c r="BN20" s="239">
        <f t="shared" si="9"/>
        <v>160</v>
      </c>
      <c r="BO20" s="239">
        <f t="shared" si="9"/>
        <v>160</v>
      </c>
      <c r="BP20" s="239">
        <f t="shared" si="9"/>
        <v>160</v>
      </c>
      <c r="BQ20" s="239">
        <f t="shared" si="9"/>
        <v>160</v>
      </c>
      <c r="BR20" s="239">
        <f t="shared" si="9"/>
        <v>160</v>
      </c>
      <c r="BS20" s="239">
        <f t="shared" si="9"/>
        <v>160</v>
      </c>
      <c r="BT20" s="239">
        <f t="shared" si="9"/>
        <v>160</v>
      </c>
      <c r="BU20" s="239">
        <f t="shared" si="9"/>
        <v>160</v>
      </c>
      <c r="BV20" s="239">
        <f t="shared" si="9"/>
        <v>160</v>
      </c>
      <c r="BW20" s="239">
        <f t="shared" si="9"/>
        <v>160</v>
      </c>
      <c r="BX20" s="239">
        <f t="shared" si="9"/>
        <v>160</v>
      </c>
      <c r="BY20" s="239">
        <f t="shared" si="9"/>
        <v>160</v>
      </c>
      <c r="BZ20" s="239">
        <f t="shared" si="9"/>
        <v>160</v>
      </c>
      <c r="CA20" s="239">
        <f t="shared" si="9"/>
        <v>160</v>
      </c>
      <c r="CB20" s="239">
        <f t="shared" si="9"/>
        <v>160</v>
      </c>
      <c r="CC20" s="239">
        <f t="shared" si="9"/>
        <v>160</v>
      </c>
      <c r="CD20" s="239">
        <f t="shared" si="9"/>
        <v>160</v>
      </c>
    </row>
    <row r="21" spans="1:84">
      <c r="C21" s="80" t="s">
        <v>312</v>
      </c>
      <c r="U21" s="233">
        <v>0</v>
      </c>
      <c r="V21" s="233">
        <v>0</v>
      </c>
      <c r="W21" s="233">
        <v>0</v>
      </c>
      <c r="X21" s="233">
        <v>99</v>
      </c>
      <c r="Y21" s="233">
        <v>99</v>
      </c>
      <c r="Z21" s="233">
        <v>99</v>
      </c>
      <c r="AA21" s="233">
        <v>99</v>
      </c>
      <c r="AB21" s="233">
        <v>99</v>
      </c>
      <c r="AC21" s="233">
        <v>99</v>
      </c>
      <c r="AD21" s="233">
        <v>99</v>
      </c>
      <c r="AE21" s="233">
        <v>99</v>
      </c>
      <c r="AF21" s="233">
        <v>99</v>
      </c>
      <c r="AG21" s="233">
        <v>99</v>
      </c>
      <c r="AH21" s="233">
        <v>99</v>
      </c>
      <c r="AI21" s="233">
        <v>99</v>
      </c>
      <c r="AJ21" s="233">
        <v>99</v>
      </c>
      <c r="AK21" s="233">
        <v>99</v>
      </c>
      <c r="AL21" s="233">
        <v>99</v>
      </c>
      <c r="AM21" s="239">
        <f>AL21</f>
        <v>99</v>
      </c>
      <c r="AN21" s="239">
        <f t="shared" ref="AN21:CD21" si="10">AM21</f>
        <v>99</v>
      </c>
      <c r="AO21" s="239">
        <f t="shared" si="10"/>
        <v>99</v>
      </c>
      <c r="AP21" s="239">
        <f t="shared" si="10"/>
        <v>99</v>
      </c>
      <c r="AQ21" s="239">
        <f t="shared" si="10"/>
        <v>99</v>
      </c>
      <c r="AR21" s="239">
        <f t="shared" si="10"/>
        <v>99</v>
      </c>
      <c r="AS21" s="239">
        <f t="shared" si="10"/>
        <v>99</v>
      </c>
      <c r="AT21" s="239">
        <f t="shared" si="10"/>
        <v>99</v>
      </c>
      <c r="AU21" s="239">
        <f t="shared" si="10"/>
        <v>99</v>
      </c>
      <c r="AV21" s="239">
        <f t="shared" si="10"/>
        <v>99</v>
      </c>
      <c r="AW21" s="239">
        <f t="shared" si="10"/>
        <v>99</v>
      </c>
      <c r="AX21" s="239">
        <f t="shared" si="10"/>
        <v>99</v>
      </c>
      <c r="AY21" s="239">
        <f t="shared" si="10"/>
        <v>99</v>
      </c>
      <c r="AZ21" s="239">
        <f t="shared" si="10"/>
        <v>99</v>
      </c>
      <c r="BA21" s="239">
        <f t="shared" si="10"/>
        <v>99</v>
      </c>
      <c r="BB21" s="239">
        <f t="shared" si="10"/>
        <v>99</v>
      </c>
      <c r="BC21" s="239">
        <f t="shared" si="10"/>
        <v>99</v>
      </c>
      <c r="BD21" s="239">
        <f t="shared" si="10"/>
        <v>99</v>
      </c>
      <c r="BE21" s="239">
        <f t="shared" si="10"/>
        <v>99</v>
      </c>
      <c r="BF21" s="239">
        <f t="shared" si="10"/>
        <v>99</v>
      </c>
      <c r="BG21" s="239">
        <f t="shared" si="10"/>
        <v>99</v>
      </c>
      <c r="BH21" s="239">
        <f t="shared" si="10"/>
        <v>99</v>
      </c>
      <c r="BI21" s="239">
        <f t="shared" si="10"/>
        <v>99</v>
      </c>
      <c r="BJ21" s="239">
        <f t="shared" si="10"/>
        <v>99</v>
      </c>
      <c r="BK21" s="239">
        <f t="shared" si="10"/>
        <v>99</v>
      </c>
      <c r="BL21" s="239">
        <f t="shared" si="10"/>
        <v>99</v>
      </c>
      <c r="BM21" s="239">
        <f t="shared" si="10"/>
        <v>99</v>
      </c>
      <c r="BN21" s="239">
        <f t="shared" si="10"/>
        <v>99</v>
      </c>
      <c r="BO21" s="239">
        <f t="shared" si="10"/>
        <v>99</v>
      </c>
      <c r="BP21" s="239">
        <f t="shared" si="10"/>
        <v>99</v>
      </c>
      <c r="BQ21" s="239">
        <f t="shared" si="10"/>
        <v>99</v>
      </c>
      <c r="BR21" s="239">
        <f t="shared" si="10"/>
        <v>99</v>
      </c>
      <c r="BS21" s="239">
        <f t="shared" si="10"/>
        <v>99</v>
      </c>
      <c r="BT21" s="239">
        <f t="shared" si="10"/>
        <v>99</v>
      </c>
      <c r="BU21" s="239">
        <f t="shared" si="10"/>
        <v>99</v>
      </c>
      <c r="BV21" s="239">
        <f t="shared" si="10"/>
        <v>99</v>
      </c>
      <c r="BW21" s="239">
        <f t="shared" si="10"/>
        <v>99</v>
      </c>
      <c r="BX21" s="239">
        <f t="shared" si="10"/>
        <v>99</v>
      </c>
      <c r="BY21" s="239">
        <f t="shared" si="10"/>
        <v>99</v>
      </c>
      <c r="BZ21" s="239">
        <f t="shared" si="10"/>
        <v>99</v>
      </c>
      <c r="CA21" s="239">
        <f t="shared" si="10"/>
        <v>99</v>
      </c>
      <c r="CB21" s="239">
        <f t="shared" si="10"/>
        <v>99</v>
      </c>
      <c r="CC21" s="239">
        <f t="shared" si="10"/>
        <v>99</v>
      </c>
      <c r="CD21" s="239">
        <f t="shared" si="10"/>
        <v>99</v>
      </c>
    </row>
    <row r="22" spans="1:84">
      <c r="V22" s="193"/>
      <c r="W22" s="193"/>
      <c r="X22" s="193"/>
      <c r="Y22" s="193"/>
      <c r="Z22" s="193"/>
    </row>
    <row r="23" spans="1:84" s="41" customFormat="1" ht="18" customHeight="1">
      <c r="A23" s="68">
        <v>2</v>
      </c>
      <c r="B23" s="39" t="s">
        <v>313</v>
      </c>
      <c r="C23" s="40"/>
      <c r="D23" s="40"/>
      <c r="E23" s="40"/>
      <c r="F23" s="40"/>
      <c r="G23" s="40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F23" s="40"/>
      <c r="AG23" s="40"/>
      <c r="AH23" s="40"/>
      <c r="AI23" s="40"/>
      <c r="AJ23" s="40"/>
      <c r="AK23" s="40"/>
      <c r="AL23" s="40"/>
      <c r="AM23" s="40"/>
      <c r="AN23" s="40"/>
      <c r="AO23" s="40"/>
      <c r="AP23" s="40"/>
      <c r="AQ23" s="40"/>
      <c r="AR23" s="40"/>
      <c r="AS23" s="40"/>
      <c r="AT23" s="40"/>
      <c r="AU23" s="40"/>
      <c r="AV23" s="40"/>
      <c r="AW23" s="40"/>
      <c r="AX23" s="40"/>
      <c r="AY23" s="40"/>
      <c r="AZ23" s="40"/>
      <c r="BA23" s="40"/>
      <c r="BB23" s="40"/>
      <c r="BC23" s="40"/>
      <c r="BD23" s="40"/>
      <c r="BE23" s="40"/>
      <c r="BF23" s="40"/>
      <c r="BG23" s="40"/>
      <c r="BH23" s="40"/>
      <c r="BI23" s="40"/>
      <c r="BJ23" s="40"/>
      <c r="BK23" s="40"/>
      <c r="BL23" s="40"/>
      <c r="BM23" s="40"/>
      <c r="BN23" s="40"/>
      <c r="BO23" s="40"/>
      <c r="BP23" s="40"/>
      <c r="BQ23" s="40"/>
      <c r="BR23" s="40"/>
      <c r="BS23" s="40"/>
      <c r="BT23" s="40"/>
      <c r="BU23" s="40"/>
      <c r="BV23" s="40"/>
      <c r="BW23" s="40"/>
      <c r="BX23" s="40"/>
      <c r="BY23" s="40"/>
      <c r="BZ23" s="40"/>
      <c r="CA23" s="40"/>
      <c r="CB23" s="40"/>
      <c r="CC23" s="40"/>
      <c r="CD23" s="40"/>
      <c r="CE23" s="40"/>
      <c r="CF23" s="40"/>
    </row>
    <row r="25" spans="1:84" ht="15.5">
      <c r="B25" s="13" t="s">
        <v>314</v>
      </c>
      <c r="C25" s="13"/>
      <c r="D25" s="13"/>
      <c r="BR25" s="80"/>
      <c r="BS25" s="80"/>
    </row>
    <row r="26" spans="1:84" ht="15.5">
      <c r="B26" s="13"/>
      <c r="C26" s="13"/>
      <c r="D26" s="13"/>
    </row>
    <row r="27" spans="1:84" ht="12">
      <c r="C27" s="74" t="s">
        <v>315</v>
      </c>
      <c r="G27" s="194"/>
      <c r="J27" s="63" t="s">
        <v>11</v>
      </c>
      <c r="U27" s="205">
        <f>U31</f>
        <v>0</v>
      </c>
      <c r="V27" s="205">
        <f t="shared" ref="V27:AL27" si="11">V31</f>
        <v>0</v>
      </c>
      <c r="W27" s="205">
        <f t="shared" si="11"/>
        <v>0</v>
      </c>
      <c r="X27" s="205">
        <f t="shared" si="11"/>
        <v>0</v>
      </c>
      <c r="Y27" s="205">
        <f t="shared" si="11"/>
        <v>0</v>
      </c>
      <c r="Z27" s="205">
        <f t="shared" si="11"/>
        <v>0</v>
      </c>
      <c r="AA27" s="205">
        <f t="shared" si="11"/>
        <v>0</v>
      </c>
      <c r="AB27" s="205">
        <f t="shared" si="11"/>
        <v>800000</v>
      </c>
      <c r="AC27" s="205">
        <f t="shared" si="11"/>
        <v>800000</v>
      </c>
      <c r="AD27" s="205">
        <f t="shared" si="11"/>
        <v>899999.99999999988</v>
      </c>
      <c r="AE27" s="205">
        <f t="shared" si="11"/>
        <v>1300000</v>
      </c>
      <c r="AF27" s="205">
        <f t="shared" si="11"/>
        <v>1300000</v>
      </c>
      <c r="AG27" s="205">
        <f t="shared" si="11"/>
        <v>1700000</v>
      </c>
      <c r="AH27" s="205">
        <f t="shared" si="11"/>
        <v>1799999.9999999998</v>
      </c>
      <c r="AI27" s="205">
        <f t="shared" si="11"/>
        <v>2000000</v>
      </c>
      <c r="AJ27" s="205">
        <f t="shared" si="11"/>
        <v>2100000</v>
      </c>
      <c r="AK27" s="205">
        <f t="shared" si="11"/>
        <v>2400000</v>
      </c>
      <c r="AL27" s="205">
        <f t="shared" si="11"/>
        <v>2700000</v>
      </c>
      <c r="AM27" s="84">
        <f>AL27</f>
        <v>2700000</v>
      </c>
      <c r="AN27" s="84">
        <f t="shared" ref="AN27:BC28" si="12">AM27</f>
        <v>2700000</v>
      </c>
      <c r="AO27" s="84">
        <f t="shared" si="12"/>
        <v>2700000</v>
      </c>
      <c r="AP27" s="84">
        <f t="shared" si="12"/>
        <v>2700000</v>
      </c>
      <c r="AQ27" s="84">
        <f t="shared" si="12"/>
        <v>2700000</v>
      </c>
      <c r="AR27" s="84">
        <f t="shared" si="12"/>
        <v>2700000</v>
      </c>
      <c r="AS27" s="84">
        <f t="shared" si="12"/>
        <v>2700000</v>
      </c>
      <c r="AT27" s="84">
        <f t="shared" si="12"/>
        <v>2700000</v>
      </c>
      <c r="AU27" s="84">
        <f t="shared" si="12"/>
        <v>2700000</v>
      </c>
      <c r="AV27" s="84">
        <f t="shared" si="12"/>
        <v>2700000</v>
      </c>
      <c r="AW27" s="84">
        <f t="shared" si="12"/>
        <v>2700000</v>
      </c>
      <c r="AX27" s="84">
        <f t="shared" si="12"/>
        <v>2700000</v>
      </c>
      <c r="AY27" s="84">
        <f t="shared" si="12"/>
        <v>2700000</v>
      </c>
      <c r="AZ27" s="84">
        <f t="shared" si="12"/>
        <v>2700000</v>
      </c>
      <c r="BA27" s="84">
        <f t="shared" si="12"/>
        <v>2700000</v>
      </c>
      <c r="BB27" s="84">
        <f t="shared" si="12"/>
        <v>2700000</v>
      </c>
      <c r="BC27" s="84">
        <f t="shared" si="12"/>
        <v>2700000</v>
      </c>
      <c r="BD27" s="84">
        <f t="shared" ref="BD27:BS28" si="13">BC27</f>
        <v>2700000</v>
      </c>
      <c r="BE27" s="84">
        <f t="shared" si="13"/>
        <v>2700000</v>
      </c>
      <c r="BF27" s="84">
        <f t="shared" si="13"/>
        <v>2700000</v>
      </c>
      <c r="BG27" s="84">
        <f t="shared" si="13"/>
        <v>2700000</v>
      </c>
      <c r="BH27" s="84">
        <f t="shared" si="13"/>
        <v>2700000</v>
      </c>
      <c r="BI27" s="84">
        <f t="shared" si="13"/>
        <v>2700000</v>
      </c>
      <c r="BJ27" s="84">
        <f t="shared" si="13"/>
        <v>2700000</v>
      </c>
      <c r="BK27" s="84">
        <f t="shared" si="13"/>
        <v>2700000</v>
      </c>
      <c r="BL27" s="84">
        <f t="shared" si="13"/>
        <v>2700000</v>
      </c>
      <c r="BM27" s="84">
        <f t="shared" si="13"/>
        <v>2700000</v>
      </c>
      <c r="BN27" s="84">
        <f t="shared" si="13"/>
        <v>2700000</v>
      </c>
      <c r="BO27" s="84">
        <f t="shared" si="13"/>
        <v>2700000</v>
      </c>
      <c r="BP27" s="84">
        <f t="shared" si="13"/>
        <v>2700000</v>
      </c>
      <c r="BQ27" s="84">
        <f t="shared" si="13"/>
        <v>2700000</v>
      </c>
      <c r="BR27" s="84">
        <f t="shared" si="13"/>
        <v>2700000</v>
      </c>
      <c r="BS27" s="84">
        <f t="shared" si="13"/>
        <v>2700000</v>
      </c>
      <c r="BT27" s="84">
        <f t="shared" ref="BT27:CD28" si="14">BS27</f>
        <v>2700000</v>
      </c>
      <c r="BU27" s="84">
        <f t="shared" si="14"/>
        <v>2700000</v>
      </c>
      <c r="BV27" s="84">
        <f t="shared" si="14"/>
        <v>2700000</v>
      </c>
      <c r="BW27" s="84">
        <f t="shared" si="14"/>
        <v>2700000</v>
      </c>
      <c r="BX27" s="84">
        <f t="shared" si="14"/>
        <v>2700000</v>
      </c>
      <c r="BY27" s="84">
        <f t="shared" si="14"/>
        <v>2700000</v>
      </c>
      <c r="BZ27" s="84">
        <f t="shared" si="14"/>
        <v>2700000</v>
      </c>
      <c r="CA27" s="84">
        <f t="shared" si="14"/>
        <v>2700000</v>
      </c>
      <c r="CB27" s="84">
        <f t="shared" si="14"/>
        <v>2700000</v>
      </c>
      <c r="CC27" s="84">
        <f t="shared" si="14"/>
        <v>2700000</v>
      </c>
      <c r="CD27" s="84">
        <f t="shared" si="14"/>
        <v>2700000</v>
      </c>
    </row>
    <row r="28" spans="1:84" ht="12">
      <c r="C28" s="74" t="s">
        <v>316</v>
      </c>
      <c r="G28" s="194"/>
      <c r="J28" s="63" t="s">
        <v>11</v>
      </c>
      <c r="U28" s="209">
        <f t="shared" ref="U28:AL28" si="15">U37+U42</f>
        <v>0</v>
      </c>
      <c r="V28" s="209">
        <f t="shared" si="15"/>
        <v>0</v>
      </c>
      <c r="W28" s="209">
        <f t="shared" si="15"/>
        <v>0</v>
      </c>
      <c r="X28" s="209">
        <f t="shared" si="15"/>
        <v>490000</v>
      </c>
      <c r="Y28" s="209">
        <f t="shared" si="15"/>
        <v>600000</v>
      </c>
      <c r="Z28" s="209">
        <f t="shared" si="15"/>
        <v>700000</v>
      </c>
      <c r="AA28" s="209">
        <f t="shared" si="15"/>
        <v>800000</v>
      </c>
      <c r="AB28" s="209">
        <f t="shared" si="15"/>
        <v>900000</v>
      </c>
      <c r="AC28" s="209">
        <f t="shared" si="15"/>
        <v>1200000</v>
      </c>
      <c r="AD28" s="209">
        <f t="shared" si="15"/>
        <v>1200000</v>
      </c>
      <c r="AE28" s="209">
        <f t="shared" si="15"/>
        <v>1300000</v>
      </c>
      <c r="AF28" s="209">
        <f t="shared" si="15"/>
        <v>1300000</v>
      </c>
      <c r="AG28" s="209">
        <f t="shared" si="15"/>
        <v>1300000</v>
      </c>
      <c r="AH28" s="209">
        <f t="shared" si="15"/>
        <v>1500000</v>
      </c>
      <c r="AI28" s="209">
        <f t="shared" si="15"/>
        <v>1400000</v>
      </c>
      <c r="AJ28" s="209">
        <f t="shared" si="15"/>
        <v>1600000</v>
      </c>
      <c r="AK28" s="209">
        <f t="shared" si="15"/>
        <v>1600000</v>
      </c>
      <c r="AL28" s="209">
        <f t="shared" si="15"/>
        <v>1600000</v>
      </c>
      <c r="AM28" s="84">
        <f>AL28</f>
        <v>1600000</v>
      </c>
      <c r="AN28" s="84">
        <f t="shared" si="12"/>
        <v>1600000</v>
      </c>
      <c r="AO28" s="84">
        <f t="shared" si="12"/>
        <v>1600000</v>
      </c>
      <c r="AP28" s="84">
        <f t="shared" si="12"/>
        <v>1600000</v>
      </c>
      <c r="AQ28" s="84">
        <f t="shared" si="12"/>
        <v>1600000</v>
      </c>
      <c r="AR28" s="84">
        <f t="shared" si="12"/>
        <v>1600000</v>
      </c>
      <c r="AS28" s="84">
        <f t="shared" si="12"/>
        <v>1600000</v>
      </c>
      <c r="AT28" s="84">
        <f t="shared" si="12"/>
        <v>1600000</v>
      </c>
      <c r="AU28" s="84">
        <f t="shared" si="12"/>
        <v>1600000</v>
      </c>
      <c r="AV28" s="84">
        <f t="shared" si="12"/>
        <v>1600000</v>
      </c>
      <c r="AW28" s="84">
        <f t="shared" si="12"/>
        <v>1600000</v>
      </c>
      <c r="AX28" s="84">
        <f t="shared" si="12"/>
        <v>1600000</v>
      </c>
      <c r="AY28" s="84">
        <f t="shared" si="12"/>
        <v>1600000</v>
      </c>
      <c r="AZ28" s="84">
        <f t="shared" si="12"/>
        <v>1600000</v>
      </c>
      <c r="BA28" s="84">
        <f t="shared" si="12"/>
        <v>1600000</v>
      </c>
      <c r="BB28" s="84">
        <f t="shared" si="12"/>
        <v>1600000</v>
      </c>
      <c r="BC28" s="84">
        <f t="shared" si="12"/>
        <v>1600000</v>
      </c>
      <c r="BD28" s="84">
        <f t="shared" si="13"/>
        <v>1600000</v>
      </c>
      <c r="BE28" s="84">
        <f t="shared" si="13"/>
        <v>1600000</v>
      </c>
      <c r="BF28" s="84">
        <f t="shared" si="13"/>
        <v>1600000</v>
      </c>
      <c r="BG28" s="84">
        <f t="shared" si="13"/>
        <v>1600000</v>
      </c>
      <c r="BH28" s="84">
        <f t="shared" si="13"/>
        <v>1600000</v>
      </c>
      <c r="BI28" s="84">
        <f t="shared" si="13"/>
        <v>1600000</v>
      </c>
      <c r="BJ28" s="84">
        <f t="shared" si="13"/>
        <v>1600000</v>
      </c>
      <c r="BK28" s="84">
        <f t="shared" si="13"/>
        <v>1600000</v>
      </c>
      <c r="BL28" s="84">
        <f t="shared" si="13"/>
        <v>1600000</v>
      </c>
      <c r="BM28" s="84">
        <f t="shared" si="13"/>
        <v>1600000</v>
      </c>
      <c r="BN28" s="84">
        <f t="shared" si="13"/>
        <v>1600000</v>
      </c>
      <c r="BO28" s="84">
        <f t="shared" si="13"/>
        <v>1600000</v>
      </c>
      <c r="BP28" s="84">
        <f t="shared" si="13"/>
        <v>1600000</v>
      </c>
      <c r="BQ28" s="84">
        <f t="shared" si="13"/>
        <v>1600000</v>
      </c>
      <c r="BR28" s="84">
        <f t="shared" si="13"/>
        <v>1600000</v>
      </c>
      <c r="BS28" s="84">
        <f t="shared" si="13"/>
        <v>1600000</v>
      </c>
      <c r="BT28" s="84">
        <f t="shared" si="14"/>
        <v>1600000</v>
      </c>
      <c r="BU28" s="84">
        <f t="shared" si="14"/>
        <v>1600000</v>
      </c>
      <c r="BV28" s="84">
        <f t="shared" si="14"/>
        <v>1600000</v>
      </c>
      <c r="BW28" s="84">
        <f t="shared" si="14"/>
        <v>1600000</v>
      </c>
      <c r="BX28" s="84">
        <f t="shared" si="14"/>
        <v>1600000</v>
      </c>
      <c r="BY28" s="84">
        <f t="shared" si="14"/>
        <v>1600000</v>
      </c>
      <c r="BZ28" s="84">
        <f t="shared" si="14"/>
        <v>1600000</v>
      </c>
      <c r="CA28" s="84">
        <f t="shared" si="14"/>
        <v>1600000</v>
      </c>
      <c r="CB28" s="84">
        <f t="shared" si="14"/>
        <v>1600000</v>
      </c>
      <c r="CC28" s="84">
        <f t="shared" si="14"/>
        <v>1600000</v>
      </c>
      <c r="CD28" s="84">
        <f t="shared" si="14"/>
        <v>1600000</v>
      </c>
    </row>
    <row r="29" spans="1:84" ht="12">
      <c r="G29" s="194"/>
      <c r="T29" s="63"/>
      <c r="U29" s="196"/>
      <c r="V29" s="196"/>
      <c r="W29" s="196"/>
      <c r="X29" s="196"/>
      <c r="Y29" s="196"/>
      <c r="Z29" s="196"/>
      <c r="AA29" s="196"/>
      <c r="AB29" s="196"/>
      <c r="AC29" s="196"/>
      <c r="AD29" s="196"/>
      <c r="AE29" s="196"/>
      <c r="AF29" s="196"/>
      <c r="AG29" s="196"/>
      <c r="AH29" s="196"/>
      <c r="AI29" s="196"/>
      <c r="AJ29" s="196"/>
      <c r="AK29" s="196"/>
      <c r="AL29" s="196"/>
      <c r="BR29" s="80"/>
      <c r="BS29" s="80"/>
    </row>
    <row r="30" spans="1:84">
      <c r="A30" s="197"/>
      <c r="G30" s="194"/>
      <c r="BR30" s="80"/>
      <c r="BS30" s="80"/>
    </row>
    <row r="31" spans="1:84" ht="12">
      <c r="A31" s="197"/>
      <c r="C31" s="74" t="s">
        <v>317</v>
      </c>
      <c r="G31" s="194"/>
      <c r="J31" s="63" t="s">
        <v>11</v>
      </c>
      <c r="U31" s="195">
        <f>U32*U33/U34</f>
        <v>0</v>
      </c>
      <c r="V31" s="195">
        <f t="shared" ref="V31:AL31" si="16">V32*V33/V34</f>
        <v>0</v>
      </c>
      <c r="W31" s="195">
        <f t="shared" si="16"/>
        <v>0</v>
      </c>
      <c r="X31" s="195">
        <f t="shared" si="16"/>
        <v>0</v>
      </c>
      <c r="Y31" s="195">
        <f t="shared" si="16"/>
        <v>0</v>
      </c>
      <c r="Z31" s="195">
        <f t="shared" si="16"/>
        <v>0</v>
      </c>
      <c r="AA31" s="195">
        <f t="shared" si="16"/>
        <v>0</v>
      </c>
      <c r="AB31" s="195">
        <f t="shared" si="16"/>
        <v>800000</v>
      </c>
      <c r="AC31" s="195">
        <f t="shared" si="16"/>
        <v>800000</v>
      </c>
      <c r="AD31" s="195">
        <f t="shared" si="16"/>
        <v>899999.99999999988</v>
      </c>
      <c r="AE31" s="195">
        <f t="shared" si="16"/>
        <v>1300000</v>
      </c>
      <c r="AF31" s="195">
        <f t="shared" si="16"/>
        <v>1300000</v>
      </c>
      <c r="AG31" s="195">
        <f t="shared" si="16"/>
        <v>1700000</v>
      </c>
      <c r="AH31" s="195">
        <f t="shared" si="16"/>
        <v>1799999.9999999998</v>
      </c>
      <c r="AI31" s="195">
        <f t="shared" si="16"/>
        <v>2000000</v>
      </c>
      <c r="AJ31" s="195">
        <f t="shared" si="16"/>
        <v>2100000</v>
      </c>
      <c r="AK31" s="195">
        <f t="shared" si="16"/>
        <v>2400000</v>
      </c>
      <c r="AL31" s="195">
        <f t="shared" si="16"/>
        <v>2700000</v>
      </c>
      <c r="AM31" s="84">
        <f>AL31</f>
        <v>2700000</v>
      </c>
      <c r="AN31" s="84">
        <f t="shared" ref="AN31:CD31" si="17">AM31</f>
        <v>2700000</v>
      </c>
      <c r="AO31" s="84">
        <f t="shared" si="17"/>
        <v>2700000</v>
      </c>
      <c r="AP31" s="84">
        <f t="shared" si="17"/>
        <v>2700000</v>
      </c>
      <c r="AQ31" s="84">
        <f t="shared" si="17"/>
        <v>2700000</v>
      </c>
      <c r="AR31" s="84">
        <f t="shared" si="17"/>
        <v>2700000</v>
      </c>
      <c r="AS31" s="84">
        <f t="shared" si="17"/>
        <v>2700000</v>
      </c>
      <c r="AT31" s="84">
        <f t="shared" si="17"/>
        <v>2700000</v>
      </c>
      <c r="AU31" s="84">
        <f t="shared" si="17"/>
        <v>2700000</v>
      </c>
      <c r="AV31" s="84">
        <f t="shared" si="17"/>
        <v>2700000</v>
      </c>
      <c r="AW31" s="84">
        <f t="shared" si="17"/>
        <v>2700000</v>
      </c>
      <c r="AX31" s="84">
        <f t="shared" si="17"/>
        <v>2700000</v>
      </c>
      <c r="AY31" s="84">
        <f t="shared" si="17"/>
        <v>2700000</v>
      </c>
      <c r="AZ31" s="84">
        <f t="shared" si="17"/>
        <v>2700000</v>
      </c>
      <c r="BA31" s="84">
        <f t="shared" si="17"/>
        <v>2700000</v>
      </c>
      <c r="BB31" s="84">
        <f t="shared" si="17"/>
        <v>2700000</v>
      </c>
      <c r="BC31" s="84">
        <f t="shared" si="17"/>
        <v>2700000</v>
      </c>
      <c r="BD31" s="84">
        <f t="shared" si="17"/>
        <v>2700000</v>
      </c>
      <c r="BE31" s="84">
        <f t="shared" si="17"/>
        <v>2700000</v>
      </c>
      <c r="BF31" s="84">
        <f t="shared" si="17"/>
        <v>2700000</v>
      </c>
      <c r="BG31" s="84">
        <f t="shared" si="17"/>
        <v>2700000</v>
      </c>
      <c r="BH31" s="84">
        <f t="shared" si="17"/>
        <v>2700000</v>
      </c>
      <c r="BI31" s="84">
        <f t="shared" si="17"/>
        <v>2700000</v>
      </c>
      <c r="BJ31" s="84">
        <f t="shared" si="17"/>
        <v>2700000</v>
      </c>
      <c r="BK31" s="84">
        <f t="shared" si="17"/>
        <v>2700000</v>
      </c>
      <c r="BL31" s="84">
        <f t="shared" si="17"/>
        <v>2700000</v>
      </c>
      <c r="BM31" s="84">
        <f t="shared" si="17"/>
        <v>2700000</v>
      </c>
      <c r="BN31" s="84">
        <f t="shared" si="17"/>
        <v>2700000</v>
      </c>
      <c r="BO31" s="84">
        <f t="shared" si="17"/>
        <v>2700000</v>
      </c>
      <c r="BP31" s="84">
        <f t="shared" si="17"/>
        <v>2700000</v>
      </c>
      <c r="BQ31" s="84">
        <f t="shared" si="17"/>
        <v>2700000</v>
      </c>
      <c r="BR31" s="84">
        <f t="shared" si="17"/>
        <v>2700000</v>
      </c>
      <c r="BS31" s="84">
        <f t="shared" si="17"/>
        <v>2700000</v>
      </c>
      <c r="BT31" s="84">
        <f t="shared" si="17"/>
        <v>2700000</v>
      </c>
      <c r="BU31" s="84">
        <f t="shared" si="17"/>
        <v>2700000</v>
      </c>
      <c r="BV31" s="84">
        <f t="shared" si="17"/>
        <v>2700000</v>
      </c>
      <c r="BW31" s="84">
        <f t="shared" si="17"/>
        <v>2700000</v>
      </c>
      <c r="BX31" s="84">
        <f t="shared" si="17"/>
        <v>2700000</v>
      </c>
      <c r="BY31" s="84">
        <f t="shared" si="17"/>
        <v>2700000</v>
      </c>
      <c r="BZ31" s="84">
        <f t="shared" si="17"/>
        <v>2700000</v>
      </c>
      <c r="CA31" s="84">
        <f t="shared" si="17"/>
        <v>2700000</v>
      </c>
      <c r="CB31" s="84">
        <f t="shared" si="17"/>
        <v>2700000</v>
      </c>
      <c r="CC31" s="84">
        <f t="shared" si="17"/>
        <v>2700000</v>
      </c>
      <c r="CD31" s="84">
        <f t="shared" si="17"/>
        <v>2700000</v>
      </c>
      <c r="CE31" s="63" t="s">
        <v>318</v>
      </c>
    </row>
    <row r="32" spans="1:84" ht="12">
      <c r="A32" s="197"/>
      <c r="C32" s="208" t="s">
        <v>399</v>
      </c>
      <c r="G32" s="194"/>
      <c r="J32" s="63"/>
      <c r="U32" s="233">
        <v>0</v>
      </c>
      <c r="V32" s="233">
        <v>0</v>
      </c>
      <c r="W32" s="233">
        <v>0</v>
      </c>
      <c r="X32" s="233">
        <v>0</v>
      </c>
      <c r="Y32" s="233">
        <v>0</v>
      </c>
      <c r="Z32" s="233">
        <v>0</v>
      </c>
      <c r="AA32" s="233">
        <v>0</v>
      </c>
      <c r="AB32" s="233">
        <v>2580645.1612903224</v>
      </c>
      <c r="AC32" s="233">
        <v>2285714.2857142859</v>
      </c>
      <c r="AD32" s="233">
        <v>2571428.5714285714</v>
      </c>
      <c r="AE32" s="233">
        <v>3714285.7142857146</v>
      </c>
      <c r="AF32" s="233">
        <v>3714285.7142857146</v>
      </c>
      <c r="AG32" s="233">
        <v>4857142.8571428573</v>
      </c>
      <c r="AH32" s="233">
        <v>5142857.1428571427</v>
      </c>
      <c r="AI32" s="233">
        <v>5714285.7142857146</v>
      </c>
      <c r="AJ32" s="233">
        <v>6000000</v>
      </c>
      <c r="AK32" s="233">
        <v>6857142.8571428573</v>
      </c>
      <c r="AL32" s="233">
        <v>7714285.7142857146</v>
      </c>
      <c r="AM32" s="240">
        <f>AL32</f>
        <v>7714285.7142857146</v>
      </c>
      <c r="AN32" s="240">
        <f t="shared" ref="AN32:CD32" si="18">AM32</f>
        <v>7714285.7142857146</v>
      </c>
      <c r="AO32" s="240">
        <f t="shared" si="18"/>
        <v>7714285.7142857146</v>
      </c>
      <c r="AP32" s="240">
        <f t="shared" si="18"/>
        <v>7714285.7142857146</v>
      </c>
      <c r="AQ32" s="240">
        <f t="shared" si="18"/>
        <v>7714285.7142857146</v>
      </c>
      <c r="AR32" s="240">
        <f t="shared" si="18"/>
        <v>7714285.7142857146</v>
      </c>
      <c r="AS32" s="240">
        <f t="shared" si="18"/>
        <v>7714285.7142857146</v>
      </c>
      <c r="AT32" s="240">
        <f t="shared" si="18"/>
        <v>7714285.7142857146</v>
      </c>
      <c r="AU32" s="240">
        <f t="shared" si="18"/>
        <v>7714285.7142857146</v>
      </c>
      <c r="AV32" s="240">
        <f t="shared" si="18"/>
        <v>7714285.7142857146</v>
      </c>
      <c r="AW32" s="240">
        <f t="shared" si="18"/>
        <v>7714285.7142857146</v>
      </c>
      <c r="AX32" s="240">
        <f t="shared" si="18"/>
        <v>7714285.7142857146</v>
      </c>
      <c r="AY32" s="240">
        <f t="shared" si="18"/>
        <v>7714285.7142857146</v>
      </c>
      <c r="AZ32" s="240">
        <f t="shared" si="18"/>
        <v>7714285.7142857146</v>
      </c>
      <c r="BA32" s="240">
        <f t="shared" si="18"/>
        <v>7714285.7142857146</v>
      </c>
      <c r="BB32" s="240">
        <f t="shared" si="18"/>
        <v>7714285.7142857146</v>
      </c>
      <c r="BC32" s="240">
        <f t="shared" si="18"/>
        <v>7714285.7142857146</v>
      </c>
      <c r="BD32" s="240">
        <f t="shared" si="18"/>
        <v>7714285.7142857146</v>
      </c>
      <c r="BE32" s="240">
        <f t="shared" si="18"/>
        <v>7714285.7142857146</v>
      </c>
      <c r="BF32" s="240">
        <f t="shared" si="18"/>
        <v>7714285.7142857146</v>
      </c>
      <c r="BG32" s="240">
        <f t="shared" si="18"/>
        <v>7714285.7142857146</v>
      </c>
      <c r="BH32" s="240">
        <f t="shared" si="18"/>
        <v>7714285.7142857146</v>
      </c>
      <c r="BI32" s="240">
        <f t="shared" si="18"/>
        <v>7714285.7142857146</v>
      </c>
      <c r="BJ32" s="240">
        <f t="shared" si="18"/>
        <v>7714285.7142857146</v>
      </c>
      <c r="BK32" s="240">
        <f t="shared" si="18"/>
        <v>7714285.7142857146</v>
      </c>
      <c r="BL32" s="240">
        <f t="shared" si="18"/>
        <v>7714285.7142857146</v>
      </c>
      <c r="BM32" s="240">
        <f t="shared" si="18"/>
        <v>7714285.7142857146</v>
      </c>
      <c r="BN32" s="240">
        <f t="shared" si="18"/>
        <v>7714285.7142857146</v>
      </c>
      <c r="BO32" s="240">
        <f t="shared" si="18"/>
        <v>7714285.7142857146</v>
      </c>
      <c r="BP32" s="240">
        <f t="shared" si="18"/>
        <v>7714285.7142857146</v>
      </c>
      <c r="BQ32" s="240">
        <f t="shared" si="18"/>
        <v>7714285.7142857146</v>
      </c>
      <c r="BR32" s="240">
        <f t="shared" si="18"/>
        <v>7714285.7142857146</v>
      </c>
      <c r="BS32" s="240">
        <f t="shared" si="18"/>
        <v>7714285.7142857146</v>
      </c>
      <c r="BT32" s="240">
        <f t="shared" si="18"/>
        <v>7714285.7142857146</v>
      </c>
      <c r="BU32" s="240">
        <f t="shared" si="18"/>
        <v>7714285.7142857146</v>
      </c>
      <c r="BV32" s="240">
        <f t="shared" si="18"/>
        <v>7714285.7142857146</v>
      </c>
      <c r="BW32" s="240">
        <f t="shared" si="18"/>
        <v>7714285.7142857146</v>
      </c>
      <c r="BX32" s="240">
        <f t="shared" si="18"/>
        <v>7714285.7142857146</v>
      </c>
      <c r="BY32" s="240">
        <f t="shared" si="18"/>
        <v>7714285.7142857146</v>
      </c>
      <c r="BZ32" s="240">
        <f t="shared" si="18"/>
        <v>7714285.7142857146</v>
      </c>
      <c r="CA32" s="240">
        <f t="shared" si="18"/>
        <v>7714285.7142857146</v>
      </c>
      <c r="CB32" s="240">
        <f t="shared" si="18"/>
        <v>7714285.7142857146</v>
      </c>
      <c r="CC32" s="240">
        <f t="shared" si="18"/>
        <v>7714285.7142857146</v>
      </c>
      <c r="CD32" s="240">
        <f t="shared" si="18"/>
        <v>7714285.7142857146</v>
      </c>
      <c r="CE32" s="63"/>
    </row>
    <row r="33" spans="1:16382">
      <c r="A33" s="197"/>
      <c r="C33" s="80" t="s">
        <v>319</v>
      </c>
      <c r="G33" s="194"/>
      <c r="U33" s="198">
        <v>0.62</v>
      </c>
      <c r="V33" s="107">
        <f>U33</f>
        <v>0.62</v>
      </c>
      <c r="W33" s="107">
        <f t="shared" ref="W33:AL34" si="19">V33</f>
        <v>0.62</v>
      </c>
      <c r="X33" s="107">
        <f t="shared" si="19"/>
        <v>0.62</v>
      </c>
      <c r="Y33" s="107">
        <f t="shared" si="19"/>
        <v>0.62</v>
      </c>
      <c r="Z33" s="107">
        <f t="shared" si="19"/>
        <v>0.62</v>
      </c>
      <c r="AA33" s="107">
        <f t="shared" si="19"/>
        <v>0.62</v>
      </c>
      <c r="AB33" s="107">
        <f t="shared" si="19"/>
        <v>0.62</v>
      </c>
      <c r="AC33" s="198">
        <v>0.7</v>
      </c>
      <c r="AD33" s="107">
        <f t="shared" si="19"/>
        <v>0.7</v>
      </c>
      <c r="AE33" s="107">
        <f t="shared" si="19"/>
        <v>0.7</v>
      </c>
      <c r="AF33" s="107">
        <f t="shared" si="19"/>
        <v>0.7</v>
      </c>
      <c r="AG33" s="107">
        <f t="shared" si="19"/>
        <v>0.7</v>
      </c>
      <c r="AH33" s="107">
        <f t="shared" si="19"/>
        <v>0.7</v>
      </c>
      <c r="AI33" s="107">
        <f t="shared" si="19"/>
        <v>0.7</v>
      </c>
      <c r="AJ33" s="107">
        <f t="shared" si="19"/>
        <v>0.7</v>
      </c>
      <c r="AK33" s="107">
        <f t="shared" si="19"/>
        <v>0.7</v>
      </c>
      <c r="AL33" s="107">
        <f t="shared" si="19"/>
        <v>0.7</v>
      </c>
      <c r="AM33" s="107">
        <f t="shared" ref="AM33:BB34" si="20">AL33</f>
        <v>0.7</v>
      </c>
      <c r="AN33" s="107">
        <f t="shared" si="20"/>
        <v>0.7</v>
      </c>
      <c r="AO33" s="107">
        <f t="shared" si="20"/>
        <v>0.7</v>
      </c>
      <c r="AP33" s="107">
        <f t="shared" si="20"/>
        <v>0.7</v>
      </c>
      <c r="AQ33" s="107">
        <f t="shared" si="20"/>
        <v>0.7</v>
      </c>
      <c r="AR33" s="107">
        <f t="shared" si="20"/>
        <v>0.7</v>
      </c>
      <c r="AS33" s="107">
        <f t="shared" si="20"/>
        <v>0.7</v>
      </c>
      <c r="AT33" s="107">
        <f t="shared" si="20"/>
        <v>0.7</v>
      </c>
      <c r="AU33" s="107">
        <f t="shared" si="20"/>
        <v>0.7</v>
      </c>
      <c r="AV33" s="107">
        <f t="shared" si="20"/>
        <v>0.7</v>
      </c>
      <c r="AW33" s="107">
        <f t="shared" si="20"/>
        <v>0.7</v>
      </c>
      <c r="AX33" s="107">
        <f t="shared" si="20"/>
        <v>0.7</v>
      </c>
      <c r="AY33" s="107">
        <f t="shared" si="20"/>
        <v>0.7</v>
      </c>
      <c r="AZ33" s="107">
        <f t="shared" si="20"/>
        <v>0.7</v>
      </c>
      <c r="BA33" s="107">
        <f t="shared" si="20"/>
        <v>0.7</v>
      </c>
      <c r="BB33" s="107">
        <f t="shared" si="20"/>
        <v>0.7</v>
      </c>
      <c r="BC33" s="107">
        <f>BB33</f>
        <v>0.7</v>
      </c>
      <c r="BD33" s="107">
        <f t="shared" ref="BD33:BS34" si="21">BC33</f>
        <v>0.7</v>
      </c>
      <c r="BE33" s="107">
        <f t="shared" si="21"/>
        <v>0.7</v>
      </c>
      <c r="BF33" s="107">
        <f t="shared" si="21"/>
        <v>0.7</v>
      </c>
      <c r="BG33" s="107">
        <f t="shared" si="21"/>
        <v>0.7</v>
      </c>
      <c r="BH33" s="107">
        <f t="shared" si="21"/>
        <v>0.7</v>
      </c>
      <c r="BI33" s="107">
        <f t="shared" si="21"/>
        <v>0.7</v>
      </c>
      <c r="BJ33" s="107">
        <f t="shared" si="21"/>
        <v>0.7</v>
      </c>
      <c r="BK33" s="107">
        <f t="shared" si="21"/>
        <v>0.7</v>
      </c>
      <c r="BL33" s="107">
        <f t="shared" si="21"/>
        <v>0.7</v>
      </c>
      <c r="BM33" s="107">
        <f t="shared" si="21"/>
        <v>0.7</v>
      </c>
      <c r="BN33" s="107">
        <f t="shared" si="21"/>
        <v>0.7</v>
      </c>
      <c r="BO33" s="107">
        <f t="shared" si="21"/>
        <v>0.7</v>
      </c>
      <c r="BP33" s="107">
        <f t="shared" si="21"/>
        <v>0.7</v>
      </c>
      <c r="BQ33" s="107">
        <f t="shared" si="21"/>
        <v>0.7</v>
      </c>
      <c r="BR33" s="107">
        <f t="shared" si="21"/>
        <v>0.7</v>
      </c>
      <c r="BS33" s="107">
        <f t="shared" si="21"/>
        <v>0.7</v>
      </c>
      <c r="BT33" s="107">
        <f t="shared" ref="BT33:CD34" si="22">BS33</f>
        <v>0.7</v>
      </c>
      <c r="BU33" s="107">
        <f t="shared" si="22"/>
        <v>0.7</v>
      </c>
      <c r="BV33" s="107">
        <f t="shared" si="22"/>
        <v>0.7</v>
      </c>
      <c r="BW33" s="107">
        <f t="shared" si="22"/>
        <v>0.7</v>
      </c>
      <c r="BX33" s="107">
        <f t="shared" si="22"/>
        <v>0.7</v>
      </c>
      <c r="BY33" s="107">
        <f t="shared" si="22"/>
        <v>0.7</v>
      </c>
      <c r="BZ33" s="107">
        <f t="shared" si="22"/>
        <v>0.7</v>
      </c>
      <c r="CA33" s="107">
        <f t="shared" si="22"/>
        <v>0.7</v>
      </c>
      <c r="CB33" s="107">
        <f t="shared" si="22"/>
        <v>0.7</v>
      </c>
      <c r="CC33" s="107">
        <f t="shared" si="22"/>
        <v>0.7</v>
      </c>
      <c r="CD33" s="107">
        <f t="shared" si="22"/>
        <v>0.7</v>
      </c>
    </row>
    <row r="34" spans="1:16382">
      <c r="A34" s="197"/>
      <c r="C34" s="80" t="s">
        <v>320</v>
      </c>
      <c r="G34" s="194"/>
      <c r="U34" s="199">
        <v>2</v>
      </c>
      <c r="V34" s="200">
        <f>U34</f>
        <v>2</v>
      </c>
      <c r="W34" s="200">
        <f t="shared" si="19"/>
        <v>2</v>
      </c>
      <c r="X34" s="200">
        <f t="shared" si="19"/>
        <v>2</v>
      </c>
      <c r="Y34" s="200">
        <f t="shared" si="19"/>
        <v>2</v>
      </c>
      <c r="Z34" s="200">
        <f t="shared" si="19"/>
        <v>2</v>
      </c>
      <c r="AA34" s="200">
        <f t="shared" si="19"/>
        <v>2</v>
      </c>
      <c r="AB34" s="200">
        <f t="shared" si="19"/>
        <v>2</v>
      </c>
      <c r="AC34" s="200">
        <f t="shared" si="19"/>
        <v>2</v>
      </c>
      <c r="AD34" s="200">
        <f t="shared" si="19"/>
        <v>2</v>
      </c>
      <c r="AE34" s="200">
        <f t="shared" si="19"/>
        <v>2</v>
      </c>
      <c r="AF34" s="200">
        <f t="shared" si="19"/>
        <v>2</v>
      </c>
      <c r="AG34" s="200">
        <f t="shared" si="19"/>
        <v>2</v>
      </c>
      <c r="AH34" s="200">
        <f t="shared" si="19"/>
        <v>2</v>
      </c>
      <c r="AI34" s="200">
        <f t="shared" si="19"/>
        <v>2</v>
      </c>
      <c r="AJ34" s="200">
        <f t="shared" si="19"/>
        <v>2</v>
      </c>
      <c r="AK34" s="200">
        <f t="shared" si="19"/>
        <v>2</v>
      </c>
      <c r="AL34" s="200">
        <f t="shared" si="19"/>
        <v>2</v>
      </c>
      <c r="AM34" s="200">
        <f t="shared" si="20"/>
        <v>2</v>
      </c>
      <c r="AN34" s="200">
        <f t="shared" si="20"/>
        <v>2</v>
      </c>
      <c r="AO34" s="200">
        <f t="shared" si="20"/>
        <v>2</v>
      </c>
      <c r="AP34" s="200">
        <f t="shared" si="20"/>
        <v>2</v>
      </c>
      <c r="AQ34" s="200">
        <f t="shared" si="20"/>
        <v>2</v>
      </c>
      <c r="AR34" s="200">
        <f t="shared" si="20"/>
        <v>2</v>
      </c>
      <c r="AS34" s="200">
        <f t="shared" si="20"/>
        <v>2</v>
      </c>
      <c r="AT34" s="200">
        <f t="shared" si="20"/>
        <v>2</v>
      </c>
      <c r="AU34" s="200">
        <f t="shared" si="20"/>
        <v>2</v>
      </c>
      <c r="AV34" s="200">
        <f t="shared" si="20"/>
        <v>2</v>
      </c>
      <c r="AW34" s="200">
        <f t="shared" si="20"/>
        <v>2</v>
      </c>
      <c r="AX34" s="200">
        <f t="shared" si="20"/>
        <v>2</v>
      </c>
      <c r="AY34" s="200">
        <f t="shared" si="20"/>
        <v>2</v>
      </c>
      <c r="AZ34" s="200">
        <f t="shared" si="20"/>
        <v>2</v>
      </c>
      <c r="BA34" s="200">
        <f t="shared" si="20"/>
        <v>2</v>
      </c>
      <c r="BB34" s="200">
        <f t="shared" si="20"/>
        <v>2</v>
      </c>
      <c r="BC34" s="200">
        <f>BB34</f>
        <v>2</v>
      </c>
      <c r="BD34" s="200">
        <f t="shared" si="21"/>
        <v>2</v>
      </c>
      <c r="BE34" s="200">
        <f t="shared" si="21"/>
        <v>2</v>
      </c>
      <c r="BF34" s="200">
        <f t="shared" si="21"/>
        <v>2</v>
      </c>
      <c r="BG34" s="200">
        <f t="shared" si="21"/>
        <v>2</v>
      </c>
      <c r="BH34" s="200">
        <f t="shared" si="21"/>
        <v>2</v>
      </c>
      <c r="BI34" s="200">
        <f t="shared" si="21"/>
        <v>2</v>
      </c>
      <c r="BJ34" s="200">
        <f t="shared" si="21"/>
        <v>2</v>
      </c>
      <c r="BK34" s="200">
        <f t="shared" si="21"/>
        <v>2</v>
      </c>
      <c r="BL34" s="200">
        <f t="shared" si="21"/>
        <v>2</v>
      </c>
      <c r="BM34" s="200">
        <f t="shared" si="21"/>
        <v>2</v>
      </c>
      <c r="BN34" s="200">
        <f t="shared" si="21"/>
        <v>2</v>
      </c>
      <c r="BO34" s="200">
        <f t="shared" si="21"/>
        <v>2</v>
      </c>
      <c r="BP34" s="200">
        <f t="shared" si="21"/>
        <v>2</v>
      </c>
      <c r="BQ34" s="200">
        <f t="shared" si="21"/>
        <v>2</v>
      </c>
      <c r="BR34" s="200">
        <f t="shared" si="21"/>
        <v>2</v>
      </c>
      <c r="BS34" s="200">
        <f t="shared" si="21"/>
        <v>2</v>
      </c>
      <c r="BT34" s="200">
        <f t="shared" si="22"/>
        <v>2</v>
      </c>
      <c r="BU34" s="200">
        <f t="shared" si="22"/>
        <v>2</v>
      </c>
      <c r="BV34" s="200">
        <f t="shared" si="22"/>
        <v>2</v>
      </c>
      <c r="BW34" s="200">
        <f t="shared" si="22"/>
        <v>2</v>
      </c>
      <c r="BX34" s="200">
        <f t="shared" si="22"/>
        <v>2</v>
      </c>
      <c r="BY34" s="200">
        <f t="shared" si="22"/>
        <v>2</v>
      </c>
      <c r="BZ34" s="200">
        <f t="shared" si="22"/>
        <v>2</v>
      </c>
      <c r="CA34" s="200">
        <f t="shared" si="22"/>
        <v>2</v>
      </c>
      <c r="CB34" s="200">
        <f t="shared" si="22"/>
        <v>2</v>
      </c>
      <c r="CC34" s="200">
        <f t="shared" si="22"/>
        <v>2</v>
      </c>
      <c r="CD34" s="200">
        <f t="shared" si="22"/>
        <v>2</v>
      </c>
    </row>
    <row r="35" spans="1:16382">
      <c r="A35" s="197"/>
      <c r="C35" s="197"/>
      <c r="G35" s="194"/>
      <c r="U35" s="193"/>
      <c r="V35" s="193"/>
      <c r="W35" s="193"/>
      <c r="X35" s="193"/>
      <c r="Y35" s="69"/>
      <c r="Z35" s="69"/>
      <c r="AA35" s="69"/>
      <c r="AB35" s="69"/>
      <c r="AC35" s="69"/>
      <c r="AD35" s="69"/>
      <c r="AE35" s="69"/>
      <c r="AF35" s="69"/>
      <c r="AG35" s="69"/>
      <c r="AH35" s="193"/>
      <c r="AI35" s="193"/>
      <c r="AJ35" s="193"/>
      <c r="AK35" s="196"/>
      <c r="AL35" s="193"/>
      <c r="BR35" s="80"/>
      <c r="BS35" s="80"/>
    </row>
    <row r="36" spans="1:16382">
      <c r="A36" s="197"/>
      <c r="G36" s="194"/>
      <c r="X36" s="193"/>
      <c r="Y36" s="193"/>
      <c r="Z36" s="193"/>
      <c r="AA36" s="193"/>
      <c r="AB36" s="193"/>
      <c r="AC36" s="193"/>
      <c r="AD36" s="193"/>
      <c r="AE36" s="193"/>
      <c r="AF36" s="193"/>
      <c r="AG36" s="193"/>
      <c r="AH36" s="193"/>
      <c r="AI36" s="193"/>
      <c r="AJ36" s="193"/>
      <c r="AK36" s="193"/>
      <c r="BR36" s="80"/>
      <c r="BS36" s="80"/>
    </row>
    <row r="37" spans="1:16382" ht="12">
      <c r="A37" s="197"/>
      <c r="C37" s="74" t="s">
        <v>321</v>
      </c>
      <c r="G37" s="194"/>
      <c r="J37" s="63" t="s">
        <v>11</v>
      </c>
      <c r="X37" s="233">
        <v>490000</v>
      </c>
      <c r="Y37" s="233">
        <v>590000</v>
      </c>
      <c r="Z37" s="233">
        <v>690000</v>
      </c>
      <c r="AA37" s="233">
        <v>790000</v>
      </c>
      <c r="AB37" s="233">
        <v>890000</v>
      </c>
      <c r="AC37" s="233">
        <v>1190000</v>
      </c>
      <c r="AD37" s="233">
        <v>1190000</v>
      </c>
      <c r="AE37" s="233">
        <v>1290000</v>
      </c>
      <c r="AF37" s="233">
        <v>1290000</v>
      </c>
      <c r="AG37" s="233">
        <v>1290000</v>
      </c>
      <c r="AH37" s="233">
        <v>1490000</v>
      </c>
      <c r="AI37" s="233">
        <v>1390000</v>
      </c>
      <c r="AJ37" s="233">
        <v>1590000</v>
      </c>
      <c r="AK37" s="233">
        <v>1590000</v>
      </c>
      <c r="AL37" s="233">
        <v>1590000</v>
      </c>
      <c r="AM37" s="240">
        <f>AL37</f>
        <v>1590000</v>
      </c>
      <c r="AN37" s="240">
        <f t="shared" ref="AN37:CD37" si="23">AM37</f>
        <v>1590000</v>
      </c>
      <c r="AO37" s="240">
        <f t="shared" si="23"/>
        <v>1590000</v>
      </c>
      <c r="AP37" s="240">
        <f t="shared" si="23"/>
        <v>1590000</v>
      </c>
      <c r="AQ37" s="240">
        <f t="shared" si="23"/>
        <v>1590000</v>
      </c>
      <c r="AR37" s="240">
        <f t="shared" si="23"/>
        <v>1590000</v>
      </c>
      <c r="AS37" s="240">
        <f t="shared" si="23"/>
        <v>1590000</v>
      </c>
      <c r="AT37" s="240">
        <f t="shared" si="23"/>
        <v>1590000</v>
      </c>
      <c r="AU37" s="240">
        <f t="shared" si="23"/>
        <v>1590000</v>
      </c>
      <c r="AV37" s="240">
        <f t="shared" si="23"/>
        <v>1590000</v>
      </c>
      <c r="AW37" s="240">
        <f t="shared" si="23"/>
        <v>1590000</v>
      </c>
      <c r="AX37" s="240">
        <f t="shared" si="23"/>
        <v>1590000</v>
      </c>
      <c r="AY37" s="240">
        <f t="shared" si="23"/>
        <v>1590000</v>
      </c>
      <c r="AZ37" s="240">
        <f t="shared" si="23"/>
        <v>1590000</v>
      </c>
      <c r="BA37" s="240">
        <f t="shared" si="23"/>
        <v>1590000</v>
      </c>
      <c r="BB37" s="240">
        <f t="shared" si="23"/>
        <v>1590000</v>
      </c>
      <c r="BC37" s="240">
        <f t="shared" si="23"/>
        <v>1590000</v>
      </c>
      <c r="BD37" s="240">
        <f t="shared" si="23"/>
        <v>1590000</v>
      </c>
      <c r="BE37" s="240">
        <f t="shared" si="23"/>
        <v>1590000</v>
      </c>
      <c r="BF37" s="240">
        <f t="shared" si="23"/>
        <v>1590000</v>
      </c>
      <c r="BG37" s="240">
        <f t="shared" si="23"/>
        <v>1590000</v>
      </c>
      <c r="BH37" s="240">
        <f t="shared" si="23"/>
        <v>1590000</v>
      </c>
      <c r="BI37" s="240">
        <f t="shared" si="23"/>
        <v>1590000</v>
      </c>
      <c r="BJ37" s="240">
        <f t="shared" si="23"/>
        <v>1590000</v>
      </c>
      <c r="BK37" s="240">
        <f t="shared" si="23"/>
        <v>1590000</v>
      </c>
      <c r="BL37" s="240">
        <f t="shared" si="23"/>
        <v>1590000</v>
      </c>
      <c r="BM37" s="240">
        <f t="shared" si="23"/>
        <v>1590000</v>
      </c>
      <c r="BN37" s="240">
        <f t="shared" si="23"/>
        <v>1590000</v>
      </c>
      <c r="BO37" s="240">
        <f t="shared" si="23"/>
        <v>1590000</v>
      </c>
      <c r="BP37" s="240">
        <f t="shared" si="23"/>
        <v>1590000</v>
      </c>
      <c r="BQ37" s="240">
        <f t="shared" si="23"/>
        <v>1590000</v>
      </c>
      <c r="BR37" s="240">
        <f t="shared" si="23"/>
        <v>1590000</v>
      </c>
      <c r="BS37" s="240">
        <f t="shared" si="23"/>
        <v>1590000</v>
      </c>
      <c r="BT37" s="240">
        <f t="shared" si="23"/>
        <v>1590000</v>
      </c>
      <c r="BU37" s="240">
        <f t="shared" si="23"/>
        <v>1590000</v>
      </c>
      <c r="BV37" s="240">
        <f t="shared" si="23"/>
        <v>1590000</v>
      </c>
      <c r="BW37" s="240">
        <f t="shared" si="23"/>
        <v>1590000</v>
      </c>
      <c r="BX37" s="240">
        <f t="shared" si="23"/>
        <v>1590000</v>
      </c>
      <c r="BY37" s="240">
        <f t="shared" si="23"/>
        <v>1590000</v>
      </c>
      <c r="BZ37" s="240">
        <f t="shared" si="23"/>
        <v>1590000</v>
      </c>
      <c r="CA37" s="240">
        <f t="shared" si="23"/>
        <v>1590000</v>
      </c>
      <c r="CB37" s="240">
        <f t="shared" si="23"/>
        <v>1590000</v>
      </c>
      <c r="CC37" s="240">
        <f t="shared" si="23"/>
        <v>1590000</v>
      </c>
      <c r="CD37" s="240">
        <f t="shared" si="23"/>
        <v>1590000</v>
      </c>
    </row>
    <row r="38" spans="1:16382" ht="12">
      <c r="A38" s="197"/>
      <c r="C38" s="74"/>
      <c r="G38" s="194"/>
      <c r="J38" s="63"/>
      <c r="X38" s="79"/>
      <c r="Y38" s="79"/>
      <c r="Z38" s="79"/>
      <c r="AA38" s="79"/>
      <c r="AB38" s="79"/>
      <c r="AC38" s="79"/>
      <c r="AD38" s="79"/>
      <c r="AE38" s="79"/>
      <c r="AF38" s="79"/>
      <c r="AG38" s="79"/>
      <c r="AH38" s="202"/>
      <c r="AI38" s="202"/>
      <c r="AJ38" s="202"/>
      <c r="AK38" s="202"/>
      <c r="AL38" s="202"/>
      <c r="AM38" s="202"/>
      <c r="AN38" s="202"/>
      <c r="AO38" s="202"/>
      <c r="AP38" s="202"/>
      <c r="AQ38" s="202"/>
      <c r="AR38" s="202"/>
      <c r="AS38" s="202"/>
      <c r="AT38" s="202"/>
      <c r="AU38" s="202"/>
      <c r="AV38" s="202"/>
      <c r="AW38" s="202"/>
      <c r="AX38" s="202"/>
      <c r="AY38" s="202"/>
      <c r="AZ38" s="202"/>
      <c r="BA38" s="202"/>
      <c r="BB38" s="202"/>
      <c r="BC38" s="202"/>
      <c r="BD38" s="202"/>
      <c r="BE38" s="202"/>
      <c r="BF38" s="202"/>
      <c r="BG38" s="202"/>
      <c r="BH38" s="202"/>
      <c r="BI38" s="202"/>
      <c r="BJ38" s="202"/>
      <c r="BK38" s="202"/>
      <c r="BL38" s="202"/>
      <c r="BM38" s="202"/>
      <c r="BN38" s="202"/>
      <c r="BO38" s="202"/>
      <c r="BP38" s="202"/>
      <c r="BQ38" s="202"/>
      <c r="BR38" s="202"/>
      <c r="BS38" s="202"/>
      <c r="BT38" s="202"/>
      <c r="BU38" s="202"/>
      <c r="BV38" s="202"/>
      <c r="BW38" s="202"/>
      <c r="BX38" s="202"/>
      <c r="BY38" s="202"/>
      <c r="BZ38" s="202"/>
      <c r="CA38" s="202"/>
      <c r="CB38" s="202"/>
      <c r="CC38" s="202"/>
      <c r="CD38" s="202"/>
      <c r="CE38" s="202"/>
      <c r="CF38" s="202"/>
      <c r="CG38" s="202"/>
      <c r="CH38" s="202"/>
      <c r="CI38" s="202"/>
      <c r="CJ38" s="202"/>
      <c r="CK38" s="202"/>
      <c r="CL38" s="202"/>
      <c r="CM38" s="202"/>
      <c r="CN38" s="202"/>
      <c r="CO38" s="202"/>
      <c r="CP38" s="202"/>
      <c r="CQ38" s="202"/>
      <c r="CR38" s="202"/>
      <c r="CS38" s="202"/>
      <c r="CT38" s="202"/>
      <c r="CU38" s="202"/>
      <c r="CV38" s="202"/>
      <c r="CW38" s="202"/>
      <c r="CX38" s="202"/>
      <c r="CY38" s="202"/>
      <c r="CZ38" s="202"/>
      <c r="DA38" s="202"/>
      <c r="DB38" s="202"/>
      <c r="DC38" s="202"/>
      <c r="DD38" s="202"/>
      <c r="DE38" s="202"/>
      <c r="DF38" s="202"/>
      <c r="DG38" s="202"/>
      <c r="DH38" s="202"/>
      <c r="DI38" s="202"/>
      <c r="DJ38" s="202"/>
      <c r="DK38" s="202"/>
      <c r="DL38" s="202"/>
      <c r="DM38" s="202"/>
      <c r="DN38" s="202"/>
      <c r="DO38" s="202"/>
      <c r="DP38" s="202"/>
      <c r="DQ38" s="202"/>
      <c r="DR38" s="202"/>
      <c r="DS38" s="202"/>
      <c r="DT38" s="202"/>
      <c r="DU38" s="202"/>
      <c r="DV38" s="202"/>
      <c r="DW38" s="202"/>
      <c r="DX38" s="202"/>
      <c r="DY38" s="202"/>
      <c r="DZ38" s="202"/>
      <c r="EA38" s="202"/>
      <c r="EB38" s="202"/>
      <c r="EC38" s="202"/>
      <c r="ED38" s="202"/>
      <c r="EE38" s="202"/>
      <c r="EF38" s="202"/>
      <c r="EG38" s="202"/>
      <c r="EH38" s="202"/>
      <c r="EI38" s="202"/>
      <c r="EJ38" s="202"/>
      <c r="EK38" s="202"/>
      <c r="EL38" s="202"/>
      <c r="EM38" s="202"/>
      <c r="EN38" s="202"/>
      <c r="EO38" s="202"/>
      <c r="EP38" s="202"/>
      <c r="EQ38" s="202"/>
      <c r="ER38" s="202"/>
      <c r="ES38" s="202"/>
      <c r="ET38" s="202"/>
      <c r="EU38" s="202"/>
      <c r="EV38" s="202"/>
      <c r="EW38" s="202"/>
      <c r="EX38" s="202"/>
      <c r="EY38" s="202"/>
      <c r="EZ38" s="202"/>
      <c r="FA38" s="202"/>
      <c r="FB38" s="202"/>
      <c r="FC38" s="202"/>
      <c r="FD38" s="202"/>
      <c r="FE38" s="202"/>
      <c r="FF38" s="202"/>
      <c r="FG38" s="202"/>
      <c r="FH38" s="202"/>
      <c r="FI38" s="202"/>
      <c r="FJ38" s="202"/>
      <c r="FK38" s="202"/>
      <c r="FL38" s="202"/>
      <c r="FM38" s="202"/>
      <c r="FN38" s="202"/>
      <c r="FO38" s="202"/>
      <c r="FP38" s="202"/>
      <c r="FQ38" s="202"/>
      <c r="FR38" s="202"/>
      <c r="FS38" s="202"/>
      <c r="FT38" s="202"/>
      <c r="FU38" s="202"/>
      <c r="FV38" s="202"/>
      <c r="FW38" s="202"/>
      <c r="FX38" s="202"/>
      <c r="FY38" s="202"/>
      <c r="FZ38" s="202"/>
      <c r="GA38" s="202"/>
      <c r="GB38" s="202"/>
      <c r="GC38" s="202"/>
      <c r="GD38" s="202"/>
      <c r="GE38" s="202"/>
      <c r="GF38" s="202"/>
      <c r="GG38" s="202"/>
      <c r="GH38" s="202"/>
      <c r="GI38" s="202"/>
      <c r="GJ38" s="202"/>
      <c r="GK38" s="202"/>
      <c r="GL38" s="202"/>
      <c r="GM38" s="202"/>
      <c r="GN38" s="202"/>
      <c r="GO38" s="202"/>
      <c r="GP38" s="202"/>
      <c r="GQ38" s="202"/>
      <c r="GR38" s="202"/>
      <c r="GS38" s="202"/>
      <c r="GT38" s="202"/>
      <c r="GU38" s="202"/>
      <c r="GV38" s="202"/>
      <c r="GW38" s="202"/>
      <c r="GX38" s="202"/>
      <c r="GY38" s="202"/>
      <c r="GZ38" s="202"/>
      <c r="HA38" s="202"/>
      <c r="HB38" s="202"/>
      <c r="HC38" s="202"/>
      <c r="HD38" s="202"/>
      <c r="HE38" s="202"/>
      <c r="HF38" s="202"/>
      <c r="HG38" s="202"/>
      <c r="HH38" s="202"/>
      <c r="HI38" s="202"/>
      <c r="HJ38" s="202"/>
      <c r="HK38" s="202"/>
      <c r="HL38" s="202"/>
      <c r="HM38" s="202"/>
      <c r="HN38" s="202"/>
      <c r="HO38" s="202"/>
      <c r="HP38" s="202"/>
      <c r="HQ38" s="202"/>
      <c r="HR38" s="202"/>
      <c r="HS38" s="202"/>
      <c r="HT38" s="202"/>
      <c r="HU38" s="202"/>
      <c r="HV38" s="202"/>
      <c r="HW38" s="202"/>
      <c r="HX38" s="202"/>
      <c r="HY38" s="202"/>
      <c r="HZ38" s="202"/>
      <c r="IA38" s="202"/>
      <c r="IB38" s="202"/>
      <c r="IC38" s="202"/>
      <c r="ID38" s="202"/>
      <c r="IE38" s="202"/>
      <c r="IF38" s="202"/>
      <c r="IG38" s="202"/>
      <c r="IH38" s="202"/>
      <c r="II38" s="202"/>
      <c r="IJ38" s="202"/>
      <c r="IK38" s="202"/>
      <c r="IL38" s="202"/>
      <c r="IM38" s="202"/>
      <c r="IN38" s="202"/>
      <c r="IO38" s="202"/>
      <c r="IP38" s="202"/>
      <c r="IQ38" s="202"/>
      <c r="IR38" s="202"/>
      <c r="IS38" s="202"/>
      <c r="IT38" s="202"/>
      <c r="IU38" s="202"/>
      <c r="IV38" s="202"/>
      <c r="IW38" s="202"/>
      <c r="IX38" s="202"/>
      <c r="IY38" s="202"/>
      <c r="IZ38" s="202"/>
      <c r="JA38" s="202"/>
      <c r="JB38" s="202"/>
      <c r="JC38" s="202"/>
      <c r="JD38" s="202"/>
      <c r="JE38" s="202"/>
      <c r="JF38" s="202"/>
      <c r="JG38" s="202"/>
      <c r="JH38" s="202"/>
      <c r="JI38" s="202"/>
      <c r="JJ38" s="202"/>
      <c r="JK38" s="202"/>
      <c r="JL38" s="202"/>
      <c r="JM38" s="202"/>
      <c r="JN38" s="202"/>
      <c r="JO38" s="202"/>
      <c r="JP38" s="202"/>
      <c r="JQ38" s="202"/>
      <c r="JR38" s="202"/>
      <c r="JS38" s="202"/>
      <c r="JT38" s="202"/>
      <c r="JU38" s="202"/>
      <c r="JV38" s="202"/>
      <c r="JW38" s="202"/>
      <c r="JX38" s="202"/>
      <c r="JY38" s="202"/>
      <c r="JZ38" s="202"/>
      <c r="KA38" s="202"/>
      <c r="KB38" s="202"/>
      <c r="KC38" s="202"/>
      <c r="KD38" s="202"/>
      <c r="KE38" s="202"/>
      <c r="KF38" s="202"/>
      <c r="KG38" s="202"/>
      <c r="KH38" s="202"/>
      <c r="KI38" s="202"/>
      <c r="KJ38" s="202"/>
      <c r="KK38" s="202"/>
      <c r="KL38" s="202"/>
      <c r="KM38" s="202"/>
      <c r="KN38" s="202"/>
      <c r="KO38" s="202"/>
      <c r="KP38" s="202"/>
      <c r="KQ38" s="202"/>
      <c r="KR38" s="202"/>
      <c r="KS38" s="202"/>
      <c r="KT38" s="202"/>
      <c r="KU38" s="202"/>
      <c r="KV38" s="202"/>
      <c r="KW38" s="202"/>
      <c r="KX38" s="202"/>
      <c r="KY38" s="202"/>
      <c r="KZ38" s="202"/>
      <c r="LA38" s="202"/>
      <c r="LB38" s="202"/>
      <c r="LC38" s="202"/>
      <c r="LD38" s="202"/>
      <c r="LE38" s="202"/>
      <c r="LF38" s="202"/>
      <c r="LG38" s="202"/>
      <c r="LH38" s="202"/>
      <c r="LI38" s="202"/>
      <c r="LJ38" s="202"/>
      <c r="LK38" s="202"/>
      <c r="LL38" s="202"/>
      <c r="LM38" s="202"/>
      <c r="LN38" s="202"/>
      <c r="LO38" s="202"/>
      <c r="LP38" s="202"/>
      <c r="LQ38" s="202"/>
      <c r="LR38" s="202"/>
      <c r="LS38" s="202"/>
      <c r="LT38" s="202"/>
      <c r="LU38" s="202"/>
      <c r="LV38" s="202"/>
      <c r="LW38" s="202"/>
      <c r="LX38" s="202"/>
      <c r="LY38" s="202"/>
      <c r="LZ38" s="202"/>
      <c r="MA38" s="202"/>
      <c r="MB38" s="202"/>
      <c r="MC38" s="202"/>
      <c r="MD38" s="202"/>
      <c r="ME38" s="202"/>
      <c r="MF38" s="202"/>
      <c r="MG38" s="202"/>
      <c r="MH38" s="202"/>
      <c r="MI38" s="202"/>
      <c r="MJ38" s="202"/>
      <c r="MK38" s="202"/>
      <c r="ML38" s="202"/>
      <c r="MM38" s="202"/>
      <c r="MN38" s="202"/>
      <c r="MO38" s="202"/>
      <c r="MP38" s="202"/>
      <c r="MQ38" s="202"/>
      <c r="MR38" s="202"/>
      <c r="MS38" s="202"/>
      <c r="MT38" s="202"/>
      <c r="MU38" s="202"/>
      <c r="MV38" s="202"/>
      <c r="MW38" s="202"/>
      <c r="MX38" s="202"/>
      <c r="MY38" s="202"/>
      <c r="MZ38" s="202"/>
      <c r="NA38" s="202"/>
      <c r="NB38" s="202"/>
      <c r="NC38" s="202"/>
      <c r="ND38" s="202"/>
      <c r="NE38" s="202"/>
      <c r="NF38" s="202"/>
      <c r="NG38" s="202"/>
      <c r="NH38" s="202"/>
      <c r="NI38" s="202"/>
      <c r="NJ38" s="202"/>
      <c r="NK38" s="202"/>
      <c r="NL38" s="202"/>
      <c r="NM38" s="202"/>
      <c r="NN38" s="202"/>
      <c r="NO38" s="202"/>
      <c r="NP38" s="202"/>
      <c r="NQ38" s="202"/>
      <c r="NR38" s="202"/>
      <c r="NS38" s="202"/>
      <c r="NT38" s="202"/>
      <c r="NU38" s="202"/>
      <c r="NV38" s="202"/>
      <c r="NW38" s="202"/>
      <c r="NX38" s="202"/>
      <c r="NY38" s="202"/>
      <c r="NZ38" s="202"/>
      <c r="OA38" s="202"/>
      <c r="OB38" s="202"/>
      <c r="OC38" s="202"/>
      <c r="OD38" s="202"/>
      <c r="OE38" s="202"/>
      <c r="OF38" s="202"/>
      <c r="OG38" s="202"/>
      <c r="OH38" s="202"/>
      <c r="OI38" s="202"/>
      <c r="OJ38" s="202"/>
      <c r="OK38" s="202"/>
      <c r="OL38" s="202"/>
      <c r="OM38" s="202"/>
      <c r="ON38" s="202"/>
      <c r="OO38" s="202"/>
      <c r="OP38" s="202"/>
      <c r="OQ38" s="202"/>
      <c r="OR38" s="202"/>
      <c r="OS38" s="202"/>
      <c r="OT38" s="202"/>
      <c r="OU38" s="202"/>
      <c r="OV38" s="202"/>
      <c r="OW38" s="202"/>
      <c r="OX38" s="202"/>
      <c r="OY38" s="202"/>
      <c r="OZ38" s="202"/>
      <c r="PA38" s="202"/>
      <c r="PB38" s="202"/>
      <c r="PC38" s="202"/>
      <c r="PD38" s="202"/>
      <c r="PE38" s="202"/>
      <c r="PF38" s="202"/>
      <c r="PG38" s="202"/>
      <c r="PH38" s="202"/>
      <c r="PI38" s="202"/>
      <c r="PJ38" s="202"/>
      <c r="PK38" s="202"/>
      <c r="PL38" s="202"/>
      <c r="PM38" s="202"/>
      <c r="PN38" s="202"/>
      <c r="PO38" s="202"/>
      <c r="PP38" s="202"/>
      <c r="PQ38" s="202"/>
      <c r="PR38" s="202"/>
      <c r="PS38" s="202"/>
      <c r="PT38" s="202"/>
      <c r="PU38" s="202"/>
      <c r="PV38" s="202"/>
      <c r="PW38" s="202"/>
      <c r="PX38" s="202"/>
      <c r="PY38" s="202"/>
      <c r="PZ38" s="202"/>
      <c r="QA38" s="202"/>
      <c r="QB38" s="202"/>
      <c r="QC38" s="202"/>
      <c r="QD38" s="202"/>
      <c r="QE38" s="202"/>
      <c r="QF38" s="202"/>
      <c r="QG38" s="202"/>
      <c r="QH38" s="202"/>
      <c r="QI38" s="202"/>
      <c r="QJ38" s="202"/>
      <c r="QK38" s="202"/>
      <c r="QL38" s="202"/>
      <c r="QM38" s="202"/>
      <c r="QN38" s="202"/>
      <c r="QO38" s="202"/>
      <c r="QP38" s="202"/>
      <c r="QQ38" s="202"/>
      <c r="QR38" s="202"/>
      <c r="QS38" s="202"/>
      <c r="QT38" s="202"/>
      <c r="QU38" s="202"/>
      <c r="QV38" s="202"/>
      <c r="QW38" s="202"/>
      <c r="QX38" s="202"/>
      <c r="QY38" s="202"/>
      <c r="QZ38" s="202"/>
      <c r="RA38" s="202"/>
      <c r="RB38" s="202"/>
      <c r="RC38" s="202"/>
      <c r="RD38" s="202"/>
      <c r="RE38" s="202"/>
      <c r="RF38" s="202"/>
      <c r="RG38" s="202"/>
      <c r="RH38" s="202"/>
      <c r="RI38" s="202"/>
      <c r="RJ38" s="202"/>
      <c r="RK38" s="202"/>
      <c r="RL38" s="202"/>
      <c r="RM38" s="202"/>
      <c r="RN38" s="202"/>
      <c r="RO38" s="202"/>
      <c r="RP38" s="202"/>
      <c r="RQ38" s="202"/>
      <c r="RR38" s="202"/>
      <c r="RS38" s="202"/>
      <c r="RT38" s="202"/>
      <c r="RU38" s="202"/>
      <c r="RV38" s="202"/>
      <c r="RW38" s="202"/>
      <c r="RX38" s="202"/>
      <c r="RY38" s="202"/>
      <c r="RZ38" s="202"/>
      <c r="SA38" s="202"/>
      <c r="SB38" s="202"/>
      <c r="SC38" s="202"/>
      <c r="SD38" s="202"/>
      <c r="SE38" s="202"/>
      <c r="SF38" s="202"/>
      <c r="SG38" s="202"/>
      <c r="SH38" s="202"/>
      <c r="SI38" s="202"/>
      <c r="SJ38" s="202"/>
      <c r="SK38" s="202"/>
      <c r="SL38" s="202"/>
      <c r="SM38" s="202"/>
      <c r="SN38" s="202"/>
      <c r="SO38" s="202"/>
      <c r="SP38" s="202"/>
      <c r="SQ38" s="202"/>
      <c r="SR38" s="202"/>
      <c r="SS38" s="202"/>
      <c r="ST38" s="202"/>
      <c r="SU38" s="202"/>
      <c r="SV38" s="202"/>
      <c r="SW38" s="202"/>
      <c r="SX38" s="202"/>
      <c r="SY38" s="202"/>
      <c r="SZ38" s="202"/>
      <c r="TA38" s="202"/>
      <c r="TB38" s="202"/>
      <c r="TC38" s="202"/>
      <c r="TD38" s="202"/>
      <c r="TE38" s="202"/>
      <c r="TF38" s="202"/>
      <c r="TG38" s="202"/>
      <c r="TH38" s="202"/>
      <c r="TI38" s="202"/>
      <c r="TJ38" s="202"/>
      <c r="TK38" s="202"/>
      <c r="TL38" s="202"/>
      <c r="TM38" s="202"/>
      <c r="TN38" s="202"/>
      <c r="TO38" s="202"/>
      <c r="TP38" s="202"/>
      <c r="TQ38" s="202"/>
      <c r="TR38" s="202"/>
      <c r="TS38" s="202"/>
      <c r="TT38" s="202"/>
      <c r="TU38" s="202"/>
      <c r="TV38" s="202"/>
      <c r="TW38" s="202"/>
      <c r="TX38" s="202"/>
      <c r="TY38" s="202"/>
      <c r="TZ38" s="202"/>
      <c r="UA38" s="202"/>
      <c r="UB38" s="202"/>
      <c r="UC38" s="202"/>
      <c r="UD38" s="202"/>
      <c r="UE38" s="202"/>
      <c r="UF38" s="202"/>
      <c r="UG38" s="202"/>
      <c r="UH38" s="202"/>
      <c r="UI38" s="202"/>
      <c r="UJ38" s="202"/>
      <c r="UK38" s="202"/>
      <c r="UL38" s="202"/>
      <c r="UM38" s="202"/>
      <c r="UN38" s="202"/>
      <c r="UO38" s="202"/>
      <c r="UP38" s="202"/>
      <c r="UQ38" s="202"/>
      <c r="UR38" s="202"/>
      <c r="US38" s="202"/>
      <c r="UT38" s="202"/>
      <c r="UU38" s="202"/>
      <c r="UV38" s="202"/>
      <c r="UW38" s="202"/>
      <c r="UX38" s="202"/>
      <c r="UY38" s="202"/>
      <c r="UZ38" s="202"/>
      <c r="VA38" s="202"/>
      <c r="VB38" s="202"/>
      <c r="VC38" s="202"/>
      <c r="VD38" s="202"/>
      <c r="VE38" s="202"/>
      <c r="VF38" s="202"/>
      <c r="VG38" s="202"/>
      <c r="VH38" s="202"/>
      <c r="VI38" s="202"/>
      <c r="VJ38" s="202"/>
      <c r="VK38" s="202"/>
      <c r="VL38" s="202"/>
      <c r="VM38" s="202"/>
      <c r="VN38" s="202"/>
      <c r="VO38" s="202"/>
      <c r="VP38" s="202"/>
      <c r="VQ38" s="202"/>
      <c r="VR38" s="202"/>
      <c r="VS38" s="202"/>
      <c r="VT38" s="202"/>
      <c r="VU38" s="202"/>
      <c r="VV38" s="202"/>
      <c r="VW38" s="202"/>
      <c r="VX38" s="202"/>
      <c r="VY38" s="202"/>
      <c r="VZ38" s="202"/>
      <c r="WA38" s="202"/>
      <c r="WB38" s="202"/>
      <c r="WC38" s="202"/>
      <c r="WD38" s="202"/>
      <c r="WE38" s="202"/>
      <c r="WF38" s="202"/>
      <c r="WG38" s="202"/>
      <c r="WH38" s="202"/>
      <c r="WI38" s="202"/>
      <c r="WJ38" s="202"/>
      <c r="WK38" s="202"/>
      <c r="WL38" s="202"/>
      <c r="WM38" s="202"/>
      <c r="WN38" s="202"/>
      <c r="WO38" s="202"/>
      <c r="WP38" s="202"/>
      <c r="WQ38" s="202"/>
      <c r="WR38" s="202"/>
      <c r="WS38" s="202"/>
      <c r="WT38" s="202"/>
      <c r="WU38" s="202"/>
      <c r="WV38" s="202"/>
      <c r="WW38" s="202"/>
      <c r="WX38" s="202"/>
      <c r="WY38" s="202"/>
      <c r="WZ38" s="202"/>
      <c r="XA38" s="202"/>
      <c r="XB38" s="202"/>
      <c r="XC38" s="202"/>
      <c r="XD38" s="202"/>
      <c r="XE38" s="202"/>
      <c r="XF38" s="202"/>
      <c r="XG38" s="202"/>
      <c r="XH38" s="202"/>
      <c r="XI38" s="202"/>
      <c r="XJ38" s="202"/>
      <c r="XK38" s="202"/>
      <c r="XL38" s="202"/>
      <c r="XM38" s="202"/>
      <c r="XN38" s="202"/>
      <c r="XO38" s="202"/>
      <c r="XP38" s="202"/>
      <c r="XQ38" s="202"/>
      <c r="XR38" s="202"/>
      <c r="XS38" s="202"/>
      <c r="XT38" s="202"/>
      <c r="XU38" s="202"/>
      <c r="XV38" s="202"/>
      <c r="XW38" s="202"/>
      <c r="XX38" s="202"/>
      <c r="XY38" s="202"/>
      <c r="XZ38" s="202"/>
      <c r="YA38" s="202"/>
      <c r="YB38" s="202"/>
      <c r="YC38" s="202"/>
      <c r="YD38" s="202"/>
      <c r="YE38" s="202"/>
      <c r="YF38" s="202"/>
      <c r="YG38" s="202"/>
      <c r="YH38" s="202"/>
      <c r="YI38" s="202"/>
      <c r="YJ38" s="202"/>
      <c r="YK38" s="202"/>
      <c r="YL38" s="202"/>
      <c r="YM38" s="202"/>
      <c r="YN38" s="202"/>
      <c r="YO38" s="202"/>
      <c r="YP38" s="202"/>
      <c r="YQ38" s="202"/>
      <c r="YR38" s="202"/>
      <c r="YS38" s="202"/>
      <c r="YT38" s="202"/>
      <c r="YU38" s="202"/>
      <c r="YV38" s="202"/>
      <c r="YW38" s="202"/>
      <c r="YX38" s="202"/>
      <c r="YY38" s="202"/>
      <c r="YZ38" s="202"/>
      <c r="ZA38" s="202"/>
      <c r="ZB38" s="202"/>
      <c r="ZC38" s="202"/>
      <c r="ZD38" s="202"/>
      <c r="ZE38" s="202"/>
      <c r="ZF38" s="202"/>
      <c r="ZG38" s="202"/>
      <c r="ZH38" s="202"/>
      <c r="ZI38" s="202"/>
      <c r="ZJ38" s="202"/>
      <c r="ZK38" s="202"/>
      <c r="ZL38" s="202"/>
      <c r="ZM38" s="202"/>
      <c r="ZN38" s="202"/>
      <c r="ZO38" s="202"/>
      <c r="ZP38" s="202"/>
      <c r="ZQ38" s="202"/>
      <c r="ZR38" s="202"/>
      <c r="ZS38" s="202"/>
      <c r="ZT38" s="202"/>
      <c r="ZU38" s="202"/>
      <c r="ZV38" s="202"/>
      <c r="ZW38" s="202"/>
      <c r="ZX38" s="202"/>
      <c r="ZY38" s="202"/>
      <c r="ZZ38" s="202"/>
      <c r="AAA38" s="202"/>
      <c r="AAB38" s="202"/>
      <c r="AAC38" s="202"/>
      <c r="AAD38" s="202"/>
      <c r="AAE38" s="202"/>
      <c r="AAF38" s="202"/>
      <c r="AAG38" s="202"/>
      <c r="AAH38" s="202"/>
      <c r="AAI38" s="202"/>
      <c r="AAJ38" s="202"/>
      <c r="AAK38" s="202"/>
      <c r="AAL38" s="202"/>
      <c r="AAM38" s="202"/>
      <c r="AAN38" s="202"/>
      <c r="AAO38" s="202"/>
      <c r="AAP38" s="202"/>
      <c r="AAQ38" s="202"/>
      <c r="AAR38" s="202"/>
      <c r="AAS38" s="202"/>
      <c r="AAT38" s="202"/>
      <c r="AAU38" s="202"/>
      <c r="AAV38" s="202"/>
      <c r="AAW38" s="202"/>
      <c r="AAX38" s="202"/>
      <c r="AAY38" s="202"/>
      <c r="AAZ38" s="202"/>
      <c r="ABA38" s="202"/>
      <c r="ABB38" s="202"/>
      <c r="ABC38" s="202"/>
      <c r="ABD38" s="202"/>
      <c r="ABE38" s="202"/>
      <c r="ABF38" s="202"/>
      <c r="ABG38" s="202"/>
      <c r="ABH38" s="202"/>
      <c r="ABI38" s="202"/>
      <c r="ABJ38" s="202"/>
      <c r="ABK38" s="202"/>
      <c r="ABL38" s="202"/>
      <c r="ABM38" s="202"/>
      <c r="ABN38" s="202"/>
      <c r="ABO38" s="202"/>
      <c r="ABP38" s="202"/>
      <c r="ABQ38" s="202"/>
      <c r="ABR38" s="202"/>
      <c r="ABS38" s="202"/>
      <c r="ABT38" s="202"/>
      <c r="ABU38" s="202"/>
      <c r="ABV38" s="202"/>
      <c r="ABW38" s="202"/>
      <c r="ABX38" s="202"/>
      <c r="ABY38" s="202"/>
      <c r="ABZ38" s="202"/>
      <c r="ACA38" s="202"/>
      <c r="ACB38" s="202"/>
      <c r="ACC38" s="202"/>
      <c r="ACD38" s="202"/>
      <c r="ACE38" s="202"/>
      <c r="ACF38" s="202"/>
      <c r="ACG38" s="202"/>
      <c r="ACH38" s="202"/>
      <c r="ACI38" s="202"/>
      <c r="ACJ38" s="202"/>
      <c r="ACK38" s="202"/>
      <c r="ACL38" s="202"/>
      <c r="ACM38" s="202"/>
      <c r="ACN38" s="202"/>
      <c r="ACO38" s="202"/>
      <c r="ACP38" s="202"/>
      <c r="ACQ38" s="202"/>
      <c r="ACR38" s="202"/>
      <c r="ACS38" s="202"/>
      <c r="ACT38" s="202"/>
      <c r="ACU38" s="202"/>
      <c r="ACV38" s="202"/>
      <c r="ACW38" s="202"/>
      <c r="ACX38" s="202"/>
      <c r="ACY38" s="202"/>
      <c r="ACZ38" s="202"/>
      <c r="ADA38" s="202"/>
      <c r="ADB38" s="202"/>
      <c r="ADC38" s="202"/>
      <c r="ADD38" s="202"/>
      <c r="ADE38" s="202"/>
      <c r="ADF38" s="202"/>
      <c r="ADG38" s="202"/>
      <c r="ADH38" s="202"/>
      <c r="ADI38" s="202"/>
      <c r="ADJ38" s="202"/>
      <c r="ADK38" s="202"/>
      <c r="ADL38" s="202"/>
      <c r="ADM38" s="202"/>
      <c r="ADN38" s="202"/>
      <c r="ADO38" s="202"/>
      <c r="ADP38" s="202"/>
      <c r="ADQ38" s="202"/>
      <c r="ADR38" s="202"/>
      <c r="ADS38" s="202"/>
      <c r="ADT38" s="202"/>
      <c r="ADU38" s="202"/>
      <c r="ADV38" s="202"/>
      <c r="ADW38" s="202"/>
      <c r="ADX38" s="202"/>
      <c r="ADY38" s="202"/>
      <c r="ADZ38" s="202"/>
      <c r="AEA38" s="202"/>
      <c r="AEB38" s="202"/>
      <c r="AEC38" s="202"/>
      <c r="AED38" s="202"/>
      <c r="AEE38" s="202"/>
      <c r="AEF38" s="202"/>
      <c r="AEG38" s="202"/>
      <c r="AEH38" s="202"/>
      <c r="AEI38" s="202"/>
      <c r="AEJ38" s="202"/>
      <c r="AEK38" s="202"/>
      <c r="AEL38" s="202"/>
      <c r="AEM38" s="202"/>
      <c r="AEN38" s="202"/>
      <c r="AEO38" s="202"/>
      <c r="AEP38" s="202"/>
      <c r="AEQ38" s="202"/>
      <c r="AER38" s="202"/>
      <c r="AES38" s="202"/>
      <c r="AET38" s="202"/>
      <c r="AEU38" s="202"/>
      <c r="AEV38" s="202"/>
      <c r="AEW38" s="202"/>
      <c r="AEX38" s="202"/>
      <c r="AEY38" s="202"/>
      <c r="AEZ38" s="202"/>
      <c r="AFA38" s="202"/>
      <c r="AFB38" s="202"/>
      <c r="AFC38" s="202"/>
      <c r="AFD38" s="202"/>
      <c r="AFE38" s="202"/>
      <c r="AFF38" s="202"/>
      <c r="AFG38" s="202"/>
      <c r="AFH38" s="202"/>
      <c r="AFI38" s="202"/>
      <c r="AFJ38" s="202"/>
      <c r="AFK38" s="202"/>
      <c r="AFL38" s="202"/>
      <c r="AFM38" s="202"/>
      <c r="AFN38" s="202"/>
      <c r="AFO38" s="202"/>
      <c r="AFP38" s="202"/>
      <c r="AFQ38" s="202"/>
      <c r="AFR38" s="202"/>
      <c r="AFS38" s="202"/>
      <c r="AFT38" s="202"/>
      <c r="AFU38" s="202"/>
      <c r="AFV38" s="202"/>
      <c r="AFW38" s="202"/>
      <c r="AFX38" s="202"/>
      <c r="AFY38" s="202"/>
      <c r="AFZ38" s="202"/>
      <c r="AGA38" s="202"/>
      <c r="AGB38" s="202"/>
      <c r="AGC38" s="202"/>
      <c r="AGD38" s="202"/>
      <c r="AGE38" s="202"/>
      <c r="AGF38" s="202"/>
      <c r="AGG38" s="202"/>
      <c r="AGH38" s="202"/>
      <c r="AGI38" s="202"/>
      <c r="AGJ38" s="202"/>
      <c r="AGK38" s="202"/>
      <c r="AGL38" s="202"/>
      <c r="AGM38" s="202"/>
      <c r="AGN38" s="202"/>
      <c r="AGO38" s="202"/>
      <c r="AGP38" s="202"/>
      <c r="AGQ38" s="202"/>
      <c r="AGR38" s="202"/>
      <c r="AGS38" s="202"/>
      <c r="AGT38" s="202"/>
      <c r="AGU38" s="202"/>
      <c r="AGV38" s="202"/>
      <c r="AGW38" s="202"/>
      <c r="AGX38" s="202"/>
      <c r="AGY38" s="202"/>
      <c r="AGZ38" s="202"/>
      <c r="AHA38" s="202"/>
      <c r="AHB38" s="202"/>
      <c r="AHC38" s="202"/>
      <c r="AHD38" s="202"/>
      <c r="AHE38" s="202"/>
      <c r="AHF38" s="202"/>
      <c r="AHG38" s="202"/>
      <c r="AHH38" s="202"/>
      <c r="AHI38" s="202"/>
      <c r="AHJ38" s="202"/>
      <c r="AHK38" s="202"/>
      <c r="AHL38" s="202"/>
      <c r="AHM38" s="202"/>
      <c r="AHN38" s="202"/>
      <c r="AHO38" s="202"/>
      <c r="AHP38" s="202"/>
      <c r="AHQ38" s="202"/>
      <c r="AHR38" s="202"/>
      <c r="AHS38" s="202"/>
      <c r="AHT38" s="202"/>
      <c r="AHU38" s="202"/>
      <c r="AHV38" s="202"/>
      <c r="AHW38" s="202"/>
      <c r="AHX38" s="202"/>
      <c r="AHY38" s="202"/>
      <c r="AHZ38" s="202"/>
      <c r="AIA38" s="202"/>
      <c r="AIB38" s="202"/>
      <c r="AIC38" s="202"/>
      <c r="AID38" s="202"/>
      <c r="AIE38" s="202"/>
      <c r="AIF38" s="202"/>
      <c r="AIG38" s="202"/>
      <c r="AIH38" s="202"/>
      <c r="AII38" s="202"/>
      <c r="AIJ38" s="202"/>
      <c r="AIK38" s="202"/>
      <c r="AIL38" s="202"/>
      <c r="AIM38" s="202"/>
      <c r="AIN38" s="202"/>
      <c r="AIO38" s="202"/>
      <c r="AIP38" s="202"/>
      <c r="AIQ38" s="202"/>
      <c r="AIR38" s="202"/>
      <c r="AIS38" s="202"/>
      <c r="AIT38" s="202"/>
      <c r="AIU38" s="202"/>
      <c r="AIV38" s="202"/>
      <c r="AIW38" s="202"/>
      <c r="AIX38" s="202"/>
      <c r="AIY38" s="202"/>
      <c r="AIZ38" s="202"/>
      <c r="AJA38" s="202"/>
      <c r="AJB38" s="202"/>
      <c r="AJC38" s="202"/>
      <c r="AJD38" s="202"/>
      <c r="AJE38" s="202"/>
      <c r="AJF38" s="202"/>
      <c r="AJG38" s="202"/>
      <c r="AJH38" s="202"/>
      <c r="AJI38" s="202"/>
      <c r="AJJ38" s="202"/>
      <c r="AJK38" s="202"/>
      <c r="AJL38" s="202"/>
      <c r="AJM38" s="202"/>
      <c r="AJN38" s="202"/>
      <c r="AJO38" s="202"/>
      <c r="AJP38" s="202"/>
      <c r="AJQ38" s="202"/>
      <c r="AJR38" s="202"/>
      <c r="AJS38" s="202"/>
      <c r="AJT38" s="202"/>
      <c r="AJU38" s="202"/>
      <c r="AJV38" s="202"/>
      <c r="AJW38" s="202"/>
      <c r="AJX38" s="202"/>
      <c r="AJY38" s="202"/>
      <c r="AJZ38" s="202"/>
      <c r="AKA38" s="202"/>
      <c r="AKB38" s="202"/>
      <c r="AKC38" s="202"/>
      <c r="AKD38" s="202"/>
      <c r="AKE38" s="202"/>
      <c r="AKF38" s="202"/>
      <c r="AKG38" s="202"/>
      <c r="AKH38" s="202"/>
      <c r="AKI38" s="202"/>
      <c r="AKJ38" s="202"/>
      <c r="AKK38" s="202"/>
      <c r="AKL38" s="202"/>
      <c r="AKM38" s="202"/>
      <c r="AKN38" s="202"/>
      <c r="AKO38" s="202"/>
      <c r="AKP38" s="202"/>
      <c r="AKQ38" s="202"/>
      <c r="AKR38" s="202"/>
      <c r="AKS38" s="202"/>
      <c r="AKT38" s="202"/>
      <c r="AKU38" s="202"/>
      <c r="AKV38" s="202"/>
      <c r="AKW38" s="202"/>
      <c r="AKX38" s="202"/>
      <c r="AKY38" s="202"/>
      <c r="AKZ38" s="202"/>
      <c r="ALA38" s="202"/>
      <c r="ALB38" s="202"/>
      <c r="ALC38" s="202"/>
      <c r="ALD38" s="202"/>
      <c r="ALE38" s="202"/>
      <c r="ALF38" s="202"/>
      <c r="ALG38" s="202"/>
      <c r="ALH38" s="202"/>
      <c r="ALI38" s="202"/>
      <c r="ALJ38" s="202"/>
      <c r="ALK38" s="202"/>
      <c r="ALL38" s="202"/>
      <c r="ALM38" s="202"/>
      <c r="ALN38" s="202"/>
      <c r="ALO38" s="202"/>
      <c r="ALP38" s="202"/>
      <c r="ALQ38" s="202"/>
      <c r="ALR38" s="202"/>
      <c r="ALS38" s="202"/>
      <c r="ALT38" s="202"/>
      <c r="ALU38" s="202"/>
      <c r="ALV38" s="202"/>
      <c r="ALW38" s="202"/>
      <c r="ALX38" s="202"/>
      <c r="ALY38" s="202"/>
      <c r="ALZ38" s="202"/>
      <c r="AMA38" s="202"/>
      <c r="AMB38" s="202"/>
      <c r="AMC38" s="202"/>
      <c r="AMD38" s="202"/>
      <c r="AME38" s="202"/>
      <c r="AMF38" s="202"/>
      <c r="AMG38" s="202"/>
      <c r="AMH38" s="202"/>
      <c r="AMI38" s="202"/>
      <c r="AMJ38" s="202"/>
      <c r="AMK38" s="202"/>
      <c r="AML38" s="202"/>
      <c r="AMM38" s="202"/>
      <c r="AMN38" s="202"/>
      <c r="AMO38" s="202"/>
      <c r="AMP38" s="202"/>
      <c r="AMQ38" s="202"/>
      <c r="AMR38" s="202"/>
      <c r="AMS38" s="202"/>
      <c r="AMT38" s="202"/>
      <c r="AMU38" s="202"/>
      <c r="AMV38" s="202"/>
      <c r="AMW38" s="202"/>
      <c r="AMX38" s="202"/>
      <c r="AMY38" s="202"/>
      <c r="AMZ38" s="202"/>
      <c r="ANA38" s="202"/>
      <c r="ANB38" s="202"/>
      <c r="ANC38" s="202"/>
      <c r="AND38" s="202"/>
      <c r="ANE38" s="202"/>
      <c r="ANF38" s="202"/>
      <c r="ANG38" s="202"/>
      <c r="ANH38" s="202"/>
      <c r="ANI38" s="202"/>
      <c r="ANJ38" s="202"/>
      <c r="ANK38" s="202"/>
      <c r="ANL38" s="202"/>
      <c r="ANM38" s="202"/>
      <c r="ANN38" s="202"/>
      <c r="ANO38" s="202"/>
      <c r="ANP38" s="202"/>
      <c r="ANQ38" s="202"/>
      <c r="ANR38" s="202"/>
      <c r="ANS38" s="202"/>
      <c r="ANT38" s="202"/>
      <c r="ANU38" s="202"/>
      <c r="ANV38" s="202"/>
      <c r="ANW38" s="202"/>
      <c r="ANX38" s="202"/>
      <c r="ANY38" s="202"/>
      <c r="ANZ38" s="202"/>
      <c r="AOA38" s="202"/>
      <c r="AOB38" s="202"/>
      <c r="AOC38" s="202"/>
      <c r="AOD38" s="202"/>
      <c r="AOE38" s="202"/>
      <c r="AOF38" s="202"/>
      <c r="AOG38" s="202"/>
      <c r="AOH38" s="202"/>
      <c r="AOI38" s="202"/>
      <c r="AOJ38" s="202"/>
      <c r="AOK38" s="202"/>
      <c r="AOL38" s="202"/>
      <c r="AOM38" s="202"/>
      <c r="AON38" s="202"/>
      <c r="AOO38" s="202"/>
      <c r="AOP38" s="202"/>
      <c r="AOQ38" s="202"/>
      <c r="AOR38" s="202"/>
      <c r="AOS38" s="202"/>
      <c r="AOT38" s="202"/>
      <c r="AOU38" s="202"/>
      <c r="AOV38" s="202"/>
      <c r="AOW38" s="202"/>
      <c r="AOX38" s="202"/>
      <c r="AOY38" s="202"/>
      <c r="AOZ38" s="202"/>
      <c r="APA38" s="202"/>
      <c r="APB38" s="202"/>
      <c r="APC38" s="202"/>
      <c r="APD38" s="202"/>
      <c r="APE38" s="202"/>
      <c r="APF38" s="202"/>
      <c r="APG38" s="202"/>
      <c r="APH38" s="202"/>
      <c r="API38" s="202"/>
      <c r="APJ38" s="202"/>
      <c r="APK38" s="202"/>
      <c r="APL38" s="202"/>
      <c r="APM38" s="202"/>
      <c r="APN38" s="202"/>
      <c r="APO38" s="202"/>
      <c r="APP38" s="202"/>
      <c r="APQ38" s="202"/>
      <c r="APR38" s="202"/>
      <c r="APS38" s="202"/>
      <c r="APT38" s="202"/>
      <c r="APU38" s="202"/>
      <c r="APV38" s="202"/>
      <c r="APW38" s="202"/>
      <c r="APX38" s="202"/>
      <c r="APY38" s="202"/>
      <c r="APZ38" s="202"/>
      <c r="AQA38" s="202"/>
      <c r="AQB38" s="202"/>
      <c r="AQC38" s="202"/>
      <c r="AQD38" s="202"/>
      <c r="AQE38" s="202"/>
      <c r="AQF38" s="202"/>
      <c r="AQG38" s="202"/>
      <c r="AQH38" s="202"/>
      <c r="AQI38" s="202"/>
      <c r="AQJ38" s="202"/>
      <c r="AQK38" s="202"/>
      <c r="AQL38" s="202"/>
      <c r="AQM38" s="202"/>
      <c r="AQN38" s="202"/>
      <c r="AQO38" s="202"/>
      <c r="AQP38" s="202"/>
      <c r="AQQ38" s="202"/>
      <c r="AQR38" s="202"/>
      <c r="AQS38" s="202"/>
      <c r="AQT38" s="202"/>
      <c r="AQU38" s="202"/>
      <c r="AQV38" s="202"/>
      <c r="AQW38" s="202"/>
      <c r="AQX38" s="202"/>
      <c r="AQY38" s="202"/>
      <c r="AQZ38" s="202"/>
      <c r="ARA38" s="202"/>
      <c r="ARB38" s="202"/>
      <c r="ARC38" s="202"/>
      <c r="ARD38" s="202"/>
      <c r="ARE38" s="202"/>
      <c r="ARF38" s="202"/>
      <c r="ARG38" s="202"/>
      <c r="ARH38" s="202"/>
      <c r="ARI38" s="202"/>
      <c r="ARJ38" s="202"/>
      <c r="ARK38" s="202"/>
      <c r="ARL38" s="202"/>
      <c r="ARM38" s="202"/>
      <c r="ARN38" s="202"/>
      <c r="ARO38" s="202"/>
      <c r="ARP38" s="202"/>
      <c r="ARQ38" s="202"/>
      <c r="ARR38" s="202"/>
      <c r="ARS38" s="202"/>
      <c r="ART38" s="202"/>
      <c r="ARU38" s="202"/>
      <c r="ARV38" s="202"/>
      <c r="ARW38" s="202"/>
      <c r="ARX38" s="202"/>
      <c r="ARY38" s="202"/>
      <c r="ARZ38" s="202"/>
      <c r="ASA38" s="202"/>
      <c r="ASB38" s="202"/>
      <c r="ASC38" s="202"/>
      <c r="ASD38" s="202"/>
      <c r="ASE38" s="202"/>
      <c r="ASF38" s="202"/>
      <c r="ASG38" s="202"/>
      <c r="ASH38" s="202"/>
      <c r="ASI38" s="202"/>
      <c r="ASJ38" s="202"/>
      <c r="ASK38" s="202"/>
      <c r="ASL38" s="202"/>
      <c r="ASM38" s="202"/>
      <c r="ASN38" s="202"/>
      <c r="ASO38" s="202"/>
      <c r="ASP38" s="202"/>
      <c r="ASQ38" s="202"/>
      <c r="ASR38" s="202"/>
      <c r="ASS38" s="202"/>
      <c r="AST38" s="202"/>
      <c r="ASU38" s="202"/>
      <c r="ASV38" s="202"/>
      <c r="ASW38" s="202"/>
      <c r="ASX38" s="202"/>
      <c r="ASY38" s="202"/>
      <c r="ASZ38" s="202"/>
      <c r="ATA38" s="202"/>
      <c r="ATB38" s="202"/>
      <c r="ATC38" s="202"/>
      <c r="ATD38" s="202"/>
      <c r="ATE38" s="202"/>
      <c r="ATF38" s="202"/>
      <c r="ATG38" s="202"/>
      <c r="ATH38" s="202"/>
      <c r="ATI38" s="202"/>
      <c r="ATJ38" s="202"/>
      <c r="ATK38" s="202"/>
      <c r="ATL38" s="202"/>
      <c r="ATM38" s="202"/>
      <c r="ATN38" s="202"/>
      <c r="ATO38" s="202"/>
      <c r="ATP38" s="202"/>
      <c r="ATQ38" s="202"/>
      <c r="ATR38" s="202"/>
      <c r="ATS38" s="202"/>
      <c r="ATT38" s="202"/>
      <c r="ATU38" s="202"/>
      <c r="ATV38" s="202"/>
      <c r="ATW38" s="202"/>
      <c r="ATX38" s="202"/>
      <c r="ATY38" s="202"/>
      <c r="ATZ38" s="202"/>
      <c r="AUA38" s="202"/>
      <c r="AUB38" s="202"/>
      <c r="AUC38" s="202"/>
      <c r="AUD38" s="202"/>
      <c r="AUE38" s="202"/>
      <c r="AUF38" s="202"/>
      <c r="AUG38" s="202"/>
      <c r="AUH38" s="202"/>
      <c r="AUI38" s="202"/>
      <c r="AUJ38" s="202"/>
      <c r="AUK38" s="202"/>
      <c r="AUL38" s="202"/>
      <c r="AUM38" s="202"/>
      <c r="AUN38" s="202"/>
      <c r="AUO38" s="202"/>
      <c r="AUP38" s="202"/>
      <c r="AUQ38" s="202"/>
      <c r="AUR38" s="202"/>
      <c r="AUS38" s="202"/>
      <c r="AUT38" s="202"/>
      <c r="AUU38" s="202"/>
      <c r="AUV38" s="202"/>
      <c r="AUW38" s="202"/>
      <c r="AUX38" s="202"/>
      <c r="AUY38" s="202"/>
      <c r="AUZ38" s="202"/>
      <c r="AVA38" s="202"/>
      <c r="AVB38" s="202"/>
      <c r="AVC38" s="202"/>
      <c r="AVD38" s="202"/>
      <c r="AVE38" s="202"/>
      <c r="AVF38" s="202"/>
      <c r="AVG38" s="202"/>
      <c r="AVH38" s="202"/>
      <c r="AVI38" s="202"/>
      <c r="AVJ38" s="202"/>
      <c r="AVK38" s="202"/>
      <c r="AVL38" s="202"/>
      <c r="AVM38" s="202"/>
      <c r="AVN38" s="202"/>
      <c r="AVO38" s="202"/>
      <c r="AVP38" s="202"/>
      <c r="AVQ38" s="202"/>
      <c r="AVR38" s="202"/>
      <c r="AVS38" s="202"/>
      <c r="AVT38" s="202"/>
      <c r="AVU38" s="202"/>
      <c r="AVV38" s="202"/>
      <c r="AVW38" s="202"/>
      <c r="AVX38" s="202"/>
      <c r="AVY38" s="202"/>
      <c r="AVZ38" s="202"/>
      <c r="AWA38" s="202"/>
      <c r="AWB38" s="202"/>
      <c r="AWC38" s="202"/>
      <c r="AWD38" s="202"/>
      <c r="AWE38" s="202"/>
      <c r="AWF38" s="202"/>
      <c r="AWG38" s="202"/>
      <c r="AWH38" s="202"/>
      <c r="AWI38" s="202"/>
      <c r="AWJ38" s="202"/>
      <c r="AWK38" s="202"/>
      <c r="AWL38" s="202"/>
      <c r="AWM38" s="202"/>
      <c r="AWN38" s="202"/>
      <c r="AWO38" s="202"/>
      <c r="AWP38" s="202"/>
      <c r="AWQ38" s="202"/>
      <c r="AWR38" s="202"/>
      <c r="AWS38" s="202"/>
      <c r="AWT38" s="202"/>
      <c r="AWU38" s="202"/>
      <c r="AWV38" s="202"/>
      <c r="AWW38" s="202"/>
      <c r="AWX38" s="202"/>
      <c r="AWY38" s="202"/>
      <c r="AWZ38" s="202"/>
      <c r="AXA38" s="202"/>
      <c r="AXB38" s="202"/>
      <c r="AXC38" s="202"/>
      <c r="AXD38" s="202"/>
      <c r="AXE38" s="202"/>
      <c r="AXF38" s="202"/>
      <c r="AXG38" s="202"/>
      <c r="AXH38" s="202"/>
      <c r="AXI38" s="202"/>
      <c r="AXJ38" s="202"/>
      <c r="AXK38" s="202"/>
      <c r="AXL38" s="202"/>
      <c r="AXM38" s="202"/>
      <c r="AXN38" s="202"/>
      <c r="AXO38" s="202"/>
      <c r="AXP38" s="202"/>
      <c r="AXQ38" s="202"/>
      <c r="AXR38" s="202"/>
      <c r="AXS38" s="202"/>
      <c r="AXT38" s="202"/>
      <c r="AXU38" s="202"/>
      <c r="AXV38" s="202"/>
      <c r="AXW38" s="202"/>
      <c r="AXX38" s="202"/>
      <c r="AXY38" s="202"/>
      <c r="AXZ38" s="202"/>
      <c r="AYA38" s="202"/>
      <c r="AYB38" s="202"/>
      <c r="AYC38" s="202"/>
      <c r="AYD38" s="202"/>
      <c r="AYE38" s="202"/>
      <c r="AYF38" s="202"/>
      <c r="AYG38" s="202"/>
      <c r="AYH38" s="202"/>
      <c r="AYI38" s="202"/>
      <c r="AYJ38" s="202"/>
      <c r="AYK38" s="202"/>
      <c r="AYL38" s="202"/>
      <c r="AYM38" s="202"/>
      <c r="AYN38" s="202"/>
      <c r="AYO38" s="202"/>
      <c r="AYP38" s="202"/>
      <c r="AYQ38" s="202"/>
      <c r="AYR38" s="202"/>
      <c r="AYS38" s="202"/>
      <c r="AYT38" s="202"/>
      <c r="AYU38" s="202"/>
      <c r="AYV38" s="202"/>
      <c r="AYW38" s="202"/>
      <c r="AYX38" s="202"/>
      <c r="AYY38" s="202"/>
      <c r="AYZ38" s="202"/>
      <c r="AZA38" s="202"/>
      <c r="AZB38" s="202"/>
      <c r="AZC38" s="202"/>
      <c r="AZD38" s="202"/>
      <c r="AZE38" s="202"/>
      <c r="AZF38" s="202"/>
      <c r="AZG38" s="202"/>
      <c r="AZH38" s="202"/>
      <c r="AZI38" s="202"/>
      <c r="AZJ38" s="202"/>
      <c r="AZK38" s="202"/>
      <c r="AZL38" s="202"/>
      <c r="AZM38" s="202"/>
      <c r="AZN38" s="202"/>
      <c r="AZO38" s="202"/>
      <c r="AZP38" s="202"/>
      <c r="AZQ38" s="202"/>
      <c r="AZR38" s="202"/>
      <c r="AZS38" s="202"/>
      <c r="AZT38" s="202"/>
      <c r="AZU38" s="202"/>
      <c r="AZV38" s="202"/>
      <c r="AZW38" s="202"/>
      <c r="AZX38" s="202"/>
      <c r="AZY38" s="202"/>
      <c r="AZZ38" s="202"/>
      <c r="BAA38" s="202"/>
      <c r="BAB38" s="202"/>
      <c r="BAC38" s="202"/>
      <c r="BAD38" s="202"/>
      <c r="BAE38" s="202"/>
      <c r="BAF38" s="202"/>
      <c r="BAG38" s="202"/>
      <c r="BAH38" s="202"/>
      <c r="BAI38" s="202"/>
      <c r="BAJ38" s="202"/>
      <c r="BAK38" s="202"/>
      <c r="BAL38" s="202"/>
      <c r="BAM38" s="202"/>
      <c r="BAN38" s="202"/>
      <c r="BAO38" s="202"/>
      <c r="BAP38" s="202"/>
      <c r="BAQ38" s="202"/>
      <c r="BAR38" s="202"/>
      <c r="BAS38" s="202"/>
      <c r="BAT38" s="202"/>
      <c r="BAU38" s="202"/>
      <c r="BAV38" s="202"/>
      <c r="BAW38" s="202"/>
      <c r="BAX38" s="202"/>
      <c r="BAY38" s="202"/>
      <c r="BAZ38" s="202"/>
      <c r="BBA38" s="202"/>
      <c r="BBB38" s="202"/>
      <c r="BBC38" s="202"/>
      <c r="BBD38" s="202"/>
      <c r="BBE38" s="202"/>
      <c r="BBF38" s="202"/>
      <c r="BBG38" s="202"/>
      <c r="BBH38" s="202"/>
      <c r="BBI38" s="202"/>
      <c r="BBJ38" s="202"/>
      <c r="BBK38" s="202"/>
      <c r="BBL38" s="202"/>
      <c r="BBM38" s="202"/>
      <c r="BBN38" s="202"/>
      <c r="BBO38" s="202"/>
      <c r="BBP38" s="202"/>
      <c r="BBQ38" s="202"/>
      <c r="BBR38" s="202"/>
      <c r="BBS38" s="202"/>
      <c r="BBT38" s="202"/>
      <c r="BBU38" s="202"/>
      <c r="BBV38" s="202"/>
      <c r="BBW38" s="202"/>
      <c r="BBX38" s="202"/>
      <c r="BBY38" s="202"/>
      <c r="BBZ38" s="202"/>
      <c r="BCA38" s="202"/>
      <c r="BCB38" s="202"/>
      <c r="BCC38" s="202"/>
      <c r="BCD38" s="202"/>
      <c r="BCE38" s="202"/>
      <c r="BCF38" s="202"/>
      <c r="BCG38" s="202"/>
      <c r="BCH38" s="202"/>
      <c r="BCI38" s="202"/>
      <c r="BCJ38" s="202"/>
      <c r="BCK38" s="202"/>
      <c r="BCL38" s="202"/>
      <c r="BCM38" s="202"/>
      <c r="BCN38" s="202"/>
      <c r="BCO38" s="202"/>
      <c r="BCP38" s="202"/>
      <c r="BCQ38" s="202"/>
      <c r="BCR38" s="202"/>
      <c r="BCS38" s="202"/>
      <c r="BCT38" s="202"/>
      <c r="BCU38" s="202"/>
      <c r="BCV38" s="202"/>
      <c r="BCW38" s="202"/>
      <c r="BCX38" s="202"/>
      <c r="BCY38" s="202"/>
      <c r="BCZ38" s="202"/>
      <c r="BDA38" s="202"/>
      <c r="BDB38" s="202"/>
      <c r="BDC38" s="202"/>
      <c r="BDD38" s="202"/>
      <c r="BDE38" s="202"/>
      <c r="BDF38" s="202"/>
      <c r="BDG38" s="202"/>
      <c r="BDH38" s="202"/>
      <c r="BDI38" s="202"/>
      <c r="BDJ38" s="202"/>
      <c r="BDK38" s="202"/>
      <c r="BDL38" s="202"/>
      <c r="BDM38" s="202"/>
      <c r="BDN38" s="202"/>
      <c r="BDO38" s="202"/>
      <c r="BDP38" s="202"/>
      <c r="BDQ38" s="202"/>
      <c r="BDR38" s="202"/>
      <c r="BDS38" s="202"/>
      <c r="BDT38" s="202"/>
      <c r="BDU38" s="202"/>
      <c r="BDV38" s="202"/>
      <c r="BDW38" s="202"/>
      <c r="BDX38" s="202"/>
      <c r="BDY38" s="202"/>
      <c r="BDZ38" s="202"/>
      <c r="BEA38" s="202"/>
      <c r="BEB38" s="202"/>
      <c r="BEC38" s="202"/>
      <c r="BED38" s="202"/>
      <c r="BEE38" s="202"/>
      <c r="BEF38" s="202"/>
      <c r="BEG38" s="202"/>
      <c r="BEH38" s="202"/>
      <c r="BEI38" s="202"/>
      <c r="BEJ38" s="202"/>
      <c r="BEK38" s="202"/>
      <c r="BEL38" s="202"/>
      <c r="BEM38" s="202"/>
      <c r="BEN38" s="202"/>
      <c r="BEO38" s="202"/>
      <c r="BEP38" s="202"/>
      <c r="BEQ38" s="202"/>
      <c r="BER38" s="202"/>
      <c r="BES38" s="202"/>
      <c r="BET38" s="202"/>
      <c r="BEU38" s="202"/>
      <c r="BEV38" s="202"/>
      <c r="BEW38" s="202"/>
      <c r="BEX38" s="202"/>
      <c r="BEY38" s="202"/>
      <c r="BEZ38" s="202"/>
      <c r="BFA38" s="202"/>
      <c r="BFB38" s="202"/>
      <c r="BFC38" s="202"/>
      <c r="BFD38" s="202"/>
      <c r="BFE38" s="202"/>
      <c r="BFF38" s="202"/>
      <c r="BFG38" s="202"/>
      <c r="BFH38" s="202"/>
      <c r="BFI38" s="202"/>
      <c r="BFJ38" s="202"/>
      <c r="BFK38" s="202"/>
      <c r="BFL38" s="202"/>
      <c r="BFM38" s="202"/>
      <c r="BFN38" s="202"/>
      <c r="BFO38" s="202"/>
      <c r="BFP38" s="202"/>
      <c r="BFQ38" s="202"/>
      <c r="BFR38" s="202"/>
      <c r="BFS38" s="202"/>
      <c r="BFT38" s="202"/>
      <c r="BFU38" s="202"/>
      <c r="BFV38" s="202"/>
      <c r="BFW38" s="202"/>
      <c r="BFX38" s="202"/>
      <c r="BFY38" s="202"/>
      <c r="BFZ38" s="202"/>
      <c r="BGA38" s="202"/>
      <c r="BGB38" s="202"/>
      <c r="BGC38" s="202"/>
      <c r="BGD38" s="202"/>
      <c r="BGE38" s="202"/>
      <c r="BGF38" s="202"/>
      <c r="BGG38" s="202"/>
      <c r="BGH38" s="202"/>
      <c r="BGI38" s="202"/>
      <c r="BGJ38" s="202"/>
      <c r="BGK38" s="202"/>
      <c r="BGL38" s="202"/>
      <c r="BGM38" s="202"/>
      <c r="BGN38" s="202"/>
      <c r="BGO38" s="202"/>
      <c r="BGP38" s="202"/>
      <c r="BGQ38" s="202"/>
      <c r="BGR38" s="202"/>
      <c r="BGS38" s="202"/>
      <c r="BGT38" s="202"/>
      <c r="BGU38" s="202"/>
      <c r="BGV38" s="202"/>
      <c r="BGW38" s="202"/>
      <c r="BGX38" s="202"/>
      <c r="BGY38" s="202"/>
      <c r="BGZ38" s="202"/>
      <c r="BHA38" s="202"/>
      <c r="BHB38" s="202"/>
      <c r="BHC38" s="202"/>
      <c r="BHD38" s="202"/>
      <c r="BHE38" s="202"/>
      <c r="BHF38" s="202"/>
      <c r="BHG38" s="202"/>
      <c r="BHH38" s="202"/>
      <c r="BHI38" s="202"/>
      <c r="BHJ38" s="202"/>
      <c r="BHK38" s="202"/>
      <c r="BHL38" s="202"/>
      <c r="BHM38" s="202"/>
      <c r="BHN38" s="202"/>
      <c r="BHO38" s="202"/>
      <c r="BHP38" s="202"/>
      <c r="BHQ38" s="202"/>
      <c r="BHR38" s="202"/>
      <c r="BHS38" s="202"/>
      <c r="BHT38" s="202"/>
      <c r="BHU38" s="202"/>
      <c r="BHV38" s="202"/>
      <c r="BHW38" s="202"/>
      <c r="BHX38" s="202"/>
      <c r="BHY38" s="202"/>
      <c r="BHZ38" s="202"/>
      <c r="BIA38" s="202"/>
      <c r="BIB38" s="202"/>
      <c r="BIC38" s="202"/>
      <c r="BID38" s="202"/>
      <c r="BIE38" s="202"/>
      <c r="BIF38" s="202"/>
      <c r="BIG38" s="202"/>
      <c r="BIH38" s="202"/>
      <c r="BII38" s="202"/>
      <c r="BIJ38" s="202"/>
      <c r="BIK38" s="202"/>
      <c r="BIL38" s="202"/>
      <c r="BIM38" s="202"/>
      <c r="BIN38" s="202"/>
      <c r="BIO38" s="202"/>
      <c r="BIP38" s="202"/>
      <c r="BIQ38" s="202"/>
      <c r="BIR38" s="202"/>
      <c r="BIS38" s="202"/>
      <c r="BIT38" s="202"/>
      <c r="BIU38" s="202"/>
      <c r="BIV38" s="202"/>
      <c r="BIW38" s="202"/>
      <c r="BIX38" s="202"/>
      <c r="BIY38" s="202"/>
      <c r="BIZ38" s="202"/>
      <c r="BJA38" s="202"/>
      <c r="BJB38" s="202"/>
      <c r="BJC38" s="202"/>
      <c r="BJD38" s="202"/>
      <c r="BJE38" s="202"/>
      <c r="BJF38" s="202"/>
      <c r="BJG38" s="202"/>
      <c r="BJH38" s="202"/>
      <c r="BJI38" s="202"/>
      <c r="BJJ38" s="202"/>
      <c r="BJK38" s="202"/>
      <c r="BJL38" s="202"/>
      <c r="BJM38" s="202"/>
      <c r="BJN38" s="202"/>
      <c r="BJO38" s="202"/>
      <c r="BJP38" s="202"/>
      <c r="BJQ38" s="202"/>
      <c r="BJR38" s="202"/>
      <c r="BJS38" s="202"/>
      <c r="BJT38" s="202"/>
      <c r="BJU38" s="202"/>
      <c r="BJV38" s="202"/>
      <c r="BJW38" s="202"/>
      <c r="BJX38" s="202"/>
      <c r="BJY38" s="202"/>
      <c r="BJZ38" s="202"/>
      <c r="BKA38" s="202"/>
      <c r="BKB38" s="202"/>
      <c r="BKC38" s="202"/>
      <c r="BKD38" s="202"/>
      <c r="BKE38" s="202"/>
      <c r="BKF38" s="202"/>
      <c r="BKG38" s="202"/>
      <c r="BKH38" s="202"/>
      <c r="BKI38" s="202"/>
      <c r="BKJ38" s="202"/>
      <c r="BKK38" s="202"/>
      <c r="BKL38" s="202"/>
      <c r="BKM38" s="202"/>
      <c r="BKN38" s="202"/>
      <c r="BKO38" s="202"/>
      <c r="BKP38" s="202"/>
      <c r="BKQ38" s="202"/>
      <c r="BKR38" s="202"/>
      <c r="BKS38" s="202"/>
      <c r="BKT38" s="202"/>
      <c r="BKU38" s="202"/>
      <c r="BKV38" s="202"/>
      <c r="BKW38" s="202"/>
      <c r="BKX38" s="202"/>
      <c r="BKY38" s="202"/>
      <c r="BKZ38" s="202"/>
      <c r="BLA38" s="202"/>
      <c r="BLB38" s="202"/>
      <c r="BLC38" s="202"/>
      <c r="BLD38" s="202"/>
      <c r="BLE38" s="202"/>
      <c r="BLF38" s="202"/>
      <c r="BLG38" s="202"/>
      <c r="BLH38" s="202"/>
      <c r="BLI38" s="202"/>
      <c r="BLJ38" s="202"/>
      <c r="BLK38" s="202"/>
      <c r="BLL38" s="202"/>
      <c r="BLM38" s="202"/>
      <c r="BLN38" s="202"/>
      <c r="BLO38" s="202"/>
      <c r="BLP38" s="202"/>
      <c r="BLQ38" s="202"/>
      <c r="BLR38" s="202"/>
      <c r="BLS38" s="202"/>
      <c r="BLT38" s="202"/>
      <c r="BLU38" s="202"/>
      <c r="BLV38" s="202"/>
      <c r="BLW38" s="202"/>
      <c r="BLX38" s="202"/>
      <c r="BLY38" s="202"/>
      <c r="BLZ38" s="202"/>
      <c r="BMA38" s="202"/>
      <c r="BMB38" s="202"/>
      <c r="BMC38" s="202"/>
      <c r="BMD38" s="202"/>
      <c r="BME38" s="202"/>
      <c r="BMF38" s="202"/>
      <c r="BMG38" s="202"/>
      <c r="BMH38" s="202"/>
      <c r="BMI38" s="202"/>
      <c r="BMJ38" s="202"/>
      <c r="BMK38" s="202"/>
      <c r="BML38" s="202"/>
      <c r="BMM38" s="202"/>
      <c r="BMN38" s="202"/>
      <c r="BMO38" s="202"/>
      <c r="BMP38" s="202"/>
      <c r="BMQ38" s="202"/>
      <c r="BMR38" s="202"/>
      <c r="BMS38" s="202"/>
      <c r="BMT38" s="202"/>
      <c r="BMU38" s="202"/>
      <c r="BMV38" s="202"/>
      <c r="BMW38" s="202"/>
      <c r="BMX38" s="202"/>
      <c r="BMY38" s="202"/>
      <c r="BMZ38" s="202"/>
      <c r="BNA38" s="202"/>
      <c r="BNB38" s="202"/>
      <c r="BNC38" s="202"/>
      <c r="BND38" s="202"/>
      <c r="BNE38" s="202"/>
      <c r="BNF38" s="202"/>
      <c r="BNG38" s="202"/>
      <c r="BNH38" s="202"/>
      <c r="BNI38" s="202"/>
      <c r="BNJ38" s="202"/>
      <c r="BNK38" s="202"/>
      <c r="BNL38" s="202"/>
      <c r="BNM38" s="202"/>
      <c r="BNN38" s="202"/>
      <c r="BNO38" s="202"/>
      <c r="BNP38" s="202"/>
      <c r="BNQ38" s="202"/>
      <c r="BNR38" s="202"/>
      <c r="BNS38" s="202"/>
      <c r="BNT38" s="202"/>
      <c r="BNU38" s="202"/>
      <c r="BNV38" s="202"/>
      <c r="BNW38" s="202"/>
      <c r="BNX38" s="202"/>
      <c r="BNY38" s="202"/>
      <c r="BNZ38" s="202"/>
      <c r="BOA38" s="202"/>
      <c r="BOB38" s="202"/>
      <c r="BOC38" s="202"/>
      <c r="BOD38" s="202"/>
      <c r="BOE38" s="202"/>
      <c r="BOF38" s="202"/>
      <c r="BOG38" s="202"/>
      <c r="BOH38" s="202"/>
      <c r="BOI38" s="202"/>
      <c r="BOJ38" s="202"/>
      <c r="BOK38" s="202"/>
      <c r="BOL38" s="202"/>
      <c r="BOM38" s="202"/>
      <c r="BON38" s="202"/>
      <c r="BOO38" s="202"/>
      <c r="BOP38" s="202"/>
      <c r="BOQ38" s="202"/>
      <c r="BOR38" s="202"/>
      <c r="BOS38" s="202"/>
      <c r="BOT38" s="202"/>
      <c r="BOU38" s="202"/>
      <c r="BOV38" s="202"/>
      <c r="BOW38" s="202"/>
      <c r="BOX38" s="202"/>
      <c r="BOY38" s="202"/>
      <c r="BOZ38" s="202"/>
      <c r="BPA38" s="202"/>
      <c r="BPB38" s="202"/>
      <c r="BPC38" s="202"/>
      <c r="BPD38" s="202"/>
      <c r="BPE38" s="202"/>
      <c r="BPF38" s="202"/>
      <c r="BPG38" s="202"/>
      <c r="BPH38" s="202"/>
      <c r="BPI38" s="202"/>
      <c r="BPJ38" s="202"/>
      <c r="BPK38" s="202"/>
      <c r="BPL38" s="202"/>
      <c r="BPM38" s="202"/>
      <c r="BPN38" s="202"/>
      <c r="BPO38" s="202"/>
      <c r="BPP38" s="202"/>
      <c r="BPQ38" s="202"/>
      <c r="BPR38" s="202"/>
      <c r="BPS38" s="202"/>
      <c r="BPT38" s="202"/>
      <c r="BPU38" s="202"/>
      <c r="BPV38" s="202"/>
      <c r="BPW38" s="202"/>
      <c r="BPX38" s="202"/>
      <c r="BPY38" s="202"/>
      <c r="BPZ38" s="202"/>
      <c r="BQA38" s="202"/>
      <c r="BQB38" s="202"/>
      <c r="BQC38" s="202"/>
      <c r="BQD38" s="202"/>
      <c r="BQE38" s="202"/>
      <c r="BQF38" s="202"/>
      <c r="BQG38" s="202"/>
      <c r="BQH38" s="202"/>
      <c r="BQI38" s="202"/>
      <c r="BQJ38" s="202"/>
      <c r="BQK38" s="202"/>
      <c r="BQL38" s="202"/>
      <c r="BQM38" s="202"/>
      <c r="BQN38" s="202"/>
      <c r="BQO38" s="202"/>
      <c r="BQP38" s="202"/>
      <c r="BQQ38" s="202"/>
      <c r="BQR38" s="202"/>
      <c r="BQS38" s="202"/>
      <c r="BQT38" s="202"/>
      <c r="BQU38" s="202"/>
      <c r="BQV38" s="202"/>
      <c r="BQW38" s="202"/>
      <c r="BQX38" s="202"/>
      <c r="BQY38" s="202"/>
      <c r="BQZ38" s="202"/>
      <c r="BRA38" s="202"/>
      <c r="BRB38" s="202"/>
      <c r="BRC38" s="202"/>
      <c r="BRD38" s="202"/>
      <c r="BRE38" s="202"/>
      <c r="BRF38" s="202"/>
      <c r="BRG38" s="202"/>
      <c r="BRH38" s="202"/>
      <c r="BRI38" s="202"/>
      <c r="BRJ38" s="202"/>
      <c r="BRK38" s="202"/>
      <c r="BRL38" s="202"/>
      <c r="BRM38" s="202"/>
      <c r="BRN38" s="202"/>
      <c r="BRO38" s="202"/>
      <c r="BRP38" s="202"/>
      <c r="BRQ38" s="202"/>
      <c r="BRR38" s="202"/>
      <c r="BRS38" s="202"/>
      <c r="BRT38" s="202"/>
      <c r="BRU38" s="202"/>
      <c r="BRV38" s="202"/>
      <c r="BRW38" s="202"/>
      <c r="BRX38" s="202"/>
      <c r="BRY38" s="202"/>
      <c r="BRZ38" s="202"/>
      <c r="BSA38" s="202"/>
      <c r="BSB38" s="202"/>
      <c r="BSC38" s="202"/>
      <c r="BSD38" s="202"/>
      <c r="BSE38" s="202"/>
      <c r="BSF38" s="202"/>
      <c r="BSG38" s="202"/>
      <c r="BSH38" s="202"/>
      <c r="BSI38" s="202"/>
      <c r="BSJ38" s="202"/>
      <c r="BSK38" s="202"/>
      <c r="BSL38" s="202"/>
      <c r="BSM38" s="202"/>
      <c r="BSN38" s="202"/>
      <c r="BSO38" s="202"/>
      <c r="BSP38" s="202"/>
      <c r="BSQ38" s="202"/>
      <c r="BSR38" s="202"/>
      <c r="BSS38" s="202"/>
      <c r="BST38" s="202"/>
      <c r="BSU38" s="202"/>
      <c r="BSV38" s="202"/>
      <c r="BSW38" s="202"/>
      <c r="BSX38" s="202"/>
      <c r="BSY38" s="202"/>
      <c r="BSZ38" s="202"/>
      <c r="BTA38" s="202"/>
      <c r="BTB38" s="202"/>
      <c r="BTC38" s="202"/>
      <c r="BTD38" s="202"/>
      <c r="BTE38" s="202"/>
      <c r="BTF38" s="202"/>
      <c r="BTG38" s="202"/>
      <c r="BTH38" s="202"/>
      <c r="BTI38" s="202"/>
      <c r="BTJ38" s="202"/>
      <c r="BTK38" s="202"/>
      <c r="BTL38" s="202"/>
      <c r="BTM38" s="202"/>
      <c r="BTN38" s="202"/>
      <c r="BTO38" s="202"/>
      <c r="BTP38" s="202"/>
      <c r="BTQ38" s="202"/>
      <c r="BTR38" s="202"/>
      <c r="BTS38" s="202"/>
      <c r="BTT38" s="202"/>
      <c r="BTU38" s="202"/>
      <c r="BTV38" s="202"/>
      <c r="BTW38" s="202"/>
      <c r="BTX38" s="202"/>
      <c r="BTY38" s="202"/>
      <c r="BTZ38" s="202"/>
      <c r="BUA38" s="202"/>
      <c r="BUB38" s="202"/>
      <c r="BUC38" s="202"/>
      <c r="BUD38" s="202"/>
      <c r="BUE38" s="202"/>
      <c r="BUF38" s="202"/>
      <c r="BUG38" s="202"/>
      <c r="BUH38" s="202"/>
      <c r="BUI38" s="202"/>
      <c r="BUJ38" s="202"/>
      <c r="BUK38" s="202"/>
      <c r="BUL38" s="202"/>
      <c r="BUM38" s="202"/>
      <c r="BUN38" s="202"/>
      <c r="BUO38" s="202"/>
      <c r="BUP38" s="202"/>
      <c r="BUQ38" s="202"/>
      <c r="BUR38" s="202"/>
      <c r="BUS38" s="202"/>
      <c r="BUT38" s="202"/>
      <c r="BUU38" s="202"/>
      <c r="BUV38" s="202"/>
      <c r="BUW38" s="202"/>
      <c r="BUX38" s="202"/>
      <c r="BUY38" s="202"/>
      <c r="BUZ38" s="202"/>
      <c r="BVA38" s="202"/>
      <c r="BVB38" s="202"/>
      <c r="BVC38" s="202"/>
      <c r="BVD38" s="202"/>
      <c r="BVE38" s="202"/>
      <c r="BVF38" s="202"/>
      <c r="BVG38" s="202"/>
      <c r="BVH38" s="202"/>
      <c r="BVI38" s="202"/>
      <c r="BVJ38" s="202"/>
      <c r="BVK38" s="202"/>
      <c r="BVL38" s="202"/>
      <c r="BVM38" s="202"/>
      <c r="BVN38" s="202"/>
      <c r="BVO38" s="202"/>
      <c r="BVP38" s="202"/>
      <c r="BVQ38" s="202"/>
      <c r="BVR38" s="202"/>
      <c r="BVS38" s="202"/>
      <c r="BVT38" s="202"/>
      <c r="BVU38" s="202"/>
      <c r="BVV38" s="202"/>
      <c r="BVW38" s="202"/>
      <c r="BVX38" s="202"/>
      <c r="BVY38" s="202"/>
      <c r="BVZ38" s="202"/>
      <c r="BWA38" s="202"/>
      <c r="BWB38" s="202"/>
      <c r="BWC38" s="202"/>
      <c r="BWD38" s="202"/>
      <c r="BWE38" s="202"/>
      <c r="BWF38" s="202"/>
      <c r="BWG38" s="202"/>
      <c r="BWH38" s="202"/>
      <c r="BWI38" s="202"/>
      <c r="BWJ38" s="202"/>
      <c r="BWK38" s="202"/>
      <c r="BWL38" s="202"/>
      <c r="BWM38" s="202"/>
      <c r="BWN38" s="202"/>
      <c r="BWO38" s="202"/>
      <c r="BWP38" s="202"/>
      <c r="BWQ38" s="202"/>
      <c r="BWR38" s="202"/>
      <c r="BWS38" s="202"/>
      <c r="BWT38" s="202"/>
      <c r="BWU38" s="202"/>
      <c r="BWV38" s="202"/>
      <c r="BWW38" s="202"/>
      <c r="BWX38" s="202"/>
      <c r="BWY38" s="202"/>
      <c r="BWZ38" s="202"/>
      <c r="BXA38" s="202"/>
      <c r="BXB38" s="202"/>
      <c r="BXC38" s="202"/>
      <c r="BXD38" s="202"/>
      <c r="BXE38" s="202"/>
      <c r="BXF38" s="202"/>
      <c r="BXG38" s="202"/>
      <c r="BXH38" s="202"/>
      <c r="BXI38" s="202"/>
      <c r="BXJ38" s="202"/>
      <c r="BXK38" s="202"/>
      <c r="BXL38" s="202"/>
      <c r="BXM38" s="202"/>
      <c r="BXN38" s="202"/>
      <c r="BXO38" s="202"/>
      <c r="BXP38" s="202"/>
      <c r="BXQ38" s="202"/>
      <c r="BXR38" s="202"/>
      <c r="BXS38" s="202"/>
      <c r="BXT38" s="202"/>
      <c r="BXU38" s="202"/>
      <c r="BXV38" s="202"/>
      <c r="BXW38" s="202"/>
      <c r="BXX38" s="202"/>
      <c r="BXY38" s="202"/>
      <c r="BXZ38" s="202"/>
      <c r="BYA38" s="202"/>
      <c r="BYB38" s="202"/>
      <c r="BYC38" s="202"/>
      <c r="BYD38" s="202"/>
      <c r="BYE38" s="202"/>
      <c r="BYF38" s="202"/>
      <c r="BYG38" s="202"/>
      <c r="BYH38" s="202"/>
      <c r="BYI38" s="202"/>
      <c r="BYJ38" s="202"/>
      <c r="BYK38" s="202"/>
      <c r="BYL38" s="202"/>
      <c r="BYM38" s="202"/>
      <c r="BYN38" s="202"/>
      <c r="BYO38" s="202"/>
      <c r="BYP38" s="202"/>
      <c r="BYQ38" s="202"/>
      <c r="BYR38" s="202"/>
      <c r="BYS38" s="202"/>
      <c r="BYT38" s="202"/>
      <c r="BYU38" s="202"/>
      <c r="BYV38" s="202"/>
      <c r="BYW38" s="202"/>
      <c r="BYX38" s="202"/>
      <c r="BYY38" s="202"/>
      <c r="BYZ38" s="202"/>
      <c r="BZA38" s="202"/>
      <c r="BZB38" s="202"/>
      <c r="BZC38" s="202"/>
      <c r="BZD38" s="202"/>
      <c r="BZE38" s="202"/>
      <c r="BZF38" s="202"/>
      <c r="BZG38" s="202"/>
      <c r="BZH38" s="202"/>
      <c r="BZI38" s="202"/>
      <c r="BZJ38" s="202"/>
      <c r="BZK38" s="202"/>
      <c r="BZL38" s="202"/>
      <c r="BZM38" s="202"/>
      <c r="BZN38" s="202"/>
      <c r="BZO38" s="202"/>
      <c r="BZP38" s="202"/>
      <c r="BZQ38" s="202"/>
      <c r="BZR38" s="202"/>
      <c r="BZS38" s="202"/>
      <c r="BZT38" s="202"/>
      <c r="BZU38" s="202"/>
      <c r="BZV38" s="202"/>
      <c r="BZW38" s="202"/>
      <c r="BZX38" s="202"/>
      <c r="BZY38" s="202"/>
      <c r="BZZ38" s="202"/>
      <c r="CAA38" s="202"/>
      <c r="CAB38" s="202"/>
      <c r="CAC38" s="202"/>
      <c r="CAD38" s="202"/>
      <c r="CAE38" s="202"/>
      <c r="CAF38" s="202"/>
      <c r="CAG38" s="202"/>
      <c r="CAH38" s="202"/>
      <c r="CAI38" s="202"/>
      <c r="CAJ38" s="202"/>
      <c r="CAK38" s="202"/>
      <c r="CAL38" s="202"/>
      <c r="CAM38" s="202"/>
      <c r="CAN38" s="202"/>
      <c r="CAO38" s="202"/>
      <c r="CAP38" s="202"/>
      <c r="CAQ38" s="202"/>
      <c r="CAR38" s="202"/>
      <c r="CAS38" s="202"/>
      <c r="CAT38" s="202"/>
      <c r="CAU38" s="202"/>
      <c r="CAV38" s="202"/>
      <c r="CAW38" s="202"/>
      <c r="CAX38" s="202"/>
      <c r="CAY38" s="202"/>
      <c r="CAZ38" s="202"/>
      <c r="CBA38" s="202"/>
      <c r="CBB38" s="202"/>
      <c r="CBC38" s="202"/>
      <c r="CBD38" s="202"/>
      <c r="CBE38" s="202"/>
      <c r="CBF38" s="202"/>
      <c r="CBG38" s="202"/>
      <c r="CBH38" s="202"/>
      <c r="CBI38" s="202"/>
      <c r="CBJ38" s="202"/>
      <c r="CBK38" s="202"/>
      <c r="CBL38" s="202"/>
      <c r="CBM38" s="202"/>
      <c r="CBN38" s="202"/>
      <c r="CBO38" s="202"/>
      <c r="CBP38" s="202"/>
      <c r="CBQ38" s="202"/>
      <c r="CBR38" s="202"/>
      <c r="CBS38" s="202"/>
      <c r="CBT38" s="202"/>
      <c r="CBU38" s="202"/>
      <c r="CBV38" s="202"/>
      <c r="CBW38" s="202"/>
      <c r="CBX38" s="202"/>
      <c r="CBY38" s="202"/>
      <c r="CBZ38" s="202"/>
      <c r="CCA38" s="202"/>
      <c r="CCB38" s="202"/>
      <c r="CCC38" s="202"/>
      <c r="CCD38" s="202"/>
      <c r="CCE38" s="202"/>
      <c r="CCF38" s="202"/>
      <c r="CCG38" s="202"/>
      <c r="CCH38" s="202"/>
      <c r="CCI38" s="202"/>
      <c r="CCJ38" s="202"/>
      <c r="CCK38" s="202"/>
      <c r="CCL38" s="202"/>
      <c r="CCM38" s="202"/>
      <c r="CCN38" s="202"/>
      <c r="CCO38" s="202"/>
      <c r="CCP38" s="202"/>
      <c r="CCQ38" s="202"/>
      <c r="CCR38" s="202"/>
      <c r="CCS38" s="202"/>
      <c r="CCT38" s="202"/>
      <c r="CCU38" s="202"/>
      <c r="CCV38" s="202"/>
      <c r="CCW38" s="202"/>
      <c r="CCX38" s="202"/>
      <c r="CCY38" s="202"/>
      <c r="CCZ38" s="202"/>
      <c r="CDA38" s="202"/>
      <c r="CDB38" s="202"/>
      <c r="CDC38" s="202"/>
      <c r="CDD38" s="202"/>
      <c r="CDE38" s="202"/>
      <c r="CDF38" s="202"/>
      <c r="CDG38" s="202"/>
      <c r="CDH38" s="202"/>
      <c r="CDI38" s="202"/>
      <c r="CDJ38" s="202"/>
      <c r="CDK38" s="202"/>
      <c r="CDL38" s="202"/>
      <c r="CDM38" s="202"/>
      <c r="CDN38" s="202"/>
      <c r="CDO38" s="202"/>
      <c r="CDP38" s="202"/>
      <c r="CDQ38" s="202"/>
      <c r="CDR38" s="202"/>
      <c r="CDS38" s="202"/>
      <c r="CDT38" s="202"/>
      <c r="CDU38" s="202"/>
      <c r="CDV38" s="202"/>
      <c r="CDW38" s="202"/>
      <c r="CDX38" s="202"/>
      <c r="CDY38" s="202"/>
      <c r="CDZ38" s="202"/>
      <c r="CEA38" s="202"/>
      <c r="CEB38" s="202"/>
      <c r="CEC38" s="202"/>
      <c r="CED38" s="202"/>
      <c r="CEE38" s="202"/>
      <c r="CEF38" s="202"/>
      <c r="CEG38" s="202"/>
      <c r="CEH38" s="202"/>
      <c r="CEI38" s="202"/>
      <c r="CEJ38" s="202"/>
      <c r="CEK38" s="202"/>
      <c r="CEL38" s="202"/>
      <c r="CEM38" s="202"/>
      <c r="CEN38" s="202"/>
      <c r="CEO38" s="202"/>
      <c r="CEP38" s="202"/>
      <c r="CEQ38" s="202"/>
      <c r="CER38" s="202"/>
      <c r="CES38" s="202"/>
      <c r="CET38" s="202"/>
      <c r="CEU38" s="202"/>
      <c r="CEV38" s="202"/>
      <c r="CEW38" s="202"/>
      <c r="CEX38" s="202"/>
      <c r="CEY38" s="202"/>
      <c r="CEZ38" s="202"/>
      <c r="CFA38" s="202"/>
      <c r="CFB38" s="202"/>
      <c r="CFC38" s="202"/>
      <c r="CFD38" s="202"/>
      <c r="CFE38" s="202"/>
      <c r="CFF38" s="202"/>
      <c r="CFG38" s="202"/>
      <c r="CFH38" s="202"/>
      <c r="CFI38" s="202"/>
      <c r="CFJ38" s="202"/>
      <c r="CFK38" s="202"/>
      <c r="CFL38" s="202"/>
      <c r="CFM38" s="202"/>
      <c r="CFN38" s="202"/>
      <c r="CFO38" s="202"/>
      <c r="CFP38" s="202"/>
      <c r="CFQ38" s="202"/>
      <c r="CFR38" s="202"/>
      <c r="CFS38" s="202"/>
      <c r="CFT38" s="202"/>
      <c r="CFU38" s="202"/>
      <c r="CFV38" s="202"/>
      <c r="CFW38" s="202"/>
      <c r="CFX38" s="202"/>
      <c r="CFY38" s="202"/>
      <c r="CFZ38" s="202"/>
      <c r="CGA38" s="202"/>
      <c r="CGB38" s="202"/>
      <c r="CGC38" s="202"/>
      <c r="CGD38" s="202"/>
      <c r="CGE38" s="202"/>
      <c r="CGF38" s="202"/>
      <c r="CGG38" s="202"/>
      <c r="CGH38" s="202"/>
      <c r="CGI38" s="202"/>
      <c r="CGJ38" s="202"/>
      <c r="CGK38" s="202"/>
      <c r="CGL38" s="202"/>
      <c r="CGM38" s="202"/>
      <c r="CGN38" s="202"/>
      <c r="CGO38" s="202"/>
      <c r="CGP38" s="202"/>
      <c r="CGQ38" s="202"/>
      <c r="CGR38" s="202"/>
      <c r="CGS38" s="202"/>
      <c r="CGT38" s="202"/>
      <c r="CGU38" s="202"/>
      <c r="CGV38" s="202"/>
      <c r="CGW38" s="202"/>
      <c r="CGX38" s="202"/>
      <c r="CGY38" s="202"/>
      <c r="CGZ38" s="202"/>
      <c r="CHA38" s="202"/>
      <c r="CHB38" s="202"/>
      <c r="CHC38" s="202"/>
      <c r="CHD38" s="202"/>
      <c r="CHE38" s="202"/>
      <c r="CHF38" s="202"/>
      <c r="CHG38" s="202"/>
      <c r="CHH38" s="202"/>
      <c r="CHI38" s="202"/>
      <c r="CHJ38" s="202"/>
      <c r="CHK38" s="202"/>
      <c r="CHL38" s="202"/>
      <c r="CHM38" s="202"/>
      <c r="CHN38" s="202"/>
      <c r="CHO38" s="202"/>
      <c r="CHP38" s="202"/>
      <c r="CHQ38" s="202"/>
      <c r="CHR38" s="202"/>
      <c r="CHS38" s="202"/>
      <c r="CHT38" s="202"/>
      <c r="CHU38" s="202"/>
      <c r="CHV38" s="202"/>
      <c r="CHW38" s="202"/>
      <c r="CHX38" s="202"/>
      <c r="CHY38" s="202"/>
      <c r="CHZ38" s="202"/>
      <c r="CIA38" s="202"/>
      <c r="CIB38" s="202"/>
      <c r="CIC38" s="202"/>
      <c r="CID38" s="202"/>
      <c r="CIE38" s="202"/>
      <c r="CIF38" s="202"/>
      <c r="CIG38" s="202"/>
      <c r="CIH38" s="202"/>
      <c r="CII38" s="202"/>
      <c r="CIJ38" s="202"/>
      <c r="CIK38" s="202"/>
      <c r="CIL38" s="202"/>
      <c r="CIM38" s="202"/>
      <c r="CIN38" s="202"/>
      <c r="CIO38" s="202"/>
      <c r="CIP38" s="202"/>
      <c r="CIQ38" s="202"/>
      <c r="CIR38" s="202"/>
      <c r="CIS38" s="202"/>
      <c r="CIT38" s="202"/>
      <c r="CIU38" s="202"/>
      <c r="CIV38" s="202"/>
      <c r="CIW38" s="202"/>
      <c r="CIX38" s="202"/>
      <c r="CIY38" s="202"/>
      <c r="CIZ38" s="202"/>
      <c r="CJA38" s="202"/>
      <c r="CJB38" s="202"/>
      <c r="CJC38" s="202"/>
      <c r="CJD38" s="202"/>
      <c r="CJE38" s="202"/>
      <c r="CJF38" s="202"/>
      <c r="CJG38" s="202"/>
      <c r="CJH38" s="202"/>
      <c r="CJI38" s="202"/>
      <c r="CJJ38" s="202"/>
      <c r="CJK38" s="202"/>
      <c r="CJL38" s="202"/>
      <c r="CJM38" s="202"/>
      <c r="CJN38" s="202"/>
      <c r="CJO38" s="202"/>
      <c r="CJP38" s="202"/>
      <c r="CJQ38" s="202"/>
      <c r="CJR38" s="202"/>
      <c r="CJS38" s="202"/>
      <c r="CJT38" s="202"/>
      <c r="CJU38" s="202"/>
      <c r="CJV38" s="202"/>
      <c r="CJW38" s="202"/>
      <c r="CJX38" s="202"/>
      <c r="CJY38" s="202"/>
      <c r="CJZ38" s="202"/>
      <c r="CKA38" s="202"/>
      <c r="CKB38" s="202"/>
      <c r="CKC38" s="202"/>
      <c r="CKD38" s="202"/>
      <c r="CKE38" s="202"/>
      <c r="CKF38" s="202"/>
      <c r="CKG38" s="202"/>
      <c r="CKH38" s="202"/>
      <c r="CKI38" s="202"/>
      <c r="CKJ38" s="202"/>
      <c r="CKK38" s="202"/>
      <c r="CKL38" s="202"/>
      <c r="CKM38" s="202"/>
      <c r="CKN38" s="202"/>
      <c r="CKO38" s="202"/>
      <c r="CKP38" s="202"/>
      <c r="CKQ38" s="202"/>
      <c r="CKR38" s="202"/>
      <c r="CKS38" s="202"/>
      <c r="CKT38" s="202"/>
      <c r="CKU38" s="202"/>
      <c r="CKV38" s="202"/>
      <c r="CKW38" s="202"/>
      <c r="CKX38" s="202"/>
      <c r="CKY38" s="202"/>
      <c r="CKZ38" s="202"/>
      <c r="CLA38" s="202"/>
      <c r="CLB38" s="202"/>
      <c r="CLC38" s="202"/>
      <c r="CLD38" s="202"/>
      <c r="CLE38" s="202"/>
      <c r="CLF38" s="202"/>
      <c r="CLG38" s="202"/>
      <c r="CLH38" s="202"/>
      <c r="CLI38" s="202"/>
      <c r="CLJ38" s="202"/>
      <c r="CLK38" s="202"/>
      <c r="CLL38" s="202"/>
      <c r="CLM38" s="202"/>
      <c r="CLN38" s="202"/>
      <c r="CLO38" s="202"/>
      <c r="CLP38" s="202"/>
      <c r="CLQ38" s="202"/>
      <c r="CLR38" s="202"/>
      <c r="CLS38" s="202"/>
      <c r="CLT38" s="202"/>
      <c r="CLU38" s="202"/>
      <c r="CLV38" s="202"/>
      <c r="CLW38" s="202"/>
      <c r="CLX38" s="202"/>
      <c r="CLY38" s="202"/>
      <c r="CLZ38" s="202"/>
      <c r="CMA38" s="202"/>
      <c r="CMB38" s="202"/>
      <c r="CMC38" s="202"/>
      <c r="CMD38" s="202"/>
      <c r="CME38" s="202"/>
      <c r="CMF38" s="202"/>
      <c r="CMG38" s="202"/>
      <c r="CMH38" s="202"/>
      <c r="CMI38" s="202"/>
      <c r="CMJ38" s="202"/>
      <c r="CMK38" s="202"/>
      <c r="CML38" s="202"/>
      <c r="CMM38" s="202"/>
      <c r="CMN38" s="202"/>
      <c r="CMO38" s="202"/>
      <c r="CMP38" s="202"/>
      <c r="CMQ38" s="202"/>
      <c r="CMR38" s="202"/>
      <c r="CMS38" s="202"/>
      <c r="CMT38" s="202"/>
      <c r="CMU38" s="202"/>
      <c r="CMV38" s="202"/>
      <c r="CMW38" s="202"/>
      <c r="CMX38" s="202"/>
      <c r="CMY38" s="202"/>
      <c r="CMZ38" s="202"/>
      <c r="CNA38" s="202"/>
      <c r="CNB38" s="202"/>
      <c r="CNC38" s="202"/>
      <c r="CND38" s="202"/>
      <c r="CNE38" s="202"/>
      <c r="CNF38" s="202"/>
      <c r="CNG38" s="202"/>
      <c r="CNH38" s="202"/>
      <c r="CNI38" s="202"/>
      <c r="CNJ38" s="202"/>
      <c r="CNK38" s="202"/>
      <c r="CNL38" s="202"/>
      <c r="CNM38" s="202"/>
      <c r="CNN38" s="202"/>
      <c r="CNO38" s="202"/>
      <c r="CNP38" s="202"/>
      <c r="CNQ38" s="202"/>
      <c r="CNR38" s="202"/>
      <c r="CNS38" s="202"/>
      <c r="CNT38" s="202"/>
      <c r="CNU38" s="202"/>
      <c r="CNV38" s="202"/>
      <c r="CNW38" s="202"/>
      <c r="CNX38" s="202"/>
      <c r="CNY38" s="202"/>
      <c r="CNZ38" s="202"/>
      <c r="COA38" s="202"/>
      <c r="COB38" s="202"/>
      <c r="COC38" s="202"/>
      <c r="COD38" s="202"/>
      <c r="COE38" s="202"/>
      <c r="COF38" s="202"/>
      <c r="COG38" s="202"/>
      <c r="COH38" s="202"/>
      <c r="COI38" s="202"/>
      <c r="COJ38" s="202"/>
      <c r="COK38" s="202"/>
      <c r="COL38" s="202"/>
      <c r="COM38" s="202"/>
      <c r="CON38" s="202"/>
      <c r="COO38" s="202"/>
      <c r="COP38" s="202"/>
      <c r="COQ38" s="202"/>
      <c r="COR38" s="202"/>
      <c r="COS38" s="202"/>
      <c r="COT38" s="202"/>
      <c r="COU38" s="202"/>
      <c r="COV38" s="202"/>
      <c r="COW38" s="202"/>
      <c r="COX38" s="202"/>
      <c r="COY38" s="202"/>
      <c r="COZ38" s="202"/>
      <c r="CPA38" s="202"/>
      <c r="CPB38" s="202"/>
      <c r="CPC38" s="202"/>
      <c r="CPD38" s="202"/>
      <c r="CPE38" s="202"/>
      <c r="CPF38" s="202"/>
      <c r="CPG38" s="202"/>
      <c r="CPH38" s="202"/>
      <c r="CPI38" s="202"/>
      <c r="CPJ38" s="202"/>
      <c r="CPK38" s="202"/>
      <c r="CPL38" s="202"/>
      <c r="CPM38" s="202"/>
      <c r="CPN38" s="202"/>
      <c r="CPO38" s="202"/>
      <c r="CPP38" s="202"/>
      <c r="CPQ38" s="202"/>
      <c r="CPR38" s="202"/>
      <c r="CPS38" s="202"/>
      <c r="CPT38" s="202"/>
      <c r="CPU38" s="202"/>
      <c r="CPV38" s="202"/>
      <c r="CPW38" s="202"/>
      <c r="CPX38" s="202"/>
      <c r="CPY38" s="202"/>
      <c r="CPZ38" s="202"/>
      <c r="CQA38" s="202"/>
      <c r="CQB38" s="202"/>
      <c r="CQC38" s="202"/>
      <c r="CQD38" s="202"/>
      <c r="CQE38" s="202"/>
      <c r="CQF38" s="202"/>
      <c r="CQG38" s="202"/>
      <c r="CQH38" s="202"/>
      <c r="CQI38" s="202"/>
      <c r="CQJ38" s="202"/>
      <c r="CQK38" s="202"/>
      <c r="CQL38" s="202"/>
      <c r="CQM38" s="202"/>
      <c r="CQN38" s="202"/>
      <c r="CQO38" s="202"/>
      <c r="CQP38" s="202"/>
      <c r="CQQ38" s="202"/>
      <c r="CQR38" s="202"/>
      <c r="CQS38" s="202"/>
      <c r="CQT38" s="202"/>
      <c r="CQU38" s="202"/>
      <c r="CQV38" s="202"/>
      <c r="CQW38" s="202"/>
      <c r="CQX38" s="202"/>
      <c r="CQY38" s="202"/>
      <c r="CQZ38" s="202"/>
      <c r="CRA38" s="202"/>
      <c r="CRB38" s="202"/>
      <c r="CRC38" s="202"/>
      <c r="CRD38" s="202"/>
      <c r="CRE38" s="202"/>
      <c r="CRF38" s="202"/>
      <c r="CRG38" s="202"/>
      <c r="CRH38" s="202"/>
      <c r="CRI38" s="202"/>
      <c r="CRJ38" s="202"/>
      <c r="CRK38" s="202"/>
      <c r="CRL38" s="202"/>
      <c r="CRM38" s="202"/>
      <c r="CRN38" s="202"/>
      <c r="CRO38" s="202"/>
      <c r="CRP38" s="202"/>
      <c r="CRQ38" s="202"/>
      <c r="CRR38" s="202"/>
      <c r="CRS38" s="202"/>
      <c r="CRT38" s="202"/>
      <c r="CRU38" s="202"/>
      <c r="CRV38" s="202"/>
      <c r="CRW38" s="202"/>
      <c r="CRX38" s="202"/>
      <c r="CRY38" s="202"/>
      <c r="CRZ38" s="202"/>
      <c r="CSA38" s="202"/>
      <c r="CSB38" s="202"/>
      <c r="CSC38" s="202"/>
      <c r="CSD38" s="202"/>
      <c r="CSE38" s="202"/>
      <c r="CSF38" s="202"/>
      <c r="CSG38" s="202"/>
      <c r="CSH38" s="202"/>
      <c r="CSI38" s="202"/>
      <c r="CSJ38" s="202"/>
      <c r="CSK38" s="202"/>
      <c r="CSL38" s="202"/>
      <c r="CSM38" s="202"/>
      <c r="CSN38" s="202"/>
      <c r="CSO38" s="202"/>
      <c r="CSP38" s="202"/>
      <c r="CSQ38" s="202"/>
      <c r="CSR38" s="202"/>
      <c r="CSS38" s="202"/>
      <c r="CST38" s="202"/>
      <c r="CSU38" s="202"/>
      <c r="CSV38" s="202"/>
      <c r="CSW38" s="202"/>
      <c r="CSX38" s="202"/>
      <c r="CSY38" s="202"/>
      <c r="CSZ38" s="202"/>
      <c r="CTA38" s="202"/>
      <c r="CTB38" s="202"/>
      <c r="CTC38" s="202"/>
      <c r="CTD38" s="202"/>
      <c r="CTE38" s="202"/>
      <c r="CTF38" s="202"/>
      <c r="CTG38" s="202"/>
      <c r="CTH38" s="202"/>
      <c r="CTI38" s="202"/>
      <c r="CTJ38" s="202"/>
      <c r="CTK38" s="202"/>
      <c r="CTL38" s="202"/>
      <c r="CTM38" s="202"/>
      <c r="CTN38" s="202"/>
      <c r="CTO38" s="202"/>
      <c r="CTP38" s="202"/>
      <c r="CTQ38" s="202"/>
      <c r="CTR38" s="202"/>
      <c r="CTS38" s="202"/>
      <c r="CTT38" s="202"/>
      <c r="CTU38" s="202"/>
      <c r="CTV38" s="202"/>
      <c r="CTW38" s="202"/>
      <c r="CTX38" s="202"/>
      <c r="CTY38" s="202"/>
      <c r="CTZ38" s="202"/>
      <c r="CUA38" s="202"/>
      <c r="CUB38" s="202"/>
      <c r="CUC38" s="202"/>
      <c r="CUD38" s="202"/>
      <c r="CUE38" s="202"/>
      <c r="CUF38" s="202"/>
      <c r="CUG38" s="202"/>
      <c r="CUH38" s="202"/>
      <c r="CUI38" s="202"/>
      <c r="CUJ38" s="202"/>
      <c r="CUK38" s="202"/>
      <c r="CUL38" s="202"/>
      <c r="CUM38" s="202"/>
      <c r="CUN38" s="202"/>
      <c r="CUO38" s="202"/>
      <c r="CUP38" s="202"/>
      <c r="CUQ38" s="202"/>
      <c r="CUR38" s="202"/>
      <c r="CUS38" s="202"/>
      <c r="CUT38" s="202"/>
      <c r="CUU38" s="202"/>
      <c r="CUV38" s="202"/>
      <c r="CUW38" s="202"/>
      <c r="CUX38" s="202"/>
      <c r="CUY38" s="202"/>
      <c r="CUZ38" s="202"/>
      <c r="CVA38" s="202"/>
      <c r="CVB38" s="202"/>
      <c r="CVC38" s="202"/>
      <c r="CVD38" s="202"/>
      <c r="CVE38" s="202"/>
      <c r="CVF38" s="202"/>
      <c r="CVG38" s="202"/>
      <c r="CVH38" s="202"/>
      <c r="CVI38" s="202"/>
      <c r="CVJ38" s="202"/>
      <c r="CVK38" s="202"/>
      <c r="CVL38" s="202"/>
      <c r="CVM38" s="202"/>
      <c r="CVN38" s="202"/>
      <c r="CVO38" s="202"/>
      <c r="CVP38" s="202"/>
      <c r="CVQ38" s="202"/>
      <c r="CVR38" s="202"/>
      <c r="CVS38" s="202"/>
      <c r="CVT38" s="202"/>
      <c r="CVU38" s="202"/>
      <c r="CVV38" s="202"/>
      <c r="CVW38" s="202"/>
      <c r="CVX38" s="202"/>
      <c r="CVY38" s="202"/>
      <c r="CVZ38" s="202"/>
      <c r="CWA38" s="202"/>
      <c r="CWB38" s="202"/>
      <c r="CWC38" s="202"/>
      <c r="CWD38" s="202"/>
      <c r="CWE38" s="202"/>
      <c r="CWF38" s="202"/>
      <c r="CWG38" s="202"/>
      <c r="CWH38" s="202"/>
      <c r="CWI38" s="202"/>
      <c r="CWJ38" s="202"/>
      <c r="CWK38" s="202"/>
      <c r="CWL38" s="202"/>
      <c r="CWM38" s="202"/>
      <c r="CWN38" s="202"/>
      <c r="CWO38" s="202"/>
      <c r="CWP38" s="202"/>
      <c r="CWQ38" s="202"/>
      <c r="CWR38" s="202"/>
      <c r="CWS38" s="202"/>
      <c r="CWT38" s="202"/>
      <c r="CWU38" s="202"/>
      <c r="CWV38" s="202"/>
      <c r="CWW38" s="202"/>
      <c r="CWX38" s="202"/>
      <c r="CWY38" s="202"/>
      <c r="CWZ38" s="202"/>
      <c r="CXA38" s="202"/>
      <c r="CXB38" s="202"/>
      <c r="CXC38" s="202"/>
      <c r="CXD38" s="202"/>
      <c r="CXE38" s="202"/>
      <c r="CXF38" s="202"/>
      <c r="CXG38" s="202"/>
      <c r="CXH38" s="202"/>
      <c r="CXI38" s="202"/>
      <c r="CXJ38" s="202"/>
      <c r="CXK38" s="202"/>
      <c r="CXL38" s="202"/>
      <c r="CXM38" s="202"/>
      <c r="CXN38" s="202"/>
      <c r="CXO38" s="202"/>
      <c r="CXP38" s="202"/>
      <c r="CXQ38" s="202"/>
      <c r="CXR38" s="202"/>
      <c r="CXS38" s="202"/>
      <c r="CXT38" s="202"/>
      <c r="CXU38" s="202"/>
      <c r="CXV38" s="202"/>
      <c r="CXW38" s="202"/>
      <c r="CXX38" s="202"/>
      <c r="CXY38" s="202"/>
      <c r="CXZ38" s="202"/>
      <c r="CYA38" s="202"/>
      <c r="CYB38" s="202"/>
      <c r="CYC38" s="202"/>
      <c r="CYD38" s="202"/>
      <c r="CYE38" s="202"/>
      <c r="CYF38" s="202"/>
      <c r="CYG38" s="202"/>
      <c r="CYH38" s="202"/>
      <c r="CYI38" s="202"/>
      <c r="CYJ38" s="202"/>
      <c r="CYK38" s="202"/>
      <c r="CYL38" s="202"/>
      <c r="CYM38" s="202"/>
      <c r="CYN38" s="202"/>
      <c r="CYO38" s="202"/>
      <c r="CYP38" s="202"/>
      <c r="CYQ38" s="202"/>
      <c r="CYR38" s="202"/>
      <c r="CYS38" s="202"/>
      <c r="CYT38" s="202"/>
      <c r="CYU38" s="202"/>
      <c r="CYV38" s="202"/>
      <c r="CYW38" s="202"/>
      <c r="CYX38" s="202"/>
      <c r="CYY38" s="202"/>
      <c r="CYZ38" s="202"/>
      <c r="CZA38" s="202"/>
      <c r="CZB38" s="202"/>
      <c r="CZC38" s="202"/>
      <c r="CZD38" s="202"/>
      <c r="CZE38" s="202"/>
      <c r="CZF38" s="202"/>
      <c r="CZG38" s="202"/>
      <c r="CZH38" s="202"/>
      <c r="CZI38" s="202"/>
      <c r="CZJ38" s="202"/>
      <c r="CZK38" s="202"/>
      <c r="CZL38" s="202"/>
      <c r="CZM38" s="202"/>
      <c r="CZN38" s="202"/>
      <c r="CZO38" s="202"/>
      <c r="CZP38" s="202"/>
      <c r="CZQ38" s="202"/>
      <c r="CZR38" s="202"/>
      <c r="CZS38" s="202"/>
      <c r="CZT38" s="202"/>
      <c r="CZU38" s="202"/>
      <c r="CZV38" s="202"/>
      <c r="CZW38" s="202"/>
      <c r="CZX38" s="202"/>
      <c r="CZY38" s="202"/>
      <c r="CZZ38" s="202"/>
      <c r="DAA38" s="202"/>
      <c r="DAB38" s="202"/>
      <c r="DAC38" s="202"/>
      <c r="DAD38" s="202"/>
      <c r="DAE38" s="202"/>
      <c r="DAF38" s="202"/>
      <c r="DAG38" s="202"/>
      <c r="DAH38" s="202"/>
      <c r="DAI38" s="202"/>
      <c r="DAJ38" s="202"/>
      <c r="DAK38" s="202"/>
      <c r="DAL38" s="202"/>
      <c r="DAM38" s="202"/>
      <c r="DAN38" s="202"/>
      <c r="DAO38" s="202"/>
      <c r="DAP38" s="202"/>
      <c r="DAQ38" s="202"/>
      <c r="DAR38" s="202"/>
      <c r="DAS38" s="202"/>
      <c r="DAT38" s="202"/>
      <c r="DAU38" s="202"/>
      <c r="DAV38" s="202"/>
      <c r="DAW38" s="202"/>
      <c r="DAX38" s="202"/>
      <c r="DAY38" s="202"/>
      <c r="DAZ38" s="202"/>
      <c r="DBA38" s="202"/>
      <c r="DBB38" s="202"/>
      <c r="DBC38" s="202"/>
      <c r="DBD38" s="202"/>
      <c r="DBE38" s="202"/>
      <c r="DBF38" s="202"/>
      <c r="DBG38" s="202"/>
      <c r="DBH38" s="202"/>
      <c r="DBI38" s="202"/>
      <c r="DBJ38" s="202"/>
      <c r="DBK38" s="202"/>
      <c r="DBL38" s="202"/>
      <c r="DBM38" s="202"/>
      <c r="DBN38" s="202"/>
      <c r="DBO38" s="202"/>
      <c r="DBP38" s="202"/>
      <c r="DBQ38" s="202"/>
      <c r="DBR38" s="202"/>
      <c r="DBS38" s="202"/>
      <c r="DBT38" s="202"/>
      <c r="DBU38" s="202"/>
      <c r="DBV38" s="202"/>
      <c r="DBW38" s="202"/>
      <c r="DBX38" s="202"/>
      <c r="DBY38" s="202"/>
      <c r="DBZ38" s="202"/>
      <c r="DCA38" s="202"/>
      <c r="DCB38" s="202"/>
      <c r="DCC38" s="202"/>
      <c r="DCD38" s="202"/>
      <c r="DCE38" s="202"/>
      <c r="DCF38" s="202"/>
      <c r="DCG38" s="202"/>
      <c r="DCH38" s="202"/>
      <c r="DCI38" s="202"/>
      <c r="DCJ38" s="202"/>
      <c r="DCK38" s="202"/>
      <c r="DCL38" s="202"/>
      <c r="DCM38" s="202"/>
      <c r="DCN38" s="202"/>
      <c r="DCO38" s="202"/>
      <c r="DCP38" s="202"/>
      <c r="DCQ38" s="202"/>
      <c r="DCR38" s="202"/>
      <c r="DCS38" s="202"/>
      <c r="DCT38" s="202"/>
      <c r="DCU38" s="202"/>
      <c r="DCV38" s="202"/>
      <c r="DCW38" s="202"/>
      <c r="DCX38" s="202"/>
      <c r="DCY38" s="202"/>
      <c r="DCZ38" s="202"/>
      <c r="DDA38" s="202"/>
      <c r="DDB38" s="202"/>
      <c r="DDC38" s="202"/>
      <c r="DDD38" s="202"/>
      <c r="DDE38" s="202"/>
      <c r="DDF38" s="202"/>
      <c r="DDG38" s="202"/>
      <c r="DDH38" s="202"/>
      <c r="DDI38" s="202"/>
      <c r="DDJ38" s="202"/>
      <c r="DDK38" s="202"/>
      <c r="DDL38" s="202"/>
      <c r="DDM38" s="202"/>
      <c r="DDN38" s="202"/>
      <c r="DDO38" s="202"/>
      <c r="DDP38" s="202"/>
      <c r="DDQ38" s="202"/>
      <c r="DDR38" s="202"/>
      <c r="DDS38" s="202"/>
      <c r="DDT38" s="202"/>
      <c r="DDU38" s="202"/>
      <c r="DDV38" s="202"/>
      <c r="DDW38" s="202"/>
      <c r="DDX38" s="202"/>
      <c r="DDY38" s="202"/>
      <c r="DDZ38" s="202"/>
      <c r="DEA38" s="202"/>
      <c r="DEB38" s="202"/>
      <c r="DEC38" s="202"/>
      <c r="DED38" s="202"/>
      <c r="DEE38" s="202"/>
      <c r="DEF38" s="202"/>
      <c r="DEG38" s="202"/>
      <c r="DEH38" s="202"/>
      <c r="DEI38" s="202"/>
      <c r="DEJ38" s="202"/>
      <c r="DEK38" s="202"/>
      <c r="DEL38" s="202"/>
      <c r="DEM38" s="202"/>
      <c r="DEN38" s="202"/>
      <c r="DEO38" s="202"/>
      <c r="DEP38" s="202"/>
      <c r="DEQ38" s="202"/>
      <c r="DER38" s="202"/>
      <c r="DES38" s="202"/>
      <c r="DET38" s="202"/>
      <c r="DEU38" s="202"/>
      <c r="DEV38" s="202"/>
      <c r="DEW38" s="202"/>
      <c r="DEX38" s="202"/>
      <c r="DEY38" s="202"/>
      <c r="DEZ38" s="202"/>
      <c r="DFA38" s="202"/>
      <c r="DFB38" s="202"/>
      <c r="DFC38" s="202"/>
      <c r="DFD38" s="202"/>
      <c r="DFE38" s="202"/>
      <c r="DFF38" s="202"/>
      <c r="DFG38" s="202"/>
      <c r="DFH38" s="202"/>
      <c r="DFI38" s="202"/>
      <c r="DFJ38" s="202"/>
      <c r="DFK38" s="202"/>
      <c r="DFL38" s="202"/>
      <c r="DFM38" s="202"/>
      <c r="DFN38" s="202"/>
      <c r="DFO38" s="202"/>
      <c r="DFP38" s="202"/>
      <c r="DFQ38" s="202"/>
      <c r="DFR38" s="202"/>
      <c r="DFS38" s="202"/>
      <c r="DFT38" s="202"/>
      <c r="DFU38" s="202"/>
      <c r="DFV38" s="202"/>
      <c r="DFW38" s="202"/>
      <c r="DFX38" s="202"/>
      <c r="DFY38" s="202"/>
      <c r="DFZ38" s="202"/>
      <c r="DGA38" s="202"/>
      <c r="DGB38" s="202"/>
      <c r="DGC38" s="202"/>
      <c r="DGD38" s="202"/>
      <c r="DGE38" s="202"/>
      <c r="DGF38" s="202"/>
      <c r="DGG38" s="202"/>
      <c r="DGH38" s="202"/>
      <c r="DGI38" s="202"/>
      <c r="DGJ38" s="202"/>
      <c r="DGK38" s="202"/>
      <c r="DGL38" s="202"/>
      <c r="DGM38" s="202"/>
      <c r="DGN38" s="202"/>
      <c r="DGO38" s="202"/>
      <c r="DGP38" s="202"/>
      <c r="DGQ38" s="202"/>
      <c r="DGR38" s="202"/>
      <c r="DGS38" s="202"/>
      <c r="DGT38" s="202"/>
      <c r="DGU38" s="202"/>
      <c r="DGV38" s="202"/>
      <c r="DGW38" s="202"/>
      <c r="DGX38" s="202"/>
      <c r="DGY38" s="202"/>
      <c r="DGZ38" s="202"/>
      <c r="DHA38" s="202"/>
      <c r="DHB38" s="202"/>
      <c r="DHC38" s="202"/>
      <c r="DHD38" s="202"/>
      <c r="DHE38" s="202"/>
      <c r="DHF38" s="202"/>
      <c r="DHG38" s="202"/>
      <c r="DHH38" s="202"/>
      <c r="DHI38" s="202"/>
      <c r="DHJ38" s="202"/>
      <c r="DHK38" s="202"/>
      <c r="DHL38" s="202"/>
      <c r="DHM38" s="202"/>
      <c r="DHN38" s="202"/>
      <c r="DHO38" s="202"/>
      <c r="DHP38" s="202"/>
      <c r="DHQ38" s="202"/>
      <c r="DHR38" s="202"/>
      <c r="DHS38" s="202"/>
      <c r="DHT38" s="202"/>
      <c r="DHU38" s="202"/>
      <c r="DHV38" s="202"/>
      <c r="DHW38" s="202"/>
      <c r="DHX38" s="202"/>
      <c r="DHY38" s="202"/>
      <c r="DHZ38" s="202"/>
      <c r="DIA38" s="202"/>
      <c r="DIB38" s="202"/>
      <c r="DIC38" s="202"/>
      <c r="DID38" s="202"/>
      <c r="DIE38" s="202"/>
      <c r="DIF38" s="202"/>
      <c r="DIG38" s="202"/>
      <c r="DIH38" s="202"/>
      <c r="DII38" s="202"/>
      <c r="DIJ38" s="202"/>
      <c r="DIK38" s="202"/>
      <c r="DIL38" s="202"/>
      <c r="DIM38" s="202"/>
      <c r="DIN38" s="202"/>
      <c r="DIO38" s="202"/>
      <c r="DIP38" s="202"/>
      <c r="DIQ38" s="202"/>
      <c r="DIR38" s="202"/>
      <c r="DIS38" s="202"/>
      <c r="DIT38" s="202"/>
      <c r="DIU38" s="202"/>
      <c r="DIV38" s="202"/>
      <c r="DIW38" s="202"/>
      <c r="DIX38" s="202"/>
      <c r="DIY38" s="202"/>
      <c r="DIZ38" s="202"/>
      <c r="DJA38" s="202"/>
      <c r="DJB38" s="202"/>
      <c r="DJC38" s="202"/>
      <c r="DJD38" s="202"/>
      <c r="DJE38" s="202"/>
      <c r="DJF38" s="202"/>
      <c r="DJG38" s="202"/>
      <c r="DJH38" s="202"/>
      <c r="DJI38" s="202"/>
      <c r="DJJ38" s="202"/>
      <c r="DJK38" s="202"/>
      <c r="DJL38" s="202"/>
      <c r="DJM38" s="202"/>
      <c r="DJN38" s="202"/>
      <c r="DJO38" s="202"/>
      <c r="DJP38" s="202"/>
      <c r="DJQ38" s="202"/>
      <c r="DJR38" s="202"/>
      <c r="DJS38" s="202"/>
      <c r="DJT38" s="202"/>
      <c r="DJU38" s="202"/>
      <c r="DJV38" s="202"/>
      <c r="DJW38" s="202"/>
      <c r="DJX38" s="202"/>
      <c r="DJY38" s="202"/>
      <c r="DJZ38" s="202"/>
      <c r="DKA38" s="202"/>
      <c r="DKB38" s="202"/>
      <c r="DKC38" s="202"/>
      <c r="DKD38" s="202"/>
      <c r="DKE38" s="202"/>
      <c r="DKF38" s="202"/>
      <c r="DKG38" s="202"/>
      <c r="DKH38" s="202"/>
      <c r="DKI38" s="202"/>
      <c r="DKJ38" s="202"/>
      <c r="DKK38" s="202"/>
      <c r="DKL38" s="202"/>
      <c r="DKM38" s="202"/>
      <c r="DKN38" s="202"/>
      <c r="DKO38" s="202"/>
      <c r="DKP38" s="202"/>
      <c r="DKQ38" s="202"/>
      <c r="DKR38" s="202"/>
      <c r="DKS38" s="202"/>
      <c r="DKT38" s="202"/>
      <c r="DKU38" s="202"/>
      <c r="DKV38" s="202"/>
      <c r="DKW38" s="202"/>
      <c r="DKX38" s="202"/>
      <c r="DKY38" s="202"/>
      <c r="DKZ38" s="202"/>
      <c r="DLA38" s="202"/>
      <c r="DLB38" s="202"/>
      <c r="DLC38" s="202"/>
      <c r="DLD38" s="202"/>
      <c r="DLE38" s="202"/>
      <c r="DLF38" s="202"/>
      <c r="DLG38" s="202"/>
      <c r="DLH38" s="202"/>
      <c r="DLI38" s="202"/>
      <c r="DLJ38" s="202"/>
      <c r="DLK38" s="202"/>
      <c r="DLL38" s="202"/>
      <c r="DLM38" s="202"/>
      <c r="DLN38" s="202"/>
      <c r="DLO38" s="202"/>
      <c r="DLP38" s="202"/>
      <c r="DLQ38" s="202"/>
      <c r="DLR38" s="202"/>
      <c r="DLS38" s="202"/>
      <c r="DLT38" s="202"/>
      <c r="DLU38" s="202"/>
      <c r="DLV38" s="202"/>
      <c r="DLW38" s="202"/>
      <c r="DLX38" s="202"/>
      <c r="DLY38" s="202"/>
      <c r="DLZ38" s="202"/>
      <c r="DMA38" s="202"/>
      <c r="DMB38" s="202"/>
      <c r="DMC38" s="202"/>
      <c r="DMD38" s="202"/>
      <c r="DME38" s="202"/>
      <c r="DMF38" s="202"/>
      <c r="DMG38" s="202"/>
      <c r="DMH38" s="202"/>
      <c r="DMI38" s="202"/>
      <c r="DMJ38" s="202"/>
      <c r="DMK38" s="202"/>
      <c r="DML38" s="202"/>
      <c r="DMM38" s="202"/>
      <c r="DMN38" s="202"/>
      <c r="DMO38" s="202"/>
      <c r="DMP38" s="202"/>
      <c r="DMQ38" s="202"/>
      <c r="DMR38" s="202"/>
      <c r="DMS38" s="202"/>
      <c r="DMT38" s="202"/>
      <c r="DMU38" s="202"/>
      <c r="DMV38" s="202"/>
      <c r="DMW38" s="202"/>
      <c r="DMX38" s="202"/>
      <c r="DMY38" s="202"/>
      <c r="DMZ38" s="202"/>
      <c r="DNA38" s="202"/>
      <c r="DNB38" s="202"/>
      <c r="DNC38" s="202"/>
      <c r="DND38" s="202"/>
      <c r="DNE38" s="202"/>
      <c r="DNF38" s="202"/>
      <c r="DNG38" s="202"/>
      <c r="DNH38" s="202"/>
      <c r="DNI38" s="202"/>
      <c r="DNJ38" s="202"/>
      <c r="DNK38" s="202"/>
      <c r="DNL38" s="202"/>
      <c r="DNM38" s="202"/>
      <c r="DNN38" s="202"/>
      <c r="DNO38" s="202"/>
      <c r="DNP38" s="202"/>
      <c r="DNQ38" s="202"/>
      <c r="DNR38" s="202"/>
      <c r="DNS38" s="202"/>
      <c r="DNT38" s="202"/>
      <c r="DNU38" s="202"/>
      <c r="DNV38" s="202"/>
      <c r="DNW38" s="202"/>
      <c r="DNX38" s="202"/>
      <c r="DNY38" s="202"/>
      <c r="DNZ38" s="202"/>
      <c r="DOA38" s="202"/>
      <c r="DOB38" s="202"/>
      <c r="DOC38" s="202"/>
      <c r="DOD38" s="202"/>
      <c r="DOE38" s="202"/>
      <c r="DOF38" s="202"/>
      <c r="DOG38" s="202"/>
      <c r="DOH38" s="202"/>
      <c r="DOI38" s="202"/>
      <c r="DOJ38" s="202"/>
      <c r="DOK38" s="202"/>
      <c r="DOL38" s="202"/>
      <c r="DOM38" s="202"/>
      <c r="DON38" s="202"/>
      <c r="DOO38" s="202"/>
      <c r="DOP38" s="202"/>
      <c r="DOQ38" s="202"/>
      <c r="DOR38" s="202"/>
      <c r="DOS38" s="202"/>
      <c r="DOT38" s="202"/>
      <c r="DOU38" s="202"/>
      <c r="DOV38" s="202"/>
      <c r="DOW38" s="202"/>
      <c r="DOX38" s="202"/>
      <c r="DOY38" s="202"/>
      <c r="DOZ38" s="202"/>
      <c r="DPA38" s="202"/>
      <c r="DPB38" s="202"/>
      <c r="DPC38" s="202"/>
      <c r="DPD38" s="202"/>
      <c r="DPE38" s="202"/>
      <c r="DPF38" s="202"/>
      <c r="DPG38" s="202"/>
      <c r="DPH38" s="202"/>
      <c r="DPI38" s="202"/>
      <c r="DPJ38" s="202"/>
      <c r="DPK38" s="202"/>
      <c r="DPL38" s="202"/>
      <c r="DPM38" s="202"/>
      <c r="DPN38" s="202"/>
      <c r="DPO38" s="202"/>
      <c r="DPP38" s="202"/>
      <c r="DPQ38" s="202"/>
      <c r="DPR38" s="202"/>
      <c r="DPS38" s="202"/>
      <c r="DPT38" s="202"/>
      <c r="DPU38" s="202"/>
      <c r="DPV38" s="202"/>
      <c r="DPW38" s="202"/>
      <c r="DPX38" s="202"/>
      <c r="DPY38" s="202"/>
      <c r="DPZ38" s="202"/>
      <c r="DQA38" s="202"/>
      <c r="DQB38" s="202"/>
      <c r="DQC38" s="202"/>
      <c r="DQD38" s="202"/>
      <c r="DQE38" s="202"/>
      <c r="DQF38" s="202"/>
      <c r="DQG38" s="202"/>
      <c r="DQH38" s="202"/>
      <c r="DQI38" s="202"/>
      <c r="DQJ38" s="202"/>
      <c r="DQK38" s="202"/>
      <c r="DQL38" s="202"/>
      <c r="DQM38" s="202"/>
      <c r="DQN38" s="202"/>
      <c r="DQO38" s="202"/>
      <c r="DQP38" s="202"/>
      <c r="DQQ38" s="202"/>
      <c r="DQR38" s="202"/>
      <c r="DQS38" s="202"/>
      <c r="DQT38" s="202"/>
      <c r="DQU38" s="202"/>
      <c r="DQV38" s="202"/>
      <c r="DQW38" s="202"/>
      <c r="DQX38" s="202"/>
      <c r="DQY38" s="202"/>
      <c r="DQZ38" s="202"/>
      <c r="DRA38" s="202"/>
      <c r="DRB38" s="202"/>
      <c r="DRC38" s="202"/>
      <c r="DRD38" s="202"/>
      <c r="DRE38" s="202"/>
      <c r="DRF38" s="202"/>
      <c r="DRG38" s="202"/>
      <c r="DRH38" s="202"/>
      <c r="DRI38" s="202"/>
      <c r="DRJ38" s="202"/>
      <c r="DRK38" s="202"/>
      <c r="DRL38" s="202"/>
      <c r="DRM38" s="202"/>
      <c r="DRN38" s="202"/>
      <c r="DRO38" s="202"/>
      <c r="DRP38" s="202"/>
      <c r="DRQ38" s="202"/>
      <c r="DRR38" s="202"/>
      <c r="DRS38" s="202"/>
      <c r="DRT38" s="202"/>
      <c r="DRU38" s="202"/>
      <c r="DRV38" s="202"/>
      <c r="DRW38" s="202"/>
      <c r="DRX38" s="202"/>
      <c r="DRY38" s="202"/>
      <c r="DRZ38" s="202"/>
      <c r="DSA38" s="202"/>
      <c r="DSB38" s="202"/>
      <c r="DSC38" s="202"/>
      <c r="DSD38" s="202"/>
      <c r="DSE38" s="202"/>
      <c r="DSF38" s="202"/>
      <c r="DSG38" s="202"/>
      <c r="DSH38" s="202"/>
      <c r="DSI38" s="202"/>
      <c r="DSJ38" s="202"/>
      <c r="DSK38" s="202"/>
      <c r="DSL38" s="202"/>
      <c r="DSM38" s="202"/>
      <c r="DSN38" s="202"/>
      <c r="DSO38" s="202"/>
      <c r="DSP38" s="202"/>
      <c r="DSQ38" s="202"/>
      <c r="DSR38" s="202"/>
      <c r="DSS38" s="202"/>
      <c r="DST38" s="202"/>
      <c r="DSU38" s="202"/>
      <c r="DSV38" s="202"/>
      <c r="DSW38" s="202"/>
      <c r="DSX38" s="202"/>
      <c r="DSY38" s="202"/>
      <c r="DSZ38" s="202"/>
      <c r="DTA38" s="202"/>
      <c r="DTB38" s="202"/>
      <c r="DTC38" s="202"/>
      <c r="DTD38" s="202"/>
      <c r="DTE38" s="202"/>
      <c r="DTF38" s="202"/>
      <c r="DTG38" s="202"/>
      <c r="DTH38" s="202"/>
      <c r="DTI38" s="202"/>
      <c r="DTJ38" s="202"/>
      <c r="DTK38" s="202"/>
      <c r="DTL38" s="202"/>
      <c r="DTM38" s="202"/>
      <c r="DTN38" s="202"/>
      <c r="DTO38" s="202"/>
      <c r="DTP38" s="202"/>
      <c r="DTQ38" s="202"/>
      <c r="DTR38" s="202"/>
      <c r="DTS38" s="202"/>
      <c r="DTT38" s="202"/>
      <c r="DTU38" s="202"/>
      <c r="DTV38" s="202"/>
      <c r="DTW38" s="202"/>
      <c r="DTX38" s="202"/>
      <c r="DTY38" s="202"/>
      <c r="DTZ38" s="202"/>
      <c r="DUA38" s="202"/>
      <c r="DUB38" s="202"/>
      <c r="DUC38" s="202"/>
      <c r="DUD38" s="202"/>
      <c r="DUE38" s="202"/>
      <c r="DUF38" s="202"/>
      <c r="DUG38" s="202"/>
      <c r="DUH38" s="202"/>
      <c r="DUI38" s="202"/>
      <c r="DUJ38" s="202"/>
      <c r="DUK38" s="202"/>
      <c r="DUL38" s="202"/>
      <c r="DUM38" s="202"/>
      <c r="DUN38" s="202"/>
      <c r="DUO38" s="202"/>
      <c r="DUP38" s="202"/>
      <c r="DUQ38" s="202"/>
      <c r="DUR38" s="202"/>
      <c r="DUS38" s="202"/>
      <c r="DUT38" s="202"/>
      <c r="DUU38" s="202"/>
      <c r="DUV38" s="202"/>
      <c r="DUW38" s="202"/>
      <c r="DUX38" s="202"/>
      <c r="DUY38" s="202"/>
      <c r="DUZ38" s="202"/>
      <c r="DVA38" s="202"/>
      <c r="DVB38" s="202"/>
      <c r="DVC38" s="202"/>
      <c r="DVD38" s="202"/>
      <c r="DVE38" s="202"/>
      <c r="DVF38" s="202"/>
      <c r="DVG38" s="202"/>
      <c r="DVH38" s="202"/>
      <c r="DVI38" s="202"/>
      <c r="DVJ38" s="202"/>
      <c r="DVK38" s="202"/>
      <c r="DVL38" s="202"/>
      <c r="DVM38" s="202"/>
      <c r="DVN38" s="202"/>
      <c r="DVO38" s="202"/>
      <c r="DVP38" s="202"/>
      <c r="DVQ38" s="202"/>
      <c r="DVR38" s="202"/>
      <c r="DVS38" s="202"/>
      <c r="DVT38" s="202"/>
      <c r="DVU38" s="202"/>
      <c r="DVV38" s="202"/>
      <c r="DVW38" s="202"/>
      <c r="DVX38" s="202"/>
      <c r="DVY38" s="202"/>
      <c r="DVZ38" s="202"/>
      <c r="DWA38" s="202"/>
      <c r="DWB38" s="202"/>
      <c r="DWC38" s="202"/>
      <c r="DWD38" s="202"/>
      <c r="DWE38" s="202"/>
      <c r="DWF38" s="202"/>
      <c r="DWG38" s="202"/>
      <c r="DWH38" s="202"/>
      <c r="DWI38" s="202"/>
      <c r="DWJ38" s="202"/>
      <c r="DWK38" s="202"/>
      <c r="DWL38" s="202"/>
      <c r="DWM38" s="202"/>
      <c r="DWN38" s="202"/>
      <c r="DWO38" s="202"/>
      <c r="DWP38" s="202"/>
      <c r="DWQ38" s="202"/>
      <c r="DWR38" s="202"/>
      <c r="DWS38" s="202"/>
      <c r="DWT38" s="202"/>
      <c r="DWU38" s="202"/>
      <c r="DWV38" s="202"/>
      <c r="DWW38" s="202"/>
      <c r="DWX38" s="202"/>
      <c r="DWY38" s="202"/>
      <c r="DWZ38" s="202"/>
      <c r="DXA38" s="202"/>
      <c r="DXB38" s="202"/>
      <c r="DXC38" s="202"/>
      <c r="DXD38" s="202"/>
      <c r="DXE38" s="202"/>
      <c r="DXF38" s="202"/>
      <c r="DXG38" s="202"/>
      <c r="DXH38" s="202"/>
      <c r="DXI38" s="202"/>
      <c r="DXJ38" s="202"/>
      <c r="DXK38" s="202"/>
      <c r="DXL38" s="202"/>
      <c r="DXM38" s="202"/>
      <c r="DXN38" s="202"/>
      <c r="DXO38" s="202"/>
      <c r="DXP38" s="202"/>
      <c r="DXQ38" s="202"/>
      <c r="DXR38" s="202"/>
      <c r="DXS38" s="202"/>
      <c r="DXT38" s="202"/>
      <c r="DXU38" s="202"/>
      <c r="DXV38" s="202"/>
      <c r="DXW38" s="202"/>
      <c r="DXX38" s="202"/>
      <c r="DXY38" s="202"/>
      <c r="DXZ38" s="202"/>
      <c r="DYA38" s="202"/>
      <c r="DYB38" s="202"/>
      <c r="DYC38" s="202"/>
      <c r="DYD38" s="202"/>
      <c r="DYE38" s="202"/>
      <c r="DYF38" s="202"/>
      <c r="DYG38" s="202"/>
      <c r="DYH38" s="202"/>
      <c r="DYI38" s="202"/>
      <c r="DYJ38" s="202"/>
      <c r="DYK38" s="202"/>
      <c r="DYL38" s="202"/>
      <c r="DYM38" s="202"/>
      <c r="DYN38" s="202"/>
      <c r="DYO38" s="202"/>
      <c r="DYP38" s="202"/>
      <c r="DYQ38" s="202"/>
      <c r="DYR38" s="202"/>
      <c r="DYS38" s="202"/>
      <c r="DYT38" s="202"/>
      <c r="DYU38" s="202"/>
      <c r="DYV38" s="202"/>
      <c r="DYW38" s="202"/>
      <c r="DYX38" s="202"/>
      <c r="DYY38" s="202"/>
      <c r="DYZ38" s="202"/>
      <c r="DZA38" s="202"/>
      <c r="DZB38" s="202"/>
      <c r="DZC38" s="202"/>
      <c r="DZD38" s="202"/>
      <c r="DZE38" s="202"/>
      <c r="DZF38" s="202"/>
      <c r="DZG38" s="202"/>
      <c r="DZH38" s="202"/>
      <c r="DZI38" s="202"/>
      <c r="DZJ38" s="202"/>
      <c r="DZK38" s="202"/>
      <c r="DZL38" s="202"/>
      <c r="DZM38" s="202"/>
      <c r="DZN38" s="202"/>
      <c r="DZO38" s="202"/>
      <c r="DZP38" s="202"/>
      <c r="DZQ38" s="202"/>
      <c r="DZR38" s="202"/>
      <c r="DZS38" s="202"/>
      <c r="DZT38" s="202"/>
      <c r="DZU38" s="202"/>
      <c r="DZV38" s="202"/>
      <c r="DZW38" s="202"/>
      <c r="DZX38" s="202"/>
      <c r="DZY38" s="202"/>
      <c r="DZZ38" s="202"/>
      <c r="EAA38" s="202"/>
      <c r="EAB38" s="202"/>
      <c r="EAC38" s="202"/>
      <c r="EAD38" s="202"/>
      <c r="EAE38" s="202"/>
      <c r="EAF38" s="202"/>
      <c r="EAG38" s="202"/>
      <c r="EAH38" s="202"/>
      <c r="EAI38" s="202"/>
      <c r="EAJ38" s="202"/>
      <c r="EAK38" s="202"/>
      <c r="EAL38" s="202"/>
      <c r="EAM38" s="202"/>
      <c r="EAN38" s="202"/>
      <c r="EAO38" s="202"/>
      <c r="EAP38" s="202"/>
      <c r="EAQ38" s="202"/>
      <c r="EAR38" s="202"/>
      <c r="EAS38" s="202"/>
      <c r="EAT38" s="202"/>
      <c r="EAU38" s="202"/>
      <c r="EAV38" s="202"/>
      <c r="EAW38" s="202"/>
      <c r="EAX38" s="202"/>
      <c r="EAY38" s="202"/>
      <c r="EAZ38" s="202"/>
      <c r="EBA38" s="202"/>
      <c r="EBB38" s="202"/>
      <c r="EBC38" s="202"/>
      <c r="EBD38" s="202"/>
      <c r="EBE38" s="202"/>
      <c r="EBF38" s="202"/>
      <c r="EBG38" s="202"/>
      <c r="EBH38" s="202"/>
      <c r="EBI38" s="202"/>
      <c r="EBJ38" s="202"/>
      <c r="EBK38" s="202"/>
      <c r="EBL38" s="202"/>
      <c r="EBM38" s="202"/>
      <c r="EBN38" s="202"/>
      <c r="EBO38" s="202"/>
      <c r="EBP38" s="202"/>
      <c r="EBQ38" s="202"/>
      <c r="EBR38" s="202"/>
      <c r="EBS38" s="202"/>
      <c r="EBT38" s="202"/>
      <c r="EBU38" s="202"/>
      <c r="EBV38" s="202"/>
      <c r="EBW38" s="202"/>
      <c r="EBX38" s="202"/>
      <c r="EBY38" s="202"/>
      <c r="EBZ38" s="202"/>
      <c r="ECA38" s="202"/>
      <c r="ECB38" s="202"/>
      <c r="ECC38" s="202"/>
      <c r="ECD38" s="202"/>
      <c r="ECE38" s="202"/>
      <c r="ECF38" s="202"/>
      <c r="ECG38" s="202"/>
      <c r="ECH38" s="202"/>
      <c r="ECI38" s="202"/>
      <c r="ECJ38" s="202"/>
      <c r="ECK38" s="202"/>
      <c r="ECL38" s="202"/>
      <c r="ECM38" s="202"/>
      <c r="ECN38" s="202"/>
      <c r="ECO38" s="202"/>
      <c r="ECP38" s="202"/>
      <c r="ECQ38" s="202"/>
      <c r="ECR38" s="202"/>
      <c r="ECS38" s="202"/>
      <c r="ECT38" s="202"/>
      <c r="ECU38" s="202"/>
      <c r="ECV38" s="202"/>
      <c r="ECW38" s="202"/>
      <c r="ECX38" s="202"/>
      <c r="ECY38" s="202"/>
      <c r="ECZ38" s="202"/>
      <c r="EDA38" s="202"/>
      <c r="EDB38" s="202"/>
      <c r="EDC38" s="202"/>
      <c r="EDD38" s="202"/>
      <c r="EDE38" s="202"/>
      <c r="EDF38" s="202"/>
      <c r="EDG38" s="202"/>
      <c r="EDH38" s="202"/>
      <c r="EDI38" s="202"/>
      <c r="EDJ38" s="202"/>
      <c r="EDK38" s="202"/>
      <c r="EDL38" s="202"/>
      <c r="EDM38" s="202"/>
      <c r="EDN38" s="202"/>
      <c r="EDO38" s="202"/>
      <c r="EDP38" s="202"/>
      <c r="EDQ38" s="202"/>
      <c r="EDR38" s="202"/>
      <c r="EDS38" s="202"/>
      <c r="EDT38" s="202"/>
      <c r="EDU38" s="202"/>
      <c r="EDV38" s="202"/>
      <c r="EDW38" s="202"/>
      <c r="EDX38" s="202"/>
      <c r="EDY38" s="202"/>
      <c r="EDZ38" s="202"/>
      <c r="EEA38" s="202"/>
      <c r="EEB38" s="202"/>
      <c r="EEC38" s="202"/>
      <c r="EED38" s="202"/>
      <c r="EEE38" s="202"/>
      <c r="EEF38" s="202"/>
      <c r="EEG38" s="202"/>
      <c r="EEH38" s="202"/>
      <c r="EEI38" s="202"/>
      <c r="EEJ38" s="202"/>
      <c r="EEK38" s="202"/>
      <c r="EEL38" s="202"/>
      <c r="EEM38" s="202"/>
      <c r="EEN38" s="202"/>
      <c r="EEO38" s="202"/>
      <c r="EEP38" s="202"/>
      <c r="EEQ38" s="202"/>
      <c r="EER38" s="202"/>
      <c r="EES38" s="202"/>
      <c r="EET38" s="202"/>
      <c r="EEU38" s="202"/>
      <c r="EEV38" s="202"/>
      <c r="EEW38" s="202"/>
      <c r="EEX38" s="202"/>
      <c r="EEY38" s="202"/>
      <c r="EEZ38" s="202"/>
      <c r="EFA38" s="202"/>
      <c r="EFB38" s="202"/>
      <c r="EFC38" s="202"/>
      <c r="EFD38" s="202"/>
      <c r="EFE38" s="202"/>
      <c r="EFF38" s="202"/>
      <c r="EFG38" s="202"/>
      <c r="EFH38" s="202"/>
      <c r="EFI38" s="202"/>
      <c r="EFJ38" s="202"/>
      <c r="EFK38" s="202"/>
      <c r="EFL38" s="202"/>
      <c r="EFM38" s="202"/>
      <c r="EFN38" s="202"/>
      <c r="EFO38" s="202"/>
      <c r="EFP38" s="202"/>
      <c r="EFQ38" s="202"/>
      <c r="EFR38" s="202"/>
      <c r="EFS38" s="202"/>
      <c r="EFT38" s="202"/>
      <c r="EFU38" s="202"/>
      <c r="EFV38" s="202"/>
      <c r="EFW38" s="202"/>
      <c r="EFX38" s="202"/>
      <c r="EFY38" s="202"/>
      <c r="EFZ38" s="202"/>
      <c r="EGA38" s="202"/>
      <c r="EGB38" s="202"/>
      <c r="EGC38" s="202"/>
      <c r="EGD38" s="202"/>
      <c r="EGE38" s="202"/>
      <c r="EGF38" s="202"/>
      <c r="EGG38" s="202"/>
      <c r="EGH38" s="202"/>
      <c r="EGI38" s="202"/>
      <c r="EGJ38" s="202"/>
      <c r="EGK38" s="202"/>
      <c r="EGL38" s="202"/>
      <c r="EGM38" s="202"/>
      <c r="EGN38" s="202"/>
      <c r="EGO38" s="202"/>
      <c r="EGP38" s="202"/>
      <c r="EGQ38" s="202"/>
      <c r="EGR38" s="202"/>
      <c r="EGS38" s="202"/>
      <c r="EGT38" s="202"/>
      <c r="EGU38" s="202"/>
      <c r="EGV38" s="202"/>
      <c r="EGW38" s="202"/>
      <c r="EGX38" s="202"/>
      <c r="EGY38" s="202"/>
      <c r="EGZ38" s="202"/>
      <c r="EHA38" s="202"/>
      <c r="EHB38" s="202"/>
      <c r="EHC38" s="202"/>
      <c r="EHD38" s="202"/>
      <c r="EHE38" s="202"/>
      <c r="EHF38" s="202"/>
      <c r="EHG38" s="202"/>
      <c r="EHH38" s="202"/>
      <c r="EHI38" s="202"/>
      <c r="EHJ38" s="202"/>
      <c r="EHK38" s="202"/>
      <c r="EHL38" s="202"/>
      <c r="EHM38" s="202"/>
      <c r="EHN38" s="202"/>
      <c r="EHO38" s="202"/>
      <c r="EHP38" s="202"/>
      <c r="EHQ38" s="202"/>
      <c r="EHR38" s="202"/>
      <c r="EHS38" s="202"/>
      <c r="EHT38" s="202"/>
      <c r="EHU38" s="202"/>
      <c r="EHV38" s="202"/>
      <c r="EHW38" s="202"/>
      <c r="EHX38" s="202"/>
      <c r="EHY38" s="202"/>
      <c r="EHZ38" s="202"/>
      <c r="EIA38" s="202"/>
      <c r="EIB38" s="202"/>
      <c r="EIC38" s="202"/>
      <c r="EID38" s="202"/>
      <c r="EIE38" s="202"/>
      <c r="EIF38" s="202"/>
      <c r="EIG38" s="202"/>
      <c r="EIH38" s="202"/>
      <c r="EII38" s="202"/>
      <c r="EIJ38" s="202"/>
      <c r="EIK38" s="202"/>
      <c r="EIL38" s="202"/>
      <c r="EIM38" s="202"/>
      <c r="EIN38" s="202"/>
      <c r="EIO38" s="202"/>
      <c r="EIP38" s="202"/>
      <c r="EIQ38" s="202"/>
      <c r="EIR38" s="202"/>
      <c r="EIS38" s="202"/>
      <c r="EIT38" s="202"/>
      <c r="EIU38" s="202"/>
      <c r="EIV38" s="202"/>
      <c r="EIW38" s="202"/>
      <c r="EIX38" s="202"/>
      <c r="EIY38" s="202"/>
      <c r="EIZ38" s="202"/>
      <c r="EJA38" s="202"/>
      <c r="EJB38" s="202"/>
      <c r="EJC38" s="202"/>
      <c r="EJD38" s="202"/>
      <c r="EJE38" s="202"/>
      <c r="EJF38" s="202"/>
      <c r="EJG38" s="202"/>
      <c r="EJH38" s="202"/>
      <c r="EJI38" s="202"/>
      <c r="EJJ38" s="202"/>
      <c r="EJK38" s="202"/>
      <c r="EJL38" s="202"/>
      <c r="EJM38" s="202"/>
      <c r="EJN38" s="202"/>
      <c r="EJO38" s="202"/>
      <c r="EJP38" s="202"/>
      <c r="EJQ38" s="202"/>
      <c r="EJR38" s="202"/>
      <c r="EJS38" s="202"/>
      <c r="EJT38" s="202"/>
      <c r="EJU38" s="202"/>
      <c r="EJV38" s="202"/>
      <c r="EJW38" s="202"/>
      <c r="EJX38" s="202"/>
      <c r="EJY38" s="202"/>
      <c r="EJZ38" s="202"/>
      <c r="EKA38" s="202"/>
      <c r="EKB38" s="202"/>
      <c r="EKC38" s="202"/>
      <c r="EKD38" s="202"/>
      <c r="EKE38" s="202"/>
      <c r="EKF38" s="202"/>
      <c r="EKG38" s="202"/>
      <c r="EKH38" s="202"/>
      <c r="EKI38" s="202"/>
      <c r="EKJ38" s="202"/>
      <c r="EKK38" s="202"/>
      <c r="EKL38" s="202"/>
      <c r="EKM38" s="202"/>
      <c r="EKN38" s="202"/>
      <c r="EKO38" s="202"/>
      <c r="EKP38" s="202"/>
      <c r="EKQ38" s="202"/>
      <c r="EKR38" s="202"/>
      <c r="EKS38" s="202"/>
      <c r="EKT38" s="202"/>
      <c r="EKU38" s="202"/>
      <c r="EKV38" s="202"/>
      <c r="EKW38" s="202"/>
      <c r="EKX38" s="202"/>
      <c r="EKY38" s="202"/>
      <c r="EKZ38" s="202"/>
      <c r="ELA38" s="202"/>
      <c r="ELB38" s="202"/>
      <c r="ELC38" s="202"/>
      <c r="ELD38" s="202"/>
      <c r="ELE38" s="202"/>
      <c r="ELF38" s="202"/>
      <c r="ELG38" s="202"/>
      <c r="ELH38" s="202"/>
      <c r="ELI38" s="202"/>
      <c r="ELJ38" s="202"/>
      <c r="ELK38" s="202"/>
      <c r="ELL38" s="202"/>
      <c r="ELM38" s="202"/>
      <c r="ELN38" s="202"/>
      <c r="ELO38" s="202"/>
      <c r="ELP38" s="202"/>
      <c r="ELQ38" s="202"/>
      <c r="ELR38" s="202"/>
      <c r="ELS38" s="202"/>
      <c r="ELT38" s="202"/>
      <c r="ELU38" s="202"/>
      <c r="ELV38" s="202"/>
      <c r="ELW38" s="202"/>
      <c r="ELX38" s="202"/>
      <c r="ELY38" s="202"/>
      <c r="ELZ38" s="202"/>
      <c r="EMA38" s="202"/>
      <c r="EMB38" s="202"/>
      <c r="EMC38" s="202"/>
      <c r="EMD38" s="202"/>
      <c r="EME38" s="202"/>
      <c r="EMF38" s="202"/>
      <c r="EMG38" s="202"/>
      <c r="EMH38" s="202"/>
      <c r="EMI38" s="202"/>
      <c r="EMJ38" s="202"/>
      <c r="EMK38" s="202"/>
      <c r="EML38" s="202"/>
      <c r="EMM38" s="202"/>
      <c r="EMN38" s="202"/>
      <c r="EMO38" s="202"/>
      <c r="EMP38" s="202"/>
      <c r="EMQ38" s="202"/>
      <c r="EMR38" s="202"/>
      <c r="EMS38" s="202"/>
      <c r="EMT38" s="202"/>
      <c r="EMU38" s="202"/>
      <c r="EMV38" s="202"/>
      <c r="EMW38" s="202"/>
      <c r="EMX38" s="202"/>
      <c r="EMY38" s="202"/>
      <c r="EMZ38" s="202"/>
      <c r="ENA38" s="202"/>
      <c r="ENB38" s="202"/>
      <c r="ENC38" s="202"/>
      <c r="END38" s="202"/>
      <c r="ENE38" s="202"/>
      <c r="ENF38" s="202"/>
      <c r="ENG38" s="202"/>
      <c r="ENH38" s="202"/>
      <c r="ENI38" s="202"/>
      <c r="ENJ38" s="202"/>
      <c r="ENK38" s="202"/>
      <c r="ENL38" s="202"/>
      <c r="ENM38" s="202"/>
      <c r="ENN38" s="202"/>
      <c r="ENO38" s="202"/>
      <c r="ENP38" s="202"/>
      <c r="ENQ38" s="202"/>
      <c r="ENR38" s="202"/>
      <c r="ENS38" s="202"/>
      <c r="ENT38" s="202"/>
      <c r="ENU38" s="202"/>
      <c r="ENV38" s="202"/>
      <c r="ENW38" s="202"/>
      <c r="ENX38" s="202"/>
      <c r="ENY38" s="202"/>
      <c r="ENZ38" s="202"/>
      <c r="EOA38" s="202"/>
      <c r="EOB38" s="202"/>
      <c r="EOC38" s="202"/>
      <c r="EOD38" s="202"/>
      <c r="EOE38" s="202"/>
      <c r="EOF38" s="202"/>
      <c r="EOG38" s="202"/>
      <c r="EOH38" s="202"/>
      <c r="EOI38" s="202"/>
      <c r="EOJ38" s="202"/>
      <c r="EOK38" s="202"/>
      <c r="EOL38" s="202"/>
      <c r="EOM38" s="202"/>
      <c r="EON38" s="202"/>
      <c r="EOO38" s="202"/>
      <c r="EOP38" s="202"/>
      <c r="EOQ38" s="202"/>
      <c r="EOR38" s="202"/>
      <c r="EOS38" s="202"/>
      <c r="EOT38" s="202"/>
      <c r="EOU38" s="202"/>
      <c r="EOV38" s="202"/>
      <c r="EOW38" s="202"/>
      <c r="EOX38" s="202"/>
      <c r="EOY38" s="202"/>
      <c r="EOZ38" s="202"/>
      <c r="EPA38" s="202"/>
      <c r="EPB38" s="202"/>
      <c r="EPC38" s="202"/>
      <c r="EPD38" s="202"/>
      <c r="EPE38" s="202"/>
      <c r="EPF38" s="202"/>
      <c r="EPG38" s="202"/>
      <c r="EPH38" s="202"/>
      <c r="EPI38" s="202"/>
      <c r="EPJ38" s="202"/>
      <c r="EPK38" s="202"/>
      <c r="EPL38" s="202"/>
      <c r="EPM38" s="202"/>
      <c r="EPN38" s="202"/>
      <c r="EPO38" s="202"/>
      <c r="EPP38" s="202"/>
      <c r="EPQ38" s="202"/>
      <c r="EPR38" s="202"/>
      <c r="EPS38" s="202"/>
      <c r="EPT38" s="202"/>
      <c r="EPU38" s="202"/>
      <c r="EPV38" s="202"/>
      <c r="EPW38" s="202"/>
      <c r="EPX38" s="202"/>
      <c r="EPY38" s="202"/>
      <c r="EPZ38" s="202"/>
      <c r="EQA38" s="202"/>
      <c r="EQB38" s="202"/>
      <c r="EQC38" s="202"/>
      <c r="EQD38" s="202"/>
      <c r="EQE38" s="202"/>
      <c r="EQF38" s="202"/>
      <c r="EQG38" s="202"/>
      <c r="EQH38" s="202"/>
      <c r="EQI38" s="202"/>
      <c r="EQJ38" s="202"/>
      <c r="EQK38" s="202"/>
      <c r="EQL38" s="202"/>
      <c r="EQM38" s="202"/>
      <c r="EQN38" s="202"/>
      <c r="EQO38" s="202"/>
      <c r="EQP38" s="202"/>
      <c r="EQQ38" s="202"/>
      <c r="EQR38" s="202"/>
      <c r="EQS38" s="202"/>
      <c r="EQT38" s="202"/>
      <c r="EQU38" s="202"/>
      <c r="EQV38" s="202"/>
      <c r="EQW38" s="202"/>
      <c r="EQX38" s="202"/>
      <c r="EQY38" s="202"/>
      <c r="EQZ38" s="202"/>
      <c r="ERA38" s="202"/>
      <c r="ERB38" s="202"/>
      <c r="ERC38" s="202"/>
      <c r="ERD38" s="202"/>
      <c r="ERE38" s="202"/>
      <c r="ERF38" s="202"/>
      <c r="ERG38" s="202"/>
      <c r="ERH38" s="202"/>
      <c r="ERI38" s="202"/>
      <c r="ERJ38" s="202"/>
      <c r="ERK38" s="202"/>
      <c r="ERL38" s="202"/>
      <c r="ERM38" s="202"/>
      <c r="ERN38" s="202"/>
      <c r="ERO38" s="202"/>
      <c r="ERP38" s="202"/>
      <c r="ERQ38" s="202"/>
      <c r="ERR38" s="202"/>
      <c r="ERS38" s="202"/>
      <c r="ERT38" s="202"/>
      <c r="ERU38" s="202"/>
      <c r="ERV38" s="202"/>
      <c r="ERW38" s="202"/>
      <c r="ERX38" s="202"/>
      <c r="ERY38" s="202"/>
      <c r="ERZ38" s="202"/>
      <c r="ESA38" s="202"/>
      <c r="ESB38" s="202"/>
      <c r="ESC38" s="202"/>
      <c r="ESD38" s="202"/>
      <c r="ESE38" s="202"/>
      <c r="ESF38" s="202"/>
      <c r="ESG38" s="202"/>
      <c r="ESH38" s="202"/>
      <c r="ESI38" s="202"/>
      <c r="ESJ38" s="202"/>
      <c r="ESK38" s="202"/>
      <c r="ESL38" s="202"/>
      <c r="ESM38" s="202"/>
      <c r="ESN38" s="202"/>
      <c r="ESO38" s="202"/>
      <c r="ESP38" s="202"/>
      <c r="ESQ38" s="202"/>
      <c r="ESR38" s="202"/>
      <c r="ESS38" s="202"/>
      <c r="EST38" s="202"/>
      <c r="ESU38" s="202"/>
      <c r="ESV38" s="202"/>
      <c r="ESW38" s="202"/>
      <c r="ESX38" s="202"/>
      <c r="ESY38" s="202"/>
      <c r="ESZ38" s="202"/>
      <c r="ETA38" s="202"/>
      <c r="ETB38" s="202"/>
      <c r="ETC38" s="202"/>
      <c r="ETD38" s="202"/>
      <c r="ETE38" s="202"/>
      <c r="ETF38" s="202"/>
      <c r="ETG38" s="202"/>
      <c r="ETH38" s="202"/>
      <c r="ETI38" s="202"/>
      <c r="ETJ38" s="202"/>
      <c r="ETK38" s="202"/>
      <c r="ETL38" s="202"/>
      <c r="ETM38" s="202"/>
      <c r="ETN38" s="202"/>
      <c r="ETO38" s="202"/>
      <c r="ETP38" s="202"/>
      <c r="ETQ38" s="202"/>
      <c r="ETR38" s="202"/>
      <c r="ETS38" s="202"/>
      <c r="ETT38" s="202"/>
      <c r="ETU38" s="202"/>
      <c r="ETV38" s="202"/>
      <c r="ETW38" s="202"/>
      <c r="ETX38" s="202"/>
      <c r="ETY38" s="202"/>
      <c r="ETZ38" s="202"/>
      <c r="EUA38" s="202"/>
      <c r="EUB38" s="202"/>
      <c r="EUC38" s="202"/>
      <c r="EUD38" s="202"/>
      <c r="EUE38" s="202"/>
      <c r="EUF38" s="202"/>
      <c r="EUG38" s="202"/>
      <c r="EUH38" s="202"/>
      <c r="EUI38" s="202"/>
      <c r="EUJ38" s="202"/>
      <c r="EUK38" s="202"/>
      <c r="EUL38" s="202"/>
      <c r="EUM38" s="202"/>
      <c r="EUN38" s="202"/>
      <c r="EUO38" s="202"/>
      <c r="EUP38" s="202"/>
      <c r="EUQ38" s="202"/>
      <c r="EUR38" s="202"/>
      <c r="EUS38" s="202"/>
      <c r="EUT38" s="202"/>
      <c r="EUU38" s="202"/>
      <c r="EUV38" s="202"/>
      <c r="EUW38" s="202"/>
      <c r="EUX38" s="202"/>
      <c r="EUY38" s="202"/>
      <c r="EUZ38" s="202"/>
      <c r="EVA38" s="202"/>
      <c r="EVB38" s="202"/>
      <c r="EVC38" s="202"/>
      <c r="EVD38" s="202"/>
      <c r="EVE38" s="202"/>
      <c r="EVF38" s="202"/>
      <c r="EVG38" s="202"/>
      <c r="EVH38" s="202"/>
      <c r="EVI38" s="202"/>
      <c r="EVJ38" s="202"/>
      <c r="EVK38" s="202"/>
      <c r="EVL38" s="202"/>
      <c r="EVM38" s="202"/>
      <c r="EVN38" s="202"/>
      <c r="EVO38" s="202"/>
      <c r="EVP38" s="202"/>
      <c r="EVQ38" s="202"/>
      <c r="EVR38" s="202"/>
      <c r="EVS38" s="202"/>
      <c r="EVT38" s="202"/>
      <c r="EVU38" s="202"/>
      <c r="EVV38" s="202"/>
      <c r="EVW38" s="202"/>
      <c r="EVX38" s="202"/>
      <c r="EVY38" s="202"/>
      <c r="EVZ38" s="202"/>
      <c r="EWA38" s="202"/>
      <c r="EWB38" s="202"/>
      <c r="EWC38" s="202"/>
      <c r="EWD38" s="202"/>
      <c r="EWE38" s="202"/>
      <c r="EWF38" s="202"/>
      <c r="EWG38" s="202"/>
      <c r="EWH38" s="202"/>
      <c r="EWI38" s="202"/>
      <c r="EWJ38" s="202"/>
      <c r="EWK38" s="202"/>
      <c r="EWL38" s="202"/>
      <c r="EWM38" s="202"/>
      <c r="EWN38" s="202"/>
      <c r="EWO38" s="202"/>
      <c r="EWP38" s="202"/>
      <c r="EWQ38" s="202"/>
      <c r="EWR38" s="202"/>
      <c r="EWS38" s="202"/>
      <c r="EWT38" s="202"/>
      <c r="EWU38" s="202"/>
      <c r="EWV38" s="202"/>
      <c r="EWW38" s="202"/>
      <c r="EWX38" s="202"/>
      <c r="EWY38" s="202"/>
      <c r="EWZ38" s="202"/>
      <c r="EXA38" s="202"/>
      <c r="EXB38" s="202"/>
      <c r="EXC38" s="202"/>
      <c r="EXD38" s="202"/>
      <c r="EXE38" s="202"/>
      <c r="EXF38" s="202"/>
      <c r="EXG38" s="202"/>
      <c r="EXH38" s="202"/>
      <c r="EXI38" s="202"/>
      <c r="EXJ38" s="202"/>
      <c r="EXK38" s="202"/>
      <c r="EXL38" s="202"/>
      <c r="EXM38" s="202"/>
      <c r="EXN38" s="202"/>
      <c r="EXO38" s="202"/>
      <c r="EXP38" s="202"/>
      <c r="EXQ38" s="202"/>
      <c r="EXR38" s="202"/>
      <c r="EXS38" s="202"/>
      <c r="EXT38" s="202"/>
      <c r="EXU38" s="202"/>
      <c r="EXV38" s="202"/>
      <c r="EXW38" s="202"/>
      <c r="EXX38" s="202"/>
      <c r="EXY38" s="202"/>
      <c r="EXZ38" s="202"/>
      <c r="EYA38" s="202"/>
      <c r="EYB38" s="202"/>
      <c r="EYC38" s="202"/>
      <c r="EYD38" s="202"/>
      <c r="EYE38" s="202"/>
      <c r="EYF38" s="202"/>
      <c r="EYG38" s="202"/>
      <c r="EYH38" s="202"/>
      <c r="EYI38" s="202"/>
      <c r="EYJ38" s="202"/>
      <c r="EYK38" s="202"/>
      <c r="EYL38" s="202"/>
      <c r="EYM38" s="202"/>
      <c r="EYN38" s="202"/>
      <c r="EYO38" s="202"/>
      <c r="EYP38" s="202"/>
      <c r="EYQ38" s="202"/>
      <c r="EYR38" s="202"/>
      <c r="EYS38" s="202"/>
      <c r="EYT38" s="202"/>
      <c r="EYU38" s="202"/>
      <c r="EYV38" s="202"/>
      <c r="EYW38" s="202"/>
      <c r="EYX38" s="202"/>
      <c r="EYY38" s="202"/>
      <c r="EYZ38" s="202"/>
      <c r="EZA38" s="202"/>
      <c r="EZB38" s="202"/>
      <c r="EZC38" s="202"/>
      <c r="EZD38" s="202"/>
      <c r="EZE38" s="202"/>
      <c r="EZF38" s="202"/>
      <c r="EZG38" s="202"/>
      <c r="EZH38" s="202"/>
      <c r="EZI38" s="202"/>
      <c r="EZJ38" s="202"/>
      <c r="EZK38" s="202"/>
      <c r="EZL38" s="202"/>
      <c r="EZM38" s="202"/>
      <c r="EZN38" s="202"/>
      <c r="EZO38" s="202"/>
      <c r="EZP38" s="202"/>
      <c r="EZQ38" s="202"/>
      <c r="EZR38" s="202"/>
      <c r="EZS38" s="202"/>
      <c r="EZT38" s="202"/>
      <c r="EZU38" s="202"/>
      <c r="EZV38" s="202"/>
      <c r="EZW38" s="202"/>
      <c r="EZX38" s="202"/>
      <c r="EZY38" s="202"/>
      <c r="EZZ38" s="202"/>
      <c r="FAA38" s="202"/>
      <c r="FAB38" s="202"/>
      <c r="FAC38" s="202"/>
      <c r="FAD38" s="202"/>
      <c r="FAE38" s="202"/>
      <c r="FAF38" s="202"/>
      <c r="FAG38" s="202"/>
      <c r="FAH38" s="202"/>
      <c r="FAI38" s="202"/>
      <c r="FAJ38" s="202"/>
      <c r="FAK38" s="202"/>
      <c r="FAL38" s="202"/>
      <c r="FAM38" s="202"/>
      <c r="FAN38" s="202"/>
      <c r="FAO38" s="202"/>
      <c r="FAP38" s="202"/>
      <c r="FAQ38" s="202"/>
      <c r="FAR38" s="202"/>
      <c r="FAS38" s="202"/>
      <c r="FAT38" s="202"/>
      <c r="FAU38" s="202"/>
      <c r="FAV38" s="202"/>
      <c r="FAW38" s="202"/>
      <c r="FAX38" s="202"/>
      <c r="FAY38" s="202"/>
      <c r="FAZ38" s="202"/>
      <c r="FBA38" s="202"/>
      <c r="FBB38" s="202"/>
      <c r="FBC38" s="202"/>
      <c r="FBD38" s="202"/>
      <c r="FBE38" s="202"/>
      <c r="FBF38" s="202"/>
      <c r="FBG38" s="202"/>
      <c r="FBH38" s="202"/>
      <c r="FBI38" s="202"/>
      <c r="FBJ38" s="202"/>
      <c r="FBK38" s="202"/>
      <c r="FBL38" s="202"/>
      <c r="FBM38" s="202"/>
      <c r="FBN38" s="202"/>
      <c r="FBO38" s="202"/>
      <c r="FBP38" s="202"/>
      <c r="FBQ38" s="202"/>
      <c r="FBR38" s="202"/>
      <c r="FBS38" s="202"/>
      <c r="FBT38" s="202"/>
      <c r="FBU38" s="202"/>
      <c r="FBV38" s="202"/>
      <c r="FBW38" s="202"/>
      <c r="FBX38" s="202"/>
      <c r="FBY38" s="202"/>
      <c r="FBZ38" s="202"/>
      <c r="FCA38" s="202"/>
      <c r="FCB38" s="202"/>
      <c r="FCC38" s="202"/>
      <c r="FCD38" s="202"/>
      <c r="FCE38" s="202"/>
      <c r="FCF38" s="202"/>
      <c r="FCG38" s="202"/>
      <c r="FCH38" s="202"/>
      <c r="FCI38" s="202"/>
      <c r="FCJ38" s="202"/>
      <c r="FCK38" s="202"/>
      <c r="FCL38" s="202"/>
      <c r="FCM38" s="202"/>
      <c r="FCN38" s="202"/>
      <c r="FCO38" s="202"/>
      <c r="FCP38" s="202"/>
      <c r="FCQ38" s="202"/>
      <c r="FCR38" s="202"/>
      <c r="FCS38" s="202"/>
      <c r="FCT38" s="202"/>
      <c r="FCU38" s="202"/>
      <c r="FCV38" s="202"/>
      <c r="FCW38" s="202"/>
      <c r="FCX38" s="202"/>
      <c r="FCY38" s="202"/>
      <c r="FCZ38" s="202"/>
      <c r="FDA38" s="202"/>
      <c r="FDB38" s="202"/>
      <c r="FDC38" s="202"/>
      <c r="FDD38" s="202"/>
      <c r="FDE38" s="202"/>
      <c r="FDF38" s="202"/>
      <c r="FDG38" s="202"/>
      <c r="FDH38" s="202"/>
      <c r="FDI38" s="202"/>
      <c r="FDJ38" s="202"/>
      <c r="FDK38" s="202"/>
      <c r="FDL38" s="202"/>
      <c r="FDM38" s="202"/>
      <c r="FDN38" s="202"/>
      <c r="FDO38" s="202"/>
      <c r="FDP38" s="202"/>
      <c r="FDQ38" s="202"/>
      <c r="FDR38" s="202"/>
      <c r="FDS38" s="202"/>
      <c r="FDT38" s="202"/>
      <c r="FDU38" s="202"/>
      <c r="FDV38" s="202"/>
      <c r="FDW38" s="202"/>
      <c r="FDX38" s="202"/>
      <c r="FDY38" s="202"/>
      <c r="FDZ38" s="202"/>
      <c r="FEA38" s="202"/>
      <c r="FEB38" s="202"/>
      <c r="FEC38" s="202"/>
      <c r="FED38" s="202"/>
      <c r="FEE38" s="202"/>
      <c r="FEF38" s="202"/>
      <c r="FEG38" s="202"/>
      <c r="FEH38" s="202"/>
      <c r="FEI38" s="202"/>
      <c r="FEJ38" s="202"/>
      <c r="FEK38" s="202"/>
      <c r="FEL38" s="202"/>
      <c r="FEM38" s="202"/>
      <c r="FEN38" s="202"/>
      <c r="FEO38" s="202"/>
      <c r="FEP38" s="202"/>
      <c r="FEQ38" s="202"/>
      <c r="FER38" s="202"/>
      <c r="FES38" s="202"/>
      <c r="FET38" s="202"/>
      <c r="FEU38" s="202"/>
      <c r="FEV38" s="202"/>
      <c r="FEW38" s="202"/>
      <c r="FEX38" s="202"/>
      <c r="FEY38" s="202"/>
      <c r="FEZ38" s="202"/>
      <c r="FFA38" s="202"/>
      <c r="FFB38" s="202"/>
      <c r="FFC38" s="202"/>
      <c r="FFD38" s="202"/>
      <c r="FFE38" s="202"/>
      <c r="FFF38" s="202"/>
      <c r="FFG38" s="202"/>
      <c r="FFH38" s="202"/>
      <c r="FFI38" s="202"/>
      <c r="FFJ38" s="202"/>
      <c r="FFK38" s="202"/>
      <c r="FFL38" s="202"/>
      <c r="FFM38" s="202"/>
      <c r="FFN38" s="202"/>
      <c r="FFO38" s="202"/>
      <c r="FFP38" s="202"/>
      <c r="FFQ38" s="202"/>
      <c r="FFR38" s="202"/>
      <c r="FFS38" s="202"/>
      <c r="FFT38" s="202"/>
      <c r="FFU38" s="202"/>
      <c r="FFV38" s="202"/>
      <c r="FFW38" s="202"/>
      <c r="FFX38" s="202"/>
      <c r="FFY38" s="202"/>
      <c r="FFZ38" s="202"/>
      <c r="FGA38" s="202"/>
      <c r="FGB38" s="202"/>
      <c r="FGC38" s="202"/>
      <c r="FGD38" s="202"/>
      <c r="FGE38" s="202"/>
      <c r="FGF38" s="202"/>
      <c r="FGG38" s="202"/>
      <c r="FGH38" s="202"/>
      <c r="FGI38" s="202"/>
      <c r="FGJ38" s="202"/>
      <c r="FGK38" s="202"/>
      <c r="FGL38" s="202"/>
      <c r="FGM38" s="202"/>
      <c r="FGN38" s="202"/>
      <c r="FGO38" s="202"/>
      <c r="FGP38" s="202"/>
      <c r="FGQ38" s="202"/>
      <c r="FGR38" s="202"/>
      <c r="FGS38" s="202"/>
      <c r="FGT38" s="202"/>
      <c r="FGU38" s="202"/>
      <c r="FGV38" s="202"/>
      <c r="FGW38" s="202"/>
      <c r="FGX38" s="202"/>
      <c r="FGY38" s="202"/>
      <c r="FGZ38" s="202"/>
      <c r="FHA38" s="202"/>
      <c r="FHB38" s="202"/>
      <c r="FHC38" s="202"/>
      <c r="FHD38" s="202"/>
      <c r="FHE38" s="202"/>
      <c r="FHF38" s="202"/>
      <c r="FHG38" s="202"/>
      <c r="FHH38" s="202"/>
      <c r="FHI38" s="202"/>
      <c r="FHJ38" s="202"/>
      <c r="FHK38" s="202"/>
      <c r="FHL38" s="202"/>
      <c r="FHM38" s="202"/>
      <c r="FHN38" s="202"/>
      <c r="FHO38" s="202"/>
      <c r="FHP38" s="202"/>
      <c r="FHQ38" s="202"/>
      <c r="FHR38" s="202"/>
      <c r="FHS38" s="202"/>
      <c r="FHT38" s="202"/>
      <c r="FHU38" s="202"/>
      <c r="FHV38" s="202"/>
      <c r="FHW38" s="202"/>
      <c r="FHX38" s="202"/>
      <c r="FHY38" s="202"/>
      <c r="FHZ38" s="202"/>
      <c r="FIA38" s="202"/>
      <c r="FIB38" s="202"/>
      <c r="FIC38" s="202"/>
      <c r="FID38" s="202"/>
      <c r="FIE38" s="202"/>
      <c r="FIF38" s="202"/>
      <c r="FIG38" s="202"/>
      <c r="FIH38" s="202"/>
      <c r="FII38" s="202"/>
      <c r="FIJ38" s="202"/>
      <c r="FIK38" s="202"/>
      <c r="FIL38" s="202"/>
      <c r="FIM38" s="202"/>
      <c r="FIN38" s="202"/>
      <c r="FIO38" s="202"/>
      <c r="FIP38" s="202"/>
      <c r="FIQ38" s="202"/>
      <c r="FIR38" s="202"/>
      <c r="FIS38" s="202"/>
      <c r="FIT38" s="202"/>
      <c r="FIU38" s="202"/>
      <c r="FIV38" s="202"/>
      <c r="FIW38" s="202"/>
      <c r="FIX38" s="202"/>
      <c r="FIY38" s="202"/>
      <c r="FIZ38" s="202"/>
      <c r="FJA38" s="202"/>
      <c r="FJB38" s="202"/>
      <c r="FJC38" s="202"/>
      <c r="FJD38" s="202"/>
      <c r="FJE38" s="202"/>
      <c r="FJF38" s="202"/>
      <c r="FJG38" s="202"/>
      <c r="FJH38" s="202"/>
      <c r="FJI38" s="202"/>
      <c r="FJJ38" s="202"/>
      <c r="FJK38" s="202"/>
      <c r="FJL38" s="202"/>
      <c r="FJM38" s="202"/>
      <c r="FJN38" s="202"/>
      <c r="FJO38" s="202"/>
      <c r="FJP38" s="202"/>
      <c r="FJQ38" s="202"/>
      <c r="FJR38" s="202"/>
      <c r="FJS38" s="202"/>
      <c r="FJT38" s="202"/>
      <c r="FJU38" s="202"/>
      <c r="FJV38" s="202"/>
      <c r="FJW38" s="202"/>
      <c r="FJX38" s="202"/>
      <c r="FJY38" s="202"/>
      <c r="FJZ38" s="202"/>
      <c r="FKA38" s="202"/>
      <c r="FKB38" s="202"/>
      <c r="FKC38" s="202"/>
      <c r="FKD38" s="202"/>
      <c r="FKE38" s="202"/>
      <c r="FKF38" s="202"/>
      <c r="FKG38" s="202"/>
      <c r="FKH38" s="202"/>
      <c r="FKI38" s="202"/>
      <c r="FKJ38" s="202"/>
      <c r="FKK38" s="202"/>
      <c r="FKL38" s="202"/>
      <c r="FKM38" s="202"/>
      <c r="FKN38" s="202"/>
      <c r="FKO38" s="202"/>
      <c r="FKP38" s="202"/>
      <c r="FKQ38" s="202"/>
      <c r="FKR38" s="202"/>
      <c r="FKS38" s="202"/>
      <c r="FKT38" s="202"/>
      <c r="FKU38" s="202"/>
      <c r="FKV38" s="202"/>
      <c r="FKW38" s="202"/>
      <c r="FKX38" s="202"/>
      <c r="FKY38" s="202"/>
      <c r="FKZ38" s="202"/>
      <c r="FLA38" s="202"/>
      <c r="FLB38" s="202"/>
      <c r="FLC38" s="202"/>
      <c r="FLD38" s="202"/>
      <c r="FLE38" s="202"/>
      <c r="FLF38" s="202"/>
      <c r="FLG38" s="202"/>
      <c r="FLH38" s="202"/>
      <c r="FLI38" s="202"/>
      <c r="FLJ38" s="202"/>
      <c r="FLK38" s="202"/>
      <c r="FLL38" s="202"/>
      <c r="FLM38" s="202"/>
      <c r="FLN38" s="202"/>
      <c r="FLO38" s="202"/>
      <c r="FLP38" s="202"/>
      <c r="FLQ38" s="202"/>
      <c r="FLR38" s="202"/>
      <c r="FLS38" s="202"/>
      <c r="FLT38" s="202"/>
      <c r="FLU38" s="202"/>
      <c r="FLV38" s="202"/>
      <c r="FLW38" s="202"/>
      <c r="FLX38" s="202"/>
      <c r="FLY38" s="202"/>
      <c r="FLZ38" s="202"/>
      <c r="FMA38" s="202"/>
      <c r="FMB38" s="202"/>
      <c r="FMC38" s="202"/>
      <c r="FMD38" s="202"/>
      <c r="FME38" s="202"/>
      <c r="FMF38" s="202"/>
      <c r="FMG38" s="202"/>
      <c r="FMH38" s="202"/>
      <c r="FMI38" s="202"/>
      <c r="FMJ38" s="202"/>
      <c r="FMK38" s="202"/>
      <c r="FML38" s="202"/>
      <c r="FMM38" s="202"/>
      <c r="FMN38" s="202"/>
      <c r="FMO38" s="202"/>
      <c r="FMP38" s="202"/>
      <c r="FMQ38" s="202"/>
      <c r="FMR38" s="202"/>
      <c r="FMS38" s="202"/>
      <c r="FMT38" s="202"/>
      <c r="FMU38" s="202"/>
      <c r="FMV38" s="202"/>
      <c r="FMW38" s="202"/>
      <c r="FMX38" s="202"/>
      <c r="FMY38" s="202"/>
      <c r="FMZ38" s="202"/>
      <c r="FNA38" s="202"/>
      <c r="FNB38" s="202"/>
      <c r="FNC38" s="202"/>
      <c r="FND38" s="202"/>
      <c r="FNE38" s="202"/>
      <c r="FNF38" s="202"/>
      <c r="FNG38" s="202"/>
      <c r="FNH38" s="202"/>
      <c r="FNI38" s="202"/>
      <c r="FNJ38" s="202"/>
      <c r="FNK38" s="202"/>
      <c r="FNL38" s="202"/>
      <c r="FNM38" s="202"/>
      <c r="FNN38" s="202"/>
      <c r="FNO38" s="202"/>
      <c r="FNP38" s="202"/>
      <c r="FNQ38" s="202"/>
      <c r="FNR38" s="202"/>
      <c r="FNS38" s="202"/>
      <c r="FNT38" s="202"/>
      <c r="FNU38" s="202"/>
      <c r="FNV38" s="202"/>
      <c r="FNW38" s="202"/>
      <c r="FNX38" s="202"/>
      <c r="FNY38" s="202"/>
      <c r="FNZ38" s="202"/>
      <c r="FOA38" s="202"/>
      <c r="FOB38" s="202"/>
      <c r="FOC38" s="202"/>
      <c r="FOD38" s="202"/>
      <c r="FOE38" s="202"/>
      <c r="FOF38" s="202"/>
      <c r="FOG38" s="202"/>
      <c r="FOH38" s="202"/>
      <c r="FOI38" s="202"/>
      <c r="FOJ38" s="202"/>
      <c r="FOK38" s="202"/>
      <c r="FOL38" s="202"/>
      <c r="FOM38" s="202"/>
      <c r="FON38" s="202"/>
      <c r="FOO38" s="202"/>
      <c r="FOP38" s="202"/>
      <c r="FOQ38" s="202"/>
      <c r="FOR38" s="202"/>
      <c r="FOS38" s="202"/>
      <c r="FOT38" s="202"/>
      <c r="FOU38" s="202"/>
      <c r="FOV38" s="202"/>
      <c r="FOW38" s="202"/>
      <c r="FOX38" s="202"/>
      <c r="FOY38" s="202"/>
      <c r="FOZ38" s="202"/>
      <c r="FPA38" s="202"/>
      <c r="FPB38" s="202"/>
      <c r="FPC38" s="202"/>
      <c r="FPD38" s="202"/>
      <c r="FPE38" s="202"/>
      <c r="FPF38" s="202"/>
      <c r="FPG38" s="202"/>
      <c r="FPH38" s="202"/>
      <c r="FPI38" s="202"/>
      <c r="FPJ38" s="202"/>
      <c r="FPK38" s="202"/>
      <c r="FPL38" s="202"/>
      <c r="FPM38" s="202"/>
      <c r="FPN38" s="202"/>
      <c r="FPO38" s="202"/>
      <c r="FPP38" s="202"/>
      <c r="FPQ38" s="202"/>
      <c r="FPR38" s="202"/>
      <c r="FPS38" s="202"/>
      <c r="FPT38" s="202"/>
      <c r="FPU38" s="202"/>
      <c r="FPV38" s="202"/>
      <c r="FPW38" s="202"/>
      <c r="FPX38" s="202"/>
      <c r="FPY38" s="202"/>
      <c r="FPZ38" s="202"/>
      <c r="FQA38" s="202"/>
      <c r="FQB38" s="202"/>
      <c r="FQC38" s="202"/>
      <c r="FQD38" s="202"/>
      <c r="FQE38" s="202"/>
      <c r="FQF38" s="202"/>
      <c r="FQG38" s="202"/>
      <c r="FQH38" s="202"/>
      <c r="FQI38" s="202"/>
      <c r="FQJ38" s="202"/>
      <c r="FQK38" s="202"/>
      <c r="FQL38" s="202"/>
      <c r="FQM38" s="202"/>
      <c r="FQN38" s="202"/>
      <c r="FQO38" s="202"/>
      <c r="FQP38" s="202"/>
      <c r="FQQ38" s="202"/>
      <c r="FQR38" s="202"/>
      <c r="FQS38" s="202"/>
      <c r="FQT38" s="202"/>
      <c r="FQU38" s="202"/>
      <c r="FQV38" s="202"/>
      <c r="FQW38" s="202"/>
      <c r="FQX38" s="202"/>
      <c r="FQY38" s="202"/>
      <c r="FQZ38" s="202"/>
      <c r="FRA38" s="202"/>
      <c r="FRB38" s="202"/>
      <c r="FRC38" s="202"/>
      <c r="FRD38" s="202"/>
      <c r="FRE38" s="202"/>
      <c r="FRF38" s="202"/>
      <c r="FRG38" s="202"/>
      <c r="FRH38" s="202"/>
      <c r="FRI38" s="202"/>
      <c r="FRJ38" s="202"/>
      <c r="FRK38" s="202"/>
      <c r="FRL38" s="202"/>
      <c r="FRM38" s="202"/>
      <c r="FRN38" s="202"/>
      <c r="FRO38" s="202"/>
      <c r="FRP38" s="202"/>
      <c r="FRQ38" s="202"/>
      <c r="FRR38" s="202"/>
      <c r="FRS38" s="202"/>
      <c r="FRT38" s="202"/>
      <c r="FRU38" s="202"/>
      <c r="FRV38" s="202"/>
      <c r="FRW38" s="202"/>
      <c r="FRX38" s="202"/>
      <c r="FRY38" s="202"/>
      <c r="FRZ38" s="202"/>
      <c r="FSA38" s="202"/>
      <c r="FSB38" s="202"/>
      <c r="FSC38" s="202"/>
      <c r="FSD38" s="202"/>
      <c r="FSE38" s="202"/>
      <c r="FSF38" s="202"/>
      <c r="FSG38" s="202"/>
      <c r="FSH38" s="202"/>
      <c r="FSI38" s="202"/>
      <c r="FSJ38" s="202"/>
      <c r="FSK38" s="202"/>
      <c r="FSL38" s="202"/>
      <c r="FSM38" s="202"/>
      <c r="FSN38" s="202"/>
      <c r="FSO38" s="202"/>
      <c r="FSP38" s="202"/>
      <c r="FSQ38" s="202"/>
      <c r="FSR38" s="202"/>
      <c r="FSS38" s="202"/>
      <c r="FST38" s="202"/>
      <c r="FSU38" s="202"/>
      <c r="FSV38" s="202"/>
      <c r="FSW38" s="202"/>
      <c r="FSX38" s="202"/>
      <c r="FSY38" s="202"/>
      <c r="FSZ38" s="202"/>
      <c r="FTA38" s="202"/>
      <c r="FTB38" s="202"/>
      <c r="FTC38" s="202"/>
      <c r="FTD38" s="202"/>
      <c r="FTE38" s="202"/>
      <c r="FTF38" s="202"/>
      <c r="FTG38" s="202"/>
      <c r="FTH38" s="202"/>
      <c r="FTI38" s="202"/>
      <c r="FTJ38" s="202"/>
      <c r="FTK38" s="202"/>
      <c r="FTL38" s="202"/>
      <c r="FTM38" s="202"/>
      <c r="FTN38" s="202"/>
      <c r="FTO38" s="202"/>
      <c r="FTP38" s="202"/>
      <c r="FTQ38" s="202"/>
      <c r="FTR38" s="202"/>
      <c r="FTS38" s="202"/>
      <c r="FTT38" s="202"/>
      <c r="FTU38" s="202"/>
      <c r="FTV38" s="202"/>
      <c r="FTW38" s="202"/>
      <c r="FTX38" s="202"/>
      <c r="FTY38" s="202"/>
      <c r="FTZ38" s="202"/>
      <c r="FUA38" s="202"/>
      <c r="FUB38" s="202"/>
      <c r="FUC38" s="202"/>
      <c r="FUD38" s="202"/>
      <c r="FUE38" s="202"/>
      <c r="FUF38" s="202"/>
      <c r="FUG38" s="202"/>
      <c r="FUH38" s="202"/>
      <c r="FUI38" s="202"/>
      <c r="FUJ38" s="202"/>
      <c r="FUK38" s="202"/>
      <c r="FUL38" s="202"/>
      <c r="FUM38" s="202"/>
      <c r="FUN38" s="202"/>
      <c r="FUO38" s="202"/>
      <c r="FUP38" s="202"/>
      <c r="FUQ38" s="202"/>
      <c r="FUR38" s="202"/>
      <c r="FUS38" s="202"/>
      <c r="FUT38" s="202"/>
      <c r="FUU38" s="202"/>
      <c r="FUV38" s="202"/>
      <c r="FUW38" s="202"/>
      <c r="FUX38" s="202"/>
      <c r="FUY38" s="202"/>
      <c r="FUZ38" s="202"/>
      <c r="FVA38" s="202"/>
      <c r="FVB38" s="202"/>
      <c r="FVC38" s="202"/>
      <c r="FVD38" s="202"/>
      <c r="FVE38" s="202"/>
      <c r="FVF38" s="202"/>
      <c r="FVG38" s="202"/>
      <c r="FVH38" s="202"/>
      <c r="FVI38" s="202"/>
      <c r="FVJ38" s="202"/>
      <c r="FVK38" s="202"/>
      <c r="FVL38" s="202"/>
      <c r="FVM38" s="202"/>
      <c r="FVN38" s="202"/>
      <c r="FVO38" s="202"/>
      <c r="FVP38" s="202"/>
      <c r="FVQ38" s="202"/>
      <c r="FVR38" s="202"/>
      <c r="FVS38" s="202"/>
      <c r="FVT38" s="202"/>
      <c r="FVU38" s="202"/>
      <c r="FVV38" s="202"/>
      <c r="FVW38" s="202"/>
      <c r="FVX38" s="202"/>
      <c r="FVY38" s="202"/>
      <c r="FVZ38" s="202"/>
      <c r="FWA38" s="202"/>
      <c r="FWB38" s="202"/>
      <c r="FWC38" s="202"/>
      <c r="FWD38" s="202"/>
      <c r="FWE38" s="202"/>
      <c r="FWF38" s="202"/>
      <c r="FWG38" s="202"/>
      <c r="FWH38" s="202"/>
      <c r="FWI38" s="202"/>
      <c r="FWJ38" s="202"/>
      <c r="FWK38" s="202"/>
      <c r="FWL38" s="202"/>
      <c r="FWM38" s="202"/>
      <c r="FWN38" s="202"/>
      <c r="FWO38" s="202"/>
      <c r="FWP38" s="202"/>
      <c r="FWQ38" s="202"/>
      <c r="FWR38" s="202"/>
      <c r="FWS38" s="202"/>
      <c r="FWT38" s="202"/>
      <c r="FWU38" s="202"/>
      <c r="FWV38" s="202"/>
      <c r="FWW38" s="202"/>
      <c r="FWX38" s="202"/>
      <c r="FWY38" s="202"/>
      <c r="FWZ38" s="202"/>
      <c r="FXA38" s="202"/>
      <c r="FXB38" s="202"/>
      <c r="FXC38" s="202"/>
      <c r="FXD38" s="202"/>
      <c r="FXE38" s="202"/>
      <c r="FXF38" s="202"/>
      <c r="FXG38" s="202"/>
      <c r="FXH38" s="202"/>
      <c r="FXI38" s="202"/>
      <c r="FXJ38" s="202"/>
      <c r="FXK38" s="202"/>
      <c r="FXL38" s="202"/>
      <c r="FXM38" s="202"/>
      <c r="FXN38" s="202"/>
      <c r="FXO38" s="202"/>
      <c r="FXP38" s="202"/>
      <c r="FXQ38" s="202"/>
      <c r="FXR38" s="202"/>
      <c r="FXS38" s="202"/>
      <c r="FXT38" s="202"/>
      <c r="FXU38" s="202"/>
      <c r="FXV38" s="202"/>
      <c r="FXW38" s="202"/>
      <c r="FXX38" s="202"/>
      <c r="FXY38" s="202"/>
      <c r="FXZ38" s="202"/>
      <c r="FYA38" s="202"/>
      <c r="FYB38" s="202"/>
      <c r="FYC38" s="202"/>
      <c r="FYD38" s="202"/>
      <c r="FYE38" s="202"/>
      <c r="FYF38" s="202"/>
      <c r="FYG38" s="202"/>
      <c r="FYH38" s="202"/>
      <c r="FYI38" s="202"/>
      <c r="FYJ38" s="202"/>
      <c r="FYK38" s="202"/>
      <c r="FYL38" s="202"/>
      <c r="FYM38" s="202"/>
      <c r="FYN38" s="202"/>
      <c r="FYO38" s="202"/>
      <c r="FYP38" s="202"/>
      <c r="FYQ38" s="202"/>
      <c r="FYR38" s="202"/>
      <c r="FYS38" s="202"/>
      <c r="FYT38" s="202"/>
      <c r="FYU38" s="202"/>
      <c r="FYV38" s="202"/>
      <c r="FYW38" s="202"/>
      <c r="FYX38" s="202"/>
      <c r="FYY38" s="202"/>
      <c r="FYZ38" s="202"/>
      <c r="FZA38" s="202"/>
      <c r="FZB38" s="202"/>
      <c r="FZC38" s="202"/>
      <c r="FZD38" s="202"/>
      <c r="FZE38" s="202"/>
      <c r="FZF38" s="202"/>
      <c r="FZG38" s="202"/>
      <c r="FZH38" s="202"/>
      <c r="FZI38" s="202"/>
      <c r="FZJ38" s="202"/>
      <c r="FZK38" s="202"/>
      <c r="FZL38" s="202"/>
      <c r="FZM38" s="202"/>
      <c r="FZN38" s="202"/>
      <c r="FZO38" s="202"/>
      <c r="FZP38" s="202"/>
      <c r="FZQ38" s="202"/>
      <c r="FZR38" s="202"/>
      <c r="FZS38" s="202"/>
      <c r="FZT38" s="202"/>
      <c r="FZU38" s="202"/>
      <c r="FZV38" s="202"/>
      <c r="FZW38" s="202"/>
      <c r="FZX38" s="202"/>
      <c r="FZY38" s="202"/>
      <c r="FZZ38" s="202"/>
      <c r="GAA38" s="202"/>
      <c r="GAB38" s="202"/>
      <c r="GAC38" s="202"/>
      <c r="GAD38" s="202"/>
      <c r="GAE38" s="202"/>
      <c r="GAF38" s="202"/>
      <c r="GAG38" s="202"/>
      <c r="GAH38" s="202"/>
      <c r="GAI38" s="202"/>
      <c r="GAJ38" s="202"/>
      <c r="GAK38" s="202"/>
      <c r="GAL38" s="202"/>
      <c r="GAM38" s="202"/>
      <c r="GAN38" s="202"/>
      <c r="GAO38" s="202"/>
      <c r="GAP38" s="202"/>
      <c r="GAQ38" s="202"/>
      <c r="GAR38" s="202"/>
      <c r="GAS38" s="202"/>
      <c r="GAT38" s="202"/>
      <c r="GAU38" s="202"/>
      <c r="GAV38" s="202"/>
      <c r="GAW38" s="202"/>
      <c r="GAX38" s="202"/>
      <c r="GAY38" s="202"/>
      <c r="GAZ38" s="202"/>
      <c r="GBA38" s="202"/>
      <c r="GBB38" s="202"/>
      <c r="GBC38" s="202"/>
      <c r="GBD38" s="202"/>
      <c r="GBE38" s="202"/>
      <c r="GBF38" s="202"/>
      <c r="GBG38" s="202"/>
      <c r="GBH38" s="202"/>
      <c r="GBI38" s="202"/>
      <c r="GBJ38" s="202"/>
      <c r="GBK38" s="202"/>
      <c r="GBL38" s="202"/>
      <c r="GBM38" s="202"/>
      <c r="GBN38" s="202"/>
      <c r="GBO38" s="202"/>
      <c r="GBP38" s="202"/>
      <c r="GBQ38" s="202"/>
      <c r="GBR38" s="202"/>
      <c r="GBS38" s="202"/>
      <c r="GBT38" s="202"/>
      <c r="GBU38" s="202"/>
      <c r="GBV38" s="202"/>
      <c r="GBW38" s="202"/>
      <c r="GBX38" s="202"/>
      <c r="GBY38" s="202"/>
      <c r="GBZ38" s="202"/>
      <c r="GCA38" s="202"/>
      <c r="GCB38" s="202"/>
      <c r="GCC38" s="202"/>
      <c r="GCD38" s="202"/>
      <c r="GCE38" s="202"/>
      <c r="GCF38" s="202"/>
      <c r="GCG38" s="202"/>
      <c r="GCH38" s="202"/>
      <c r="GCI38" s="202"/>
      <c r="GCJ38" s="202"/>
      <c r="GCK38" s="202"/>
      <c r="GCL38" s="202"/>
      <c r="GCM38" s="202"/>
      <c r="GCN38" s="202"/>
      <c r="GCO38" s="202"/>
      <c r="GCP38" s="202"/>
      <c r="GCQ38" s="202"/>
      <c r="GCR38" s="202"/>
      <c r="GCS38" s="202"/>
      <c r="GCT38" s="202"/>
      <c r="GCU38" s="202"/>
      <c r="GCV38" s="202"/>
      <c r="GCW38" s="202"/>
      <c r="GCX38" s="202"/>
      <c r="GCY38" s="202"/>
      <c r="GCZ38" s="202"/>
      <c r="GDA38" s="202"/>
      <c r="GDB38" s="202"/>
      <c r="GDC38" s="202"/>
      <c r="GDD38" s="202"/>
      <c r="GDE38" s="202"/>
      <c r="GDF38" s="202"/>
      <c r="GDG38" s="202"/>
      <c r="GDH38" s="202"/>
      <c r="GDI38" s="202"/>
      <c r="GDJ38" s="202"/>
      <c r="GDK38" s="202"/>
      <c r="GDL38" s="202"/>
      <c r="GDM38" s="202"/>
      <c r="GDN38" s="202"/>
      <c r="GDO38" s="202"/>
      <c r="GDP38" s="202"/>
      <c r="GDQ38" s="202"/>
      <c r="GDR38" s="202"/>
      <c r="GDS38" s="202"/>
      <c r="GDT38" s="202"/>
      <c r="GDU38" s="202"/>
      <c r="GDV38" s="202"/>
      <c r="GDW38" s="202"/>
      <c r="GDX38" s="202"/>
      <c r="GDY38" s="202"/>
      <c r="GDZ38" s="202"/>
      <c r="GEA38" s="202"/>
      <c r="GEB38" s="202"/>
      <c r="GEC38" s="202"/>
      <c r="GED38" s="202"/>
      <c r="GEE38" s="202"/>
      <c r="GEF38" s="202"/>
      <c r="GEG38" s="202"/>
      <c r="GEH38" s="202"/>
      <c r="GEI38" s="202"/>
      <c r="GEJ38" s="202"/>
      <c r="GEK38" s="202"/>
      <c r="GEL38" s="202"/>
      <c r="GEM38" s="202"/>
      <c r="GEN38" s="202"/>
      <c r="GEO38" s="202"/>
      <c r="GEP38" s="202"/>
      <c r="GEQ38" s="202"/>
      <c r="GER38" s="202"/>
      <c r="GES38" s="202"/>
      <c r="GET38" s="202"/>
      <c r="GEU38" s="202"/>
      <c r="GEV38" s="202"/>
      <c r="GEW38" s="202"/>
      <c r="GEX38" s="202"/>
      <c r="GEY38" s="202"/>
      <c r="GEZ38" s="202"/>
      <c r="GFA38" s="202"/>
      <c r="GFB38" s="202"/>
      <c r="GFC38" s="202"/>
      <c r="GFD38" s="202"/>
      <c r="GFE38" s="202"/>
      <c r="GFF38" s="202"/>
      <c r="GFG38" s="202"/>
      <c r="GFH38" s="202"/>
      <c r="GFI38" s="202"/>
      <c r="GFJ38" s="202"/>
      <c r="GFK38" s="202"/>
      <c r="GFL38" s="202"/>
      <c r="GFM38" s="202"/>
      <c r="GFN38" s="202"/>
      <c r="GFO38" s="202"/>
      <c r="GFP38" s="202"/>
      <c r="GFQ38" s="202"/>
      <c r="GFR38" s="202"/>
      <c r="GFS38" s="202"/>
      <c r="GFT38" s="202"/>
      <c r="GFU38" s="202"/>
      <c r="GFV38" s="202"/>
      <c r="GFW38" s="202"/>
      <c r="GFX38" s="202"/>
      <c r="GFY38" s="202"/>
      <c r="GFZ38" s="202"/>
      <c r="GGA38" s="202"/>
      <c r="GGB38" s="202"/>
      <c r="GGC38" s="202"/>
      <c r="GGD38" s="202"/>
      <c r="GGE38" s="202"/>
      <c r="GGF38" s="202"/>
      <c r="GGG38" s="202"/>
      <c r="GGH38" s="202"/>
      <c r="GGI38" s="202"/>
      <c r="GGJ38" s="202"/>
      <c r="GGK38" s="202"/>
      <c r="GGL38" s="202"/>
      <c r="GGM38" s="202"/>
      <c r="GGN38" s="202"/>
      <c r="GGO38" s="202"/>
      <c r="GGP38" s="202"/>
      <c r="GGQ38" s="202"/>
      <c r="GGR38" s="202"/>
      <c r="GGS38" s="202"/>
      <c r="GGT38" s="202"/>
      <c r="GGU38" s="202"/>
      <c r="GGV38" s="202"/>
      <c r="GGW38" s="202"/>
      <c r="GGX38" s="202"/>
      <c r="GGY38" s="202"/>
      <c r="GGZ38" s="202"/>
      <c r="GHA38" s="202"/>
      <c r="GHB38" s="202"/>
      <c r="GHC38" s="202"/>
      <c r="GHD38" s="202"/>
      <c r="GHE38" s="202"/>
      <c r="GHF38" s="202"/>
      <c r="GHG38" s="202"/>
      <c r="GHH38" s="202"/>
      <c r="GHI38" s="202"/>
      <c r="GHJ38" s="202"/>
      <c r="GHK38" s="202"/>
      <c r="GHL38" s="202"/>
      <c r="GHM38" s="202"/>
      <c r="GHN38" s="202"/>
      <c r="GHO38" s="202"/>
      <c r="GHP38" s="202"/>
      <c r="GHQ38" s="202"/>
      <c r="GHR38" s="202"/>
      <c r="GHS38" s="202"/>
      <c r="GHT38" s="202"/>
      <c r="GHU38" s="202"/>
      <c r="GHV38" s="202"/>
      <c r="GHW38" s="202"/>
      <c r="GHX38" s="202"/>
      <c r="GHY38" s="202"/>
      <c r="GHZ38" s="202"/>
      <c r="GIA38" s="202"/>
      <c r="GIB38" s="202"/>
      <c r="GIC38" s="202"/>
      <c r="GID38" s="202"/>
      <c r="GIE38" s="202"/>
      <c r="GIF38" s="202"/>
      <c r="GIG38" s="202"/>
      <c r="GIH38" s="202"/>
      <c r="GII38" s="202"/>
      <c r="GIJ38" s="202"/>
      <c r="GIK38" s="202"/>
      <c r="GIL38" s="202"/>
      <c r="GIM38" s="202"/>
      <c r="GIN38" s="202"/>
      <c r="GIO38" s="202"/>
      <c r="GIP38" s="202"/>
      <c r="GIQ38" s="202"/>
      <c r="GIR38" s="202"/>
      <c r="GIS38" s="202"/>
      <c r="GIT38" s="202"/>
      <c r="GIU38" s="202"/>
      <c r="GIV38" s="202"/>
      <c r="GIW38" s="202"/>
      <c r="GIX38" s="202"/>
      <c r="GIY38" s="202"/>
      <c r="GIZ38" s="202"/>
      <c r="GJA38" s="202"/>
      <c r="GJB38" s="202"/>
      <c r="GJC38" s="202"/>
      <c r="GJD38" s="202"/>
      <c r="GJE38" s="202"/>
      <c r="GJF38" s="202"/>
      <c r="GJG38" s="202"/>
      <c r="GJH38" s="202"/>
      <c r="GJI38" s="202"/>
      <c r="GJJ38" s="202"/>
      <c r="GJK38" s="202"/>
      <c r="GJL38" s="202"/>
      <c r="GJM38" s="202"/>
      <c r="GJN38" s="202"/>
      <c r="GJO38" s="202"/>
      <c r="GJP38" s="202"/>
      <c r="GJQ38" s="202"/>
      <c r="GJR38" s="202"/>
      <c r="GJS38" s="202"/>
      <c r="GJT38" s="202"/>
      <c r="GJU38" s="202"/>
      <c r="GJV38" s="202"/>
      <c r="GJW38" s="202"/>
      <c r="GJX38" s="202"/>
      <c r="GJY38" s="202"/>
      <c r="GJZ38" s="202"/>
      <c r="GKA38" s="202"/>
      <c r="GKB38" s="202"/>
      <c r="GKC38" s="202"/>
      <c r="GKD38" s="202"/>
      <c r="GKE38" s="202"/>
      <c r="GKF38" s="202"/>
      <c r="GKG38" s="202"/>
      <c r="GKH38" s="202"/>
      <c r="GKI38" s="202"/>
      <c r="GKJ38" s="202"/>
      <c r="GKK38" s="202"/>
      <c r="GKL38" s="202"/>
      <c r="GKM38" s="202"/>
      <c r="GKN38" s="202"/>
      <c r="GKO38" s="202"/>
      <c r="GKP38" s="202"/>
      <c r="GKQ38" s="202"/>
      <c r="GKR38" s="202"/>
      <c r="GKS38" s="202"/>
      <c r="GKT38" s="202"/>
      <c r="GKU38" s="202"/>
      <c r="GKV38" s="202"/>
      <c r="GKW38" s="202"/>
      <c r="GKX38" s="202"/>
      <c r="GKY38" s="202"/>
      <c r="GKZ38" s="202"/>
      <c r="GLA38" s="202"/>
      <c r="GLB38" s="202"/>
      <c r="GLC38" s="202"/>
      <c r="GLD38" s="202"/>
      <c r="GLE38" s="202"/>
      <c r="GLF38" s="202"/>
      <c r="GLG38" s="202"/>
      <c r="GLH38" s="202"/>
      <c r="GLI38" s="202"/>
      <c r="GLJ38" s="202"/>
      <c r="GLK38" s="202"/>
      <c r="GLL38" s="202"/>
      <c r="GLM38" s="202"/>
      <c r="GLN38" s="202"/>
      <c r="GLO38" s="202"/>
      <c r="GLP38" s="202"/>
      <c r="GLQ38" s="202"/>
      <c r="GLR38" s="202"/>
      <c r="GLS38" s="202"/>
      <c r="GLT38" s="202"/>
      <c r="GLU38" s="202"/>
      <c r="GLV38" s="202"/>
      <c r="GLW38" s="202"/>
      <c r="GLX38" s="202"/>
      <c r="GLY38" s="202"/>
      <c r="GLZ38" s="202"/>
      <c r="GMA38" s="202"/>
      <c r="GMB38" s="202"/>
      <c r="GMC38" s="202"/>
      <c r="GMD38" s="202"/>
      <c r="GME38" s="202"/>
      <c r="GMF38" s="202"/>
      <c r="GMG38" s="202"/>
      <c r="GMH38" s="202"/>
      <c r="GMI38" s="202"/>
      <c r="GMJ38" s="202"/>
      <c r="GMK38" s="202"/>
      <c r="GML38" s="202"/>
      <c r="GMM38" s="202"/>
      <c r="GMN38" s="202"/>
      <c r="GMO38" s="202"/>
      <c r="GMP38" s="202"/>
      <c r="GMQ38" s="202"/>
      <c r="GMR38" s="202"/>
      <c r="GMS38" s="202"/>
      <c r="GMT38" s="202"/>
      <c r="GMU38" s="202"/>
      <c r="GMV38" s="202"/>
      <c r="GMW38" s="202"/>
      <c r="GMX38" s="202"/>
      <c r="GMY38" s="202"/>
      <c r="GMZ38" s="202"/>
      <c r="GNA38" s="202"/>
      <c r="GNB38" s="202"/>
      <c r="GNC38" s="202"/>
      <c r="GND38" s="202"/>
      <c r="GNE38" s="202"/>
      <c r="GNF38" s="202"/>
      <c r="GNG38" s="202"/>
      <c r="GNH38" s="202"/>
      <c r="GNI38" s="202"/>
      <c r="GNJ38" s="202"/>
      <c r="GNK38" s="202"/>
      <c r="GNL38" s="202"/>
      <c r="GNM38" s="202"/>
      <c r="GNN38" s="202"/>
      <c r="GNO38" s="202"/>
      <c r="GNP38" s="202"/>
      <c r="GNQ38" s="202"/>
      <c r="GNR38" s="202"/>
      <c r="GNS38" s="202"/>
      <c r="GNT38" s="202"/>
      <c r="GNU38" s="202"/>
      <c r="GNV38" s="202"/>
      <c r="GNW38" s="202"/>
      <c r="GNX38" s="202"/>
      <c r="GNY38" s="202"/>
      <c r="GNZ38" s="202"/>
      <c r="GOA38" s="202"/>
      <c r="GOB38" s="202"/>
      <c r="GOC38" s="202"/>
      <c r="GOD38" s="202"/>
      <c r="GOE38" s="202"/>
      <c r="GOF38" s="202"/>
      <c r="GOG38" s="202"/>
      <c r="GOH38" s="202"/>
      <c r="GOI38" s="202"/>
      <c r="GOJ38" s="202"/>
      <c r="GOK38" s="202"/>
      <c r="GOL38" s="202"/>
      <c r="GOM38" s="202"/>
      <c r="GON38" s="202"/>
      <c r="GOO38" s="202"/>
      <c r="GOP38" s="202"/>
      <c r="GOQ38" s="202"/>
      <c r="GOR38" s="202"/>
      <c r="GOS38" s="202"/>
      <c r="GOT38" s="202"/>
      <c r="GOU38" s="202"/>
      <c r="GOV38" s="202"/>
      <c r="GOW38" s="202"/>
      <c r="GOX38" s="202"/>
      <c r="GOY38" s="202"/>
      <c r="GOZ38" s="202"/>
      <c r="GPA38" s="202"/>
      <c r="GPB38" s="202"/>
      <c r="GPC38" s="202"/>
      <c r="GPD38" s="202"/>
      <c r="GPE38" s="202"/>
      <c r="GPF38" s="202"/>
      <c r="GPG38" s="202"/>
      <c r="GPH38" s="202"/>
      <c r="GPI38" s="202"/>
      <c r="GPJ38" s="202"/>
      <c r="GPK38" s="202"/>
      <c r="GPL38" s="202"/>
      <c r="GPM38" s="202"/>
      <c r="GPN38" s="202"/>
      <c r="GPO38" s="202"/>
      <c r="GPP38" s="202"/>
      <c r="GPQ38" s="202"/>
      <c r="GPR38" s="202"/>
      <c r="GPS38" s="202"/>
      <c r="GPT38" s="202"/>
      <c r="GPU38" s="202"/>
      <c r="GPV38" s="202"/>
      <c r="GPW38" s="202"/>
      <c r="GPX38" s="202"/>
      <c r="GPY38" s="202"/>
      <c r="GPZ38" s="202"/>
      <c r="GQA38" s="202"/>
      <c r="GQB38" s="202"/>
      <c r="GQC38" s="202"/>
      <c r="GQD38" s="202"/>
      <c r="GQE38" s="202"/>
      <c r="GQF38" s="202"/>
      <c r="GQG38" s="202"/>
      <c r="GQH38" s="202"/>
      <c r="GQI38" s="202"/>
      <c r="GQJ38" s="202"/>
      <c r="GQK38" s="202"/>
      <c r="GQL38" s="202"/>
      <c r="GQM38" s="202"/>
      <c r="GQN38" s="202"/>
      <c r="GQO38" s="202"/>
      <c r="GQP38" s="202"/>
      <c r="GQQ38" s="202"/>
      <c r="GQR38" s="202"/>
      <c r="GQS38" s="202"/>
      <c r="GQT38" s="202"/>
      <c r="GQU38" s="202"/>
      <c r="GQV38" s="202"/>
      <c r="GQW38" s="202"/>
      <c r="GQX38" s="202"/>
      <c r="GQY38" s="202"/>
      <c r="GQZ38" s="202"/>
      <c r="GRA38" s="202"/>
      <c r="GRB38" s="202"/>
      <c r="GRC38" s="202"/>
      <c r="GRD38" s="202"/>
      <c r="GRE38" s="202"/>
      <c r="GRF38" s="202"/>
      <c r="GRG38" s="202"/>
      <c r="GRH38" s="202"/>
      <c r="GRI38" s="202"/>
      <c r="GRJ38" s="202"/>
      <c r="GRK38" s="202"/>
      <c r="GRL38" s="202"/>
      <c r="GRM38" s="202"/>
      <c r="GRN38" s="202"/>
      <c r="GRO38" s="202"/>
      <c r="GRP38" s="202"/>
      <c r="GRQ38" s="202"/>
      <c r="GRR38" s="202"/>
      <c r="GRS38" s="202"/>
      <c r="GRT38" s="202"/>
      <c r="GRU38" s="202"/>
      <c r="GRV38" s="202"/>
      <c r="GRW38" s="202"/>
      <c r="GRX38" s="202"/>
      <c r="GRY38" s="202"/>
      <c r="GRZ38" s="202"/>
      <c r="GSA38" s="202"/>
      <c r="GSB38" s="202"/>
      <c r="GSC38" s="202"/>
      <c r="GSD38" s="202"/>
      <c r="GSE38" s="202"/>
      <c r="GSF38" s="202"/>
      <c r="GSG38" s="202"/>
      <c r="GSH38" s="202"/>
      <c r="GSI38" s="202"/>
      <c r="GSJ38" s="202"/>
      <c r="GSK38" s="202"/>
      <c r="GSL38" s="202"/>
      <c r="GSM38" s="202"/>
      <c r="GSN38" s="202"/>
      <c r="GSO38" s="202"/>
      <c r="GSP38" s="202"/>
      <c r="GSQ38" s="202"/>
      <c r="GSR38" s="202"/>
      <c r="GSS38" s="202"/>
      <c r="GST38" s="202"/>
      <c r="GSU38" s="202"/>
      <c r="GSV38" s="202"/>
      <c r="GSW38" s="202"/>
      <c r="GSX38" s="202"/>
      <c r="GSY38" s="202"/>
      <c r="GSZ38" s="202"/>
      <c r="GTA38" s="202"/>
      <c r="GTB38" s="202"/>
      <c r="GTC38" s="202"/>
      <c r="GTD38" s="202"/>
      <c r="GTE38" s="202"/>
      <c r="GTF38" s="202"/>
      <c r="GTG38" s="202"/>
      <c r="GTH38" s="202"/>
      <c r="GTI38" s="202"/>
      <c r="GTJ38" s="202"/>
      <c r="GTK38" s="202"/>
      <c r="GTL38" s="202"/>
      <c r="GTM38" s="202"/>
      <c r="GTN38" s="202"/>
      <c r="GTO38" s="202"/>
      <c r="GTP38" s="202"/>
      <c r="GTQ38" s="202"/>
      <c r="GTR38" s="202"/>
      <c r="GTS38" s="202"/>
      <c r="GTT38" s="202"/>
      <c r="GTU38" s="202"/>
      <c r="GTV38" s="202"/>
      <c r="GTW38" s="202"/>
      <c r="GTX38" s="202"/>
      <c r="GTY38" s="202"/>
      <c r="GTZ38" s="202"/>
      <c r="GUA38" s="202"/>
      <c r="GUB38" s="202"/>
      <c r="GUC38" s="202"/>
      <c r="GUD38" s="202"/>
      <c r="GUE38" s="202"/>
      <c r="GUF38" s="202"/>
      <c r="GUG38" s="202"/>
      <c r="GUH38" s="202"/>
      <c r="GUI38" s="202"/>
      <c r="GUJ38" s="202"/>
      <c r="GUK38" s="202"/>
      <c r="GUL38" s="202"/>
      <c r="GUM38" s="202"/>
      <c r="GUN38" s="202"/>
      <c r="GUO38" s="202"/>
      <c r="GUP38" s="202"/>
      <c r="GUQ38" s="202"/>
      <c r="GUR38" s="202"/>
      <c r="GUS38" s="202"/>
      <c r="GUT38" s="202"/>
      <c r="GUU38" s="202"/>
      <c r="GUV38" s="202"/>
      <c r="GUW38" s="202"/>
      <c r="GUX38" s="202"/>
      <c r="GUY38" s="202"/>
      <c r="GUZ38" s="202"/>
      <c r="GVA38" s="202"/>
      <c r="GVB38" s="202"/>
      <c r="GVC38" s="202"/>
      <c r="GVD38" s="202"/>
      <c r="GVE38" s="202"/>
      <c r="GVF38" s="202"/>
      <c r="GVG38" s="202"/>
      <c r="GVH38" s="202"/>
      <c r="GVI38" s="202"/>
      <c r="GVJ38" s="202"/>
      <c r="GVK38" s="202"/>
      <c r="GVL38" s="202"/>
      <c r="GVM38" s="202"/>
      <c r="GVN38" s="202"/>
      <c r="GVO38" s="202"/>
      <c r="GVP38" s="202"/>
      <c r="GVQ38" s="202"/>
      <c r="GVR38" s="202"/>
      <c r="GVS38" s="202"/>
      <c r="GVT38" s="202"/>
      <c r="GVU38" s="202"/>
      <c r="GVV38" s="202"/>
      <c r="GVW38" s="202"/>
      <c r="GVX38" s="202"/>
      <c r="GVY38" s="202"/>
      <c r="GVZ38" s="202"/>
      <c r="GWA38" s="202"/>
      <c r="GWB38" s="202"/>
      <c r="GWC38" s="202"/>
      <c r="GWD38" s="202"/>
      <c r="GWE38" s="202"/>
      <c r="GWF38" s="202"/>
      <c r="GWG38" s="202"/>
      <c r="GWH38" s="202"/>
      <c r="GWI38" s="202"/>
      <c r="GWJ38" s="202"/>
      <c r="GWK38" s="202"/>
      <c r="GWL38" s="202"/>
      <c r="GWM38" s="202"/>
      <c r="GWN38" s="202"/>
      <c r="GWO38" s="202"/>
      <c r="GWP38" s="202"/>
      <c r="GWQ38" s="202"/>
      <c r="GWR38" s="202"/>
      <c r="GWS38" s="202"/>
      <c r="GWT38" s="202"/>
      <c r="GWU38" s="202"/>
      <c r="GWV38" s="202"/>
      <c r="GWW38" s="202"/>
      <c r="GWX38" s="202"/>
      <c r="GWY38" s="202"/>
      <c r="GWZ38" s="202"/>
      <c r="GXA38" s="202"/>
      <c r="GXB38" s="202"/>
      <c r="GXC38" s="202"/>
      <c r="GXD38" s="202"/>
      <c r="GXE38" s="202"/>
      <c r="GXF38" s="202"/>
      <c r="GXG38" s="202"/>
      <c r="GXH38" s="202"/>
      <c r="GXI38" s="202"/>
      <c r="GXJ38" s="202"/>
      <c r="GXK38" s="202"/>
      <c r="GXL38" s="202"/>
      <c r="GXM38" s="202"/>
      <c r="GXN38" s="202"/>
      <c r="GXO38" s="202"/>
      <c r="GXP38" s="202"/>
      <c r="GXQ38" s="202"/>
      <c r="GXR38" s="202"/>
      <c r="GXS38" s="202"/>
      <c r="GXT38" s="202"/>
      <c r="GXU38" s="202"/>
      <c r="GXV38" s="202"/>
      <c r="GXW38" s="202"/>
      <c r="GXX38" s="202"/>
      <c r="GXY38" s="202"/>
      <c r="GXZ38" s="202"/>
      <c r="GYA38" s="202"/>
      <c r="GYB38" s="202"/>
      <c r="GYC38" s="202"/>
      <c r="GYD38" s="202"/>
      <c r="GYE38" s="202"/>
      <c r="GYF38" s="202"/>
      <c r="GYG38" s="202"/>
      <c r="GYH38" s="202"/>
      <c r="GYI38" s="202"/>
      <c r="GYJ38" s="202"/>
      <c r="GYK38" s="202"/>
      <c r="GYL38" s="202"/>
      <c r="GYM38" s="202"/>
      <c r="GYN38" s="202"/>
      <c r="GYO38" s="202"/>
      <c r="GYP38" s="202"/>
      <c r="GYQ38" s="202"/>
      <c r="GYR38" s="202"/>
      <c r="GYS38" s="202"/>
      <c r="GYT38" s="202"/>
      <c r="GYU38" s="202"/>
      <c r="GYV38" s="202"/>
      <c r="GYW38" s="202"/>
      <c r="GYX38" s="202"/>
      <c r="GYY38" s="202"/>
      <c r="GYZ38" s="202"/>
      <c r="GZA38" s="202"/>
      <c r="GZB38" s="202"/>
      <c r="GZC38" s="202"/>
      <c r="GZD38" s="202"/>
      <c r="GZE38" s="202"/>
      <c r="GZF38" s="202"/>
      <c r="GZG38" s="202"/>
      <c r="GZH38" s="202"/>
      <c r="GZI38" s="202"/>
      <c r="GZJ38" s="202"/>
      <c r="GZK38" s="202"/>
      <c r="GZL38" s="202"/>
      <c r="GZM38" s="202"/>
      <c r="GZN38" s="202"/>
      <c r="GZO38" s="202"/>
      <c r="GZP38" s="202"/>
      <c r="GZQ38" s="202"/>
      <c r="GZR38" s="202"/>
      <c r="GZS38" s="202"/>
      <c r="GZT38" s="202"/>
      <c r="GZU38" s="202"/>
      <c r="GZV38" s="202"/>
      <c r="GZW38" s="202"/>
      <c r="GZX38" s="202"/>
      <c r="GZY38" s="202"/>
      <c r="GZZ38" s="202"/>
      <c r="HAA38" s="202"/>
      <c r="HAB38" s="202"/>
      <c r="HAC38" s="202"/>
      <c r="HAD38" s="202"/>
      <c r="HAE38" s="202"/>
      <c r="HAF38" s="202"/>
      <c r="HAG38" s="202"/>
      <c r="HAH38" s="202"/>
      <c r="HAI38" s="202"/>
      <c r="HAJ38" s="202"/>
      <c r="HAK38" s="202"/>
      <c r="HAL38" s="202"/>
      <c r="HAM38" s="202"/>
      <c r="HAN38" s="202"/>
      <c r="HAO38" s="202"/>
      <c r="HAP38" s="202"/>
      <c r="HAQ38" s="202"/>
      <c r="HAR38" s="202"/>
      <c r="HAS38" s="202"/>
      <c r="HAT38" s="202"/>
      <c r="HAU38" s="202"/>
      <c r="HAV38" s="202"/>
      <c r="HAW38" s="202"/>
      <c r="HAX38" s="202"/>
      <c r="HAY38" s="202"/>
      <c r="HAZ38" s="202"/>
      <c r="HBA38" s="202"/>
      <c r="HBB38" s="202"/>
      <c r="HBC38" s="202"/>
      <c r="HBD38" s="202"/>
      <c r="HBE38" s="202"/>
      <c r="HBF38" s="202"/>
      <c r="HBG38" s="202"/>
      <c r="HBH38" s="202"/>
      <c r="HBI38" s="202"/>
      <c r="HBJ38" s="202"/>
      <c r="HBK38" s="202"/>
      <c r="HBL38" s="202"/>
      <c r="HBM38" s="202"/>
      <c r="HBN38" s="202"/>
      <c r="HBO38" s="202"/>
      <c r="HBP38" s="202"/>
      <c r="HBQ38" s="202"/>
      <c r="HBR38" s="202"/>
      <c r="HBS38" s="202"/>
      <c r="HBT38" s="202"/>
      <c r="HBU38" s="202"/>
      <c r="HBV38" s="202"/>
      <c r="HBW38" s="202"/>
      <c r="HBX38" s="202"/>
      <c r="HBY38" s="202"/>
      <c r="HBZ38" s="202"/>
      <c r="HCA38" s="202"/>
      <c r="HCB38" s="202"/>
      <c r="HCC38" s="202"/>
      <c r="HCD38" s="202"/>
      <c r="HCE38" s="202"/>
      <c r="HCF38" s="202"/>
      <c r="HCG38" s="202"/>
      <c r="HCH38" s="202"/>
      <c r="HCI38" s="202"/>
      <c r="HCJ38" s="202"/>
      <c r="HCK38" s="202"/>
      <c r="HCL38" s="202"/>
      <c r="HCM38" s="202"/>
      <c r="HCN38" s="202"/>
      <c r="HCO38" s="202"/>
      <c r="HCP38" s="202"/>
      <c r="HCQ38" s="202"/>
      <c r="HCR38" s="202"/>
      <c r="HCS38" s="202"/>
      <c r="HCT38" s="202"/>
      <c r="HCU38" s="202"/>
      <c r="HCV38" s="202"/>
      <c r="HCW38" s="202"/>
      <c r="HCX38" s="202"/>
      <c r="HCY38" s="202"/>
      <c r="HCZ38" s="202"/>
      <c r="HDA38" s="202"/>
      <c r="HDB38" s="202"/>
      <c r="HDC38" s="202"/>
      <c r="HDD38" s="202"/>
      <c r="HDE38" s="202"/>
      <c r="HDF38" s="202"/>
      <c r="HDG38" s="202"/>
      <c r="HDH38" s="202"/>
      <c r="HDI38" s="202"/>
      <c r="HDJ38" s="202"/>
      <c r="HDK38" s="202"/>
      <c r="HDL38" s="202"/>
      <c r="HDM38" s="202"/>
      <c r="HDN38" s="202"/>
      <c r="HDO38" s="202"/>
      <c r="HDP38" s="202"/>
      <c r="HDQ38" s="202"/>
      <c r="HDR38" s="202"/>
      <c r="HDS38" s="202"/>
      <c r="HDT38" s="202"/>
      <c r="HDU38" s="202"/>
      <c r="HDV38" s="202"/>
      <c r="HDW38" s="202"/>
      <c r="HDX38" s="202"/>
      <c r="HDY38" s="202"/>
      <c r="HDZ38" s="202"/>
      <c r="HEA38" s="202"/>
      <c r="HEB38" s="202"/>
      <c r="HEC38" s="202"/>
      <c r="HED38" s="202"/>
      <c r="HEE38" s="202"/>
      <c r="HEF38" s="202"/>
      <c r="HEG38" s="202"/>
      <c r="HEH38" s="202"/>
      <c r="HEI38" s="202"/>
      <c r="HEJ38" s="202"/>
      <c r="HEK38" s="202"/>
      <c r="HEL38" s="202"/>
      <c r="HEM38" s="202"/>
      <c r="HEN38" s="202"/>
      <c r="HEO38" s="202"/>
      <c r="HEP38" s="202"/>
      <c r="HEQ38" s="202"/>
      <c r="HER38" s="202"/>
      <c r="HES38" s="202"/>
      <c r="HET38" s="202"/>
      <c r="HEU38" s="202"/>
      <c r="HEV38" s="202"/>
      <c r="HEW38" s="202"/>
      <c r="HEX38" s="202"/>
      <c r="HEY38" s="202"/>
      <c r="HEZ38" s="202"/>
      <c r="HFA38" s="202"/>
      <c r="HFB38" s="202"/>
      <c r="HFC38" s="202"/>
      <c r="HFD38" s="202"/>
      <c r="HFE38" s="202"/>
      <c r="HFF38" s="202"/>
      <c r="HFG38" s="202"/>
      <c r="HFH38" s="202"/>
      <c r="HFI38" s="202"/>
      <c r="HFJ38" s="202"/>
      <c r="HFK38" s="202"/>
      <c r="HFL38" s="202"/>
      <c r="HFM38" s="202"/>
      <c r="HFN38" s="202"/>
      <c r="HFO38" s="202"/>
      <c r="HFP38" s="202"/>
      <c r="HFQ38" s="202"/>
      <c r="HFR38" s="202"/>
      <c r="HFS38" s="202"/>
      <c r="HFT38" s="202"/>
      <c r="HFU38" s="202"/>
      <c r="HFV38" s="202"/>
      <c r="HFW38" s="202"/>
      <c r="HFX38" s="202"/>
      <c r="HFY38" s="202"/>
      <c r="HFZ38" s="202"/>
      <c r="HGA38" s="202"/>
      <c r="HGB38" s="202"/>
      <c r="HGC38" s="202"/>
      <c r="HGD38" s="202"/>
      <c r="HGE38" s="202"/>
      <c r="HGF38" s="202"/>
      <c r="HGG38" s="202"/>
      <c r="HGH38" s="202"/>
      <c r="HGI38" s="202"/>
      <c r="HGJ38" s="202"/>
      <c r="HGK38" s="202"/>
      <c r="HGL38" s="202"/>
      <c r="HGM38" s="202"/>
      <c r="HGN38" s="202"/>
      <c r="HGO38" s="202"/>
      <c r="HGP38" s="202"/>
      <c r="HGQ38" s="202"/>
      <c r="HGR38" s="202"/>
      <c r="HGS38" s="202"/>
      <c r="HGT38" s="202"/>
      <c r="HGU38" s="202"/>
      <c r="HGV38" s="202"/>
      <c r="HGW38" s="202"/>
      <c r="HGX38" s="202"/>
      <c r="HGY38" s="202"/>
      <c r="HGZ38" s="202"/>
      <c r="HHA38" s="202"/>
      <c r="HHB38" s="202"/>
      <c r="HHC38" s="202"/>
      <c r="HHD38" s="202"/>
      <c r="HHE38" s="202"/>
      <c r="HHF38" s="202"/>
      <c r="HHG38" s="202"/>
      <c r="HHH38" s="202"/>
      <c r="HHI38" s="202"/>
      <c r="HHJ38" s="202"/>
      <c r="HHK38" s="202"/>
      <c r="HHL38" s="202"/>
      <c r="HHM38" s="202"/>
      <c r="HHN38" s="202"/>
      <c r="HHO38" s="202"/>
      <c r="HHP38" s="202"/>
      <c r="HHQ38" s="202"/>
      <c r="HHR38" s="202"/>
      <c r="HHS38" s="202"/>
      <c r="HHT38" s="202"/>
      <c r="HHU38" s="202"/>
      <c r="HHV38" s="202"/>
      <c r="HHW38" s="202"/>
      <c r="HHX38" s="202"/>
      <c r="HHY38" s="202"/>
      <c r="HHZ38" s="202"/>
      <c r="HIA38" s="202"/>
      <c r="HIB38" s="202"/>
      <c r="HIC38" s="202"/>
      <c r="HID38" s="202"/>
      <c r="HIE38" s="202"/>
      <c r="HIF38" s="202"/>
      <c r="HIG38" s="202"/>
      <c r="HIH38" s="202"/>
      <c r="HII38" s="202"/>
      <c r="HIJ38" s="202"/>
      <c r="HIK38" s="202"/>
      <c r="HIL38" s="202"/>
      <c r="HIM38" s="202"/>
      <c r="HIN38" s="202"/>
      <c r="HIO38" s="202"/>
      <c r="HIP38" s="202"/>
      <c r="HIQ38" s="202"/>
      <c r="HIR38" s="202"/>
      <c r="HIS38" s="202"/>
      <c r="HIT38" s="202"/>
      <c r="HIU38" s="202"/>
      <c r="HIV38" s="202"/>
      <c r="HIW38" s="202"/>
      <c r="HIX38" s="202"/>
      <c r="HIY38" s="202"/>
      <c r="HIZ38" s="202"/>
      <c r="HJA38" s="202"/>
      <c r="HJB38" s="202"/>
      <c r="HJC38" s="202"/>
      <c r="HJD38" s="202"/>
      <c r="HJE38" s="202"/>
      <c r="HJF38" s="202"/>
      <c r="HJG38" s="202"/>
      <c r="HJH38" s="202"/>
      <c r="HJI38" s="202"/>
      <c r="HJJ38" s="202"/>
      <c r="HJK38" s="202"/>
      <c r="HJL38" s="202"/>
      <c r="HJM38" s="202"/>
      <c r="HJN38" s="202"/>
      <c r="HJO38" s="202"/>
      <c r="HJP38" s="202"/>
      <c r="HJQ38" s="202"/>
      <c r="HJR38" s="202"/>
      <c r="HJS38" s="202"/>
      <c r="HJT38" s="202"/>
      <c r="HJU38" s="202"/>
      <c r="HJV38" s="202"/>
      <c r="HJW38" s="202"/>
      <c r="HJX38" s="202"/>
      <c r="HJY38" s="202"/>
      <c r="HJZ38" s="202"/>
      <c r="HKA38" s="202"/>
      <c r="HKB38" s="202"/>
      <c r="HKC38" s="202"/>
      <c r="HKD38" s="202"/>
      <c r="HKE38" s="202"/>
      <c r="HKF38" s="202"/>
      <c r="HKG38" s="202"/>
      <c r="HKH38" s="202"/>
      <c r="HKI38" s="202"/>
      <c r="HKJ38" s="202"/>
      <c r="HKK38" s="202"/>
      <c r="HKL38" s="202"/>
      <c r="HKM38" s="202"/>
      <c r="HKN38" s="202"/>
      <c r="HKO38" s="202"/>
      <c r="HKP38" s="202"/>
      <c r="HKQ38" s="202"/>
      <c r="HKR38" s="202"/>
      <c r="HKS38" s="202"/>
      <c r="HKT38" s="202"/>
      <c r="HKU38" s="202"/>
      <c r="HKV38" s="202"/>
      <c r="HKW38" s="202"/>
      <c r="HKX38" s="202"/>
      <c r="HKY38" s="202"/>
      <c r="HKZ38" s="202"/>
      <c r="HLA38" s="202"/>
      <c r="HLB38" s="202"/>
      <c r="HLC38" s="202"/>
      <c r="HLD38" s="202"/>
      <c r="HLE38" s="202"/>
      <c r="HLF38" s="202"/>
      <c r="HLG38" s="202"/>
      <c r="HLH38" s="202"/>
      <c r="HLI38" s="202"/>
      <c r="HLJ38" s="202"/>
      <c r="HLK38" s="202"/>
      <c r="HLL38" s="202"/>
      <c r="HLM38" s="202"/>
      <c r="HLN38" s="202"/>
      <c r="HLO38" s="202"/>
      <c r="HLP38" s="202"/>
      <c r="HLQ38" s="202"/>
      <c r="HLR38" s="202"/>
      <c r="HLS38" s="202"/>
      <c r="HLT38" s="202"/>
      <c r="HLU38" s="202"/>
      <c r="HLV38" s="202"/>
      <c r="HLW38" s="202"/>
      <c r="HLX38" s="202"/>
      <c r="HLY38" s="202"/>
      <c r="HLZ38" s="202"/>
      <c r="HMA38" s="202"/>
      <c r="HMB38" s="202"/>
      <c r="HMC38" s="202"/>
      <c r="HMD38" s="202"/>
      <c r="HME38" s="202"/>
      <c r="HMF38" s="202"/>
      <c r="HMG38" s="202"/>
      <c r="HMH38" s="202"/>
      <c r="HMI38" s="202"/>
      <c r="HMJ38" s="202"/>
      <c r="HMK38" s="202"/>
      <c r="HML38" s="202"/>
      <c r="HMM38" s="202"/>
      <c r="HMN38" s="202"/>
      <c r="HMO38" s="202"/>
      <c r="HMP38" s="202"/>
      <c r="HMQ38" s="202"/>
      <c r="HMR38" s="202"/>
      <c r="HMS38" s="202"/>
      <c r="HMT38" s="202"/>
      <c r="HMU38" s="202"/>
      <c r="HMV38" s="202"/>
      <c r="HMW38" s="202"/>
      <c r="HMX38" s="202"/>
      <c r="HMY38" s="202"/>
      <c r="HMZ38" s="202"/>
      <c r="HNA38" s="202"/>
      <c r="HNB38" s="202"/>
      <c r="HNC38" s="202"/>
      <c r="HND38" s="202"/>
      <c r="HNE38" s="202"/>
      <c r="HNF38" s="202"/>
      <c r="HNG38" s="202"/>
      <c r="HNH38" s="202"/>
      <c r="HNI38" s="202"/>
      <c r="HNJ38" s="202"/>
      <c r="HNK38" s="202"/>
      <c r="HNL38" s="202"/>
      <c r="HNM38" s="202"/>
      <c r="HNN38" s="202"/>
      <c r="HNO38" s="202"/>
      <c r="HNP38" s="202"/>
      <c r="HNQ38" s="202"/>
      <c r="HNR38" s="202"/>
      <c r="HNS38" s="202"/>
      <c r="HNT38" s="202"/>
      <c r="HNU38" s="202"/>
      <c r="HNV38" s="202"/>
      <c r="HNW38" s="202"/>
      <c r="HNX38" s="202"/>
      <c r="HNY38" s="202"/>
      <c r="HNZ38" s="202"/>
      <c r="HOA38" s="202"/>
      <c r="HOB38" s="202"/>
      <c r="HOC38" s="202"/>
      <c r="HOD38" s="202"/>
      <c r="HOE38" s="202"/>
      <c r="HOF38" s="202"/>
      <c r="HOG38" s="202"/>
      <c r="HOH38" s="202"/>
      <c r="HOI38" s="202"/>
      <c r="HOJ38" s="202"/>
      <c r="HOK38" s="202"/>
      <c r="HOL38" s="202"/>
      <c r="HOM38" s="202"/>
      <c r="HON38" s="202"/>
      <c r="HOO38" s="202"/>
      <c r="HOP38" s="202"/>
      <c r="HOQ38" s="202"/>
      <c r="HOR38" s="202"/>
      <c r="HOS38" s="202"/>
      <c r="HOT38" s="202"/>
      <c r="HOU38" s="202"/>
      <c r="HOV38" s="202"/>
      <c r="HOW38" s="202"/>
      <c r="HOX38" s="202"/>
      <c r="HOY38" s="202"/>
      <c r="HOZ38" s="202"/>
      <c r="HPA38" s="202"/>
      <c r="HPB38" s="202"/>
      <c r="HPC38" s="202"/>
      <c r="HPD38" s="202"/>
      <c r="HPE38" s="202"/>
      <c r="HPF38" s="202"/>
      <c r="HPG38" s="202"/>
      <c r="HPH38" s="202"/>
      <c r="HPI38" s="202"/>
      <c r="HPJ38" s="202"/>
      <c r="HPK38" s="202"/>
      <c r="HPL38" s="202"/>
      <c r="HPM38" s="202"/>
      <c r="HPN38" s="202"/>
      <c r="HPO38" s="202"/>
      <c r="HPP38" s="202"/>
      <c r="HPQ38" s="202"/>
      <c r="HPR38" s="202"/>
      <c r="HPS38" s="202"/>
      <c r="HPT38" s="202"/>
      <c r="HPU38" s="202"/>
      <c r="HPV38" s="202"/>
      <c r="HPW38" s="202"/>
      <c r="HPX38" s="202"/>
      <c r="HPY38" s="202"/>
      <c r="HPZ38" s="202"/>
      <c r="HQA38" s="202"/>
      <c r="HQB38" s="202"/>
      <c r="HQC38" s="202"/>
      <c r="HQD38" s="202"/>
      <c r="HQE38" s="202"/>
      <c r="HQF38" s="202"/>
      <c r="HQG38" s="202"/>
      <c r="HQH38" s="202"/>
      <c r="HQI38" s="202"/>
      <c r="HQJ38" s="202"/>
      <c r="HQK38" s="202"/>
      <c r="HQL38" s="202"/>
      <c r="HQM38" s="202"/>
      <c r="HQN38" s="202"/>
      <c r="HQO38" s="202"/>
      <c r="HQP38" s="202"/>
      <c r="HQQ38" s="202"/>
      <c r="HQR38" s="202"/>
      <c r="HQS38" s="202"/>
      <c r="HQT38" s="202"/>
      <c r="HQU38" s="202"/>
      <c r="HQV38" s="202"/>
      <c r="HQW38" s="202"/>
      <c r="HQX38" s="202"/>
      <c r="HQY38" s="202"/>
      <c r="HQZ38" s="202"/>
      <c r="HRA38" s="202"/>
      <c r="HRB38" s="202"/>
      <c r="HRC38" s="202"/>
      <c r="HRD38" s="202"/>
      <c r="HRE38" s="202"/>
      <c r="HRF38" s="202"/>
      <c r="HRG38" s="202"/>
      <c r="HRH38" s="202"/>
      <c r="HRI38" s="202"/>
      <c r="HRJ38" s="202"/>
      <c r="HRK38" s="202"/>
      <c r="HRL38" s="202"/>
      <c r="HRM38" s="202"/>
      <c r="HRN38" s="202"/>
      <c r="HRO38" s="202"/>
      <c r="HRP38" s="202"/>
      <c r="HRQ38" s="202"/>
      <c r="HRR38" s="202"/>
      <c r="HRS38" s="202"/>
      <c r="HRT38" s="202"/>
      <c r="HRU38" s="202"/>
      <c r="HRV38" s="202"/>
      <c r="HRW38" s="202"/>
      <c r="HRX38" s="202"/>
      <c r="HRY38" s="202"/>
      <c r="HRZ38" s="202"/>
      <c r="HSA38" s="202"/>
      <c r="HSB38" s="202"/>
      <c r="HSC38" s="202"/>
      <c r="HSD38" s="202"/>
      <c r="HSE38" s="202"/>
      <c r="HSF38" s="202"/>
      <c r="HSG38" s="202"/>
      <c r="HSH38" s="202"/>
      <c r="HSI38" s="202"/>
      <c r="HSJ38" s="202"/>
      <c r="HSK38" s="202"/>
      <c r="HSL38" s="202"/>
      <c r="HSM38" s="202"/>
      <c r="HSN38" s="202"/>
      <c r="HSO38" s="202"/>
      <c r="HSP38" s="202"/>
      <c r="HSQ38" s="202"/>
      <c r="HSR38" s="202"/>
      <c r="HSS38" s="202"/>
      <c r="HST38" s="202"/>
      <c r="HSU38" s="202"/>
      <c r="HSV38" s="202"/>
      <c r="HSW38" s="202"/>
      <c r="HSX38" s="202"/>
      <c r="HSY38" s="202"/>
      <c r="HSZ38" s="202"/>
      <c r="HTA38" s="202"/>
      <c r="HTB38" s="202"/>
      <c r="HTC38" s="202"/>
      <c r="HTD38" s="202"/>
      <c r="HTE38" s="202"/>
      <c r="HTF38" s="202"/>
      <c r="HTG38" s="202"/>
      <c r="HTH38" s="202"/>
      <c r="HTI38" s="202"/>
      <c r="HTJ38" s="202"/>
      <c r="HTK38" s="202"/>
      <c r="HTL38" s="202"/>
      <c r="HTM38" s="202"/>
      <c r="HTN38" s="202"/>
      <c r="HTO38" s="202"/>
      <c r="HTP38" s="202"/>
      <c r="HTQ38" s="202"/>
      <c r="HTR38" s="202"/>
      <c r="HTS38" s="202"/>
      <c r="HTT38" s="202"/>
      <c r="HTU38" s="202"/>
      <c r="HTV38" s="202"/>
      <c r="HTW38" s="202"/>
      <c r="HTX38" s="202"/>
      <c r="HTY38" s="202"/>
      <c r="HTZ38" s="202"/>
      <c r="HUA38" s="202"/>
      <c r="HUB38" s="202"/>
      <c r="HUC38" s="202"/>
      <c r="HUD38" s="202"/>
      <c r="HUE38" s="202"/>
      <c r="HUF38" s="202"/>
      <c r="HUG38" s="202"/>
      <c r="HUH38" s="202"/>
      <c r="HUI38" s="202"/>
      <c r="HUJ38" s="202"/>
      <c r="HUK38" s="202"/>
      <c r="HUL38" s="202"/>
      <c r="HUM38" s="202"/>
      <c r="HUN38" s="202"/>
      <c r="HUO38" s="202"/>
      <c r="HUP38" s="202"/>
      <c r="HUQ38" s="202"/>
      <c r="HUR38" s="202"/>
      <c r="HUS38" s="202"/>
      <c r="HUT38" s="202"/>
      <c r="HUU38" s="202"/>
      <c r="HUV38" s="202"/>
      <c r="HUW38" s="202"/>
      <c r="HUX38" s="202"/>
      <c r="HUY38" s="202"/>
      <c r="HUZ38" s="202"/>
      <c r="HVA38" s="202"/>
      <c r="HVB38" s="202"/>
      <c r="HVC38" s="202"/>
      <c r="HVD38" s="202"/>
      <c r="HVE38" s="202"/>
      <c r="HVF38" s="202"/>
      <c r="HVG38" s="202"/>
      <c r="HVH38" s="202"/>
      <c r="HVI38" s="202"/>
      <c r="HVJ38" s="202"/>
      <c r="HVK38" s="202"/>
      <c r="HVL38" s="202"/>
      <c r="HVM38" s="202"/>
      <c r="HVN38" s="202"/>
      <c r="HVO38" s="202"/>
      <c r="HVP38" s="202"/>
      <c r="HVQ38" s="202"/>
      <c r="HVR38" s="202"/>
      <c r="HVS38" s="202"/>
      <c r="HVT38" s="202"/>
      <c r="HVU38" s="202"/>
      <c r="HVV38" s="202"/>
      <c r="HVW38" s="202"/>
      <c r="HVX38" s="202"/>
      <c r="HVY38" s="202"/>
      <c r="HVZ38" s="202"/>
      <c r="HWA38" s="202"/>
      <c r="HWB38" s="202"/>
      <c r="HWC38" s="202"/>
      <c r="HWD38" s="202"/>
      <c r="HWE38" s="202"/>
      <c r="HWF38" s="202"/>
      <c r="HWG38" s="202"/>
      <c r="HWH38" s="202"/>
      <c r="HWI38" s="202"/>
      <c r="HWJ38" s="202"/>
      <c r="HWK38" s="202"/>
      <c r="HWL38" s="202"/>
      <c r="HWM38" s="202"/>
      <c r="HWN38" s="202"/>
      <c r="HWO38" s="202"/>
      <c r="HWP38" s="202"/>
      <c r="HWQ38" s="202"/>
      <c r="HWR38" s="202"/>
      <c r="HWS38" s="202"/>
      <c r="HWT38" s="202"/>
      <c r="HWU38" s="202"/>
      <c r="HWV38" s="202"/>
      <c r="HWW38" s="202"/>
      <c r="HWX38" s="202"/>
      <c r="HWY38" s="202"/>
      <c r="HWZ38" s="202"/>
      <c r="HXA38" s="202"/>
      <c r="HXB38" s="202"/>
      <c r="HXC38" s="202"/>
      <c r="HXD38" s="202"/>
      <c r="HXE38" s="202"/>
      <c r="HXF38" s="202"/>
      <c r="HXG38" s="202"/>
      <c r="HXH38" s="202"/>
      <c r="HXI38" s="202"/>
      <c r="HXJ38" s="202"/>
      <c r="HXK38" s="202"/>
      <c r="HXL38" s="202"/>
      <c r="HXM38" s="202"/>
      <c r="HXN38" s="202"/>
      <c r="HXO38" s="202"/>
      <c r="HXP38" s="202"/>
      <c r="HXQ38" s="202"/>
      <c r="HXR38" s="202"/>
      <c r="HXS38" s="202"/>
      <c r="HXT38" s="202"/>
      <c r="HXU38" s="202"/>
      <c r="HXV38" s="202"/>
      <c r="HXW38" s="202"/>
      <c r="HXX38" s="202"/>
      <c r="HXY38" s="202"/>
      <c r="HXZ38" s="202"/>
      <c r="HYA38" s="202"/>
      <c r="HYB38" s="202"/>
      <c r="HYC38" s="202"/>
      <c r="HYD38" s="202"/>
      <c r="HYE38" s="202"/>
      <c r="HYF38" s="202"/>
      <c r="HYG38" s="202"/>
      <c r="HYH38" s="202"/>
      <c r="HYI38" s="202"/>
      <c r="HYJ38" s="202"/>
      <c r="HYK38" s="202"/>
      <c r="HYL38" s="202"/>
      <c r="HYM38" s="202"/>
      <c r="HYN38" s="202"/>
      <c r="HYO38" s="202"/>
      <c r="HYP38" s="202"/>
      <c r="HYQ38" s="202"/>
      <c r="HYR38" s="202"/>
      <c r="HYS38" s="202"/>
      <c r="HYT38" s="202"/>
      <c r="HYU38" s="202"/>
      <c r="HYV38" s="202"/>
      <c r="HYW38" s="202"/>
      <c r="HYX38" s="202"/>
      <c r="HYY38" s="202"/>
      <c r="HYZ38" s="202"/>
      <c r="HZA38" s="202"/>
      <c r="HZB38" s="202"/>
      <c r="HZC38" s="202"/>
      <c r="HZD38" s="202"/>
      <c r="HZE38" s="202"/>
      <c r="HZF38" s="202"/>
      <c r="HZG38" s="202"/>
      <c r="HZH38" s="202"/>
      <c r="HZI38" s="202"/>
      <c r="HZJ38" s="202"/>
      <c r="HZK38" s="202"/>
      <c r="HZL38" s="202"/>
      <c r="HZM38" s="202"/>
      <c r="HZN38" s="202"/>
      <c r="HZO38" s="202"/>
      <c r="HZP38" s="202"/>
      <c r="HZQ38" s="202"/>
      <c r="HZR38" s="202"/>
      <c r="HZS38" s="202"/>
      <c r="HZT38" s="202"/>
      <c r="HZU38" s="202"/>
      <c r="HZV38" s="202"/>
      <c r="HZW38" s="202"/>
      <c r="HZX38" s="202"/>
      <c r="HZY38" s="202"/>
      <c r="HZZ38" s="202"/>
      <c r="IAA38" s="202"/>
      <c r="IAB38" s="202"/>
      <c r="IAC38" s="202"/>
      <c r="IAD38" s="202"/>
      <c r="IAE38" s="202"/>
      <c r="IAF38" s="202"/>
      <c r="IAG38" s="202"/>
      <c r="IAH38" s="202"/>
      <c r="IAI38" s="202"/>
      <c r="IAJ38" s="202"/>
      <c r="IAK38" s="202"/>
      <c r="IAL38" s="202"/>
      <c r="IAM38" s="202"/>
      <c r="IAN38" s="202"/>
      <c r="IAO38" s="202"/>
      <c r="IAP38" s="202"/>
      <c r="IAQ38" s="202"/>
      <c r="IAR38" s="202"/>
      <c r="IAS38" s="202"/>
      <c r="IAT38" s="202"/>
      <c r="IAU38" s="202"/>
      <c r="IAV38" s="202"/>
      <c r="IAW38" s="202"/>
      <c r="IAX38" s="202"/>
      <c r="IAY38" s="202"/>
      <c r="IAZ38" s="202"/>
      <c r="IBA38" s="202"/>
      <c r="IBB38" s="202"/>
      <c r="IBC38" s="202"/>
      <c r="IBD38" s="202"/>
      <c r="IBE38" s="202"/>
      <c r="IBF38" s="202"/>
      <c r="IBG38" s="202"/>
      <c r="IBH38" s="202"/>
      <c r="IBI38" s="202"/>
      <c r="IBJ38" s="202"/>
      <c r="IBK38" s="202"/>
      <c r="IBL38" s="202"/>
      <c r="IBM38" s="202"/>
      <c r="IBN38" s="202"/>
      <c r="IBO38" s="202"/>
      <c r="IBP38" s="202"/>
      <c r="IBQ38" s="202"/>
      <c r="IBR38" s="202"/>
      <c r="IBS38" s="202"/>
      <c r="IBT38" s="202"/>
      <c r="IBU38" s="202"/>
      <c r="IBV38" s="202"/>
      <c r="IBW38" s="202"/>
      <c r="IBX38" s="202"/>
      <c r="IBY38" s="202"/>
      <c r="IBZ38" s="202"/>
      <c r="ICA38" s="202"/>
      <c r="ICB38" s="202"/>
      <c r="ICC38" s="202"/>
      <c r="ICD38" s="202"/>
      <c r="ICE38" s="202"/>
      <c r="ICF38" s="202"/>
      <c r="ICG38" s="202"/>
      <c r="ICH38" s="202"/>
      <c r="ICI38" s="202"/>
      <c r="ICJ38" s="202"/>
      <c r="ICK38" s="202"/>
      <c r="ICL38" s="202"/>
      <c r="ICM38" s="202"/>
      <c r="ICN38" s="202"/>
      <c r="ICO38" s="202"/>
      <c r="ICP38" s="202"/>
      <c r="ICQ38" s="202"/>
      <c r="ICR38" s="202"/>
      <c r="ICS38" s="202"/>
      <c r="ICT38" s="202"/>
      <c r="ICU38" s="202"/>
      <c r="ICV38" s="202"/>
      <c r="ICW38" s="202"/>
      <c r="ICX38" s="202"/>
      <c r="ICY38" s="202"/>
      <c r="ICZ38" s="202"/>
      <c r="IDA38" s="202"/>
      <c r="IDB38" s="202"/>
      <c r="IDC38" s="202"/>
      <c r="IDD38" s="202"/>
      <c r="IDE38" s="202"/>
      <c r="IDF38" s="202"/>
      <c r="IDG38" s="202"/>
      <c r="IDH38" s="202"/>
      <c r="IDI38" s="202"/>
      <c r="IDJ38" s="202"/>
      <c r="IDK38" s="202"/>
      <c r="IDL38" s="202"/>
      <c r="IDM38" s="202"/>
      <c r="IDN38" s="202"/>
      <c r="IDO38" s="202"/>
      <c r="IDP38" s="202"/>
      <c r="IDQ38" s="202"/>
      <c r="IDR38" s="202"/>
      <c r="IDS38" s="202"/>
      <c r="IDT38" s="202"/>
      <c r="IDU38" s="202"/>
      <c r="IDV38" s="202"/>
      <c r="IDW38" s="202"/>
      <c r="IDX38" s="202"/>
      <c r="IDY38" s="202"/>
      <c r="IDZ38" s="202"/>
      <c r="IEA38" s="202"/>
      <c r="IEB38" s="202"/>
      <c r="IEC38" s="202"/>
      <c r="IED38" s="202"/>
      <c r="IEE38" s="202"/>
      <c r="IEF38" s="202"/>
      <c r="IEG38" s="202"/>
      <c r="IEH38" s="202"/>
      <c r="IEI38" s="202"/>
      <c r="IEJ38" s="202"/>
      <c r="IEK38" s="202"/>
      <c r="IEL38" s="202"/>
      <c r="IEM38" s="202"/>
      <c r="IEN38" s="202"/>
      <c r="IEO38" s="202"/>
      <c r="IEP38" s="202"/>
      <c r="IEQ38" s="202"/>
      <c r="IER38" s="202"/>
      <c r="IES38" s="202"/>
      <c r="IET38" s="202"/>
      <c r="IEU38" s="202"/>
      <c r="IEV38" s="202"/>
      <c r="IEW38" s="202"/>
      <c r="IEX38" s="202"/>
      <c r="IEY38" s="202"/>
      <c r="IEZ38" s="202"/>
      <c r="IFA38" s="202"/>
      <c r="IFB38" s="202"/>
      <c r="IFC38" s="202"/>
      <c r="IFD38" s="202"/>
      <c r="IFE38" s="202"/>
      <c r="IFF38" s="202"/>
      <c r="IFG38" s="202"/>
      <c r="IFH38" s="202"/>
      <c r="IFI38" s="202"/>
      <c r="IFJ38" s="202"/>
      <c r="IFK38" s="202"/>
      <c r="IFL38" s="202"/>
      <c r="IFM38" s="202"/>
      <c r="IFN38" s="202"/>
      <c r="IFO38" s="202"/>
      <c r="IFP38" s="202"/>
      <c r="IFQ38" s="202"/>
      <c r="IFR38" s="202"/>
      <c r="IFS38" s="202"/>
      <c r="IFT38" s="202"/>
      <c r="IFU38" s="202"/>
      <c r="IFV38" s="202"/>
      <c r="IFW38" s="202"/>
      <c r="IFX38" s="202"/>
      <c r="IFY38" s="202"/>
      <c r="IFZ38" s="202"/>
      <c r="IGA38" s="202"/>
      <c r="IGB38" s="202"/>
      <c r="IGC38" s="202"/>
      <c r="IGD38" s="202"/>
      <c r="IGE38" s="202"/>
      <c r="IGF38" s="202"/>
      <c r="IGG38" s="202"/>
      <c r="IGH38" s="202"/>
      <c r="IGI38" s="202"/>
      <c r="IGJ38" s="202"/>
      <c r="IGK38" s="202"/>
      <c r="IGL38" s="202"/>
      <c r="IGM38" s="202"/>
      <c r="IGN38" s="202"/>
      <c r="IGO38" s="202"/>
      <c r="IGP38" s="202"/>
      <c r="IGQ38" s="202"/>
      <c r="IGR38" s="202"/>
      <c r="IGS38" s="202"/>
      <c r="IGT38" s="202"/>
      <c r="IGU38" s="202"/>
      <c r="IGV38" s="202"/>
      <c r="IGW38" s="202"/>
      <c r="IGX38" s="202"/>
      <c r="IGY38" s="202"/>
      <c r="IGZ38" s="202"/>
      <c r="IHA38" s="202"/>
      <c r="IHB38" s="202"/>
      <c r="IHC38" s="202"/>
      <c r="IHD38" s="202"/>
      <c r="IHE38" s="202"/>
      <c r="IHF38" s="202"/>
      <c r="IHG38" s="202"/>
      <c r="IHH38" s="202"/>
      <c r="IHI38" s="202"/>
      <c r="IHJ38" s="202"/>
      <c r="IHK38" s="202"/>
      <c r="IHL38" s="202"/>
      <c r="IHM38" s="202"/>
      <c r="IHN38" s="202"/>
      <c r="IHO38" s="202"/>
      <c r="IHP38" s="202"/>
      <c r="IHQ38" s="202"/>
      <c r="IHR38" s="202"/>
      <c r="IHS38" s="202"/>
      <c r="IHT38" s="202"/>
      <c r="IHU38" s="202"/>
      <c r="IHV38" s="202"/>
      <c r="IHW38" s="202"/>
      <c r="IHX38" s="202"/>
      <c r="IHY38" s="202"/>
      <c r="IHZ38" s="202"/>
      <c r="IIA38" s="202"/>
      <c r="IIB38" s="202"/>
      <c r="IIC38" s="202"/>
      <c r="IID38" s="202"/>
      <c r="IIE38" s="202"/>
      <c r="IIF38" s="202"/>
      <c r="IIG38" s="202"/>
      <c r="IIH38" s="202"/>
      <c r="III38" s="202"/>
      <c r="IIJ38" s="202"/>
      <c r="IIK38" s="202"/>
      <c r="IIL38" s="202"/>
      <c r="IIM38" s="202"/>
      <c r="IIN38" s="202"/>
      <c r="IIO38" s="202"/>
      <c r="IIP38" s="202"/>
      <c r="IIQ38" s="202"/>
      <c r="IIR38" s="202"/>
      <c r="IIS38" s="202"/>
      <c r="IIT38" s="202"/>
      <c r="IIU38" s="202"/>
      <c r="IIV38" s="202"/>
      <c r="IIW38" s="202"/>
      <c r="IIX38" s="202"/>
      <c r="IIY38" s="202"/>
      <c r="IIZ38" s="202"/>
      <c r="IJA38" s="202"/>
      <c r="IJB38" s="202"/>
      <c r="IJC38" s="202"/>
      <c r="IJD38" s="202"/>
      <c r="IJE38" s="202"/>
      <c r="IJF38" s="202"/>
      <c r="IJG38" s="202"/>
      <c r="IJH38" s="202"/>
      <c r="IJI38" s="202"/>
      <c r="IJJ38" s="202"/>
      <c r="IJK38" s="202"/>
      <c r="IJL38" s="202"/>
      <c r="IJM38" s="202"/>
      <c r="IJN38" s="202"/>
      <c r="IJO38" s="202"/>
      <c r="IJP38" s="202"/>
      <c r="IJQ38" s="202"/>
      <c r="IJR38" s="202"/>
      <c r="IJS38" s="202"/>
      <c r="IJT38" s="202"/>
      <c r="IJU38" s="202"/>
      <c r="IJV38" s="202"/>
      <c r="IJW38" s="202"/>
      <c r="IJX38" s="202"/>
      <c r="IJY38" s="202"/>
      <c r="IJZ38" s="202"/>
      <c r="IKA38" s="202"/>
      <c r="IKB38" s="202"/>
      <c r="IKC38" s="202"/>
      <c r="IKD38" s="202"/>
      <c r="IKE38" s="202"/>
      <c r="IKF38" s="202"/>
      <c r="IKG38" s="202"/>
      <c r="IKH38" s="202"/>
      <c r="IKI38" s="202"/>
      <c r="IKJ38" s="202"/>
      <c r="IKK38" s="202"/>
      <c r="IKL38" s="202"/>
      <c r="IKM38" s="202"/>
      <c r="IKN38" s="202"/>
      <c r="IKO38" s="202"/>
      <c r="IKP38" s="202"/>
      <c r="IKQ38" s="202"/>
      <c r="IKR38" s="202"/>
      <c r="IKS38" s="202"/>
      <c r="IKT38" s="202"/>
      <c r="IKU38" s="202"/>
      <c r="IKV38" s="202"/>
      <c r="IKW38" s="202"/>
      <c r="IKX38" s="202"/>
      <c r="IKY38" s="202"/>
      <c r="IKZ38" s="202"/>
      <c r="ILA38" s="202"/>
      <c r="ILB38" s="202"/>
      <c r="ILC38" s="202"/>
      <c r="ILD38" s="202"/>
      <c r="ILE38" s="202"/>
      <c r="ILF38" s="202"/>
      <c r="ILG38" s="202"/>
      <c r="ILH38" s="202"/>
      <c r="ILI38" s="202"/>
      <c r="ILJ38" s="202"/>
      <c r="ILK38" s="202"/>
      <c r="ILL38" s="202"/>
      <c r="ILM38" s="202"/>
      <c r="ILN38" s="202"/>
      <c r="ILO38" s="202"/>
      <c r="ILP38" s="202"/>
      <c r="ILQ38" s="202"/>
      <c r="ILR38" s="202"/>
      <c r="ILS38" s="202"/>
      <c r="ILT38" s="202"/>
      <c r="ILU38" s="202"/>
      <c r="ILV38" s="202"/>
      <c r="ILW38" s="202"/>
      <c r="ILX38" s="202"/>
      <c r="ILY38" s="202"/>
      <c r="ILZ38" s="202"/>
      <c r="IMA38" s="202"/>
      <c r="IMB38" s="202"/>
      <c r="IMC38" s="202"/>
      <c r="IMD38" s="202"/>
      <c r="IME38" s="202"/>
      <c r="IMF38" s="202"/>
      <c r="IMG38" s="202"/>
      <c r="IMH38" s="202"/>
      <c r="IMI38" s="202"/>
      <c r="IMJ38" s="202"/>
      <c r="IMK38" s="202"/>
      <c r="IML38" s="202"/>
      <c r="IMM38" s="202"/>
      <c r="IMN38" s="202"/>
      <c r="IMO38" s="202"/>
      <c r="IMP38" s="202"/>
      <c r="IMQ38" s="202"/>
      <c r="IMR38" s="202"/>
      <c r="IMS38" s="202"/>
      <c r="IMT38" s="202"/>
      <c r="IMU38" s="202"/>
      <c r="IMV38" s="202"/>
      <c r="IMW38" s="202"/>
      <c r="IMX38" s="202"/>
      <c r="IMY38" s="202"/>
      <c r="IMZ38" s="202"/>
      <c r="INA38" s="202"/>
      <c r="INB38" s="202"/>
      <c r="INC38" s="202"/>
      <c r="IND38" s="202"/>
      <c r="INE38" s="202"/>
      <c r="INF38" s="202"/>
      <c r="ING38" s="202"/>
      <c r="INH38" s="202"/>
      <c r="INI38" s="202"/>
      <c r="INJ38" s="202"/>
      <c r="INK38" s="202"/>
      <c r="INL38" s="202"/>
      <c r="INM38" s="202"/>
      <c r="INN38" s="202"/>
      <c r="INO38" s="202"/>
      <c r="INP38" s="202"/>
      <c r="INQ38" s="202"/>
      <c r="INR38" s="202"/>
      <c r="INS38" s="202"/>
      <c r="INT38" s="202"/>
      <c r="INU38" s="202"/>
      <c r="INV38" s="202"/>
      <c r="INW38" s="202"/>
      <c r="INX38" s="202"/>
      <c r="INY38" s="202"/>
      <c r="INZ38" s="202"/>
      <c r="IOA38" s="202"/>
      <c r="IOB38" s="202"/>
      <c r="IOC38" s="202"/>
      <c r="IOD38" s="202"/>
      <c r="IOE38" s="202"/>
      <c r="IOF38" s="202"/>
      <c r="IOG38" s="202"/>
      <c r="IOH38" s="202"/>
      <c r="IOI38" s="202"/>
      <c r="IOJ38" s="202"/>
      <c r="IOK38" s="202"/>
      <c r="IOL38" s="202"/>
      <c r="IOM38" s="202"/>
      <c r="ION38" s="202"/>
      <c r="IOO38" s="202"/>
      <c r="IOP38" s="202"/>
      <c r="IOQ38" s="202"/>
      <c r="IOR38" s="202"/>
      <c r="IOS38" s="202"/>
      <c r="IOT38" s="202"/>
      <c r="IOU38" s="202"/>
      <c r="IOV38" s="202"/>
      <c r="IOW38" s="202"/>
      <c r="IOX38" s="202"/>
      <c r="IOY38" s="202"/>
      <c r="IOZ38" s="202"/>
      <c r="IPA38" s="202"/>
      <c r="IPB38" s="202"/>
      <c r="IPC38" s="202"/>
      <c r="IPD38" s="202"/>
      <c r="IPE38" s="202"/>
      <c r="IPF38" s="202"/>
      <c r="IPG38" s="202"/>
      <c r="IPH38" s="202"/>
      <c r="IPI38" s="202"/>
      <c r="IPJ38" s="202"/>
      <c r="IPK38" s="202"/>
      <c r="IPL38" s="202"/>
      <c r="IPM38" s="202"/>
      <c r="IPN38" s="202"/>
      <c r="IPO38" s="202"/>
      <c r="IPP38" s="202"/>
      <c r="IPQ38" s="202"/>
      <c r="IPR38" s="202"/>
      <c r="IPS38" s="202"/>
      <c r="IPT38" s="202"/>
      <c r="IPU38" s="202"/>
      <c r="IPV38" s="202"/>
      <c r="IPW38" s="202"/>
      <c r="IPX38" s="202"/>
      <c r="IPY38" s="202"/>
      <c r="IPZ38" s="202"/>
      <c r="IQA38" s="202"/>
      <c r="IQB38" s="202"/>
      <c r="IQC38" s="202"/>
      <c r="IQD38" s="202"/>
      <c r="IQE38" s="202"/>
      <c r="IQF38" s="202"/>
      <c r="IQG38" s="202"/>
      <c r="IQH38" s="202"/>
      <c r="IQI38" s="202"/>
      <c r="IQJ38" s="202"/>
      <c r="IQK38" s="202"/>
      <c r="IQL38" s="202"/>
      <c r="IQM38" s="202"/>
      <c r="IQN38" s="202"/>
      <c r="IQO38" s="202"/>
      <c r="IQP38" s="202"/>
      <c r="IQQ38" s="202"/>
      <c r="IQR38" s="202"/>
      <c r="IQS38" s="202"/>
      <c r="IQT38" s="202"/>
      <c r="IQU38" s="202"/>
      <c r="IQV38" s="202"/>
      <c r="IQW38" s="202"/>
      <c r="IQX38" s="202"/>
      <c r="IQY38" s="202"/>
      <c r="IQZ38" s="202"/>
      <c r="IRA38" s="202"/>
      <c r="IRB38" s="202"/>
      <c r="IRC38" s="202"/>
      <c r="IRD38" s="202"/>
      <c r="IRE38" s="202"/>
      <c r="IRF38" s="202"/>
      <c r="IRG38" s="202"/>
      <c r="IRH38" s="202"/>
      <c r="IRI38" s="202"/>
      <c r="IRJ38" s="202"/>
      <c r="IRK38" s="202"/>
      <c r="IRL38" s="202"/>
      <c r="IRM38" s="202"/>
      <c r="IRN38" s="202"/>
      <c r="IRO38" s="202"/>
      <c r="IRP38" s="202"/>
      <c r="IRQ38" s="202"/>
      <c r="IRR38" s="202"/>
      <c r="IRS38" s="202"/>
      <c r="IRT38" s="202"/>
      <c r="IRU38" s="202"/>
      <c r="IRV38" s="202"/>
      <c r="IRW38" s="202"/>
      <c r="IRX38" s="202"/>
      <c r="IRY38" s="202"/>
      <c r="IRZ38" s="202"/>
      <c r="ISA38" s="202"/>
      <c r="ISB38" s="202"/>
      <c r="ISC38" s="202"/>
      <c r="ISD38" s="202"/>
      <c r="ISE38" s="202"/>
      <c r="ISF38" s="202"/>
      <c r="ISG38" s="202"/>
      <c r="ISH38" s="202"/>
      <c r="ISI38" s="202"/>
      <c r="ISJ38" s="202"/>
      <c r="ISK38" s="202"/>
      <c r="ISL38" s="202"/>
      <c r="ISM38" s="202"/>
      <c r="ISN38" s="202"/>
      <c r="ISO38" s="202"/>
      <c r="ISP38" s="202"/>
      <c r="ISQ38" s="202"/>
      <c r="ISR38" s="202"/>
      <c r="ISS38" s="202"/>
      <c r="IST38" s="202"/>
      <c r="ISU38" s="202"/>
      <c r="ISV38" s="202"/>
      <c r="ISW38" s="202"/>
      <c r="ISX38" s="202"/>
      <c r="ISY38" s="202"/>
      <c r="ISZ38" s="202"/>
      <c r="ITA38" s="202"/>
      <c r="ITB38" s="202"/>
      <c r="ITC38" s="202"/>
      <c r="ITD38" s="202"/>
      <c r="ITE38" s="202"/>
      <c r="ITF38" s="202"/>
      <c r="ITG38" s="202"/>
      <c r="ITH38" s="202"/>
      <c r="ITI38" s="202"/>
      <c r="ITJ38" s="202"/>
      <c r="ITK38" s="202"/>
      <c r="ITL38" s="202"/>
      <c r="ITM38" s="202"/>
      <c r="ITN38" s="202"/>
      <c r="ITO38" s="202"/>
      <c r="ITP38" s="202"/>
      <c r="ITQ38" s="202"/>
      <c r="ITR38" s="202"/>
      <c r="ITS38" s="202"/>
      <c r="ITT38" s="202"/>
      <c r="ITU38" s="202"/>
      <c r="ITV38" s="202"/>
      <c r="ITW38" s="202"/>
      <c r="ITX38" s="202"/>
      <c r="ITY38" s="202"/>
      <c r="ITZ38" s="202"/>
      <c r="IUA38" s="202"/>
      <c r="IUB38" s="202"/>
      <c r="IUC38" s="202"/>
      <c r="IUD38" s="202"/>
      <c r="IUE38" s="202"/>
      <c r="IUF38" s="202"/>
      <c r="IUG38" s="202"/>
      <c r="IUH38" s="202"/>
      <c r="IUI38" s="202"/>
      <c r="IUJ38" s="202"/>
      <c r="IUK38" s="202"/>
      <c r="IUL38" s="202"/>
      <c r="IUM38" s="202"/>
      <c r="IUN38" s="202"/>
      <c r="IUO38" s="202"/>
      <c r="IUP38" s="202"/>
      <c r="IUQ38" s="202"/>
      <c r="IUR38" s="202"/>
      <c r="IUS38" s="202"/>
      <c r="IUT38" s="202"/>
      <c r="IUU38" s="202"/>
      <c r="IUV38" s="202"/>
      <c r="IUW38" s="202"/>
      <c r="IUX38" s="202"/>
      <c r="IUY38" s="202"/>
      <c r="IUZ38" s="202"/>
      <c r="IVA38" s="202"/>
      <c r="IVB38" s="202"/>
      <c r="IVC38" s="202"/>
      <c r="IVD38" s="202"/>
      <c r="IVE38" s="202"/>
      <c r="IVF38" s="202"/>
      <c r="IVG38" s="202"/>
      <c r="IVH38" s="202"/>
      <c r="IVI38" s="202"/>
      <c r="IVJ38" s="202"/>
      <c r="IVK38" s="202"/>
      <c r="IVL38" s="202"/>
      <c r="IVM38" s="202"/>
      <c r="IVN38" s="202"/>
      <c r="IVO38" s="202"/>
      <c r="IVP38" s="202"/>
      <c r="IVQ38" s="202"/>
      <c r="IVR38" s="202"/>
      <c r="IVS38" s="202"/>
      <c r="IVT38" s="202"/>
      <c r="IVU38" s="202"/>
      <c r="IVV38" s="202"/>
      <c r="IVW38" s="202"/>
      <c r="IVX38" s="202"/>
      <c r="IVY38" s="202"/>
      <c r="IVZ38" s="202"/>
      <c r="IWA38" s="202"/>
      <c r="IWB38" s="202"/>
      <c r="IWC38" s="202"/>
      <c r="IWD38" s="202"/>
      <c r="IWE38" s="202"/>
      <c r="IWF38" s="202"/>
      <c r="IWG38" s="202"/>
      <c r="IWH38" s="202"/>
      <c r="IWI38" s="202"/>
      <c r="IWJ38" s="202"/>
      <c r="IWK38" s="202"/>
      <c r="IWL38" s="202"/>
      <c r="IWM38" s="202"/>
      <c r="IWN38" s="202"/>
      <c r="IWO38" s="202"/>
      <c r="IWP38" s="202"/>
      <c r="IWQ38" s="202"/>
      <c r="IWR38" s="202"/>
      <c r="IWS38" s="202"/>
      <c r="IWT38" s="202"/>
      <c r="IWU38" s="202"/>
      <c r="IWV38" s="202"/>
      <c r="IWW38" s="202"/>
      <c r="IWX38" s="202"/>
      <c r="IWY38" s="202"/>
      <c r="IWZ38" s="202"/>
      <c r="IXA38" s="202"/>
      <c r="IXB38" s="202"/>
      <c r="IXC38" s="202"/>
      <c r="IXD38" s="202"/>
      <c r="IXE38" s="202"/>
      <c r="IXF38" s="202"/>
      <c r="IXG38" s="202"/>
      <c r="IXH38" s="202"/>
      <c r="IXI38" s="202"/>
      <c r="IXJ38" s="202"/>
      <c r="IXK38" s="202"/>
      <c r="IXL38" s="202"/>
      <c r="IXM38" s="202"/>
      <c r="IXN38" s="202"/>
      <c r="IXO38" s="202"/>
      <c r="IXP38" s="202"/>
      <c r="IXQ38" s="202"/>
      <c r="IXR38" s="202"/>
      <c r="IXS38" s="202"/>
      <c r="IXT38" s="202"/>
      <c r="IXU38" s="202"/>
      <c r="IXV38" s="202"/>
      <c r="IXW38" s="202"/>
      <c r="IXX38" s="202"/>
      <c r="IXY38" s="202"/>
      <c r="IXZ38" s="202"/>
      <c r="IYA38" s="202"/>
      <c r="IYB38" s="202"/>
      <c r="IYC38" s="202"/>
      <c r="IYD38" s="202"/>
      <c r="IYE38" s="202"/>
      <c r="IYF38" s="202"/>
      <c r="IYG38" s="202"/>
      <c r="IYH38" s="202"/>
      <c r="IYI38" s="202"/>
      <c r="IYJ38" s="202"/>
      <c r="IYK38" s="202"/>
      <c r="IYL38" s="202"/>
      <c r="IYM38" s="202"/>
      <c r="IYN38" s="202"/>
      <c r="IYO38" s="202"/>
      <c r="IYP38" s="202"/>
      <c r="IYQ38" s="202"/>
      <c r="IYR38" s="202"/>
      <c r="IYS38" s="202"/>
      <c r="IYT38" s="202"/>
      <c r="IYU38" s="202"/>
      <c r="IYV38" s="202"/>
      <c r="IYW38" s="202"/>
      <c r="IYX38" s="202"/>
      <c r="IYY38" s="202"/>
      <c r="IYZ38" s="202"/>
      <c r="IZA38" s="202"/>
      <c r="IZB38" s="202"/>
      <c r="IZC38" s="202"/>
      <c r="IZD38" s="202"/>
      <c r="IZE38" s="202"/>
      <c r="IZF38" s="202"/>
      <c r="IZG38" s="202"/>
      <c r="IZH38" s="202"/>
      <c r="IZI38" s="202"/>
      <c r="IZJ38" s="202"/>
      <c r="IZK38" s="202"/>
      <c r="IZL38" s="202"/>
      <c r="IZM38" s="202"/>
      <c r="IZN38" s="202"/>
      <c r="IZO38" s="202"/>
      <c r="IZP38" s="202"/>
      <c r="IZQ38" s="202"/>
      <c r="IZR38" s="202"/>
      <c r="IZS38" s="202"/>
      <c r="IZT38" s="202"/>
      <c r="IZU38" s="202"/>
      <c r="IZV38" s="202"/>
      <c r="IZW38" s="202"/>
      <c r="IZX38" s="202"/>
      <c r="IZY38" s="202"/>
      <c r="IZZ38" s="202"/>
      <c r="JAA38" s="202"/>
      <c r="JAB38" s="202"/>
      <c r="JAC38" s="202"/>
      <c r="JAD38" s="202"/>
      <c r="JAE38" s="202"/>
      <c r="JAF38" s="202"/>
      <c r="JAG38" s="202"/>
      <c r="JAH38" s="202"/>
      <c r="JAI38" s="202"/>
      <c r="JAJ38" s="202"/>
      <c r="JAK38" s="202"/>
      <c r="JAL38" s="202"/>
      <c r="JAM38" s="202"/>
      <c r="JAN38" s="202"/>
      <c r="JAO38" s="202"/>
      <c r="JAP38" s="202"/>
      <c r="JAQ38" s="202"/>
      <c r="JAR38" s="202"/>
      <c r="JAS38" s="202"/>
      <c r="JAT38" s="202"/>
      <c r="JAU38" s="202"/>
      <c r="JAV38" s="202"/>
      <c r="JAW38" s="202"/>
      <c r="JAX38" s="202"/>
      <c r="JAY38" s="202"/>
      <c r="JAZ38" s="202"/>
      <c r="JBA38" s="202"/>
      <c r="JBB38" s="202"/>
      <c r="JBC38" s="202"/>
      <c r="JBD38" s="202"/>
      <c r="JBE38" s="202"/>
      <c r="JBF38" s="202"/>
      <c r="JBG38" s="202"/>
      <c r="JBH38" s="202"/>
      <c r="JBI38" s="202"/>
      <c r="JBJ38" s="202"/>
      <c r="JBK38" s="202"/>
      <c r="JBL38" s="202"/>
      <c r="JBM38" s="202"/>
      <c r="JBN38" s="202"/>
      <c r="JBO38" s="202"/>
      <c r="JBP38" s="202"/>
      <c r="JBQ38" s="202"/>
      <c r="JBR38" s="202"/>
      <c r="JBS38" s="202"/>
      <c r="JBT38" s="202"/>
      <c r="JBU38" s="202"/>
      <c r="JBV38" s="202"/>
      <c r="JBW38" s="202"/>
      <c r="JBX38" s="202"/>
      <c r="JBY38" s="202"/>
      <c r="JBZ38" s="202"/>
      <c r="JCA38" s="202"/>
      <c r="JCB38" s="202"/>
      <c r="JCC38" s="202"/>
      <c r="JCD38" s="202"/>
      <c r="JCE38" s="202"/>
      <c r="JCF38" s="202"/>
      <c r="JCG38" s="202"/>
      <c r="JCH38" s="202"/>
      <c r="JCI38" s="202"/>
      <c r="JCJ38" s="202"/>
      <c r="JCK38" s="202"/>
      <c r="JCL38" s="202"/>
      <c r="JCM38" s="202"/>
      <c r="JCN38" s="202"/>
      <c r="JCO38" s="202"/>
      <c r="JCP38" s="202"/>
      <c r="JCQ38" s="202"/>
      <c r="JCR38" s="202"/>
      <c r="JCS38" s="202"/>
      <c r="JCT38" s="202"/>
      <c r="JCU38" s="202"/>
      <c r="JCV38" s="202"/>
      <c r="JCW38" s="202"/>
      <c r="JCX38" s="202"/>
      <c r="JCY38" s="202"/>
      <c r="JCZ38" s="202"/>
      <c r="JDA38" s="202"/>
      <c r="JDB38" s="202"/>
      <c r="JDC38" s="202"/>
      <c r="JDD38" s="202"/>
      <c r="JDE38" s="202"/>
      <c r="JDF38" s="202"/>
      <c r="JDG38" s="202"/>
      <c r="JDH38" s="202"/>
      <c r="JDI38" s="202"/>
      <c r="JDJ38" s="202"/>
      <c r="JDK38" s="202"/>
      <c r="JDL38" s="202"/>
      <c r="JDM38" s="202"/>
      <c r="JDN38" s="202"/>
      <c r="JDO38" s="202"/>
      <c r="JDP38" s="202"/>
      <c r="JDQ38" s="202"/>
      <c r="JDR38" s="202"/>
      <c r="JDS38" s="202"/>
      <c r="JDT38" s="202"/>
      <c r="JDU38" s="202"/>
      <c r="JDV38" s="202"/>
      <c r="JDW38" s="202"/>
      <c r="JDX38" s="202"/>
      <c r="JDY38" s="202"/>
      <c r="JDZ38" s="202"/>
      <c r="JEA38" s="202"/>
      <c r="JEB38" s="202"/>
      <c r="JEC38" s="202"/>
      <c r="JED38" s="202"/>
      <c r="JEE38" s="202"/>
      <c r="JEF38" s="202"/>
      <c r="JEG38" s="202"/>
      <c r="JEH38" s="202"/>
      <c r="JEI38" s="202"/>
      <c r="JEJ38" s="202"/>
      <c r="JEK38" s="202"/>
      <c r="JEL38" s="202"/>
      <c r="JEM38" s="202"/>
      <c r="JEN38" s="202"/>
      <c r="JEO38" s="202"/>
      <c r="JEP38" s="202"/>
      <c r="JEQ38" s="202"/>
      <c r="JER38" s="202"/>
      <c r="JES38" s="202"/>
      <c r="JET38" s="202"/>
      <c r="JEU38" s="202"/>
      <c r="JEV38" s="202"/>
      <c r="JEW38" s="202"/>
      <c r="JEX38" s="202"/>
      <c r="JEY38" s="202"/>
      <c r="JEZ38" s="202"/>
      <c r="JFA38" s="202"/>
      <c r="JFB38" s="202"/>
      <c r="JFC38" s="202"/>
      <c r="JFD38" s="202"/>
      <c r="JFE38" s="202"/>
      <c r="JFF38" s="202"/>
      <c r="JFG38" s="202"/>
      <c r="JFH38" s="202"/>
      <c r="JFI38" s="202"/>
      <c r="JFJ38" s="202"/>
      <c r="JFK38" s="202"/>
      <c r="JFL38" s="202"/>
      <c r="JFM38" s="202"/>
      <c r="JFN38" s="202"/>
      <c r="JFO38" s="202"/>
      <c r="JFP38" s="202"/>
      <c r="JFQ38" s="202"/>
      <c r="JFR38" s="202"/>
      <c r="JFS38" s="202"/>
      <c r="JFT38" s="202"/>
      <c r="JFU38" s="202"/>
      <c r="JFV38" s="202"/>
      <c r="JFW38" s="202"/>
      <c r="JFX38" s="202"/>
      <c r="JFY38" s="202"/>
      <c r="JFZ38" s="202"/>
      <c r="JGA38" s="202"/>
      <c r="JGB38" s="202"/>
      <c r="JGC38" s="202"/>
      <c r="JGD38" s="202"/>
      <c r="JGE38" s="202"/>
      <c r="JGF38" s="202"/>
      <c r="JGG38" s="202"/>
      <c r="JGH38" s="202"/>
      <c r="JGI38" s="202"/>
      <c r="JGJ38" s="202"/>
      <c r="JGK38" s="202"/>
      <c r="JGL38" s="202"/>
      <c r="JGM38" s="202"/>
      <c r="JGN38" s="202"/>
      <c r="JGO38" s="202"/>
      <c r="JGP38" s="202"/>
      <c r="JGQ38" s="202"/>
      <c r="JGR38" s="202"/>
      <c r="JGS38" s="202"/>
      <c r="JGT38" s="202"/>
      <c r="JGU38" s="202"/>
      <c r="JGV38" s="202"/>
      <c r="JGW38" s="202"/>
      <c r="JGX38" s="202"/>
      <c r="JGY38" s="202"/>
      <c r="JGZ38" s="202"/>
      <c r="JHA38" s="202"/>
      <c r="JHB38" s="202"/>
      <c r="JHC38" s="202"/>
      <c r="JHD38" s="202"/>
      <c r="JHE38" s="202"/>
      <c r="JHF38" s="202"/>
      <c r="JHG38" s="202"/>
      <c r="JHH38" s="202"/>
      <c r="JHI38" s="202"/>
      <c r="JHJ38" s="202"/>
      <c r="JHK38" s="202"/>
      <c r="JHL38" s="202"/>
      <c r="JHM38" s="202"/>
      <c r="JHN38" s="202"/>
      <c r="JHO38" s="202"/>
      <c r="JHP38" s="202"/>
      <c r="JHQ38" s="202"/>
      <c r="JHR38" s="202"/>
      <c r="JHS38" s="202"/>
      <c r="JHT38" s="202"/>
      <c r="JHU38" s="202"/>
      <c r="JHV38" s="202"/>
      <c r="JHW38" s="202"/>
      <c r="JHX38" s="202"/>
      <c r="JHY38" s="202"/>
      <c r="JHZ38" s="202"/>
      <c r="JIA38" s="202"/>
      <c r="JIB38" s="202"/>
      <c r="JIC38" s="202"/>
      <c r="JID38" s="202"/>
      <c r="JIE38" s="202"/>
      <c r="JIF38" s="202"/>
      <c r="JIG38" s="202"/>
      <c r="JIH38" s="202"/>
      <c r="JII38" s="202"/>
      <c r="JIJ38" s="202"/>
      <c r="JIK38" s="202"/>
      <c r="JIL38" s="202"/>
      <c r="JIM38" s="202"/>
      <c r="JIN38" s="202"/>
      <c r="JIO38" s="202"/>
      <c r="JIP38" s="202"/>
      <c r="JIQ38" s="202"/>
      <c r="JIR38" s="202"/>
      <c r="JIS38" s="202"/>
      <c r="JIT38" s="202"/>
      <c r="JIU38" s="202"/>
      <c r="JIV38" s="202"/>
      <c r="JIW38" s="202"/>
      <c r="JIX38" s="202"/>
      <c r="JIY38" s="202"/>
      <c r="JIZ38" s="202"/>
      <c r="JJA38" s="202"/>
      <c r="JJB38" s="202"/>
      <c r="JJC38" s="202"/>
      <c r="JJD38" s="202"/>
      <c r="JJE38" s="202"/>
      <c r="JJF38" s="202"/>
      <c r="JJG38" s="202"/>
      <c r="JJH38" s="202"/>
      <c r="JJI38" s="202"/>
      <c r="JJJ38" s="202"/>
      <c r="JJK38" s="202"/>
      <c r="JJL38" s="202"/>
      <c r="JJM38" s="202"/>
      <c r="JJN38" s="202"/>
      <c r="JJO38" s="202"/>
      <c r="JJP38" s="202"/>
      <c r="JJQ38" s="202"/>
      <c r="JJR38" s="202"/>
      <c r="JJS38" s="202"/>
      <c r="JJT38" s="202"/>
      <c r="JJU38" s="202"/>
      <c r="JJV38" s="202"/>
      <c r="JJW38" s="202"/>
      <c r="JJX38" s="202"/>
      <c r="JJY38" s="202"/>
      <c r="JJZ38" s="202"/>
      <c r="JKA38" s="202"/>
      <c r="JKB38" s="202"/>
      <c r="JKC38" s="202"/>
      <c r="JKD38" s="202"/>
      <c r="JKE38" s="202"/>
      <c r="JKF38" s="202"/>
      <c r="JKG38" s="202"/>
      <c r="JKH38" s="202"/>
      <c r="JKI38" s="202"/>
      <c r="JKJ38" s="202"/>
      <c r="JKK38" s="202"/>
      <c r="JKL38" s="202"/>
      <c r="JKM38" s="202"/>
      <c r="JKN38" s="202"/>
      <c r="JKO38" s="202"/>
      <c r="JKP38" s="202"/>
      <c r="JKQ38" s="202"/>
      <c r="JKR38" s="202"/>
      <c r="JKS38" s="202"/>
      <c r="JKT38" s="202"/>
      <c r="JKU38" s="202"/>
      <c r="JKV38" s="202"/>
      <c r="JKW38" s="202"/>
      <c r="JKX38" s="202"/>
      <c r="JKY38" s="202"/>
      <c r="JKZ38" s="202"/>
      <c r="JLA38" s="202"/>
      <c r="JLB38" s="202"/>
      <c r="JLC38" s="202"/>
      <c r="JLD38" s="202"/>
      <c r="JLE38" s="202"/>
      <c r="JLF38" s="202"/>
      <c r="JLG38" s="202"/>
      <c r="JLH38" s="202"/>
      <c r="JLI38" s="202"/>
      <c r="JLJ38" s="202"/>
      <c r="JLK38" s="202"/>
      <c r="JLL38" s="202"/>
      <c r="JLM38" s="202"/>
      <c r="JLN38" s="202"/>
      <c r="JLO38" s="202"/>
      <c r="JLP38" s="202"/>
      <c r="JLQ38" s="202"/>
      <c r="JLR38" s="202"/>
      <c r="JLS38" s="202"/>
      <c r="JLT38" s="202"/>
      <c r="JLU38" s="202"/>
      <c r="JLV38" s="202"/>
      <c r="JLW38" s="202"/>
      <c r="JLX38" s="202"/>
      <c r="JLY38" s="202"/>
      <c r="JLZ38" s="202"/>
      <c r="JMA38" s="202"/>
      <c r="JMB38" s="202"/>
      <c r="JMC38" s="202"/>
      <c r="JMD38" s="202"/>
      <c r="JME38" s="202"/>
      <c r="JMF38" s="202"/>
      <c r="JMG38" s="202"/>
      <c r="JMH38" s="202"/>
      <c r="JMI38" s="202"/>
      <c r="JMJ38" s="202"/>
      <c r="JMK38" s="202"/>
      <c r="JML38" s="202"/>
      <c r="JMM38" s="202"/>
      <c r="JMN38" s="202"/>
      <c r="JMO38" s="202"/>
      <c r="JMP38" s="202"/>
      <c r="JMQ38" s="202"/>
      <c r="JMR38" s="202"/>
      <c r="JMS38" s="202"/>
      <c r="JMT38" s="202"/>
      <c r="JMU38" s="202"/>
      <c r="JMV38" s="202"/>
      <c r="JMW38" s="202"/>
      <c r="JMX38" s="202"/>
      <c r="JMY38" s="202"/>
      <c r="JMZ38" s="202"/>
      <c r="JNA38" s="202"/>
      <c r="JNB38" s="202"/>
      <c r="JNC38" s="202"/>
      <c r="JND38" s="202"/>
      <c r="JNE38" s="202"/>
      <c r="JNF38" s="202"/>
      <c r="JNG38" s="202"/>
      <c r="JNH38" s="202"/>
      <c r="JNI38" s="202"/>
      <c r="JNJ38" s="202"/>
      <c r="JNK38" s="202"/>
      <c r="JNL38" s="202"/>
      <c r="JNM38" s="202"/>
      <c r="JNN38" s="202"/>
      <c r="JNO38" s="202"/>
      <c r="JNP38" s="202"/>
      <c r="JNQ38" s="202"/>
      <c r="JNR38" s="202"/>
      <c r="JNS38" s="202"/>
      <c r="JNT38" s="202"/>
      <c r="JNU38" s="202"/>
      <c r="JNV38" s="202"/>
      <c r="JNW38" s="202"/>
      <c r="JNX38" s="202"/>
      <c r="JNY38" s="202"/>
      <c r="JNZ38" s="202"/>
      <c r="JOA38" s="202"/>
      <c r="JOB38" s="202"/>
      <c r="JOC38" s="202"/>
      <c r="JOD38" s="202"/>
      <c r="JOE38" s="202"/>
      <c r="JOF38" s="202"/>
      <c r="JOG38" s="202"/>
      <c r="JOH38" s="202"/>
      <c r="JOI38" s="202"/>
      <c r="JOJ38" s="202"/>
      <c r="JOK38" s="202"/>
      <c r="JOL38" s="202"/>
      <c r="JOM38" s="202"/>
      <c r="JON38" s="202"/>
      <c r="JOO38" s="202"/>
      <c r="JOP38" s="202"/>
      <c r="JOQ38" s="202"/>
      <c r="JOR38" s="202"/>
      <c r="JOS38" s="202"/>
      <c r="JOT38" s="202"/>
      <c r="JOU38" s="202"/>
      <c r="JOV38" s="202"/>
      <c r="JOW38" s="202"/>
      <c r="JOX38" s="202"/>
      <c r="JOY38" s="202"/>
      <c r="JOZ38" s="202"/>
      <c r="JPA38" s="202"/>
      <c r="JPB38" s="202"/>
      <c r="JPC38" s="202"/>
      <c r="JPD38" s="202"/>
      <c r="JPE38" s="202"/>
      <c r="JPF38" s="202"/>
      <c r="JPG38" s="202"/>
      <c r="JPH38" s="202"/>
      <c r="JPI38" s="202"/>
      <c r="JPJ38" s="202"/>
      <c r="JPK38" s="202"/>
      <c r="JPL38" s="202"/>
      <c r="JPM38" s="202"/>
      <c r="JPN38" s="202"/>
      <c r="JPO38" s="202"/>
      <c r="JPP38" s="202"/>
      <c r="JPQ38" s="202"/>
      <c r="JPR38" s="202"/>
      <c r="JPS38" s="202"/>
      <c r="JPT38" s="202"/>
      <c r="JPU38" s="202"/>
      <c r="JPV38" s="202"/>
      <c r="JPW38" s="202"/>
      <c r="JPX38" s="202"/>
      <c r="JPY38" s="202"/>
      <c r="JPZ38" s="202"/>
      <c r="JQA38" s="202"/>
      <c r="JQB38" s="202"/>
      <c r="JQC38" s="202"/>
      <c r="JQD38" s="202"/>
      <c r="JQE38" s="202"/>
      <c r="JQF38" s="202"/>
      <c r="JQG38" s="202"/>
      <c r="JQH38" s="202"/>
      <c r="JQI38" s="202"/>
      <c r="JQJ38" s="202"/>
      <c r="JQK38" s="202"/>
      <c r="JQL38" s="202"/>
      <c r="JQM38" s="202"/>
      <c r="JQN38" s="202"/>
      <c r="JQO38" s="202"/>
      <c r="JQP38" s="202"/>
      <c r="JQQ38" s="202"/>
      <c r="JQR38" s="202"/>
      <c r="JQS38" s="202"/>
      <c r="JQT38" s="202"/>
      <c r="JQU38" s="202"/>
      <c r="JQV38" s="202"/>
      <c r="JQW38" s="202"/>
      <c r="JQX38" s="202"/>
      <c r="JQY38" s="202"/>
      <c r="JQZ38" s="202"/>
      <c r="JRA38" s="202"/>
      <c r="JRB38" s="202"/>
      <c r="JRC38" s="202"/>
      <c r="JRD38" s="202"/>
      <c r="JRE38" s="202"/>
      <c r="JRF38" s="202"/>
      <c r="JRG38" s="202"/>
      <c r="JRH38" s="202"/>
      <c r="JRI38" s="202"/>
      <c r="JRJ38" s="202"/>
      <c r="JRK38" s="202"/>
      <c r="JRL38" s="202"/>
      <c r="JRM38" s="202"/>
      <c r="JRN38" s="202"/>
      <c r="JRO38" s="202"/>
      <c r="JRP38" s="202"/>
      <c r="JRQ38" s="202"/>
      <c r="JRR38" s="202"/>
      <c r="JRS38" s="202"/>
      <c r="JRT38" s="202"/>
      <c r="JRU38" s="202"/>
      <c r="JRV38" s="202"/>
      <c r="JRW38" s="202"/>
      <c r="JRX38" s="202"/>
      <c r="JRY38" s="202"/>
      <c r="JRZ38" s="202"/>
      <c r="JSA38" s="202"/>
      <c r="JSB38" s="202"/>
      <c r="JSC38" s="202"/>
      <c r="JSD38" s="202"/>
      <c r="JSE38" s="202"/>
      <c r="JSF38" s="202"/>
      <c r="JSG38" s="202"/>
      <c r="JSH38" s="202"/>
      <c r="JSI38" s="202"/>
      <c r="JSJ38" s="202"/>
      <c r="JSK38" s="202"/>
      <c r="JSL38" s="202"/>
      <c r="JSM38" s="202"/>
      <c r="JSN38" s="202"/>
      <c r="JSO38" s="202"/>
      <c r="JSP38" s="202"/>
      <c r="JSQ38" s="202"/>
      <c r="JSR38" s="202"/>
      <c r="JSS38" s="202"/>
      <c r="JST38" s="202"/>
      <c r="JSU38" s="202"/>
      <c r="JSV38" s="202"/>
      <c r="JSW38" s="202"/>
      <c r="JSX38" s="202"/>
      <c r="JSY38" s="202"/>
      <c r="JSZ38" s="202"/>
      <c r="JTA38" s="202"/>
      <c r="JTB38" s="202"/>
      <c r="JTC38" s="202"/>
      <c r="JTD38" s="202"/>
      <c r="JTE38" s="202"/>
      <c r="JTF38" s="202"/>
      <c r="JTG38" s="202"/>
      <c r="JTH38" s="202"/>
      <c r="JTI38" s="202"/>
      <c r="JTJ38" s="202"/>
      <c r="JTK38" s="202"/>
      <c r="JTL38" s="202"/>
      <c r="JTM38" s="202"/>
      <c r="JTN38" s="202"/>
      <c r="JTO38" s="202"/>
      <c r="JTP38" s="202"/>
      <c r="JTQ38" s="202"/>
      <c r="JTR38" s="202"/>
      <c r="JTS38" s="202"/>
      <c r="JTT38" s="202"/>
      <c r="JTU38" s="202"/>
      <c r="JTV38" s="202"/>
      <c r="JTW38" s="202"/>
      <c r="JTX38" s="202"/>
      <c r="JTY38" s="202"/>
      <c r="JTZ38" s="202"/>
      <c r="JUA38" s="202"/>
      <c r="JUB38" s="202"/>
      <c r="JUC38" s="202"/>
      <c r="JUD38" s="202"/>
      <c r="JUE38" s="202"/>
      <c r="JUF38" s="202"/>
      <c r="JUG38" s="202"/>
      <c r="JUH38" s="202"/>
      <c r="JUI38" s="202"/>
      <c r="JUJ38" s="202"/>
      <c r="JUK38" s="202"/>
      <c r="JUL38" s="202"/>
      <c r="JUM38" s="202"/>
      <c r="JUN38" s="202"/>
      <c r="JUO38" s="202"/>
      <c r="JUP38" s="202"/>
      <c r="JUQ38" s="202"/>
      <c r="JUR38" s="202"/>
      <c r="JUS38" s="202"/>
      <c r="JUT38" s="202"/>
      <c r="JUU38" s="202"/>
      <c r="JUV38" s="202"/>
      <c r="JUW38" s="202"/>
      <c r="JUX38" s="202"/>
      <c r="JUY38" s="202"/>
      <c r="JUZ38" s="202"/>
      <c r="JVA38" s="202"/>
      <c r="JVB38" s="202"/>
      <c r="JVC38" s="202"/>
      <c r="JVD38" s="202"/>
      <c r="JVE38" s="202"/>
      <c r="JVF38" s="202"/>
      <c r="JVG38" s="202"/>
      <c r="JVH38" s="202"/>
      <c r="JVI38" s="202"/>
      <c r="JVJ38" s="202"/>
      <c r="JVK38" s="202"/>
      <c r="JVL38" s="202"/>
      <c r="JVM38" s="202"/>
      <c r="JVN38" s="202"/>
      <c r="JVO38" s="202"/>
      <c r="JVP38" s="202"/>
      <c r="JVQ38" s="202"/>
      <c r="JVR38" s="202"/>
      <c r="JVS38" s="202"/>
      <c r="JVT38" s="202"/>
      <c r="JVU38" s="202"/>
      <c r="JVV38" s="202"/>
      <c r="JVW38" s="202"/>
      <c r="JVX38" s="202"/>
      <c r="JVY38" s="202"/>
      <c r="JVZ38" s="202"/>
      <c r="JWA38" s="202"/>
      <c r="JWB38" s="202"/>
      <c r="JWC38" s="202"/>
      <c r="JWD38" s="202"/>
      <c r="JWE38" s="202"/>
      <c r="JWF38" s="202"/>
      <c r="JWG38" s="202"/>
      <c r="JWH38" s="202"/>
      <c r="JWI38" s="202"/>
      <c r="JWJ38" s="202"/>
      <c r="JWK38" s="202"/>
      <c r="JWL38" s="202"/>
      <c r="JWM38" s="202"/>
      <c r="JWN38" s="202"/>
      <c r="JWO38" s="202"/>
      <c r="JWP38" s="202"/>
      <c r="JWQ38" s="202"/>
      <c r="JWR38" s="202"/>
      <c r="JWS38" s="202"/>
      <c r="JWT38" s="202"/>
      <c r="JWU38" s="202"/>
      <c r="JWV38" s="202"/>
      <c r="JWW38" s="202"/>
      <c r="JWX38" s="202"/>
      <c r="JWY38" s="202"/>
      <c r="JWZ38" s="202"/>
      <c r="JXA38" s="202"/>
      <c r="JXB38" s="202"/>
      <c r="JXC38" s="202"/>
      <c r="JXD38" s="202"/>
      <c r="JXE38" s="202"/>
      <c r="JXF38" s="202"/>
      <c r="JXG38" s="202"/>
      <c r="JXH38" s="202"/>
      <c r="JXI38" s="202"/>
      <c r="JXJ38" s="202"/>
      <c r="JXK38" s="202"/>
      <c r="JXL38" s="202"/>
      <c r="JXM38" s="202"/>
      <c r="JXN38" s="202"/>
      <c r="JXO38" s="202"/>
      <c r="JXP38" s="202"/>
      <c r="JXQ38" s="202"/>
      <c r="JXR38" s="202"/>
      <c r="JXS38" s="202"/>
      <c r="JXT38" s="202"/>
      <c r="JXU38" s="202"/>
      <c r="JXV38" s="202"/>
      <c r="JXW38" s="202"/>
      <c r="JXX38" s="202"/>
      <c r="JXY38" s="202"/>
      <c r="JXZ38" s="202"/>
      <c r="JYA38" s="202"/>
      <c r="JYB38" s="202"/>
      <c r="JYC38" s="202"/>
      <c r="JYD38" s="202"/>
      <c r="JYE38" s="202"/>
      <c r="JYF38" s="202"/>
      <c r="JYG38" s="202"/>
      <c r="JYH38" s="202"/>
      <c r="JYI38" s="202"/>
      <c r="JYJ38" s="202"/>
      <c r="JYK38" s="202"/>
      <c r="JYL38" s="202"/>
      <c r="JYM38" s="202"/>
      <c r="JYN38" s="202"/>
      <c r="JYO38" s="202"/>
      <c r="JYP38" s="202"/>
      <c r="JYQ38" s="202"/>
      <c r="JYR38" s="202"/>
      <c r="JYS38" s="202"/>
      <c r="JYT38" s="202"/>
      <c r="JYU38" s="202"/>
      <c r="JYV38" s="202"/>
      <c r="JYW38" s="202"/>
      <c r="JYX38" s="202"/>
      <c r="JYY38" s="202"/>
      <c r="JYZ38" s="202"/>
      <c r="JZA38" s="202"/>
      <c r="JZB38" s="202"/>
      <c r="JZC38" s="202"/>
      <c r="JZD38" s="202"/>
      <c r="JZE38" s="202"/>
      <c r="JZF38" s="202"/>
      <c r="JZG38" s="202"/>
      <c r="JZH38" s="202"/>
      <c r="JZI38" s="202"/>
      <c r="JZJ38" s="202"/>
      <c r="JZK38" s="202"/>
      <c r="JZL38" s="202"/>
      <c r="JZM38" s="202"/>
      <c r="JZN38" s="202"/>
      <c r="JZO38" s="202"/>
      <c r="JZP38" s="202"/>
      <c r="JZQ38" s="202"/>
      <c r="JZR38" s="202"/>
      <c r="JZS38" s="202"/>
      <c r="JZT38" s="202"/>
      <c r="JZU38" s="202"/>
      <c r="JZV38" s="202"/>
      <c r="JZW38" s="202"/>
      <c r="JZX38" s="202"/>
      <c r="JZY38" s="202"/>
      <c r="JZZ38" s="202"/>
      <c r="KAA38" s="202"/>
      <c r="KAB38" s="202"/>
      <c r="KAC38" s="202"/>
      <c r="KAD38" s="202"/>
      <c r="KAE38" s="202"/>
      <c r="KAF38" s="202"/>
      <c r="KAG38" s="202"/>
      <c r="KAH38" s="202"/>
      <c r="KAI38" s="202"/>
      <c r="KAJ38" s="202"/>
      <c r="KAK38" s="202"/>
      <c r="KAL38" s="202"/>
      <c r="KAM38" s="202"/>
      <c r="KAN38" s="202"/>
      <c r="KAO38" s="202"/>
      <c r="KAP38" s="202"/>
      <c r="KAQ38" s="202"/>
      <c r="KAR38" s="202"/>
      <c r="KAS38" s="202"/>
      <c r="KAT38" s="202"/>
      <c r="KAU38" s="202"/>
      <c r="KAV38" s="202"/>
      <c r="KAW38" s="202"/>
      <c r="KAX38" s="202"/>
      <c r="KAY38" s="202"/>
      <c r="KAZ38" s="202"/>
      <c r="KBA38" s="202"/>
      <c r="KBB38" s="202"/>
      <c r="KBC38" s="202"/>
      <c r="KBD38" s="202"/>
      <c r="KBE38" s="202"/>
      <c r="KBF38" s="202"/>
      <c r="KBG38" s="202"/>
      <c r="KBH38" s="202"/>
      <c r="KBI38" s="202"/>
      <c r="KBJ38" s="202"/>
      <c r="KBK38" s="202"/>
      <c r="KBL38" s="202"/>
      <c r="KBM38" s="202"/>
      <c r="KBN38" s="202"/>
      <c r="KBO38" s="202"/>
      <c r="KBP38" s="202"/>
      <c r="KBQ38" s="202"/>
      <c r="KBR38" s="202"/>
      <c r="KBS38" s="202"/>
      <c r="KBT38" s="202"/>
      <c r="KBU38" s="202"/>
      <c r="KBV38" s="202"/>
      <c r="KBW38" s="202"/>
      <c r="KBX38" s="202"/>
      <c r="KBY38" s="202"/>
      <c r="KBZ38" s="202"/>
      <c r="KCA38" s="202"/>
      <c r="KCB38" s="202"/>
      <c r="KCC38" s="202"/>
      <c r="KCD38" s="202"/>
      <c r="KCE38" s="202"/>
      <c r="KCF38" s="202"/>
      <c r="KCG38" s="202"/>
      <c r="KCH38" s="202"/>
      <c r="KCI38" s="202"/>
      <c r="KCJ38" s="202"/>
      <c r="KCK38" s="202"/>
      <c r="KCL38" s="202"/>
      <c r="KCM38" s="202"/>
      <c r="KCN38" s="202"/>
      <c r="KCO38" s="202"/>
      <c r="KCP38" s="202"/>
      <c r="KCQ38" s="202"/>
      <c r="KCR38" s="202"/>
      <c r="KCS38" s="202"/>
      <c r="KCT38" s="202"/>
      <c r="KCU38" s="202"/>
      <c r="KCV38" s="202"/>
      <c r="KCW38" s="202"/>
      <c r="KCX38" s="202"/>
      <c r="KCY38" s="202"/>
      <c r="KCZ38" s="202"/>
      <c r="KDA38" s="202"/>
      <c r="KDB38" s="202"/>
      <c r="KDC38" s="202"/>
      <c r="KDD38" s="202"/>
      <c r="KDE38" s="202"/>
      <c r="KDF38" s="202"/>
      <c r="KDG38" s="202"/>
      <c r="KDH38" s="202"/>
      <c r="KDI38" s="202"/>
      <c r="KDJ38" s="202"/>
      <c r="KDK38" s="202"/>
      <c r="KDL38" s="202"/>
      <c r="KDM38" s="202"/>
      <c r="KDN38" s="202"/>
      <c r="KDO38" s="202"/>
      <c r="KDP38" s="202"/>
      <c r="KDQ38" s="202"/>
      <c r="KDR38" s="202"/>
      <c r="KDS38" s="202"/>
      <c r="KDT38" s="202"/>
      <c r="KDU38" s="202"/>
      <c r="KDV38" s="202"/>
      <c r="KDW38" s="202"/>
      <c r="KDX38" s="202"/>
      <c r="KDY38" s="202"/>
      <c r="KDZ38" s="202"/>
      <c r="KEA38" s="202"/>
      <c r="KEB38" s="202"/>
      <c r="KEC38" s="202"/>
      <c r="KED38" s="202"/>
      <c r="KEE38" s="202"/>
      <c r="KEF38" s="202"/>
      <c r="KEG38" s="202"/>
      <c r="KEH38" s="202"/>
      <c r="KEI38" s="202"/>
      <c r="KEJ38" s="202"/>
      <c r="KEK38" s="202"/>
      <c r="KEL38" s="202"/>
      <c r="KEM38" s="202"/>
      <c r="KEN38" s="202"/>
      <c r="KEO38" s="202"/>
      <c r="KEP38" s="202"/>
      <c r="KEQ38" s="202"/>
      <c r="KER38" s="202"/>
      <c r="KES38" s="202"/>
      <c r="KET38" s="202"/>
      <c r="KEU38" s="202"/>
      <c r="KEV38" s="202"/>
      <c r="KEW38" s="202"/>
      <c r="KEX38" s="202"/>
      <c r="KEY38" s="202"/>
      <c r="KEZ38" s="202"/>
      <c r="KFA38" s="202"/>
      <c r="KFB38" s="202"/>
      <c r="KFC38" s="202"/>
      <c r="KFD38" s="202"/>
      <c r="KFE38" s="202"/>
      <c r="KFF38" s="202"/>
      <c r="KFG38" s="202"/>
      <c r="KFH38" s="202"/>
      <c r="KFI38" s="202"/>
      <c r="KFJ38" s="202"/>
      <c r="KFK38" s="202"/>
      <c r="KFL38" s="202"/>
      <c r="KFM38" s="202"/>
      <c r="KFN38" s="202"/>
      <c r="KFO38" s="202"/>
      <c r="KFP38" s="202"/>
      <c r="KFQ38" s="202"/>
      <c r="KFR38" s="202"/>
      <c r="KFS38" s="202"/>
      <c r="KFT38" s="202"/>
      <c r="KFU38" s="202"/>
      <c r="KFV38" s="202"/>
      <c r="KFW38" s="202"/>
      <c r="KFX38" s="202"/>
      <c r="KFY38" s="202"/>
      <c r="KFZ38" s="202"/>
      <c r="KGA38" s="202"/>
      <c r="KGB38" s="202"/>
      <c r="KGC38" s="202"/>
      <c r="KGD38" s="202"/>
      <c r="KGE38" s="202"/>
      <c r="KGF38" s="202"/>
      <c r="KGG38" s="202"/>
      <c r="KGH38" s="202"/>
      <c r="KGI38" s="202"/>
      <c r="KGJ38" s="202"/>
      <c r="KGK38" s="202"/>
      <c r="KGL38" s="202"/>
      <c r="KGM38" s="202"/>
      <c r="KGN38" s="202"/>
      <c r="KGO38" s="202"/>
      <c r="KGP38" s="202"/>
      <c r="KGQ38" s="202"/>
      <c r="KGR38" s="202"/>
      <c r="KGS38" s="202"/>
      <c r="KGT38" s="202"/>
      <c r="KGU38" s="202"/>
      <c r="KGV38" s="202"/>
      <c r="KGW38" s="202"/>
      <c r="KGX38" s="202"/>
      <c r="KGY38" s="202"/>
      <c r="KGZ38" s="202"/>
      <c r="KHA38" s="202"/>
      <c r="KHB38" s="202"/>
      <c r="KHC38" s="202"/>
      <c r="KHD38" s="202"/>
      <c r="KHE38" s="202"/>
      <c r="KHF38" s="202"/>
      <c r="KHG38" s="202"/>
      <c r="KHH38" s="202"/>
      <c r="KHI38" s="202"/>
      <c r="KHJ38" s="202"/>
      <c r="KHK38" s="202"/>
      <c r="KHL38" s="202"/>
      <c r="KHM38" s="202"/>
      <c r="KHN38" s="202"/>
      <c r="KHO38" s="202"/>
      <c r="KHP38" s="202"/>
      <c r="KHQ38" s="202"/>
      <c r="KHR38" s="202"/>
      <c r="KHS38" s="202"/>
      <c r="KHT38" s="202"/>
      <c r="KHU38" s="202"/>
      <c r="KHV38" s="202"/>
      <c r="KHW38" s="202"/>
      <c r="KHX38" s="202"/>
      <c r="KHY38" s="202"/>
      <c r="KHZ38" s="202"/>
      <c r="KIA38" s="202"/>
      <c r="KIB38" s="202"/>
      <c r="KIC38" s="202"/>
      <c r="KID38" s="202"/>
      <c r="KIE38" s="202"/>
      <c r="KIF38" s="202"/>
      <c r="KIG38" s="202"/>
      <c r="KIH38" s="202"/>
      <c r="KII38" s="202"/>
      <c r="KIJ38" s="202"/>
      <c r="KIK38" s="202"/>
      <c r="KIL38" s="202"/>
      <c r="KIM38" s="202"/>
      <c r="KIN38" s="202"/>
      <c r="KIO38" s="202"/>
      <c r="KIP38" s="202"/>
      <c r="KIQ38" s="202"/>
      <c r="KIR38" s="202"/>
      <c r="KIS38" s="202"/>
      <c r="KIT38" s="202"/>
      <c r="KIU38" s="202"/>
      <c r="KIV38" s="202"/>
      <c r="KIW38" s="202"/>
      <c r="KIX38" s="202"/>
      <c r="KIY38" s="202"/>
      <c r="KIZ38" s="202"/>
      <c r="KJA38" s="202"/>
      <c r="KJB38" s="202"/>
      <c r="KJC38" s="202"/>
      <c r="KJD38" s="202"/>
      <c r="KJE38" s="202"/>
      <c r="KJF38" s="202"/>
      <c r="KJG38" s="202"/>
      <c r="KJH38" s="202"/>
      <c r="KJI38" s="202"/>
      <c r="KJJ38" s="202"/>
      <c r="KJK38" s="202"/>
      <c r="KJL38" s="202"/>
      <c r="KJM38" s="202"/>
      <c r="KJN38" s="202"/>
      <c r="KJO38" s="202"/>
      <c r="KJP38" s="202"/>
      <c r="KJQ38" s="202"/>
      <c r="KJR38" s="202"/>
      <c r="KJS38" s="202"/>
      <c r="KJT38" s="202"/>
      <c r="KJU38" s="202"/>
      <c r="KJV38" s="202"/>
      <c r="KJW38" s="202"/>
      <c r="KJX38" s="202"/>
      <c r="KJY38" s="202"/>
      <c r="KJZ38" s="202"/>
      <c r="KKA38" s="202"/>
      <c r="KKB38" s="202"/>
      <c r="KKC38" s="202"/>
      <c r="KKD38" s="202"/>
      <c r="KKE38" s="202"/>
      <c r="KKF38" s="202"/>
      <c r="KKG38" s="202"/>
      <c r="KKH38" s="202"/>
      <c r="KKI38" s="202"/>
      <c r="KKJ38" s="202"/>
      <c r="KKK38" s="202"/>
      <c r="KKL38" s="202"/>
      <c r="KKM38" s="202"/>
      <c r="KKN38" s="202"/>
      <c r="KKO38" s="202"/>
      <c r="KKP38" s="202"/>
      <c r="KKQ38" s="202"/>
      <c r="KKR38" s="202"/>
      <c r="KKS38" s="202"/>
      <c r="KKT38" s="202"/>
      <c r="KKU38" s="202"/>
      <c r="KKV38" s="202"/>
      <c r="KKW38" s="202"/>
      <c r="KKX38" s="202"/>
      <c r="KKY38" s="202"/>
      <c r="KKZ38" s="202"/>
      <c r="KLA38" s="202"/>
      <c r="KLB38" s="202"/>
      <c r="KLC38" s="202"/>
      <c r="KLD38" s="202"/>
      <c r="KLE38" s="202"/>
      <c r="KLF38" s="202"/>
      <c r="KLG38" s="202"/>
      <c r="KLH38" s="202"/>
      <c r="KLI38" s="202"/>
      <c r="KLJ38" s="202"/>
      <c r="KLK38" s="202"/>
      <c r="KLL38" s="202"/>
      <c r="KLM38" s="202"/>
      <c r="KLN38" s="202"/>
      <c r="KLO38" s="202"/>
      <c r="KLP38" s="202"/>
      <c r="KLQ38" s="202"/>
      <c r="KLR38" s="202"/>
      <c r="KLS38" s="202"/>
      <c r="KLT38" s="202"/>
      <c r="KLU38" s="202"/>
      <c r="KLV38" s="202"/>
      <c r="KLW38" s="202"/>
      <c r="KLX38" s="202"/>
      <c r="KLY38" s="202"/>
      <c r="KLZ38" s="202"/>
      <c r="KMA38" s="202"/>
      <c r="KMB38" s="202"/>
      <c r="KMC38" s="202"/>
      <c r="KMD38" s="202"/>
      <c r="KME38" s="202"/>
      <c r="KMF38" s="202"/>
      <c r="KMG38" s="202"/>
      <c r="KMH38" s="202"/>
      <c r="KMI38" s="202"/>
      <c r="KMJ38" s="202"/>
      <c r="KMK38" s="202"/>
      <c r="KML38" s="202"/>
      <c r="KMM38" s="202"/>
      <c r="KMN38" s="202"/>
      <c r="KMO38" s="202"/>
      <c r="KMP38" s="202"/>
      <c r="KMQ38" s="202"/>
      <c r="KMR38" s="202"/>
      <c r="KMS38" s="202"/>
      <c r="KMT38" s="202"/>
      <c r="KMU38" s="202"/>
      <c r="KMV38" s="202"/>
      <c r="KMW38" s="202"/>
      <c r="KMX38" s="202"/>
      <c r="KMY38" s="202"/>
      <c r="KMZ38" s="202"/>
      <c r="KNA38" s="202"/>
      <c r="KNB38" s="202"/>
      <c r="KNC38" s="202"/>
      <c r="KND38" s="202"/>
      <c r="KNE38" s="202"/>
      <c r="KNF38" s="202"/>
      <c r="KNG38" s="202"/>
      <c r="KNH38" s="202"/>
      <c r="KNI38" s="202"/>
      <c r="KNJ38" s="202"/>
      <c r="KNK38" s="202"/>
      <c r="KNL38" s="202"/>
      <c r="KNM38" s="202"/>
      <c r="KNN38" s="202"/>
      <c r="KNO38" s="202"/>
      <c r="KNP38" s="202"/>
      <c r="KNQ38" s="202"/>
      <c r="KNR38" s="202"/>
      <c r="KNS38" s="202"/>
      <c r="KNT38" s="202"/>
      <c r="KNU38" s="202"/>
      <c r="KNV38" s="202"/>
      <c r="KNW38" s="202"/>
      <c r="KNX38" s="202"/>
      <c r="KNY38" s="202"/>
      <c r="KNZ38" s="202"/>
      <c r="KOA38" s="202"/>
      <c r="KOB38" s="202"/>
      <c r="KOC38" s="202"/>
      <c r="KOD38" s="202"/>
      <c r="KOE38" s="202"/>
      <c r="KOF38" s="202"/>
      <c r="KOG38" s="202"/>
      <c r="KOH38" s="202"/>
      <c r="KOI38" s="202"/>
      <c r="KOJ38" s="202"/>
      <c r="KOK38" s="202"/>
      <c r="KOL38" s="202"/>
      <c r="KOM38" s="202"/>
      <c r="KON38" s="202"/>
      <c r="KOO38" s="202"/>
      <c r="KOP38" s="202"/>
      <c r="KOQ38" s="202"/>
      <c r="KOR38" s="202"/>
      <c r="KOS38" s="202"/>
      <c r="KOT38" s="202"/>
      <c r="KOU38" s="202"/>
      <c r="KOV38" s="202"/>
      <c r="KOW38" s="202"/>
      <c r="KOX38" s="202"/>
      <c r="KOY38" s="202"/>
      <c r="KOZ38" s="202"/>
      <c r="KPA38" s="202"/>
      <c r="KPB38" s="202"/>
      <c r="KPC38" s="202"/>
      <c r="KPD38" s="202"/>
      <c r="KPE38" s="202"/>
      <c r="KPF38" s="202"/>
      <c r="KPG38" s="202"/>
      <c r="KPH38" s="202"/>
      <c r="KPI38" s="202"/>
      <c r="KPJ38" s="202"/>
      <c r="KPK38" s="202"/>
      <c r="KPL38" s="202"/>
      <c r="KPM38" s="202"/>
      <c r="KPN38" s="202"/>
      <c r="KPO38" s="202"/>
      <c r="KPP38" s="202"/>
      <c r="KPQ38" s="202"/>
      <c r="KPR38" s="202"/>
      <c r="KPS38" s="202"/>
      <c r="KPT38" s="202"/>
      <c r="KPU38" s="202"/>
      <c r="KPV38" s="202"/>
      <c r="KPW38" s="202"/>
      <c r="KPX38" s="202"/>
      <c r="KPY38" s="202"/>
      <c r="KPZ38" s="202"/>
      <c r="KQA38" s="202"/>
      <c r="KQB38" s="202"/>
      <c r="KQC38" s="202"/>
      <c r="KQD38" s="202"/>
      <c r="KQE38" s="202"/>
      <c r="KQF38" s="202"/>
      <c r="KQG38" s="202"/>
      <c r="KQH38" s="202"/>
      <c r="KQI38" s="202"/>
      <c r="KQJ38" s="202"/>
      <c r="KQK38" s="202"/>
      <c r="KQL38" s="202"/>
      <c r="KQM38" s="202"/>
      <c r="KQN38" s="202"/>
      <c r="KQO38" s="202"/>
      <c r="KQP38" s="202"/>
      <c r="KQQ38" s="202"/>
      <c r="KQR38" s="202"/>
      <c r="KQS38" s="202"/>
      <c r="KQT38" s="202"/>
      <c r="KQU38" s="202"/>
      <c r="KQV38" s="202"/>
      <c r="KQW38" s="202"/>
      <c r="KQX38" s="202"/>
      <c r="KQY38" s="202"/>
      <c r="KQZ38" s="202"/>
      <c r="KRA38" s="202"/>
      <c r="KRB38" s="202"/>
      <c r="KRC38" s="202"/>
      <c r="KRD38" s="202"/>
      <c r="KRE38" s="202"/>
      <c r="KRF38" s="202"/>
      <c r="KRG38" s="202"/>
      <c r="KRH38" s="202"/>
      <c r="KRI38" s="202"/>
      <c r="KRJ38" s="202"/>
      <c r="KRK38" s="202"/>
      <c r="KRL38" s="202"/>
      <c r="KRM38" s="202"/>
      <c r="KRN38" s="202"/>
      <c r="KRO38" s="202"/>
      <c r="KRP38" s="202"/>
      <c r="KRQ38" s="202"/>
      <c r="KRR38" s="202"/>
      <c r="KRS38" s="202"/>
      <c r="KRT38" s="202"/>
      <c r="KRU38" s="202"/>
      <c r="KRV38" s="202"/>
      <c r="KRW38" s="202"/>
      <c r="KRX38" s="202"/>
      <c r="KRY38" s="202"/>
      <c r="KRZ38" s="202"/>
      <c r="KSA38" s="202"/>
      <c r="KSB38" s="202"/>
      <c r="KSC38" s="202"/>
      <c r="KSD38" s="202"/>
      <c r="KSE38" s="202"/>
      <c r="KSF38" s="202"/>
      <c r="KSG38" s="202"/>
      <c r="KSH38" s="202"/>
      <c r="KSI38" s="202"/>
      <c r="KSJ38" s="202"/>
      <c r="KSK38" s="202"/>
      <c r="KSL38" s="202"/>
      <c r="KSM38" s="202"/>
      <c r="KSN38" s="202"/>
      <c r="KSO38" s="202"/>
      <c r="KSP38" s="202"/>
      <c r="KSQ38" s="202"/>
      <c r="KSR38" s="202"/>
      <c r="KSS38" s="202"/>
      <c r="KST38" s="202"/>
      <c r="KSU38" s="202"/>
      <c r="KSV38" s="202"/>
      <c r="KSW38" s="202"/>
      <c r="KSX38" s="202"/>
      <c r="KSY38" s="202"/>
      <c r="KSZ38" s="202"/>
      <c r="KTA38" s="202"/>
      <c r="KTB38" s="202"/>
      <c r="KTC38" s="202"/>
      <c r="KTD38" s="202"/>
      <c r="KTE38" s="202"/>
      <c r="KTF38" s="202"/>
      <c r="KTG38" s="202"/>
      <c r="KTH38" s="202"/>
      <c r="KTI38" s="202"/>
      <c r="KTJ38" s="202"/>
      <c r="KTK38" s="202"/>
      <c r="KTL38" s="202"/>
      <c r="KTM38" s="202"/>
      <c r="KTN38" s="202"/>
      <c r="KTO38" s="202"/>
      <c r="KTP38" s="202"/>
      <c r="KTQ38" s="202"/>
      <c r="KTR38" s="202"/>
      <c r="KTS38" s="202"/>
      <c r="KTT38" s="202"/>
      <c r="KTU38" s="202"/>
      <c r="KTV38" s="202"/>
      <c r="KTW38" s="202"/>
      <c r="KTX38" s="202"/>
      <c r="KTY38" s="202"/>
      <c r="KTZ38" s="202"/>
      <c r="KUA38" s="202"/>
      <c r="KUB38" s="202"/>
      <c r="KUC38" s="202"/>
      <c r="KUD38" s="202"/>
      <c r="KUE38" s="202"/>
      <c r="KUF38" s="202"/>
      <c r="KUG38" s="202"/>
      <c r="KUH38" s="202"/>
      <c r="KUI38" s="202"/>
      <c r="KUJ38" s="202"/>
      <c r="KUK38" s="202"/>
      <c r="KUL38" s="202"/>
      <c r="KUM38" s="202"/>
      <c r="KUN38" s="202"/>
      <c r="KUO38" s="202"/>
      <c r="KUP38" s="202"/>
      <c r="KUQ38" s="202"/>
      <c r="KUR38" s="202"/>
      <c r="KUS38" s="202"/>
      <c r="KUT38" s="202"/>
      <c r="KUU38" s="202"/>
      <c r="KUV38" s="202"/>
      <c r="KUW38" s="202"/>
      <c r="KUX38" s="202"/>
      <c r="KUY38" s="202"/>
      <c r="KUZ38" s="202"/>
      <c r="KVA38" s="202"/>
      <c r="KVB38" s="202"/>
      <c r="KVC38" s="202"/>
      <c r="KVD38" s="202"/>
      <c r="KVE38" s="202"/>
      <c r="KVF38" s="202"/>
      <c r="KVG38" s="202"/>
      <c r="KVH38" s="202"/>
      <c r="KVI38" s="202"/>
      <c r="KVJ38" s="202"/>
      <c r="KVK38" s="202"/>
      <c r="KVL38" s="202"/>
      <c r="KVM38" s="202"/>
      <c r="KVN38" s="202"/>
      <c r="KVO38" s="202"/>
      <c r="KVP38" s="202"/>
      <c r="KVQ38" s="202"/>
      <c r="KVR38" s="202"/>
      <c r="KVS38" s="202"/>
      <c r="KVT38" s="202"/>
      <c r="KVU38" s="202"/>
      <c r="KVV38" s="202"/>
      <c r="KVW38" s="202"/>
      <c r="KVX38" s="202"/>
      <c r="KVY38" s="202"/>
      <c r="KVZ38" s="202"/>
      <c r="KWA38" s="202"/>
      <c r="KWB38" s="202"/>
      <c r="KWC38" s="202"/>
      <c r="KWD38" s="202"/>
      <c r="KWE38" s="202"/>
      <c r="KWF38" s="202"/>
      <c r="KWG38" s="202"/>
      <c r="KWH38" s="202"/>
      <c r="KWI38" s="202"/>
      <c r="KWJ38" s="202"/>
      <c r="KWK38" s="202"/>
      <c r="KWL38" s="202"/>
      <c r="KWM38" s="202"/>
      <c r="KWN38" s="202"/>
      <c r="KWO38" s="202"/>
      <c r="KWP38" s="202"/>
      <c r="KWQ38" s="202"/>
      <c r="KWR38" s="202"/>
      <c r="KWS38" s="202"/>
      <c r="KWT38" s="202"/>
      <c r="KWU38" s="202"/>
      <c r="KWV38" s="202"/>
      <c r="KWW38" s="202"/>
      <c r="KWX38" s="202"/>
      <c r="KWY38" s="202"/>
      <c r="KWZ38" s="202"/>
      <c r="KXA38" s="202"/>
      <c r="KXB38" s="202"/>
      <c r="KXC38" s="202"/>
      <c r="KXD38" s="202"/>
      <c r="KXE38" s="202"/>
      <c r="KXF38" s="202"/>
      <c r="KXG38" s="202"/>
      <c r="KXH38" s="202"/>
      <c r="KXI38" s="202"/>
      <c r="KXJ38" s="202"/>
      <c r="KXK38" s="202"/>
      <c r="KXL38" s="202"/>
      <c r="KXM38" s="202"/>
      <c r="KXN38" s="202"/>
      <c r="KXO38" s="202"/>
      <c r="KXP38" s="202"/>
      <c r="KXQ38" s="202"/>
      <c r="KXR38" s="202"/>
      <c r="KXS38" s="202"/>
      <c r="KXT38" s="202"/>
      <c r="KXU38" s="202"/>
      <c r="KXV38" s="202"/>
      <c r="KXW38" s="202"/>
      <c r="KXX38" s="202"/>
      <c r="KXY38" s="202"/>
      <c r="KXZ38" s="202"/>
      <c r="KYA38" s="202"/>
      <c r="KYB38" s="202"/>
      <c r="KYC38" s="202"/>
      <c r="KYD38" s="202"/>
      <c r="KYE38" s="202"/>
      <c r="KYF38" s="202"/>
      <c r="KYG38" s="202"/>
      <c r="KYH38" s="202"/>
      <c r="KYI38" s="202"/>
      <c r="KYJ38" s="202"/>
      <c r="KYK38" s="202"/>
      <c r="KYL38" s="202"/>
      <c r="KYM38" s="202"/>
      <c r="KYN38" s="202"/>
      <c r="KYO38" s="202"/>
      <c r="KYP38" s="202"/>
      <c r="KYQ38" s="202"/>
      <c r="KYR38" s="202"/>
      <c r="KYS38" s="202"/>
      <c r="KYT38" s="202"/>
      <c r="KYU38" s="202"/>
      <c r="KYV38" s="202"/>
      <c r="KYW38" s="202"/>
      <c r="KYX38" s="202"/>
      <c r="KYY38" s="202"/>
      <c r="KYZ38" s="202"/>
      <c r="KZA38" s="202"/>
      <c r="KZB38" s="202"/>
      <c r="KZC38" s="202"/>
      <c r="KZD38" s="202"/>
      <c r="KZE38" s="202"/>
      <c r="KZF38" s="202"/>
      <c r="KZG38" s="202"/>
      <c r="KZH38" s="202"/>
      <c r="KZI38" s="202"/>
      <c r="KZJ38" s="202"/>
      <c r="KZK38" s="202"/>
      <c r="KZL38" s="202"/>
      <c r="KZM38" s="202"/>
      <c r="KZN38" s="202"/>
      <c r="KZO38" s="202"/>
      <c r="KZP38" s="202"/>
      <c r="KZQ38" s="202"/>
      <c r="KZR38" s="202"/>
      <c r="KZS38" s="202"/>
      <c r="KZT38" s="202"/>
      <c r="KZU38" s="202"/>
      <c r="KZV38" s="202"/>
      <c r="KZW38" s="202"/>
      <c r="KZX38" s="202"/>
      <c r="KZY38" s="202"/>
      <c r="KZZ38" s="202"/>
      <c r="LAA38" s="202"/>
      <c r="LAB38" s="202"/>
      <c r="LAC38" s="202"/>
      <c r="LAD38" s="202"/>
      <c r="LAE38" s="202"/>
      <c r="LAF38" s="202"/>
      <c r="LAG38" s="202"/>
      <c r="LAH38" s="202"/>
      <c r="LAI38" s="202"/>
      <c r="LAJ38" s="202"/>
      <c r="LAK38" s="202"/>
      <c r="LAL38" s="202"/>
      <c r="LAM38" s="202"/>
      <c r="LAN38" s="202"/>
      <c r="LAO38" s="202"/>
      <c r="LAP38" s="202"/>
      <c r="LAQ38" s="202"/>
      <c r="LAR38" s="202"/>
      <c r="LAS38" s="202"/>
      <c r="LAT38" s="202"/>
      <c r="LAU38" s="202"/>
      <c r="LAV38" s="202"/>
      <c r="LAW38" s="202"/>
      <c r="LAX38" s="202"/>
      <c r="LAY38" s="202"/>
      <c r="LAZ38" s="202"/>
      <c r="LBA38" s="202"/>
      <c r="LBB38" s="202"/>
      <c r="LBC38" s="202"/>
      <c r="LBD38" s="202"/>
      <c r="LBE38" s="202"/>
      <c r="LBF38" s="202"/>
      <c r="LBG38" s="202"/>
      <c r="LBH38" s="202"/>
      <c r="LBI38" s="202"/>
      <c r="LBJ38" s="202"/>
      <c r="LBK38" s="202"/>
      <c r="LBL38" s="202"/>
      <c r="LBM38" s="202"/>
      <c r="LBN38" s="202"/>
      <c r="LBO38" s="202"/>
      <c r="LBP38" s="202"/>
      <c r="LBQ38" s="202"/>
      <c r="LBR38" s="202"/>
      <c r="LBS38" s="202"/>
      <c r="LBT38" s="202"/>
      <c r="LBU38" s="202"/>
      <c r="LBV38" s="202"/>
      <c r="LBW38" s="202"/>
      <c r="LBX38" s="202"/>
      <c r="LBY38" s="202"/>
      <c r="LBZ38" s="202"/>
      <c r="LCA38" s="202"/>
      <c r="LCB38" s="202"/>
      <c r="LCC38" s="202"/>
      <c r="LCD38" s="202"/>
      <c r="LCE38" s="202"/>
      <c r="LCF38" s="202"/>
      <c r="LCG38" s="202"/>
      <c r="LCH38" s="202"/>
      <c r="LCI38" s="202"/>
      <c r="LCJ38" s="202"/>
      <c r="LCK38" s="202"/>
      <c r="LCL38" s="202"/>
      <c r="LCM38" s="202"/>
      <c r="LCN38" s="202"/>
      <c r="LCO38" s="202"/>
      <c r="LCP38" s="202"/>
      <c r="LCQ38" s="202"/>
      <c r="LCR38" s="202"/>
      <c r="LCS38" s="202"/>
      <c r="LCT38" s="202"/>
      <c r="LCU38" s="202"/>
      <c r="LCV38" s="202"/>
      <c r="LCW38" s="202"/>
      <c r="LCX38" s="202"/>
      <c r="LCY38" s="202"/>
      <c r="LCZ38" s="202"/>
      <c r="LDA38" s="202"/>
      <c r="LDB38" s="202"/>
      <c r="LDC38" s="202"/>
      <c r="LDD38" s="202"/>
      <c r="LDE38" s="202"/>
      <c r="LDF38" s="202"/>
      <c r="LDG38" s="202"/>
      <c r="LDH38" s="202"/>
      <c r="LDI38" s="202"/>
      <c r="LDJ38" s="202"/>
      <c r="LDK38" s="202"/>
      <c r="LDL38" s="202"/>
      <c r="LDM38" s="202"/>
      <c r="LDN38" s="202"/>
      <c r="LDO38" s="202"/>
      <c r="LDP38" s="202"/>
      <c r="LDQ38" s="202"/>
      <c r="LDR38" s="202"/>
      <c r="LDS38" s="202"/>
      <c r="LDT38" s="202"/>
      <c r="LDU38" s="202"/>
      <c r="LDV38" s="202"/>
      <c r="LDW38" s="202"/>
      <c r="LDX38" s="202"/>
      <c r="LDY38" s="202"/>
      <c r="LDZ38" s="202"/>
      <c r="LEA38" s="202"/>
      <c r="LEB38" s="202"/>
      <c r="LEC38" s="202"/>
      <c r="LED38" s="202"/>
      <c r="LEE38" s="202"/>
      <c r="LEF38" s="202"/>
      <c r="LEG38" s="202"/>
      <c r="LEH38" s="202"/>
      <c r="LEI38" s="202"/>
      <c r="LEJ38" s="202"/>
      <c r="LEK38" s="202"/>
      <c r="LEL38" s="202"/>
      <c r="LEM38" s="202"/>
      <c r="LEN38" s="202"/>
      <c r="LEO38" s="202"/>
      <c r="LEP38" s="202"/>
      <c r="LEQ38" s="202"/>
      <c r="LER38" s="202"/>
      <c r="LES38" s="202"/>
      <c r="LET38" s="202"/>
      <c r="LEU38" s="202"/>
      <c r="LEV38" s="202"/>
      <c r="LEW38" s="202"/>
      <c r="LEX38" s="202"/>
      <c r="LEY38" s="202"/>
      <c r="LEZ38" s="202"/>
      <c r="LFA38" s="202"/>
      <c r="LFB38" s="202"/>
      <c r="LFC38" s="202"/>
      <c r="LFD38" s="202"/>
      <c r="LFE38" s="202"/>
      <c r="LFF38" s="202"/>
      <c r="LFG38" s="202"/>
      <c r="LFH38" s="202"/>
      <c r="LFI38" s="202"/>
      <c r="LFJ38" s="202"/>
      <c r="LFK38" s="202"/>
      <c r="LFL38" s="202"/>
      <c r="LFM38" s="202"/>
      <c r="LFN38" s="202"/>
      <c r="LFO38" s="202"/>
      <c r="LFP38" s="202"/>
      <c r="LFQ38" s="202"/>
      <c r="LFR38" s="202"/>
      <c r="LFS38" s="202"/>
      <c r="LFT38" s="202"/>
      <c r="LFU38" s="202"/>
      <c r="LFV38" s="202"/>
      <c r="LFW38" s="202"/>
      <c r="LFX38" s="202"/>
      <c r="LFY38" s="202"/>
      <c r="LFZ38" s="202"/>
      <c r="LGA38" s="202"/>
      <c r="LGB38" s="202"/>
      <c r="LGC38" s="202"/>
      <c r="LGD38" s="202"/>
      <c r="LGE38" s="202"/>
      <c r="LGF38" s="202"/>
      <c r="LGG38" s="202"/>
      <c r="LGH38" s="202"/>
      <c r="LGI38" s="202"/>
      <c r="LGJ38" s="202"/>
      <c r="LGK38" s="202"/>
      <c r="LGL38" s="202"/>
      <c r="LGM38" s="202"/>
      <c r="LGN38" s="202"/>
      <c r="LGO38" s="202"/>
      <c r="LGP38" s="202"/>
      <c r="LGQ38" s="202"/>
      <c r="LGR38" s="202"/>
      <c r="LGS38" s="202"/>
      <c r="LGT38" s="202"/>
      <c r="LGU38" s="202"/>
      <c r="LGV38" s="202"/>
      <c r="LGW38" s="202"/>
      <c r="LGX38" s="202"/>
      <c r="LGY38" s="202"/>
      <c r="LGZ38" s="202"/>
      <c r="LHA38" s="202"/>
      <c r="LHB38" s="202"/>
      <c r="LHC38" s="202"/>
      <c r="LHD38" s="202"/>
      <c r="LHE38" s="202"/>
      <c r="LHF38" s="202"/>
      <c r="LHG38" s="202"/>
      <c r="LHH38" s="202"/>
      <c r="LHI38" s="202"/>
      <c r="LHJ38" s="202"/>
      <c r="LHK38" s="202"/>
      <c r="LHL38" s="202"/>
      <c r="LHM38" s="202"/>
      <c r="LHN38" s="202"/>
      <c r="LHO38" s="202"/>
      <c r="LHP38" s="202"/>
      <c r="LHQ38" s="202"/>
      <c r="LHR38" s="202"/>
      <c r="LHS38" s="202"/>
      <c r="LHT38" s="202"/>
      <c r="LHU38" s="202"/>
      <c r="LHV38" s="202"/>
      <c r="LHW38" s="202"/>
      <c r="LHX38" s="202"/>
      <c r="LHY38" s="202"/>
      <c r="LHZ38" s="202"/>
      <c r="LIA38" s="202"/>
      <c r="LIB38" s="202"/>
      <c r="LIC38" s="202"/>
      <c r="LID38" s="202"/>
      <c r="LIE38" s="202"/>
      <c r="LIF38" s="202"/>
      <c r="LIG38" s="202"/>
      <c r="LIH38" s="202"/>
      <c r="LII38" s="202"/>
      <c r="LIJ38" s="202"/>
      <c r="LIK38" s="202"/>
      <c r="LIL38" s="202"/>
      <c r="LIM38" s="202"/>
      <c r="LIN38" s="202"/>
      <c r="LIO38" s="202"/>
      <c r="LIP38" s="202"/>
      <c r="LIQ38" s="202"/>
      <c r="LIR38" s="202"/>
      <c r="LIS38" s="202"/>
      <c r="LIT38" s="202"/>
      <c r="LIU38" s="202"/>
      <c r="LIV38" s="202"/>
      <c r="LIW38" s="202"/>
      <c r="LIX38" s="202"/>
      <c r="LIY38" s="202"/>
      <c r="LIZ38" s="202"/>
      <c r="LJA38" s="202"/>
      <c r="LJB38" s="202"/>
      <c r="LJC38" s="202"/>
      <c r="LJD38" s="202"/>
      <c r="LJE38" s="202"/>
      <c r="LJF38" s="202"/>
      <c r="LJG38" s="202"/>
      <c r="LJH38" s="202"/>
      <c r="LJI38" s="202"/>
      <c r="LJJ38" s="202"/>
      <c r="LJK38" s="202"/>
      <c r="LJL38" s="202"/>
      <c r="LJM38" s="202"/>
      <c r="LJN38" s="202"/>
      <c r="LJO38" s="202"/>
      <c r="LJP38" s="202"/>
      <c r="LJQ38" s="202"/>
      <c r="LJR38" s="202"/>
      <c r="LJS38" s="202"/>
      <c r="LJT38" s="202"/>
      <c r="LJU38" s="202"/>
      <c r="LJV38" s="202"/>
      <c r="LJW38" s="202"/>
      <c r="LJX38" s="202"/>
      <c r="LJY38" s="202"/>
      <c r="LJZ38" s="202"/>
      <c r="LKA38" s="202"/>
      <c r="LKB38" s="202"/>
      <c r="LKC38" s="202"/>
      <c r="LKD38" s="202"/>
      <c r="LKE38" s="202"/>
      <c r="LKF38" s="202"/>
      <c r="LKG38" s="202"/>
      <c r="LKH38" s="202"/>
      <c r="LKI38" s="202"/>
      <c r="LKJ38" s="202"/>
      <c r="LKK38" s="202"/>
      <c r="LKL38" s="202"/>
      <c r="LKM38" s="202"/>
      <c r="LKN38" s="202"/>
      <c r="LKO38" s="202"/>
      <c r="LKP38" s="202"/>
      <c r="LKQ38" s="202"/>
      <c r="LKR38" s="202"/>
      <c r="LKS38" s="202"/>
      <c r="LKT38" s="202"/>
      <c r="LKU38" s="202"/>
      <c r="LKV38" s="202"/>
      <c r="LKW38" s="202"/>
      <c r="LKX38" s="202"/>
      <c r="LKY38" s="202"/>
      <c r="LKZ38" s="202"/>
      <c r="LLA38" s="202"/>
      <c r="LLB38" s="202"/>
      <c r="LLC38" s="202"/>
      <c r="LLD38" s="202"/>
      <c r="LLE38" s="202"/>
      <c r="LLF38" s="202"/>
      <c r="LLG38" s="202"/>
      <c r="LLH38" s="202"/>
      <c r="LLI38" s="202"/>
      <c r="LLJ38" s="202"/>
      <c r="LLK38" s="202"/>
      <c r="LLL38" s="202"/>
      <c r="LLM38" s="202"/>
      <c r="LLN38" s="202"/>
      <c r="LLO38" s="202"/>
      <c r="LLP38" s="202"/>
      <c r="LLQ38" s="202"/>
      <c r="LLR38" s="202"/>
      <c r="LLS38" s="202"/>
      <c r="LLT38" s="202"/>
      <c r="LLU38" s="202"/>
      <c r="LLV38" s="202"/>
      <c r="LLW38" s="202"/>
      <c r="LLX38" s="202"/>
      <c r="LLY38" s="202"/>
      <c r="LLZ38" s="202"/>
      <c r="LMA38" s="202"/>
      <c r="LMB38" s="202"/>
      <c r="LMC38" s="202"/>
      <c r="LMD38" s="202"/>
      <c r="LME38" s="202"/>
      <c r="LMF38" s="202"/>
      <c r="LMG38" s="202"/>
      <c r="LMH38" s="202"/>
      <c r="LMI38" s="202"/>
      <c r="LMJ38" s="202"/>
      <c r="LMK38" s="202"/>
      <c r="LML38" s="202"/>
      <c r="LMM38" s="202"/>
      <c r="LMN38" s="202"/>
      <c r="LMO38" s="202"/>
      <c r="LMP38" s="202"/>
      <c r="LMQ38" s="202"/>
      <c r="LMR38" s="202"/>
      <c r="LMS38" s="202"/>
      <c r="LMT38" s="202"/>
      <c r="LMU38" s="202"/>
      <c r="LMV38" s="202"/>
      <c r="LMW38" s="202"/>
      <c r="LMX38" s="202"/>
      <c r="LMY38" s="202"/>
      <c r="LMZ38" s="202"/>
      <c r="LNA38" s="202"/>
      <c r="LNB38" s="202"/>
      <c r="LNC38" s="202"/>
      <c r="LND38" s="202"/>
      <c r="LNE38" s="202"/>
      <c r="LNF38" s="202"/>
      <c r="LNG38" s="202"/>
      <c r="LNH38" s="202"/>
      <c r="LNI38" s="202"/>
      <c r="LNJ38" s="202"/>
      <c r="LNK38" s="202"/>
      <c r="LNL38" s="202"/>
      <c r="LNM38" s="202"/>
      <c r="LNN38" s="202"/>
      <c r="LNO38" s="202"/>
      <c r="LNP38" s="202"/>
      <c r="LNQ38" s="202"/>
      <c r="LNR38" s="202"/>
      <c r="LNS38" s="202"/>
      <c r="LNT38" s="202"/>
      <c r="LNU38" s="202"/>
      <c r="LNV38" s="202"/>
      <c r="LNW38" s="202"/>
      <c r="LNX38" s="202"/>
      <c r="LNY38" s="202"/>
      <c r="LNZ38" s="202"/>
      <c r="LOA38" s="202"/>
      <c r="LOB38" s="202"/>
      <c r="LOC38" s="202"/>
      <c r="LOD38" s="202"/>
      <c r="LOE38" s="202"/>
      <c r="LOF38" s="202"/>
      <c r="LOG38" s="202"/>
      <c r="LOH38" s="202"/>
      <c r="LOI38" s="202"/>
      <c r="LOJ38" s="202"/>
      <c r="LOK38" s="202"/>
      <c r="LOL38" s="202"/>
      <c r="LOM38" s="202"/>
      <c r="LON38" s="202"/>
      <c r="LOO38" s="202"/>
      <c r="LOP38" s="202"/>
      <c r="LOQ38" s="202"/>
      <c r="LOR38" s="202"/>
      <c r="LOS38" s="202"/>
      <c r="LOT38" s="202"/>
      <c r="LOU38" s="202"/>
      <c r="LOV38" s="202"/>
      <c r="LOW38" s="202"/>
      <c r="LOX38" s="202"/>
      <c r="LOY38" s="202"/>
      <c r="LOZ38" s="202"/>
      <c r="LPA38" s="202"/>
      <c r="LPB38" s="202"/>
      <c r="LPC38" s="202"/>
      <c r="LPD38" s="202"/>
      <c r="LPE38" s="202"/>
      <c r="LPF38" s="202"/>
      <c r="LPG38" s="202"/>
      <c r="LPH38" s="202"/>
      <c r="LPI38" s="202"/>
      <c r="LPJ38" s="202"/>
      <c r="LPK38" s="202"/>
      <c r="LPL38" s="202"/>
      <c r="LPM38" s="202"/>
      <c r="LPN38" s="202"/>
      <c r="LPO38" s="202"/>
      <c r="LPP38" s="202"/>
      <c r="LPQ38" s="202"/>
      <c r="LPR38" s="202"/>
      <c r="LPS38" s="202"/>
      <c r="LPT38" s="202"/>
      <c r="LPU38" s="202"/>
      <c r="LPV38" s="202"/>
      <c r="LPW38" s="202"/>
      <c r="LPX38" s="202"/>
      <c r="LPY38" s="202"/>
      <c r="LPZ38" s="202"/>
      <c r="LQA38" s="202"/>
      <c r="LQB38" s="202"/>
      <c r="LQC38" s="202"/>
      <c r="LQD38" s="202"/>
      <c r="LQE38" s="202"/>
      <c r="LQF38" s="202"/>
      <c r="LQG38" s="202"/>
      <c r="LQH38" s="202"/>
      <c r="LQI38" s="202"/>
      <c r="LQJ38" s="202"/>
      <c r="LQK38" s="202"/>
      <c r="LQL38" s="202"/>
      <c r="LQM38" s="202"/>
      <c r="LQN38" s="202"/>
      <c r="LQO38" s="202"/>
      <c r="LQP38" s="202"/>
      <c r="LQQ38" s="202"/>
      <c r="LQR38" s="202"/>
      <c r="LQS38" s="202"/>
      <c r="LQT38" s="202"/>
      <c r="LQU38" s="202"/>
      <c r="LQV38" s="202"/>
      <c r="LQW38" s="202"/>
      <c r="LQX38" s="202"/>
      <c r="LQY38" s="202"/>
      <c r="LQZ38" s="202"/>
      <c r="LRA38" s="202"/>
      <c r="LRB38" s="202"/>
      <c r="LRC38" s="202"/>
      <c r="LRD38" s="202"/>
      <c r="LRE38" s="202"/>
      <c r="LRF38" s="202"/>
      <c r="LRG38" s="202"/>
      <c r="LRH38" s="202"/>
      <c r="LRI38" s="202"/>
      <c r="LRJ38" s="202"/>
      <c r="LRK38" s="202"/>
      <c r="LRL38" s="202"/>
      <c r="LRM38" s="202"/>
      <c r="LRN38" s="202"/>
      <c r="LRO38" s="202"/>
      <c r="LRP38" s="202"/>
      <c r="LRQ38" s="202"/>
      <c r="LRR38" s="202"/>
      <c r="LRS38" s="202"/>
      <c r="LRT38" s="202"/>
      <c r="LRU38" s="202"/>
      <c r="LRV38" s="202"/>
      <c r="LRW38" s="202"/>
      <c r="LRX38" s="202"/>
      <c r="LRY38" s="202"/>
      <c r="LRZ38" s="202"/>
      <c r="LSA38" s="202"/>
      <c r="LSB38" s="202"/>
      <c r="LSC38" s="202"/>
      <c r="LSD38" s="202"/>
      <c r="LSE38" s="202"/>
      <c r="LSF38" s="202"/>
      <c r="LSG38" s="202"/>
      <c r="LSH38" s="202"/>
      <c r="LSI38" s="202"/>
      <c r="LSJ38" s="202"/>
      <c r="LSK38" s="202"/>
      <c r="LSL38" s="202"/>
      <c r="LSM38" s="202"/>
      <c r="LSN38" s="202"/>
      <c r="LSO38" s="202"/>
      <c r="LSP38" s="202"/>
      <c r="LSQ38" s="202"/>
      <c r="LSR38" s="202"/>
      <c r="LSS38" s="202"/>
      <c r="LST38" s="202"/>
      <c r="LSU38" s="202"/>
      <c r="LSV38" s="202"/>
      <c r="LSW38" s="202"/>
      <c r="LSX38" s="202"/>
      <c r="LSY38" s="202"/>
      <c r="LSZ38" s="202"/>
      <c r="LTA38" s="202"/>
      <c r="LTB38" s="202"/>
      <c r="LTC38" s="202"/>
      <c r="LTD38" s="202"/>
      <c r="LTE38" s="202"/>
      <c r="LTF38" s="202"/>
      <c r="LTG38" s="202"/>
      <c r="LTH38" s="202"/>
      <c r="LTI38" s="202"/>
      <c r="LTJ38" s="202"/>
      <c r="LTK38" s="202"/>
      <c r="LTL38" s="202"/>
      <c r="LTM38" s="202"/>
      <c r="LTN38" s="202"/>
      <c r="LTO38" s="202"/>
      <c r="LTP38" s="202"/>
      <c r="LTQ38" s="202"/>
      <c r="LTR38" s="202"/>
      <c r="LTS38" s="202"/>
      <c r="LTT38" s="202"/>
      <c r="LTU38" s="202"/>
      <c r="LTV38" s="202"/>
      <c r="LTW38" s="202"/>
      <c r="LTX38" s="202"/>
      <c r="LTY38" s="202"/>
      <c r="LTZ38" s="202"/>
      <c r="LUA38" s="202"/>
      <c r="LUB38" s="202"/>
      <c r="LUC38" s="202"/>
      <c r="LUD38" s="202"/>
      <c r="LUE38" s="202"/>
      <c r="LUF38" s="202"/>
      <c r="LUG38" s="202"/>
      <c r="LUH38" s="202"/>
      <c r="LUI38" s="202"/>
      <c r="LUJ38" s="202"/>
      <c r="LUK38" s="202"/>
      <c r="LUL38" s="202"/>
      <c r="LUM38" s="202"/>
      <c r="LUN38" s="202"/>
      <c r="LUO38" s="202"/>
      <c r="LUP38" s="202"/>
      <c r="LUQ38" s="202"/>
      <c r="LUR38" s="202"/>
      <c r="LUS38" s="202"/>
      <c r="LUT38" s="202"/>
      <c r="LUU38" s="202"/>
      <c r="LUV38" s="202"/>
      <c r="LUW38" s="202"/>
      <c r="LUX38" s="202"/>
      <c r="LUY38" s="202"/>
      <c r="LUZ38" s="202"/>
      <c r="LVA38" s="202"/>
      <c r="LVB38" s="202"/>
      <c r="LVC38" s="202"/>
      <c r="LVD38" s="202"/>
      <c r="LVE38" s="202"/>
      <c r="LVF38" s="202"/>
      <c r="LVG38" s="202"/>
      <c r="LVH38" s="202"/>
      <c r="LVI38" s="202"/>
      <c r="LVJ38" s="202"/>
      <c r="LVK38" s="202"/>
      <c r="LVL38" s="202"/>
      <c r="LVM38" s="202"/>
      <c r="LVN38" s="202"/>
      <c r="LVO38" s="202"/>
      <c r="LVP38" s="202"/>
      <c r="LVQ38" s="202"/>
      <c r="LVR38" s="202"/>
      <c r="LVS38" s="202"/>
      <c r="LVT38" s="202"/>
      <c r="LVU38" s="202"/>
      <c r="LVV38" s="202"/>
      <c r="LVW38" s="202"/>
      <c r="LVX38" s="202"/>
      <c r="LVY38" s="202"/>
      <c r="LVZ38" s="202"/>
      <c r="LWA38" s="202"/>
      <c r="LWB38" s="202"/>
      <c r="LWC38" s="202"/>
      <c r="LWD38" s="202"/>
      <c r="LWE38" s="202"/>
      <c r="LWF38" s="202"/>
      <c r="LWG38" s="202"/>
      <c r="LWH38" s="202"/>
      <c r="LWI38" s="202"/>
      <c r="LWJ38" s="202"/>
      <c r="LWK38" s="202"/>
      <c r="LWL38" s="202"/>
      <c r="LWM38" s="202"/>
      <c r="LWN38" s="202"/>
      <c r="LWO38" s="202"/>
      <c r="LWP38" s="202"/>
      <c r="LWQ38" s="202"/>
      <c r="LWR38" s="202"/>
      <c r="LWS38" s="202"/>
      <c r="LWT38" s="202"/>
      <c r="LWU38" s="202"/>
      <c r="LWV38" s="202"/>
      <c r="LWW38" s="202"/>
      <c r="LWX38" s="202"/>
      <c r="LWY38" s="202"/>
      <c r="LWZ38" s="202"/>
      <c r="LXA38" s="202"/>
      <c r="LXB38" s="202"/>
      <c r="LXC38" s="202"/>
      <c r="LXD38" s="202"/>
      <c r="LXE38" s="202"/>
      <c r="LXF38" s="202"/>
      <c r="LXG38" s="202"/>
      <c r="LXH38" s="202"/>
      <c r="LXI38" s="202"/>
      <c r="LXJ38" s="202"/>
      <c r="LXK38" s="202"/>
      <c r="LXL38" s="202"/>
      <c r="LXM38" s="202"/>
      <c r="LXN38" s="202"/>
      <c r="LXO38" s="202"/>
      <c r="LXP38" s="202"/>
      <c r="LXQ38" s="202"/>
      <c r="LXR38" s="202"/>
      <c r="LXS38" s="202"/>
      <c r="LXT38" s="202"/>
      <c r="LXU38" s="202"/>
      <c r="LXV38" s="202"/>
      <c r="LXW38" s="202"/>
      <c r="LXX38" s="202"/>
      <c r="LXY38" s="202"/>
      <c r="LXZ38" s="202"/>
      <c r="LYA38" s="202"/>
      <c r="LYB38" s="202"/>
      <c r="LYC38" s="202"/>
      <c r="LYD38" s="202"/>
      <c r="LYE38" s="202"/>
      <c r="LYF38" s="202"/>
      <c r="LYG38" s="202"/>
      <c r="LYH38" s="202"/>
      <c r="LYI38" s="202"/>
      <c r="LYJ38" s="202"/>
      <c r="LYK38" s="202"/>
      <c r="LYL38" s="202"/>
      <c r="LYM38" s="202"/>
      <c r="LYN38" s="202"/>
      <c r="LYO38" s="202"/>
      <c r="LYP38" s="202"/>
      <c r="LYQ38" s="202"/>
      <c r="LYR38" s="202"/>
      <c r="LYS38" s="202"/>
      <c r="LYT38" s="202"/>
      <c r="LYU38" s="202"/>
      <c r="LYV38" s="202"/>
      <c r="LYW38" s="202"/>
      <c r="LYX38" s="202"/>
      <c r="LYY38" s="202"/>
      <c r="LYZ38" s="202"/>
      <c r="LZA38" s="202"/>
      <c r="LZB38" s="202"/>
      <c r="LZC38" s="202"/>
      <c r="LZD38" s="202"/>
      <c r="LZE38" s="202"/>
      <c r="LZF38" s="202"/>
      <c r="LZG38" s="202"/>
      <c r="LZH38" s="202"/>
      <c r="LZI38" s="202"/>
      <c r="LZJ38" s="202"/>
      <c r="LZK38" s="202"/>
      <c r="LZL38" s="202"/>
      <c r="LZM38" s="202"/>
      <c r="LZN38" s="202"/>
      <c r="LZO38" s="202"/>
      <c r="LZP38" s="202"/>
      <c r="LZQ38" s="202"/>
      <c r="LZR38" s="202"/>
      <c r="LZS38" s="202"/>
      <c r="LZT38" s="202"/>
      <c r="LZU38" s="202"/>
      <c r="LZV38" s="202"/>
      <c r="LZW38" s="202"/>
      <c r="LZX38" s="202"/>
      <c r="LZY38" s="202"/>
      <c r="LZZ38" s="202"/>
      <c r="MAA38" s="202"/>
      <c r="MAB38" s="202"/>
      <c r="MAC38" s="202"/>
      <c r="MAD38" s="202"/>
      <c r="MAE38" s="202"/>
      <c r="MAF38" s="202"/>
      <c r="MAG38" s="202"/>
      <c r="MAH38" s="202"/>
      <c r="MAI38" s="202"/>
      <c r="MAJ38" s="202"/>
      <c r="MAK38" s="202"/>
      <c r="MAL38" s="202"/>
      <c r="MAM38" s="202"/>
      <c r="MAN38" s="202"/>
      <c r="MAO38" s="202"/>
      <c r="MAP38" s="202"/>
      <c r="MAQ38" s="202"/>
      <c r="MAR38" s="202"/>
      <c r="MAS38" s="202"/>
      <c r="MAT38" s="202"/>
      <c r="MAU38" s="202"/>
      <c r="MAV38" s="202"/>
      <c r="MAW38" s="202"/>
      <c r="MAX38" s="202"/>
      <c r="MAY38" s="202"/>
      <c r="MAZ38" s="202"/>
      <c r="MBA38" s="202"/>
      <c r="MBB38" s="202"/>
      <c r="MBC38" s="202"/>
      <c r="MBD38" s="202"/>
      <c r="MBE38" s="202"/>
      <c r="MBF38" s="202"/>
      <c r="MBG38" s="202"/>
      <c r="MBH38" s="202"/>
      <c r="MBI38" s="202"/>
      <c r="MBJ38" s="202"/>
      <c r="MBK38" s="202"/>
      <c r="MBL38" s="202"/>
      <c r="MBM38" s="202"/>
      <c r="MBN38" s="202"/>
      <c r="MBO38" s="202"/>
      <c r="MBP38" s="202"/>
      <c r="MBQ38" s="202"/>
      <c r="MBR38" s="202"/>
      <c r="MBS38" s="202"/>
      <c r="MBT38" s="202"/>
      <c r="MBU38" s="202"/>
      <c r="MBV38" s="202"/>
      <c r="MBW38" s="202"/>
      <c r="MBX38" s="202"/>
      <c r="MBY38" s="202"/>
      <c r="MBZ38" s="202"/>
      <c r="MCA38" s="202"/>
      <c r="MCB38" s="202"/>
      <c r="MCC38" s="202"/>
      <c r="MCD38" s="202"/>
      <c r="MCE38" s="202"/>
      <c r="MCF38" s="202"/>
      <c r="MCG38" s="202"/>
      <c r="MCH38" s="202"/>
      <c r="MCI38" s="202"/>
      <c r="MCJ38" s="202"/>
      <c r="MCK38" s="202"/>
      <c r="MCL38" s="202"/>
      <c r="MCM38" s="202"/>
      <c r="MCN38" s="202"/>
      <c r="MCO38" s="202"/>
      <c r="MCP38" s="202"/>
      <c r="MCQ38" s="202"/>
      <c r="MCR38" s="202"/>
      <c r="MCS38" s="202"/>
      <c r="MCT38" s="202"/>
      <c r="MCU38" s="202"/>
      <c r="MCV38" s="202"/>
      <c r="MCW38" s="202"/>
      <c r="MCX38" s="202"/>
      <c r="MCY38" s="202"/>
      <c r="MCZ38" s="202"/>
      <c r="MDA38" s="202"/>
      <c r="MDB38" s="202"/>
      <c r="MDC38" s="202"/>
      <c r="MDD38" s="202"/>
      <c r="MDE38" s="202"/>
      <c r="MDF38" s="202"/>
      <c r="MDG38" s="202"/>
      <c r="MDH38" s="202"/>
      <c r="MDI38" s="202"/>
      <c r="MDJ38" s="202"/>
      <c r="MDK38" s="202"/>
      <c r="MDL38" s="202"/>
      <c r="MDM38" s="202"/>
      <c r="MDN38" s="202"/>
      <c r="MDO38" s="202"/>
      <c r="MDP38" s="202"/>
      <c r="MDQ38" s="202"/>
      <c r="MDR38" s="202"/>
      <c r="MDS38" s="202"/>
      <c r="MDT38" s="202"/>
      <c r="MDU38" s="202"/>
      <c r="MDV38" s="202"/>
      <c r="MDW38" s="202"/>
      <c r="MDX38" s="202"/>
      <c r="MDY38" s="202"/>
      <c r="MDZ38" s="202"/>
      <c r="MEA38" s="202"/>
      <c r="MEB38" s="202"/>
      <c r="MEC38" s="202"/>
      <c r="MED38" s="202"/>
      <c r="MEE38" s="202"/>
      <c r="MEF38" s="202"/>
      <c r="MEG38" s="202"/>
      <c r="MEH38" s="202"/>
      <c r="MEI38" s="202"/>
      <c r="MEJ38" s="202"/>
      <c r="MEK38" s="202"/>
      <c r="MEL38" s="202"/>
      <c r="MEM38" s="202"/>
      <c r="MEN38" s="202"/>
      <c r="MEO38" s="202"/>
      <c r="MEP38" s="202"/>
      <c r="MEQ38" s="202"/>
      <c r="MER38" s="202"/>
      <c r="MES38" s="202"/>
      <c r="MET38" s="202"/>
      <c r="MEU38" s="202"/>
      <c r="MEV38" s="202"/>
      <c r="MEW38" s="202"/>
      <c r="MEX38" s="202"/>
      <c r="MEY38" s="202"/>
      <c r="MEZ38" s="202"/>
      <c r="MFA38" s="202"/>
      <c r="MFB38" s="202"/>
      <c r="MFC38" s="202"/>
      <c r="MFD38" s="202"/>
      <c r="MFE38" s="202"/>
      <c r="MFF38" s="202"/>
      <c r="MFG38" s="202"/>
      <c r="MFH38" s="202"/>
      <c r="MFI38" s="202"/>
      <c r="MFJ38" s="202"/>
      <c r="MFK38" s="202"/>
      <c r="MFL38" s="202"/>
      <c r="MFM38" s="202"/>
      <c r="MFN38" s="202"/>
      <c r="MFO38" s="202"/>
      <c r="MFP38" s="202"/>
      <c r="MFQ38" s="202"/>
      <c r="MFR38" s="202"/>
      <c r="MFS38" s="202"/>
      <c r="MFT38" s="202"/>
      <c r="MFU38" s="202"/>
      <c r="MFV38" s="202"/>
      <c r="MFW38" s="202"/>
      <c r="MFX38" s="202"/>
      <c r="MFY38" s="202"/>
      <c r="MFZ38" s="202"/>
      <c r="MGA38" s="202"/>
      <c r="MGB38" s="202"/>
      <c r="MGC38" s="202"/>
      <c r="MGD38" s="202"/>
      <c r="MGE38" s="202"/>
      <c r="MGF38" s="202"/>
      <c r="MGG38" s="202"/>
      <c r="MGH38" s="202"/>
      <c r="MGI38" s="202"/>
      <c r="MGJ38" s="202"/>
      <c r="MGK38" s="202"/>
      <c r="MGL38" s="202"/>
      <c r="MGM38" s="202"/>
      <c r="MGN38" s="202"/>
      <c r="MGO38" s="202"/>
      <c r="MGP38" s="202"/>
      <c r="MGQ38" s="202"/>
      <c r="MGR38" s="202"/>
      <c r="MGS38" s="202"/>
      <c r="MGT38" s="202"/>
      <c r="MGU38" s="202"/>
      <c r="MGV38" s="202"/>
      <c r="MGW38" s="202"/>
      <c r="MGX38" s="202"/>
      <c r="MGY38" s="202"/>
      <c r="MGZ38" s="202"/>
      <c r="MHA38" s="202"/>
      <c r="MHB38" s="202"/>
      <c r="MHC38" s="202"/>
      <c r="MHD38" s="202"/>
      <c r="MHE38" s="202"/>
      <c r="MHF38" s="202"/>
      <c r="MHG38" s="202"/>
      <c r="MHH38" s="202"/>
      <c r="MHI38" s="202"/>
      <c r="MHJ38" s="202"/>
      <c r="MHK38" s="202"/>
      <c r="MHL38" s="202"/>
      <c r="MHM38" s="202"/>
      <c r="MHN38" s="202"/>
      <c r="MHO38" s="202"/>
      <c r="MHP38" s="202"/>
      <c r="MHQ38" s="202"/>
      <c r="MHR38" s="202"/>
      <c r="MHS38" s="202"/>
      <c r="MHT38" s="202"/>
      <c r="MHU38" s="202"/>
      <c r="MHV38" s="202"/>
      <c r="MHW38" s="202"/>
      <c r="MHX38" s="202"/>
      <c r="MHY38" s="202"/>
      <c r="MHZ38" s="202"/>
      <c r="MIA38" s="202"/>
      <c r="MIB38" s="202"/>
      <c r="MIC38" s="202"/>
      <c r="MID38" s="202"/>
      <c r="MIE38" s="202"/>
      <c r="MIF38" s="202"/>
      <c r="MIG38" s="202"/>
      <c r="MIH38" s="202"/>
      <c r="MII38" s="202"/>
      <c r="MIJ38" s="202"/>
      <c r="MIK38" s="202"/>
      <c r="MIL38" s="202"/>
      <c r="MIM38" s="202"/>
      <c r="MIN38" s="202"/>
      <c r="MIO38" s="202"/>
      <c r="MIP38" s="202"/>
      <c r="MIQ38" s="202"/>
      <c r="MIR38" s="202"/>
      <c r="MIS38" s="202"/>
      <c r="MIT38" s="202"/>
      <c r="MIU38" s="202"/>
      <c r="MIV38" s="202"/>
      <c r="MIW38" s="202"/>
      <c r="MIX38" s="202"/>
      <c r="MIY38" s="202"/>
      <c r="MIZ38" s="202"/>
      <c r="MJA38" s="202"/>
      <c r="MJB38" s="202"/>
      <c r="MJC38" s="202"/>
      <c r="MJD38" s="202"/>
      <c r="MJE38" s="202"/>
      <c r="MJF38" s="202"/>
      <c r="MJG38" s="202"/>
      <c r="MJH38" s="202"/>
      <c r="MJI38" s="202"/>
      <c r="MJJ38" s="202"/>
      <c r="MJK38" s="202"/>
      <c r="MJL38" s="202"/>
      <c r="MJM38" s="202"/>
      <c r="MJN38" s="202"/>
      <c r="MJO38" s="202"/>
      <c r="MJP38" s="202"/>
      <c r="MJQ38" s="202"/>
      <c r="MJR38" s="202"/>
      <c r="MJS38" s="202"/>
      <c r="MJT38" s="202"/>
      <c r="MJU38" s="202"/>
      <c r="MJV38" s="202"/>
      <c r="MJW38" s="202"/>
      <c r="MJX38" s="202"/>
      <c r="MJY38" s="202"/>
      <c r="MJZ38" s="202"/>
      <c r="MKA38" s="202"/>
      <c r="MKB38" s="202"/>
      <c r="MKC38" s="202"/>
      <c r="MKD38" s="202"/>
      <c r="MKE38" s="202"/>
      <c r="MKF38" s="202"/>
      <c r="MKG38" s="202"/>
      <c r="MKH38" s="202"/>
      <c r="MKI38" s="202"/>
      <c r="MKJ38" s="202"/>
      <c r="MKK38" s="202"/>
      <c r="MKL38" s="202"/>
      <c r="MKM38" s="202"/>
      <c r="MKN38" s="202"/>
      <c r="MKO38" s="202"/>
      <c r="MKP38" s="202"/>
      <c r="MKQ38" s="202"/>
      <c r="MKR38" s="202"/>
      <c r="MKS38" s="202"/>
      <c r="MKT38" s="202"/>
      <c r="MKU38" s="202"/>
      <c r="MKV38" s="202"/>
      <c r="MKW38" s="202"/>
      <c r="MKX38" s="202"/>
      <c r="MKY38" s="202"/>
      <c r="MKZ38" s="202"/>
      <c r="MLA38" s="202"/>
      <c r="MLB38" s="202"/>
      <c r="MLC38" s="202"/>
      <c r="MLD38" s="202"/>
      <c r="MLE38" s="202"/>
      <c r="MLF38" s="202"/>
      <c r="MLG38" s="202"/>
      <c r="MLH38" s="202"/>
      <c r="MLI38" s="202"/>
      <c r="MLJ38" s="202"/>
      <c r="MLK38" s="202"/>
      <c r="MLL38" s="202"/>
      <c r="MLM38" s="202"/>
      <c r="MLN38" s="202"/>
      <c r="MLO38" s="202"/>
      <c r="MLP38" s="202"/>
      <c r="MLQ38" s="202"/>
      <c r="MLR38" s="202"/>
      <c r="MLS38" s="202"/>
      <c r="MLT38" s="202"/>
      <c r="MLU38" s="202"/>
      <c r="MLV38" s="202"/>
      <c r="MLW38" s="202"/>
      <c r="MLX38" s="202"/>
      <c r="MLY38" s="202"/>
      <c r="MLZ38" s="202"/>
      <c r="MMA38" s="202"/>
      <c r="MMB38" s="202"/>
      <c r="MMC38" s="202"/>
      <c r="MMD38" s="202"/>
      <c r="MME38" s="202"/>
      <c r="MMF38" s="202"/>
      <c r="MMG38" s="202"/>
      <c r="MMH38" s="202"/>
      <c r="MMI38" s="202"/>
      <c r="MMJ38" s="202"/>
      <c r="MMK38" s="202"/>
      <c r="MML38" s="202"/>
      <c r="MMM38" s="202"/>
      <c r="MMN38" s="202"/>
      <c r="MMO38" s="202"/>
      <c r="MMP38" s="202"/>
      <c r="MMQ38" s="202"/>
      <c r="MMR38" s="202"/>
      <c r="MMS38" s="202"/>
      <c r="MMT38" s="202"/>
      <c r="MMU38" s="202"/>
      <c r="MMV38" s="202"/>
      <c r="MMW38" s="202"/>
      <c r="MMX38" s="202"/>
      <c r="MMY38" s="202"/>
      <c r="MMZ38" s="202"/>
      <c r="MNA38" s="202"/>
      <c r="MNB38" s="202"/>
      <c r="MNC38" s="202"/>
      <c r="MND38" s="202"/>
      <c r="MNE38" s="202"/>
      <c r="MNF38" s="202"/>
      <c r="MNG38" s="202"/>
      <c r="MNH38" s="202"/>
      <c r="MNI38" s="202"/>
      <c r="MNJ38" s="202"/>
      <c r="MNK38" s="202"/>
      <c r="MNL38" s="202"/>
      <c r="MNM38" s="202"/>
      <c r="MNN38" s="202"/>
      <c r="MNO38" s="202"/>
      <c r="MNP38" s="202"/>
      <c r="MNQ38" s="202"/>
      <c r="MNR38" s="202"/>
      <c r="MNS38" s="202"/>
      <c r="MNT38" s="202"/>
      <c r="MNU38" s="202"/>
      <c r="MNV38" s="202"/>
      <c r="MNW38" s="202"/>
      <c r="MNX38" s="202"/>
      <c r="MNY38" s="202"/>
      <c r="MNZ38" s="202"/>
      <c r="MOA38" s="202"/>
      <c r="MOB38" s="202"/>
      <c r="MOC38" s="202"/>
      <c r="MOD38" s="202"/>
      <c r="MOE38" s="202"/>
      <c r="MOF38" s="202"/>
      <c r="MOG38" s="202"/>
      <c r="MOH38" s="202"/>
      <c r="MOI38" s="202"/>
      <c r="MOJ38" s="202"/>
      <c r="MOK38" s="202"/>
      <c r="MOL38" s="202"/>
      <c r="MOM38" s="202"/>
      <c r="MON38" s="202"/>
      <c r="MOO38" s="202"/>
      <c r="MOP38" s="202"/>
      <c r="MOQ38" s="202"/>
      <c r="MOR38" s="202"/>
      <c r="MOS38" s="202"/>
      <c r="MOT38" s="202"/>
      <c r="MOU38" s="202"/>
      <c r="MOV38" s="202"/>
      <c r="MOW38" s="202"/>
      <c r="MOX38" s="202"/>
      <c r="MOY38" s="202"/>
      <c r="MOZ38" s="202"/>
      <c r="MPA38" s="202"/>
      <c r="MPB38" s="202"/>
      <c r="MPC38" s="202"/>
      <c r="MPD38" s="202"/>
      <c r="MPE38" s="202"/>
      <c r="MPF38" s="202"/>
      <c r="MPG38" s="202"/>
      <c r="MPH38" s="202"/>
      <c r="MPI38" s="202"/>
      <c r="MPJ38" s="202"/>
      <c r="MPK38" s="202"/>
      <c r="MPL38" s="202"/>
      <c r="MPM38" s="202"/>
      <c r="MPN38" s="202"/>
      <c r="MPO38" s="202"/>
      <c r="MPP38" s="202"/>
      <c r="MPQ38" s="202"/>
      <c r="MPR38" s="202"/>
      <c r="MPS38" s="202"/>
      <c r="MPT38" s="202"/>
      <c r="MPU38" s="202"/>
      <c r="MPV38" s="202"/>
      <c r="MPW38" s="202"/>
      <c r="MPX38" s="202"/>
      <c r="MPY38" s="202"/>
      <c r="MPZ38" s="202"/>
      <c r="MQA38" s="202"/>
      <c r="MQB38" s="202"/>
      <c r="MQC38" s="202"/>
      <c r="MQD38" s="202"/>
      <c r="MQE38" s="202"/>
      <c r="MQF38" s="202"/>
      <c r="MQG38" s="202"/>
      <c r="MQH38" s="202"/>
      <c r="MQI38" s="202"/>
      <c r="MQJ38" s="202"/>
      <c r="MQK38" s="202"/>
      <c r="MQL38" s="202"/>
      <c r="MQM38" s="202"/>
      <c r="MQN38" s="202"/>
      <c r="MQO38" s="202"/>
      <c r="MQP38" s="202"/>
      <c r="MQQ38" s="202"/>
      <c r="MQR38" s="202"/>
      <c r="MQS38" s="202"/>
      <c r="MQT38" s="202"/>
      <c r="MQU38" s="202"/>
      <c r="MQV38" s="202"/>
      <c r="MQW38" s="202"/>
      <c r="MQX38" s="202"/>
      <c r="MQY38" s="202"/>
      <c r="MQZ38" s="202"/>
      <c r="MRA38" s="202"/>
      <c r="MRB38" s="202"/>
      <c r="MRC38" s="202"/>
      <c r="MRD38" s="202"/>
      <c r="MRE38" s="202"/>
      <c r="MRF38" s="202"/>
      <c r="MRG38" s="202"/>
      <c r="MRH38" s="202"/>
      <c r="MRI38" s="202"/>
      <c r="MRJ38" s="202"/>
      <c r="MRK38" s="202"/>
      <c r="MRL38" s="202"/>
      <c r="MRM38" s="202"/>
      <c r="MRN38" s="202"/>
      <c r="MRO38" s="202"/>
      <c r="MRP38" s="202"/>
      <c r="MRQ38" s="202"/>
      <c r="MRR38" s="202"/>
      <c r="MRS38" s="202"/>
      <c r="MRT38" s="202"/>
      <c r="MRU38" s="202"/>
      <c r="MRV38" s="202"/>
      <c r="MRW38" s="202"/>
      <c r="MRX38" s="202"/>
      <c r="MRY38" s="202"/>
      <c r="MRZ38" s="202"/>
      <c r="MSA38" s="202"/>
      <c r="MSB38" s="202"/>
      <c r="MSC38" s="202"/>
      <c r="MSD38" s="202"/>
      <c r="MSE38" s="202"/>
      <c r="MSF38" s="202"/>
      <c r="MSG38" s="202"/>
      <c r="MSH38" s="202"/>
      <c r="MSI38" s="202"/>
      <c r="MSJ38" s="202"/>
      <c r="MSK38" s="202"/>
      <c r="MSL38" s="202"/>
      <c r="MSM38" s="202"/>
      <c r="MSN38" s="202"/>
      <c r="MSO38" s="202"/>
      <c r="MSP38" s="202"/>
      <c r="MSQ38" s="202"/>
      <c r="MSR38" s="202"/>
      <c r="MSS38" s="202"/>
      <c r="MST38" s="202"/>
      <c r="MSU38" s="202"/>
      <c r="MSV38" s="202"/>
      <c r="MSW38" s="202"/>
      <c r="MSX38" s="202"/>
      <c r="MSY38" s="202"/>
      <c r="MSZ38" s="202"/>
      <c r="MTA38" s="202"/>
      <c r="MTB38" s="202"/>
      <c r="MTC38" s="202"/>
      <c r="MTD38" s="202"/>
      <c r="MTE38" s="202"/>
      <c r="MTF38" s="202"/>
      <c r="MTG38" s="202"/>
      <c r="MTH38" s="202"/>
      <c r="MTI38" s="202"/>
      <c r="MTJ38" s="202"/>
      <c r="MTK38" s="202"/>
      <c r="MTL38" s="202"/>
      <c r="MTM38" s="202"/>
      <c r="MTN38" s="202"/>
      <c r="MTO38" s="202"/>
      <c r="MTP38" s="202"/>
      <c r="MTQ38" s="202"/>
      <c r="MTR38" s="202"/>
      <c r="MTS38" s="202"/>
      <c r="MTT38" s="202"/>
      <c r="MTU38" s="202"/>
      <c r="MTV38" s="202"/>
      <c r="MTW38" s="202"/>
      <c r="MTX38" s="202"/>
      <c r="MTY38" s="202"/>
      <c r="MTZ38" s="202"/>
      <c r="MUA38" s="202"/>
      <c r="MUB38" s="202"/>
      <c r="MUC38" s="202"/>
      <c r="MUD38" s="202"/>
      <c r="MUE38" s="202"/>
      <c r="MUF38" s="202"/>
      <c r="MUG38" s="202"/>
      <c r="MUH38" s="202"/>
      <c r="MUI38" s="202"/>
      <c r="MUJ38" s="202"/>
      <c r="MUK38" s="202"/>
      <c r="MUL38" s="202"/>
      <c r="MUM38" s="202"/>
      <c r="MUN38" s="202"/>
      <c r="MUO38" s="202"/>
      <c r="MUP38" s="202"/>
      <c r="MUQ38" s="202"/>
      <c r="MUR38" s="202"/>
      <c r="MUS38" s="202"/>
      <c r="MUT38" s="202"/>
      <c r="MUU38" s="202"/>
      <c r="MUV38" s="202"/>
      <c r="MUW38" s="202"/>
      <c r="MUX38" s="202"/>
      <c r="MUY38" s="202"/>
      <c r="MUZ38" s="202"/>
      <c r="MVA38" s="202"/>
      <c r="MVB38" s="202"/>
      <c r="MVC38" s="202"/>
      <c r="MVD38" s="202"/>
      <c r="MVE38" s="202"/>
      <c r="MVF38" s="202"/>
      <c r="MVG38" s="202"/>
      <c r="MVH38" s="202"/>
      <c r="MVI38" s="202"/>
      <c r="MVJ38" s="202"/>
      <c r="MVK38" s="202"/>
      <c r="MVL38" s="202"/>
      <c r="MVM38" s="202"/>
      <c r="MVN38" s="202"/>
      <c r="MVO38" s="202"/>
      <c r="MVP38" s="202"/>
      <c r="MVQ38" s="202"/>
      <c r="MVR38" s="202"/>
      <c r="MVS38" s="202"/>
      <c r="MVT38" s="202"/>
      <c r="MVU38" s="202"/>
      <c r="MVV38" s="202"/>
      <c r="MVW38" s="202"/>
      <c r="MVX38" s="202"/>
      <c r="MVY38" s="202"/>
      <c r="MVZ38" s="202"/>
      <c r="MWA38" s="202"/>
      <c r="MWB38" s="202"/>
      <c r="MWC38" s="202"/>
      <c r="MWD38" s="202"/>
      <c r="MWE38" s="202"/>
      <c r="MWF38" s="202"/>
      <c r="MWG38" s="202"/>
      <c r="MWH38" s="202"/>
      <c r="MWI38" s="202"/>
      <c r="MWJ38" s="202"/>
      <c r="MWK38" s="202"/>
      <c r="MWL38" s="202"/>
      <c r="MWM38" s="202"/>
      <c r="MWN38" s="202"/>
      <c r="MWO38" s="202"/>
      <c r="MWP38" s="202"/>
      <c r="MWQ38" s="202"/>
      <c r="MWR38" s="202"/>
      <c r="MWS38" s="202"/>
      <c r="MWT38" s="202"/>
      <c r="MWU38" s="202"/>
      <c r="MWV38" s="202"/>
      <c r="MWW38" s="202"/>
      <c r="MWX38" s="202"/>
      <c r="MWY38" s="202"/>
      <c r="MWZ38" s="202"/>
      <c r="MXA38" s="202"/>
      <c r="MXB38" s="202"/>
      <c r="MXC38" s="202"/>
      <c r="MXD38" s="202"/>
      <c r="MXE38" s="202"/>
      <c r="MXF38" s="202"/>
      <c r="MXG38" s="202"/>
      <c r="MXH38" s="202"/>
      <c r="MXI38" s="202"/>
      <c r="MXJ38" s="202"/>
      <c r="MXK38" s="202"/>
      <c r="MXL38" s="202"/>
      <c r="MXM38" s="202"/>
      <c r="MXN38" s="202"/>
      <c r="MXO38" s="202"/>
      <c r="MXP38" s="202"/>
      <c r="MXQ38" s="202"/>
      <c r="MXR38" s="202"/>
      <c r="MXS38" s="202"/>
      <c r="MXT38" s="202"/>
      <c r="MXU38" s="202"/>
      <c r="MXV38" s="202"/>
      <c r="MXW38" s="202"/>
      <c r="MXX38" s="202"/>
      <c r="MXY38" s="202"/>
      <c r="MXZ38" s="202"/>
      <c r="MYA38" s="202"/>
      <c r="MYB38" s="202"/>
      <c r="MYC38" s="202"/>
      <c r="MYD38" s="202"/>
      <c r="MYE38" s="202"/>
      <c r="MYF38" s="202"/>
      <c r="MYG38" s="202"/>
      <c r="MYH38" s="202"/>
      <c r="MYI38" s="202"/>
      <c r="MYJ38" s="202"/>
      <c r="MYK38" s="202"/>
      <c r="MYL38" s="202"/>
      <c r="MYM38" s="202"/>
      <c r="MYN38" s="202"/>
      <c r="MYO38" s="202"/>
      <c r="MYP38" s="202"/>
      <c r="MYQ38" s="202"/>
      <c r="MYR38" s="202"/>
      <c r="MYS38" s="202"/>
      <c r="MYT38" s="202"/>
      <c r="MYU38" s="202"/>
      <c r="MYV38" s="202"/>
      <c r="MYW38" s="202"/>
      <c r="MYX38" s="202"/>
      <c r="MYY38" s="202"/>
      <c r="MYZ38" s="202"/>
      <c r="MZA38" s="202"/>
      <c r="MZB38" s="202"/>
      <c r="MZC38" s="202"/>
      <c r="MZD38" s="202"/>
      <c r="MZE38" s="202"/>
      <c r="MZF38" s="202"/>
      <c r="MZG38" s="202"/>
      <c r="MZH38" s="202"/>
      <c r="MZI38" s="202"/>
      <c r="MZJ38" s="202"/>
      <c r="MZK38" s="202"/>
      <c r="MZL38" s="202"/>
      <c r="MZM38" s="202"/>
      <c r="MZN38" s="202"/>
      <c r="MZO38" s="202"/>
      <c r="MZP38" s="202"/>
      <c r="MZQ38" s="202"/>
      <c r="MZR38" s="202"/>
      <c r="MZS38" s="202"/>
      <c r="MZT38" s="202"/>
      <c r="MZU38" s="202"/>
      <c r="MZV38" s="202"/>
      <c r="MZW38" s="202"/>
      <c r="MZX38" s="202"/>
      <c r="MZY38" s="202"/>
      <c r="MZZ38" s="202"/>
      <c r="NAA38" s="202"/>
      <c r="NAB38" s="202"/>
      <c r="NAC38" s="202"/>
      <c r="NAD38" s="202"/>
      <c r="NAE38" s="202"/>
      <c r="NAF38" s="202"/>
      <c r="NAG38" s="202"/>
      <c r="NAH38" s="202"/>
      <c r="NAI38" s="202"/>
      <c r="NAJ38" s="202"/>
      <c r="NAK38" s="202"/>
      <c r="NAL38" s="202"/>
      <c r="NAM38" s="202"/>
      <c r="NAN38" s="202"/>
      <c r="NAO38" s="202"/>
      <c r="NAP38" s="202"/>
      <c r="NAQ38" s="202"/>
      <c r="NAR38" s="202"/>
      <c r="NAS38" s="202"/>
      <c r="NAT38" s="202"/>
      <c r="NAU38" s="202"/>
      <c r="NAV38" s="202"/>
      <c r="NAW38" s="202"/>
      <c r="NAX38" s="202"/>
      <c r="NAY38" s="202"/>
      <c r="NAZ38" s="202"/>
      <c r="NBA38" s="202"/>
      <c r="NBB38" s="202"/>
      <c r="NBC38" s="202"/>
      <c r="NBD38" s="202"/>
      <c r="NBE38" s="202"/>
      <c r="NBF38" s="202"/>
      <c r="NBG38" s="202"/>
      <c r="NBH38" s="202"/>
      <c r="NBI38" s="202"/>
      <c r="NBJ38" s="202"/>
      <c r="NBK38" s="202"/>
      <c r="NBL38" s="202"/>
      <c r="NBM38" s="202"/>
      <c r="NBN38" s="202"/>
      <c r="NBO38" s="202"/>
      <c r="NBP38" s="202"/>
      <c r="NBQ38" s="202"/>
      <c r="NBR38" s="202"/>
      <c r="NBS38" s="202"/>
      <c r="NBT38" s="202"/>
      <c r="NBU38" s="202"/>
      <c r="NBV38" s="202"/>
      <c r="NBW38" s="202"/>
      <c r="NBX38" s="202"/>
      <c r="NBY38" s="202"/>
      <c r="NBZ38" s="202"/>
      <c r="NCA38" s="202"/>
      <c r="NCB38" s="202"/>
      <c r="NCC38" s="202"/>
      <c r="NCD38" s="202"/>
      <c r="NCE38" s="202"/>
      <c r="NCF38" s="202"/>
      <c r="NCG38" s="202"/>
      <c r="NCH38" s="202"/>
      <c r="NCI38" s="202"/>
      <c r="NCJ38" s="202"/>
      <c r="NCK38" s="202"/>
      <c r="NCL38" s="202"/>
      <c r="NCM38" s="202"/>
      <c r="NCN38" s="202"/>
      <c r="NCO38" s="202"/>
      <c r="NCP38" s="202"/>
      <c r="NCQ38" s="202"/>
      <c r="NCR38" s="202"/>
      <c r="NCS38" s="202"/>
      <c r="NCT38" s="202"/>
      <c r="NCU38" s="202"/>
      <c r="NCV38" s="202"/>
      <c r="NCW38" s="202"/>
      <c r="NCX38" s="202"/>
      <c r="NCY38" s="202"/>
      <c r="NCZ38" s="202"/>
      <c r="NDA38" s="202"/>
      <c r="NDB38" s="202"/>
      <c r="NDC38" s="202"/>
      <c r="NDD38" s="202"/>
      <c r="NDE38" s="202"/>
      <c r="NDF38" s="202"/>
      <c r="NDG38" s="202"/>
      <c r="NDH38" s="202"/>
      <c r="NDI38" s="202"/>
      <c r="NDJ38" s="202"/>
      <c r="NDK38" s="202"/>
      <c r="NDL38" s="202"/>
      <c r="NDM38" s="202"/>
      <c r="NDN38" s="202"/>
      <c r="NDO38" s="202"/>
      <c r="NDP38" s="202"/>
      <c r="NDQ38" s="202"/>
      <c r="NDR38" s="202"/>
      <c r="NDS38" s="202"/>
      <c r="NDT38" s="202"/>
      <c r="NDU38" s="202"/>
      <c r="NDV38" s="202"/>
      <c r="NDW38" s="202"/>
      <c r="NDX38" s="202"/>
      <c r="NDY38" s="202"/>
      <c r="NDZ38" s="202"/>
      <c r="NEA38" s="202"/>
      <c r="NEB38" s="202"/>
      <c r="NEC38" s="202"/>
      <c r="NED38" s="202"/>
      <c r="NEE38" s="202"/>
      <c r="NEF38" s="202"/>
      <c r="NEG38" s="202"/>
      <c r="NEH38" s="202"/>
      <c r="NEI38" s="202"/>
      <c r="NEJ38" s="202"/>
      <c r="NEK38" s="202"/>
      <c r="NEL38" s="202"/>
      <c r="NEM38" s="202"/>
      <c r="NEN38" s="202"/>
      <c r="NEO38" s="202"/>
      <c r="NEP38" s="202"/>
      <c r="NEQ38" s="202"/>
      <c r="NER38" s="202"/>
      <c r="NES38" s="202"/>
      <c r="NET38" s="202"/>
      <c r="NEU38" s="202"/>
      <c r="NEV38" s="202"/>
      <c r="NEW38" s="202"/>
      <c r="NEX38" s="202"/>
      <c r="NEY38" s="202"/>
      <c r="NEZ38" s="202"/>
      <c r="NFA38" s="202"/>
      <c r="NFB38" s="202"/>
      <c r="NFC38" s="202"/>
      <c r="NFD38" s="202"/>
      <c r="NFE38" s="202"/>
      <c r="NFF38" s="202"/>
      <c r="NFG38" s="202"/>
      <c r="NFH38" s="202"/>
      <c r="NFI38" s="202"/>
      <c r="NFJ38" s="202"/>
      <c r="NFK38" s="202"/>
      <c r="NFL38" s="202"/>
      <c r="NFM38" s="202"/>
      <c r="NFN38" s="202"/>
      <c r="NFO38" s="202"/>
      <c r="NFP38" s="202"/>
      <c r="NFQ38" s="202"/>
      <c r="NFR38" s="202"/>
      <c r="NFS38" s="202"/>
      <c r="NFT38" s="202"/>
      <c r="NFU38" s="202"/>
      <c r="NFV38" s="202"/>
      <c r="NFW38" s="202"/>
      <c r="NFX38" s="202"/>
      <c r="NFY38" s="202"/>
      <c r="NFZ38" s="202"/>
      <c r="NGA38" s="202"/>
      <c r="NGB38" s="202"/>
      <c r="NGC38" s="202"/>
      <c r="NGD38" s="202"/>
      <c r="NGE38" s="202"/>
      <c r="NGF38" s="202"/>
      <c r="NGG38" s="202"/>
      <c r="NGH38" s="202"/>
      <c r="NGI38" s="202"/>
      <c r="NGJ38" s="202"/>
      <c r="NGK38" s="202"/>
      <c r="NGL38" s="202"/>
      <c r="NGM38" s="202"/>
      <c r="NGN38" s="202"/>
      <c r="NGO38" s="202"/>
      <c r="NGP38" s="202"/>
      <c r="NGQ38" s="202"/>
      <c r="NGR38" s="202"/>
      <c r="NGS38" s="202"/>
      <c r="NGT38" s="202"/>
      <c r="NGU38" s="202"/>
      <c r="NGV38" s="202"/>
      <c r="NGW38" s="202"/>
      <c r="NGX38" s="202"/>
      <c r="NGY38" s="202"/>
      <c r="NGZ38" s="202"/>
      <c r="NHA38" s="202"/>
      <c r="NHB38" s="202"/>
      <c r="NHC38" s="202"/>
      <c r="NHD38" s="202"/>
      <c r="NHE38" s="202"/>
      <c r="NHF38" s="202"/>
      <c r="NHG38" s="202"/>
      <c r="NHH38" s="202"/>
      <c r="NHI38" s="202"/>
      <c r="NHJ38" s="202"/>
      <c r="NHK38" s="202"/>
      <c r="NHL38" s="202"/>
      <c r="NHM38" s="202"/>
      <c r="NHN38" s="202"/>
      <c r="NHO38" s="202"/>
      <c r="NHP38" s="202"/>
      <c r="NHQ38" s="202"/>
      <c r="NHR38" s="202"/>
      <c r="NHS38" s="202"/>
      <c r="NHT38" s="202"/>
      <c r="NHU38" s="202"/>
      <c r="NHV38" s="202"/>
      <c r="NHW38" s="202"/>
      <c r="NHX38" s="202"/>
      <c r="NHY38" s="202"/>
      <c r="NHZ38" s="202"/>
      <c r="NIA38" s="202"/>
      <c r="NIB38" s="202"/>
      <c r="NIC38" s="202"/>
      <c r="NID38" s="202"/>
      <c r="NIE38" s="202"/>
      <c r="NIF38" s="202"/>
      <c r="NIG38" s="202"/>
      <c r="NIH38" s="202"/>
      <c r="NII38" s="202"/>
      <c r="NIJ38" s="202"/>
      <c r="NIK38" s="202"/>
      <c r="NIL38" s="202"/>
      <c r="NIM38" s="202"/>
      <c r="NIN38" s="202"/>
      <c r="NIO38" s="202"/>
      <c r="NIP38" s="202"/>
      <c r="NIQ38" s="202"/>
      <c r="NIR38" s="202"/>
      <c r="NIS38" s="202"/>
      <c r="NIT38" s="202"/>
      <c r="NIU38" s="202"/>
      <c r="NIV38" s="202"/>
      <c r="NIW38" s="202"/>
      <c r="NIX38" s="202"/>
      <c r="NIY38" s="202"/>
      <c r="NIZ38" s="202"/>
      <c r="NJA38" s="202"/>
      <c r="NJB38" s="202"/>
      <c r="NJC38" s="202"/>
      <c r="NJD38" s="202"/>
      <c r="NJE38" s="202"/>
      <c r="NJF38" s="202"/>
      <c r="NJG38" s="202"/>
      <c r="NJH38" s="202"/>
      <c r="NJI38" s="202"/>
      <c r="NJJ38" s="202"/>
      <c r="NJK38" s="202"/>
      <c r="NJL38" s="202"/>
      <c r="NJM38" s="202"/>
      <c r="NJN38" s="202"/>
      <c r="NJO38" s="202"/>
      <c r="NJP38" s="202"/>
      <c r="NJQ38" s="202"/>
      <c r="NJR38" s="202"/>
      <c r="NJS38" s="202"/>
      <c r="NJT38" s="202"/>
      <c r="NJU38" s="202"/>
      <c r="NJV38" s="202"/>
      <c r="NJW38" s="202"/>
      <c r="NJX38" s="202"/>
      <c r="NJY38" s="202"/>
      <c r="NJZ38" s="202"/>
      <c r="NKA38" s="202"/>
      <c r="NKB38" s="202"/>
      <c r="NKC38" s="202"/>
      <c r="NKD38" s="202"/>
      <c r="NKE38" s="202"/>
      <c r="NKF38" s="202"/>
      <c r="NKG38" s="202"/>
      <c r="NKH38" s="202"/>
      <c r="NKI38" s="202"/>
      <c r="NKJ38" s="202"/>
      <c r="NKK38" s="202"/>
      <c r="NKL38" s="202"/>
      <c r="NKM38" s="202"/>
      <c r="NKN38" s="202"/>
      <c r="NKO38" s="202"/>
      <c r="NKP38" s="202"/>
      <c r="NKQ38" s="202"/>
      <c r="NKR38" s="202"/>
      <c r="NKS38" s="202"/>
      <c r="NKT38" s="202"/>
      <c r="NKU38" s="202"/>
      <c r="NKV38" s="202"/>
      <c r="NKW38" s="202"/>
      <c r="NKX38" s="202"/>
      <c r="NKY38" s="202"/>
      <c r="NKZ38" s="202"/>
      <c r="NLA38" s="202"/>
      <c r="NLB38" s="202"/>
      <c r="NLC38" s="202"/>
      <c r="NLD38" s="202"/>
      <c r="NLE38" s="202"/>
      <c r="NLF38" s="202"/>
      <c r="NLG38" s="202"/>
      <c r="NLH38" s="202"/>
      <c r="NLI38" s="202"/>
      <c r="NLJ38" s="202"/>
      <c r="NLK38" s="202"/>
      <c r="NLL38" s="202"/>
      <c r="NLM38" s="202"/>
      <c r="NLN38" s="202"/>
      <c r="NLO38" s="202"/>
      <c r="NLP38" s="202"/>
      <c r="NLQ38" s="202"/>
      <c r="NLR38" s="202"/>
      <c r="NLS38" s="202"/>
      <c r="NLT38" s="202"/>
      <c r="NLU38" s="202"/>
      <c r="NLV38" s="202"/>
      <c r="NLW38" s="202"/>
      <c r="NLX38" s="202"/>
      <c r="NLY38" s="202"/>
      <c r="NLZ38" s="202"/>
      <c r="NMA38" s="202"/>
      <c r="NMB38" s="202"/>
      <c r="NMC38" s="202"/>
      <c r="NMD38" s="202"/>
      <c r="NME38" s="202"/>
      <c r="NMF38" s="202"/>
      <c r="NMG38" s="202"/>
      <c r="NMH38" s="202"/>
      <c r="NMI38" s="202"/>
      <c r="NMJ38" s="202"/>
      <c r="NMK38" s="202"/>
      <c r="NML38" s="202"/>
      <c r="NMM38" s="202"/>
      <c r="NMN38" s="202"/>
      <c r="NMO38" s="202"/>
      <c r="NMP38" s="202"/>
      <c r="NMQ38" s="202"/>
      <c r="NMR38" s="202"/>
      <c r="NMS38" s="202"/>
      <c r="NMT38" s="202"/>
      <c r="NMU38" s="202"/>
      <c r="NMV38" s="202"/>
      <c r="NMW38" s="202"/>
      <c r="NMX38" s="202"/>
      <c r="NMY38" s="202"/>
      <c r="NMZ38" s="202"/>
      <c r="NNA38" s="202"/>
      <c r="NNB38" s="202"/>
      <c r="NNC38" s="202"/>
      <c r="NND38" s="202"/>
      <c r="NNE38" s="202"/>
      <c r="NNF38" s="202"/>
      <c r="NNG38" s="202"/>
      <c r="NNH38" s="202"/>
      <c r="NNI38" s="202"/>
      <c r="NNJ38" s="202"/>
      <c r="NNK38" s="202"/>
      <c r="NNL38" s="202"/>
      <c r="NNM38" s="202"/>
      <c r="NNN38" s="202"/>
      <c r="NNO38" s="202"/>
      <c r="NNP38" s="202"/>
      <c r="NNQ38" s="202"/>
      <c r="NNR38" s="202"/>
      <c r="NNS38" s="202"/>
      <c r="NNT38" s="202"/>
      <c r="NNU38" s="202"/>
      <c r="NNV38" s="202"/>
      <c r="NNW38" s="202"/>
      <c r="NNX38" s="202"/>
      <c r="NNY38" s="202"/>
      <c r="NNZ38" s="202"/>
      <c r="NOA38" s="202"/>
      <c r="NOB38" s="202"/>
      <c r="NOC38" s="202"/>
      <c r="NOD38" s="202"/>
      <c r="NOE38" s="202"/>
      <c r="NOF38" s="202"/>
      <c r="NOG38" s="202"/>
      <c r="NOH38" s="202"/>
      <c r="NOI38" s="202"/>
      <c r="NOJ38" s="202"/>
      <c r="NOK38" s="202"/>
      <c r="NOL38" s="202"/>
      <c r="NOM38" s="202"/>
      <c r="NON38" s="202"/>
      <c r="NOO38" s="202"/>
      <c r="NOP38" s="202"/>
      <c r="NOQ38" s="202"/>
      <c r="NOR38" s="202"/>
      <c r="NOS38" s="202"/>
      <c r="NOT38" s="202"/>
      <c r="NOU38" s="202"/>
      <c r="NOV38" s="202"/>
      <c r="NOW38" s="202"/>
      <c r="NOX38" s="202"/>
      <c r="NOY38" s="202"/>
      <c r="NOZ38" s="202"/>
      <c r="NPA38" s="202"/>
      <c r="NPB38" s="202"/>
      <c r="NPC38" s="202"/>
      <c r="NPD38" s="202"/>
      <c r="NPE38" s="202"/>
      <c r="NPF38" s="202"/>
      <c r="NPG38" s="202"/>
      <c r="NPH38" s="202"/>
      <c r="NPI38" s="202"/>
      <c r="NPJ38" s="202"/>
      <c r="NPK38" s="202"/>
      <c r="NPL38" s="202"/>
      <c r="NPM38" s="202"/>
      <c r="NPN38" s="202"/>
      <c r="NPO38" s="202"/>
      <c r="NPP38" s="202"/>
      <c r="NPQ38" s="202"/>
      <c r="NPR38" s="202"/>
      <c r="NPS38" s="202"/>
      <c r="NPT38" s="202"/>
      <c r="NPU38" s="202"/>
      <c r="NPV38" s="202"/>
      <c r="NPW38" s="202"/>
      <c r="NPX38" s="202"/>
      <c r="NPY38" s="202"/>
      <c r="NPZ38" s="202"/>
      <c r="NQA38" s="202"/>
      <c r="NQB38" s="202"/>
      <c r="NQC38" s="202"/>
      <c r="NQD38" s="202"/>
      <c r="NQE38" s="202"/>
      <c r="NQF38" s="202"/>
      <c r="NQG38" s="202"/>
      <c r="NQH38" s="202"/>
      <c r="NQI38" s="202"/>
      <c r="NQJ38" s="202"/>
      <c r="NQK38" s="202"/>
      <c r="NQL38" s="202"/>
      <c r="NQM38" s="202"/>
      <c r="NQN38" s="202"/>
      <c r="NQO38" s="202"/>
      <c r="NQP38" s="202"/>
      <c r="NQQ38" s="202"/>
      <c r="NQR38" s="202"/>
      <c r="NQS38" s="202"/>
      <c r="NQT38" s="202"/>
      <c r="NQU38" s="202"/>
      <c r="NQV38" s="202"/>
      <c r="NQW38" s="202"/>
      <c r="NQX38" s="202"/>
      <c r="NQY38" s="202"/>
      <c r="NQZ38" s="202"/>
      <c r="NRA38" s="202"/>
      <c r="NRB38" s="202"/>
      <c r="NRC38" s="202"/>
      <c r="NRD38" s="202"/>
      <c r="NRE38" s="202"/>
      <c r="NRF38" s="202"/>
      <c r="NRG38" s="202"/>
      <c r="NRH38" s="202"/>
      <c r="NRI38" s="202"/>
      <c r="NRJ38" s="202"/>
      <c r="NRK38" s="202"/>
      <c r="NRL38" s="202"/>
      <c r="NRM38" s="202"/>
      <c r="NRN38" s="202"/>
      <c r="NRO38" s="202"/>
      <c r="NRP38" s="202"/>
      <c r="NRQ38" s="202"/>
      <c r="NRR38" s="202"/>
      <c r="NRS38" s="202"/>
      <c r="NRT38" s="202"/>
      <c r="NRU38" s="202"/>
      <c r="NRV38" s="202"/>
      <c r="NRW38" s="202"/>
      <c r="NRX38" s="202"/>
      <c r="NRY38" s="202"/>
      <c r="NRZ38" s="202"/>
      <c r="NSA38" s="202"/>
      <c r="NSB38" s="202"/>
      <c r="NSC38" s="202"/>
      <c r="NSD38" s="202"/>
      <c r="NSE38" s="202"/>
      <c r="NSF38" s="202"/>
      <c r="NSG38" s="202"/>
      <c r="NSH38" s="202"/>
      <c r="NSI38" s="202"/>
      <c r="NSJ38" s="202"/>
      <c r="NSK38" s="202"/>
      <c r="NSL38" s="202"/>
      <c r="NSM38" s="202"/>
      <c r="NSN38" s="202"/>
      <c r="NSO38" s="202"/>
      <c r="NSP38" s="202"/>
      <c r="NSQ38" s="202"/>
      <c r="NSR38" s="202"/>
      <c r="NSS38" s="202"/>
      <c r="NST38" s="202"/>
      <c r="NSU38" s="202"/>
      <c r="NSV38" s="202"/>
      <c r="NSW38" s="202"/>
      <c r="NSX38" s="202"/>
      <c r="NSY38" s="202"/>
      <c r="NSZ38" s="202"/>
      <c r="NTA38" s="202"/>
      <c r="NTB38" s="202"/>
      <c r="NTC38" s="202"/>
      <c r="NTD38" s="202"/>
      <c r="NTE38" s="202"/>
      <c r="NTF38" s="202"/>
      <c r="NTG38" s="202"/>
      <c r="NTH38" s="202"/>
      <c r="NTI38" s="202"/>
      <c r="NTJ38" s="202"/>
      <c r="NTK38" s="202"/>
      <c r="NTL38" s="202"/>
      <c r="NTM38" s="202"/>
      <c r="NTN38" s="202"/>
      <c r="NTO38" s="202"/>
      <c r="NTP38" s="202"/>
      <c r="NTQ38" s="202"/>
      <c r="NTR38" s="202"/>
      <c r="NTS38" s="202"/>
      <c r="NTT38" s="202"/>
      <c r="NTU38" s="202"/>
      <c r="NTV38" s="202"/>
      <c r="NTW38" s="202"/>
      <c r="NTX38" s="202"/>
      <c r="NTY38" s="202"/>
      <c r="NTZ38" s="202"/>
      <c r="NUA38" s="202"/>
      <c r="NUB38" s="202"/>
      <c r="NUC38" s="202"/>
      <c r="NUD38" s="202"/>
      <c r="NUE38" s="202"/>
      <c r="NUF38" s="202"/>
      <c r="NUG38" s="202"/>
      <c r="NUH38" s="202"/>
      <c r="NUI38" s="202"/>
      <c r="NUJ38" s="202"/>
      <c r="NUK38" s="202"/>
      <c r="NUL38" s="202"/>
      <c r="NUM38" s="202"/>
      <c r="NUN38" s="202"/>
      <c r="NUO38" s="202"/>
      <c r="NUP38" s="202"/>
      <c r="NUQ38" s="202"/>
      <c r="NUR38" s="202"/>
      <c r="NUS38" s="202"/>
      <c r="NUT38" s="202"/>
      <c r="NUU38" s="202"/>
      <c r="NUV38" s="202"/>
      <c r="NUW38" s="202"/>
      <c r="NUX38" s="202"/>
      <c r="NUY38" s="202"/>
      <c r="NUZ38" s="202"/>
      <c r="NVA38" s="202"/>
      <c r="NVB38" s="202"/>
      <c r="NVC38" s="202"/>
      <c r="NVD38" s="202"/>
      <c r="NVE38" s="202"/>
      <c r="NVF38" s="202"/>
      <c r="NVG38" s="202"/>
      <c r="NVH38" s="202"/>
      <c r="NVI38" s="202"/>
      <c r="NVJ38" s="202"/>
      <c r="NVK38" s="202"/>
      <c r="NVL38" s="202"/>
      <c r="NVM38" s="202"/>
      <c r="NVN38" s="202"/>
      <c r="NVO38" s="202"/>
      <c r="NVP38" s="202"/>
      <c r="NVQ38" s="202"/>
      <c r="NVR38" s="202"/>
      <c r="NVS38" s="202"/>
      <c r="NVT38" s="202"/>
      <c r="NVU38" s="202"/>
      <c r="NVV38" s="202"/>
      <c r="NVW38" s="202"/>
      <c r="NVX38" s="202"/>
      <c r="NVY38" s="202"/>
      <c r="NVZ38" s="202"/>
      <c r="NWA38" s="202"/>
      <c r="NWB38" s="202"/>
      <c r="NWC38" s="202"/>
      <c r="NWD38" s="202"/>
      <c r="NWE38" s="202"/>
      <c r="NWF38" s="202"/>
      <c r="NWG38" s="202"/>
      <c r="NWH38" s="202"/>
      <c r="NWI38" s="202"/>
      <c r="NWJ38" s="202"/>
      <c r="NWK38" s="202"/>
      <c r="NWL38" s="202"/>
      <c r="NWM38" s="202"/>
      <c r="NWN38" s="202"/>
      <c r="NWO38" s="202"/>
      <c r="NWP38" s="202"/>
      <c r="NWQ38" s="202"/>
      <c r="NWR38" s="202"/>
      <c r="NWS38" s="202"/>
      <c r="NWT38" s="202"/>
      <c r="NWU38" s="202"/>
      <c r="NWV38" s="202"/>
      <c r="NWW38" s="202"/>
      <c r="NWX38" s="202"/>
      <c r="NWY38" s="202"/>
      <c r="NWZ38" s="202"/>
      <c r="NXA38" s="202"/>
      <c r="NXB38" s="202"/>
      <c r="NXC38" s="202"/>
      <c r="NXD38" s="202"/>
      <c r="NXE38" s="202"/>
      <c r="NXF38" s="202"/>
      <c r="NXG38" s="202"/>
      <c r="NXH38" s="202"/>
      <c r="NXI38" s="202"/>
      <c r="NXJ38" s="202"/>
      <c r="NXK38" s="202"/>
      <c r="NXL38" s="202"/>
      <c r="NXM38" s="202"/>
      <c r="NXN38" s="202"/>
      <c r="NXO38" s="202"/>
      <c r="NXP38" s="202"/>
      <c r="NXQ38" s="202"/>
      <c r="NXR38" s="202"/>
      <c r="NXS38" s="202"/>
      <c r="NXT38" s="202"/>
      <c r="NXU38" s="202"/>
      <c r="NXV38" s="202"/>
      <c r="NXW38" s="202"/>
      <c r="NXX38" s="202"/>
      <c r="NXY38" s="202"/>
      <c r="NXZ38" s="202"/>
      <c r="NYA38" s="202"/>
      <c r="NYB38" s="202"/>
      <c r="NYC38" s="202"/>
      <c r="NYD38" s="202"/>
      <c r="NYE38" s="202"/>
      <c r="NYF38" s="202"/>
      <c r="NYG38" s="202"/>
      <c r="NYH38" s="202"/>
      <c r="NYI38" s="202"/>
      <c r="NYJ38" s="202"/>
      <c r="NYK38" s="202"/>
      <c r="NYL38" s="202"/>
      <c r="NYM38" s="202"/>
      <c r="NYN38" s="202"/>
      <c r="NYO38" s="202"/>
      <c r="NYP38" s="202"/>
      <c r="NYQ38" s="202"/>
      <c r="NYR38" s="202"/>
      <c r="NYS38" s="202"/>
      <c r="NYT38" s="202"/>
      <c r="NYU38" s="202"/>
      <c r="NYV38" s="202"/>
      <c r="NYW38" s="202"/>
      <c r="NYX38" s="202"/>
      <c r="NYY38" s="202"/>
      <c r="NYZ38" s="202"/>
      <c r="NZA38" s="202"/>
      <c r="NZB38" s="202"/>
      <c r="NZC38" s="202"/>
      <c r="NZD38" s="202"/>
      <c r="NZE38" s="202"/>
      <c r="NZF38" s="202"/>
      <c r="NZG38" s="202"/>
      <c r="NZH38" s="202"/>
      <c r="NZI38" s="202"/>
      <c r="NZJ38" s="202"/>
      <c r="NZK38" s="202"/>
      <c r="NZL38" s="202"/>
      <c r="NZM38" s="202"/>
      <c r="NZN38" s="202"/>
      <c r="NZO38" s="202"/>
      <c r="NZP38" s="202"/>
      <c r="NZQ38" s="202"/>
      <c r="NZR38" s="202"/>
      <c r="NZS38" s="202"/>
      <c r="NZT38" s="202"/>
      <c r="NZU38" s="202"/>
      <c r="NZV38" s="202"/>
      <c r="NZW38" s="202"/>
      <c r="NZX38" s="202"/>
      <c r="NZY38" s="202"/>
      <c r="NZZ38" s="202"/>
      <c r="OAA38" s="202"/>
      <c r="OAB38" s="202"/>
      <c r="OAC38" s="202"/>
      <c r="OAD38" s="202"/>
      <c r="OAE38" s="202"/>
      <c r="OAF38" s="202"/>
      <c r="OAG38" s="202"/>
      <c r="OAH38" s="202"/>
      <c r="OAI38" s="202"/>
      <c r="OAJ38" s="202"/>
      <c r="OAK38" s="202"/>
      <c r="OAL38" s="202"/>
      <c r="OAM38" s="202"/>
      <c r="OAN38" s="202"/>
      <c r="OAO38" s="202"/>
      <c r="OAP38" s="202"/>
      <c r="OAQ38" s="202"/>
      <c r="OAR38" s="202"/>
      <c r="OAS38" s="202"/>
      <c r="OAT38" s="202"/>
      <c r="OAU38" s="202"/>
      <c r="OAV38" s="202"/>
      <c r="OAW38" s="202"/>
      <c r="OAX38" s="202"/>
      <c r="OAY38" s="202"/>
      <c r="OAZ38" s="202"/>
      <c r="OBA38" s="202"/>
      <c r="OBB38" s="202"/>
      <c r="OBC38" s="202"/>
      <c r="OBD38" s="202"/>
      <c r="OBE38" s="202"/>
      <c r="OBF38" s="202"/>
      <c r="OBG38" s="202"/>
      <c r="OBH38" s="202"/>
      <c r="OBI38" s="202"/>
      <c r="OBJ38" s="202"/>
      <c r="OBK38" s="202"/>
      <c r="OBL38" s="202"/>
      <c r="OBM38" s="202"/>
      <c r="OBN38" s="202"/>
      <c r="OBO38" s="202"/>
      <c r="OBP38" s="202"/>
      <c r="OBQ38" s="202"/>
      <c r="OBR38" s="202"/>
      <c r="OBS38" s="202"/>
      <c r="OBT38" s="202"/>
      <c r="OBU38" s="202"/>
      <c r="OBV38" s="202"/>
      <c r="OBW38" s="202"/>
      <c r="OBX38" s="202"/>
      <c r="OBY38" s="202"/>
      <c r="OBZ38" s="202"/>
      <c r="OCA38" s="202"/>
      <c r="OCB38" s="202"/>
      <c r="OCC38" s="202"/>
      <c r="OCD38" s="202"/>
      <c r="OCE38" s="202"/>
      <c r="OCF38" s="202"/>
      <c r="OCG38" s="202"/>
      <c r="OCH38" s="202"/>
      <c r="OCI38" s="202"/>
      <c r="OCJ38" s="202"/>
      <c r="OCK38" s="202"/>
      <c r="OCL38" s="202"/>
      <c r="OCM38" s="202"/>
      <c r="OCN38" s="202"/>
      <c r="OCO38" s="202"/>
      <c r="OCP38" s="202"/>
      <c r="OCQ38" s="202"/>
      <c r="OCR38" s="202"/>
      <c r="OCS38" s="202"/>
      <c r="OCT38" s="202"/>
      <c r="OCU38" s="202"/>
      <c r="OCV38" s="202"/>
      <c r="OCW38" s="202"/>
      <c r="OCX38" s="202"/>
      <c r="OCY38" s="202"/>
      <c r="OCZ38" s="202"/>
      <c r="ODA38" s="202"/>
      <c r="ODB38" s="202"/>
      <c r="ODC38" s="202"/>
      <c r="ODD38" s="202"/>
      <c r="ODE38" s="202"/>
      <c r="ODF38" s="202"/>
      <c r="ODG38" s="202"/>
      <c r="ODH38" s="202"/>
      <c r="ODI38" s="202"/>
      <c r="ODJ38" s="202"/>
      <c r="ODK38" s="202"/>
      <c r="ODL38" s="202"/>
      <c r="ODM38" s="202"/>
      <c r="ODN38" s="202"/>
      <c r="ODO38" s="202"/>
      <c r="ODP38" s="202"/>
      <c r="ODQ38" s="202"/>
      <c r="ODR38" s="202"/>
      <c r="ODS38" s="202"/>
      <c r="ODT38" s="202"/>
      <c r="ODU38" s="202"/>
      <c r="ODV38" s="202"/>
      <c r="ODW38" s="202"/>
      <c r="ODX38" s="202"/>
      <c r="ODY38" s="202"/>
      <c r="ODZ38" s="202"/>
      <c r="OEA38" s="202"/>
      <c r="OEB38" s="202"/>
      <c r="OEC38" s="202"/>
      <c r="OED38" s="202"/>
      <c r="OEE38" s="202"/>
      <c r="OEF38" s="202"/>
      <c r="OEG38" s="202"/>
      <c r="OEH38" s="202"/>
      <c r="OEI38" s="202"/>
      <c r="OEJ38" s="202"/>
      <c r="OEK38" s="202"/>
      <c r="OEL38" s="202"/>
      <c r="OEM38" s="202"/>
      <c r="OEN38" s="202"/>
      <c r="OEO38" s="202"/>
      <c r="OEP38" s="202"/>
      <c r="OEQ38" s="202"/>
      <c r="OER38" s="202"/>
      <c r="OES38" s="202"/>
      <c r="OET38" s="202"/>
      <c r="OEU38" s="202"/>
      <c r="OEV38" s="202"/>
      <c r="OEW38" s="202"/>
      <c r="OEX38" s="202"/>
      <c r="OEY38" s="202"/>
      <c r="OEZ38" s="202"/>
      <c r="OFA38" s="202"/>
      <c r="OFB38" s="202"/>
      <c r="OFC38" s="202"/>
      <c r="OFD38" s="202"/>
      <c r="OFE38" s="202"/>
      <c r="OFF38" s="202"/>
      <c r="OFG38" s="202"/>
      <c r="OFH38" s="202"/>
      <c r="OFI38" s="202"/>
      <c r="OFJ38" s="202"/>
      <c r="OFK38" s="202"/>
      <c r="OFL38" s="202"/>
      <c r="OFM38" s="202"/>
      <c r="OFN38" s="202"/>
      <c r="OFO38" s="202"/>
      <c r="OFP38" s="202"/>
      <c r="OFQ38" s="202"/>
      <c r="OFR38" s="202"/>
      <c r="OFS38" s="202"/>
      <c r="OFT38" s="202"/>
      <c r="OFU38" s="202"/>
      <c r="OFV38" s="202"/>
      <c r="OFW38" s="202"/>
      <c r="OFX38" s="202"/>
      <c r="OFY38" s="202"/>
      <c r="OFZ38" s="202"/>
      <c r="OGA38" s="202"/>
      <c r="OGB38" s="202"/>
      <c r="OGC38" s="202"/>
      <c r="OGD38" s="202"/>
      <c r="OGE38" s="202"/>
      <c r="OGF38" s="202"/>
      <c r="OGG38" s="202"/>
      <c r="OGH38" s="202"/>
      <c r="OGI38" s="202"/>
      <c r="OGJ38" s="202"/>
      <c r="OGK38" s="202"/>
      <c r="OGL38" s="202"/>
      <c r="OGM38" s="202"/>
      <c r="OGN38" s="202"/>
      <c r="OGO38" s="202"/>
      <c r="OGP38" s="202"/>
      <c r="OGQ38" s="202"/>
      <c r="OGR38" s="202"/>
      <c r="OGS38" s="202"/>
      <c r="OGT38" s="202"/>
      <c r="OGU38" s="202"/>
      <c r="OGV38" s="202"/>
      <c r="OGW38" s="202"/>
      <c r="OGX38" s="202"/>
      <c r="OGY38" s="202"/>
      <c r="OGZ38" s="202"/>
      <c r="OHA38" s="202"/>
      <c r="OHB38" s="202"/>
      <c r="OHC38" s="202"/>
      <c r="OHD38" s="202"/>
      <c r="OHE38" s="202"/>
      <c r="OHF38" s="202"/>
      <c r="OHG38" s="202"/>
      <c r="OHH38" s="202"/>
      <c r="OHI38" s="202"/>
      <c r="OHJ38" s="202"/>
      <c r="OHK38" s="202"/>
      <c r="OHL38" s="202"/>
      <c r="OHM38" s="202"/>
      <c r="OHN38" s="202"/>
      <c r="OHO38" s="202"/>
      <c r="OHP38" s="202"/>
      <c r="OHQ38" s="202"/>
      <c r="OHR38" s="202"/>
      <c r="OHS38" s="202"/>
      <c r="OHT38" s="202"/>
      <c r="OHU38" s="202"/>
      <c r="OHV38" s="202"/>
      <c r="OHW38" s="202"/>
      <c r="OHX38" s="202"/>
      <c r="OHY38" s="202"/>
      <c r="OHZ38" s="202"/>
      <c r="OIA38" s="202"/>
      <c r="OIB38" s="202"/>
      <c r="OIC38" s="202"/>
      <c r="OID38" s="202"/>
      <c r="OIE38" s="202"/>
      <c r="OIF38" s="202"/>
      <c r="OIG38" s="202"/>
      <c r="OIH38" s="202"/>
      <c r="OII38" s="202"/>
      <c r="OIJ38" s="202"/>
      <c r="OIK38" s="202"/>
      <c r="OIL38" s="202"/>
      <c r="OIM38" s="202"/>
      <c r="OIN38" s="202"/>
      <c r="OIO38" s="202"/>
      <c r="OIP38" s="202"/>
      <c r="OIQ38" s="202"/>
      <c r="OIR38" s="202"/>
      <c r="OIS38" s="202"/>
      <c r="OIT38" s="202"/>
      <c r="OIU38" s="202"/>
      <c r="OIV38" s="202"/>
      <c r="OIW38" s="202"/>
      <c r="OIX38" s="202"/>
      <c r="OIY38" s="202"/>
      <c r="OIZ38" s="202"/>
      <c r="OJA38" s="202"/>
      <c r="OJB38" s="202"/>
      <c r="OJC38" s="202"/>
      <c r="OJD38" s="202"/>
      <c r="OJE38" s="202"/>
      <c r="OJF38" s="202"/>
      <c r="OJG38" s="202"/>
      <c r="OJH38" s="202"/>
      <c r="OJI38" s="202"/>
      <c r="OJJ38" s="202"/>
      <c r="OJK38" s="202"/>
      <c r="OJL38" s="202"/>
      <c r="OJM38" s="202"/>
      <c r="OJN38" s="202"/>
      <c r="OJO38" s="202"/>
      <c r="OJP38" s="202"/>
      <c r="OJQ38" s="202"/>
      <c r="OJR38" s="202"/>
      <c r="OJS38" s="202"/>
      <c r="OJT38" s="202"/>
      <c r="OJU38" s="202"/>
      <c r="OJV38" s="202"/>
      <c r="OJW38" s="202"/>
      <c r="OJX38" s="202"/>
      <c r="OJY38" s="202"/>
      <c r="OJZ38" s="202"/>
      <c r="OKA38" s="202"/>
      <c r="OKB38" s="202"/>
      <c r="OKC38" s="202"/>
      <c r="OKD38" s="202"/>
      <c r="OKE38" s="202"/>
      <c r="OKF38" s="202"/>
      <c r="OKG38" s="202"/>
      <c r="OKH38" s="202"/>
      <c r="OKI38" s="202"/>
      <c r="OKJ38" s="202"/>
      <c r="OKK38" s="202"/>
      <c r="OKL38" s="202"/>
      <c r="OKM38" s="202"/>
      <c r="OKN38" s="202"/>
      <c r="OKO38" s="202"/>
      <c r="OKP38" s="202"/>
      <c r="OKQ38" s="202"/>
      <c r="OKR38" s="202"/>
      <c r="OKS38" s="202"/>
      <c r="OKT38" s="202"/>
      <c r="OKU38" s="202"/>
      <c r="OKV38" s="202"/>
      <c r="OKW38" s="202"/>
      <c r="OKX38" s="202"/>
      <c r="OKY38" s="202"/>
      <c r="OKZ38" s="202"/>
      <c r="OLA38" s="202"/>
      <c r="OLB38" s="202"/>
      <c r="OLC38" s="202"/>
      <c r="OLD38" s="202"/>
      <c r="OLE38" s="202"/>
      <c r="OLF38" s="202"/>
      <c r="OLG38" s="202"/>
      <c r="OLH38" s="202"/>
      <c r="OLI38" s="202"/>
      <c r="OLJ38" s="202"/>
      <c r="OLK38" s="202"/>
      <c r="OLL38" s="202"/>
      <c r="OLM38" s="202"/>
      <c r="OLN38" s="202"/>
      <c r="OLO38" s="202"/>
      <c r="OLP38" s="202"/>
      <c r="OLQ38" s="202"/>
      <c r="OLR38" s="202"/>
      <c r="OLS38" s="202"/>
      <c r="OLT38" s="202"/>
      <c r="OLU38" s="202"/>
      <c r="OLV38" s="202"/>
      <c r="OLW38" s="202"/>
      <c r="OLX38" s="202"/>
      <c r="OLY38" s="202"/>
      <c r="OLZ38" s="202"/>
      <c r="OMA38" s="202"/>
      <c r="OMB38" s="202"/>
      <c r="OMC38" s="202"/>
      <c r="OMD38" s="202"/>
      <c r="OME38" s="202"/>
      <c r="OMF38" s="202"/>
      <c r="OMG38" s="202"/>
      <c r="OMH38" s="202"/>
      <c r="OMI38" s="202"/>
      <c r="OMJ38" s="202"/>
      <c r="OMK38" s="202"/>
      <c r="OML38" s="202"/>
      <c r="OMM38" s="202"/>
      <c r="OMN38" s="202"/>
      <c r="OMO38" s="202"/>
      <c r="OMP38" s="202"/>
      <c r="OMQ38" s="202"/>
      <c r="OMR38" s="202"/>
      <c r="OMS38" s="202"/>
      <c r="OMT38" s="202"/>
      <c r="OMU38" s="202"/>
      <c r="OMV38" s="202"/>
      <c r="OMW38" s="202"/>
      <c r="OMX38" s="202"/>
      <c r="OMY38" s="202"/>
      <c r="OMZ38" s="202"/>
      <c r="ONA38" s="202"/>
      <c r="ONB38" s="202"/>
      <c r="ONC38" s="202"/>
      <c r="OND38" s="202"/>
      <c r="ONE38" s="202"/>
      <c r="ONF38" s="202"/>
      <c r="ONG38" s="202"/>
      <c r="ONH38" s="202"/>
      <c r="ONI38" s="202"/>
      <c r="ONJ38" s="202"/>
      <c r="ONK38" s="202"/>
      <c r="ONL38" s="202"/>
      <c r="ONM38" s="202"/>
      <c r="ONN38" s="202"/>
      <c r="ONO38" s="202"/>
      <c r="ONP38" s="202"/>
      <c r="ONQ38" s="202"/>
      <c r="ONR38" s="202"/>
      <c r="ONS38" s="202"/>
      <c r="ONT38" s="202"/>
      <c r="ONU38" s="202"/>
      <c r="ONV38" s="202"/>
      <c r="ONW38" s="202"/>
      <c r="ONX38" s="202"/>
      <c r="ONY38" s="202"/>
      <c r="ONZ38" s="202"/>
      <c r="OOA38" s="202"/>
      <c r="OOB38" s="202"/>
      <c r="OOC38" s="202"/>
      <c r="OOD38" s="202"/>
      <c r="OOE38" s="202"/>
      <c r="OOF38" s="202"/>
      <c r="OOG38" s="202"/>
      <c r="OOH38" s="202"/>
      <c r="OOI38" s="202"/>
      <c r="OOJ38" s="202"/>
      <c r="OOK38" s="202"/>
      <c r="OOL38" s="202"/>
      <c r="OOM38" s="202"/>
      <c r="OON38" s="202"/>
      <c r="OOO38" s="202"/>
      <c r="OOP38" s="202"/>
      <c r="OOQ38" s="202"/>
      <c r="OOR38" s="202"/>
      <c r="OOS38" s="202"/>
      <c r="OOT38" s="202"/>
      <c r="OOU38" s="202"/>
      <c r="OOV38" s="202"/>
      <c r="OOW38" s="202"/>
      <c r="OOX38" s="202"/>
      <c r="OOY38" s="202"/>
      <c r="OOZ38" s="202"/>
      <c r="OPA38" s="202"/>
      <c r="OPB38" s="202"/>
      <c r="OPC38" s="202"/>
      <c r="OPD38" s="202"/>
      <c r="OPE38" s="202"/>
      <c r="OPF38" s="202"/>
      <c r="OPG38" s="202"/>
      <c r="OPH38" s="202"/>
      <c r="OPI38" s="202"/>
      <c r="OPJ38" s="202"/>
      <c r="OPK38" s="202"/>
      <c r="OPL38" s="202"/>
      <c r="OPM38" s="202"/>
      <c r="OPN38" s="202"/>
      <c r="OPO38" s="202"/>
      <c r="OPP38" s="202"/>
      <c r="OPQ38" s="202"/>
      <c r="OPR38" s="202"/>
      <c r="OPS38" s="202"/>
      <c r="OPT38" s="202"/>
      <c r="OPU38" s="202"/>
      <c r="OPV38" s="202"/>
      <c r="OPW38" s="202"/>
      <c r="OPX38" s="202"/>
      <c r="OPY38" s="202"/>
      <c r="OPZ38" s="202"/>
      <c r="OQA38" s="202"/>
      <c r="OQB38" s="202"/>
      <c r="OQC38" s="202"/>
      <c r="OQD38" s="202"/>
      <c r="OQE38" s="202"/>
      <c r="OQF38" s="202"/>
      <c r="OQG38" s="202"/>
      <c r="OQH38" s="202"/>
      <c r="OQI38" s="202"/>
      <c r="OQJ38" s="202"/>
      <c r="OQK38" s="202"/>
      <c r="OQL38" s="202"/>
      <c r="OQM38" s="202"/>
      <c r="OQN38" s="202"/>
      <c r="OQO38" s="202"/>
      <c r="OQP38" s="202"/>
      <c r="OQQ38" s="202"/>
      <c r="OQR38" s="202"/>
      <c r="OQS38" s="202"/>
      <c r="OQT38" s="202"/>
      <c r="OQU38" s="202"/>
      <c r="OQV38" s="202"/>
      <c r="OQW38" s="202"/>
      <c r="OQX38" s="202"/>
      <c r="OQY38" s="202"/>
      <c r="OQZ38" s="202"/>
      <c r="ORA38" s="202"/>
      <c r="ORB38" s="202"/>
      <c r="ORC38" s="202"/>
      <c r="ORD38" s="202"/>
      <c r="ORE38" s="202"/>
      <c r="ORF38" s="202"/>
      <c r="ORG38" s="202"/>
      <c r="ORH38" s="202"/>
      <c r="ORI38" s="202"/>
      <c r="ORJ38" s="202"/>
      <c r="ORK38" s="202"/>
      <c r="ORL38" s="202"/>
      <c r="ORM38" s="202"/>
      <c r="ORN38" s="202"/>
      <c r="ORO38" s="202"/>
      <c r="ORP38" s="202"/>
      <c r="ORQ38" s="202"/>
      <c r="ORR38" s="202"/>
      <c r="ORS38" s="202"/>
      <c r="ORT38" s="202"/>
      <c r="ORU38" s="202"/>
      <c r="ORV38" s="202"/>
      <c r="ORW38" s="202"/>
      <c r="ORX38" s="202"/>
      <c r="ORY38" s="202"/>
      <c r="ORZ38" s="202"/>
      <c r="OSA38" s="202"/>
      <c r="OSB38" s="202"/>
      <c r="OSC38" s="202"/>
      <c r="OSD38" s="202"/>
      <c r="OSE38" s="202"/>
      <c r="OSF38" s="202"/>
      <c r="OSG38" s="202"/>
      <c r="OSH38" s="202"/>
      <c r="OSI38" s="202"/>
      <c r="OSJ38" s="202"/>
      <c r="OSK38" s="202"/>
      <c r="OSL38" s="202"/>
      <c r="OSM38" s="202"/>
      <c r="OSN38" s="202"/>
      <c r="OSO38" s="202"/>
      <c r="OSP38" s="202"/>
      <c r="OSQ38" s="202"/>
      <c r="OSR38" s="202"/>
      <c r="OSS38" s="202"/>
      <c r="OST38" s="202"/>
      <c r="OSU38" s="202"/>
      <c r="OSV38" s="202"/>
      <c r="OSW38" s="202"/>
      <c r="OSX38" s="202"/>
      <c r="OSY38" s="202"/>
      <c r="OSZ38" s="202"/>
      <c r="OTA38" s="202"/>
      <c r="OTB38" s="202"/>
      <c r="OTC38" s="202"/>
      <c r="OTD38" s="202"/>
      <c r="OTE38" s="202"/>
      <c r="OTF38" s="202"/>
      <c r="OTG38" s="202"/>
      <c r="OTH38" s="202"/>
      <c r="OTI38" s="202"/>
      <c r="OTJ38" s="202"/>
      <c r="OTK38" s="202"/>
      <c r="OTL38" s="202"/>
      <c r="OTM38" s="202"/>
      <c r="OTN38" s="202"/>
      <c r="OTO38" s="202"/>
      <c r="OTP38" s="202"/>
      <c r="OTQ38" s="202"/>
      <c r="OTR38" s="202"/>
      <c r="OTS38" s="202"/>
      <c r="OTT38" s="202"/>
      <c r="OTU38" s="202"/>
      <c r="OTV38" s="202"/>
      <c r="OTW38" s="202"/>
      <c r="OTX38" s="202"/>
      <c r="OTY38" s="202"/>
      <c r="OTZ38" s="202"/>
      <c r="OUA38" s="202"/>
      <c r="OUB38" s="202"/>
      <c r="OUC38" s="202"/>
      <c r="OUD38" s="202"/>
      <c r="OUE38" s="202"/>
      <c r="OUF38" s="202"/>
      <c r="OUG38" s="202"/>
      <c r="OUH38" s="202"/>
      <c r="OUI38" s="202"/>
      <c r="OUJ38" s="202"/>
      <c r="OUK38" s="202"/>
      <c r="OUL38" s="202"/>
      <c r="OUM38" s="202"/>
      <c r="OUN38" s="202"/>
      <c r="OUO38" s="202"/>
      <c r="OUP38" s="202"/>
      <c r="OUQ38" s="202"/>
      <c r="OUR38" s="202"/>
      <c r="OUS38" s="202"/>
      <c r="OUT38" s="202"/>
      <c r="OUU38" s="202"/>
      <c r="OUV38" s="202"/>
      <c r="OUW38" s="202"/>
      <c r="OUX38" s="202"/>
      <c r="OUY38" s="202"/>
      <c r="OUZ38" s="202"/>
      <c r="OVA38" s="202"/>
      <c r="OVB38" s="202"/>
      <c r="OVC38" s="202"/>
      <c r="OVD38" s="202"/>
      <c r="OVE38" s="202"/>
      <c r="OVF38" s="202"/>
      <c r="OVG38" s="202"/>
      <c r="OVH38" s="202"/>
      <c r="OVI38" s="202"/>
      <c r="OVJ38" s="202"/>
      <c r="OVK38" s="202"/>
      <c r="OVL38" s="202"/>
      <c r="OVM38" s="202"/>
      <c r="OVN38" s="202"/>
      <c r="OVO38" s="202"/>
      <c r="OVP38" s="202"/>
      <c r="OVQ38" s="202"/>
      <c r="OVR38" s="202"/>
      <c r="OVS38" s="202"/>
      <c r="OVT38" s="202"/>
      <c r="OVU38" s="202"/>
      <c r="OVV38" s="202"/>
      <c r="OVW38" s="202"/>
      <c r="OVX38" s="202"/>
      <c r="OVY38" s="202"/>
      <c r="OVZ38" s="202"/>
      <c r="OWA38" s="202"/>
      <c r="OWB38" s="202"/>
      <c r="OWC38" s="202"/>
      <c r="OWD38" s="202"/>
      <c r="OWE38" s="202"/>
      <c r="OWF38" s="202"/>
      <c r="OWG38" s="202"/>
      <c r="OWH38" s="202"/>
      <c r="OWI38" s="202"/>
      <c r="OWJ38" s="202"/>
      <c r="OWK38" s="202"/>
      <c r="OWL38" s="202"/>
      <c r="OWM38" s="202"/>
      <c r="OWN38" s="202"/>
      <c r="OWO38" s="202"/>
      <c r="OWP38" s="202"/>
      <c r="OWQ38" s="202"/>
      <c r="OWR38" s="202"/>
      <c r="OWS38" s="202"/>
      <c r="OWT38" s="202"/>
      <c r="OWU38" s="202"/>
      <c r="OWV38" s="202"/>
      <c r="OWW38" s="202"/>
      <c r="OWX38" s="202"/>
      <c r="OWY38" s="202"/>
      <c r="OWZ38" s="202"/>
      <c r="OXA38" s="202"/>
      <c r="OXB38" s="202"/>
      <c r="OXC38" s="202"/>
      <c r="OXD38" s="202"/>
      <c r="OXE38" s="202"/>
      <c r="OXF38" s="202"/>
      <c r="OXG38" s="202"/>
      <c r="OXH38" s="202"/>
      <c r="OXI38" s="202"/>
      <c r="OXJ38" s="202"/>
      <c r="OXK38" s="202"/>
      <c r="OXL38" s="202"/>
      <c r="OXM38" s="202"/>
      <c r="OXN38" s="202"/>
      <c r="OXO38" s="202"/>
      <c r="OXP38" s="202"/>
      <c r="OXQ38" s="202"/>
      <c r="OXR38" s="202"/>
      <c r="OXS38" s="202"/>
      <c r="OXT38" s="202"/>
      <c r="OXU38" s="202"/>
      <c r="OXV38" s="202"/>
      <c r="OXW38" s="202"/>
      <c r="OXX38" s="202"/>
      <c r="OXY38" s="202"/>
      <c r="OXZ38" s="202"/>
      <c r="OYA38" s="202"/>
      <c r="OYB38" s="202"/>
      <c r="OYC38" s="202"/>
      <c r="OYD38" s="202"/>
      <c r="OYE38" s="202"/>
      <c r="OYF38" s="202"/>
      <c r="OYG38" s="202"/>
      <c r="OYH38" s="202"/>
      <c r="OYI38" s="202"/>
      <c r="OYJ38" s="202"/>
      <c r="OYK38" s="202"/>
      <c r="OYL38" s="202"/>
      <c r="OYM38" s="202"/>
      <c r="OYN38" s="202"/>
      <c r="OYO38" s="202"/>
      <c r="OYP38" s="202"/>
      <c r="OYQ38" s="202"/>
      <c r="OYR38" s="202"/>
      <c r="OYS38" s="202"/>
      <c r="OYT38" s="202"/>
      <c r="OYU38" s="202"/>
      <c r="OYV38" s="202"/>
      <c r="OYW38" s="202"/>
      <c r="OYX38" s="202"/>
      <c r="OYY38" s="202"/>
      <c r="OYZ38" s="202"/>
      <c r="OZA38" s="202"/>
      <c r="OZB38" s="202"/>
      <c r="OZC38" s="202"/>
      <c r="OZD38" s="202"/>
      <c r="OZE38" s="202"/>
      <c r="OZF38" s="202"/>
      <c r="OZG38" s="202"/>
      <c r="OZH38" s="202"/>
      <c r="OZI38" s="202"/>
      <c r="OZJ38" s="202"/>
      <c r="OZK38" s="202"/>
      <c r="OZL38" s="202"/>
      <c r="OZM38" s="202"/>
      <c r="OZN38" s="202"/>
      <c r="OZO38" s="202"/>
      <c r="OZP38" s="202"/>
      <c r="OZQ38" s="202"/>
      <c r="OZR38" s="202"/>
      <c r="OZS38" s="202"/>
      <c r="OZT38" s="202"/>
      <c r="OZU38" s="202"/>
      <c r="OZV38" s="202"/>
      <c r="OZW38" s="202"/>
      <c r="OZX38" s="202"/>
      <c r="OZY38" s="202"/>
      <c r="OZZ38" s="202"/>
      <c r="PAA38" s="202"/>
      <c r="PAB38" s="202"/>
      <c r="PAC38" s="202"/>
      <c r="PAD38" s="202"/>
      <c r="PAE38" s="202"/>
      <c r="PAF38" s="202"/>
      <c r="PAG38" s="202"/>
      <c r="PAH38" s="202"/>
      <c r="PAI38" s="202"/>
      <c r="PAJ38" s="202"/>
      <c r="PAK38" s="202"/>
      <c r="PAL38" s="202"/>
      <c r="PAM38" s="202"/>
      <c r="PAN38" s="202"/>
      <c r="PAO38" s="202"/>
      <c r="PAP38" s="202"/>
      <c r="PAQ38" s="202"/>
      <c r="PAR38" s="202"/>
      <c r="PAS38" s="202"/>
      <c r="PAT38" s="202"/>
      <c r="PAU38" s="202"/>
      <c r="PAV38" s="202"/>
      <c r="PAW38" s="202"/>
      <c r="PAX38" s="202"/>
      <c r="PAY38" s="202"/>
      <c r="PAZ38" s="202"/>
      <c r="PBA38" s="202"/>
      <c r="PBB38" s="202"/>
      <c r="PBC38" s="202"/>
      <c r="PBD38" s="202"/>
      <c r="PBE38" s="202"/>
      <c r="PBF38" s="202"/>
      <c r="PBG38" s="202"/>
      <c r="PBH38" s="202"/>
      <c r="PBI38" s="202"/>
      <c r="PBJ38" s="202"/>
      <c r="PBK38" s="202"/>
      <c r="PBL38" s="202"/>
      <c r="PBM38" s="202"/>
      <c r="PBN38" s="202"/>
      <c r="PBO38" s="202"/>
      <c r="PBP38" s="202"/>
      <c r="PBQ38" s="202"/>
      <c r="PBR38" s="202"/>
      <c r="PBS38" s="202"/>
      <c r="PBT38" s="202"/>
      <c r="PBU38" s="202"/>
      <c r="PBV38" s="202"/>
      <c r="PBW38" s="202"/>
      <c r="PBX38" s="202"/>
      <c r="PBY38" s="202"/>
      <c r="PBZ38" s="202"/>
      <c r="PCA38" s="202"/>
      <c r="PCB38" s="202"/>
      <c r="PCC38" s="202"/>
      <c r="PCD38" s="202"/>
      <c r="PCE38" s="202"/>
      <c r="PCF38" s="202"/>
      <c r="PCG38" s="202"/>
      <c r="PCH38" s="202"/>
      <c r="PCI38" s="202"/>
      <c r="PCJ38" s="202"/>
      <c r="PCK38" s="202"/>
      <c r="PCL38" s="202"/>
      <c r="PCM38" s="202"/>
      <c r="PCN38" s="202"/>
      <c r="PCO38" s="202"/>
      <c r="PCP38" s="202"/>
      <c r="PCQ38" s="202"/>
      <c r="PCR38" s="202"/>
      <c r="PCS38" s="202"/>
      <c r="PCT38" s="202"/>
      <c r="PCU38" s="202"/>
      <c r="PCV38" s="202"/>
      <c r="PCW38" s="202"/>
      <c r="PCX38" s="202"/>
      <c r="PCY38" s="202"/>
      <c r="PCZ38" s="202"/>
      <c r="PDA38" s="202"/>
      <c r="PDB38" s="202"/>
      <c r="PDC38" s="202"/>
      <c r="PDD38" s="202"/>
      <c r="PDE38" s="202"/>
      <c r="PDF38" s="202"/>
      <c r="PDG38" s="202"/>
      <c r="PDH38" s="202"/>
      <c r="PDI38" s="202"/>
      <c r="PDJ38" s="202"/>
      <c r="PDK38" s="202"/>
      <c r="PDL38" s="202"/>
      <c r="PDM38" s="202"/>
      <c r="PDN38" s="202"/>
      <c r="PDO38" s="202"/>
      <c r="PDP38" s="202"/>
      <c r="PDQ38" s="202"/>
      <c r="PDR38" s="202"/>
      <c r="PDS38" s="202"/>
      <c r="PDT38" s="202"/>
      <c r="PDU38" s="202"/>
      <c r="PDV38" s="202"/>
      <c r="PDW38" s="202"/>
      <c r="PDX38" s="202"/>
      <c r="PDY38" s="202"/>
      <c r="PDZ38" s="202"/>
      <c r="PEA38" s="202"/>
      <c r="PEB38" s="202"/>
      <c r="PEC38" s="202"/>
      <c r="PED38" s="202"/>
      <c r="PEE38" s="202"/>
      <c r="PEF38" s="202"/>
      <c r="PEG38" s="202"/>
      <c r="PEH38" s="202"/>
      <c r="PEI38" s="202"/>
      <c r="PEJ38" s="202"/>
      <c r="PEK38" s="202"/>
      <c r="PEL38" s="202"/>
      <c r="PEM38" s="202"/>
      <c r="PEN38" s="202"/>
      <c r="PEO38" s="202"/>
      <c r="PEP38" s="202"/>
      <c r="PEQ38" s="202"/>
      <c r="PER38" s="202"/>
      <c r="PES38" s="202"/>
      <c r="PET38" s="202"/>
      <c r="PEU38" s="202"/>
      <c r="PEV38" s="202"/>
      <c r="PEW38" s="202"/>
      <c r="PEX38" s="202"/>
      <c r="PEY38" s="202"/>
      <c r="PEZ38" s="202"/>
      <c r="PFA38" s="202"/>
      <c r="PFB38" s="202"/>
      <c r="PFC38" s="202"/>
      <c r="PFD38" s="202"/>
      <c r="PFE38" s="202"/>
      <c r="PFF38" s="202"/>
      <c r="PFG38" s="202"/>
      <c r="PFH38" s="202"/>
      <c r="PFI38" s="202"/>
      <c r="PFJ38" s="202"/>
      <c r="PFK38" s="202"/>
      <c r="PFL38" s="202"/>
      <c r="PFM38" s="202"/>
      <c r="PFN38" s="202"/>
      <c r="PFO38" s="202"/>
      <c r="PFP38" s="202"/>
      <c r="PFQ38" s="202"/>
      <c r="PFR38" s="202"/>
      <c r="PFS38" s="202"/>
      <c r="PFT38" s="202"/>
      <c r="PFU38" s="202"/>
      <c r="PFV38" s="202"/>
      <c r="PFW38" s="202"/>
      <c r="PFX38" s="202"/>
      <c r="PFY38" s="202"/>
      <c r="PFZ38" s="202"/>
      <c r="PGA38" s="202"/>
      <c r="PGB38" s="202"/>
      <c r="PGC38" s="202"/>
      <c r="PGD38" s="202"/>
      <c r="PGE38" s="202"/>
      <c r="PGF38" s="202"/>
      <c r="PGG38" s="202"/>
      <c r="PGH38" s="202"/>
      <c r="PGI38" s="202"/>
      <c r="PGJ38" s="202"/>
      <c r="PGK38" s="202"/>
      <c r="PGL38" s="202"/>
      <c r="PGM38" s="202"/>
      <c r="PGN38" s="202"/>
      <c r="PGO38" s="202"/>
      <c r="PGP38" s="202"/>
      <c r="PGQ38" s="202"/>
      <c r="PGR38" s="202"/>
      <c r="PGS38" s="202"/>
      <c r="PGT38" s="202"/>
      <c r="PGU38" s="202"/>
      <c r="PGV38" s="202"/>
      <c r="PGW38" s="202"/>
      <c r="PGX38" s="202"/>
      <c r="PGY38" s="202"/>
      <c r="PGZ38" s="202"/>
      <c r="PHA38" s="202"/>
      <c r="PHB38" s="202"/>
      <c r="PHC38" s="202"/>
      <c r="PHD38" s="202"/>
      <c r="PHE38" s="202"/>
      <c r="PHF38" s="202"/>
      <c r="PHG38" s="202"/>
      <c r="PHH38" s="202"/>
      <c r="PHI38" s="202"/>
      <c r="PHJ38" s="202"/>
      <c r="PHK38" s="202"/>
      <c r="PHL38" s="202"/>
      <c r="PHM38" s="202"/>
      <c r="PHN38" s="202"/>
      <c r="PHO38" s="202"/>
      <c r="PHP38" s="202"/>
      <c r="PHQ38" s="202"/>
      <c r="PHR38" s="202"/>
      <c r="PHS38" s="202"/>
      <c r="PHT38" s="202"/>
      <c r="PHU38" s="202"/>
      <c r="PHV38" s="202"/>
      <c r="PHW38" s="202"/>
      <c r="PHX38" s="202"/>
      <c r="PHY38" s="202"/>
      <c r="PHZ38" s="202"/>
      <c r="PIA38" s="202"/>
      <c r="PIB38" s="202"/>
      <c r="PIC38" s="202"/>
      <c r="PID38" s="202"/>
      <c r="PIE38" s="202"/>
      <c r="PIF38" s="202"/>
      <c r="PIG38" s="202"/>
      <c r="PIH38" s="202"/>
      <c r="PII38" s="202"/>
      <c r="PIJ38" s="202"/>
      <c r="PIK38" s="202"/>
      <c r="PIL38" s="202"/>
      <c r="PIM38" s="202"/>
      <c r="PIN38" s="202"/>
      <c r="PIO38" s="202"/>
      <c r="PIP38" s="202"/>
      <c r="PIQ38" s="202"/>
      <c r="PIR38" s="202"/>
      <c r="PIS38" s="202"/>
      <c r="PIT38" s="202"/>
      <c r="PIU38" s="202"/>
      <c r="PIV38" s="202"/>
      <c r="PIW38" s="202"/>
      <c r="PIX38" s="202"/>
      <c r="PIY38" s="202"/>
      <c r="PIZ38" s="202"/>
      <c r="PJA38" s="202"/>
      <c r="PJB38" s="202"/>
      <c r="PJC38" s="202"/>
      <c r="PJD38" s="202"/>
      <c r="PJE38" s="202"/>
      <c r="PJF38" s="202"/>
      <c r="PJG38" s="202"/>
      <c r="PJH38" s="202"/>
      <c r="PJI38" s="202"/>
      <c r="PJJ38" s="202"/>
      <c r="PJK38" s="202"/>
      <c r="PJL38" s="202"/>
      <c r="PJM38" s="202"/>
      <c r="PJN38" s="202"/>
      <c r="PJO38" s="202"/>
      <c r="PJP38" s="202"/>
      <c r="PJQ38" s="202"/>
      <c r="PJR38" s="202"/>
      <c r="PJS38" s="202"/>
      <c r="PJT38" s="202"/>
      <c r="PJU38" s="202"/>
      <c r="PJV38" s="202"/>
      <c r="PJW38" s="202"/>
      <c r="PJX38" s="202"/>
      <c r="PJY38" s="202"/>
      <c r="PJZ38" s="202"/>
      <c r="PKA38" s="202"/>
      <c r="PKB38" s="202"/>
      <c r="PKC38" s="202"/>
      <c r="PKD38" s="202"/>
      <c r="PKE38" s="202"/>
      <c r="PKF38" s="202"/>
      <c r="PKG38" s="202"/>
      <c r="PKH38" s="202"/>
      <c r="PKI38" s="202"/>
      <c r="PKJ38" s="202"/>
      <c r="PKK38" s="202"/>
      <c r="PKL38" s="202"/>
      <c r="PKM38" s="202"/>
      <c r="PKN38" s="202"/>
      <c r="PKO38" s="202"/>
      <c r="PKP38" s="202"/>
      <c r="PKQ38" s="202"/>
      <c r="PKR38" s="202"/>
      <c r="PKS38" s="202"/>
      <c r="PKT38" s="202"/>
      <c r="PKU38" s="202"/>
      <c r="PKV38" s="202"/>
      <c r="PKW38" s="202"/>
      <c r="PKX38" s="202"/>
      <c r="PKY38" s="202"/>
      <c r="PKZ38" s="202"/>
      <c r="PLA38" s="202"/>
      <c r="PLB38" s="202"/>
      <c r="PLC38" s="202"/>
      <c r="PLD38" s="202"/>
      <c r="PLE38" s="202"/>
      <c r="PLF38" s="202"/>
      <c r="PLG38" s="202"/>
      <c r="PLH38" s="202"/>
      <c r="PLI38" s="202"/>
      <c r="PLJ38" s="202"/>
      <c r="PLK38" s="202"/>
      <c r="PLL38" s="202"/>
      <c r="PLM38" s="202"/>
      <c r="PLN38" s="202"/>
      <c r="PLO38" s="202"/>
      <c r="PLP38" s="202"/>
      <c r="PLQ38" s="202"/>
      <c r="PLR38" s="202"/>
      <c r="PLS38" s="202"/>
      <c r="PLT38" s="202"/>
      <c r="PLU38" s="202"/>
      <c r="PLV38" s="202"/>
      <c r="PLW38" s="202"/>
      <c r="PLX38" s="202"/>
      <c r="PLY38" s="202"/>
      <c r="PLZ38" s="202"/>
      <c r="PMA38" s="202"/>
      <c r="PMB38" s="202"/>
      <c r="PMC38" s="202"/>
      <c r="PMD38" s="202"/>
      <c r="PME38" s="202"/>
      <c r="PMF38" s="202"/>
      <c r="PMG38" s="202"/>
      <c r="PMH38" s="202"/>
      <c r="PMI38" s="202"/>
      <c r="PMJ38" s="202"/>
      <c r="PMK38" s="202"/>
      <c r="PML38" s="202"/>
      <c r="PMM38" s="202"/>
      <c r="PMN38" s="202"/>
      <c r="PMO38" s="202"/>
      <c r="PMP38" s="202"/>
      <c r="PMQ38" s="202"/>
      <c r="PMR38" s="202"/>
      <c r="PMS38" s="202"/>
      <c r="PMT38" s="202"/>
      <c r="PMU38" s="202"/>
      <c r="PMV38" s="202"/>
      <c r="PMW38" s="202"/>
      <c r="PMX38" s="202"/>
      <c r="PMY38" s="202"/>
      <c r="PMZ38" s="202"/>
      <c r="PNA38" s="202"/>
      <c r="PNB38" s="202"/>
      <c r="PNC38" s="202"/>
      <c r="PND38" s="202"/>
      <c r="PNE38" s="202"/>
      <c r="PNF38" s="202"/>
      <c r="PNG38" s="202"/>
      <c r="PNH38" s="202"/>
      <c r="PNI38" s="202"/>
      <c r="PNJ38" s="202"/>
      <c r="PNK38" s="202"/>
      <c r="PNL38" s="202"/>
      <c r="PNM38" s="202"/>
      <c r="PNN38" s="202"/>
      <c r="PNO38" s="202"/>
      <c r="PNP38" s="202"/>
      <c r="PNQ38" s="202"/>
      <c r="PNR38" s="202"/>
      <c r="PNS38" s="202"/>
      <c r="PNT38" s="202"/>
      <c r="PNU38" s="202"/>
      <c r="PNV38" s="202"/>
      <c r="PNW38" s="202"/>
      <c r="PNX38" s="202"/>
      <c r="PNY38" s="202"/>
      <c r="PNZ38" s="202"/>
      <c r="POA38" s="202"/>
      <c r="POB38" s="202"/>
      <c r="POC38" s="202"/>
      <c r="POD38" s="202"/>
      <c r="POE38" s="202"/>
      <c r="POF38" s="202"/>
      <c r="POG38" s="202"/>
      <c r="POH38" s="202"/>
      <c r="POI38" s="202"/>
      <c r="POJ38" s="202"/>
      <c r="POK38" s="202"/>
      <c r="POL38" s="202"/>
      <c r="POM38" s="202"/>
      <c r="PON38" s="202"/>
      <c r="POO38" s="202"/>
      <c r="POP38" s="202"/>
      <c r="POQ38" s="202"/>
      <c r="POR38" s="202"/>
      <c r="POS38" s="202"/>
      <c r="POT38" s="202"/>
      <c r="POU38" s="202"/>
      <c r="POV38" s="202"/>
      <c r="POW38" s="202"/>
      <c r="POX38" s="202"/>
      <c r="POY38" s="202"/>
      <c r="POZ38" s="202"/>
      <c r="PPA38" s="202"/>
      <c r="PPB38" s="202"/>
      <c r="PPC38" s="202"/>
      <c r="PPD38" s="202"/>
      <c r="PPE38" s="202"/>
      <c r="PPF38" s="202"/>
      <c r="PPG38" s="202"/>
      <c r="PPH38" s="202"/>
      <c r="PPI38" s="202"/>
      <c r="PPJ38" s="202"/>
      <c r="PPK38" s="202"/>
      <c r="PPL38" s="202"/>
      <c r="PPM38" s="202"/>
      <c r="PPN38" s="202"/>
      <c r="PPO38" s="202"/>
      <c r="PPP38" s="202"/>
      <c r="PPQ38" s="202"/>
      <c r="PPR38" s="202"/>
      <c r="PPS38" s="202"/>
      <c r="PPT38" s="202"/>
      <c r="PPU38" s="202"/>
      <c r="PPV38" s="202"/>
      <c r="PPW38" s="202"/>
      <c r="PPX38" s="202"/>
      <c r="PPY38" s="202"/>
      <c r="PPZ38" s="202"/>
      <c r="PQA38" s="202"/>
      <c r="PQB38" s="202"/>
      <c r="PQC38" s="202"/>
      <c r="PQD38" s="202"/>
      <c r="PQE38" s="202"/>
      <c r="PQF38" s="202"/>
      <c r="PQG38" s="202"/>
      <c r="PQH38" s="202"/>
      <c r="PQI38" s="202"/>
      <c r="PQJ38" s="202"/>
      <c r="PQK38" s="202"/>
      <c r="PQL38" s="202"/>
      <c r="PQM38" s="202"/>
      <c r="PQN38" s="202"/>
      <c r="PQO38" s="202"/>
      <c r="PQP38" s="202"/>
      <c r="PQQ38" s="202"/>
      <c r="PQR38" s="202"/>
      <c r="PQS38" s="202"/>
      <c r="PQT38" s="202"/>
      <c r="PQU38" s="202"/>
      <c r="PQV38" s="202"/>
      <c r="PQW38" s="202"/>
      <c r="PQX38" s="202"/>
      <c r="PQY38" s="202"/>
      <c r="PQZ38" s="202"/>
      <c r="PRA38" s="202"/>
      <c r="PRB38" s="202"/>
      <c r="PRC38" s="202"/>
      <c r="PRD38" s="202"/>
      <c r="PRE38" s="202"/>
      <c r="PRF38" s="202"/>
      <c r="PRG38" s="202"/>
      <c r="PRH38" s="202"/>
      <c r="PRI38" s="202"/>
      <c r="PRJ38" s="202"/>
      <c r="PRK38" s="202"/>
      <c r="PRL38" s="202"/>
      <c r="PRM38" s="202"/>
      <c r="PRN38" s="202"/>
      <c r="PRO38" s="202"/>
      <c r="PRP38" s="202"/>
      <c r="PRQ38" s="202"/>
      <c r="PRR38" s="202"/>
      <c r="PRS38" s="202"/>
      <c r="PRT38" s="202"/>
      <c r="PRU38" s="202"/>
      <c r="PRV38" s="202"/>
      <c r="PRW38" s="202"/>
      <c r="PRX38" s="202"/>
      <c r="PRY38" s="202"/>
      <c r="PRZ38" s="202"/>
      <c r="PSA38" s="202"/>
      <c r="PSB38" s="202"/>
      <c r="PSC38" s="202"/>
      <c r="PSD38" s="202"/>
      <c r="PSE38" s="202"/>
      <c r="PSF38" s="202"/>
      <c r="PSG38" s="202"/>
      <c r="PSH38" s="202"/>
      <c r="PSI38" s="202"/>
      <c r="PSJ38" s="202"/>
      <c r="PSK38" s="202"/>
      <c r="PSL38" s="202"/>
      <c r="PSM38" s="202"/>
      <c r="PSN38" s="202"/>
      <c r="PSO38" s="202"/>
      <c r="PSP38" s="202"/>
      <c r="PSQ38" s="202"/>
      <c r="PSR38" s="202"/>
      <c r="PSS38" s="202"/>
      <c r="PST38" s="202"/>
      <c r="PSU38" s="202"/>
      <c r="PSV38" s="202"/>
      <c r="PSW38" s="202"/>
      <c r="PSX38" s="202"/>
      <c r="PSY38" s="202"/>
      <c r="PSZ38" s="202"/>
      <c r="PTA38" s="202"/>
      <c r="PTB38" s="202"/>
      <c r="PTC38" s="202"/>
      <c r="PTD38" s="202"/>
      <c r="PTE38" s="202"/>
      <c r="PTF38" s="202"/>
      <c r="PTG38" s="202"/>
      <c r="PTH38" s="202"/>
      <c r="PTI38" s="202"/>
      <c r="PTJ38" s="202"/>
      <c r="PTK38" s="202"/>
      <c r="PTL38" s="202"/>
      <c r="PTM38" s="202"/>
      <c r="PTN38" s="202"/>
      <c r="PTO38" s="202"/>
      <c r="PTP38" s="202"/>
      <c r="PTQ38" s="202"/>
      <c r="PTR38" s="202"/>
      <c r="PTS38" s="202"/>
      <c r="PTT38" s="202"/>
      <c r="PTU38" s="202"/>
      <c r="PTV38" s="202"/>
      <c r="PTW38" s="202"/>
      <c r="PTX38" s="202"/>
      <c r="PTY38" s="202"/>
      <c r="PTZ38" s="202"/>
      <c r="PUA38" s="202"/>
      <c r="PUB38" s="202"/>
      <c r="PUC38" s="202"/>
      <c r="PUD38" s="202"/>
      <c r="PUE38" s="202"/>
      <c r="PUF38" s="202"/>
      <c r="PUG38" s="202"/>
      <c r="PUH38" s="202"/>
      <c r="PUI38" s="202"/>
      <c r="PUJ38" s="202"/>
      <c r="PUK38" s="202"/>
      <c r="PUL38" s="202"/>
      <c r="PUM38" s="202"/>
      <c r="PUN38" s="202"/>
      <c r="PUO38" s="202"/>
      <c r="PUP38" s="202"/>
      <c r="PUQ38" s="202"/>
      <c r="PUR38" s="202"/>
      <c r="PUS38" s="202"/>
      <c r="PUT38" s="202"/>
      <c r="PUU38" s="202"/>
      <c r="PUV38" s="202"/>
      <c r="PUW38" s="202"/>
      <c r="PUX38" s="202"/>
      <c r="PUY38" s="202"/>
      <c r="PUZ38" s="202"/>
      <c r="PVA38" s="202"/>
      <c r="PVB38" s="202"/>
      <c r="PVC38" s="202"/>
      <c r="PVD38" s="202"/>
      <c r="PVE38" s="202"/>
      <c r="PVF38" s="202"/>
      <c r="PVG38" s="202"/>
      <c r="PVH38" s="202"/>
      <c r="PVI38" s="202"/>
      <c r="PVJ38" s="202"/>
      <c r="PVK38" s="202"/>
      <c r="PVL38" s="202"/>
      <c r="PVM38" s="202"/>
      <c r="PVN38" s="202"/>
      <c r="PVO38" s="202"/>
      <c r="PVP38" s="202"/>
      <c r="PVQ38" s="202"/>
      <c r="PVR38" s="202"/>
      <c r="PVS38" s="202"/>
      <c r="PVT38" s="202"/>
      <c r="PVU38" s="202"/>
      <c r="PVV38" s="202"/>
      <c r="PVW38" s="202"/>
      <c r="PVX38" s="202"/>
      <c r="PVY38" s="202"/>
      <c r="PVZ38" s="202"/>
      <c r="PWA38" s="202"/>
      <c r="PWB38" s="202"/>
      <c r="PWC38" s="202"/>
      <c r="PWD38" s="202"/>
      <c r="PWE38" s="202"/>
      <c r="PWF38" s="202"/>
      <c r="PWG38" s="202"/>
      <c r="PWH38" s="202"/>
      <c r="PWI38" s="202"/>
      <c r="PWJ38" s="202"/>
      <c r="PWK38" s="202"/>
      <c r="PWL38" s="202"/>
      <c r="PWM38" s="202"/>
      <c r="PWN38" s="202"/>
      <c r="PWO38" s="202"/>
      <c r="PWP38" s="202"/>
      <c r="PWQ38" s="202"/>
      <c r="PWR38" s="202"/>
      <c r="PWS38" s="202"/>
      <c r="PWT38" s="202"/>
      <c r="PWU38" s="202"/>
      <c r="PWV38" s="202"/>
      <c r="PWW38" s="202"/>
      <c r="PWX38" s="202"/>
      <c r="PWY38" s="202"/>
      <c r="PWZ38" s="202"/>
      <c r="PXA38" s="202"/>
      <c r="PXB38" s="202"/>
      <c r="PXC38" s="202"/>
      <c r="PXD38" s="202"/>
      <c r="PXE38" s="202"/>
      <c r="PXF38" s="202"/>
      <c r="PXG38" s="202"/>
      <c r="PXH38" s="202"/>
      <c r="PXI38" s="202"/>
      <c r="PXJ38" s="202"/>
      <c r="PXK38" s="202"/>
      <c r="PXL38" s="202"/>
      <c r="PXM38" s="202"/>
      <c r="PXN38" s="202"/>
      <c r="PXO38" s="202"/>
      <c r="PXP38" s="202"/>
      <c r="PXQ38" s="202"/>
      <c r="PXR38" s="202"/>
      <c r="PXS38" s="202"/>
      <c r="PXT38" s="202"/>
      <c r="PXU38" s="202"/>
      <c r="PXV38" s="202"/>
      <c r="PXW38" s="202"/>
      <c r="PXX38" s="202"/>
      <c r="PXY38" s="202"/>
      <c r="PXZ38" s="202"/>
      <c r="PYA38" s="202"/>
      <c r="PYB38" s="202"/>
      <c r="PYC38" s="202"/>
      <c r="PYD38" s="202"/>
      <c r="PYE38" s="202"/>
      <c r="PYF38" s="202"/>
      <c r="PYG38" s="202"/>
      <c r="PYH38" s="202"/>
      <c r="PYI38" s="202"/>
      <c r="PYJ38" s="202"/>
      <c r="PYK38" s="202"/>
      <c r="PYL38" s="202"/>
      <c r="PYM38" s="202"/>
      <c r="PYN38" s="202"/>
      <c r="PYO38" s="202"/>
      <c r="PYP38" s="202"/>
      <c r="PYQ38" s="202"/>
      <c r="PYR38" s="202"/>
      <c r="PYS38" s="202"/>
      <c r="PYT38" s="202"/>
      <c r="PYU38" s="202"/>
      <c r="PYV38" s="202"/>
      <c r="PYW38" s="202"/>
      <c r="PYX38" s="202"/>
      <c r="PYY38" s="202"/>
      <c r="PYZ38" s="202"/>
      <c r="PZA38" s="202"/>
      <c r="PZB38" s="202"/>
      <c r="PZC38" s="202"/>
      <c r="PZD38" s="202"/>
      <c r="PZE38" s="202"/>
      <c r="PZF38" s="202"/>
      <c r="PZG38" s="202"/>
      <c r="PZH38" s="202"/>
      <c r="PZI38" s="202"/>
      <c r="PZJ38" s="202"/>
      <c r="PZK38" s="202"/>
      <c r="PZL38" s="202"/>
      <c r="PZM38" s="202"/>
      <c r="PZN38" s="202"/>
      <c r="PZO38" s="202"/>
      <c r="PZP38" s="202"/>
      <c r="PZQ38" s="202"/>
      <c r="PZR38" s="202"/>
      <c r="PZS38" s="202"/>
      <c r="PZT38" s="202"/>
      <c r="PZU38" s="202"/>
      <c r="PZV38" s="202"/>
      <c r="PZW38" s="202"/>
      <c r="PZX38" s="202"/>
      <c r="PZY38" s="202"/>
      <c r="PZZ38" s="202"/>
      <c r="QAA38" s="202"/>
      <c r="QAB38" s="202"/>
      <c r="QAC38" s="202"/>
      <c r="QAD38" s="202"/>
      <c r="QAE38" s="202"/>
      <c r="QAF38" s="202"/>
      <c r="QAG38" s="202"/>
      <c r="QAH38" s="202"/>
      <c r="QAI38" s="202"/>
      <c r="QAJ38" s="202"/>
      <c r="QAK38" s="202"/>
      <c r="QAL38" s="202"/>
      <c r="QAM38" s="202"/>
      <c r="QAN38" s="202"/>
      <c r="QAO38" s="202"/>
      <c r="QAP38" s="202"/>
      <c r="QAQ38" s="202"/>
      <c r="QAR38" s="202"/>
      <c r="QAS38" s="202"/>
      <c r="QAT38" s="202"/>
      <c r="QAU38" s="202"/>
      <c r="QAV38" s="202"/>
      <c r="QAW38" s="202"/>
      <c r="QAX38" s="202"/>
      <c r="QAY38" s="202"/>
      <c r="QAZ38" s="202"/>
      <c r="QBA38" s="202"/>
      <c r="QBB38" s="202"/>
      <c r="QBC38" s="202"/>
      <c r="QBD38" s="202"/>
      <c r="QBE38" s="202"/>
      <c r="QBF38" s="202"/>
      <c r="QBG38" s="202"/>
      <c r="QBH38" s="202"/>
      <c r="QBI38" s="202"/>
      <c r="QBJ38" s="202"/>
      <c r="QBK38" s="202"/>
      <c r="QBL38" s="202"/>
      <c r="QBM38" s="202"/>
      <c r="QBN38" s="202"/>
      <c r="QBO38" s="202"/>
      <c r="QBP38" s="202"/>
      <c r="QBQ38" s="202"/>
      <c r="QBR38" s="202"/>
      <c r="QBS38" s="202"/>
      <c r="QBT38" s="202"/>
      <c r="QBU38" s="202"/>
      <c r="QBV38" s="202"/>
      <c r="QBW38" s="202"/>
      <c r="QBX38" s="202"/>
      <c r="QBY38" s="202"/>
      <c r="QBZ38" s="202"/>
      <c r="QCA38" s="202"/>
      <c r="QCB38" s="202"/>
      <c r="QCC38" s="202"/>
      <c r="QCD38" s="202"/>
      <c r="QCE38" s="202"/>
      <c r="QCF38" s="202"/>
      <c r="QCG38" s="202"/>
      <c r="QCH38" s="202"/>
      <c r="QCI38" s="202"/>
      <c r="QCJ38" s="202"/>
      <c r="QCK38" s="202"/>
      <c r="QCL38" s="202"/>
      <c r="QCM38" s="202"/>
      <c r="QCN38" s="202"/>
      <c r="QCO38" s="202"/>
      <c r="QCP38" s="202"/>
      <c r="QCQ38" s="202"/>
      <c r="QCR38" s="202"/>
      <c r="QCS38" s="202"/>
      <c r="QCT38" s="202"/>
      <c r="QCU38" s="202"/>
      <c r="QCV38" s="202"/>
      <c r="QCW38" s="202"/>
      <c r="QCX38" s="202"/>
      <c r="QCY38" s="202"/>
      <c r="QCZ38" s="202"/>
      <c r="QDA38" s="202"/>
      <c r="QDB38" s="202"/>
      <c r="QDC38" s="202"/>
      <c r="QDD38" s="202"/>
      <c r="QDE38" s="202"/>
      <c r="QDF38" s="202"/>
      <c r="QDG38" s="202"/>
      <c r="QDH38" s="202"/>
      <c r="QDI38" s="202"/>
      <c r="QDJ38" s="202"/>
      <c r="QDK38" s="202"/>
      <c r="QDL38" s="202"/>
      <c r="QDM38" s="202"/>
      <c r="QDN38" s="202"/>
      <c r="QDO38" s="202"/>
      <c r="QDP38" s="202"/>
      <c r="QDQ38" s="202"/>
      <c r="QDR38" s="202"/>
      <c r="QDS38" s="202"/>
      <c r="QDT38" s="202"/>
      <c r="QDU38" s="202"/>
      <c r="QDV38" s="202"/>
      <c r="QDW38" s="202"/>
      <c r="QDX38" s="202"/>
      <c r="QDY38" s="202"/>
      <c r="QDZ38" s="202"/>
      <c r="QEA38" s="202"/>
      <c r="QEB38" s="202"/>
      <c r="QEC38" s="202"/>
      <c r="QED38" s="202"/>
      <c r="QEE38" s="202"/>
      <c r="QEF38" s="202"/>
      <c r="QEG38" s="202"/>
      <c r="QEH38" s="202"/>
      <c r="QEI38" s="202"/>
      <c r="QEJ38" s="202"/>
      <c r="QEK38" s="202"/>
      <c r="QEL38" s="202"/>
      <c r="QEM38" s="202"/>
      <c r="QEN38" s="202"/>
      <c r="QEO38" s="202"/>
      <c r="QEP38" s="202"/>
      <c r="QEQ38" s="202"/>
      <c r="QER38" s="202"/>
      <c r="QES38" s="202"/>
      <c r="QET38" s="202"/>
      <c r="QEU38" s="202"/>
      <c r="QEV38" s="202"/>
      <c r="QEW38" s="202"/>
      <c r="QEX38" s="202"/>
      <c r="QEY38" s="202"/>
      <c r="QEZ38" s="202"/>
      <c r="QFA38" s="202"/>
      <c r="QFB38" s="202"/>
      <c r="QFC38" s="202"/>
      <c r="QFD38" s="202"/>
      <c r="QFE38" s="202"/>
      <c r="QFF38" s="202"/>
      <c r="QFG38" s="202"/>
      <c r="QFH38" s="202"/>
      <c r="QFI38" s="202"/>
      <c r="QFJ38" s="202"/>
      <c r="QFK38" s="202"/>
      <c r="QFL38" s="202"/>
      <c r="QFM38" s="202"/>
      <c r="QFN38" s="202"/>
      <c r="QFO38" s="202"/>
      <c r="QFP38" s="202"/>
      <c r="QFQ38" s="202"/>
      <c r="QFR38" s="202"/>
      <c r="QFS38" s="202"/>
      <c r="QFT38" s="202"/>
      <c r="QFU38" s="202"/>
      <c r="QFV38" s="202"/>
      <c r="QFW38" s="202"/>
      <c r="QFX38" s="202"/>
      <c r="QFY38" s="202"/>
      <c r="QFZ38" s="202"/>
      <c r="QGA38" s="202"/>
      <c r="QGB38" s="202"/>
      <c r="QGC38" s="202"/>
      <c r="QGD38" s="202"/>
      <c r="QGE38" s="202"/>
      <c r="QGF38" s="202"/>
      <c r="QGG38" s="202"/>
      <c r="QGH38" s="202"/>
      <c r="QGI38" s="202"/>
      <c r="QGJ38" s="202"/>
      <c r="QGK38" s="202"/>
      <c r="QGL38" s="202"/>
      <c r="QGM38" s="202"/>
      <c r="QGN38" s="202"/>
      <c r="QGO38" s="202"/>
      <c r="QGP38" s="202"/>
      <c r="QGQ38" s="202"/>
      <c r="QGR38" s="202"/>
      <c r="QGS38" s="202"/>
      <c r="QGT38" s="202"/>
      <c r="QGU38" s="202"/>
      <c r="QGV38" s="202"/>
      <c r="QGW38" s="202"/>
      <c r="QGX38" s="202"/>
      <c r="QGY38" s="202"/>
      <c r="QGZ38" s="202"/>
      <c r="QHA38" s="202"/>
      <c r="QHB38" s="202"/>
      <c r="QHC38" s="202"/>
      <c r="QHD38" s="202"/>
      <c r="QHE38" s="202"/>
      <c r="QHF38" s="202"/>
      <c r="QHG38" s="202"/>
      <c r="QHH38" s="202"/>
      <c r="QHI38" s="202"/>
      <c r="QHJ38" s="202"/>
      <c r="QHK38" s="202"/>
      <c r="QHL38" s="202"/>
      <c r="QHM38" s="202"/>
      <c r="QHN38" s="202"/>
      <c r="QHO38" s="202"/>
      <c r="QHP38" s="202"/>
      <c r="QHQ38" s="202"/>
      <c r="QHR38" s="202"/>
      <c r="QHS38" s="202"/>
      <c r="QHT38" s="202"/>
      <c r="QHU38" s="202"/>
      <c r="QHV38" s="202"/>
      <c r="QHW38" s="202"/>
      <c r="QHX38" s="202"/>
      <c r="QHY38" s="202"/>
      <c r="QHZ38" s="202"/>
      <c r="QIA38" s="202"/>
      <c r="QIB38" s="202"/>
      <c r="QIC38" s="202"/>
      <c r="QID38" s="202"/>
      <c r="QIE38" s="202"/>
      <c r="QIF38" s="202"/>
      <c r="QIG38" s="202"/>
      <c r="QIH38" s="202"/>
      <c r="QII38" s="202"/>
      <c r="QIJ38" s="202"/>
      <c r="QIK38" s="202"/>
      <c r="QIL38" s="202"/>
      <c r="QIM38" s="202"/>
      <c r="QIN38" s="202"/>
      <c r="QIO38" s="202"/>
      <c r="QIP38" s="202"/>
      <c r="QIQ38" s="202"/>
      <c r="QIR38" s="202"/>
      <c r="QIS38" s="202"/>
      <c r="QIT38" s="202"/>
      <c r="QIU38" s="202"/>
      <c r="QIV38" s="202"/>
      <c r="QIW38" s="202"/>
      <c r="QIX38" s="202"/>
      <c r="QIY38" s="202"/>
      <c r="QIZ38" s="202"/>
      <c r="QJA38" s="202"/>
      <c r="QJB38" s="202"/>
      <c r="QJC38" s="202"/>
      <c r="QJD38" s="202"/>
      <c r="QJE38" s="202"/>
      <c r="QJF38" s="202"/>
      <c r="QJG38" s="202"/>
      <c r="QJH38" s="202"/>
      <c r="QJI38" s="202"/>
      <c r="QJJ38" s="202"/>
      <c r="QJK38" s="202"/>
      <c r="QJL38" s="202"/>
      <c r="QJM38" s="202"/>
      <c r="QJN38" s="202"/>
      <c r="QJO38" s="202"/>
      <c r="QJP38" s="202"/>
      <c r="QJQ38" s="202"/>
      <c r="QJR38" s="202"/>
      <c r="QJS38" s="202"/>
      <c r="QJT38" s="202"/>
      <c r="QJU38" s="202"/>
      <c r="QJV38" s="202"/>
      <c r="QJW38" s="202"/>
      <c r="QJX38" s="202"/>
      <c r="QJY38" s="202"/>
      <c r="QJZ38" s="202"/>
      <c r="QKA38" s="202"/>
      <c r="QKB38" s="202"/>
      <c r="QKC38" s="202"/>
      <c r="QKD38" s="202"/>
      <c r="QKE38" s="202"/>
      <c r="QKF38" s="202"/>
      <c r="QKG38" s="202"/>
      <c r="QKH38" s="202"/>
      <c r="QKI38" s="202"/>
      <c r="QKJ38" s="202"/>
      <c r="QKK38" s="202"/>
      <c r="QKL38" s="202"/>
      <c r="QKM38" s="202"/>
      <c r="QKN38" s="202"/>
      <c r="QKO38" s="202"/>
      <c r="QKP38" s="202"/>
      <c r="QKQ38" s="202"/>
      <c r="QKR38" s="202"/>
      <c r="QKS38" s="202"/>
      <c r="QKT38" s="202"/>
      <c r="QKU38" s="202"/>
      <c r="QKV38" s="202"/>
      <c r="QKW38" s="202"/>
      <c r="QKX38" s="202"/>
      <c r="QKY38" s="202"/>
      <c r="QKZ38" s="202"/>
      <c r="QLA38" s="202"/>
      <c r="QLB38" s="202"/>
      <c r="QLC38" s="202"/>
      <c r="QLD38" s="202"/>
      <c r="QLE38" s="202"/>
      <c r="QLF38" s="202"/>
      <c r="QLG38" s="202"/>
      <c r="QLH38" s="202"/>
      <c r="QLI38" s="202"/>
      <c r="QLJ38" s="202"/>
      <c r="QLK38" s="202"/>
      <c r="QLL38" s="202"/>
      <c r="QLM38" s="202"/>
      <c r="QLN38" s="202"/>
      <c r="QLO38" s="202"/>
      <c r="QLP38" s="202"/>
      <c r="QLQ38" s="202"/>
      <c r="QLR38" s="202"/>
      <c r="QLS38" s="202"/>
      <c r="QLT38" s="202"/>
      <c r="QLU38" s="202"/>
      <c r="QLV38" s="202"/>
      <c r="QLW38" s="202"/>
      <c r="QLX38" s="202"/>
      <c r="QLY38" s="202"/>
      <c r="QLZ38" s="202"/>
      <c r="QMA38" s="202"/>
      <c r="QMB38" s="202"/>
      <c r="QMC38" s="202"/>
      <c r="QMD38" s="202"/>
      <c r="QME38" s="202"/>
      <c r="QMF38" s="202"/>
      <c r="QMG38" s="202"/>
      <c r="QMH38" s="202"/>
      <c r="QMI38" s="202"/>
      <c r="QMJ38" s="202"/>
      <c r="QMK38" s="202"/>
      <c r="QML38" s="202"/>
      <c r="QMM38" s="202"/>
      <c r="QMN38" s="202"/>
      <c r="QMO38" s="202"/>
      <c r="QMP38" s="202"/>
      <c r="QMQ38" s="202"/>
      <c r="QMR38" s="202"/>
      <c r="QMS38" s="202"/>
      <c r="QMT38" s="202"/>
      <c r="QMU38" s="202"/>
      <c r="QMV38" s="202"/>
      <c r="QMW38" s="202"/>
      <c r="QMX38" s="202"/>
      <c r="QMY38" s="202"/>
      <c r="QMZ38" s="202"/>
      <c r="QNA38" s="202"/>
      <c r="QNB38" s="202"/>
      <c r="QNC38" s="202"/>
      <c r="QND38" s="202"/>
      <c r="QNE38" s="202"/>
      <c r="QNF38" s="202"/>
      <c r="QNG38" s="202"/>
      <c r="QNH38" s="202"/>
      <c r="QNI38" s="202"/>
      <c r="QNJ38" s="202"/>
      <c r="QNK38" s="202"/>
      <c r="QNL38" s="202"/>
      <c r="QNM38" s="202"/>
      <c r="QNN38" s="202"/>
      <c r="QNO38" s="202"/>
      <c r="QNP38" s="202"/>
      <c r="QNQ38" s="202"/>
      <c r="QNR38" s="202"/>
      <c r="QNS38" s="202"/>
      <c r="QNT38" s="202"/>
      <c r="QNU38" s="202"/>
      <c r="QNV38" s="202"/>
      <c r="QNW38" s="202"/>
      <c r="QNX38" s="202"/>
      <c r="QNY38" s="202"/>
      <c r="QNZ38" s="202"/>
      <c r="QOA38" s="202"/>
      <c r="QOB38" s="202"/>
      <c r="QOC38" s="202"/>
      <c r="QOD38" s="202"/>
      <c r="QOE38" s="202"/>
      <c r="QOF38" s="202"/>
      <c r="QOG38" s="202"/>
      <c r="QOH38" s="202"/>
      <c r="QOI38" s="202"/>
      <c r="QOJ38" s="202"/>
      <c r="QOK38" s="202"/>
      <c r="QOL38" s="202"/>
      <c r="QOM38" s="202"/>
      <c r="QON38" s="202"/>
      <c r="QOO38" s="202"/>
      <c r="QOP38" s="202"/>
      <c r="QOQ38" s="202"/>
      <c r="QOR38" s="202"/>
      <c r="QOS38" s="202"/>
      <c r="QOT38" s="202"/>
      <c r="QOU38" s="202"/>
      <c r="QOV38" s="202"/>
      <c r="QOW38" s="202"/>
      <c r="QOX38" s="202"/>
      <c r="QOY38" s="202"/>
      <c r="QOZ38" s="202"/>
      <c r="QPA38" s="202"/>
      <c r="QPB38" s="202"/>
      <c r="QPC38" s="202"/>
      <c r="QPD38" s="202"/>
      <c r="QPE38" s="202"/>
      <c r="QPF38" s="202"/>
      <c r="QPG38" s="202"/>
      <c r="QPH38" s="202"/>
      <c r="QPI38" s="202"/>
      <c r="QPJ38" s="202"/>
      <c r="QPK38" s="202"/>
      <c r="QPL38" s="202"/>
      <c r="QPM38" s="202"/>
      <c r="QPN38" s="202"/>
      <c r="QPO38" s="202"/>
      <c r="QPP38" s="202"/>
      <c r="QPQ38" s="202"/>
      <c r="QPR38" s="202"/>
      <c r="QPS38" s="202"/>
      <c r="QPT38" s="202"/>
      <c r="QPU38" s="202"/>
      <c r="QPV38" s="202"/>
      <c r="QPW38" s="202"/>
      <c r="QPX38" s="202"/>
      <c r="QPY38" s="202"/>
      <c r="QPZ38" s="202"/>
      <c r="QQA38" s="202"/>
      <c r="QQB38" s="202"/>
      <c r="QQC38" s="202"/>
      <c r="QQD38" s="202"/>
      <c r="QQE38" s="202"/>
      <c r="QQF38" s="202"/>
      <c r="QQG38" s="202"/>
      <c r="QQH38" s="202"/>
      <c r="QQI38" s="202"/>
      <c r="QQJ38" s="202"/>
      <c r="QQK38" s="202"/>
      <c r="QQL38" s="202"/>
      <c r="QQM38" s="202"/>
      <c r="QQN38" s="202"/>
      <c r="QQO38" s="202"/>
      <c r="QQP38" s="202"/>
      <c r="QQQ38" s="202"/>
      <c r="QQR38" s="202"/>
      <c r="QQS38" s="202"/>
      <c r="QQT38" s="202"/>
      <c r="QQU38" s="202"/>
      <c r="QQV38" s="202"/>
      <c r="QQW38" s="202"/>
      <c r="QQX38" s="202"/>
      <c r="QQY38" s="202"/>
      <c r="QQZ38" s="202"/>
      <c r="QRA38" s="202"/>
      <c r="QRB38" s="202"/>
      <c r="QRC38" s="202"/>
      <c r="QRD38" s="202"/>
      <c r="QRE38" s="202"/>
      <c r="QRF38" s="202"/>
      <c r="QRG38" s="202"/>
      <c r="QRH38" s="202"/>
      <c r="QRI38" s="202"/>
      <c r="QRJ38" s="202"/>
      <c r="QRK38" s="202"/>
      <c r="QRL38" s="202"/>
      <c r="QRM38" s="202"/>
      <c r="QRN38" s="202"/>
      <c r="QRO38" s="202"/>
      <c r="QRP38" s="202"/>
      <c r="QRQ38" s="202"/>
      <c r="QRR38" s="202"/>
      <c r="QRS38" s="202"/>
      <c r="QRT38" s="202"/>
      <c r="QRU38" s="202"/>
      <c r="QRV38" s="202"/>
      <c r="QRW38" s="202"/>
      <c r="QRX38" s="202"/>
      <c r="QRY38" s="202"/>
      <c r="QRZ38" s="202"/>
      <c r="QSA38" s="202"/>
      <c r="QSB38" s="202"/>
      <c r="QSC38" s="202"/>
      <c r="QSD38" s="202"/>
      <c r="QSE38" s="202"/>
      <c r="QSF38" s="202"/>
      <c r="QSG38" s="202"/>
      <c r="QSH38" s="202"/>
      <c r="QSI38" s="202"/>
      <c r="QSJ38" s="202"/>
      <c r="QSK38" s="202"/>
      <c r="QSL38" s="202"/>
      <c r="QSM38" s="202"/>
      <c r="QSN38" s="202"/>
      <c r="QSO38" s="202"/>
      <c r="QSP38" s="202"/>
      <c r="QSQ38" s="202"/>
      <c r="QSR38" s="202"/>
      <c r="QSS38" s="202"/>
      <c r="QST38" s="202"/>
      <c r="QSU38" s="202"/>
      <c r="QSV38" s="202"/>
      <c r="QSW38" s="202"/>
      <c r="QSX38" s="202"/>
      <c r="QSY38" s="202"/>
      <c r="QSZ38" s="202"/>
      <c r="QTA38" s="202"/>
      <c r="QTB38" s="202"/>
      <c r="QTC38" s="202"/>
      <c r="QTD38" s="202"/>
      <c r="QTE38" s="202"/>
      <c r="QTF38" s="202"/>
      <c r="QTG38" s="202"/>
      <c r="QTH38" s="202"/>
      <c r="QTI38" s="202"/>
      <c r="QTJ38" s="202"/>
      <c r="QTK38" s="202"/>
      <c r="QTL38" s="202"/>
      <c r="QTM38" s="202"/>
      <c r="QTN38" s="202"/>
      <c r="QTO38" s="202"/>
      <c r="QTP38" s="202"/>
      <c r="QTQ38" s="202"/>
      <c r="QTR38" s="202"/>
      <c r="QTS38" s="202"/>
      <c r="QTT38" s="202"/>
      <c r="QTU38" s="202"/>
      <c r="QTV38" s="202"/>
      <c r="QTW38" s="202"/>
      <c r="QTX38" s="202"/>
      <c r="QTY38" s="202"/>
      <c r="QTZ38" s="202"/>
      <c r="QUA38" s="202"/>
      <c r="QUB38" s="202"/>
      <c r="QUC38" s="202"/>
      <c r="QUD38" s="202"/>
      <c r="QUE38" s="202"/>
      <c r="QUF38" s="202"/>
      <c r="QUG38" s="202"/>
      <c r="QUH38" s="202"/>
      <c r="QUI38" s="202"/>
      <c r="QUJ38" s="202"/>
      <c r="QUK38" s="202"/>
      <c r="QUL38" s="202"/>
      <c r="QUM38" s="202"/>
      <c r="QUN38" s="202"/>
      <c r="QUO38" s="202"/>
      <c r="QUP38" s="202"/>
      <c r="QUQ38" s="202"/>
      <c r="QUR38" s="202"/>
      <c r="QUS38" s="202"/>
      <c r="QUT38" s="202"/>
      <c r="QUU38" s="202"/>
      <c r="QUV38" s="202"/>
      <c r="QUW38" s="202"/>
      <c r="QUX38" s="202"/>
      <c r="QUY38" s="202"/>
      <c r="QUZ38" s="202"/>
      <c r="QVA38" s="202"/>
      <c r="QVB38" s="202"/>
      <c r="QVC38" s="202"/>
      <c r="QVD38" s="202"/>
      <c r="QVE38" s="202"/>
      <c r="QVF38" s="202"/>
      <c r="QVG38" s="202"/>
      <c r="QVH38" s="202"/>
      <c r="QVI38" s="202"/>
      <c r="QVJ38" s="202"/>
      <c r="QVK38" s="202"/>
      <c r="QVL38" s="202"/>
      <c r="QVM38" s="202"/>
      <c r="QVN38" s="202"/>
      <c r="QVO38" s="202"/>
      <c r="QVP38" s="202"/>
      <c r="QVQ38" s="202"/>
      <c r="QVR38" s="202"/>
      <c r="QVS38" s="202"/>
      <c r="QVT38" s="202"/>
      <c r="QVU38" s="202"/>
      <c r="QVV38" s="202"/>
      <c r="QVW38" s="202"/>
      <c r="QVX38" s="202"/>
      <c r="QVY38" s="202"/>
      <c r="QVZ38" s="202"/>
      <c r="QWA38" s="202"/>
      <c r="QWB38" s="202"/>
      <c r="QWC38" s="202"/>
      <c r="QWD38" s="202"/>
      <c r="QWE38" s="202"/>
      <c r="QWF38" s="202"/>
      <c r="QWG38" s="202"/>
      <c r="QWH38" s="202"/>
      <c r="QWI38" s="202"/>
      <c r="QWJ38" s="202"/>
      <c r="QWK38" s="202"/>
      <c r="QWL38" s="202"/>
      <c r="QWM38" s="202"/>
      <c r="QWN38" s="202"/>
      <c r="QWO38" s="202"/>
      <c r="QWP38" s="202"/>
      <c r="QWQ38" s="202"/>
      <c r="QWR38" s="202"/>
      <c r="QWS38" s="202"/>
      <c r="QWT38" s="202"/>
      <c r="QWU38" s="202"/>
      <c r="QWV38" s="202"/>
      <c r="QWW38" s="202"/>
      <c r="QWX38" s="202"/>
      <c r="QWY38" s="202"/>
      <c r="QWZ38" s="202"/>
      <c r="QXA38" s="202"/>
      <c r="QXB38" s="202"/>
      <c r="QXC38" s="202"/>
      <c r="QXD38" s="202"/>
      <c r="QXE38" s="202"/>
      <c r="QXF38" s="202"/>
      <c r="QXG38" s="202"/>
      <c r="QXH38" s="202"/>
      <c r="QXI38" s="202"/>
      <c r="QXJ38" s="202"/>
      <c r="QXK38" s="202"/>
      <c r="QXL38" s="202"/>
      <c r="QXM38" s="202"/>
      <c r="QXN38" s="202"/>
      <c r="QXO38" s="202"/>
      <c r="QXP38" s="202"/>
      <c r="QXQ38" s="202"/>
      <c r="QXR38" s="202"/>
      <c r="QXS38" s="202"/>
      <c r="QXT38" s="202"/>
      <c r="QXU38" s="202"/>
      <c r="QXV38" s="202"/>
      <c r="QXW38" s="202"/>
      <c r="QXX38" s="202"/>
      <c r="QXY38" s="202"/>
      <c r="QXZ38" s="202"/>
      <c r="QYA38" s="202"/>
      <c r="QYB38" s="202"/>
      <c r="QYC38" s="202"/>
      <c r="QYD38" s="202"/>
      <c r="QYE38" s="202"/>
      <c r="QYF38" s="202"/>
      <c r="QYG38" s="202"/>
      <c r="QYH38" s="202"/>
      <c r="QYI38" s="202"/>
      <c r="QYJ38" s="202"/>
      <c r="QYK38" s="202"/>
      <c r="QYL38" s="202"/>
      <c r="QYM38" s="202"/>
      <c r="QYN38" s="202"/>
      <c r="QYO38" s="202"/>
      <c r="QYP38" s="202"/>
      <c r="QYQ38" s="202"/>
      <c r="QYR38" s="202"/>
      <c r="QYS38" s="202"/>
      <c r="QYT38" s="202"/>
      <c r="QYU38" s="202"/>
      <c r="QYV38" s="202"/>
      <c r="QYW38" s="202"/>
      <c r="QYX38" s="202"/>
      <c r="QYY38" s="202"/>
      <c r="QYZ38" s="202"/>
      <c r="QZA38" s="202"/>
      <c r="QZB38" s="202"/>
      <c r="QZC38" s="202"/>
      <c r="QZD38" s="202"/>
      <c r="QZE38" s="202"/>
      <c r="QZF38" s="202"/>
      <c r="QZG38" s="202"/>
      <c r="QZH38" s="202"/>
      <c r="QZI38" s="202"/>
      <c r="QZJ38" s="202"/>
      <c r="QZK38" s="202"/>
      <c r="QZL38" s="202"/>
      <c r="QZM38" s="202"/>
      <c r="QZN38" s="202"/>
      <c r="QZO38" s="202"/>
      <c r="QZP38" s="202"/>
      <c r="QZQ38" s="202"/>
      <c r="QZR38" s="202"/>
      <c r="QZS38" s="202"/>
      <c r="QZT38" s="202"/>
      <c r="QZU38" s="202"/>
      <c r="QZV38" s="202"/>
      <c r="QZW38" s="202"/>
      <c r="QZX38" s="202"/>
      <c r="QZY38" s="202"/>
      <c r="QZZ38" s="202"/>
      <c r="RAA38" s="202"/>
      <c r="RAB38" s="202"/>
      <c r="RAC38" s="202"/>
      <c r="RAD38" s="202"/>
      <c r="RAE38" s="202"/>
      <c r="RAF38" s="202"/>
      <c r="RAG38" s="202"/>
      <c r="RAH38" s="202"/>
      <c r="RAI38" s="202"/>
      <c r="RAJ38" s="202"/>
      <c r="RAK38" s="202"/>
      <c r="RAL38" s="202"/>
      <c r="RAM38" s="202"/>
      <c r="RAN38" s="202"/>
      <c r="RAO38" s="202"/>
      <c r="RAP38" s="202"/>
      <c r="RAQ38" s="202"/>
      <c r="RAR38" s="202"/>
      <c r="RAS38" s="202"/>
      <c r="RAT38" s="202"/>
      <c r="RAU38" s="202"/>
      <c r="RAV38" s="202"/>
      <c r="RAW38" s="202"/>
      <c r="RAX38" s="202"/>
      <c r="RAY38" s="202"/>
      <c r="RAZ38" s="202"/>
      <c r="RBA38" s="202"/>
      <c r="RBB38" s="202"/>
      <c r="RBC38" s="202"/>
      <c r="RBD38" s="202"/>
      <c r="RBE38" s="202"/>
      <c r="RBF38" s="202"/>
      <c r="RBG38" s="202"/>
      <c r="RBH38" s="202"/>
      <c r="RBI38" s="202"/>
      <c r="RBJ38" s="202"/>
      <c r="RBK38" s="202"/>
      <c r="RBL38" s="202"/>
      <c r="RBM38" s="202"/>
      <c r="RBN38" s="202"/>
      <c r="RBO38" s="202"/>
      <c r="RBP38" s="202"/>
      <c r="RBQ38" s="202"/>
      <c r="RBR38" s="202"/>
      <c r="RBS38" s="202"/>
      <c r="RBT38" s="202"/>
      <c r="RBU38" s="202"/>
      <c r="RBV38" s="202"/>
      <c r="RBW38" s="202"/>
      <c r="RBX38" s="202"/>
      <c r="RBY38" s="202"/>
      <c r="RBZ38" s="202"/>
      <c r="RCA38" s="202"/>
      <c r="RCB38" s="202"/>
      <c r="RCC38" s="202"/>
      <c r="RCD38" s="202"/>
      <c r="RCE38" s="202"/>
      <c r="RCF38" s="202"/>
      <c r="RCG38" s="202"/>
      <c r="RCH38" s="202"/>
      <c r="RCI38" s="202"/>
      <c r="RCJ38" s="202"/>
      <c r="RCK38" s="202"/>
      <c r="RCL38" s="202"/>
      <c r="RCM38" s="202"/>
      <c r="RCN38" s="202"/>
      <c r="RCO38" s="202"/>
      <c r="RCP38" s="202"/>
      <c r="RCQ38" s="202"/>
      <c r="RCR38" s="202"/>
      <c r="RCS38" s="202"/>
      <c r="RCT38" s="202"/>
      <c r="RCU38" s="202"/>
      <c r="RCV38" s="202"/>
      <c r="RCW38" s="202"/>
      <c r="RCX38" s="202"/>
      <c r="RCY38" s="202"/>
      <c r="RCZ38" s="202"/>
      <c r="RDA38" s="202"/>
      <c r="RDB38" s="202"/>
      <c r="RDC38" s="202"/>
      <c r="RDD38" s="202"/>
      <c r="RDE38" s="202"/>
      <c r="RDF38" s="202"/>
      <c r="RDG38" s="202"/>
      <c r="RDH38" s="202"/>
      <c r="RDI38" s="202"/>
      <c r="RDJ38" s="202"/>
      <c r="RDK38" s="202"/>
      <c r="RDL38" s="202"/>
      <c r="RDM38" s="202"/>
      <c r="RDN38" s="202"/>
      <c r="RDO38" s="202"/>
      <c r="RDP38" s="202"/>
      <c r="RDQ38" s="202"/>
      <c r="RDR38" s="202"/>
      <c r="RDS38" s="202"/>
      <c r="RDT38" s="202"/>
      <c r="RDU38" s="202"/>
      <c r="RDV38" s="202"/>
      <c r="RDW38" s="202"/>
      <c r="RDX38" s="202"/>
      <c r="RDY38" s="202"/>
      <c r="RDZ38" s="202"/>
      <c r="REA38" s="202"/>
      <c r="REB38" s="202"/>
      <c r="REC38" s="202"/>
      <c r="RED38" s="202"/>
      <c r="REE38" s="202"/>
      <c r="REF38" s="202"/>
      <c r="REG38" s="202"/>
      <c r="REH38" s="202"/>
      <c r="REI38" s="202"/>
      <c r="REJ38" s="202"/>
      <c r="REK38" s="202"/>
      <c r="REL38" s="202"/>
      <c r="REM38" s="202"/>
      <c r="REN38" s="202"/>
      <c r="REO38" s="202"/>
      <c r="REP38" s="202"/>
      <c r="REQ38" s="202"/>
      <c r="RER38" s="202"/>
      <c r="RES38" s="202"/>
      <c r="RET38" s="202"/>
      <c r="REU38" s="202"/>
      <c r="REV38" s="202"/>
      <c r="REW38" s="202"/>
      <c r="REX38" s="202"/>
      <c r="REY38" s="202"/>
      <c r="REZ38" s="202"/>
      <c r="RFA38" s="202"/>
      <c r="RFB38" s="202"/>
      <c r="RFC38" s="202"/>
      <c r="RFD38" s="202"/>
      <c r="RFE38" s="202"/>
      <c r="RFF38" s="202"/>
      <c r="RFG38" s="202"/>
      <c r="RFH38" s="202"/>
      <c r="RFI38" s="202"/>
      <c r="RFJ38" s="202"/>
      <c r="RFK38" s="202"/>
      <c r="RFL38" s="202"/>
      <c r="RFM38" s="202"/>
      <c r="RFN38" s="202"/>
      <c r="RFO38" s="202"/>
      <c r="RFP38" s="202"/>
      <c r="RFQ38" s="202"/>
      <c r="RFR38" s="202"/>
      <c r="RFS38" s="202"/>
      <c r="RFT38" s="202"/>
      <c r="RFU38" s="202"/>
      <c r="RFV38" s="202"/>
      <c r="RFW38" s="202"/>
      <c r="RFX38" s="202"/>
      <c r="RFY38" s="202"/>
      <c r="RFZ38" s="202"/>
      <c r="RGA38" s="202"/>
      <c r="RGB38" s="202"/>
      <c r="RGC38" s="202"/>
      <c r="RGD38" s="202"/>
      <c r="RGE38" s="202"/>
      <c r="RGF38" s="202"/>
      <c r="RGG38" s="202"/>
      <c r="RGH38" s="202"/>
      <c r="RGI38" s="202"/>
      <c r="RGJ38" s="202"/>
      <c r="RGK38" s="202"/>
      <c r="RGL38" s="202"/>
      <c r="RGM38" s="202"/>
      <c r="RGN38" s="202"/>
      <c r="RGO38" s="202"/>
      <c r="RGP38" s="202"/>
      <c r="RGQ38" s="202"/>
      <c r="RGR38" s="202"/>
      <c r="RGS38" s="202"/>
      <c r="RGT38" s="202"/>
      <c r="RGU38" s="202"/>
      <c r="RGV38" s="202"/>
      <c r="RGW38" s="202"/>
      <c r="RGX38" s="202"/>
      <c r="RGY38" s="202"/>
      <c r="RGZ38" s="202"/>
      <c r="RHA38" s="202"/>
      <c r="RHB38" s="202"/>
      <c r="RHC38" s="202"/>
      <c r="RHD38" s="202"/>
      <c r="RHE38" s="202"/>
      <c r="RHF38" s="202"/>
      <c r="RHG38" s="202"/>
      <c r="RHH38" s="202"/>
      <c r="RHI38" s="202"/>
      <c r="RHJ38" s="202"/>
      <c r="RHK38" s="202"/>
      <c r="RHL38" s="202"/>
      <c r="RHM38" s="202"/>
      <c r="RHN38" s="202"/>
      <c r="RHO38" s="202"/>
      <c r="RHP38" s="202"/>
      <c r="RHQ38" s="202"/>
      <c r="RHR38" s="202"/>
      <c r="RHS38" s="202"/>
      <c r="RHT38" s="202"/>
      <c r="RHU38" s="202"/>
      <c r="RHV38" s="202"/>
      <c r="RHW38" s="202"/>
      <c r="RHX38" s="202"/>
      <c r="RHY38" s="202"/>
      <c r="RHZ38" s="202"/>
      <c r="RIA38" s="202"/>
      <c r="RIB38" s="202"/>
      <c r="RIC38" s="202"/>
      <c r="RID38" s="202"/>
      <c r="RIE38" s="202"/>
      <c r="RIF38" s="202"/>
      <c r="RIG38" s="202"/>
      <c r="RIH38" s="202"/>
      <c r="RII38" s="202"/>
      <c r="RIJ38" s="202"/>
      <c r="RIK38" s="202"/>
      <c r="RIL38" s="202"/>
      <c r="RIM38" s="202"/>
      <c r="RIN38" s="202"/>
      <c r="RIO38" s="202"/>
      <c r="RIP38" s="202"/>
      <c r="RIQ38" s="202"/>
      <c r="RIR38" s="202"/>
      <c r="RIS38" s="202"/>
      <c r="RIT38" s="202"/>
      <c r="RIU38" s="202"/>
      <c r="RIV38" s="202"/>
      <c r="RIW38" s="202"/>
      <c r="RIX38" s="202"/>
      <c r="RIY38" s="202"/>
      <c r="RIZ38" s="202"/>
      <c r="RJA38" s="202"/>
      <c r="RJB38" s="202"/>
      <c r="RJC38" s="202"/>
      <c r="RJD38" s="202"/>
      <c r="RJE38" s="202"/>
      <c r="RJF38" s="202"/>
      <c r="RJG38" s="202"/>
      <c r="RJH38" s="202"/>
      <c r="RJI38" s="202"/>
      <c r="RJJ38" s="202"/>
      <c r="RJK38" s="202"/>
      <c r="RJL38" s="202"/>
      <c r="RJM38" s="202"/>
      <c r="RJN38" s="202"/>
      <c r="RJO38" s="202"/>
      <c r="RJP38" s="202"/>
      <c r="RJQ38" s="202"/>
      <c r="RJR38" s="202"/>
      <c r="RJS38" s="202"/>
      <c r="RJT38" s="202"/>
      <c r="RJU38" s="202"/>
      <c r="RJV38" s="202"/>
      <c r="RJW38" s="202"/>
      <c r="RJX38" s="202"/>
      <c r="RJY38" s="202"/>
      <c r="RJZ38" s="202"/>
      <c r="RKA38" s="202"/>
      <c r="RKB38" s="202"/>
      <c r="RKC38" s="202"/>
      <c r="RKD38" s="202"/>
      <c r="RKE38" s="202"/>
      <c r="RKF38" s="202"/>
      <c r="RKG38" s="202"/>
      <c r="RKH38" s="202"/>
      <c r="RKI38" s="202"/>
      <c r="RKJ38" s="202"/>
      <c r="RKK38" s="202"/>
      <c r="RKL38" s="202"/>
      <c r="RKM38" s="202"/>
      <c r="RKN38" s="202"/>
      <c r="RKO38" s="202"/>
      <c r="RKP38" s="202"/>
      <c r="RKQ38" s="202"/>
      <c r="RKR38" s="202"/>
      <c r="RKS38" s="202"/>
      <c r="RKT38" s="202"/>
      <c r="RKU38" s="202"/>
      <c r="RKV38" s="202"/>
      <c r="RKW38" s="202"/>
      <c r="RKX38" s="202"/>
      <c r="RKY38" s="202"/>
      <c r="RKZ38" s="202"/>
      <c r="RLA38" s="202"/>
      <c r="RLB38" s="202"/>
      <c r="RLC38" s="202"/>
      <c r="RLD38" s="202"/>
      <c r="RLE38" s="202"/>
      <c r="RLF38" s="202"/>
      <c r="RLG38" s="202"/>
      <c r="RLH38" s="202"/>
      <c r="RLI38" s="202"/>
      <c r="RLJ38" s="202"/>
      <c r="RLK38" s="202"/>
      <c r="RLL38" s="202"/>
      <c r="RLM38" s="202"/>
      <c r="RLN38" s="202"/>
      <c r="RLO38" s="202"/>
      <c r="RLP38" s="202"/>
      <c r="RLQ38" s="202"/>
      <c r="RLR38" s="202"/>
      <c r="RLS38" s="202"/>
      <c r="RLT38" s="202"/>
      <c r="RLU38" s="202"/>
      <c r="RLV38" s="202"/>
      <c r="RLW38" s="202"/>
      <c r="RLX38" s="202"/>
      <c r="RLY38" s="202"/>
      <c r="RLZ38" s="202"/>
      <c r="RMA38" s="202"/>
      <c r="RMB38" s="202"/>
      <c r="RMC38" s="202"/>
      <c r="RMD38" s="202"/>
      <c r="RME38" s="202"/>
      <c r="RMF38" s="202"/>
      <c r="RMG38" s="202"/>
      <c r="RMH38" s="202"/>
      <c r="RMI38" s="202"/>
      <c r="RMJ38" s="202"/>
      <c r="RMK38" s="202"/>
      <c r="RML38" s="202"/>
      <c r="RMM38" s="202"/>
      <c r="RMN38" s="202"/>
      <c r="RMO38" s="202"/>
      <c r="RMP38" s="202"/>
      <c r="RMQ38" s="202"/>
      <c r="RMR38" s="202"/>
      <c r="RMS38" s="202"/>
      <c r="RMT38" s="202"/>
      <c r="RMU38" s="202"/>
      <c r="RMV38" s="202"/>
      <c r="RMW38" s="202"/>
      <c r="RMX38" s="202"/>
      <c r="RMY38" s="202"/>
      <c r="RMZ38" s="202"/>
      <c r="RNA38" s="202"/>
      <c r="RNB38" s="202"/>
      <c r="RNC38" s="202"/>
      <c r="RND38" s="202"/>
      <c r="RNE38" s="202"/>
      <c r="RNF38" s="202"/>
      <c r="RNG38" s="202"/>
      <c r="RNH38" s="202"/>
      <c r="RNI38" s="202"/>
      <c r="RNJ38" s="202"/>
      <c r="RNK38" s="202"/>
      <c r="RNL38" s="202"/>
      <c r="RNM38" s="202"/>
      <c r="RNN38" s="202"/>
      <c r="RNO38" s="202"/>
      <c r="RNP38" s="202"/>
      <c r="RNQ38" s="202"/>
      <c r="RNR38" s="202"/>
      <c r="RNS38" s="202"/>
      <c r="RNT38" s="202"/>
      <c r="RNU38" s="202"/>
      <c r="RNV38" s="202"/>
      <c r="RNW38" s="202"/>
      <c r="RNX38" s="202"/>
      <c r="RNY38" s="202"/>
      <c r="RNZ38" s="202"/>
      <c r="ROA38" s="202"/>
      <c r="ROB38" s="202"/>
      <c r="ROC38" s="202"/>
      <c r="ROD38" s="202"/>
      <c r="ROE38" s="202"/>
      <c r="ROF38" s="202"/>
      <c r="ROG38" s="202"/>
      <c r="ROH38" s="202"/>
      <c r="ROI38" s="202"/>
      <c r="ROJ38" s="202"/>
      <c r="ROK38" s="202"/>
      <c r="ROL38" s="202"/>
      <c r="ROM38" s="202"/>
      <c r="RON38" s="202"/>
      <c r="ROO38" s="202"/>
      <c r="ROP38" s="202"/>
      <c r="ROQ38" s="202"/>
      <c r="ROR38" s="202"/>
      <c r="ROS38" s="202"/>
      <c r="ROT38" s="202"/>
      <c r="ROU38" s="202"/>
      <c r="ROV38" s="202"/>
      <c r="ROW38" s="202"/>
      <c r="ROX38" s="202"/>
      <c r="ROY38" s="202"/>
      <c r="ROZ38" s="202"/>
      <c r="RPA38" s="202"/>
      <c r="RPB38" s="202"/>
      <c r="RPC38" s="202"/>
      <c r="RPD38" s="202"/>
      <c r="RPE38" s="202"/>
      <c r="RPF38" s="202"/>
      <c r="RPG38" s="202"/>
      <c r="RPH38" s="202"/>
      <c r="RPI38" s="202"/>
      <c r="RPJ38" s="202"/>
      <c r="RPK38" s="202"/>
      <c r="RPL38" s="202"/>
      <c r="RPM38" s="202"/>
      <c r="RPN38" s="202"/>
      <c r="RPO38" s="202"/>
      <c r="RPP38" s="202"/>
      <c r="RPQ38" s="202"/>
      <c r="RPR38" s="202"/>
      <c r="RPS38" s="202"/>
      <c r="RPT38" s="202"/>
      <c r="RPU38" s="202"/>
      <c r="RPV38" s="202"/>
      <c r="RPW38" s="202"/>
      <c r="RPX38" s="202"/>
      <c r="RPY38" s="202"/>
      <c r="RPZ38" s="202"/>
      <c r="RQA38" s="202"/>
      <c r="RQB38" s="202"/>
      <c r="RQC38" s="202"/>
      <c r="RQD38" s="202"/>
      <c r="RQE38" s="202"/>
      <c r="RQF38" s="202"/>
      <c r="RQG38" s="202"/>
      <c r="RQH38" s="202"/>
      <c r="RQI38" s="202"/>
      <c r="RQJ38" s="202"/>
      <c r="RQK38" s="202"/>
      <c r="RQL38" s="202"/>
      <c r="RQM38" s="202"/>
      <c r="RQN38" s="202"/>
      <c r="RQO38" s="202"/>
      <c r="RQP38" s="202"/>
      <c r="RQQ38" s="202"/>
      <c r="RQR38" s="202"/>
      <c r="RQS38" s="202"/>
      <c r="RQT38" s="202"/>
      <c r="RQU38" s="202"/>
      <c r="RQV38" s="202"/>
      <c r="RQW38" s="202"/>
      <c r="RQX38" s="202"/>
      <c r="RQY38" s="202"/>
      <c r="RQZ38" s="202"/>
      <c r="RRA38" s="202"/>
      <c r="RRB38" s="202"/>
      <c r="RRC38" s="202"/>
      <c r="RRD38" s="202"/>
      <c r="RRE38" s="202"/>
      <c r="RRF38" s="202"/>
      <c r="RRG38" s="202"/>
      <c r="RRH38" s="202"/>
      <c r="RRI38" s="202"/>
      <c r="RRJ38" s="202"/>
      <c r="RRK38" s="202"/>
      <c r="RRL38" s="202"/>
      <c r="RRM38" s="202"/>
      <c r="RRN38" s="202"/>
      <c r="RRO38" s="202"/>
      <c r="RRP38" s="202"/>
      <c r="RRQ38" s="202"/>
      <c r="RRR38" s="202"/>
      <c r="RRS38" s="202"/>
      <c r="RRT38" s="202"/>
      <c r="RRU38" s="202"/>
      <c r="RRV38" s="202"/>
      <c r="RRW38" s="202"/>
      <c r="RRX38" s="202"/>
      <c r="RRY38" s="202"/>
      <c r="RRZ38" s="202"/>
      <c r="RSA38" s="202"/>
      <c r="RSB38" s="202"/>
      <c r="RSC38" s="202"/>
      <c r="RSD38" s="202"/>
      <c r="RSE38" s="202"/>
      <c r="RSF38" s="202"/>
      <c r="RSG38" s="202"/>
      <c r="RSH38" s="202"/>
      <c r="RSI38" s="202"/>
      <c r="RSJ38" s="202"/>
      <c r="RSK38" s="202"/>
      <c r="RSL38" s="202"/>
      <c r="RSM38" s="202"/>
      <c r="RSN38" s="202"/>
      <c r="RSO38" s="202"/>
      <c r="RSP38" s="202"/>
      <c r="RSQ38" s="202"/>
      <c r="RSR38" s="202"/>
      <c r="RSS38" s="202"/>
      <c r="RST38" s="202"/>
      <c r="RSU38" s="202"/>
      <c r="RSV38" s="202"/>
      <c r="RSW38" s="202"/>
      <c r="RSX38" s="202"/>
      <c r="RSY38" s="202"/>
      <c r="RSZ38" s="202"/>
      <c r="RTA38" s="202"/>
      <c r="RTB38" s="202"/>
      <c r="RTC38" s="202"/>
      <c r="RTD38" s="202"/>
      <c r="RTE38" s="202"/>
      <c r="RTF38" s="202"/>
      <c r="RTG38" s="202"/>
      <c r="RTH38" s="202"/>
      <c r="RTI38" s="202"/>
      <c r="RTJ38" s="202"/>
      <c r="RTK38" s="202"/>
      <c r="RTL38" s="202"/>
      <c r="RTM38" s="202"/>
      <c r="RTN38" s="202"/>
      <c r="RTO38" s="202"/>
      <c r="RTP38" s="202"/>
      <c r="RTQ38" s="202"/>
      <c r="RTR38" s="202"/>
      <c r="RTS38" s="202"/>
      <c r="RTT38" s="202"/>
      <c r="RTU38" s="202"/>
      <c r="RTV38" s="202"/>
      <c r="RTW38" s="202"/>
      <c r="RTX38" s="202"/>
      <c r="RTY38" s="202"/>
      <c r="RTZ38" s="202"/>
      <c r="RUA38" s="202"/>
      <c r="RUB38" s="202"/>
      <c r="RUC38" s="202"/>
      <c r="RUD38" s="202"/>
      <c r="RUE38" s="202"/>
      <c r="RUF38" s="202"/>
      <c r="RUG38" s="202"/>
      <c r="RUH38" s="202"/>
      <c r="RUI38" s="202"/>
      <c r="RUJ38" s="202"/>
      <c r="RUK38" s="202"/>
      <c r="RUL38" s="202"/>
      <c r="RUM38" s="202"/>
      <c r="RUN38" s="202"/>
      <c r="RUO38" s="202"/>
      <c r="RUP38" s="202"/>
      <c r="RUQ38" s="202"/>
      <c r="RUR38" s="202"/>
      <c r="RUS38" s="202"/>
      <c r="RUT38" s="202"/>
      <c r="RUU38" s="202"/>
      <c r="RUV38" s="202"/>
      <c r="RUW38" s="202"/>
      <c r="RUX38" s="202"/>
      <c r="RUY38" s="202"/>
      <c r="RUZ38" s="202"/>
      <c r="RVA38" s="202"/>
      <c r="RVB38" s="202"/>
      <c r="RVC38" s="202"/>
      <c r="RVD38" s="202"/>
      <c r="RVE38" s="202"/>
      <c r="RVF38" s="202"/>
      <c r="RVG38" s="202"/>
      <c r="RVH38" s="202"/>
      <c r="RVI38" s="202"/>
      <c r="RVJ38" s="202"/>
      <c r="RVK38" s="202"/>
      <c r="RVL38" s="202"/>
      <c r="RVM38" s="202"/>
      <c r="RVN38" s="202"/>
      <c r="RVO38" s="202"/>
      <c r="RVP38" s="202"/>
      <c r="RVQ38" s="202"/>
      <c r="RVR38" s="202"/>
      <c r="RVS38" s="202"/>
      <c r="RVT38" s="202"/>
      <c r="RVU38" s="202"/>
      <c r="RVV38" s="202"/>
      <c r="RVW38" s="202"/>
      <c r="RVX38" s="202"/>
      <c r="RVY38" s="202"/>
      <c r="RVZ38" s="202"/>
      <c r="RWA38" s="202"/>
      <c r="RWB38" s="202"/>
      <c r="RWC38" s="202"/>
      <c r="RWD38" s="202"/>
      <c r="RWE38" s="202"/>
      <c r="RWF38" s="202"/>
      <c r="RWG38" s="202"/>
      <c r="RWH38" s="202"/>
      <c r="RWI38" s="202"/>
      <c r="RWJ38" s="202"/>
      <c r="RWK38" s="202"/>
      <c r="RWL38" s="202"/>
      <c r="RWM38" s="202"/>
      <c r="RWN38" s="202"/>
      <c r="RWO38" s="202"/>
      <c r="RWP38" s="202"/>
      <c r="RWQ38" s="202"/>
      <c r="RWR38" s="202"/>
      <c r="RWS38" s="202"/>
      <c r="RWT38" s="202"/>
      <c r="RWU38" s="202"/>
      <c r="RWV38" s="202"/>
      <c r="RWW38" s="202"/>
      <c r="RWX38" s="202"/>
      <c r="RWY38" s="202"/>
      <c r="RWZ38" s="202"/>
      <c r="RXA38" s="202"/>
      <c r="RXB38" s="202"/>
      <c r="RXC38" s="202"/>
      <c r="RXD38" s="202"/>
      <c r="RXE38" s="202"/>
      <c r="RXF38" s="202"/>
      <c r="RXG38" s="202"/>
      <c r="RXH38" s="202"/>
      <c r="RXI38" s="202"/>
      <c r="RXJ38" s="202"/>
      <c r="RXK38" s="202"/>
      <c r="RXL38" s="202"/>
      <c r="RXM38" s="202"/>
      <c r="RXN38" s="202"/>
      <c r="RXO38" s="202"/>
      <c r="RXP38" s="202"/>
      <c r="RXQ38" s="202"/>
      <c r="RXR38" s="202"/>
      <c r="RXS38" s="202"/>
      <c r="RXT38" s="202"/>
      <c r="RXU38" s="202"/>
      <c r="RXV38" s="202"/>
      <c r="RXW38" s="202"/>
      <c r="RXX38" s="202"/>
      <c r="RXY38" s="202"/>
      <c r="RXZ38" s="202"/>
      <c r="RYA38" s="202"/>
      <c r="RYB38" s="202"/>
      <c r="RYC38" s="202"/>
      <c r="RYD38" s="202"/>
      <c r="RYE38" s="202"/>
      <c r="RYF38" s="202"/>
      <c r="RYG38" s="202"/>
      <c r="RYH38" s="202"/>
      <c r="RYI38" s="202"/>
      <c r="RYJ38" s="202"/>
      <c r="RYK38" s="202"/>
      <c r="RYL38" s="202"/>
      <c r="RYM38" s="202"/>
      <c r="RYN38" s="202"/>
      <c r="RYO38" s="202"/>
      <c r="RYP38" s="202"/>
      <c r="RYQ38" s="202"/>
      <c r="RYR38" s="202"/>
      <c r="RYS38" s="202"/>
      <c r="RYT38" s="202"/>
      <c r="RYU38" s="202"/>
      <c r="RYV38" s="202"/>
      <c r="RYW38" s="202"/>
      <c r="RYX38" s="202"/>
      <c r="RYY38" s="202"/>
      <c r="RYZ38" s="202"/>
      <c r="RZA38" s="202"/>
      <c r="RZB38" s="202"/>
      <c r="RZC38" s="202"/>
      <c r="RZD38" s="202"/>
      <c r="RZE38" s="202"/>
      <c r="RZF38" s="202"/>
      <c r="RZG38" s="202"/>
      <c r="RZH38" s="202"/>
      <c r="RZI38" s="202"/>
      <c r="RZJ38" s="202"/>
      <c r="RZK38" s="202"/>
      <c r="RZL38" s="202"/>
      <c r="RZM38" s="202"/>
      <c r="RZN38" s="202"/>
      <c r="RZO38" s="202"/>
      <c r="RZP38" s="202"/>
      <c r="RZQ38" s="202"/>
      <c r="RZR38" s="202"/>
      <c r="RZS38" s="202"/>
      <c r="RZT38" s="202"/>
      <c r="RZU38" s="202"/>
      <c r="RZV38" s="202"/>
      <c r="RZW38" s="202"/>
      <c r="RZX38" s="202"/>
      <c r="RZY38" s="202"/>
      <c r="RZZ38" s="202"/>
      <c r="SAA38" s="202"/>
      <c r="SAB38" s="202"/>
      <c r="SAC38" s="202"/>
      <c r="SAD38" s="202"/>
      <c r="SAE38" s="202"/>
      <c r="SAF38" s="202"/>
      <c r="SAG38" s="202"/>
      <c r="SAH38" s="202"/>
      <c r="SAI38" s="202"/>
      <c r="SAJ38" s="202"/>
      <c r="SAK38" s="202"/>
      <c r="SAL38" s="202"/>
      <c r="SAM38" s="202"/>
      <c r="SAN38" s="202"/>
      <c r="SAO38" s="202"/>
      <c r="SAP38" s="202"/>
      <c r="SAQ38" s="202"/>
      <c r="SAR38" s="202"/>
      <c r="SAS38" s="202"/>
      <c r="SAT38" s="202"/>
      <c r="SAU38" s="202"/>
      <c r="SAV38" s="202"/>
      <c r="SAW38" s="202"/>
      <c r="SAX38" s="202"/>
      <c r="SAY38" s="202"/>
      <c r="SAZ38" s="202"/>
      <c r="SBA38" s="202"/>
      <c r="SBB38" s="202"/>
      <c r="SBC38" s="202"/>
      <c r="SBD38" s="202"/>
      <c r="SBE38" s="202"/>
      <c r="SBF38" s="202"/>
      <c r="SBG38" s="202"/>
      <c r="SBH38" s="202"/>
      <c r="SBI38" s="202"/>
      <c r="SBJ38" s="202"/>
      <c r="SBK38" s="202"/>
      <c r="SBL38" s="202"/>
      <c r="SBM38" s="202"/>
      <c r="SBN38" s="202"/>
      <c r="SBO38" s="202"/>
      <c r="SBP38" s="202"/>
      <c r="SBQ38" s="202"/>
      <c r="SBR38" s="202"/>
      <c r="SBS38" s="202"/>
      <c r="SBT38" s="202"/>
      <c r="SBU38" s="202"/>
      <c r="SBV38" s="202"/>
      <c r="SBW38" s="202"/>
      <c r="SBX38" s="202"/>
      <c r="SBY38" s="202"/>
      <c r="SBZ38" s="202"/>
      <c r="SCA38" s="202"/>
      <c r="SCB38" s="202"/>
      <c r="SCC38" s="202"/>
      <c r="SCD38" s="202"/>
      <c r="SCE38" s="202"/>
      <c r="SCF38" s="202"/>
      <c r="SCG38" s="202"/>
      <c r="SCH38" s="202"/>
      <c r="SCI38" s="202"/>
      <c r="SCJ38" s="202"/>
      <c r="SCK38" s="202"/>
      <c r="SCL38" s="202"/>
      <c r="SCM38" s="202"/>
      <c r="SCN38" s="202"/>
      <c r="SCO38" s="202"/>
      <c r="SCP38" s="202"/>
      <c r="SCQ38" s="202"/>
      <c r="SCR38" s="202"/>
      <c r="SCS38" s="202"/>
      <c r="SCT38" s="202"/>
      <c r="SCU38" s="202"/>
      <c r="SCV38" s="202"/>
      <c r="SCW38" s="202"/>
      <c r="SCX38" s="202"/>
      <c r="SCY38" s="202"/>
      <c r="SCZ38" s="202"/>
      <c r="SDA38" s="202"/>
      <c r="SDB38" s="202"/>
      <c r="SDC38" s="202"/>
      <c r="SDD38" s="202"/>
      <c r="SDE38" s="202"/>
      <c r="SDF38" s="202"/>
      <c r="SDG38" s="202"/>
      <c r="SDH38" s="202"/>
      <c r="SDI38" s="202"/>
      <c r="SDJ38" s="202"/>
      <c r="SDK38" s="202"/>
      <c r="SDL38" s="202"/>
      <c r="SDM38" s="202"/>
      <c r="SDN38" s="202"/>
      <c r="SDO38" s="202"/>
      <c r="SDP38" s="202"/>
      <c r="SDQ38" s="202"/>
      <c r="SDR38" s="202"/>
      <c r="SDS38" s="202"/>
      <c r="SDT38" s="202"/>
      <c r="SDU38" s="202"/>
      <c r="SDV38" s="202"/>
      <c r="SDW38" s="202"/>
      <c r="SDX38" s="202"/>
      <c r="SDY38" s="202"/>
      <c r="SDZ38" s="202"/>
      <c r="SEA38" s="202"/>
      <c r="SEB38" s="202"/>
      <c r="SEC38" s="202"/>
      <c r="SED38" s="202"/>
      <c r="SEE38" s="202"/>
      <c r="SEF38" s="202"/>
      <c r="SEG38" s="202"/>
      <c r="SEH38" s="202"/>
      <c r="SEI38" s="202"/>
      <c r="SEJ38" s="202"/>
      <c r="SEK38" s="202"/>
      <c r="SEL38" s="202"/>
      <c r="SEM38" s="202"/>
      <c r="SEN38" s="202"/>
      <c r="SEO38" s="202"/>
      <c r="SEP38" s="202"/>
      <c r="SEQ38" s="202"/>
      <c r="SER38" s="202"/>
      <c r="SES38" s="202"/>
      <c r="SET38" s="202"/>
      <c r="SEU38" s="202"/>
      <c r="SEV38" s="202"/>
      <c r="SEW38" s="202"/>
      <c r="SEX38" s="202"/>
      <c r="SEY38" s="202"/>
      <c r="SEZ38" s="202"/>
      <c r="SFA38" s="202"/>
      <c r="SFB38" s="202"/>
      <c r="SFC38" s="202"/>
      <c r="SFD38" s="202"/>
      <c r="SFE38" s="202"/>
      <c r="SFF38" s="202"/>
      <c r="SFG38" s="202"/>
      <c r="SFH38" s="202"/>
      <c r="SFI38" s="202"/>
      <c r="SFJ38" s="202"/>
      <c r="SFK38" s="202"/>
      <c r="SFL38" s="202"/>
      <c r="SFM38" s="202"/>
      <c r="SFN38" s="202"/>
      <c r="SFO38" s="202"/>
      <c r="SFP38" s="202"/>
      <c r="SFQ38" s="202"/>
      <c r="SFR38" s="202"/>
      <c r="SFS38" s="202"/>
      <c r="SFT38" s="202"/>
      <c r="SFU38" s="202"/>
      <c r="SFV38" s="202"/>
      <c r="SFW38" s="202"/>
      <c r="SFX38" s="202"/>
      <c r="SFY38" s="202"/>
      <c r="SFZ38" s="202"/>
      <c r="SGA38" s="202"/>
      <c r="SGB38" s="202"/>
      <c r="SGC38" s="202"/>
      <c r="SGD38" s="202"/>
      <c r="SGE38" s="202"/>
      <c r="SGF38" s="202"/>
      <c r="SGG38" s="202"/>
      <c r="SGH38" s="202"/>
      <c r="SGI38" s="202"/>
      <c r="SGJ38" s="202"/>
      <c r="SGK38" s="202"/>
      <c r="SGL38" s="202"/>
      <c r="SGM38" s="202"/>
      <c r="SGN38" s="202"/>
      <c r="SGO38" s="202"/>
      <c r="SGP38" s="202"/>
      <c r="SGQ38" s="202"/>
      <c r="SGR38" s="202"/>
      <c r="SGS38" s="202"/>
      <c r="SGT38" s="202"/>
      <c r="SGU38" s="202"/>
      <c r="SGV38" s="202"/>
      <c r="SGW38" s="202"/>
      <c r="SGX38" s="202"/>
      <c r="SGY38" s="202"/>
      <c r="SGZ38" s="202"/>
      <c r="SHA38" s="202"/>
      <c r="SHB38" s="202"/>
      <c r="SHC38" s="202"/>
      <c r="SHD38" s="202"/>
      <c r="SHE38" s="202"/>
      <c r="SHF38" s="202"/>
      <c r="SHG38" s="202"/>
      <c r="SHH38" s="202"/>
      <c r="SHI38" s="202"/>
      <c r="SHJ38" s="202"/>
      <c r="SHK38" s="202"/>
      <c r="SHL38" s="202"/>
      <c r="SHM38" s="202"/>
      <c r="SHN38" s="202"/>
      <c r="SHO38" s="202"/>
      <c r="SHP38" s="202"/>
      <c r="SHQ38" s="202"/>
      <c r="SHR38" s="202"/>
      <c r="SHS38" s="202"/>
      <c r="SHT38" s="202"/>
      <c r="SHU38" s="202"/>
      <c r="SHV38" s="202"/>
      <c r="SHW38" s="202"/>
      <c r="SHX38" s="202"/>
      <c r="SHY38" s="202"/>
      <c r="SHZ38" s="202"/>
      <c r="SIA38" s="202"/>
      <c r="SIB38" s="202"/>
      <c r="SIC38" s="202"/>
      <c r="SID38" s="202"/>
      <c r="SIE38" s="202"/>
      <c r="SIF38" s="202"/>
      <c r="SIG38" s="202"/>
      <c r="SIH38" s="202"/>
      <c r="SII38" s="202"/>
      <c r="SIJ38" s="202"/>
      <c r="SIK38" s="202"/>
      <c r="SIL38" s="202"/>
      <c r="SIM38" s="202"/>
      <c r="SIN38" s="202"/>
      <c r="SIO38" s="202"/>
      <c r="SIP38" s="202"/>
      <c r="SIQ38" s="202"/>
      <c r="SIR38" s="202"/>
      <c r="SIS38" s="202"/>
      <c r="SIT38" s="202"/>
      <c r="SIU38" s="202"/>
      <c r="SIV38" s="202"/>
      <c r="SIW38" s="202"/>
      <c r="SIX38" s="202"/>
      <c r="SIY38" s="202"/>
      <c r="SIZ38" s="202"/>
      <c r="SJA38" s="202"/>
      <c r="SJB38" s="202"/>
      <c r="SJC38" s="202"/>
      <c r="SJD38" s="202"/>
      <c r="SJE38" s="202"/>
      <c r="SJF38" s="202"/>
      <c r="SJG38" s="202"/>
      <c r="SJH38" s="202"/>
      <c r="SJI38" s="202"/>
      <c r="SJJ38" s="202"/>
      <c r="SJK38" s="202"/>
      <c r="SJL38" s="202"/>
      <c r="SJM38" s="202"/>
      <c r="SJN38" s="202"/>
      <c r="SJO38" s="202"/>
      <c r="SJP38" s="202"/>
      <c r="SJQ38" s="202"/>
      <c r="SJR38" s="202"/>
      <c r="SJS38" s="202"/>
      <c r="SJT38" s="202"/>
      <c r="SJU38" s="202"/>
      <c r="SJV38" s="202"/>
      <c r="SJW38" s="202"/>
      <c r="SJX38" s="202"/>
      <c r="SJY38" s="202"/>
      <c r="SJZ38" s="202"/>
      <c r="SKA38" s="202"/>
      <c r="SKB38" s="202"/>
      <c r="SKC38" s="202"/>
      <c r="SKD38" s="202"/>
      <c r="SKE38" s="202"/>
      <c r="SKF38" s="202"/>
      <c r="SKG38" s="202"/>
      <c r="SKH38" s="202"/>
      <c r="SKI38" s="202"/>
      <c r="SKJ38" s="202"/>
      <c r="SKK38" s="202"/>
      <c r="SKL38" s="202"/>
      <c r="SKM38" s="202"/>
      <c r="SKN38" s="202"/>
      <c r="SKO38" s="202"/>
      <c r="SKP38" s="202"/>
      <c r="SKQ38" s="202"/>
      <c r="SKR38" s="202"/>
      <c r="SKS38" s="202"/>
      <c r="SKT38" s="202"/>
      <c r="SKU38" s="202"/>
      <c r="SKV38" s="202"/>
      <c r="SKW38" s="202"/>
      <c r="SKX38" s="202"/>
      <c r="SKY38" s="202"/>
      <c r="SKZ38" s="202"/>
      <c r="SLA38" s="202"/>
      <c r="SLB38" s="202"/>
      <c r="SLC38" s="202"/>
      <c r="SLD38" s="202"/>
      <c r="SLE38" s="202"/>
      <c r="SLF38" s="202"/>
      <c r="SLG38" s="202"/>
      <c r="SLH38" s="202"/>
      <c r="SLI38" s="202"/>
      <c r="SLJ38" s="202"/>
      <c r="SLK38" s="202"/>
      <c r="SLL38" s="202"/>
      <c r="SLM38" s="202"/>
      <c r="SLN38" s="202"/>
      <c r="SLO38" s="202"/>
      <c r="SLP38" s="202"/>
      <c r="SLQ38" s="202"/>
      <c r="SLR38" s="202"/>
      <c r="SLS38" s="202"/>
      <c r="SLT38" s="202"/>
      <c r="SLU38" s="202"/>
      <c r="SLV38" s="202"/>
      <c r="SLW38" s="202"/>
      <c r="SLX38" s="202"/>
      <c r="SLY38" s="202"/>
      <c r="SLZ38" s="202"/>
      <c r="SMA38" s="202"/>
      <c r="SMB38" s="202"/>
      <c r="SMC38" s="202"/>
      <c r="SMD38" s="202"/>
      <c r="SME38" s="202"/>
      <c r="SMF38" s="202"/>
      <c r="SMG38" s="202"/>
      <c r="SMH38" s="202"/>
      <c r="SMI38" s="202"/>
      <c r="SMJ38" s="202"/>
      <c r="SMK38" s="202"/>
      <c r="SML38" s="202"/>
      <c r="SMM38" s="202"/>
      <c r="SMN38" s="202"/>
      <c r="SMO38" s="202"/>
      <c r="SMP38" s="202"/>
      <c r="SMQ38" s="202"/>
      <c r="SMR38" s="202"/>
      <c r="SMS38" s="202"/>
      <c r="SMT38" s="202"/>
      <c r="SMU38" s="202"/>
      <c r="SMV38" s="202"/>
      <c r="SMW38" s="202"/>
      <c r="SMX38" s="202"/>
      <c r="SMY38" s="202"/>
      <c r="SMZ38" s="202"/>
      <c r="SNA38" s="202"/>
      <c r="SNB38" s="202"/>
      <c r="SNC38" s="202"/>
      <c r="SND38" s="202"/>
      <c r="SNE38" s="202"/>
      <c r="SNF38" s="202"/>
      <c r="SNG38" s="202"/>
      <c r="SNH38" s="202"/>
      <c r="SNI38" s="202"/>
      <c r="SNJ38" s="202"/>
      <c r="SNK38" s="202"/>
      <c r="SNL38" s="202"/>
      <c r="SNM38" s="202"/>
      <c r="SNN38" s="202"/>
      <c r="SNO38" s="202"/>
      <c r="SNP38" s="202"/>
      <c r="SNQ38" s="202"/>
      <c r="SNR38" s="202"/>
      <c r="SNS38" s="202"/>
      <c r="SNT38" s="202"/>
      <c r="SNU38" s="202"/>
      <c r="SNV38" s="202"/>
      <c r="SNW38" s="202"/>
      <c r="SNX38" s="202"/>
      <c r="SNY38" s="202"/>
      <c r="SNZ38" s="202"/>
      <c r="SOA38" s="202"/>
      <c r="SOB38" s="202"/>
      <c r="SOC38" s="202"/>
      <c r="SOD38" s="202"/>
      <c r="SOE38" s="202"/>
      <c r="SOF38" s="202"/>
      <c r="SOG38" s="202"/>
      <c r="SOH38" s="202"/>
      <c r="SOI38" s="202"/>
      <c r="SOJ38" s="202"/>
      <c r="SOK38" s="202"/>
      <c r="SOL38" s="202"/>
      <c r="SOM38" s="202"/>
      <c r="SON38" s="202"/>
      <c r="SOO38" s="202"/>
      <c r="SOP38" s="202"/>
      <c r="SOQ38" s="202"/>
      <c r="SOR38" s="202"/>
      <c r="SOS38" s="202"/>
      <c r="SOT38" s="202"/>
      <c r="SOU38" s="202"/>
      <c r="SOV38" s="202"/>
      <c r="SOW38" s="202"/>
      <c r="SOX38" s="202"/>
      <c r="SOY38" s="202"/>
      <c r="SOZ38" s="202"/>
      <c r="SPA38" s="202"/>
      <c r="SPB38" s="202"/>
      <c r="SPC38" s="202"/>
      <c r="SPD38" s="202"/>
      <c r="SPE38" s="202"/>
      <c r="SPF38" s="202"/>
      <c r="SPG38" s="202"/>
      <c r="SPH38" s="202"/>
      <c r="SPI38" s="202"/>
      <c r="SPJ38" s="202"/>
      <c r="SPK38" s="202"/>
      <c r="SPL38" s="202"/>
      <c r="SPM38" s="202"/>
      <c r="SPN38" s="202"/>
      <c r="SPO38" s="202"/>
      <c r="SPP38" s="202"/>
      <c r="SPQ38" s="202"/>
      <c r="SPR38" s="202"/>
      <c r="SPS38" s="202"/>
      <c r="SPT38" s="202"/>
      <c r="SPU38" s="202"/>
      <c r="SPV38" s="202"/>
      <c r="SPW38" s="202"/>
      <c r="SPX38" s="202"/>
      <c r="SPY38" s="202"/>
      <c r="SPZ38" s="202"/>
      <c r="SQA38" s="202"/>
      <c r="SQB38" s="202"/>
      <c r="SQC38" s="202"/>
      <c r="SQD38" s="202"/>
      <c r="SQE38" s="202"/>
      <c r="SQF38" s="202"/>
      <c r="SQG38" s="202"/>
      <c r="SQH38" s="202"/>
      <c r="SQI38" s="202"/>
      <c r="SQJ38" s="202"/>
      <c r="SQK38" s="202"/>
      <c r="SQL38" s="202"/>
      <c r="SQM38" s="202"/>
      <c r="SQN38" s="202"/>
      <c r="SQO38" s="202"/>
      <c r="SQP38" s="202"/>
      <c r="SQQ38" s="202"/>
      <c r="SQR38" s="202"/>
      <c r="SQS38" s="202"/>
      <c r="SQT38" s="202"/>
      <c r="SQU38" s="202"/>
      <c r="SQV38" s="202"/>
      <c r="SQW38" s="202"/>
      <c r="SQX38" s="202"/>
      <c r="SQY38" s="202"/>
      <c r="SQZ38" s="202"/>
      <c r="SRA38" s="202"/>
      <c r="SRB38" s="202"/>
      <c r="SRC38" s="202"/>
      <c r="SRD38" s="202"/>
      <c r="SRE38" s="202"/>
      <c r="SRF38" s="202"/>
      <c r="SRG38" s="202"/>
      <c r="SRH38" s="202"/>
      <c r="SRI38" s="202"/>
      <c r="SRJ38" s="202"/>
      <c r="SRK38" s="202"/>
      <c r="SRL38" s="202"/>
      <c r="SRM38" s="202"/>
      <c r="SRN38" s="202"/>
      <c r="SRO38" s="202"/>
      <c r="SRP38" s="202"/>
      <c r="SRQ38" s="202"/>
      <c r="SRR38" s="202"/>
      <c r="SRS38" s="202"/>
      <c r="SRT38" s="202"/>
      <c r="SRU38" s="202"/>
      <c r="SRV38" s="202"/>
      <c r="SRW38" s="202"/>
      <c r="SRX38" s="202"/>
      <c r="SRY38" s="202"/>
      <c r="SRZ38" s="202"/>
      <c r="SSA38" s="202"/>
      <c r="SSB38" s="202"/>
      <c r="SSC38" s="202"/>
      <c r="SSD38" s="202"/>
      <c r="SSE38" s="202"/>
      <c r="SSF38" s="202"/>
      <c r="SSG38" s="202"/>
      <c r="SSH38" s="202"/>
      <c r="SSI38" s="202"/>
      <c r="SSJ38" s="202"/>
      <c r="SSK38" s="202"/>
      <c r="SSL38" s="202"/>
      <c r="SSM38" s="202"/>
      <c r="SSN38" s="202"/>
      <c r="SSO38" s="202"/>
      <c r="SSP38" s="202"/>
      <c r="SSQ38" s="202"/>
      <c r="SSR38" s="202"/>
      <c r="SSS38" s="202"/>
      <c r="SST38" s="202"/>
      <c r="SSU38" s="202"/>
      <c r="SSV38" s="202"/>
      <c r="SSW38" s="202"/>
      <c r="SSX38" s="202"/>
      <c r="SSY38" s="202"/>
      <c r="SSZ38" s="202"/>
      <c r="STA38" s="202"/>
      <c r="STB38" s="202"/>
      <c r="STC38" s="202"/>
      <c r="STD38" s="202"/>
      <c r="STE38" s="202"/>
      <c r="STF38" s="202"/>
      <c r="STG38" s="202"/>
      <c r="STH38" s="202"/>
      <c r="STI38" s="202"/>
      <c r="STJ38" s="202"/>
      <c r="STK38" s="202"/>
      <c r="STL38" s="202"/>
      <c r="STM38" s="202"/>
      <c r="STN38" s="202"/>
      <c r="STO38" s="202"/>
      <c r="STP38" s="202"/>
      <c r="STQ38" s="202"/>
      <c r="STR38" s="202"/>
      <c r="STS38" s="202"/>
      <c r="STT38" s="202"/>
      <c r="STU38" s="202"/>
      <c r="STV38" s="202"/>
      <c r="STW38" s="202"/>
      <c r="STX38" s="202"/>
      <c r="STY38" s="202"/>
      <c r="STZ38" s="202"/>
      <c r="SUA38" s="202"/>
      <c r="SUB38" s="202"/>
      <c r="SUC38" s="202"/>
      <c r="SUD38" s="202"/>
      <c r="SUE38" s="202"/>
      <c r="SUF38" s="202"/>
      <c r="SUG38" s="202"/>
      <c r="SUH38" s="202"/>
      <c r="SUI38" s="202"/>
      <c r="SUJ38" s="202"/>
      <c r="SUK38" s="202"/>
      <c r="SUL38" s="202"/>
      <c r="SUM38" s="202"/>
      <c r="SUN38" s="202"/>
      <c r="SUO38" s="202"/>
      <c r="SUP38" s="202"/>
      <c r="SUQ38" s="202"/>
      <c r="SUR38" s="202"/>
      <c r="SUS38" s="202"/>
      <c r="SUT38" s="202"/>
      <c r="SUU38" s="202"/>
      <c r="SUV38" s="202"/>
      <c r="SUW38" s="202"/>
      <c r="SUX38" s="202"/>
      <c r="SUY38" s="202"/>
      <c r="SUZ38" s="202"/>
      <c r="SVA38" s="202"/>
      <c r="SVB38" s="202"/>
      <c r="SVC38" s="202"/>
      <c r="SVD38" s="202"/>
      <c r="SVE38" s="202"/>
      <c r="SVF38" s="202"/>
      <c r="SVG38" s="202"/>
      <c r="SVH38" s="202"/>
      <c r="SVI38" s="202"/>
      <c r="SVJ38" s="202"/>
      <c r="SVK38" s="202"/>
      <c r="SVL38" s="202"/>
      <c r="SVM38" s="202"/>
      <c r="SVN38" s="202"/>
      <c r="SVO38" s="202"/>
      <c r="SVP38" s="202"/>
      <c r="SVQ38" s="202"/>
      <c r="SVR38" s="202"/>
      <c r="SVS38" s="202"/>
      <c r="SVT38" s="202"/>
      <c r="SVU38" s="202"/>
      <c r="SVV38" s="202"/>
      <c r="SVW38" s="202"/>
      <c r="SVX38" s="202"/>
      <c r="SVY38" s="202"/>
      <c r="SVZ38" s="202"/>
      <c r="SWA38" s="202"/>
      <c r="SWB38" s="202"/>
      <c r="SWC38" s="202"/>
      <c r="SWD38" s="202"/>
      <c r="SWE38" s="202"/>
      <c r="SWF38" s="202"/>
      <c r="SWG38" s="202"/>
      <c r="SWH38" s="202"/>
      <c r="SWI38" s="202"/>
      <c r="SWJ38" s="202"/>
      <c r="SWK38" s="202"/>
      <c r="SWL38" s="202"/>
      <c r="SWM38" s="202"/>
      <c r="SWN38" s="202"/>
      <c r="SWO38" s="202"/>
      <c r="SWP38" s="202"/>
      <c r="SWQ38" s="202"/>
      <c r="SWR38" s="202"/>
      <c r="SWS38" s="202"/>
      <c r="SWT38" s="202"/>
      <c r="SWU38" s="202"/>
      <c r="SWV38" s="202"/>
      <c r="SWW38" s="202"/>
      <c r="SWX38" s="202"/>
      <c r="SWY38" s="202"/>
      <c r="SWZ38" s="202"/>
      <c r="SXA38" s="202"/>
      <c r="SXB38" s="202"/>
      <c r="SXC38" s="202"/>
      <c r="SXD38" s="202"/>
      <c r="SXE38" s="202"/>
      <c r="SXF38" s="202"/>
      <c r="SXG38" s="202"/>
      <c r="SXH38" s="202"/>
      <c r="SXI38" s="202"/>
      <c r="SXJ38" s="202"/>
      <c r="SXK38" s="202"/>
      <c r="SXL38" s="202"/>
      <c r="SXM38" s="202"/>
      <c r="SXN38" s="202"/>
      <c r="SXO38" s="202"/>
      <c r="SXP38" s="202"/>
      <c r="SXQ38" s="202"/>
      <c r="SXR38" s="202"/>
      <c r="SXS38" s="202"/>
      <c r="SXT38" s="202"/>
      <c r="SXU38" s="202"/>
      <c r="SXV38" s="202"/>
      <c r="SXW38" s="202"/>
      <c r="SXX38" s="202"/>
      <c r="SXY38" s="202"/>
      <c r="SXZ38" s="202"/>
      <c r="SYA38" s="202"/>
      <c r="SYB38" s="202"/>
      <c r="SYC38" s="202"/>
      <c r="SYD38" s="202"/>
      <c r="SYE38" s="202"/>
      <c r="SYF38" s="202"/>
      <c r="SYG38" s="202"/>
      <c r="SYH38" s="202"/>
      <c r="SYI38" s="202"/>
      <c r="SYJ38" s="202"/>
      <c r="SYK38" s="202"/>
      <c r="SYL38" s="202"/>
      <c r="SYM38" s="202"/>
      <c r="SYN38" s="202"/>
      <c r="SYO38" s="202"/>
      <c r="SYP38" s="202"/>
      <c r="SYQ38" s="202"/>
      <c r="SYR38" s="202"/>
      <c r="SYS38" s="202"/>
      <c r="SYT38" s="202"/>
      <c r="SYU38" s="202"/>
      <c r="SYV38" s="202"/>
      <c r="SYW38" s="202"/>
      <c r="SYX38" s="202"/>
      <c r="SYY38" s="202"/>
      <c r="SYZ38" s="202"/>
      <c r="SZA38" s="202"/>
      <c r="SZB38" s="202"/>
      <c r="SZC38" s="202"/>
      <c r="SZD38" s="202"/>
      <c r="SZE38" s="202"/>
      <c r="SZF38" s="202"/>
      <c r="SZG38" s="202"/>
      <c r="SZH38" s="202"/>
      <c r="SZI38" s="202"/>
      <c r="SZJ38" s="202"/>
      <c r="SZK38" s="202"/>
      <c r="SZL38" s="202"/>
      <c r="SZM38" s="202"/>
      <c r="SZN38" s="202"/>
      <c r="SZO38" s="202"/>
      <c r="SZP38" s="202"/>
      <c r="SZQ38" s="202"/>
      <c r="SZR38" s="202"/>
      <c r="SZS38" s="202"/>
      <c r="SZT38" s="202"/>
      <c r="SZU38" s="202"/>
      <c r="SZV38" s="202"/>
      <c r="SZW38" s="202"/>
      <c r="SZX38" s="202"/>
      <c r="SZY38" s="202"/>
      <c r="SZZ38" s="202"/>
      <c r="TAA38" s="202"/>
      <c r="TAB38" s="202"/>
      <c r="TAC38" s="202"/>
      <c r="TAD38" s="202"/>
      <c r="TAE38" s="202"/>
      <c r="TAF38" s="202"/>
      <c r="TAG38" s="202"/>
      <c r="TAH38" s="202"/>
      <c r="TAI38" s="202"/>
      <c r="TAJ38" s="202"/>
      <c r="TAK38" s="202"/>
      <c r="TAL38" s="202"/>
      <c r="TAM38" s="202"/>
      <c r="TAN38" s="202"/>
      <c r="TAO38" s="202"/>
      <c r="TAP38" s="202"/>
      <c r="TAQ38" s="202"/>
      <c r="TAR38" s="202"/>
      <c r="TAS38" s="202"/>
      <c r="TAT38" s="202"/>
      <c r="TAU38" s="202"/>
      <c r="TAV38" s="202"/>
      <c r="TAW38" s="202"/>
      <c r="TAX38" s="202"/>
      <c r="TAY38" s="202"/>
      <c r="TAZ38" s="202"/>
      <c r="TBA38" s="202"/>
      <c r="TBB38" s="202"/>
      <c r="TBC38" s="202"/>
      <c r="TBD38" s="202"/>
      <c r="TBE38" s="202"/>
      <c r="TBF38" s="202"/>
      <c r="TBG38" s="202"/>
      <c r="TBH38" s="202"/>
      <c r="TBI38" s="202"/>
      <c r="TBJ38" s="202"/>
      <c r="TBK38" s="202"/>
      <c r="TBL38" s="202"/>
      <c r="TBM38" s="202"/>
      <c r="TBN38" s="202"/>
      <c r="TBO38" s="202"/>
      <c r="TBP38" s="202"/>
      <c r="TBQ38" s="202"/>
      <c r="TBR38" s="202"/>
      <c r="TBS38" s="202"/>
      <c r="TBT38" s="202"/>
      <c r="TBU38" s="202"/>
      <c r="TBV38" s="202"/>
      <c r="TBW38" s="202"/>
      <c r="TBX38" s="202"/>
      <c r="TBY38" s="202"/>
      <c r="TBZ38" s="202"/>
      <c r="TCA38" s="202"/>
      <c r="TCB38" s="202"/>
      <c r="TCC38" s="202"/>
      <c r="TCD38" s="202"/>
      <c r="TCE38" s="202"/>
      <c r="TCF38" s="202"/>
      <c r="TCG38" s="202"/>
      <c r="TCH38" s="202"/>
      <c r="TCI38" s="202"/>
      <c r="TCJ38" s="202"/>
      <c r="TCK38" s="202"/>
      <c r="TCL38" s="202"/>
      <c r="TCM38" s="202"/>
      <c r="TCN38" s="202"/>
      <c r="TCO38" s="202"/>
      <c r="TCP38" s="202"/>
      <c r="TCQ38" s="202"/>
      <c r="TCR38" s="202"/>
      <c r="TCS38" s="202"/>
      <c r="TCT38" s="202"/>
      <c r="TCU38" s="202"/>
      <c r="TCV38" s="202"/>
      <c r="TCW38" s="202"/>
      <c r="TCX38" s="202"/>
      <c r="TCY38" s="202"/>
      <c r="TCZ38" s="202"/>
      <c r="TDA38" s="202"/>
      <c r="TDB38" s="202"/>
      <c r="TDC38" s="202"/>
      <c r="TDD38" s="202"/>
      <c r="TDE38" s="202"/>
      <c r="TDF38" s="202"/>
      <c r="TDG38" s="202"/>
      <c r="TDH38" s="202"/>
      <c r="TDI38" s="202"/>
      <c r="TDJ38" s="202"/>
      <c r="TDK38" s="202"/>
      <c r="TDL38" s="202"/>
      <c r="TDM38" s="202"/>
      <c r="TDN38" s="202"/>
      <c r="TDO38" s="202"/>
      <c r="TDP38" s="202"/>
      <c r="TDQ38" s="202"/>
      <c r="TDR38" s="202"/>
      <c r="TDS38" s="202"/>
      <c r="TDT38" s="202"/>
      <c r="TDU38" s="202"/>
      <c r="TDV38" s="202"/>
      <c r="TDW38" s="202"/>
      <c r="TDX38" s="202"/>
      <c r="TDY38" s="202"/>
      <c r="TDZ38" s="202"/>
      <c r="TEA38" s="202"/>
      <c r="TEB38" s="202"/>
      <c r="TEC38" s="202"/>
      <c r="TED38" s="202"/>
      <c r="TEE38" s="202"/>
      <c r="TEF38" s="202"/>
      <c r="TEG38" s="202"/>
      <c r="TEH38" s="202"/>
      <c r="TEI38" s="202"/>
      <c r="TEJ38" s="202"/>
      <c r="TEK38" s="202"/>
      <c r="TEL38" s="202"/>
      <c r="TEM38" s="202"/>
      <c r="TEN38" s="202"/>
      <c r="TEO38" s="202"/>
      <c r="TEP38" s="202"/>
      <c r="TEQ38" s="202"/>
      <c r="TER38" s="202"/>
      <c r="TES38" s="202"/>
      <c r="TET38" s="202"/>
      <c r="TEU38" s="202"/>
      <c r="TEV38" s="202"/>
      <c r="TEW38" s="202"/>
      <c r="TEX38" s="202"/>
      <c r="TEY38" s="202"/>
      <c r="TEZ38" s="202"/>
      <c r="TFA38" s="202"/>
      <c r="TFB38" s="202"/>
      <c r="TFC38" s="202"/>
      <c r="TFD38" s="202"/>
      <c r="TFE38" s="202"/>
      <c r="TFF38" s="202"/>
      <c r="TFG38" s="202"/>
      <c r="TFH38" s="202"/>
      <c r="TFI38" s="202"/>
      <c r="TFJ38" s="202"/>
      <c r="TFK38" s="202"/>
      <c r="TFL38" s="202"/>
      <c r="TFM38" s="202"/>
      <c r="TFN38" s="202"/>
      <c r="TFO38" s="202"/>
      <c r="TFP38" s="202"/>
      <c r="TFQ38" s="202"/>
      <c r="TFR38" s="202"/>
      <c r="TFS38" s="202"/>
      <c r="TFT38" s="202"/>
      <c r="TFU38" s="202"/>
      <c r="TFV38" s="202"/>
      <c r="TFW38" s="202"/>
      <c r="TFX38" s="202"/>
      <c r="TFY38" s="202"/>
      <c r="TFZ38" s="202"/>
      <c r="TGA38" s="202"/>
      <c r="TGB38" s="202"/>
      <c r="TGC38" s="202"/>
      <c r="TGD38" s="202"/>
      <c r="TGE38" s="202"/>
      <c r="TGF38" s="202"/>
      <c r="TGG38" s="202"/>
      <c r="TGH38" s="202"/>
      <c r="TGI38" s="202"/>
      <c r="TGJ38" s="202"/>
      <c r="TGK38" s="202"/>
      <c r="TGL38" s="202"/>
      <c r="TGM38" s="202"/>
      <c r="TGN38" s="202"/>
      <c r="TGO38" s="202"/>
      <c r="TGP38" s="202"/>
      <c r="TGQ38" s="202"/>
      <c r="TGR38" s="202"/>
      <c r="TGS38" s="202"/>
      <c r="TGT38" s="202"/>
      <c r="TGU38" s="202"/>
      <c r="TGV38" s="202"/>
      <c r="TGW38" s="202"/>
      <c r="TGX38" s="202"/>
      <c r="TGY38" s="202"/>
      <c r="TGZ38" s="202"/>
      <c r="THA38" s="202"/>
      <c r="THB38" s="202"/>
      <c r="THC38" s="202"/>
      <c r="THD38" s="202"/>
      <c r="THE38" s="202"/>
      <c r="THF38" s="202"/>
      <c r="THG38" s="202"/>
      <c r="THH38" s="202"/>
      <c r="THI38" s="202"/>
      <c r="THJ38" s="202"/>
      <c r="THK38" s="202"/>
      <c r="THL38" s="202"/>
      <c r="THM38" s="202"/>
      <c r="THN38" s="202"/>
      <c r="THO38" s="202"/>
      <c r="THP38" s="202"/>
      <c r="THQ38" s="202"/>
      <c r="THR38" s="202"/>
      <c r="THS38" s="202"/>
      <c r="THT38" s="202"/>
      <c r="THU38" s="202"/>
      <c r="THV38" s="202"/>
      <c r="THW38" s="202"/>
      <c r="THX38" s="202"/>
      <c r="THY38" s="202"/>
      <c r="THZ38" s="202"/>
      <c r="TIA38" s="202"/>
      <c r="TIB38" s="202"/>
      <c r="TIC38" s="202"/>
      <c r="TID38" s="202"/>
      <c r="TIE38" s="202"/>
      <c r="TIF38" s="202"/>
      <c r="TIG38" s="202"/>
      <c r="TIH38" s="202"/>
      <c r="TII38" s="202"/>
      <c r="TIJ38" s="202"/>
      <c r="TIK38" s="202"/>
      <c r="TIL38" s="202"/>
      <c r="TIM38" s="202"/>
      <c r="TIN38" s="202"/>
      <c r="TIO38" s="202"/>
      <c r="TIP38" s="202"/>
      <c r="TIQ38" s="202"/>
      <c r="TIR38" s="202"/>
      <c r="TIS38" s="202"/>
      <c r="TIT38" s="202"/>
      <c r="TIU38" s="202"/>
      <c r="TIV38" s="202"/>
      <c r="TIW38" s="202"/>
      <c r="TIX38" s="202"/>
      <c r="TIY38" s="202"/>
      <c r="TIZ38" s="202"/>
      <c r="TJA38" s="202"/>
      <c r="TJB38" s="202"/>
      <c r="TJC38" s="202"/>
      <c r="TJD38" s="202"/>
      <c r="TJE38" s="202"/>
      <c r="TJF38" s="202"/>
      <c r="TJG38" s="202"/>
      <c r="TJH38" s="202"/>
      <c r="TJI38" s="202"/>
      <c r="TJJ38" s="202"/>
      <c r="TJK38" s="202"/>
      <c r="TJL38" s="202"/>
      <c r="TJM38" s="202"/>
      <c r="TJN38" s="202"/>
      <c r="TJO38" s="202"/>
      <c r="TJP38" s="202"/>
      <c r="TJQ38" s="202"/>
      <c r="TJR38" s="202"/>
      <c r="TJS38" s="202"/>
      <c r="TJT38" s="202"/>
      <c r="TJU38" s="202"/>
      <c r="TJV38" s="202"/>
      <c r="TJW38" s="202"/>
      <c r="TJX38" s="202"/>
      <c r="TJY38" s="202"/>
      <c r="TJZ38" s="202"/>
      <c r="TKA38" s="202"/>
      <c r="TKB38" s="202"/>
      <c r="TKC38" s="202"/>
      <c r="TKD38" s="202"/>
      <c r="TKE38" s="202"/>
      <c r="TKF38" s="202"/>
      <c r="TKG38" s="202"/>
      <c r="TKH38" s="202"/>
      <c r="TKI38" s="202"/>
      <c r="TKJ38" s="202"/>
      <c r="TKK38" s="202"/>
      <c r="TKL38" s="202"/>
      <c r="TKM38" s="202"/>
      <c r="TKN38" s="202"/>
      <c r="TKO38" s="202"/>
      <c r="TKP38" s="202"/>
      <c r="TKQ38" s="202"/>
      <c r="TKR38" s="202"/>
      <c r="TKS38" s="202"/>
      <c r="TKT38" s="202"/>
      <c r="TKU38" s="202"/>
      <c r="TKV38" s="202"/>
      <c r="TKW38" s="202"/>
      <c r="TKX38" s="202"/>
      <c r="TKY38" s="202"/>
      <c r="TKZ38" s="202"/>
      <c r="TLA38" s="202"/>
      <c r="TLB38" s="202"/>
      <c r="TLC38" s="202"/>
      <c r="TLD38" s="202"/>
      <c r="TLE38" s="202"/>
      <c r="TLF38" s="202"/>
      <c r="TLG38" s="202"/>
      <c r="TLH38" s="202"/>
      <c r="TLI38" s="202"/>
      <c r="TLJ38" s="202"/>
      <c r="TLK38" s="202"/>
      <c r="TLL38" s="202"/>
      <c r="TLM38" s="202"/>
      <c r="TLN38" s="202"/>
      <c r="TLO38" s="202"/>
      <c r="TLP38" s="202"/>
      <c r="TLQ38" s="202"/>
      <c r="TLR38" s="202"/>
      <c r="TLS38" s="202"/>
      <c r="TLT38" s="202"/>
      <c r="TLU38" s="202"/>
      <c r="TLV38" s="202"/>
      <c r="TLW38" s="202"/>
      <c r="TLX38" s="202"/>
      <c r="TLY38" s="202"/>
      <c r="TLZ38" s="202"/>
      <c r="TMA38" s="202"/>
      <c r="TMB38" s="202"/>
      <c r="TMC38" s="202"/>
      <c r="TMD38" s="202"/>
      <c r="TME38" s="202"/>
      <c r="TMF38" s="202"/>
      <c r="TMG38" s="202"/>
      <c r="TMH38" s="202"/>
      <c r="TMI38" s="202"/>
      <c r="TMJ38" s="202"/>
      <c r="TMK38" s="202"/>
      <c r="TML38" s="202"/>
      <c r="TMM38" s="202"/>
      <c r="TMN38" s="202"/>
      <c r="TMO38" s="202"/>
      <c r="TMP38" s="202"/>
      <c r="TMQ38" s="202"/>
      <c r="TMR38" s="202"/>
      <c r="TMS38" s="202"/>
      <c r="TMT38" s="202"/>
      <c r="TMU38" s="202"/>
      <c r="TMV38" s="202"/>
      <c r="TMW38" s="202"/>
      <c r="TMX38" s="202"/>
      <c r="TMY38" s="202"/>
      <c r="TMZ38" s="202"/>
      <c r="TNA38" s="202"/>
      <c r="TNB38" s="202"/>
      <c r="TNC38" s="202"/>
      <c r="TND38" s="202"/>
      <c r="TNE38" s="202"/>
      <c r="TNF38" s="202"/>
      <c r="TNG38" s="202"/>
      <c r="TNH38" s="202"/>
      <c r="TNI38" s="202"/>
      <c r="TNJ38" s="202"/>
      <c r="TNK38" s="202"/>
      <c r="TNL38" s="202"/>
      <c r="TNM38" s="202"/>
      <c r="TNN38" s="202"/>
      <c r="TNO38" s="202"/>
      <c r="TNP38" s="202"/>
      <c r="TNQ38" s="202"/>
      <c r="TNR38" s="202"/>
      <c r="TNS38" s="202"/>
      <c r="TNT38" s="202"/>
      <c r="TNU38" s="202"/>
      <c r="TNV38" s="202"/>
      <c r="TNW38" s="202"/>
      <c r="TNX38" s="202"/>
      <c r="TNY38" s="202"/>
      <c r="TNZ38" s="202"/>
      <c r="TOA38" s="202"/>
      <c r="TOB38" s="202"/>
      <c r="TOC38" s="202"/>
      <c r="TOD38" s="202"/>
      <c r="TOE38" s="202"/>
      <c r="TOF38" s="202"/>
      <c r="TOG38" s="202"/>
      <c r="TOH38" s="202"/>
      <c r="TOI38" s="202"/>
      <c r="TOJ38" s="202"/>
      <c r="TOK38" s="202"/>
      <c r="TOL38" s="202"/>
      <c r="TOM38" s="202"/>
      <c r="TON38" s="202"/>
      <c r="TOO38" s="202"/>
      <c r="TOP38" s="202"/>
      <c r="TOQ38" s="202"/>
      <c r="TOR38" s="202"/>
      <c r="TOS38" s="202"/>
      <c r="TOT38" s="202"/>
      <c r="TOU38" s="202"/>
      <c r="TOV38" s="202"/>
      <c r="TOW38" s="202"/>
      <c r="TOX38" s="202"/>
      <c r="TOY38" s="202"/>
      <c r="TOZ38" s="202"/>
      <c r="TPA38" s="202"/>
      <c r="TPB38" s="202"/>
      <c r="TPC38" s="202"/>
      <c r="TPD38" s="202"/>
      <c r="TPE38" s="202"/>
      <c r="TPF38" s="202"/>
      <c r="TPG38" s="202"/>
      <c r="TPH38" s="202"/>
      <c r="TPI38" s="202"/>
      <c r="TPJ38" s="202"/>
      <c r="TPK38" s="202"/>
      <c r="TPL38" s="202"/>
      <c r="TPM38" s="202"/>
      <c r="TPN38" s="202"/>
      <c r="TPO38" s="202"/>
      <c r="TPP38" s="202"/>
      <c r="TPQ38" s="202"/>
      <c r="TPR38" s="202"/>
      <c r="TPS38" s="202"/>
      <c r="TPT38" s="202"/>
      <c r="TPU38" s="202"/>
      <c r="TPV38" s="202"/>
      <c r="TPW38" s="202"/>
      <c r="TPX38" s="202"/>
      <c r="TPY38" s="202"/>
      <c r="TPZ38" s="202"/>
      <c r="TQA38" s="202"/>
      <c r="TQB38" s="202"/>
      <c r="TQC38" s="202"/>
      <c r="TQD38" s="202"/>
      <c r="TQE38" s="202"/>
      <c r="TQF38" s="202"/>
      <c r="TQG38" s="202"/>
      <c r="TQH38" s="202"/>
      <c r="TQI38" s="202"/>
      <c r="TQJ38" s="202"/>
      <c r="TQK38" s="202"/>
      <c r="TQL38" s="202"/>
      <c r="TQM38" s="202"/>
      <c r="TQN38" s="202"/>
      <c r="TQO38" s="202"/>
      <c r="TQP38" s="202"/>
      <c r="TQQ38" s="202"/>
      <c r="TQR38" s="202"/>
      <c r="TQS38" s="202"/>
      <c r="TQT38" s="202"/>
      <c r="TQU38" s="202"/>
      <c r="TQV38" s="202"/>
      <c r="TQW38" s="202"/>
      <c r="TQX38" s="202"/>
      <c r="TQY38" s="202"/>
      <c r="TQZ38" s="202"/>
      <c r="TRA38" s="202"/>
      <c r="TRB38" s="202"/>
      <c r="TRC38" s="202"/>
      <c r="TRD38" s="202"/>
      <c r="TRE38" s="202"/>
      <c r="TRF38" s="202"/>
      <c r="TRG38" s="202"/>
      <c r="TRH38" s="202"/>
      <c r="TRI38" s="202"/>
      <c r="TRJ38" s="202"/>
      <c r="TRK38" s="202"/>
      <c r="TRL38" s="202"/>
      <c r="TRM38" s="202"/>
      <c r="TRN38" s="202"/>
      <c r="TRO38" s="202"/>
      <c r="TRP38" s="202"/>
      <c r="TRQ38" s="202"/>
      <c r="TRR38" s="202"/>
      <c r="TRS38" s="202"/>
      <c r="TRT38" s="202"/>
      <c r="TRU38" s="202"/>
      <c r="TRV38" s="202"/>
      <c r="TRW38" s="202"/>
      <c r="TRX38" s="202"/>
      <c r="TRY38" s="202"/>
      <c r="TRZ38" s="202"/>
      <c r="TSA38" s="202"/>
      <c r="TSB38" s="202"/>
      <c r="TSC38" s="202"/>
      <c r="TSD38" s="202"/>
      <c r="TSE38" s="202"/>
      <c r="TSF38" s="202"/>
      <c r="TSG38" s="202"/>
      <c r="TSH38" s="202"/>
      <c r="TSI38" s="202"/>
      <c r="TSJ38" s="202"/>
      <c r="TSK38" s="202"/>
      <c r="TSL38" s="202"/>
      <c r="TSM38" s="202"/>
      <c r="TSN38" s="202"/>
      <c r="TSO38" s="202"/>
      <c r="TSP38" s="202"/>
      <c r="TSQ38" s="202"/>
      <c r="TSR38" s="202"/>
      <c r="TSS38" s="202"/>
      <c r="TST38" s="202"/>
      <c r="TSU38" s="202"/>
      <c r="TSV38" s="202"/>
      <c r="TSW38" s="202"/>
      <c r="TSX38" s="202"/>
      <c r="TSY38" s="202"/>
      <c r="TSZ38" s="202"/>
      <c r="TTA38" s="202"/>
      <c r="TTB38" s="202"/>
      <c r="TTC38" s="202"/>
      <c r="TTD38" s="202"/>
      <c r="TTE38" s="202"/>
      <c r="TTF38" s="202"/>
      <c r="TTG38" s="202"/>
      <c r="TTH38" s="202"/>
      <c r="TTI38" s="202"/>
      <c r="TTJ38" s="202"/>
      <c r="TTK38" s="202"/>
      <c r="TTL38" s="202"/>
      <c r="TTM38" s="202"/>
      <c r="TTN38" s="202"/>
      <c r="TTO38" s="202"/>
      <c r="TTP38" s="202"/>
      <c r="TTQ38" s="202"/>
      <c r="TTR38" s="202"/>
      <c r="TTS38" s="202"/>
      <c r="TTT38" s="202"/>
      <c r="TTU38" s="202"/>
      <c r="TTV38" s="202"/>
      <c r="TTW38" s="202"/>
      <c r="TTX38" s="202"/>
      <c r="TTY38" s="202"/>
      <c r="TTZ38" s="202"/>
      <c r="TUA38" s="202"/>
      <c r="TUB38" s="202"/>
      <c r="TUC38" s="202"/>
      <c r="TUD38" s="202"/>
      <c r="TUE38" s="202"/>
      <c r="TUF38" s="202"/>
      <c r="TUG38" s="202"/>
      <c r="TUH38" s="202"/>
      <c r="TUI38" s="202"/>
      <c r="TUJ38" s="202"/>
      <c r="TUK38" s="202"/>
      <c r="TUL38" s="202"/>
      <c r="TUM38" s="202"/>
      <c r="TUN38" s="202"/>
      <c r="TUO38" s="202"/>
      <c r="TUP38" s="202"/>
      <c r="TUQ38" s="202"/>
      <c r="TUR38" s="202"/>
      <c r="TUS38" s="202"/>
      <c r="TUT38" s="202"/>
      <c r="TUU38" s="202"/>
      <c r="TUV38" s="202"/>
      <c r="TUW38" s="202"/>
      <c r="TUX38" s="202"/>
      <c r="TUY38" s="202"/>
      <c r="TUZ38" s="202"/>
      <c r="TVA38" s="202"/>
      <c r="TVB38" s="202"/>
      <c r="TVC38" s="202"/>
      <c r="TVD38" s="202"/>
      <c r="TVE38" s="202"/>
      <c r="TVF38" s="202"/>
      <c r="TVG38" s="202"/>
      <c r="TVH38" s="202"/>
      <c r="TVI38" s="202"/>
      <c r="TVJ38" s="202"/>
      <c r="TVK38" s="202"/>
      <c r="TVL38" s="202"/>
      <c r="TVM38" s="202"/>
      <c r="TVN38" s="202"/>
      <c r="TVO38" s="202"/>
      <c r="TVP38" s="202"/>
      <c r="TVQ38" s="202"/>
      <c r="TVR38" s="202"/>
      <c r="TVS38" s="202"/>
      <c r="TVT38" s="202"/>
      <c r="TVU38" s="202"/>
      <c r="TVV38" s="202"/>
      <c r="TVW38" s="202"/>
      <c r="TVX38" s="202"/>
      <c r="TVY38" s="202"/>
      <c r="TVZ38" s="202"/>
      <c r="TWA38" s="202"/>
      <c r="TWB38" s="202"/>
      <c r="TWC38" s="202"/>
      <c r="TWD38" s="202"/>
      <c r="TWE38" s="202"/>
      <c r="TWF38" s="202"/>
      <c r="TWG38" s="202"/>
      <c r="TWH38" s="202"/>
      <c r="TWI38" s="202"/>
      <c r="TWJ38" s="202"/>
      <c r="TWK38" s="202"/>
      <c r="TWL38" s="202"/>
      <c r="TWM38" s="202"/>
      <c r="TWN38" s="202"/>
      <c r="TWO38" s="202"/>
      <c r="TWP38" s="202"/>
      <c r="TWQ38" s="202"/>
      <c r="TWR38" s="202"/>
      <c r="TWS38" s="202"/>
      <c r="TWT38" s="202"/>
      <c r="TWU38" s="202"/>
      <c r="TWV38" s="202"/>
      <c r="TWW38" s="202"/>
      <c r="TWX38" s="202"/>
      <c r="TWY38" s="202"/>
      <c r="TWZ38" s="202"/>
      <c r="TXA38" s="202"/>
      <c r="TXB38" s="202"/>
      <c r="TXC38" s="202"/>
      <c r="TXD38" s="202"/>
      <c r="TXE38" s="202"/>
      <c r="TXF38" s="202"/>
      <c r="TXG38" s="202"/>
      <c r="TXH38" s="202"/>
      <c r="TXI38" s="202"/>
      <c r="TXJ38" s="202"/>
      <c r="TXK38" s="202"/>
      <c r="TXL38" s="202"/>
      <c r="TXM38" s="202"/>
      <c r="TXN38" s="202"/>
      <c r="TXO38" s="202"/>
      <c r="TXP38" s="202"/>
      <c r="TXQ38" s="202"/>
      <c r="TXR38" s="202"/>
      <c r="TXS38" s="202"/>
      <c r="TXT38" s="202"/>
      <c r="TXU38" s="202"/>
      <c r="TXV38" s="202"/>
      <c r="TXW38" s="202"/>
      <c r="TXX38" s="202"/>
      <c r="TXY38" s="202"/>
      <c r="TXZ38" s="202"/>
      <c r="TYA38" s="202"/>
      <c r="TYB38" s="202"/>
      <c r="TYC38" s="202"/>
      <c r="TYD38" s="202"/>
      <c r="TYE38" s="202"/>
      <c r="TYF38" s="202"/>
      <c r="TYG38" s="202"/>
      <c r="TYH38" s="202"/>
      <c r="TYI38" s="202"/>
      <c r="TYJ38" s="202"/>
      <c r="TYK38" s="202"/>
      <c r="TYL38" s="202"/>
      <c r="TYM38" s="202"/>
      <c r="TYN38" s="202"/>
      <c r="TYO38" s="202"/>
      <c r="TYP38" s="202"/>
      <c r="TYQ38" s="202"/>
      <c r="TYR38" s="202"/>
      <c r="TYS38" s="202"/>
      <c r="TYT38" s="202"/>
      <c r="TYU38" s="202"/>
      <c r="TYV38" s="202"/>
      <c r="TYW38" s="202"/>
      <c r="TYX38" s="202"/>
      <c r="TYY38" s="202"/>
      <c r="TYZ38" s="202"/>
      <c r="TZA38" s="202"/>
      <c r="TZB38" s="202"/>
      <c r="TZC38" s="202"/>
      <c r="TZD38" s="202"/>
      <c r="TZE38" s="202"/>
      <c r="TZF38" s="202"/>
      <c r="TZG38" s="202"/>
      <c r="TZH38" s="202"/>
      <c r="TZI38" s="202"/>
      <c r="TZJ38" s="202"/>
      <c r="TZK38" s="202"/>
      <c r="TZL38" s="202"/>
      <c r="TZM38" s="202"/>
      <c r="TZN38" s="202"/>
      <c r="TZO38" s="202"/>
      <c r="TZP38" s="202"/>
      <c r="TZQ38" s="202"/>
      <c r="TZR38" s="202"/>
      <c r="TZS38" s="202"/>
      <c r="TZT38" s="202"/>
      <c r="TZU38" s="202"/>
      <c r="TZV38" s="202"/>
      <c r="TZW38" s="202"/>
      <c r="TZX38" s="202"/>
      <c r="TZY38" s="202"/>
      <c r="TZZ38" s="202"/>
      <c r="UAA38" s="202"/>
      <c r="UAB38" s="202"/>
      <c r="UAC38" s="202"/>
      <c r="UAD38" s="202"/>
      <c r="UAE38" s="202"/>
      <c r="UAF38" s="202"/>
      <c r="UAG38" s="202"/>
      <c r="UAH38" s="202"/>
      <c r="UAI38" s="202"/>
      <c r="UAJ38" s="202"/>
      <c r="UAK38" s="202"/>
      <c r="UAL38" s="202"/>
      <c r="UAM38" s="202"/>
      <c r="UAN38" s="202"/>
      <c r="UAO38" s="202"/>
      <c r="UAP38" s="202"/>
      <c r="UAQ38" s="202"/>
      <c r="UAR38" s="202"/>
      <c r="UAS38" s="202"/>
      <c r="UAT38" s="202"/>
      <c r="UAU38" s="202"/>
      <c r="UAV38" s="202"/>
      <c r="UAW38" s="202"/>
      <c r="UAX38" s="202"/>
      <c r="UAY38" s="202"/>
      <c r="UAZ38" s="202"/>
      <c r="UBA38" s="202"/>
      <c r="UBB38" s="202"/>
      <c r="UBC38" s="202"/>
      <c r="UBD38" s="202"/>
      <c r="UBE38" s="202"/>
      <c r="UBF38" s="202"/>
      <c r="UBG38" s="202"/>
      <c r="UBH38" s="202"/>
      <c r="UBI38" s="202"/>
      <c r="UBJ38" s="202"/>
      <c r="UBK38" s="202"/>
      <c r="UBL38" s="202"/>
      <c r="UBM38" s="202"/>
      <c r="UBN38" s="202"/>
      <c r="UBO38" s="202"/>
      <c r="UBP38" s="202"/>
      <c r="UBQ38" s="202"/>
      <c r="UBR38" s="202"/>
      <c r="UBS38" s="202"/>
      <c r="UBT38" s="202"/>
      <c r="UBU38" s="202"/>
      <c r="UBV38" s="202"/>
      <c r="UBW38" s="202"/>
      <c r="UBX38" s="202"/>
      <c r="UBY38" s="202"/>
      <c r="UBZ38" s="202"/>
      <c r="UCA38" s="202"/>
      <c r="UCB38" s="202"/>
      <c r="UCC38" s="202"/>
      <c r="UCD38" s="202"/>
      <c r="UCE38" s="202"/>
      <c r="UCF38" s="202"/>
      <c r="UCG38" s="202"/>
      <c r="UCH38" s="202"/>
      <c r="UCI38" s="202"/>
      <c r="UCJ38" s="202"/>
      <c r="UCK38" s="202"/>
      <c r="UCL38" s="202"/>
      <c r="UCM38" s="202"/>
      <c r="UCN38" s="202"/>
      <c r="UCO38" s="202"/>
      <c r="UCP38" s="202"/>
      <c r="UCQ38" s="202"/>
      <c r="UCR38" s="202"/>
      <c r="UCS38" s="202"/>
      <c r="UCT38" s="202"/>
      <c r="UCU38" s="202"/>
      <c r="UCV38" s="202"/>
      <c r="UCW38" s="202"/>
      <c r="UCX38" s="202"/>
      <c r="UCY38" s="202"/>
      <c r="UCZ38" s="202"/>
      <c r="UDA38" s="202"/>
      <c r="UDB38" s="202"/>
      <c r="UDC38" s="202"/>
      <c r="UDD38" s="202"/>
      <c r="UDE38" s="202"/>
      <c r="UDF38" s="202"/>
      <c r="UDG38" s="202"/>
      <c r="UDH38" s="202"/>
      <c r="UDI38" s="202"/>
      <c r="UDJ38" s="202"/>
      <c r="UDK38" s="202"/>
      <c r="UDL38" s="202"/>
      <c r="UDM38" s="202"/>
      <c r="UDN38" s="202"/>
      <c r="UDO38" s="202"/>
      <c r="UDP38" s="202"/>
      <c r="UDQ38" s="202"/>
      <c r="UDR38" s="202"/>
      <c r="UDS38" s="202"/>
      <c r="UDT38" s="202"/>
      <c r="UDU38" s="202"/>
      <c r="UDV38" s="202"/>
      <c r="UDW38" s="202"/>
      <c r="UDX38" s="202"/>
      <c r="UDY38" s="202"/>
      <c r="UDZ38" s="202"/>
      <c r="UEA38" s="202"/>
      <c r="UEB38" s="202"/>
      <c r="UEC38" s="202"/>
      <c r="UED38" s="202"/>
      <c r="UEE38" s="202"/>
      <c r="UEF38" s="202"/>
      <c r="UEG38" s="202"/>
      <c r="UEH38" s="202"/>
      <c r="UEI38" s="202"/>
      <c r="UEJ38" s="202"/>
      <c r="UEK38" s="202"/>
      <c r="UEL38" s="202"/>
      <c r="UEM38" s="202"/>
      <c r="UEN38" s="202"/>
      <c r="UEO38" s="202"/>
      <c r="UEP38" s="202"/>
      <c r="UEQ38" s="202"/>
      <c r="UER38" s="202"/>
      <c r="UES38" s="202"/>
      <c r="UET38" s="202"/>
      <c r="UEU38" s="202"/>
      <c r="UEV38" s="202"/>
      <c r="UEW38" s="202"/>
      <c r="UEX38" s="202"/>
      <c r="UEY38" s="202"/>
      <c r="UEZ38" s="202"/>
      <c r="UFA38" s="202"/>
      <c r="UFB38" s="202"/>
      <c r="UFC38" s="202"/>
      <c r="UFD38" s="202"/>
      <c r="UFE38" s="202"/>
      <c r="UFF38" s="202"/>
      <c r="UFG38" s="202"/>
      <c r="UFH38" s="202"/>
      <c r="UFI38" s="202"/>
      <c r="UFJ38" s="202"/>
      <c r="UFK38" s="202"/>
      <c r="UFL38" s="202"/>
      <c r="UFM38" s="202"/>
      <c r="UFN38" s="202"/>
      <c r="UFO38" s="202"/>
      <c r="UFP38" s="202"/>
      <c r="UFQ38" s="202"/>
      <c r="UFR38" s="202"/>
      <c r="UFS38" s="202"/>
      <c r="UFT38" s="202"/>
      <c r="UFU38" s="202"/>
      <c r="UFV38" s="202"/>
      <c r="UFW38" s="202"/>
      <c r="UFX38" s="202"/>
      <c r="UFY38" s="202"/>
      <c r="UFZ38" s="202"/>
      <c r="UGA38" s="202"/>
      <c r="UGB38" s="202"/>
      <c r="UGC38" s="202"/>
      <c r="UGD38" s="202"/>
      <c r="UGE38" s="202"/>
      <c r="UGF38" s="202"/>
      <c r="UGG38" s="202"/>
      <c r="UGH38" s="202"/>
      <c r="UGI38" s="202"/>
      <c r="UGJ38" s="202"/>
      <c r="UGK38" s="202"/>
      <c r="UGL38" s="202"/>
      <c r="UGM38" s="202"/>
      <c r="UGN38" s="202"/>
      <c r="UGO38" s="202"/>
      <c r="UGP38" s="202"/>
      <c r="UGQ38" s="202"/>
      <c r="UGR38" s="202"/>
      <c r="UGS38" s="202"/>
      <c r="UGT38" s="202"/>
      <c r="UGU38" s="202"/>
      <c r="UGV38" s="202"/>
      <c r="UGW38" s="202"/>
      <c r="UGX38" s="202"/>
      <c r="UGY38" s="202"/>
      <c r="UGZ38" s="202"/>
      <c r="UHA38" s="202"/>
      <c r="UHB38" s="202"/>
      <c r="UHC38" s="202"/>
      <c r="UHD38" s="202"/>
      <c r="UHE38" s="202"/>
      <c r="UHF38" s="202"/>
      <c r="UHG38" s="202"/>
      <c r="UHH38" s="202"/>
      <c r="UHI38" s="202"/>
      <c r="UHJ38" s="202"/>
      <c r="UHK38" s="202"/>
      <c r="UHL38" s="202"/>
      <c r="UHM38" s="202"/>
      <c r="UHN38" s="202"/>
      <c r="UHO38" s="202"/>
      <c r="UHP38" s="202"/>
      <c r="UHQ38" s="202"/>
      <c r="UHR38" s="202"/>
      <c r="UHS38" s="202"/>
      <c r="UHT38" s="202"/>
      <c r="UHU38" s="202"/>
      <c r="UHV38" s="202"/>
      <c r="UHW38" s="202"/>
      <c r="UHX38" s="202"/>
      <c r="UHY38" s="202"/>
      <c r="UHZ38" s="202"/>
      <c r="UIA38" s="202"/>
      <c r="UIB38" s="202"/>
      <c r="UIC38" s="202"/>
      <c r="UID38" s="202"/>
      <c r="UIE38" s="202"/>
      <c r="UIF38" s="202"/>
      <c r="UIG38" s="202"/>
      <c r="UIH38" s="202"/>
      <c r="UII38" s="202"/>
      <c r="UIJ38" s="202"/>
      <c r="UIK38" s="202"/>
      <c r="UIL38" s="202"/>
      <c r="UIM38" s="202"/>
      <c r="UIN38" s="202"/>
      <c r="UIO38" s="202"/>
      <c r="UIP38" s="202"/>
      <c r="UIQ38" s="202"/>
      <c r="UIR38" s="202"/>
      <c r="UIS38" s="202"/>
      <c r="UIT38" s="202"/>
      <c r="UIU38" s="202"/>
      <c r="UIV38" s="202"/>
      <c r="UIW38" s="202"/>
      <c r="UIX38" s="202"/>
      <c r="UIY38" s="202"/>
      <c r="UIZ38" s="202"/>
      <c r="UJA38" s="202"/>
      <c r="UJB38" s="202"/>
      <c r="UJC38" s="202"/>
      <c r="UJD38" s="202"/>
      <c r="UJE38" s="202"/>
      <c r="UJF38" s="202"/>
      <c r="UJG38" s="202"/>
      <c r="UJH38" s="202"/>
      <c r="UJI38" s="202"/>
      <c r="UJJ38" s="202"/>
      <c r="UJK38" s="202"/>
      <c r="UJL38" s="202"/>
      <c r="UJM38" s="202"/>
      <c r="UJN38" s="202"/>
      <c r="UJO38" s="202"/>
      <c r="UJP38" s="202"/>
      <c r="UJQ38" s="202"/>
      <c r="UJR38" s="202"/>
      <c r="UJS38" s="202"/>
      <c r="UJT38" s="202"/>
      <c r="UJU38" s="202"/>
      <c r="UJV38" s="202"/>
      <c r="UJW38" s="202"/>
      <c r="UJX38" s="202"/>
      <c r="UJY38" s="202"/>
      <c r="UJZ38" s="202"/>
      <c r="UKA38" s="202"/>
      <c r="UKB38" s="202"/>
      <c r="UKC38" s="202"/>
      <c r="UKD38" s="202"/>
      <c r="UKE38" s="202"/>
      <c r="UKF38" s="202"/>
      <c r="UKG38" s="202"/>
      <c r="UKH38" s="202"/>
      <c r="UKI38" s="202"/>
      <c r="UKJ38" s="202"/>
      <c r="UKK38" s="202"/>
      <c r="UKL38" s="202"/>
      <c r="UKM38" s="202"/>
      <c r="UKN38" s="202"/>
      <c r="UKO38" s="202"/>
      <c r="UKP38" s="202"/>
      <c r="UKQ38" s="202"/>
      <c r="UKR38" s="202"/>
      <c r="UKS38" s="202"/>
      <c r="UKT38" s="202"/>
      <c r="UKU38" s="202"/>
      <c r="UKV38" s="202"/>
      <c r="UKW38" s="202"/>
      <c r="UKX38" s="202"/>
      <c r="UKY38" s="202"/>
      <c r="UKZ38" s="202"/>
      <c r="ULA38" s="202"/>
      <c r="ULB38" s="202"/>
      <c r="ULC38" s="202"/>
      <c r="ULD38" s="202"/>
      <c r="ULE38" s="202"/>
      <c r="ULF38" s="202"/>
      <c r="ULG38" s="202"/>
      <c r="ULH38" s="202"/>
      <c r="ULI38" s="202"/>
      <c r="ULJ38" s="202"/>
      <c r="ULK38" s="202"/>
      <c r="ULL38" s="202"/>
      <c r="ULM38" s="202"/>
      <c r="ULN38" s="202"/>
      <c r="ULO38" s="202"/>
      <c r="ULP38" s="202"/>
      <c r="ULQ38" s="202"/>
      <c r="ULR38" s="202"/>
      <c r="ULS38" s="202"/>
      <c r="ULT38" s="202"/>
      <c r="ULU38" s="202"/>
      <c r="ULV38" s="202"/>
      <c r="ULW38" s="202"/>
      <c r="ULX38" s="202"/>
      <c r="ULY38" s="202"/>
      <c r="ULZ38" s="202"/>
      <c r="UMA38" s="202"/>
      <c r="UMB38" s="202"/>
      <c r="UMC38" s="202"/>
      <c r="UMD38" s="202"/>
      <c r="UME38" s="202"/>
      <c r="UMF38" s="202"/>
      <c r="UMG38" s="202"/>
      <c r="UMH38" s="202"/>
      <c r="UMI38" s="202"/>
      <c r="UMJ38" s="202"/>
      <c r="UMK38" s="202"/>
      <c r="UML38" s="202"/>
      <c r="UMM38" s="202"/>
      <c r="UMN38" s="202"/>
      <c r="UMO38" s="202"/>
      <c r="UMP38" s="202"/>
      <c r="UMQ38" s="202"/>
      <c r="UMR38" s="202"/>
      <c r="UMS38" s="202"/>
      <c r="UMT38" s="202"/>
      <c r="UMU38" s="202"/>
      <c r="UMV38" s="202"/>
      <c r="UMW38" s="202"/>
      <c r="UMX38" s="202"/>
      <c r="UMY38" s="202"/>
      <c r="UMZ38" s="202"/>
      <c r="UNA38" s="202"/>
      <c r="UNB38" s="202"/>
      <c r="UNC38" s="202"/>
      <c r="UND38" s="202"/>
      <c r="UNE38" s="202"/>
      <c r="UNF38" s="202"/>
      <c r="UNG38" s="202"/>
      <c r="UNH38" s="202"/>
      <c r="UNI38" s="202"/>
      <c r="UNJ38" s="202"/>
      <c r="UNK38" s="202"/>
      <c r="UNL38" s="202"/>
      <c r="UNM38" s="202"/>
      <c r="UNN38" s="202"/>
      <c r="UNO38" s="202"/>
      <c r="UNP38" s="202"/>
      <c r="UNQ38" s="202"/>
      <c r="UNR38" s="202"/>
      <c r="UNS38" s="202"/>
      <c r="UNT38" s="202"/>
      <c r="UNU38" s="202"/>
      <c r="UNV38" s="202"/>
      <c r="UNW38" s="202"/>
      <c r="UNX38" s="202"/>
      <c r="UNY38" s="202"/>
      <c r="UNZ38" s="202"/>
      <c r="UOA38" s="202"/>
      <c r="UOB38" s="202"/>
      <c r="UOC38" s="202"/>
      <c r="UOD38" s="202"/>
      <c r="UOE38" s="202"/>
      <c r="UOF38" s="202"/>
      <c r="UOG38" s="202"/>
      <c r="UOH38" s="202"/>
      <c r="UOI38" s="202"/>
      <c r="UOJ38" s="202"/>
      <c r="UOK38" s="202"/>
      <c r="UOL38" s="202"/>
      <c r="UOM38" s="202"/>
      <c r="UON38" s="202"/>
      <c r="UOO38" s="202"/>
      <c r="UOP38" s="202"/>
      <c r="UOQ38" s="202"/>
      <c r="UOR38" s="202"/>
      <c r="UOS38" s="202"/>
      <c r="UOT38" s="202"/>
      <c r="UOU38" s="202"/>
      <c r="UOV38" s="202"/>
      <c r="UOW38" s="202"/>
      <c r="UOX38" s="202"/>
      <c r="UOY38" s="202"/>
      <c r="UOZ38" s="202"/>
      <c r="UPA38" s="202"/>
      <c r="UPB38" s="202"/>
      <c r="UPC38" s="202"/>
      <c r="UPD38" s="202"/>
      <c r="UPE38" s="202"/>
      <c r="UPF38" s="202"/>
      <c r="UPG38" s="202"/>
      <c r="UPH38" s="202"/>
      <c r="UPI38" s="202"/>
      <c r="UPJ38" s="202"/>
      <c r="UPK38" s="202"/>
      <c r="UPL38" s="202"/>
      <c r="UPM38" s="202"/>
      <c r="UPN38" s="202"/>
      <c r="UPO38" s="202"/>
      <c r="UPP38" s="202"/>
      <c r="UPQ38" s="202"/>
      <c r="UPR38" s="202"/>
      <c r="UPS38" s="202"/>
      <c r="UPT38" s="202"/>
      <c r="UPU38" s="202"/>
      <c r="UPV38" s="202"/>
      <c r="UPW38" s="202"/>
      <c r="UPX38" s="202"/>
      <c r="UPY38" s="202"/>
      <c r="UPZ38" s="202"/>
      <c r="UQA38" s="202"/>
      <c r="UQB38" s="202"/>
      <c r="UQC38" s="202"/>
      <c r="UQD38" s="202"/>
      <c r="UQE38" s="202"/>
      <c r="UQF38" s="202"/>
      <c r="UQG38" s="202"/>
      <c r="UQH38" s="202"/>
      <c r="UQI38" s="202"/>
      <c r="UQJ38" s="202"/>
      <c r="UQK38" s="202"/>
      <c r="UQL38" s="202"/>
      <c r="UQM38" s="202"/>
      <c r="UQN38" s="202"/>
      <c r="UQO38" s="202"/>
      <c r="UQP38" s="202"/>
      <c r="UQQ38" s="202"/>
      <c r="UQR38" s="202"/>
      <c r="UQS38" s="202"/>
      <c r="UQT38" s="202"/>
      <c r="UQU38" s="202"/>
      <c r="UQV38" s="202"/>
      <c r="UQW38" s="202"/>
      <c r="UQX38" s="202"/>
      <c r="UQY38" s="202"/>
      <c r="UQZ38" s="202"/>
      <c r="URA38" s="202"/>
      <c r="URB38" s="202"/>
      <c r="URC38" s="202"/>
      <c r="URD38" s="202"/>
      <c r="URE38" s="202"/>
      <c r="URF38" s="202"/>
      <c r="URG38" s="202"/>
      <c r="URH38" s="202"/>
      <c r="URI38" s="202"/>
      <c r="URJ38" s="202"/>
      <c r="URK38" s="202"/>
      <c r="URL38" s="202"/>
      <c r="URM38" s="202"/>
      <c r="URN38" s="202"/>
      <c r="URO38" s="202"/>
      <c r="URP38" s="202"/>
      <c r="URQ38" s="202"/>
      <c r="URR38" s="202"/>
      <c r="URS38" s="202"/>
      <c r="URT38" s="202"/>
      <c r="URU38" s="202"/>
      <c r="URV38" s="202"/>
      <c r="URW38" s="202"/>
      <c r="URX38" s="202"/>
      <c r="URY38" s="202"/>
      <c r="URZ38" s="202"/>
      <c r="USA38" s="202"/>
      <c r="USB38" s="202"/>
      <c r="USC38" s="202"/>
      <c r="USD38" s="202"/>
      <c r="USE38" s="202"/>
      <c r="USF38" s="202"/>
      <c r="USG38" s="202"/>
      <c r="USH38" s="202"/>
      <c r="USI38" s="202"/>
      <c r="USJ38" s="202"/>
      <c r="USK38" s="202"/>
      <c r="USL38" s="202"/>
      <c r="USM38" s="202"/>
      <c r="USN38" s="202"/>
      <c r="USO38" s="202"/>
      <c r="USP38" s="202"/>
      <c r="USQ38" s="202"/>
      <c r="USR38" s="202"/>
      <c r="USS38" s="202"/>
      <c r="UST38" s="202"/>
      <c r="USU38" s="202"/>
      <c r="USV38" s="202"/>
      <c r="USW38" s="202"/>
      <c r="USX38" s="202"/>
      <c r="USY38" s="202"/>
      <c r="USZ38" s="202"/>
      <c r="UTA38" s="202"/>
      <c r="UTB38" s="202"/>
      <c r="UTC38" s="202"/>
      <c r="UTD38" s="202"/>
      <c r="UTE38" s="202"/>
      <c r="UTF38" s="202"/>
      <c r="UTG38" s="202"/>
      <c r="UTH38" s="202"/>
      <c r="UTI38" s="202"/>
      <c r="UTJ38" s="202"/>
      <c r="UTK38" s="202"/>
      <c r="UTL38" s="202"/>
      <c r="UTM38" s="202"/>
      <c r="UTN38" s="202"/>
      <c r="UTO38" s="202"/>
      <c r="UTP38" s="202"/>
      <c r="UTQ38" s="202"/>
      <c r="UTR38" s="202"/>
      <c r="UTS38" s="202"/>
      <c r="UTT38" s="202"/>
      <c r="UTU38" s="202"/>
      <c r="UTV38" s="202"/>
      <c r="UTW38" s="202"/>
      <c r="UTX38" s="202"/>
      <c r="UTY38" s="202"/>
      <c r="UTZ38" s="202"/>
      <c r="UUA38" s="202"/>
      <c r="UUB38" s="202"/>
      <c r="UUC38" s="202"/>
      <c r="UUD38" s="202"/>
      <c r="UUE38" s="202"/>
      <c r="UUF38" s="202"/>
      <c r="UUG38" s="202"/>
      <c r="UUH38" s="202"/>
      <c r="UUI38" s="202"/>
      <c r="UUJ38" s="202"/>
      <c r="UUK38" s="202"/>
      <c r="UUL38" s="202"/>
      <c r="UUM38" s="202"/>
      <c r="UUN38" s="202"/>
      <c r="UUO38" s="202"/>
      <c r="UUP38" s="202"/>
      <c r="UUQ38" s="202"/>
      <c r="UUR38" s="202"/>
      <c r="UUS38" s="202"/>
      <c r="UUT38" s="202"/>
      <c r="UUU38" s="202"/>
      <c r="UUV38" s="202"/>
      <c r="UUW38" s="202"/>
      <c r="UUX38" s="202"/>
      <c r="UUY38" s="202"/>
      <c r="UUZ38" s="202"/>
      <c r="UVA38" s="202"/>
      <c r="UVB38" s="202"/>
      <c r="UVC38" s="202"/>
      <c r="UVD38" s="202"/>
      <c r="UVE38" s="202"/>
      <c r="UVF38" s="202"/>
      <c r="UVG38" s="202"/>
      <c r="UVH38" s="202"/>
      <c r="UVI38" s="202"/>
      <c r="UVJ38" s="202"/>
      <c r="UVK38" s="202"/>
      <c r="UVL38" s="202"/>
      <c r="UVM38" s="202"/>
      <c r="UVN38" s="202"/>
      <c r="UVO38" s="202"/>
      <c r="UVP38" s="202"/>
      <c r="UVQ38" s="202"/>
      <c r="UVR38" s="202"/>
      <c r="UVS38" s="202"/>
      <c r="UVT38" s="202"/>
      <c r="UVU38" s="202"/>
      <c r="UVV38" s="202"/>
      <c r="UVW38" s="202"/>
      <c r="UVX38" s="202"/>
      <c r="UVY38" s="202"/>
      <c r="UVZ38" s="202"/>
      <c r="UWA38" s="202"/>
      <c r="UWB38" s="202"/>
      <c r="UWC38" s="202"/>
      <c r="UWD38" s="202"/>
      <c r="UWE38" s="202"/>
      <c r="UWF38" s="202"/>
      <c r="UWG38" s="202"/>
      <c r="UWH38" s="202"/>
      <c r="UWI38" s="202"/>
      <c r="UWJ38" s="202"/>
      <c r="UWK38" s="202"/>
      <c r="UWL38" s="202"/>
      <c r="UWM38" s="202"/>
      <c r="UWN38" s="202"/>
      <c r="UWO38" s="202"/>
      <c r="UWP38" s="202"/>
      <c r="UWQ38" s="202"/>
      <c r="UWR38" s="202"/>
      <c r="UWS38" s="202"/>
      <c r="UWT38" s="202"/>
      <c r="UWU38" s="202"/>
      <c r="UWV38" s="202"/>
      <c r="UWW38" s="202"/>
      <c r="UWX38" s="202"/>
      <c r="UWY38" s="202"/>
      <c r="UWZ38" s="202"/>
      <c r="UXA38" s="202"/>
      <c r="UXB38" s="202"/>
      <c r="UXC38" s="202"/>
      <c r="UXD38" s="202"/>
      <c r="UXE38" s="202"/>
      <c r="UXF38" s="202"/>
      <c r="UXG38" s="202"/>
      <c r="UXH38" s="202"/>
      <c r="UXI38" s="202"/>
      <c r="UXJ38" s="202"/>
      <c r="UXK38" s="202"/>
      <c r="UXL38" s="202"/>
      <c r="UXM38" s="202"/>
      <c r="UXN38" s="202"/>
      <c r="UXO38" s="202"/>
      <c r="UXP38" s="202"/>
      <c r="UXQ38" s="202"/>
      <c r="UXR38" s="202"/>
      <c r="UXS38" s="202"/>
      <c r="UXT38" s="202"/>
      <c r="UXU38" s="202"/>
      <c r="UXV38" s="202"/>
      <c r="UXW38" s="202"/>
      <c r="UXX38" s="202"/>
      <c r="UXY38" s="202"/>
      <c r="UXZ38" s="202"/>
      <c r="UYA38" s="202"/>
      <c r="UYB38" s="202"/>
      <c r="UYC38" s="202"/>
      <c r="UYD38" s="202"/>
      <c r="UYE38" s="202"/>
      <c r="UYF38" s="202"/>
      <c r="UYG38" s="202"/>
      <c r="UYH38" s="202"/>
      <c r="UYI38" s="202"/>
      <c r="UYJ38" s="202"/>
      <c r="UYK38" s="202"/>
      <c r="UYL38" s="202"/>
      <c r="UYM38" s="202"/>
      <c r="UYN38" s="202"/>
      <c r="UYO38" s="202"/>
      <c r="UYP38" s="202"/>
      <c r="UYQ38" s="202"/>
      <c r="UYR38" s="202"/>
      <c r="UYS38" s="202"/>
      <c r="UYT38" s="202"/>
      <c r="UYU38" s="202"/>
      <c r="UYV38" s="202"/>
      <c r="UYW38" s="202"/>
      <c r="UYX38" s="202"/>
      <c r="UYY38" s="202"/>
      <c r="UYZ38" s="202"/>
      <c r="UZA38" s="202"/>
      <c r="UZB38" s="202"/>
      <c r="UZC38" s="202"/>
      <c r="UZD38" s="202"/>
      <c r="UZE38" s="202"/>
      <c r="UZF38" s="202"/>
      <c r="UZG38" s="202"/>
      <c r="UZH38" s="202"/>
      <c r="UZI38" s="202"/>
      <c r="UZJ38" s="202"/>
      <c r="UZK38" s="202"/>
      <c r="UZL38" s="202"/>
      <c r="UZM38" s="202"/>
      <c r="UZN38" s="202"/>
      <c r="UZO38" s="202"/>
      <c r="UZP38" s="202"/>
      <c r="UZQ38" s="202"/>
      <c r="UZR38" s="202"/>
      <c r="UZS38" s="202"/>
      <c r="UZT38" s="202"/>
      <c r="UZU38" s="202"/>
      <c r="UZV38" s="202"/>
      <c r="UZW38" s="202"/>
      <c r="UZX38" s="202"/>
      <c r="UZY38" s="202"/>
      <c r="UZZ38" s="202"/>
      <c r="VAA38" s="202"/>
      <c r="VAB38" s="202"/>
      <c r="VAC38" s="202"/>
      <c r="VAD38" s="202"/>
      <c r="VAE38" s="202"/>
      <c r="VAF38" s="202"/>
      <c r="VAG38" s="202"/>
      <c r="VAH38" s="202"/>
      <c r="VAI38" s="202"/>
      <c r="VAJ38" s="202"/>
      <c r="VAK38" s="202"/>
      <c r="VAL38" s="202"/>
      <c r="VAM38" s="202"/>
      <c r="VAN38" s="202"/>
      <c r="VAO38" s="202"/>
      <c r="VAP38" s="202"/>
      <c r="VAQ38" s="202"/>
      <c r="VAR38" s="202"/>
      <c r="VAS38" s="202"/>
      <c r="VAT38" s="202"/>
      <c r="VAU38" s="202"/>
      <c r="VAV38" s="202"/>
      <c r="VAW38" s="202"/>
      <c r="VAX38" s="202"/>
      <c r="VAY38" s="202"/>
      <c r="VAZ38" s="202"/>
      <c r="VBA38" s="202"/>
      <c r="VBB38" s="202"/>
      <c r="VBC38" s="202"/>
      <c r="VBD38" s="202"/>
      <c r="VBE38" s="202"/>
      <c r="VBF38" s="202"/>
      <c r="VBG38" s="202"/>
      <c r="VBH38" s="202"/>
      <c r="VBI38" s="202"/>
      <c r="VBJ38" s="202"/>
      <c r="VBK38" s="202"/>
      <c r="VBL38" s="202"/>
      <c r="VBM38" s="202"/>
      <c r="VBN38" s="202"/>
      <c r="VBO38" s="202"/>
      <c r="VBP38" s="202"/>
      <c r="VBQ38" s="202"/>
      <c r="VBR38" s="202"/>
      <c r="VBS38" s="202"/>
      <c r="VBT38" s="202"/>
      <c r="VBU38" s="202"/>
      <c r="VBV38" s="202"/>
      <c r="VBW38" s="202"/>
      <c r="VBX38" s="202"/>
      <c r="VBY38" s="202"/>
      <c r="VBZ38" s="202"/>
      <c r="VCA38" s="202"/>
      <c r="VCB38" s="202"/>
      <c r="VCC38" s="202"/>
      <c r="VCD38" s="202"/>
      <c r="VCE38" s="202"/>
      <c r="VCF38" s="202"/>
      <c r="VCG38" s="202"/>
      <c r="VCH38" s="202"/>
      <c r="VCI38" s="202"/>
      <c r="VCJ38" s="202"/>
      <c r="VCK38" s="202"/>
      <c r="VCL38" s="202"/>
      <c r="VCM38" s="202"/>
      <c r="VCN38" s="202"/>
      <c r="VCO38" s="202"/>
      <c r="VCP38" s="202"/>
      <c r="VCQ38" s="202"/>
      <c r="VCR38" s="202"/>
      <c r="VCS38" s="202"/>
      <c r="VCT38" s="202"/>
      <c r="VCU38" s="202"/>
      <c r="VCV38" s="202"/>
      <c r="VCW38" s="202"/>
      <c r="VCX38" s="202"/>
      <c r="VCY38" s="202"/>
      <c r="VCZ38" s="202"/>
      <c r="VDA38" s="202"/>
      <c r="VDB38" s="202"/>
      <c r="VDC38" s="202"/>
      <c r="VDD38" s="202"/>
      <c r="VDE38" s="202"/>
      <c r="VDF38" s="202"/>
      <c r="VDG38" s="202"/>
      <c r="VDH38" s="202"/>
      <c r="VDI38" s="202"/>
      <c r="VDJ38" s="202"/>
      <c r="VDK38" s="202"/>
      <c r="VDL38" s="202"/>
      <c r="VDM38" s="202"/>
      <c r="VDN38" s="202"/>
      <c r="VDO38" s="202"/>
      <c r="VDP38" s="202"/>
      <c r="VDQ38" s="202"/>
      <c r="VDR38" s="202"/>
      <c r="VDS38" s="202"/>
      <c r="VDT38" s="202"/>
      <c r="VDU38" s="202"/>
      <c r="VDV38" s="202"/>
      <c r="VDW38" s="202"/>
      <c r="VDX38" s="202"/>
      <c r="VDY38" s="202"/>
      <c r="VDZ38" s="202"/>
      <c r="VEA38" s="202"/>
      <c r="VEB38" s="202"/>
      <c r="VEC38" s="202"/>
      <c r="VED38" s="202"/>
      <c r="VEE38" s="202"/>
      <c r="VEF38" s="202"/>
      <c r="VEG38" s="202"/>
      <c r="VEH38" s="202"/>
      <c r="VEI38" s="202"/>
      <c r="VEJ38" s="202"/>
      <c r="VEK38" s="202"/>
      <c r="VEL38" s="202"/>
      <c r="VEM38" s="202"/>
      <c r="VEN38" s="202"/>
      <c r="VEO38" s="202"/>
      <c r="VEP38" s="202"/>
      <c r="VEQ38" s="202"/>
      <c r="VER38" s="202"/>
      <c r="VES38" s="202"/>
      <c r="VET38" s="202"/>
      <c r="VEU38" s="202"/>
      <c r="VEV38" s="202"/>
      <c r="VEW38" s="202"/>
      <c r="VEX38" s="202"/>
      <c r="VEY38" s="202"/>
      <c r="VEZ38" s="202"/>
      <c r="VFA38" s="202"/>
      <c r="VFB38" s="202"/>
      <c r="VFC38" s="202"/>
      <c r="VFD38" s="202"/>
      <c r="VFE38" s="202"/>
      <c r="VFF38" s="202"/>
      <c r="VFG38" s="202"/>
      <c r="VFH38" s="202"/>
      <c r="VFI38" s="202"/>
      <c r="VFJ38" s="202"/>
      <c r="VFK38" s="202"/>
      <c r="VFL38" s="202"/>
      <c r="VFM38" s="202"/>
      <c r="VFN38" s="202"/>
      <c r="VFO38" s="202"/>
      <c r="VFP38" s="202"/>
      <c r="VFQ38" s="202"/>
      <c r="VFR38" s="202"/>
      <c r="VFS38" s="202"/>
      <c r="VFT38" s="202"/>
      <c r="VFU38" s="202"/>
      <c r="VFV38" s="202"/>
      <c r="VFW38" s="202"/>
      <c r="VFX38" s="202"/>
      <c r="VFY38" s="202"/>
      <c r="VFZ38" s="202"/>
      <c r="VGA38" s="202"/>
      <c r="VGB38" s="202"/>
      <c r="VGC38" s="202"/>
      <c r="VGD38" s="202"/>
      <c r="VGE38" s="202"/>
      <c r="VGF38" s="202"/>
      <c r="VGG38" s="202"/>
      <c r="VGH38" s="202"/>
      <c r="VGI38" s="202"/>
      <c r="VGJ38" s="202"/>
      <c r="VGK38" s="202"/>
      <c r="VGL38" s="202"/>
      <c r="VGM38" s="202"/>
      <c r="VGN38" s="202"/>
      <c r="VGO38" s="202"/>
      <c r="VGP38" s="202"/>
      <c r="VGQ38" s="202"/>
      <c r="VGR38" s="202"/>
      <c r="VGS38" s="202"/>
      <c r="VGT38" s="202"/>
      <c r="VGU38" s="202"/>
      <c r="VGV38" s="202"/>
      <c r="VGW38" s="202"/>
      <c r="VGX38" s="202"/>
      <c r="VGY38" s="202"/>
      <c r="VGZ38" s="202"/>
      <c r="VHA38" s="202"/>
      <c r="VHB38" s="202"/>
      <c r="VHC38" s="202"/>
      <c r="VHD38" s="202"/>
      <c r="VHE38" s="202"/>
      <c r="VHF38" s="202"/>
      <c r="VHG38" s="202"/>
      <c r="VHH38" s="202"/>
      <c r="VHI38" s="202"/>
      <c r="VHJ38" s="202"/>
      <c r="VHK38" s="202"/>
      <c r="VHL38" s="202"/>
      <c r="VHM38" s="202"/>
      <c r="VHN38" s="202"/>
      <c r="VHO38" s="202"/>
      <c r="VHP38" s="202"/>
      <c r="VHQ38" s="202"/>
      <c r="VHR38" s="202"/>
      <c r="VHS38" s="202"/>
      <c r="VHT38" s="202"/>
      <c r="VHU38" s="202"/>
      <c r="VHV38" s="202"/>
      <c r="VHW38" s="202"/>
      <c r="VHX38" s="202"/>
      <c r="VHY38" s="202"/>
      <c r="VHZ38" s="202"/>
      <c r="VIA38" s="202"/>
      <c r="VIB38" s="202"/>
      <c r="VIC38" s="202"/>
      <c r="VID38" s="202"/>
      <c r="VIE38" s="202"/>
      <c r="VIF38" s="202"/>
      <c r="VIG38" s="202"/>
      <c r="VIH38" s="202"/>
      <c r="VII38" s="202"/>
      <c r="VIJ38" s="202"/>
      <c r="VIK38" s="202"/>
      <c r="VIL38" s="202"/>
      <c r="VIM38" s="202"/>
      <c r="VIN38" s="202"/>
      <c r="VIO38" s="202"/>
      <c r="VIP38" s="202"/>
      <c r="VIQ38" s="202"/>
      <c r="VIR38" s="202"/>
      <c r="VIS38" s="202"/>
      <c r="VIT38" s="202"/>
      <c r="VIU38" s="202"/>
      <c r="VIV38" s="202"/>
      <c r="VIW38" s="202"/>
      <c r="VIX38" s="202"/>
      <c r="VIY38" s="202"/>
      <c r="VIZ38" s="202"/>
      <c r="VJA38" s="202"/>
      <c r="VJB38" s="202"/>
      <c r="VJC38" s="202"/>
      <c r="VJD38" s="202"/>
      <c r="VJE38" s="202"/>
      <c r="VJF38" s="202"/>
      <c r="VJG38" s="202"/>
      <c r="VJH38" s="202"/>
      <c r="VJI38" s="202"/>
      <c r="VJJ38" s="202"/>
      <c r="VJK38" s="202"/>
      <c r="VJL38" s="202"/>
      <c r="VJM38" s="202"/>
      <c r="VJN38" s="202"/>
      <c r="VJO38" s="202"/>
      <c r="VJP38" s="202"/>
      <c r="VJQ38" s="202"/>
      <c r="VJR38" s="202"/>
      <c r="VJS38" s="202"/>
      <c r="VJT38" s="202"/>
      <c r="VJU38" s="202"/>
      <c r="VJV38" s="202"/>
      <c r="VJW38" s="202"/>
      <c r="VJX38" s="202"/>
      <c r="VJY38" s="202"/>
      <c r="VJZ38" s="202"/>
      <c r="VKA38" s="202"/>
      <c r="VKB38" s="202"/>
      <c r="VKC38" s="202"/>
      <c r="VKD38" s="202"/>
      <c r="VKE38" s="202"/>
      <c r="VKF38" s="202"/>
      <c r="VKG38" s="202"/>
      <c r="VKH38" s="202"/>
      <c r="VKI38" s="202"/>
      <c r="VKJ38" s="202"/>
      <c r="VKK38" s="202"/>
      <c r="VKL38" s="202"/>
      <c r="VKM38" s="202"/>
      <c r="VKN38" s="202"/>
      <c r="VKO38" s="202"/>
      <c r="VKP38" s="202"/>
      <c r="VKQ38" s="202"/>
      <c r="VKR38" s="202"/>
      <c r="VKS38" s="202"/>
      <c r="VKT38" s="202"/>
      <c r="VKU38" s="202"/>
      <c r="VKV38" s="202"/>
      <c r="VKW38" s="202"/>
      <c r="VKX38" s="202"/>
      <c r="VKY38" s="202"/>
      <c r="VKZ38" s="202"/>
      <c r="VLA38" s="202"/>
      <c r="VLB38" s="202"/>
      <c r="VLC38" s="202"/>
      <c r="VLD38" s="202"/>
      <c r="VLE38" s="202"/>
      <c r="VLF38" s="202"/>
      <c r="VLG38" s="202"/>
      <c r="VLH38" s="202"/>
      <c r="VLI38" s="202"/>
      <c r="VLJ38" s="202"/>
      <c r="VLK38" s="202"/>
      <c r="VLL38" s="202"/>
      <c r="VLM38" s="202"/>
      <c r="VLN38" s="202"/>
      <c r="VLO38" s="202"/>
      <c r="VLP38" s="202"/>
      <c r="VLQ38" s="202"/>
      <c r="VLR38" s="202"/>
      <c r="VLS38" s="202"/>
      <c r="VLT38" s="202"/>
      <c r="VLU38" s="202"/>
      <c r="VLV38" s="202"/>
      <c r="VLW38" s="202"/>
      <c r="VLX38" s="202"/>
      <c r="VLY38" s="202"/>
      <c r="VLZ38" s="202"/>
      <c r="VMA38" s="202"/>
      <c r="VMB38" s="202"/>
      <c r="VMC38" s="202"/>
      <c r="VMD38" s="202"/>
      <c r="VME38" s="202"/>
      <c r="VMF38" s="202"/>
      <c r="VMG38" s="202"/>
      <c r="VMH38" s="202"/>
      <c r="VMI38" s="202"/>
      <c r="VMJ38" s="202"/>
      <c r="VMK38" s="202"/>
      <c r="VML38" s="202"/>
      <c r="VMM38" s="202"/>
      <c r="VMN38" s="202"/>
      <c r="VMO38" s="202"/>
      <c r="VMP38" s="202"/>
      <c r="VMQ38" s="202"/>
      <c r="VMR38" s="202"/>
      <c r="VMS38" s="202"/>
      <c r="VMT38" s="202"/>
      <c r="VMU38" s="202"/>
      <c r="VMV38" s="202"/>
      <c r="VMW38" s="202"/>
      <c r="VMX38" s="202"/>
      <c r="VMY38" s="202"/>
      <c r="VMZ38" s="202"/>
      <c r="VNA38" s="202"/>
      <c r="VNB38" s="202"/>
      <c r="VNC38" s="202"/>
      <c r="VND38" s="202"/>
      <c r="VNE38" s="202"/>
      <c r="VNF38" s="202"/>
      <c r="VNG38" s="202"/>
      <c r="VNH38" s="202"/>
      <c r="VNI38" s="202"/>
      <c r="VNJ38" s="202"/>
      <c r="VNK38" s="202"/>
      <c r="VNL38" s="202"/>
      <c r="VNM38" s="202"/>
      <c r="VNN38" s="202"/>
      <c r="VNO38" s="202"/>
      <c r="VNP38" s="202"/>
      <c r="VNQ38" s="202"/>
      <c r="VNR38" s="202"/>
      <c r="VNS38" s="202"/>
      <c r="VNT38" s="202"/>
      <c r="VNU38" s="202"/>
      <c r="VNV38" s="202"/>
      <c r="VNW38" s="202"/>
      <c r="VNX38" s="202"/>
      <c r="VNY38" s="202"/>
      <c r="VNZ38" s="202"/>
      <c r="VOA38" s="202"/>
      <c r="VOB38" s="202"/>
      <c r="VOC38" s="202"/>
      <c r="VOD38" s="202"/>
      <c r="VOE38" s="202"/>
      <c r="VOF38" s="202"/>
      <c r="VOG38" s="202"/>
      <c r="VOH38" s="202"/>
      <c r="VOI38" s="202"/>
      <c r="VOJ38" s="202"/>
      <c r="VOK38" s="202"/>
      <c r="VOL38" s="202"/>
      <c r="VOM38" s="202"/>
      <c r="VON38" s="202"/>
      <c r="VOO38" s="202"/>
      <c r="VOP38" s="202"/>
      <c r="VOQ38" s="202"/>
      <c r="VOR38" s="202"/>
      <c r="VOS38" s="202"/>
      <c r="VOT38" s="202"/>
      <c r="VOU38" s="202"/>
      <c r="VOV38" s="202"/>
      <c r="VOW38" s="202"/>
      <c r="VOX38" s="202"/>
      <c r="VOY38" s="202"/>
      <c r="VOZ38" s="202"/>
      <c r="VPA38" s="202"/>
      <c r="VPB38" s="202"/>
      <c r="VPC38" s="202"/>
      <c r="VPD38" s="202"/>
      <c r="VPE38" s="202"/>
      <c r="VPF38" s="202"/>
      <c r="VPG38" s="202"/>
      <c r="VPH38" s="202"/>
      <c r="VPI38" s="202"/>
      <c r="VPJ38" s="202"/>
      <c r="VPK38" s="202"/>
      <c r="VPL38" s="202"/>
      <c r="VPM38" s="202"/>
      <c r="VPN38" s="202"/>
      <c r="VPO38" s="202"/>
      <c r="VPP38" s="202"/>
      <c r="VPQ38" s="202"/>
      <c r="VPR38" s="202"/>
      <c r="VPS38" s="202"/>
      <c r="VPT38" s="202"/>
      <c r="VPU38" s="202"/>
      <c r="VPV38" s="202"/>
      <c r="VPW38" s="202"/>
      <c r="VPX38" s="202"/>
      <c r="VPY38" s="202"/>
      <c r="VPZ38" s="202"/>
      <c r="VQA38" s="202"/>
      <c r="VQB38" s="202"/>
      <c r="VQC38" s="202"/>
      <c r="VQD38" s="202"/>
      <c r="VQE38" s="202"/>
      <c r="VQF38" s="202"/>
      <c r="VQG38" s="202"/>
      <c r="VQH38" s="202"/>
      <c r="VQI38" s="202"/>
      <c r="VQJ38" s="202"/>
      <c r="VQK38" s="202"/>
      <c r="VQL38" s="202"/>
      <c r="VQM38" s="202"/>
      <c r="VQN38" s="202"/>
      <c r="VQO38" s="202"/>
      <c r="VQP38" s="202"/>
      <c r="VQQ38" s="202"/>
      <c r="VQR38" s="202"/>
      <c r="VQS38" s="202"/>
      <c r="VQT38" s="202"/>
      <c r="VQU38" s="202"/>
      <c r="VQV38" s="202"/>
      <c r="VQW38" s="202"/>
      <c r="VQX38" s="202"/>
      <c r="VQY38" s="202"/>
      <c r="VQZ38" s="202"/>
      <c r="VRA38" s="202"/>
      <c r="VRB38" s="202"/>
      <c r="VRC38" s="202"/>
      <c r="VRD38" s="202"/>
      <c r="VRE38" s="202"/>
      <c r="VRF38" s="202"/>
      <c r="VRG38" s="202"/>
      <c r="VRH38" s="202"/>
      <c r="VRI38" s="202"/>
      <c r="VRJ38" s="202"/>
      <c r="VRK38" s="202"/>
      <c r="VRL38" s="202"/>
      <c r="VRM38" s="202"/>
      <c r="VRN38" s="202"/>
      <c r="VRO38" s="202"/>
      <c r="VRP38" s="202"/>
      <c r="VRQ38" s="202"/>
      <c r="VRR38" s="202"/>
      <c r="VRS38" s="202"/>
      <c r="VRT38" s="202"/>
      <c r="VRU38" s="202"/>
      <c r="VRV38" s="202"/>
      <c r="VRW38" s="202"/>
      <c r="VRX38" s="202"/>
      <c r="VRY38" s="202"/>
      <c r="VRZ38" s="202"/>
      <c r="VSA38" s="202"/>
      <c r="VSB38" s="202"/>
      <c r="VSC38" s="202"/>
      <c r="VSD38" s="202"/>
      <c r="VSE38" s="202"/>
      <c r="VSF38" s="202"/>
      <c r="VSG38" s="202"/>
      <c r="VSH38" s="202"/>
      <c r="VSI38" s="202"/>
      <c r="VSJ38" s="202"/>
      <c r="VSK38" s="202"/>
      <c r="VSL38" s="202"/>
      <c r="VSM38" s="202"/>
      <c r="VSN38" s="202"/>
      <c r="VSO38" s="202"/>
      <c r="VSP38" s="202"/>
      <c r="VSQ38" s="202"/>
      <c r="VSR38" s="202"/>
      <c r="VSS38" s="202"/>
      <c r="VST38" s="202"/>
      <c r="VSU38" s="202"/>
      <c r="VSV38" s="202"/>
      <c r="VSW38" s="202"/>
      <c r="VSX38" s="202"/>
      <c r="VSY38" s="202"/>
      <c r="VSZ38" s="202"/>
      <c r="VTA38" s="202"/>
      <c r="VTB38" s="202"/>
      <c r="VTC38" s="202"/>
      <c r="VTD38" s="202"/>
      <c r="VTE38" s="202"/>
      <c r="VTF38" s="202"/>
      <c r="VTG38" s="202"/>
      <c r="VTH38" s="202"/>
      <c r="VTI38" s="202"/>
      <c r="VTJ38" s="202"/>
      <c r="VTK38" s="202"/>
      <c r="VTL38" s="202"/>
      <c r="VTM38" s="202"/>
      <c r="VTN38" s="202"/>
      <c r="VTO38" s="202"/>
      <c r="VTP38" s="202"/>
      <c r="VTQ38" s="202"/>
      <c r="VTR38" s="202"/>
      <c r="VTS38" s="202"/>
      <c r="VTT38" s="202"/>
      <c r="VTU38" s="202"/>
      <c r="VTV38" s="202"/>
      <c r="VTW38" s="202"/>
      <c r="VTX38" s="202"/>
      <c r="VTY38" s="202"/>
      <c r="VTZ38" s="202"/>
      <c r="VUA38" s="202"/>
      <c r="VUB38" s="202"/>
      <c r="VUC38" s="202"/>
      <c r="VUD38" s="202"/>
      <c r="VUE38" s="202"/>
      <c r="VUF38" s="202"/>
      <c r="VUG38" s="202"/>
      <c r="VUH38" s="202"/>
      <c r="VUI38" s="202"/>
      <c r="VUJ38" s="202"/>
      <c r="VUK38" s="202"/>
      <c r="VUL38" s="202"/>
      <c r="VUM38" s="202"/>
      <c r="VUN38" s="202"/>
      <c r="VUO38" s="202"/>
      <c r="VUP38" s="202"/>
      <c r="VUQ38" s="202"/>
      <c r="VUR38" s="202"/>
      <c r="VUS38" s="202"/>
      <c r="VUT38" s="202"/>
      <c r="VUU38" s="202"/>
      <c r="VUV38" s="202"/>
      <c r="VUW38" s="202"/>
      <c r="VUX38" s="202"/>
      <c r="VUY38" s="202"/>
      <c r="VUZ38" s="202"/>
      <c r="VVA38" s="202"/>
      <c r="VVB38" s="202"/>
      <c r="VVC38" s="202"/>
      <c r="VVD38" s="202"/>
      <c r="VVE38" s="202"/>
      <c r="VVF38" s="202"/>
      <c r="VVG38" s="202"/>
      <c r="VVH38" s="202"/>
      <c r="VVI38" s="202"/>
      <c r="VVJ38" s="202"/>
      <c r="VVK38" s="202"/>
      <c r="VVL38" s="202"/>
      <c r="VVM38" s="202"/>
      <c r="VVN38" s="202"/>
      <c r="VVO38" s="202"/>
      <c r="VVP38" s="202"/>
      <c r="VVQ38" s="202"/>
      <c r="VVR38" s="202"/>
      <c r="VVS38" s="202"/>
      <c r="VVT38" s="202"/>
      <c r="VVU38" s="202"/>
      <c r="VVV38" s="202"/>
      <c r="VVW38" s="202"/>
      <c r="VVX38" s="202"/>
      <c r="VVY38" s="202"/>
      <c r="VVZ38" s="202"/>
      <c r="VWA38" s="202"/>
      <c r="VWB38" s="202"/>
      <c r="VWC38" s="202"/>
      <c r="VWD38" s="202"/>
      <c r="VWE38" s="202"/>
      <c r="VWF38" s="202"/>
      <c r="VWG38" s="202"/>
      <c r="VWH38" s="202"/>
      <c r="VWI38" s="202"/>
      <c r="VWJ38" s="202"/>
      <c r="VWK38" s="202"/>
      <c r="VWL38" s="202"/>
      <c r="VWM38" s="202"/>
      <c r="VWN38" s="202"/>
      <c r="VWO38" s="202"/>
      <c r="VWP38" s="202"/>
      <c r="VWQ38" s="202"/>
      <c r="VWR38" s="202"/>
      <c r="VWS38" s="202"/>
      <c r="VWT38" s="202"/>
      <c r="VWU38" s="202"/>
      <c r="VWV38" s="202"/>
      <c r="VWW38" s="202"/>
      <c r="VWX38" s="202"/>
      <c r="VWY38" s="202"/>
      <c r="VWZ38" s="202"/>
      <c r="VXA38" s="202"/>
      <c r="VXB38" s="202"/>
      <c r="VXC38" s="202"/>
      <c r="VXD38" s="202"/>
      <c r="VXE38" s="202"/>
      <c r="VXF38" s="202"/>
      <c r="VXG38" s="202"/>
      <c r="VXH38" s="202"/>
      <c r="VXI38" s="202"/>
      <c r="VXJ38" s="202"/>
      <c r="VXK38" s="202"/>
      <c r="VXL38" s="202"/>
      <c r="VXM38" s="202"/>
      <c r="VXN38" s="202"/>
      <c r="VXO38" s="202"/>
      <c r="VXP38" s="202"/>
      <c r="VXQ38" s="202"/>
      <c r="VXR38" s="202"/>
      <c r="VXS38" s="202"/>
      <c r="VXT38" s="202"/>
      <c r="VXU38" s="202"/>
      <c r="VXV38" s="202"/>
      <c r="VXW38" s="202"/>
      <c r="VXX38" s="202"/>
      <c r="VXY38" s="202"/>
      <c r="VXZ38" s="202"/>
      <c r="VYA38" s="202"/>
      <c r="VYB38" s="202"/>
      <c r="VYC38" s="202"/>
      <c r="VYD38" s="202"/>
      <c r="VYE38" s="202"/>
      <c r="VYF38" s="202"/>
      <c r="VYG38" s="202"/>
      <c r="VYH38" s="202"/>
      <c r="VYI38" s="202"/>
      <c r="VYJ38" s="202"/>
      <c r="VYK38" s="202"/>
      <c r="VYL38" s="202"/>
      <c r="VYM38" s="202"/>
      <c r="VYN38" s="202"/>
      <c r="VYO38" s="202"/>
      <c r="VYP38" s="202"/>
      <c r="VYQ38" s="202"/>
      <c r="VYR38" s="202"/>
      <c r="VYS38" s="202"/>
      <c r="VYT38" s="202"/>
      <c r="VYU38" s="202"/>
      <c r="VYV38" s="202"/>
      <c r="VYW38" s="202"/>
      <c r="VYX38" s="202"/>
      <c r="VYY38" s="202"/>
      <c r="VYZ38" s="202"/>
      <c r="VZA38" s="202"/>
      <c r="VZB38" s="202"/>
      <c r="VZC38" s="202"/>
      <c r="VZD38" s="202"/>
      <c r="VZE38" s="202"/>
      <c r="VZF38" s="202"/>
      <c r="VZG38" s="202"/>
      <c r="VZH38" s="202"/>
      <c r="VZI38" s="202"/>
      <c r="VZJ38" s="202"/>
      <c r="VZK38" s="202"/>
      <c r="VZL38" s="202"/>
      <c r="VZM38" s="202"/>
      <c r="VZN38" s="202"/>
      <c r="VZO38" s="202"/>
      <c r="VZP38" s="202"/>
      <c r="VZQ38" s="202"/>
      <c r="VZR38" s="202"/>
      <c r="VZS38" s="202"/>
      <c r="VZT38" s="202"/>
      <c r="VZU38" s="202"/>
      <c r="VZV38" s="202"/>
      <c r="VZW38" s="202"/>
      <c r="VZX38" s="202"/>
      <c r="VZY38" s="202"/>
      <c r="VZZ38" s="202"/>
      <c r="WAA38" s="202"/>
      <c r="WAB38" s="202"/>
      <c r="WAC38" s="202"/>
      <c r="WAD38" s="202"/>
      <c r="WAE38" s="202"/>
      <c r="WAF38" s="202"/>
      <c r="WAG38" s="202"/>
      <c r="WAH38" s="202"/>
      <c r="WAI38" s="202"/>
      <c r="WAJ38" s="202"/>
      <c r="WAK38" s="202"/>
      <c r="WAL38" s="202"/>
      <c r="WAM38" s="202"/>
      <c r="WAN38" s="202"/>
      <c r="WAO38" s="202"/>
      <c r="WAP38" s="202"/>
      <c r="WAQ38" s="202"/>
      <c r="WAR38" s="202"/>
      <c r="WAS38" s="202"/>
      <c r="WAT38" s="202"/>
      <c r="WAU38" s="202"/>
      <c r="WAV38" s="202"/>
      <c r="WAW38" s="202"/>
      <c r="WAX38" s="202"/>
      <c r="WAY38" s="202"/>
      <c r="WAZ38" s="202"/>
      <c r="WBA38" s="202"/>
      <c r="WBB38" s="202"/>
      <c r="WBC38" s="202"/>
      <c r="WBD38" s="202"/>
      <c r="WBE38" s="202"/>
      <c r="WBF38" s="202"/>
      <c r="WBG38" s="202"/>
      <c r="WBH38" s="202"/>
      <c r="WBI38" s="202"/>
      <c r="WBJ38" s="202"/>
      <c r="WBK38" s="202"/>
      <c r="WBL38" s="202"/>
      <c r="WBM38" s="202"/>
      <c r="WBN38" s="202"/>
      <c r="WBO38" s="202"/>
      <c r="WBP38" s="202"/>
      <c r="WBQ38" s="202"/>
      <c r="WBR38" s="202"/>
      <c r="WBS38" s="202"/>
      <c r="WBT38" s="202"/>
      <c r="WBU38" s="202"/>
      <c r="WBV38" s="202"/>
      <c r="WBW38" s="202"/>
      <c r="WBX38" s="202"/>
      <c r="WBY38" s="202"/>
      <c r="WBZ38" s="202"/>
      <c r="WCA38" s="202"/>
      <c r="WCB38" s="202"/>
      <c r="WCC38" s="202"/>
      <c r="WCD38" s="202"/>
      <c r="WCE38" s="202"/>
      <c r="WCF38" s="202"/>
      <c r="WCG38" s="202"/>
      <c r="WCH38" s="202"/>
      <c r="WCI38" s="202"/>
      <c r="WCJ38" s="202"/>
      <c r="WCK38" s="202"/>
      <c r="WCL38" s="202"/>
      <c r="WCM38" s="202"/>
      <c r="WCN38" s="202"/>
      <c r="WCO38" s="202"/>
      <c r="WCP38" s="202"/>
      <c r="WCQ38" s="202"/>
      <c r="WCR38" s="202"/>
      <c r="WCS38" s="202"/>
      <c r="WCT38" s="202"/>
      <c r="WCU38" s="202"/>
      <c r="WCV38" s="202"/>
      <c r="WCW38" s="202"/>
      <c r="WCX38" s="202"/>
      <c r="WCY38" s="202"/>
      <c r="WCZ38" s="202"/>
      <c r="WDA38" s="202"/>
      <c r="WDB38" s="202"/>
      <c r="WDC38" s="202"/>
      <c r="WDD38" s="202"/>
      <c r="WDE38" s="202"/>
      <c r="WDF38" s="202"/>
      <c r="WDG38" s="202"/>
      <c r="WDH38" s="202"/>
      <c r="WDI38" s="202"/>
      <c r="WDJ38" s="202"/>
      <c r="WDK38" s="202"/>
      <c r="WDL38" s="202"/>
      <c r="WDM38" s="202"/>
      <c r="WDN38" s="202"/>
      <c r="WDO38" s="202"/>
      <c r="WDP38" s="202"/>
      <c r="WDQ38" s="202"/>
      <c r="WDR38" s="202"/>
      <c r="WDS38" s="202"/>
      <c r="WDT38" s="202"/>
      <c r="WDU38" s="202"/>
      <c r="WDV38" s="202"/>
      <c r="WDW38" s="202"/>
      <c r="WDX38" s="202"/>
      <c r="WDY38" s="202"/>
      <c r="WDZ38" s="202"/>
      <c r="WEA38" s="202"/>
      <c r="WEB38" s="202"/>
      <c r="WEC38" s="202"/>
      <c r="WED38" s="202"/>
      <c r="WEE38" s="202"/>
      <c r="WEF38" s="202"/>
      <c r="WEG38" s="202"/>
      <c r="WEH38" s="202"/>
      <c r="WEI38" s="202"/>
      <c r="WEJ38" s="202"/>
      <c r="WEK38" s="202"/>
      <c r="WEL38" s="202"/>
      <c r="WEM38" s="202"/>
      <c r="WEN38" s="202"/>
      <c r="WEO38" s="202"/>
      <c r="WEP38" s="202"/>
      <c r="WEQ38" s="202"/>
      <c r="WER38" s="202"/>
      <c r="WES38" s="202"/>
      <c r="WET38" s="202"/>
      <c r="WEU38" s="202"/>
      <c r="WEV38" s="202"/>
      <c r="WEW38" s="202"/>
      <c r="WEX38" s="202"/>
      <c r="WEY38" s="202"/>
      <c r="WEZ38" s="202"/>
      <c r="WFA38" s="202"/>
      <c r="WFB38" s="202"/>
      <c r="WFC38" s="202"/>
      <c r="WFD38" s="202"/>
      <c r="WFE38" s="202"/>
      <c r="WFF38" s="202"/>
      <c r="WFG38" s="202"/>
      <c r="WFH38" s="202"/>
      <c r="WFI38" s="202"/>
      <c r="WFJ38" s="202"/>
      <c r="WFK38" s="202"/>
      <c r="WFL38" s="202"/>
      <c r="WFM38" s="202"/>
      <c r="WFN38" s="202"/>
      <c r="WFO38" s="202"/>
      <c r="WFP38" s="202"/>
      <c r="WFQ38" s="202"/>
      <c r="WFR38" s="202"/>
      <c r="WFS38" s="202"/>
      <c r="WFT38" s="202"/>
      <c r="WFU38" s="202"/>
      <c r="WFV38" s="202"/>
      <c r="WFW38" s="202"/>
      <c r="WFX38" s="202"/>
      <c r="WFY38" s="202"/>
      <c r="WFZ38" s="202"/>
      <c r="WGA38" s="202"/>
      <c r="WGB38" s="202"/>
      <c r="WGC38" s="202"/>
      <c r="WGD38" s="202"/>
      <c r="WGE38" s="202"/>
      <c r="WGF38" s="202"/>
      <c r="WGG38" s="202"/>
      <c r="WGH38" s="202"/>
      <c r="WGI38" s="202"/>
      <c r="WGJ38" s="202"/>
      <c r="WGK38" s="202"/>
      <c r="WGL38" s="202"/>
      <c r="WGM38" s="202"/>
      <c r="WGN38" s="202"/>
      <c r="WGO38" s="202"/>
      <c r="WGP38" s="202"/>
      <c r="WGQ38" s="202"/>
      <c r="WGR38" s="202"/>
      <c r="WGS38" s="202"/>
      <c r="WGT38" s="202"/>
      <c r="WGU38" s="202"/>
      <c r="WGV38" s="202"/>
      <c r="WGW38" s="202"/>
      <c r="WGX38" s="202"/>
      <c r="WGY38" s="202"/>
      <c r="WGZ38" s="202"/>
      <c r="WHA38" s="202"/>
      <c r="WHB38" s="202"/>
      <c r="WHC38" s="202"/>
      <c r="WHD38" s="202"/>
      <c r="WHE38" s="202"/>
      <c r="WHF38" s="202"/>
      <c r="WHG38" s="202"/>
      <c r="WHH38" s="202"/>
      <c r="WHI38" s="202"/>
      <c r="WHJ38" s="202"/>
      <c r="WHK38" s="202"/>
      <c r="WHL38" s="202"/>
      <c r="WHM38" s="202"/>
      <c r="WHN38" s="202"/>
      <c r="WHO38" s="202"/>
      <c r="WHP38" s="202"/>
      <c r="WHQ38" s="202"/>
      <c r="WHR38" s="202"/>
      <c r="WHS38" s="202"/>
      <c r="WHT38" s="202"/>
      <c r="WHU38" s="202"/>
      <c r="WHV38" s="202"/>
      <c r="WHW38" s="202"/>
      <c r="WHX38" s="202"/>
      <c r="WHY38" s="202"/>
      <c r="WHZ38" s="202"/>
      <c r="WIA38" s="202"/>
      <c r="WIB38" s="202"/>
      <c r="WIC38" s="202"/>
      <c r="WID38" s="202"/>
      <c r="WIE38" s="202"/>
      <c r="WIF38" s="202"/>
      <c r="WIG38" s="202"/>
      <c r="WIH38" s="202"/>
      <c r="WII38" s="202"/>
      <c r="WIJ38" s="202"/>
      <c r="WIK38" s="202"/>
      <c r="WIL38" s="202"/>
      <c r="WIM38" s="202"/>
      <c r="WIN38" s="202"/>
      <c r="WIO38" s="202"/>
      <c r="WIP38" s="202"/>
      <c r="WIQ38" s="202"/>
      <c r="WIR38" s="202"/>
      <c r="WIS38" s="202"/>
      <c r="WIT38" s="202"/>
      <c r="WIU38" s="202"/>
      <c r="WIV38" s="202"/>
      <c r="WIW38" s="202"/>
      <c r="WIX38" s="202"/>
      <c r="WIY38" s="202"/>
      <c r="WIZ38" s="202"/>
      <c r="WJA38" s="202"/>
      <c r="WJB38" s="202"/>
      <c r="WJC38" s="202"/>
      <c r="WJD38" s="202"/>
      <c r="WJE38" s="202"/>
      <c r="WJF38" s="202"/>
      <c r="WJG38" s="202"/>
      <c r="WJH38" s="202"/>
      <c r="WJI38" s="202"/>
      <c r="WJJ38" s="202"/>
      <c r="WJK38" s="202"/>
      <c r="WJL38" s="202"/>
      <c r="WJM38" s="202"/>
      <c r="WJN38" s="202"/>
      <c r="WJO38" s="202"/>
      <c r="WJP38" s="202"/>
      <c r="WJQ38" s="202"/>
      <c r="WJR38" s="202"/>
      <c r="WJS38" s="202"/>
      <c r="WJT38" s="202"/>
      <c r="WJU38" s="202"/>
      <c r="WJV38" s="202"/>
      <c r="WJW38" s="202"/>
      <c r="WJX38" s="202"/>
      <c r="WJY38" s="202"/>
      <c r="WJZ38" s="202"/>
      <c r="WKA38" s="202"/>
      <c r="WKB38" s="202"/>
      <c r="WKC38" s="202"/>
      <c r="WKD38" s="202"/>
      <c r="WKE38" s="202"/>
      <c r="WKF38" s="202"/>
      <c r="WKG38" s="202"/>
      <c r="WKH38" s="202"/>
      <c r="WKI38" s="202"/>
      <c r="WKJ38" s="202"/>
      <c r="WKK38" s="202"/>
      <c r="WKL38" s="202"/>
      <c r="WKM38" s="202"/>
      <c r="WKN38" s="202"/>
      <c r="WKO38" s="202"/>
      <c r="WKP38" s="202"/>
      <c r="WKQ38" s="202"/>
      <c r="WKR38" s="202"/>
      <c r="WKS38" s="202"/>
      <c r="WKT38" s="202"/>
      <c r="WKU38" s="202"/>
      <c r="WKV38" s="202"/>
      <c r="WKW38" s="202"/>
      <c r="WKX38" s="202"/>
      <c r="WKY38" s="202"/>
      <c r="WKZ38" s="202"/>
      <c r="WLA38" s="202"/>
      <c r="WLB38" s="202"/>
      <c r="WLC38" s="202"/>
      <c r="WLD38" s="202"/>
      <c r="WLE38" s="202"/>
      <c r="WLF38" s="202"/>
      <c r="WLG38" s="202"/>
      <c r="WLH38" s="202"/>
      <c r="WLI38" s="202"/>
      <c r="WLJ38" s="202"/>
      <c r="WLK38" s="202"/>
      <c r="WLL38" s="202"/>
      <c r="WLM38" s="202"/>
      <c r="WLN38" s="202"/>
      <c r="WLO38" s="202"/>
      <c r="WLP38" s="202"/>
      <c r="WLQ38" s="202"/>
      <c r="WLR38" s="202"/>
      <c r="WLS38" s="202"/>
      <c r="WLT38" s="202"/>
      <c r="WLU38" s="202"/>
      <c r="WLV38" s="202"/>
      <c r="WLW38" s="202"/>
      <c r="WLX38" s="202"/>
      <c r="WLY38" s="202"/>
      <c r="WLZ38" s="202"/>
      <c r="WMA38" s="202"/>
      <c r="WMB38" s="202"/>
      <c r="WMC38" s="202"/>
      <c r="WMD38" s="202"/>
      <c r="WME38" s="202"/>
      <c r="WMF38" s="202"/>
      <c r="WMG38" s="202"/>
      <c r="WMH38" s="202"/>
      <c r="WMI38" s="202"/>
      <c r="WMJ38" s="202"/>
      <c r="WMK38" s="202"/>
      <c r="WML38" s="202"/>
      <c r="WMM38" s="202"/>
      <c r="WMN38" s="202"/>
      <c r="WMO38" s="202"/>
      <c r="WMP38" s="202"/>
      <c r="WMQ38" s="202"/>
      <c r="WMR38" s="202"/>
      <c r="WMS38" s="202"/>
      <c r="WMT38" s="202"/>
      <c r="WMU38" s="202"/>
      <c r="WMV38" s="202"/>
      <c r="WMW38" s="202"/>
      <c r="WMX38" s="202"/>
      <c r="WMY38" s="202"/>
      <c r="WMZ38" s="202"/>
      <c r="WNA38" s="202"/>
      <c r="WNB38" s="202"/>
      <c r="WNC38" s="202"/>
      <c r="WND38" s="202"/>
      <c r="WNE38" s="202"/>
      <c r="WNF38" s="202"/>
      <c r="WNG38" s="202"/>
      <c r="WNH38" s="202"/>
      <c r="WNI38" s="202"/>
      <c r="WNJ38" s="202"/>
      <c r="WNK38" s="202"/>
      <c r="WNL38" s="202"/>
      <c r="WNM38" s="202"/>
      <c r="WNN38" s="202"/>
      <c r="WNO38" s="202"/>
      <c r="WNP38" s="202"/>
      <c r="WNQ38" s="202"/>
      <c r="WNR38" s="202"/>
      <c r="WNS38" s="202"/>
      <c r="WNT38" s="202"/>
      <c r="WNU38" s="202"/>
      <c r="WNV38" s="202"/>
      <c r="WNW38" s="202"/>
      <c r="WNX38" s="202"/>
      <c r="WNY38" s="202"/>
      <c r="WNZ38" s="202"/>
      <c r="WOA38" s="202"/>
      <c r="WOB38" s="202"/>
      <c r="WOC38" s="202"/>
      <c r="WOD38" s="202"/>
      <c r="WOE38" s="202"/>
      <c r="WOF38" s="202"/>
      <c r="WOG38" s="202"/>
      <c r="WOH38" s="202"/>
      <c r="WOI38" s="202"/>
      <c r="WOJ38" s="202"/>
      <c r="WOK38" s="202"/>
      <c r="WOL38" s="202"/>
      <c r="WOM38" s="202"/>
      <c r="WON38" s="202"/>
      <c r="WOO38" s="202"/>
      <c r="WOP38" s="202"/>
      <c r="WOQ38" s="202"/>
      <c r="WOR38" s="202"/>
      <c r="WOS38" s="202"/>
      <c r="WOT38" s="202"/>
      <c r="WOU38" s="202"/>
      <c r="WOV38" s="202"/>
      <c r="WOW38" s="202"/>
      <c r="WOX38" s="202"/>
      <c r="WOY38" s="202"/>
      <c r="WOZ38" s="202"/>
      <c r="WPA38" s="202"/>
      <c r="WPB38" s="202"/>
      <c r="WPC38" s="202"/>
      <c r="WPD38" s="202"/>
      <c r="WPE38" s="202"/>
      <c r="WPF38" s="202"/>
      <c r="WPG38" s="202"/>
      <c r="WPH38" s="202"/>
      <c r="WPI38" s="202"/>
      <c r="WPJ38" s="202"/>
      <c r="WPK38" s="202"/>
      <c r="WPL38" s="202"/>
      <c r="WPM38" s="202"/>
      <c r="WPN38" s="202"/>
      <c r="WPO38" s="202"/>
      <c r="WPP38" s="202"/>
      <c r="WPQ38" s="202"/>
      <c r="WPR38" s="202"/>
      <c r="WPS38" s="202"/>
      <c r="WPT38" s="202"/>
      <c r="WPU38" s="202"/>
      <c r="WPV38" s="202"/>
      <c r="WPW38" s="202"/>
      <c r="WPX38" s="202"/>
      <c r="WPY38" s="202"/>
      <c r="WPZ38" s="202"/>
      <c r="WQA38" s="202"/>
      <c r="WQB38" s="202"/>
      <c r="WQC38" s="202"/>
      <c r="WQD38" s="202"/>
      <c r="WQE38" s="202"/>
      <c r="WQF38" s="202"/>
      <c r="WQG38" s="202"/>
      <c r="WQH38" s="202"/>
      <c r="WQI38" s="202"/>
      <c r="WQJ38" s="202"/>
      <c r="WQK38" s="202"/>
      <c r="WQL38" s="202"/>
      <c r="WQM38" s="202"/>
      <c r="WQN38" s="202"/>
      <c r="WQO38" s="202"/>
      <c r="WQP38" s="202"/>
      <c r="WQQ38" s="202"/>
      <c r="WQR38" s="202"/>
      <c r="WQS38" s="202"/>
      <c r="WQT38" s="202"/>
      <c r="WQU38" s="202"/>
      <c r="WQV38" s="202"/>
      <c r="WQW38" s="202"/>
      <c r="WQX38" s="202"/>
      <c r="WQY38" s="202"/>
      <c r="WQZ38" s="202"/>
      <c r="WRA38" s="202"/>
      <c r="WRB38" s="202"/>
      <c r="WRC38" s="202"/>
      <c r="WRD38" s="202"/>
      <c r="WRE38" s="202"/>
      <c r="WRF38" s="202"/>
      <c r="WRG38" s="202"/>
      <c r="WRH38" s="202"/>
      <c r="WRI38" s="202"/>
      <c r="WRJ38" s="202"/>
      <c r="WRK38" s="202"/>
      <c r="WRL38" s="202"/>
      <c r="WRM38" s="202"/>
      <c r="WRN38" s="202"/>
      <c r="WRO38" s="202"/>
      <c r="WRP38" s="202"/>
      <c r="WRQ38" s="202"/>
      <c r="WRR38" s="202"/>
      <c r="WRS38" s="202"/>
      <c r="WRT38" s="202"/>
      <c r="WRU38" s="202"/>
      <c r="WRV38" s="202"/>
      <c r="WRW38" s="202"/>
      <c r="WRX38" s="202"/>
      <c r="WRY38" s="202"/>
      <c r="WRZ38" s="202"/>
      <c r="WSA38" s="202"/>
      <c r="WSB38" s="202"/>
      <c r="WSC38" s="202"/>
      <c r="WSD38" s="202"/>
      <c r="WSE38" s="202"/>
      <c r="WSF38" s="202"/>
      <c r="WSG38" s="202"/>
      <c r="WSH38" s="202"/>
      <c r="WSI38" s="202"/>
      <c r="WSJ38" s="202"/>
      <c r="WSK38" s="202"/>
      <c r="WSL38" s="202"/>
      <c r="WSM38" s="202"/>
      <c r="WSN38" s="202"/>
      <c r="WSO38" s="202"/>
      <c r="WSP38" s="202"/>
      <c r="WSQ38" s="202"/>
      <c r="WSR38" s="202"/>
      <c r="WSS38" s="202"/>
      <c r="WST38" s="202"/>
      <c r="WSU38" s="202"/>
      <c r="WSV38" s="202"/>
      <c r="WSW38" s="202"/>
      <c r="WSX38" s="202"/>
      <c r="WSY38" s="202"/>
      <c r="WSZ38" s="202"/>
      <c r="WTA38" s="202"/>
      <c r="WTB38" s="202"/>
      <c r="WTC38" s="202"/>
      <c r="WTD38" s="202"/>
      <c r="WTE38" s="202"/>
      <c r="WTF38" s="202"/>
      <c r="WTG38" s="202"/>
      <c r="WTH38" s="202"/>
      <c r="WTI38" s="202"/>
      <c r="WTJ38" s="202"/>
      <c r="WTK38" s="202"/>
      <c r="WTL38" s="202"/>
      <c r="WTM38" s="202"/>
      <c r="WTN38" s="202"/>
      <c r="WTO38" s="202"/>
      <c r="WTP38" s="202"/>
      <c r="WTQ38" s="202"/>
      <c r="WTR38" s="202"/>
      <c r="WTS38" s="202"/>
      <c r="WTT38" s="202"/>
      <c r="WTU38" s="202"/>
      <c r="WTV38" s="202"/>
      <c r="WTW38" s="202"/>
      <c r="WTX38" s="202"/>
      <c r="WTY38" s="202"/>
      <c r="WTZ38" s="202"/>
      <c r="WUA38" s="202"/>
      <c r="WUB38" s="202"/>
      <c r="WUC38" s="202"/>
      <c r="WUD38" s="202"/>
      <c r="WUE38" s="202"/>
      <c r="WUF38" s="202"/>
      <c r="WUG38" s="202"/>
      <c r="WUH38" s="202"/>
      <c r="WUI38" s="202"/>
      <c r="WUJ38" s="202"/>
      <c r="WUK38" s="202"/>
      <c r="WUL38" s="202"/>
      <c r="WUM38" s="202"/>
      <c r="WUN38" s="202"/>
      <c r="WUO38" s="202"/>
      <c r="WUP38" s="202"/>
      <c r="WUQ38" s="202"/>
      <c r="WUR38" s="202"/>
      <c r="WUS38" s="202"/>
      <c r="WUT38" s="202"/>
      <c r="WUU38" s="202"/>
      <c r="WUV38" s="202"/>
      <c r="WUW38" s="202"/>
      <c r="WUX38" s="202"/>
      <c r="WUY38" s="202"/>
      <c r="WUZ38" s="202"/>
      <c r="WVA38" s="202"/>
      <c r="WVB38" s="202"/>
      <c r="WVC38" s="202"/>
      <c r="WVD38" s="202"/>
      <c r="WVE38" s="202"/>
      <c r="WVF38" s="202"/>
      <c r="WVG38" s="202"/>
      <c r="WVH38" s="202"/>
      <c r="WVI38" s="202"/>
      <c r="WVJ38" s="202"/>
      <c r="WVK38" s="202"/>
      <c r="WVL38" s="202"/>
      <c r="WVM38" s="202"/>
      <c r="WVN38" s="202"/>
      <c r="WVO38" s="202"/>
      <c r="WVP38" s="202"/>
      <c r="WVQ38" s="202"/>
      <c r="WVR38" s="202"/>
      <c r="WVS38" s="202"/>
      <c r="WVT38" s="202"/>
      <c r="WVU38" s="202"/>
      <c r="WVV38" s="202"/>
      <c r="WVW38" s="202"/>
      <c r="WVX38" s="202"/>
      <c r="WVY38" s="202"/>
      <c r="WVZ38" s="202"/>
      <c r="WWA38" s="202"/>
      <c r="WWB38" s="202"/>
      <c r="WWC38" s="202"/>
      <c r="WWD38" s="202"/>
      <c r="WWE38" s="202"/>
      <c r="WWF38" s="202"/>
      <c r="WWG38" s="202"/>
      <c r="WWH38" s="202"/>
      <c r="WWI38" s="202"/>
      <c r="WWJ38" s="202"/>
      <c r="WWK38" s="202"/>
      <c r="WWL38" s="202"/>
      <c r="WWM38" s="202"/>
      <c r="WWN38" s="202"/>
      <c r="WWO38" s="202"/>
      <c r="WWP38" s="202"/>
      <c r="WWQ38" s="202"/>
      <c r="WWR38" s="202"/>
      <c r="WWS38" s="202"/>
      <c r="WWT38" s="202"/>
      <c r="WWU38" s="202"/>
      <c r="WWV38" s="202"/>
      <c r="WWW38" s="202"/>
      <c r="WWX38" s="202"/>
      <c r="WWY38" s="202"/>
      <c r="WWZ38" s="202"/>
      <c r="WXA38" s="202"/>
      <c r="WXB38" s="202"/>
      <c r="WXC38" s="202"/>
      <c r="WXD38" s="202"/>
      <c r="WXE38" s="202"/>
      <c r="WXF38" s="202"/>
      <c r="WXG38" s="202"/>
      <c r="WXH38" s="202"/>
      <c r="WXI38" s="202"/>
      <c r="WXJ38" s="202"/>
      <c r="WXK38" s="202"/>
      <c r="WXL38" s="202"/>
      <c r="WXM38" s="202"/>
      <c r="WXN38" s="202"/>
      <c r="WXO38" s="202"/>
      <c r="WXP38" s="202"/>
      <c r="WXQ38" s="202"/>
      <c r="WXR38" s="202"/>
      <c r="WXS38" s="202"/>
      <c r="WXT38" s="202"/>
      <c r="WXU38" s="202"/>
      <c r="WXV38" s="202"/>
      <c r="WXW38" s="202"/>
      <c r="WXX38" s="202"/>
      <c r="WXY38" s="202"/>
      <c r="WXZ38" s="202"/>
      <c r="WYA38" s="202"/>
      <c r="WYB38" s="202"/>
      <c r="WYC38" s="202"/>
      <c r="WYD38" s="202"/>
      <c r="WYE38" s="202"/>
      <c r="WYF38" s="202"/>
      <c r="WYG38" s="202"/>
      <c r="WYH38" s="202"/>
      <c r="WYI38" s="202"/>
      <c r="WYJ38" s="202"/>
      <c r="WYK38" s="202"/>
      <c r="WYL38" s="202"/>
      <c r="WYM38" s="202"/>
      <c r="WYN38" s="202"/>
      <c r="WYO38" s="202"/>
      <c r="WYP38" s="202"/>
      <c r="WYQ38" s="202"/>
      <c r="WYR38" s="202"/>
      <c r="WYS38" s="202"/>
      <c r="WYT38" s="202"/>
      <c r="WYU38" s="202"/>
      <c r="WYV38" s="202"/>
      <c r="WYW38" s="202"/>
      <c r="WYX38" s="202"/>
      <c r="WYY38" s="202"/>
      <c r="WYZ38" s="202"/>
      <c r="WZA38" s="202"/>
      <c r="WZB38" s="202"/>
      <c r="WZC38" s="202"/>
      <c r="WZD38" s="202"/>
      <c r="WZE38" s="202"/>
      <c r="WZF38" s="202"/>
      <c r="WZG38" s="202"/>
      <c r="WZH38" s="202"/>
      <c r="WZI38" s="202"/>
      <c r="WZJ38" s="202"/>
      <c r="WZK38" s="202"/>
      <c r="WZL38" s="202"/>
      <c r="WZM38" s="202"/>
      <c r="WZN38" s="202"/>
      <c r="WZO38" s="202"/>
      <c r="WZP38" s="202"/>
      <c r="WZQ38" s="202"/>
      <c r="WZR38" s="202"/>
      <c r="WZS38" s="202"/>
      <c r="WZT38" s="202"/>
      <c r="WZU38" s="202"/>
      <c r="WZV38" s="202"/>
      <c r="WZW38" s="202"/>
      <c r="WZX38" s="202"/>
      <c r="WZY38" s="202"/>
      <c r="WZZ38" s="202"/>
      <c r="XAA38" s="202"/>
      <c r="XAB38" s="202"/>
      <c r="XAC38" s="202"/>
      <c r="XAD38" s="202"/>
      <c r="XAE38" s="202"/>
      <c r="XAF38" s="202"/>
      <c r="XAG38" s="202"/>
      <c r="XAH38" s="202"/>
      <c r="XAI38" s="202"/>
      <c r="XAJ38" s="202"/>
      <c r="XAK38" s="202"/>
      <c r="XAL38" s="202"/>
      <c r="XAM38" s="202"/>
      <c r="XAN38" s="202"/>
      <c r="XAO38" s="202"/>
      <c r="XAP38" s="202"/>
      <c r="XAQ38" s="202"/>
      <c r="XAR38" s="202"/>
      <c r="XAS38" s="202"/>
      <c r="XAT38" s="202"/>
      <c r="XAU38" s="202"/>
      <c r="XAV38" s="202"/>
      <c r="XAW38" s="202"/>
      <c r="XAX38" s="202"/>
      <c r="XAY38" s="202"/>
      <c r="XAZ38" s="202"/>
      <c r="XBA38" s="202"/>
      <c r="XBB38" s="202"/>
      <c r="XBC38" s="202"/>
      <c r="XBD38" s="202"/>
      <c r="XBE38" s="202"/>
      <c r="XBF38" s="202"/>
      <c r="XBG38" s="202"/>
      <c r="XBH38" s="202"/>
      <c r="XBI38" s="202"/>
      <c r="XBJ38" s="202"/>
      <c r="XBK38" s="202"/>
      <c r="XBL38" s="202"/>
      <c r="XBM38" s="202"/>
      <c r="XBN38" s="202"/>
      <c r="XBO38" s="202"/>
      <c r="XBP38" s="202"/>
      <c r="XBQ38" s="202"/>
      <c r="XBR38" s="202"/>
      <c r="XBS38" s="202"/>
      <c r="XBT38" s="202"/>
      <c r="XBU38" s="202"/>
      <c r="XBV38" s="202"/>
      <c r="XBW38" s="202"/>
      <c r="XBX38" s="202"/>
      <c r="XBY38" s="202"/>
      <c r="XBZ38" s="202"/>
      <c r="XCA38" s="202"/>
      <c r="XCB38" s="202"/>
      <c r="XCC38" s="202"/>
      <c r="XCD38" s="202"/>
      <c r="XCE38" s="202"/>
      <c r="XCF38" s="202"/>
      <c r="XCG38" s="202"/>
      <c r="XCH38" s="202"/>
      <c r="XCI38" s="202"/>
      <c r="XCJ38" s="202"/>
      <c r="XCK38" s="202"/>
      <c r="XCL38" s="202"/>
      <c r="XCM38" s="202"/>
      <c r="XCN38" s="202"/>
      <c r="XCO38" s="202"/>
      <c r="XCP38" s="202"/>
      <c r="XCQ38" s="202"/>
      <c r="XCR38" s="202"/>
      <c r="XCS38" s="202"/>
      <c r="XCT38" s="202"/>
      <c r="XCU38" s="202"/>
      <c r="XCV38" s="202"/>
      <c r="XCW38" s="202"/>
      <c r="XCX38" s="202"/>
      <c r="XCY38" s="202"/>
      <c r="XCZ38" s="202"/>
      <c r="XDA38" s="202"/>
      <c r="XDB38" s="202"/>
      <c r="XDC38" s="202"/>
      <c r="XDD38" s="202"/>
      <c r="XDE38" s="202"/>
      <c r="XDF38" s="202"/>
      <c r="XDG38" s="202"/>
      <c r="XDH38" s="202"/>
      <c r="XDI38" s="202"/>
      <c r="XDJ38" s="202"/>
      <c r="XDK38" s="202"/>
      <c r="XDL38" s="202"/>
      <c r="XDM38" s="202"/>
      <c r="XDN38" s="202"/>
      <c r="XDO38" s="202"/>
      <c r="XDP38" s="202"/>
      <c r="XDQ38" s="202"/>
      <c r="XDR38" s="202"/>
      <c r="XDS38" s="202"/>
      <c r="XDT38" s="202"/>
      <c r="XDU38" s="202"/>
      <c r="XDV38" s="202"/>
      <c r="XDW38" s="202"/>
      <c r="XDX38" s="202"/>
      <c r="XDY38" s="202"/>
      <c r="XDZ38" s="202"/>
      <c r="XEA38" s="202"/>
      <c r="XEB38" s="202"/>
      <c r="XEC38" s="202"/>
      <c r="XED38" s="202"/>
      <c r="XEE38" s="202"/>
      <c r="XEF38" s="202"/>
      <c r="XEG38" s="202"/>
      <c r="XEH38" s="202"/>
      <c r="XEI38" s="202"/>
      <c r="XEJ38" s="202"/>
      <c r="XEK38" s="202"/>
      <c r="XEL38" s="202"/>
      <c r="XEM38" s="202"/>
      <c r="XEN38" s="202"/>
      <c r="XEO38" s="202"/>
      <c r="XEP38" s="202"/>
      <c r="XEQ38" s="202"/>
      <c r="XER38" s="202"/>
      <c r="XES38" s="202"/>
      <c r="XET38" s="202"/>
      <c r="XEU38" s="202"/>
      <c r="XEV38" s="202"/>
      <c r="XEW38" s="202"/>
      <c r="XEX38" s="202"/>
      <c r="XEY38" s="202"/>
      <c r="XEZ38" s="202"/>
      <c r="XFA38" s="202"/>
      <c r="XFB38" s="202"/>
    </row>
    <row r="39" spans="1:16382">
      <c r="A39" s="197"/>
      <c r="K39" s="80"/>
      <c r="BR39" s="80"/>
      <c r="BS39" s="80"/>
    </row>
    <row r="40" spans="1:16382" ht="12">
      <c r="A40" s="197"/>
      <c r="C40" s="203" t="s">
        <v>322</v>
      </c>
      <c r="J40" s="63" t="s">
        <v>11</v>
      </c>
      <c r="K40" s="80"/>
      <c r="Z40" s="204">
        <f t="shared" ref="Z40:AL40" si="24">IF(Z15=0,0,Z37/Z15)</f>
        <v>19.166666666666668</v>
      </c>
      <c r="AA40" s="204">
        <f t="shared" si="24"/>
        <v>21.351351351351351</v>
      </c>
      <c r="AB40" s="204">
        <f t="shared" si="24"/>
        <v>23.421052631578949</v>
      </c>
      <c r="AC40" s="204">
        <f t="shared" si="24"/>
        <v>30.512820512820515</v>
      </c>
      <c r="AD40" s="204">
        <f t="shared" si="24"/>
        <v>29.75</v>
      </c>
      <c r="AE40" s="204">
        <f t="shared" si="24"/>
        <v>31.463414634146343</v>
      </c>
      <c r="AF40" s="204">
        <f t="shared" si="24"/>
        <v>30.714285714285715</v>
      </c>
      <c r="AG40" s="204">
        <f t="shared" si="24"/>
        <v>30</v>
      </c>
      <c r="AH40" s="204">
        <f t="shared" si="24"/>
        <v>28.742283950617285</v>
      </c>
      <c r="AI40" s="204">
        <f t="shared" si="24"/>
        <v>25.144717800289435</v>
      </c>
      <c r="AJ40" s="204">
        <f t="shared" si="24"/>
        <v>28.504840444603801</v>
      </c>
      <c r="AK40" s="204">
        <f t="shared" si="24"/>
        <v>28.251599147121535</v>
      </c>
      <c r="AL40" s="204">
        <f t="shared" si="24"/>
        <v>28.002817893624517</v>
      </c>
      <c r="AM40" s="240">
        <f>AL40</f>
        <v>28.002817893624517</v>
      </c>
      <c r="AN40" s="240">
        <f t="shared" ref="AN40:CD40" si="25">AM40</f>
        <v>28.002817893624517</v>
      </c>
      <c r="AO40" s="240">
        <f t="shared" si="25"/>
        <v>28.002817893624517</v>
      </c>
      <c r="AP40" s="240">
        <f t="shared" si="25"/>
        <v>28.002817893624517</v>
      </c>
      <c r="AQ40" s="240">
        <f t="shared" si="25"/>
        <v>28.002817893624517</v>
      </c>
      <c r="AR40" s="240">
        <f t="shared" si="25"/>
        <v>28.002817893624517</v>
      </c>
      <c r="AS40" s="240">
        <f t="shared" si="25"/>
        <v>28.002817893624517</v>
      </c>
      <c r="AT40" s="240">
        <f t="shared" si="25"/>
        <v>28.002817893624517</v>
      </c>
      <c r="AU40" s="240">
        <f t="shared" si="25"/>
        <v>28.002817893624517</v>
      </c>
      <c r="AV40" s="240">
        <f t="shared" si="25"/>
        <v>28.002817893624517</v>
      </c>
      <c r="AW40" s="240">
        <f t="shared" si="25"/>
        <v>28.002817893624517</v>
      </c>
      <c r="AX40" s="240">
        <f t="shared" si="25"/>
        <v>28.002817893624517</v>
      </c>
      <c r="AY40" s="240">
        <f t="shared" si="25"/>
        <v>28.002817893624517</v>
      </c>
      <c r="AZ40" s="240">
        <f t="shared" si="25"/>
        <v>28.002817893624517</v>
      </c>
      <c r="BA40" s="240">
        <f t="shared" si="25"/>
        <v>28.002817893624517</v>
      </c>
      <c r="BB40" s="240">
        <f t="shared" si="25"/>
        <v>28.002817893624517</v>
      </c>
      <c r="BC40" s="240">
        <f t="shared" si="25"/>
        <v>28.002817893624517</v>
      </c>
      <c r="BD40" s="240">
        <f t="shared" si="25"/>
        <v>28.002817893624517</v>
      </c>
      <c r="BE40" s="240">
        <f t="shared" si="25"/>
        <v>28.002817893624517</v>
      </c>
      <c r="BF40" s="240">
        <f t="shared" si="25"/>
        <v>28.002817893624517</v>
      </c>
      <c r="BG40" s="240">
        <f t="shared" si="25"/>
        <v>28.002817893624517</v>
      </c>
      <c r="BH40" s="240">
        <f t="shared" si="25"/>
        <v>28.002817893624517</v>
      </c>
      <c r="BI40" s="240">
        <f t="shared" si="25"/>
        <v>28.002817893624517</v>
      </c>
      <c r="BJ40" s="240">
        <f t="shared" si="25"/>
        <v>28.002817893624517</v>
      </c>
      <c r="BK40" s="240">
        <f t="shared" si="25"/>
        <v>28.002817893624517</v>
      </c>
      <c r="BL40" s="240">
        <f t="shared" si="25"/>
        <v>28.002817893624517</v>
      </c>
      <c r="BM40" s="240">
        <f t="shared" si="25"/>
        <v>28.002817893624517</v>
      </c>
      <c r="BN40" s="240">
        <f t="shared" si="25"/>
        <v>28.002817893624517</v>
      </c>
      <c r="BO40" s="240">
        <f t="shared" si="25"/>
        <v>28.002817893624517</v>
      </c>
      <c r="BP40" s="240">
        <f t="shared" si="25"/>
        <v>28.002817893624517</v>
      </c>
      <c r="BQ40" s="240">
        <f t="shared" si="25"/>
        <v>28.002817893624517</v>
      </c>
      <c r="BR40" s="240">
        <f t="shared" si="25"/>
        <v>28.002817893624517</v>
      </c>
      <c r="BS40" s="240">
        <f t="shared" si="25"/>
        <v>28.002817893624517</v>
      </c>
      <c r="BT40" s="240">
        <f t="shared" si="25"/>
        <v>28.002817893624517</v>
      </c>
      <c r="BU40" s="240">
        <f t="shared" si="25"/>
        <v>28.002817893624517</v>
      </c>
      <c r="BV40" s="240">
        <f t="shared" si="25"/>
        <v>28.002817893624517</v>
      </c>
      <c r="BW40" s="240">
        <f t="shared" si="25"/>
        <v>28.002817893624517</v>
      </c>
      <c r="BX40" s="240">
        <f t="shared" si="25"/>
        <v>28.002817893624517</v>
      </c>
      <c r="BY40" s="240">
        <f t="shared" si="25"/>
        <v>28.002817893624517</v>
      </c>
      <c r="BZ40" s="240">
        <f t="shared" si="25"/>
        <v>28.002817893624517</v>
      </c>
      <c r="CA40" s="240">
        <f t="shared" si="25"/>
        <v>28.002817893624517</v>
      </c>
      <c r="CB40" s="240">
        <f t="shared" si="25"/>
        <v>28.002817893624517</v>
      </c>
      <c r="CC40" s="240">
        <f t="shared" si="25"/>
        <v>28.002817893624517</v>
      </c>
      <c r="CD40" s="240">
        <f t="shared" si="25"/>
        <v>28.002817893624517</v>
      </c>
    </row>
    <row r="41" spans="1:16382">
      <c r="A41" s="80"/>
      <c r="K41" s="80"/>
      <c r="BR41" s="80"/>
      <c r="BS41" s="80"/>
    </row>
    <row r="42" spans="1:16382" ht="12">
      <c r="A42" s="80"/>
      <c r="C42" s="74" t="s">
        <v>323</v>
      </c>
      <c r="G42" s="194"/>
      <c r="J42" s="63" t="s">
        <v>11</v>
      </c>
      <c r="X42" s="233">
        <v>0</v>
      </c>
      <c r="Y42" s="233">
        <v>10000</v>
      </c>
      <c r="Z42" s="233">
        <v>10000</v>
      </c>
      <c r="AA42" s="233">
        <v>10000</v>
      </c>
      <c r="AB42" s="233">
        <v>10000</v>
      </c>
      <c r="AC42" s="233">
        <v>10000</v>
      </c>
      <c r="AD42" s="233">
        <v>10000</v>
      </c>
      <c r="AE42" s="233">
        <v>10000</v>
      </c>
      <c r="AF42" s="233">
        <v>10000</v>
      </c>
      <c r="AG42" s="233">
        <v>10000</v>
      </c>
      <c r="AH42" s="233">
        <v>10000</v>
      </c>
      <c r="AI42" s="233">
        <v>10000</v>
      </c>
      <c r="AJ42" s="233">
        <v>10000</v>
      </c>
      <c r="AK42" s="233">
        <v>10000</v>
      </c>
      <c r="AL42" s="233">
        <v>10000</v>
      </c>
      <c r="AM42" s="201">
        <f t="shared" ref="AM42:CD42" si="26">AL42</f>
        <v>10000</v>
      </c>
      <c r="AN42" s="201">
        <f t="shared" si="26"/>
        <v>10000</v>
      </c>
      <c r="AO42" s="201">
        <f t="shared" si="26"/>
        <v>10000</v>
      </c>
      <c r="AP42" s="201">
        <f t="shared" si="26"/>
        <v>10000</v>
      </c>
      <c r="AQ42" s="201">
        <f t="shared" si="26"/>
        <v>10000</v>
      </c>
      <c r="AR42" s="201">
        <f t="shared" si="26"/>
        <v>10000</v>
      </c>
      <c r="AS42" s="201">
        <f t="shared" si="26"/>
        <v>10000</v>
      </c>
      <c r="AT42" s="201">
        <f t="shared" si="26"/>
        <v>10000</v>
      </c>
      <c r="AU42" s="201">
        <f t="shared" si="26"/>
        <v>10000</v>
      </c>
      <c r="AV42" s="201">
        <f t="shared" si="26"/>
        <v>10000</v>
      </c>
      <c r="AW42" s="201">
        <f t="shared" si="26"/>
        <v>10000</v>
      </c>
      <c r="AX42" s="201">
        <f t="shared" si="26"/>
        <v>10000</v>
      </c>
      <c r="AY42" s="201">
        <f t="shared" si="26"/>
        <v>10000</v>
      </c>
      <c r="AZ42" s="201">
        <f t="shared" si="26"/>
        <v>10000</v>
      </c>
      <c r="BA42" s="201">
        <f t="shared" si="26"/>
        <v>10000</v>
      </c>
      <c r="BB42" s="201">
        <f t="shared" si="26"/>
        <v>10000</v>
      </c>
      <c r="BC42" s="201">
        <f t="shared" si="26"/>
        <v>10000</v>
      </c>
      <c r="BD42" s="201">
        <f t="shared" si="26"/>
        <v>10000</v>
      </c>
      <c r="BE42" s="201">
        <f t="shared" si="26"/>
        <v>10000</v>
      </c>
      <c r="BF42" s="201">
        <f t="shared" si="26"/>
        <v>10000</v>
      </c>
      <c r="BG42" s="201">
        <f t="shared" si="26"/>
        <v>10000</v>
      </c>
      <c r="BH42" s="201">
        <f t="shared" si="26"/>
        <v>10000</v>
      </c>
      <c r="BI42" s="201">
        <f t="shared" si="26"/>
        <v>10000</v>
      </c>
      <c r="BJ42" s="201">
        <f t="shared" si="26"/>
        <v>10000</v>
      </c>
      <c r="BK42" s="201">
        <f t="shared" si="26"/>
        <v>10000</v>
      </c>
      <c r="BL42" s="201">
        <f t="shared" si="26"/>
        <v>10000</v>
      </c>
      <c r="BM42" s="201">
        <f t="shared" si="26"/>
        <v>10000</v>
      </c>
      <c r="BN42" s="201">
        <f t="shared" si="26"/>
        <v>10000</v>
      </c>
      <c r="BO42" s="201">
        <f t="shared" si="26"/>
        <v>10000</v>
      </c>
      <c r="BP42" s="201">
        <f t="shared" si="26"/>
        <v>10000</v>
      </c>
      <c r="BQ42" s="201">
        <f t="shared" si="26"/>
        <v>10000</v>
      </c>
      <c r="BR42" s="201">
        <f t="shared" si="26"/>
        <v>10000</v>
      </c>
      <c r="BS42" s="201">
        <f t="shared" si="26"/>
        <v>10000</v>
      </c>
      <c r="BT42" s="201">
        <f t="shared" si="26"/>
        <v>10000</v>
      </c>
      <c r="BU42" s="201">
        <f t="shared" si="26"/>
        <v>10000</v>
      </c>
      <c r="BV42" s="201">
        <f t="shared" si="26"/>
        <v>10000</v>
      </c>
      <c r="BW42" s="201">
        <f t="shared" si="26"/>
        <v>10000</v>
      </c>
      <c r="BX42" s="201">
        <f t="shared" si="26"/>
        <v>10000</v>
      </c>
      <c r="BY42" s="201">
        <f t="shared" si="26"/>
        <v>10000</v>
      </c>
      <c r="BZ42" s="201">
        <f t="shared" si="26"/>
        <v>10000</v>
      </c>
      <c r="CA42" s="201">
        <f t="shared" si="26"/>
        <v>10000</v>
      </c>
      <c r="CB42" s="201">
        <f t="shared" si="26"/>
        <v>10000</v>
      </c>
      <c r="CC42" s="201">
        <f t="shared" si="26"/>
        <v>10000</v>
      </c>
      <c r="CD42" s="201">
        <f t="shared" si="26"/>
        <v>10000</v>
      </c>
      <c r="CE42" s="63"/>
    </row>
    <row r="43" spans="1:16382" ht="12">
      <c r="A43" s="80"/>
      <c r="C43" s="74"/>
      <c r="G43" s="194"/>
      <c r="J43" s="63"/>
      <c r="U43" s="195"/>
      <c r="V43" s="79"/>
      <c r="W43" s="79"/>
      <c r="X43" s="79"/>
      <c r="Y43" s="79"/>
      <c r="Z43" s="195"/>
      <c r="AA43" s="202"/>
      <c r="AB43" s="202"/>
      <c r="AC43" s="202"/>
      <c r="AD43" s="202"/>
      <c r="AE43" s="202"/>
      <c r="AF43" s="202"/>
      <c r="AG43" s="202"/>
      <c r="AH43" s="202"/>
      <c r="AI43" s="202"/>
      <c r="AJ43" s="202"/>
      <c r="AK43" s="202"/>
      <c r="AL43" s="202"/>
      <c r="AM43" s="202"/>
      <c r="AN43" s="202"/>
      <c r="AO43" s="202"/>
      <c r="AP43" s="202"/>
      <c r="AQ43" s="202"/>
      <c r="AR43" s="202"/>
      <c r="AS43" s="202"/>
      <c r="AT43" s="202"/>
      <c r="AU43" s="202"/>
      <c r="AV43" s="202"/>
      <c r="AW43" s="202"/>
      <c r="AX43" s="202"/>
      <c r="AY43" s="202"/>
      <c r="AZ43" s="202"/>
      <c r="BA43" s="202"/>
      <c r="BB43" s="202"/>
      <c r="BC43" s="202"/>
      <c r="BD43" s="202"/>
      <c r="BE43" s="202"/>
      <c r="BF43" s="202"/>
      <c r="BG43" s="202"/>
      <c r="BH43" s="202"/>
      <c r="BI43" s="202"/>
      <c r="BJ43" s="202"/>
      <c r="BK43" s="202"/>
      <c r="BL43" s="202"/>
      <c r="BM43" s="202"/>
      <c r="BN43" s="202"/>
      <c r="BO43" s="202"/>
      <c r="BP43" s="202"/>
      <c r="BQ43" s="202"/>
      <c r="BR43" s="202"/>
      <c r="BS43" s="202"/>
      <c r="BT43" s="202"/>
      <c r="BU43" s="202"/>
      <c r="BV43" s="202"/>
      <c r="BW43" s="202"/>
      <c r="BX43" s="202"/>
      <c r="BY43" s="202"/>
      <c r="BZ43" s="202"/>
      <c r="CA43" s="202"/>
      <c r="CB43" s="202"/>
      <c r="CC43" s="202"/>
      <c r="CD43" s="202"/>
      <c r="CE43" s="202"/>
      <c r="CF43" s="202"/>
      <c r="CG43" s="202"/>
      <c r="CH43" s="202"/>
      <c r="CI43" s="202"/>
      <c r="CJ43" s="202"/>
      <c r="CK43" s="202"/>
      <c r="CL43" s="202"/>
      <c r="CM43" s="202"/>
      <c r="CN43" s="202"/>
      <c r="CO43" s="202"/>
      <c r="CP43" s="202"/>
      <c r="CQ43" s="202"/>
      <c r="CR43" s="202"/>
      <c r="CS43" s="202"/>
      <c r="CT43" s="202"/>
      <c r="CU43" s="202"/>
      <c r="CV43" s="202"/>
      <c r="CW43" s="202"/>
      <c r="CX43" s="202"/>
      <c r="CY43" s="202"/>
      <c r="CZ43" s="202"/>
      <c r="DA43" s="202"/>
      <c r="DB43" s="202"/>
      <c r="DC43" s="202"/>
      <c r="DD43" s="202"/>
      <c r="DE43" s="202"/>
      <c r="DF43" s="202"/>
      <c r="DG43" s="202"/>
      <c r="DH43" s="202"/>
      <c r="DI43" s="202"/>
      <c r="DJ43" s="202"/>
      <c r="DK43" s="202"/>
      <c r="DL43" s="202"/>
      <c r="DM43" s="202"/>
      <c r="DN43" s="202"/>
      <c r="DO43" s="202"/>
      <c r="DP43" s="202"/>
      <c r="DQ43" s="202"/>
      <c r="DR43" s="202"/>
      <c r="DS43" s="202"/>
      <c r="DT43" s="202"/>
      <c r="DU43" s="202"/>
      <c r="DV43" s="202"/>
      <c r="DW43" s="202"/>
      <c r="DX43" s="202"/>
      <c r="DY43" s="202"/>
      <c r="DZ43" s="202"/>
      <c r="EA43" s="202"/>
      <c r="EB43" s="202"/>
      <c r="EC43" s="202"/>
      <c r="ED43" s="202"/>
      <c r="EE43" s="202"/>
      <c r="EF43" s="202"/>
      <c r="EG43" s="202"/>
      <c r="EH43" s="202"/>
      <c r="EI43" s="202"/>
      <c r="EJ43" s="202"/>
      <c r="EK43" s="202"/>
      <c r="EL43" s="202"/>
      <c r="EM43" s="202"/>
      <c r="EN43" s="202"/>
      <c r="EO43" s="202"/>
      <c r="EP43" s="202"/>
      <c r="EQ43" s="202"/>
      <c r="ER43" s="202"/>
      <c r="ES43" s="202"/>
      <c r="ET43" s="202"/>
      <c r="EU43" s="202"/>
      <c r="EV43" s="202"/>
      <c r="EW43" s="202"/>
      <c r="EX43" s="202"/>
      <c r="EY43" s="202"/>
      <c r="EZ43" s="202"/>
      <c r="FA43" s="202"/>
      <c r="FB43" s="202"/>
      <c r="FC43" s="202"/>
      <c r="FD43" s="202"/>
      <c r="FE43" s="202"/>
      <c r="FF43" s="202"/>
      <c r="FG43" s="202"/>
      <c r="FH43" s="202"/>
      <c r="FI43" s="202"/>
      <c r="FJ43" s="202"/>
      <c r="FK43" s="202"/>
      <c r="FL43" s="202"/>
      <c r="FM43" s="202"/>
      <c r="FN43" s="202"/>
      <c r="FO43" s="202"/>
      <c r="FP43" s="202"/>
      <c r="FQ43" s="202"/>
      <c r="FR43" s="202"/>
      <c r="FS43" s="202"/>
      <c r="FT43" s="202"/>
      <c r="FU43" s="202"/>
      <c r="FV43" s="202"/>
      <c r="FW43" s="202"/>
      <c r="FX43" s="202"/>
      <c r="FY43" s="202"/>
      <c r="FZ43" s="202"/>
      <c r="GA43" s="202"/>
      <c r="GB43" s="202"/>
      <c r="GC43" s="202"/>
      <c r="GD43" s="202"/>
      <c r="GE43" s="202"/>
      <c r="GF43" s="202"/>
      <c r="GG43" s="202"/>
      <c r="GH43" s="202"/>
      <c r="GI43" s="202"/>
      <c r="GJ43" s="202"/>
      <c r="GK43" s="202"/>
      <c r="GL43" s="202"/>
      <c r="GM43" s="202"/>
      <c r="GN43" s="202"/>
      <c r="GO43" s="202"/>
      <c r="GP43" s="202"/>
      <c r="GQ43" s="202"/>
      <c r="GR43" s="202"/>
      <c r="GS43" s="202"/>
      <c r="GT43" s="202"/>
      <c r="GU43" s="202"/>
      <c r="GV43" s="202"/>
      <c r="GW43" s="202"/>
      <c r="GX43" s="202"/>
      <c r="GY43" s="202"/>
      <c r="GZ43" s="202"/>
      <c r="HA43" s="202"/>
      <c r="HB43" s="202"/>
      <c r="HC43" s="202"/>
      <c r="HD43" s="202"/>
      <c r="HE43" s="202"/>
      <c r="HF43" s="202"/>
      <c r="HG43" s="202"/>
      <c r="HH43" s="202"/>
      <c r="HI43" s="202"/>
      <c r="HJ43" s="202"/>
      <c r="HK43" s="202"/>
      <c r="HL43" s="202"/>
      <c r="HM43" s="202"/>
      <c r="HN43" s="202"/>
      <c r="HO43" s="202"/>
      <c r="HP43" s="202"/>
      <c r="HQ43" s="202"/>
      <c r="HR43" s="202"/>
      <c r="HS43" s="202"/>
      <c r="HT43" s="202"/>
      <c r="HU43" s="202"/>
      <c r="HV43" s="202"/>
      <c r="HW43" s="202"/>
      <c r="HX43" s="202"/>
      <c r="HY43" s="202"/>
      <c r="HZ43" s="202"/>
      <c r="IA43" s="202"/>
      <c r="IB43" s="202"/>
      <c r="IC43" s="202"/>
      <c r="ID43" s="202"/>
      <c r="IE43" s="202"/>
      <c r="IF43" s="202"/>
      <c r="IG43" s="202"/>
      <c r="IH43" s="202"/>
      <c r="II43" s="202"/>
      <c r="IJ43" s="202"/>
      <c r="IK43" s="202"/>
      <c r="IL43" s="202"/>
      <c r="IM43" s="202"/>
      <c r="IN43" s="202"/>
      <c r="IO43" s="202"/>
      <c r="IP43" s="202"/>
      <c r="IQ43" s="202"/>
      <c r="IR43" s="202"/>
      <c r="IS43" s="202"/>
      <c r="IT43" s="202"/>
      <c r="IU43" s="202"/>
      <c r="IV43" s="202"/>
      <c r="IW43" s="202"/>
      <c r="IX43" s="202"/>
      <c r="IY43" s="202"/>
      <c r="IZ43" s="202"/>
      <c r="JA43" s="202"/>
      <c r="JB43" s="202"/>
      <c r="JC43" s="202"/>
      <c r="JD43" s="202"/>
      <c r="JE43" s="202"/>
      <c r="JF43" s="202"/>
      <c r="JG43" s="202"/>
      <c r="JH43" s="202"/>
      <c r="JI43" s="202"/>
      <c r="JJ43" s="202"/>
      <c r="JK43" s="202"/>
      <c r="JL43" s="202"/>
      <c r="JM43" s="202"/>
      <c r="JN43" s="202"/>
      <c r="JO43" s="202"/>
      <c r="JP43" s="202"/>
      <c r="JQ43" s="202"/>
      <c r="JR43" s="202"/>
      <c r="JS43" s="202"/>
      <c r="JT43" s="202"/>
      <c r="JU43" s="202"/>
      <c r="JV43" s="202"/>
      <c r="JW43" s="202"/>
      <c r="JX43" s="202"/>
      <c r="JY43" s="202"/>
      <c r="JZ43" s="202"/>
      <c r="KA43" s="202"/>
      <c r="KB43" s="202"/>
      <c r="KC43" s="202"/>
      <c r="KD43" s="202"/>
      <c r="KE43" s="202"/>
      <c r="KF43" s="202"/>
      <c r="KG43" s="202"/>
      <c r="KH43" s="202"/>
      <c r="KI43" s="202"/>
      <c r="KJ43" s="202"/>
      <c r="KK43" s="202"/>
      <c r="KL43" s="202"/>
      <c r="KM43" s="202"/>
      <c r="KN43" s="202"/>
      <c r="KO43" s="202"/>
      <c r="KP43" s="202"/>
      <c r="KQ43" s="202"/>
      <c r="KR43" s="202"/>
      <c r="KS43" s="202"/>
      <c r="KT43" s="202"/>
      <c r="KU43" s="202"/>
      <c r="KV43" s="202"/>
      <c r="KW43" s="202"/>
      <c r="KX43" s="202"/>
      <c r="KY43" s="202"/>
      <c r="KZ43" s="202"/>
      <c r="LA43" s="202"/>
      <c r="LB43" s="202"/>
      <c r="LC43" s="202"/>
      <c r="LD43" s="202"/>
      <c r="LE43" s="202"/>
      <c r="LF43" s="202"/>
      <c r="LG43" s="202"/>
      <c r="LH43" s="202"/>
      <c r="LI43" s="202"/>
      <c r="LJ43" s="202"/>
      <c r="LK43" s="202"/>
      <c r="LL43" s="202"/>
      <c r="LM43" s="202"/>
      <c r="LN43" s="202"/>
      <c r="LO43" s="202"/>
      <c r="LP43" s="202"/>
      <c r="LQ43" s="202"/>
      <c r="LR43" s="202"/>
      <c r="LS43" s="202"/>
      <c r="LT43" s="202"/>
      <c r="LU43" s="202"/>
      <c r="LV43" s="202"/>
      <c r="LW43" s="202"/>
      <c r="LX43" s="202"/>
      <c r="LY43" s="202"/>
      <c r="LZ43" s="202"/>
      <c r="MA43" s="202"/>
      <c r="MB43" s="202"/>
      <c r="MC43" s="202"/>
      <c r="MD43" s="202"/>
      <c r="ME43" s="202"/>
      <c r="MF43" s="202"/>
      <c r="MG43" s="202"/>
      <c r="MH43" s="202"/>
      <c r="MI43" s="202"/>
      <c r="MJ43" s="202"/>
      <c r="MK43" s="202"/>
      <c r="ML43" s="202"/>
      <c r="MM43" s="202"/>
      <c r="MN43" s="202"/>
      <c r="MO43" s="202"/>
      <c r="MP43" s="202"/>
      <c r="MQ43" s="202"/>
      <c r="MR43" s="202"/>
      <c r="MS43" s="202"/>
      <c r="MT43" s="202"/>
      <c r="MU43" s="202"/>
      <c r="MV43" s="202"/>
      <c r="MW43" s="202"/>
      <c r="MX43" s="202"/>
      <c r="MY43" s="202"/>
      <c r="MZ43" s="202"/>
      <c r="NA43" s="202"/>
      <c r="NB43" s="202"/>
      <c r="NC43" s="202"/>
      <c r="ND43" s="202"/>
      <c r="NE43" s="202"/>
      <c r="NF43" s="202"/>
      <c r="NG43" s="202"/>
      <c r="NH43" s="202"/>
      <c r="NI43" s="202"/>
      <c r="NJ43" s="202"/>
      <c r="NK43" s="202"/>
      <c r="NL43" s="202"/>
      <c r="NM43" s="202"/>
      <c r="NN43" s="202"/>
      <c r="NO43" s="202"/>
      <c r="NP43" s="202"/>
      <c r="NQ43" s="202"/>
      <c r="NR43" s="202"/>
      <c r="NS43" s="202"/>
      <c r="NT43" s="202"/>
      <c r="NU43" s="202"/>
      <c r="NV43" s="202"/>
      <c r="NW43" s="202"/>
      <c r="NX43" s="202"/>
      <c r="NY43" s="202"/>
      <c r="NZ43" s="202"/>
      <c r="OA43" s="202"/>
      <c r="OB43" s="202"/>
      <c r="OC43" s="202"/>
      <c r="OD43" s="202"/>
      <c r="OE43" s="202"/>
      <c r="OF43" s="202"/>
      <c r="OG43" s="202"/>
      <c r="OH43" s="202"/>
      <c r="OI43" s="202"/>
      <c r="OJ43" s="202"/>
      <c r="OK43" s="202"/>
      <c r="OL43" s="202"/>
      <c r="OM43" s="202"/>
      <c r="ON43" s="202"/>
      <c r="OO43" s="202"/>
      <c r="OP43" s="202"/>
      <c r="OQ43" s="202"/>
      <c r="OR43" s="202"/>
      <c r="OS43" s="202"/>
      <c r="OT43" s="202"/>
      <c r="OU43" s="202"/>
      <c r="OV43" s="202"/>
      <c r="OW43" s="202"/>
      <c r="OX43" s="202"/>
      <c r="OY43" s="202"/>
      <c r="OZ43" s="202"/>
      <c r="PA43" s="202"/>
      <c r="PB43" s="202"/>
      <c r="PC43" s="202"/>
      <c r="PD43" s="202"/>
      <c r="PE43" s="202"/>
      <c r="PF43" s="202"/>
      <c r="PG43" s="202"/>
      <c r="PH43" s="202"/>
      <c r="PI43" s="202"/>
      <c r="PJ43" s="202"/>
      <c r="PK43" s="202"/>
      <c r="PL43" s="202"/>
      <c r="PM43" s="202"/>
      <c r="PN43" s="202"/>
      <c r="PO43" s="202"/>
      <c r="PP43" s="202"/>
      <c r="PQ43" s="202"/>
      <c r="PR43" s="202"/>
      <c r="PS43" s="202"/>
      <c r="PT43" s="202"/>
      <c r="PU43" s="202"/>
      <c r="PV43" s="202"/>
      <c r="PW43" s="202"/>
      <c r="PX43" s="202"/>
      <c r="PY43" s="202"/>
      <c r="PZ43" s="202"/>
      <c r="QA43" s="202"/>
      <c r="QB43" s="202"/>
      <c r="QC43" s="202"/>
      <c r="QD43" s="202"/>
      <c r="QE43" s="202"/>
      <c r="QF43" s="202"/>
      <c r="QG43" s="202"/>
      <c r="QH43" s="202"/>
      <c r="QI43" s="202"/>
      <c r="QJ43" s="202"/>
      <c r="QK43" s="202"/>
      <c r="QL43" s="202"/>
      <c r="QM43" s="202"/>
      <c r="QN43" s="202"/>
      <c r="QO43" s="202"/>
      <c r="QP43" s="202"/>
      <c r="QQ43" s="202"/>
      <c r="QR43" s="202"/>
      <c r="QS43" s="202"/>
      <c r="QT43" s="202"/>
      <c r="QU43" s="202"/>
      <c r="QV43" s="202"/>
      <c r="QW43" s="202"/>
      <c r="QX43" s="202"/>
      <c r="QY43" s="202"/>
      <c r="QZ43" s="202"/>
      <c r="RA43" s="202"/>
      <c r="RB43" s="202"/>
      <c r="RC43" s="202"/>
      <c r="RD43" s="202"/>
      <c r="RE43" s="202"/>
      <c r="RF43" s="202"/>
      <c r="RG43" s="202"/>
      <c r="RH43" s="202"/>
      <c r="RI43" s="202"/>
      <c r="RJ43" s="202"/>
      <c r="RK43" s="202"/>
      <c r="RL43" s="202"/>
      <c r="RM43" s="202"/>
      <c r="RN43" s="202"/>
      <c r="RO43" s="202"/>
      <c r="RP43" s="202"/>
      <c r="RQ43" s="202"/>
      <c r="RR43" s="202"/>
      <c r="RS43" s="202"/>
      <c r="RT43" s="202"/>
      <c r="RU43" s="202"/>
      <c r="RV43" s="202"/>
      <c r="RW43" s="202"/>
      <c r="RX43" s="202"/>
      <c r="RY43" s="202"/>
      <c r="RZ43" s="202"/>
      <c r="SA43" s="202"/>
      <c r="SB43" s="202"/>
      <c r="SC43" s="202"/>
      <c r="SD43" s="202"/>
      <c r="SE43" s="202"/>
      <c r="SF43" s="202"/>
      <c r="SG43" s="202"/>
      <c r="SH43" s="202"/>
      <c r="SI43" s="202"/>
      <c r="SJ43" s="202"/>
      <c r="SK43" s="202"/>
      <c r="SL43" s="202"/>
      <c r="SM43" s="202"/>
      <c r="SN43" s="202"/>
      <c r="SO43" s="202"/>
      <c r="SP43" s="202"/>
      <c r="SQ43" s="202"/>
      <c r="SR43" s="202"/>
      <c r="SS43" s="202"/>
      <c r="ST43" s="202"/>
      <c r="SU43" s="202"/>
      <c r="SV43" s="202"/>
      <c r="SW43" s="202"/>
      <c r="SX43" s="202"/>
      <c r="SY43" s="202"/>
      <c r="SZ43" s="202"/>
      <c r="TA43" s="202"/>
      <c r="TB43" s="202"/>
      <c r="TC43" s="202"/>
      <c r="TD43" s="202"/>
      <c r="TE43" s="202"/>
      <c r="TF43" s="202"/>
      <c r="TG43" s="202"/>
      <c r="TH43" s="202"/>
      <c r="TI43" s="202"/>
      <c r="TJ43" s="202"/>
      <c r="TK43" s="202"/>
      <c r="TL43" s="202"/>
      <c r="TM43" s="202"/>
      <c r="TN43" s="202"/>
      <c r="TO43" s="202"/>
      <c r="TP43" s="202"/>
      <c r="TQ43" s="202"/>
      <c r="TR43" s="202"/>
      <c r="TS43" s="202"/>
      <c r="TT43" s="202"/>
      <c r="TU43" s="202"/>
      <c r="TV43" s="202"/>
      <c r="TW43" s="202"/>
      <c r="TX43" s="202"/>
      <c r="TY43" s="202"/>
      <c r="TZ43" s="202"/>
      <c r="UA43" s="202"/>
      <c r="UB43" s="202"/>
      <c r="UC43" s="202"/>
      <c r="UD43" s="202"/>
      <c r="UE43" s="202"/>
      <c r="UF43" s="202"/>
      <c r="UG43" s="202"/>
      <c r="UH43" s="202"/>
      <c r="UI43" s="202"/>
      <c r="UJ43" s="202"/>
      <c r="UK43" s="202"/>
      <c r="UL43" s="202"/>
      <c r="UM43" s="202"/>
      <c r="UN43" s="202"/>
      <c r="UO43" s="202"/>
      <c r="UP43" s="202"/>
      <c r="UQ43" s="202"/>
      <c r="UR43" s="202"/>
      <c r="US43" s="202"/>
      <c r="UT43" s="202"/>
      <c r="UU43" s="202"/>
      <c r="UV43" s="202"/>
      <c r="UW43" s="202"/>
      <c r="UX43" s="202"/>
      <c r="UY43" s="202"/>
      <c r="UZ43" s="202"/>
      <c r="VA43" s="202"/>
      <c r="VB43" s="202"/>
      <c r="VC43" s="202"/>
      <c r="VD43" s="202"/>
      <c r="VE43" s="202"/>
      <c r="VF43" s="202"/>
      <c r="VG43" s="202"/>
      <c r="VH43" s="202"/>
      <c r="VI43" s="202"/>
      <c r="VJ43" s="202"/>
      <c r="VK43" s="202"/>
      <c r="VL43" s="202"/>
      <c r="VM43" s="202"/>
      <c r="VN43" s="202"/>
      <c r="VO43" s="202"/>
      <c r="VP43" s="202"/>
      <c r="VQ43" s="202"/>
      <c r="VR43" s="202"/>
      <c r="VS43" s="202"/>
      <c r="VT43" s="202"/>
      <c r="VU43" s="202"/>
      <c r="VV43" s="202"/>
      <c r="VW43" s="202"/>
      <c r="VX43" s="202"/>
      <c r="VY43" s="202"/>
      <c r="VZ43" s="202"/>
      <c r="WA43" s="202"/>
      <c r="WB43" s="202"/>
      <c r="WC43" s="202"/>
      <c r="WD43" s="202"/>
      <c r="WE43" s="202"/>
      <c r="WF43" s="202"/>
      <c r="WG43" s="202"/>
      <c r="WH43" s="202"/>
      <c r="WI43" s="202"/>
      <c r="WJ43" s="202"/>
      <c r="WK43" s="202"/>
      <c r="WL43" s="202"/>
      <c r="WM43" s="202"/>
      <c r="WN43" s="202"/>
      <c r="WO43" s="202"/>
      <c r="WP43" s="202"/>
      <c r="WQ43" s="202"/>
      <c r="WR43" s="202"/>
      <c r="WS43" s="202"/>
      <c r="WT43" s="202"/>
      <c r="WU43" s="202"/>
      <c r="WV43" s="202"/>
      <c r="WW43" s="202"/>
      <c r="WX43" s="202"/>
      <c r="WY43" s="202"/>
      <c r="WZ43" s="202"/>
      <c r="XA43" s="202"/>
      <c r="XB43" s="202"/>
      <c r="XC43" s="202"/>
      <c r="XD43" s="202"/>
      <c r="XE43" s="202"/>
      <c r="XF43" s="202"/>
      <c r="XG43" s="202"/>
      <c r="XH43" s="202"/>
      <c r="XI43" s="202"/>
      <c r="XJ43" s="202"/>
      <c r="XK43" s="202"/>
      <c r="XL43" s="202"/>
      <c r="XM43" s="202"/>
      <c r="XN43" s="202"/>
      <c r="XO43" s="202"/>
      <c r="XP43" s="202"/>
      <c r="XQ43" s="202"/>
      <c r="XR43" s="202"/>
      <c r="XS43" s="202"/>
      <c r="XT43" s="202"/>
      <c r="XU43" s="202"/>
      <c r="XV43" s="202"/>
      <c r="XW43" s="202"/>
      <c r="XX43" s="202"/>
      <c r="XY43" s="202"/>
      <c r="XZ43" s="202"/>
      <c r="YA43" s="202"/>
      <c r="YB43" s="202"/>
      <c r="YC43" s="202"/>
      <c r="YD43" s="202"/>
      <c r="YE43" s="202"/>
      <c r="YF43" s="202"/>
      <c r="YG43" s="202"/>
      <c r="YH43" s="202"/>
      <c r="YI43" s="202"/>
      <c r="YJ43" s="202"/>
      <c r="YK43" s="202"/>
      <c r="YL43" s="202"/>
      <c r="YM43" s="202"/>
      <c r="YN43" s="202"/>
      <c r="YO43" s="202"/>
      <c r="YP43" s="202"/>
      <c r="YQ43" s="202"/>
      <c r="YR43" s="202"/>
      <c r="YS43" s="202"/>
      <c r="YT43" s="202"/>
      <c r="YU43" s="202"/>
      <c r="YV43" s="202"/>
      <c r="YW43" s="202"/>
      <c r="YX43" s="202"/>
      <c r="YY43" s="202"/>
      <c r="YZ43" s="202"/>
      <c r="ZA43" s="202"/>
      <c r="ZB43" s="202"/>
      <c r="ZC43" s="202"/>
      <c r="ZD43" s="202"/>
      <c r="ZE43" s="202"/>
      <c r="ZF43" s="202"/>
      <c r="ZG43" s="202"/>
      <c r="ZH43" s="202"/>
      <c r="ZI43" s="202"/>
      <c r="ZJ43" s="202"/>
      <c r="ZK43" s="202"/>
      <c r="ZL43" s="202"/>
      <c r="ZM43" s="202"/>
      <c r="ZN43" s="202"/>
      <c r="ZO43" s="202"/>
      <c r="ZP43" s="202"/>
      <c r="ZQ43" s="202"/>
      <c r="ZR43" s="202"/>
      <c r="ZS43" s="202"/>
      <c r="ZT43" s="202"/>
      <c r="ZU43" s="202"/>
      <c r="ZV43" s="202"/>
      <c r="ZW43" s="202"/>
      <c r="ZX43" s="202"/>
      <c r="ZY43" s="202"/>
      <c r="ZZ43" s="202"/>
      <c r="AAA43" s="202"/>
      <c r="AAB43" s="202"/>
      <c r="AAC43" s="202"/>
      <c r="AAD43" s="202"/>
      <c r="AAE43" s="202"/>
      <c r="AAF43" s="202"/>
      <c r="AAG43" s="202"/>
      <c r="AAH43" s="202"/>
      <c r="AAI43" s="202"/>
      <c r="AAJ43" s="202"/>
      <c r="AAK43" s="202"/>
      <c r="AAL43" s="202"/>
      <c r="AAM43" s="202"/>
      <c r="AAN43" s="202"/>
      <c r="AAO43" s="202"/>
      <c r="AAP43" s="202"/>
      <c r="AAQ43" s="202"/>
      <c r="AAR43" s="202"/>
      <c r="AAS43" s="202"/>
      <c r="AAT43" s="202"/>
      <c r="AAU43" s="202"/>
      <c r="AAV43" s="202"/>
      <c r="AAW43" s="202"/>
      <c r="AAX43" s="202"/>
      <c r="AAY43" s="202"/>
      <c r="AAZ43" s="202"/>
      <c r="ABA43" s="202"/>
      <c r="ABB43" s="202"/>
      <c r="ABC43" s="202"/>
      <c r="ABD43" s="202"/>
      <c r="ABE43" s="202"/>
      <c r="ABF43" s="202"/>
      <c r="ABG43" s="202"/>
      <c r="ABH43" s="202"/>
      <c r="ABI43" s="202"/>
      <c r="ABJ43" s="202"/>
      <c r="ABK43" s="202"/>
      <c r="ABL43" s="202"/>
      <c r="ABM43" s="202"/>
      <c r="ABN43" s="202"/>
      <c r="ABO43" s="202"/>
      <c r="ABP43" s="202"/>
      <c r="ABQ43" s="202"/>
      <c r="ABR43" s="202"/>
      <c r="ABS43" s="202"/>
      <c r="ABT43" s="202"/>
      <c r="ABU43" s="202"/>
      <c r="ABV43" s="202"/>
      <c r="ABW43" s="202"/>
      <c r="ABX43" s="202"/>
      <c r="ABY43" s="202"/>
      <c r="ABZ43" s="202"/>
      <c r="ACA43" s="202"/>
      <c r="ACB43" s="202"/>
      <c r="ACC43" s="202"/>
      <c r="ACD43" s="202"/>
      <c r="ACE43" s="202"/>
      <c r="ACF43" s="202"/>
      <c r="ACG43" s="202"/>
      <c r="ACH43" s="202"/>
      <c r="ACI43" s="202"/>
      <c r="ACJ43" s="202"/>
      <c r="ACK43" s="202"/>
      <c r="ACL43" s="202"/>
      <c r="ACM43" s="202"/>
      <c r="ACN43" s="202"/>
      <c r="ACO43" s="202"/>
      <c r="ACP43" s="202"/>
      <c r="ACQ43" s="202"/>
      <c r="ACR43" s="202"/>
      <c r="ACS43" s="202"/>
      <c r="ACT43" s="202"/>
      <c r="ACU43" s="202"/>
      <c r="ACV43" s="202"/>
      <c r="ACW43" s="202"/>
      <c r="ACX43" s="202"/>
      <c r="ACY43" s="202"/>
      <c r="ACZ43" s="202"/>
      <c r="ADA43" s="202"/>
      <c r="ADB43" s="202"/>
      <c r="ADC43" s="202"/>
      <c r="ADD43" s="202"/>
      <c r="ADE43" s="202"/>
      <c r="ADF43" s="202"/>
      <c r="ADG43" s="202"/>
      <c r="ADH43" s="202"/>
      <c r="ADI43" s="202"/>
      <c r="ADJ43" s="202"/>
      <c r="ADK43" s="202"/>
      <c r="ADL43" s="202"/>
      <c r="ADM43" s="202"/>
      <c r="ADN43" s="202"/>
      <c r="ADO43" s="202"/>
      <c r="ADP43" s="202"/>
      <c r="ADQ43" s="202"/>
      <c r="ADR43" s="202"/>
      <c r="ADS43" s="202"/>
      <c r="ADT43" s="202"/>
      <c r="ADU43" s="202"/>
      <c r="ADV43" s="202"/>
      <c r="ADW43" s="202"/>
      <c r="ADX43" s="202"/>
      <c r="ADY43" s="202"/>
      <c r="ADZ43" s="202"/>
      <c r="AEA43" s="202"/>
      <c r="AEB43" s="202"/>
      <c r="AEC43" s="202"/>
      <c r="AED43" s="202"/>
      <c r="AEE43" s="202"/>
      <c r="AEF43" s="202"/>
      <c r="AEG43" s="202"/>
      <c r="AEH43" s="202"/>
      <c r="AEI43" s="202"/>
      <c r="AEJ43" s="202"/>
      <c r="AEK43" s="202"/>
      <c r="AEL43" s="202"/>
      <c r="AEM43" s="202"/>
      <c r="AEN43" s="202"/>
      <c r="AEO43" s="202"/>
      <c r="AEP43" s="202"/>
      <c r="AEQ43" s="202"/>
      <c r="AER43" s="202"/>
      <c r="AES43" s="202"/>
      <c r="AET43" s="202"/>
      <c r="AEU43" s="202"/>
      <c r="AEV43" s="202"/>
      <c r="AEW43" s="202"/>
      <c r="AEX43" s="202"/>
      <c r="AEY43" s="202"/>
      <c r="AEZ43" s="202"/>
      <c r="AFA43" s="202"/>
      <c r="AFB43" s="202"/>
      <c r="AFC43" s="202"/>
      <c r="AFD43" s="202"/>
      <c r="AFE43" s="202"/>
      <c r="AFF43" s="202"/>
      <c r="AFG43" s="202"/>
      <c r="AFH43" s="202"/>
      <c r="AFI43" s="202"/>
      <c r="AFJ43" s="202"/>
      <c r="AFK43" s="202"/>
      <c r="AFL43" s="202"/>
      <c r="AFM43" s="202"/>
      <c r="AFN43" s="202"/>
      <c r="AFO43" s="202"/>
      <c r="AFP43" s="202"/>
      <c r="AFQ43" s="202"/>
      <c r="AFR43" s="202"/>
      <c r="AFS43" s="202"/>
      <c r="AFT43" s="202"/>
      <c r="AFU43" s="202"/>
      <c r="AFV43" s="202"/>
      <c r="AFW43" s="202"/>
      <c r="AFX43" s="202"/>
      <c r="AFY43" s="202"/>
      <c r="AFZ43" s="202"/>
      <c r="AGA43" s="202"/>
      <c r="AGB43" s="202"/>
      <c r="AGC43" s="202"/>
      <c r="AGD43" s="202"/>
      <c r="AGE43" s="202"/>
      <c r="AGF43" s="202"/>
      <c r="AGG43" s="202"/>
      <c r="AGH43" s="202"/>
      <c r="AGI43" s="202"/>
      <c r="AGJ43" s="202"/>
      <c r="AGK43" s="202"/>
      <c r="AGL43" s="202"/>
      <c r="AGM43" s="202"/>
      <c r="AGN43" s="202"/>
      <c r="AGO43" s="202"/>
      <c r="AGP43" s="202"/>
      <c r="AGQ43" s="202"/>
      <c r="AGR43" s="202"/>
      <c r="AGS43" s="202"/>
      <c r="AGT43" s="202"/>
      <c r="AGU43" s="202"/>
      <c r="AGV43" s="202"/>
      <c r="AGW43" s="202"/>
      <c r="AGX43" s="202"/>
      <c r="AGY43" s="202"/>
      <c r="AGZ43" s="202"/>
      <c r="AHA43" s="202"/>
      <c r="AHB43" s="202"/>
      <c r="AHC43" s="202"/>
      <c r="AHD43" s="202"/>
      <c r="AHE43" s="202"/>
      <c r="AHF43" s="202"/>
      <c r="AHG43" s="202"/>
      <c r="AHH43" s="202"/>
      <c r="AHI43" s="202"/>
      <c r="AHJ43" s="202"/>
      <c r="AHK43" s="202"/>
      <c r="AHL43" s="202"/>
      <c r="AHM43" s="202"/>
      <c r="AHN43" s="202"/>
      <c r="AHO43" s="202"/>
      <c r="AHP43" s="202"/>
      <c r="AHQ43" s="202"/>
      <c r="AHR43" s="202"/>
      <c r="AHS43" s="202"/>
      <c r="AHT43" s="202"/>
      <c r="AHU43" s="202"/>
      <c r="AHV43" s="202"/>
      <c r="AHW43" s="202"/>
      <c r="AHX43" s="202"/>
      <c r="AHY43" s="202"/>
      <c r="AHZ43" s="202"/>
      <c r="AIA43" s="202"/>
      <c r="AIB43" s="202"/>
      <c r="AIC43" s="202"/>
      <c r="AID43" s="202"/>
      <c r="AIE43" s="202"/>
      <c r="AIF43" s="202"/>
      <c r="AIG43" s="202"/>
      <c r="AIH43" s="202"/>
      <c r="AII43" s="202"/>
      <c r="AIJ43" s="202"/>
      <c r="AIK43" s="202"/>
      <c r="AIL43" s="202"/>
      <c r="AIM43" s="202"/>
      <c r="AIN43" s="202"/>
      <c r="AIO43" s="202"/>
      <c r="AIP43" s="202"/>
      <c r="AIQ43" s="202"/>
      <c r="AIR43" s="202"/>
      <c r="AIS43" s="202"/>
      <c r="AIT43" s="202"/>
      <c r="AIU43" s="202"/>
      <c r="AIV43" s="202"/>
      <c r="AIW43" s="202"/>
      <c r="AIX43" s="202"/>
      <c r="AIY43" s="202"/>
      <c r="AIZ43" s="202"/>
      <c r="AJA43" s="202"/>
      <c r="AJB43" s="202"/>
      <c r="AJC43" s="202"/>
      <c r="AJD43" s="202"/>
      <c r="AJE43" s="202"/>
      <c r="AJF43" s="202"/>
      <c r="AJG43" s="202"/>
      <c r="AJH43" s="202"/>
      <c r="AJI43" s="202"/>
      <c r="AJJ43" s="202"/>
      <c r="AJK43" s="202"/>
      <c r="AJL43" s="202"/>
      <c r="AJM43" s="202"/>
      <c r="AJN43" s="202"/>
      <c r="AJO43" s="202"/>
      <c r="AJP43" s="202"/>
      <c r="AJQ43" s="202"/>
      <c r="AJR43" s="202"/>
      <c r="AJS43" s="202"/>
      <c r="AJT43" s="202"/>
      <c r="AJU43" s="202"/>
      <c r="AJV43" s="202"/>
      <c r="AJW43" s="202"/>
      <c r="AJX43" s="202"/>
      <c r="AJY43" s="202"/>
      <c r="AJZ43" s="202"/>
      <c r="AKA43" s="202"/>
      <c r="AKB43" s="202"/>
      <c r="AKC43" s="202"/>
      <c r="AKD43" s="202"/>
      <c r="AKE43" s="202"/>
      <c r="AKF43" s="202"/>
      <c r="AKG43" s="202"/>
      <c r="AKH43" s="202"/>
      <c r="AKI43" s="202"/>
      <c r="AKJ43" s="202"/>
      <c r="AKK43" s="202"/>
      <c r="AKL43" s="202"/>
      <c r="AKM43" s="202"/>
      <c r="AKN43" s="202"/>
      <c r="AKO43" s="202"/>
      <c r="AKP43" s="202"/>
      <c r="AKQ43" s="202"/>
      <c r="AKR43" s="202"/>
      <c r="AKS43" s="202"/>
      <c r="AKT43" s="202"/>
      <c r="AKU43" s="202"/>
      <c r="AKV43" s="202"/>
      <c r="AKW43" s="202"/>
      <c r="AKX43" s="202"/>
      <c r="AKY43" s="202"/>
      <c r="AKZ43" s="202"/>
      <c r="ALA43" s="202"/>
      <c r="ALB43" s="202"/>
      <c r="ALC43" s="202"/>
      <c r="ALD43" s="202"/>
      <c r="ALE43" s="202"/>
      <c r="ALF43" s="202"/>
      <c r="ALG43" s="202"/>
      <c r="ALH43" s="202"/>
      <c r="ALI43" s="202"/>
      <c r="ALJ43" s="202"/>
      <c r="ALK43" s="202"/>
      <c r="ALL43" s="202"/>
      <c r="ALM43" s="202"/>
      <c r="ALN43" s="202"/>
      <c r="ALO43" s="202"/>
      <c r="ALP43" s="202"/>
      <c r="ALQ43" s="202"/>
      <c r="ALR43" s="202"/>
      <c r="ALS43" s="202"/>
      <c r="ALT43" s="202"/>
      <c r="ALU43" s="202"/>
      <c r="ALV43" s="202"/>
      <c r="ALW43" s="202"/>
      <c r="ALX43" s="202"/>
      <c r="ALY43" s="202"/>
      <c r="ALZ43" s="202"/>
      <c r="AMA43" s="202"/>
      <c r="AMB43" s="202"/>
      <c r="AMC43" s="202"/>
      <c r="AMD43" s="202"/>
      <c r="AME43" s="202"/>
      <c r="AMF43" s="202"/>
      <c r="AMG43" s="202"/>
      <c r="AMH43" s="202"/>
      <c r="AMI43" s="202"/>
      <c r="AMJ43" s="202"/>
      <c r="AMK43" s="202"/>
      <c r="AML43" s="202"/>
      <c r="AMM43" s="202"/>
      <c r="AMN43" s="202"/>
      <c r="AMO43" s="202"/>
      <c r="AMP43" s="202"/>
      <c r="AMQ43" s="202"/>
      <c r="AMR43" s="202"/>
      <c r="AMS43" s="202"/>
      <c r="AMT43" s="202"/>
      <c r="AMU43" s="202"/>
      <c r="AMV43" s="202"/>
      <c r="AMW43" s="202"/>
      <c r="AMX43" s="202"/>
      <c r="AMY43" s="202"/>
      <c r="AMZ43" s="202"/>
      <c r="ANA43" s="202"/>
      <c r="ANB43" s="202"/>
      <c r="ANC43" s="202"/>
      <c r="AND43" s="202"/>
      <c r="ANE43" s="202"/>
      <c r="ANF43" s="202"/>
      <c r="ANG43" s="202"/>
      <c r="ANH43" s="202"/>
      <c r="ANI43" s="202"/>
      <c r="ANJ43" s="202"/>
      <c r="ANK43" s="202"/>
      <c r="ANL43" s="202"/>
      <c r="ANM43" s="202"/>
      <c r="ANN43" s="202"/>
      <c r="ANO43" s="202"/>
      <c r="ANP43" s="202"/>
      <c r="ANQ43" s="202"/>
      <c r="ANR43" s="202"/>
      <c r="ANS43" s="202"/>
      <c r="ANT43" s="202"/>
      <c r="ANU43" s="202"/>
      <c r="ANV43" s="202"/>
      <c r="ANW43" s="202"/>
      <c r="ANX43" s="202"/>
      <c r="ANY43" s="202"/>
      <c r="ANZ43" s="202"/>
      <c r="AOA43" s="202"/>
      <c r="AOB43" s="202"/>
      <c r="AOC43" s="202"/>
      <c r="AOD43" s="202"/>
      <c r="AOE43" s="202"/>
      <c r="AOF43" s="202"/>
      <c r="AOG43" s="202"/>
      <c r="AOH43" s="202"/>
      <c r="AOI43" s="202"/>
      <c r="AOJ43" s="202"/>
      <c r="AOK43" s="202"/>
      <c r="AOL43" s="202"/>
      <c r="AOM43" s="202"/>
      <c r="AON43" s="202"/>
      <c r="AOO43" s="202"/>
      <c r="AOP43" s="202"/>
      <c r="AOQ43" s="202"/>
      <c r="AOR43" s="202"/>
      <c r="AOS43" s="202"/>
      <c r="AOT43" s="202"/>
      <c r="AOU43" s="202"/>
      <c r="AOV43" s="202"/>
      <c r="AOW43" s="202"/>
      <c r="AOX43" s="202"/>
      <c r="AOY43" s="202"/>
      <c r="AOZ43" s="202"/>
      <c r="APA43" s="202"/>
      <c r="APB43" s="202"/>
      <c r="APC43" s="202"/>
      <c r="APD43" s="202"/>
      <c r="APE43" s="202"/>
      <c r="APF43" s="202"/>
      <c r="APG43" s="202"/>
      <c r="APH43" s="202"/>
      <c r="API43" s="202"/>
      <c r="APJ43" s="202"/>
      <c r="APK43" s="202"/>
      <c r="APL43" s="202"/>
      <c r="APM43" s="202"/>
      <c r="APN43" s="202"/>
      <c r="APO43" s="202"/>
      <c r="APP43" s="202"/>
      <c r="APQ43" s="202"/>
      <c r="APR43" s="202"/>
      <c r="APS43" s="202"/>
      <c r="APT43" s="202"/>
      <c r="APU43" s="202"/>
      <c r="APV43" s="202"/>
      <c r="APW43" s="202"/>
      <c r="APX43" s="202"/>
      <c r="APY43" s="202"/>
      <c r="APZ43" s="202"/>
      <c r="AQA43" s="202"/>
      <c r="AQB43" s="202"/>
      <c r="AQC43" s="202"/>
      <c r="AQD43" s="202"/>
      <c r="AQE43" s="202"/>
      <c r="AQF43" s="202"/>
      <c r="AQG43" s="202"/>
      <c r="AQH43" s="202"/>
      <c r="AQI43" s="202"/>
      <c r="AQJ43" s="202"/>
      <c r="AQK43" s="202"/>
      <c r="AQL43" s="202"/>
      <c r="AQM43" s="202"/>
      <c r="AQN43" s="202"/>
      <c r="AQO43" s="202"/>
      <c r="AQP43" s="202"/>
      <c r="AQQ43" s="202"/>
      <c r="AQR43" s="202"/>
      <c r="AQS43" s="202"/>
      <c r="AQT43" s="202"/>
      <c r="AQU43" s="202"/>
      <c r="AQV43" s="202"/>
      <c r="AQW43" s="202"/>
      <c r="AQX43" s="202"/>
      <c r="AQY43" s="202"/>
      <c r="AQZ43" s="202"/>
      <c r="ARA43" s="202"/>
      <c r="ARB43" s="202"/>
      <c r="ARC43" s="202"/>
      <c r="ARD43" s="202"/>
      <c r="ARE43" s="202"/>
      <c r="ARF43" s="202"/>
      <c r="ARG43" s="202"/>
      <c r="ARH43" s="202"/>
      <c r="ARI43" s="202"/>
      <c r="ARJ43" s="202"/>
      <c r="ARK43" s="202"/>
      <c r="ARL43" s="202"/>
      <c r="ARM43" s="202"/>
      <c r="ARN43" s="202"/>
      <c r="ARO43" s="202"/>
      <c r="ARP43" s="202"/>
      <c r="ARQ43" s="202"/>
      <c r="ARR43" s="202"/>
      <c r="ARS43" s="202"/>
      <c r="ART43" s="202"/>
      <c r="ARU43" s="202"/>
      <c r="ARV43" s="202"/>
      <c r="ARW43" s="202"/>
      <c r="ARX43" s="202"/>
      <c r="ARY43" s="202"/>
      <c r="ARZ43" s="202"/>
      <c r="ASA43" s="202"/>
      <c r="ASB43" s="202"/>
      <c r="ASC43" s="202"/>
      <c r="ASD43" s="202"/>
      <c r="ASE43" s="202"/>
      <c r="ASF43" s="202"/>
      <c r="ASG43" s="202"/>
      <c r="ASH43" s="202"/>
      <c r="ASI43" s="202"/>
      <c r="ASJ43" s="202"/>
      <c r="ASK43" s="202"/>
      <c r="ASL43" s="202"/>
      <c r="ASM43" s="202"/>
      <c r="ASN43" s="202"/>
      <c r="ASO43" s="202"/>
      <c r="ASP43" s="202"/>
      <c r="ASQ43" s="202"/>
      <c r="ASR43" s="202"/>
      <c r="ASS43" s="202"/>
      <c r="AST43" s="202"/>
      <c r="ASU43" s="202"/>
      <c r="ASV43" s="202"/>
      <c r="ASW43" s="202"/>
      <c r="ASX43" s="202"/>
      <c r="ASY43" s="202"/>
      <c r="ASZ43" s="202"/>
      <c r="ATA43" s="202"/>
      <c r="ATB43" s="202"/>
      <c r="ATC43" s="202"/>
      <c r="ATD43" s="202"/>
      <c r="ATE43" s="202"/>
      <c r="ATF43" s="202"/>
      <c r="ATG43" s="202"/>
      <c r="ATH43" s="202"/>
      <c r="ATI43" s="202"/>
      <c r="ATJ43" s="202"/>
      <c r="ATK43" s="202"/>
      <c r="ATL43" s="202"/>
      <c r="ATM43" s="202"/>
      <c r="ATN43" s="202"/>
      <c r="ATO43" s="202"/>
      <c r="ATP43" s="202"/>
      <c r="ATQ43" s="202"/>
      <c r="ATR43" s="202"/>
      <c r="ATS43" s="202"/>
      <c r="ATT43" s="202"/>
      <c r="ATU43" s="202"/>
      <c r="ATV43" s="202"/>
      <c r="ATW43" s="202"/>
      <c r="ATX43" s="202"/>
      <c r="ATY43" s="202"/>
      <c r="ATZ43" s="202"/>
      <c r="AUA43" s="202"/>
      <c r="AUB43" s="202"/>
      <c r="AUC43" s="202"/>
      <c r="AUD43" s="202"/>
      <c r="AUE43" s="202"/>
      <c r="AUF43" s="202"/>
      <c r="AUG43" s="202"/>
      <c r="AUH43" s="202"/>
      <c r="AUI43" s="202"/>
      <c r="AUJ43" s="202"/>
      <c r="AUK43" s="202"/>
      <c r="AUL43" s="202"/>
      <c r="AUM43" s="202"/>
      <c r="AUN43" s="202"/>
      <c r="AUO43" s="202"/>
      <c r="AUP43" s="202"/>
      <c r="AUQ43" s="202"/>
      <c r="AUR43" s="202"/>
      <c r="AUS43" s="202"/>
      <c r="AUT43" s="202"/>
      <c r="AUU43" s="202"/>
      <c r="AUV43" s="202"/>
      <c r="AUW43" s="202"/>
      <c r="AUX43" s="202"/>
      <c r="AUY43" s="202"/>
      <c r="AUZ43" s="202"/>
      <c r="AVA43" s="202"/>
      <c r="AVB43" s="202"/>
      <c r="AVC43" s="202"/>
      <c r="AVD43" s="202"/>
      <c r="AVE43" s="202"/>
      <c r="AVF43" s="202"/>
      <c r="AVG43" s="202"/>
      <c r="AVH43" s="202"/>
      <c r="AVI43" s="202"/>
      <c r="AVJ43" s="202"/>
      <c r="AVK43" s="202"/>
      <c r="AVL43" s="202"/>
      <c r="AVM43" s="202"/>
      <c r="AVN43" s="202"/>
      <c r="AVO43" s="202"/>
      <c r="AVP43" s="202"/>
      <c r="AVQ43" s="202"/>
      <c r="AVR43" s="202"/>
      <c r="AVS43" s="202"/>
      <c r="AVT43" s="202"/>
      <c r="AVU43" s="202"/>
      <c r="AVV43" s="202"/>
      <c r="AVW43" s="202"/>
      <c r="AVX43" s="202"/>
      <c r="AVY43" s="202"/>
      <c r="AVZ43" s="202"/>
      <c r="AWA43" s="202"/>
      <c r="AWB43" s="202"/>
      <c r="AWC43" s="202"/>
      <c r="AWD43" s="202"/>
      <c r="AWE43" s="202"/>
      <c r="AWF43" s="202"/>
      <c r="AWG43" s="202"/>
      <c r="AWH43" s="202"/>
      <c r="AWI43" s="202"/>
      <c r="AWJ43" s="202"/>
      <c r="AWK43" s="202"/>
      <c r="AWL43" s="202"/>
      <c r="AWM43" s="202"/>
      <c r="AWN43" s="202"/>
      <c r="AWO43" s="202"/>
      <c r="AWP43" s="202"/>
      <c r="AWQ43" s="202"/>
      <c r="AWR43" s="202"/>
      <c r="AWS43" s="202"/>
      <c r="AWT43" s="202"/>
      <c r="AWU43" s="202"/>
      <c r="AWV43" s="202"/>
      <c r="AWW43" s="202"/>
      <c r="AWX43" s="202"/>
      <c r="AWY43" s="202"/>
      <c r="AWZ43" s="202"/>
      <c r="AXA43" s="202"/>
      <c r="AXB43" s="202"/>
      <c r="AXC43" s="202"/>
      <c r="AXD43" s="202"/>
      <c r="AXE43" s="202"/>
      <c r="AXF43" s="202"/>
      <c r="AXG43" s="202"/>
      <c r="AXH43" s="202"/>
      <c r="AXI43" s="202"/>
      <c r="AXJ43" s="202"/>
      <c r="AXK43" s="202"/>
      <c r="AXL43" s="202"/>
      <c r="AXM43" s="202"/>
      <c r="AXN43" s="202"/>
      <c r="AXO43" s="202"/>
      <c r="AXP43" s="202"/>
      <c r="AXQ43" s="202"/>
      <c r="AXR43" s="202"/>
      <c r="AXS43" s="202"/>
      <c r="AXT43" s="202"/>
      <c r="AXU43" s="202"/>
      <c r="AXV43" s="202"/>
      <c r="AXW43" s="202"/>
      <c r="AXX43" s="202"/>
      <c r="AXY43" s="202"/>
      <c r="AXZ43" s="202"/>
      <c r="AYA43" s="202"/>
      <c r="AYB43" s="202"/>
      <c r="AYC43" s="202"/>
      <c r="AYD43" s="202"/>
      <c r="AYE43" s="202"/>
      <c r="AYF43" s="202"/>
      <c r="AYG43" s="202"/>
      <c r="AYH43" s="202"/>
      <c r="AYI43" s="202"/>
      <c r="AYJ43" s="202"/>
      <c r="AYK43" s="202"/>
      <c r="AYL43" s="202"/>
      <c r="AYM43" s="202"/>
      <c r="AYN43" s="202"/>
      <c r="AYO43" s="202"/>
      <c r="AYP43" s="202"/>
      <c r="AYQ43" s="202"/>
      <c r="AYR43" s="202"/>
      <c r="AYS43" s="202"/>
      <c r="AYT43" s="202"/>
      <c r="AYU43" s="202"/>
      <c r="AYV43" s="202"/>
      <c r="AYW43" s="202"/>
      <c r="AYX43" s="202"/>
      <c r="AYY43" s="202"/>
      <c r="AYZ43" s="202"/>
      <c r="AZA43" s="202"/>
      <c r="AZB43" s="202"/>
      <c r="AZC43" s="202"/>
      <c r="AZD43" s="202"/>
      <c r="AZE43" s="202"/>
      <c r="AZF43" s="202"/>
      <c r="AZG43" s="202"/>
      <c r="AZH43" s="202"/>
      <c r="AZI43" s="202"/>
      <c r="AZJ43" s="202"/>
      <c r="AZK43" s="202"/>
      <c r="AZL43" s="202"/>
      <c r="AZM43" s="202"/>
      <c r="AZN43" s="202"/>
      <c r="AZO43" s="202"/>
      <c r="AZP43" s="202"/>
      <c r="AZQ43" s="202"/>
      <c r="AZR43" s="202"/>
      <c r="AZS43" s="202"/>
      <c r="AZT43" s="202"/>
      <c r="AZU43" s="202"/>
      <c r="AZV43" s="202"/>
      <c r="AZW43" s="202"/>
      <c r="AZX43" s="202"/>
      <c r="AZY43" s="202"/>
      <c r="AZZ43" s="202"/>
      <c r="BAA43" s="202"/>
      <c r="BAB43" s="202"/>
      <c r="BAC43" s="202"/>
      <c r="BAD43" s="202"/>
      <c r="BAE43" s="202"/>
      <c r="BAF43" s="202"/>
      <c r="BAG43" s="202"/>
      <c r="BAH43" s="202"/>
      <c r="BAI43" s="202"/>
      <c r="BAJ43" s="202"/>
      <c r="BAK43" s="202"/>
      <c r="BAL43" s="202"/>
      <c r="BAM43" s="202"/>
      <c r="BAN43" s="202"/>
      <c r="BAO43" s="202"/>
      <c r="BAP43" s="202"/>
      <c r="BAQ43" s="202"/>
      <c r="BAR43" s="202"/>
      <c r="BAS43" s="202"/>
      <c r="BAT43" s="202"/>
      <c r="BAU43" s="202"/>
      <c r="BAV43" s="202"/>
      <c r="BAW43" s="202"/>
      <c r="BAX43" s="202"/>
      <c r="BAY43" s="202"/>
      <c r="BAZ43" s="202"/>
      <c r="BBA43" s="202"/>
      <c r="BBB43" s="202"/>
      <c r="BBC43" s="202"/>
      <c r="BBD43" s="202"/>
      <c r="BBE43" s="202"/>
      <c r="BBF43" s="202"/>
      <c r="BBG43" s="202"/>
      <c r="BBH43" s="202"/>
      <c r="BBI43" s="202"/>
      <c r="BBJ43" s="202"/>
      <c r="BBK43" s="202"/>
      <c r="BBL43" s="202"/>
      <c r="BBM43" s="202"/>
      <c r="BBN43" s="202"/>
      <c r="BBO43" s="202"/>
      <c r="BBP43" s="202"/>
      <c r="BBQ43" s="202"/>
      <c r="BBR43" s="202"/>
      <c r="BBS43" s="202"/>
      <c r="BBT43" s="202"/>
      <c r="BBU43" s="202"/>
      <c r="BBV43" s="202"/>
      <c r="BBW43" s="202"/>
      <c r="BBX43" s="202"/>
      <c r="BBY43" s="202"/>
      <c r="BBZ43" s="202"/>
      <c r="BCA43" s="202"/>
      <c r="BCB43" s="202"/>
      <c r="BCC43" s="202"/>
      <c r="BCD43" s="202"/>
      <c r="BCE43" s="202"/>
      <c r="BCF43" s="202"/>
      <c r="BCG43" s="202"/>
      <c r="BCH43" s="202"/>
      <c r="BCI43" s="202"/>
      <c r="BCJ43" s="202"/>
      <c r="BCK43" s="202"/>
      <c r="BCL43" s="202"/>
      <c r="BCM43" s="202"/>
      <c r="BCN43" s="202"/>
      <c r="BCO43" s="202"/>
      <c r="BCP43" s="202"/>
      <c r="BCQ43" s="202"/>
      <c r="BCR43" s="202"/>
      <c r="BCS43" s="202"/>
      <c r="BCT43" s="202"/>
      <c r="BCU43" s="202"/>
      <c r="BCV43" s="202"/>
      <c r="BCW43" s="202"/>
      <c r="BCX43" s="202"/>
      <c r="BCY43" s="202"/>
      <c r="BCZ43" s="202"/>
      <c r="BDA43" s="202"/>
      <c r="BDB43" s="202"/>
      <c r="BDC43" s="202"/>
      <c r="BDD43" s="202"/>
      <c r="BDE43" s="202"/>
      <c r="BDF43" s="202"/>
      <c r="BDG43" s="202"/>
      <c r="BDH43" s="202"/>
      <c r="BDI43" s="202"/>
      <c r="BDJ43" s="202"/>
      <c r="BDK43" s="202"/>
      <c r="BDL43" s="202"/>
      <c r="BDM43" s="202"/>
      <c r="BDN43" s="202"/>
      <c r="BDO43" s="202"/>
      <c r="BDP43" s="202"/>
      <c r="BDQ43" s="202"/>
      <c r="BDR43" s="202"/>
      <c r="BDS43" s="202"/>
      <c r="BDT43" s="202"/>
      <c r="BDU43" s="202"/>
      <c r="BDV43" s="202"/>
      <c r="BDW43" s="202"/>
      <c r="BDX43" s="202"/>
      <c r="BDY43" s="202"/>
      <c r="BDZ43" s="202"/>
      <c r="BEA43" s="202"/>
      <c r="BEB43" s="202"/>
      <c r="BEC43" s="202"/>
      <c r="BED43" s="202"/>
      <c r="BEE43" s="202"/>
      <c r="BEF43" s="202"/>
      <c r="BEG43" s="202"/>
      <c r="BEH43" s="202"/>
      <c r="BEI43" s="202"/>
      <c r="BEJ43" s="202"/>
      <c r="BEK43" s="202"/>
      <c r="BEL43" s="202"/>
      <c r="BEM43" s="202"/>
      <c r="BEN43" s="202"/>
      <c r="BEO43" s="202"/>
      <c r="BEP43" s="202"/>
      <c r="BEQ43" s="202"/>
      <c r="BER43" s="202"/>
      <c r="BES43" s="202"/>
      <c r="BET43" s="202"/>
      <c r="BEU43" s="202"/>
      <c r="BEV43" s="202"/>
      <c r="BEW43" s="202"/>
      <c r="BEX43" s="202"/>
      <c r="BEY43" s="202"/>
      <c r="BEZ43" s="202"/>
      <c r="BFA43" s="202"/>
      <c r="BFB43" s="202"/>
      <c r="BFC43" s="202"/>
      <c r="BFD43" s="202"/>
      <c r="BFE43" s="202"/>
      <c r="BFF43" s="202"/>
      <c r="BFG43" s="202"/>
      <c r="BFH43" s="202"/>
      <c r="BFI43" s="202"/>
      <c r="BFJ43" s="202"/>
      <c r="BFK43" s="202"/>
      <c r="BFL43" s="202"/>
      <c r="BFM43" s="202"/>
      <c r="BFN43" s="202"/>
      <c r="BFO43" s="202"/>
      <c r="BFP43" s="202"/>
      <c r="BFQ43" s="202"/>
      <c r="BFR43" s="202"/>
      <c r="BFS43" s="202"/>
      <c r="BFT43" s="202"/>
      <c r="BFU43" s="202"/>
      <c r="BFV43" s="202"/>
      <c r="BFW43" s="202"/>
      <c r="BFX43" s="202"/>
      <c r="BFY43" s="202"/>
      <c r="BFZ43" s="202"/>
      <c r="BGA43" s="202"/>
      <c r="BGB43" s="202"/>
      <c r="BGC43" s="202"/>
      <c r="BGD43" s="202"/>
      <c r="BGE43" s="202"/>
      <c r="BGF43" s="202"/>
      <c r="BGG43" s="202"/>
      <c r="BGH43" s="202"/>
      <c r="BGI43" s="202"/>
      <c r="BGJ43" s="202"/>
      <c r="BGK43" s="202"/>
      <c r="BGL43" s="202"/>
      <c r="BGM43" s="202"/>
      <c r="BGN43" s="202"/>
      <c r="BGO43" s="202"/>
      <c r="BGP43" s="202"/>
      <c r="BGQ43" s="202"/>
      <c r="BGR43" s="202"/>
      <c r="BGS43" s="202"/>
      <c r="BGT43" s="202"/>
      <c r="BGU43" s="202"/>
      <c r="BGV43" s="202"/>
      <c r="BGW43" s="202"/>
      <c r="BGX43" s="202"/>
      <c r="BGY43" s="202"/>
      <c r="BGZ43" s="202"/>
      <c r="BHA43" s="202"/>
      <c r="BHB43" s="202"/>
      <c r="BHC43" s="202"/>
      <c r="BHD43" s="202"/>
      <c r="BHE43" s="202"/>
      <c r="BHF43" s="202"/>
      <c r="BHG43" s="202"/>
      <c r="BHH43" s="202"/>
      <c r="BHI43" s="202"/>
      <c r="BHJ43" s="202"/>
      <c r="BHK43" s="202"/>
      <c r="BHL43" s="202"/>
      <c r="BHM43" s="202"/>
      <c r="BHN43" s="202"/>
      <c r="BHO43" s="202"/>
      <c r="BHP43" s="202"/>
      <c r="BHQ43" s="202"/>
      <c r="BHR43" s="202"/>
      <c r="BHS43" s="202"/>
      <c r="BHT43" s="202"/>
      <c r="BHU43" s="202"/>
      <c r="BHV43" s="202"/>
      <c r="BHW43" s="202"/>
      <c r="BHX43" s="202"/>
      <c r="BHY43" s="202"/>
      <c r="BHZ43" s="202"/>
      <c r="BIA43" s="202"/>
      <c r="BIB43" s="202"/>
      <c r="BIC43" s="202"/>
      <c r="BID43" s="202"/>
      <c r="BIE43" s="202"/>
      <c r="BIF43" s="202"/>
      <c r="BIG43" s="202"/>
      <c r="BIH43" s="202"/>
      <c r="BII43" s="202"/>
      <c r="BIJ43" s="202"/>
      <c r="BIK43" s="202"/>
      <c r="BIL43" s="202"/>
      <c r="BIM43" s="202"/>
      <c r="BIN43" s="202"/>
      <c r="BIO43" s="202"/>
      <c r="BIP43" s="202"/>
      <c r="BIQ43" s="202"/>
      <c r="BIR43" s="202"/>
      <c r="BIS43" s="202"/>
      <c r="BIT43" s="202"/>
      <c r="BIU43" s="202"/>
      <c r="BIV43" s="202"/>
      <c r="BIW43" s="202"/>
      <c r="BIX43" s="202"/>
      <c r="BIY43" s="202"/>
      <c r="BIZ43" s="202"/>
      <c r="BJA43" s="202"/>
      <c r="BJB43" s="202"/>
      <c r="BJC43" s="202"/>
      <c r="BJD43" s="202"/>
      <c r="BJE43" s="202"/>
      <c r="BJF43" s="202"/>
      <c r="BJG43" s="202"/>
      <c r="BJH43" s="202"/>
      <c r="BJI43" s="202"/>
      <c r="BJJ43" s="202"/>
      <c r="BJK43" s="202"/>
      <c r="BJL43" s="202"/>
      <c r="BJM43" s="202"/>
      <c r="BJN43" s="202"/>
      <c r="BJO43" s="202"/>
      <c r="BJP43" s="202"/>
      <c r="BJQ43" s="202"/>
      <c r="BJR43" s="202"/>
      <c r="BJS43" s="202"/>
      <c r="BJT43" s="202"/>
      <c r="BJU43" s="202"/>
      <c r="BJV43" s="202"/>
      <c r="BJW43" s="202"/>
      <c r="BJX43" s="202"/>
      <c r="BJY43" s="202"/>
      <c r="BJZ43" s="202"/>
      <c r="BKA43" s="202"/>
      <c r="BKB43" s="202"/>
      <c r="BKC43" s="202"/>
      <c r="BKD43" s="202"/>
      <c r="BKE43" s="202"/>
      <c r="BKF43" s="202"/>
      <c r="BKG43" s="202"/>
      <c r="BKH43" s="202"/>
      <c r="BKI43" s="202"/>
      <c r="BKJ43" s="202"/>
      <c r="BKK43" s="202"/>
      <c r="BKL43" s="202"/>
      <c r="BKM43" s="202"/>
      <c r="BKN43" s="202"/>
      <c r="BKO43" s="202"/>
      <c r="BKP43" s="202"/>
      <c r="BKQ43" s="202"/>
      <c r="BKR43" s="202"/>
      <c r="BKS43" s="202"/>
      <c r="BKT43" s="202"/>
      <c r="BKU43" s="202"/>
      <c r="BKV43" s="202"/>
      <c r="BKW43" s="202"/>
      <c r="BKX43" s="202"/>
      <c r="BKY43" s="202"/>
      <c r="BKZ43" s="202"/>
      <c r="BLA43" s="202"/>
      <c r="BLB43" s="202"/>
      <c r="BLC43" s="202"/>
      <c r="BLD43" s="202"/>
      <c r="BLE43" s="202"/>
      <c r="BLF43" s="202"/>
      <c r="BLG43" s="202"/>
      <c r="BLH43" s="202"/>
      <c r="BLI43" s="202"/>
      <c r="BLJ43" s="202"/>
      <c r="BLK43" s="202"/>
      <c r="BLL43" s="202"/>
      <c r="BLM43" s="202"/>
      <c r="BLN43" s="202"/>
      <c r="BLO43" s="202"/>
      <c r="BLP43" s="202"/>
      <c r="BLQ43" s="202"/>
      <c r="BLR43" s="202"/>
      <c r="BLS43" s="202"/>
      <c r="BLT43" s="202"/>
      <c r="BLU43" s="202"/>
      <c r="BLV43" s="202"/>
      <c r="BLW43" s="202"/>
      <c r="BLX43" s="202"/>
      <c r="BLY43" s="202"/>
      <c r="BLZ43" s="202"/>
      <c r="BMA43" s="202"/>
      <c r="BMB43" s="202"/>
      <c r="BMC43" s="202"/>
      <c r="BMD43" s="202"/>
      <c r="BME43" s="202"/>
      <c r="BMF43" s="202"/>
      <c r="BMG43" s="202"/>
      <c r="BMH43" s="202"/>
      <c r="BMI43" s="202"/>
      <c r="BMJ43" s="202"/>
      <c r="BMK43" s="202"/>
      <c r="BML43" s="202"/>
      <c r="BMM43" s="202"/>
      <c r="BMN43" s="202"/>
      <c r="BMO43" s="202"/>
      <c r="BMP43" s="202"/>
      <c r="BMQ43" s="202"/>
      <c r="BMR43" s="202"/>
      <c r="BMS43" s="202"/>
      <c r="BMT43" s="202"/>
      <c r="BMU43" s="202"/>
      <c r="BMV43" s="202"/>
      <c r="BMW43" s="202"/>
      <c r="BMX43" s="202"/>
      <c r="BMY43" s="202"/>
      <c r="BMZ43" s="202"/>
      <c r="BNA43" s="202"/>
      <c r="BNB43" s="202"/>
      <c r="BNC43" s="202"/>
      <c r="BND43" s="202"/>
      <c r="BNE43" s="202"/>
      <c r="BNF43" s="202"/>
      <c r="BNG43" s="202"/>
      <c r="BNH43" s="202"/>
      <c r="BNI43" s="202"/>
      <c r="BNJ43" s="202"/>
      <c r="BNK43" s="202"/>
      <c r="BNL43" s="202"/>
      <c r="BNM43" s="202"/>
      <c r="BNN43" s="202"/>
      <c r="BNO43" s="202"/>
      <c r="BNP43" s="202"/>
      <c r="BNQ43" s="202"/>
      <c r="BNR43" s="202"/>
      <c r="BNS43" s="202"/>
      <c r="BNT43" s="202"/>
      <c r="BNU43" s="202"/>
      <c r="BNV43" s="202"/>
      <c r="BNW43" s="202"/>
      <c r="BNX43" s="202"/>
      <c r="BNY43" s="202"/>
      <c r="BNZ43" s="202"/>
      <c r="BOA43" s="202"/>
      <c r="BOB43" s="202"/>
      <c r="BOC43" s="202"/>
      <c r="BOD43" s="202"/>
      <c r="BOE43" s="202"/>
      <c r="BOF43" s="202"/>
      <c r="BOG43" s="202"/>
      <c r="BOH43" s="202"/>
      <c r="BOI43" s="202"/>
      <c r="BOJ43" s="202"/>
      <c r="BOK43" s="202"/>
      <c r="BOL43" s="202"/>
      <c r="BOM43" s="202"/>
      <c r="BON43" s="202"/>
      <c r="BOO43" s="202"/>
      <c r="BOP43" s="202"/>
      <c r="BOQ43" s="202"/>
      <c r="BOR43" s="202"/>
      <c r="BOS43" s="202"/>
      <c r="BOT43" s="202"/>
      <c r="BOU43" s="202"/>
      <c r="BOV43" s="202"/>
      <c r="BOW43" s="202"/>
      <c r="BOX43" s="202"/>
      <c r="BOY43" s="202"/>
      <c r="BOZ43" s="202"/>
      <c r="BPA43" s="202"/>
      <c r="BPB43" s="202"/>
      <c r="BPC43" s="202"/>
      <c r="BPD43" s="202"/>
      <c r="BPE43" s="202"/>
      <c r="BPF43" s="202"/>
      <c r="BPG43" s="202"/>
      <c r="BPH43" s="202"/>
      <c r="BPI43" s="202"/>
      <c r="BPJ43" s="202"/>
      <c r="BPK43" s="202"/>
      <c r="BPL43" s="202"/>
      <c r="BPM43" s="202"/>
      <c r="BPN43" s="202"/>
      <c r="BPO43" s="202"/>
      <c r="BPP43" s="202"/>
      <c r="BPQ43" s="202"/>
      <c r="BPR43" s="202"/>
      <c r="BPS43" s="202"/>
      <c r="BPT43" s="202"/>
      <c r="BPU43" s="202"/>
      <c r="BPV43" s="202"/>
      <c r="BPW43" s="202"/>
      <c r="BPX43" s="202"/>
      <c r="BPY43" s="202"/>
      <c r="BPZ43" s="202"/>
      <c r="BQA43" s="202"/>
      <c r="BQB43" s="202"/>
      <c r="BQC43" s="202"/>
      <c r="BQD43" s="202"/>
      <c r="BQE43" s="202"/>
      <c r="BQF43" s="202"/>
      <c r="BQG43" s="202"/>
      <c r="BQH43" s="202"/>
      <c r="BQI43" s="202"/>
      <c r="BQJ43" s="202"/>
      <c r="BQK43" s="202"/>
      <c r="BQL43" s="202"/>
      <c r="BQM43" s="202"/>
      <c r="BQN43" s="202"/>
      <c r="BQO43" s="202"/>
      <c r="BQP43" s="202"/>
      <c r="BQQ43" s="202"/>
      <c r="BQR43" s="202"/>
      <c r="BQS43" s="202"/>
      <c r="BQT43" s="202"/>
      <c r="BQU43" s="202"/>
      <c r="BQV43" s="202"/>
      <c r="BQW43" s="202"/>
      <c r="BQX43" s="202"/>
      <c r="BQY43" s="202"/>
      <c r="BQZ43" s="202"/>
      <c r="BRA43" s="202"/>
      <c r="BRB43" s="202"/>
      <c r="BRC43" s="202"/>
      <c r="BRD43" s="202"/>
      <c r="BRE43" s="202"/>
      <c r="BRF43" s="202"/>
      <c r="BRG43" s="202"/>
      <c r="BRH43" s="202"/>
      <c r="BRI43" s="202"/>
      <c r="BRJ43" s="202"/>
      <c r="BRK43" s="202"/>
      <c r="BRL43" s="202"/>
      <c r="BRM43" s="202"/>
      <c r="BRN43" s="202"/>
      <c r="BRO43" s="202"/>
      <c r="BRP43" s="202"/>
      <c r="BRQ43" s="202"/>
      <c r="BRR43" s="202"/>
      <c r="BRS43" s="202"/>
      <c r="BRT43" s="202"/>
      <c r="BRU43" s="202"/>
      <c r="BRV43" s="202"/>
      <c r="BRW43" s="202"/>
      <c r="BRX43" s="202"/>
      <c r="BRY43" s="202"/>
      <c r="BRZ43" s="202"/>
      <c r="BSA43" s="202"/>
      <c r="BSB43" s="202"/>
      <c r="BSC43" s="202"/>
      <c r="BSD43" s="202"/>
      <c r="BSE43" s="202"/>
      <c r="BSF43" s="202"/>
      <c r="BSG43" s="202"/>
      <c r="BSH43" s="202"/>
      <c r="BSI43" s="202"/>
      <c r="BSJ43" s="202"/>
      <c r="BSK43" s="202"/>
      <c r="BSL43" s="202"/>
      <c r="BSM43" s="202"/>
      <c r="BSN43" s="202"/>
      <c r="BSO43" s="202"/>
      <c r="BSP43" s="202"/>
      <c r="BSQ43" s="202"/>
      <c r="BSR43" s="202"/>
      <c r="BSS43" s="202"/>
      <c r="BST43" s="202"/>
      <c r="BSU43" s="202"/>
      <c r="BSV43" s="202"/>
      <c r="BSW43" s="202"/>
      <c r="BSX43" s="202"/>
      <c r="BSY43" s="202"/>
      <c r="BSZ43" s="202"/>
      <c r="BTA43" s="202"/>
      <c r="BTB43" s="202"/>
      <c r="BTC43" s="202"/>
      <c r="BTD43" s="202"/>
      <c r="BTE43" s="202"/>
      <c r="BTF43" s="202"/>
      <c r="BTG43" s="202"/>
      <c r="BTH43" s="202"/>
      <c r="BTI43" s="202"/>
      <c r="BTJ43" s="202"/>
      <c r="BTK43" s="202"/>
      <c r="BTL43" s="202"/>
      <c r="BTM43" s="202"/>
      <c r="BTN43" s="202"/>
      <c r="BTO43" s="202"/>
      <c r="BTP43" s="202"/>
      <c r="BTQ43" s="202"/>
      <c r="BTR43" s="202"/>
      <c r="BTS43" s="202"/>
      <c r="BTT43" s="202"/>
      <c r="BTU43" s="202"/>
      <c r="BTV43" s="202"/>
      <c r="BTW43" s="202"/>
      <c r="BTX43" s="202"/>
      <c r="BTY43" s="202"/>
      <c r="BTZ43" s="202"/>
      <c r="BUA43" s="202"/>
      <c r="BUB43" s="202"/>
      <c r="BUC43" s="202"/>
      <c r="BUD43" s="202"/>
      <c r="BUE43" s="202"/>
      <c r="BUF43" s="202"/>
      <c r="BUG43" s="202"/>
      <c r="BUH43" s="202"/>
      <c r="BUI43" s="202"/>
      <c r="BUJ43" s="202"/>
      <c r="BUK43" s="202"/>
      <c r="BUL43" s="202"/>
      <c r="BUM43" s="202"/>
      <c r="BUN43" s="202"/>
      <c r="BUO43" s="202"/>
      <c r="BUP43" s="202"/>
      <c r="BUQ43" s="202"/>
      <c r="BUR43" s="202"/>
      <c r="BUS43" s="202"/>
      <c r="BUT43" s="202"/>
      <c r="BUU43" s="202"/>
      <c r="BUV43" s="202"/>
      <c r="BUW43" s="202"/>
      <c r="BUX43" s="202"/>
      <c r="BUY43" s="202"/>
      <c r="BUZ43" s="202"/>
      <c r="BVA43" s="202"/>
      <c r="BVB43" s="202"/>
      <c r="BVC43" s="202"/>
      <c r="BVD43" s="202"/>
      <c r="BVE43" s="202"/>
      <c r="BVF43" s="202"/>
      <c r="BVG43" s="202"/>
      <c r="BVH43" s="202"/>
      <c r="BVI43" s="202"/>
      <c r="BVJ43" s="202"/>
      <c r="BVK43" s="202"/>
      <c r="BVL43" s="202"/>
      <c r="BVM43" s="202"/>
      <c r="BVN43" s="202"/>
      <c r="BVO43" s="202"/>
      <c r="BVP43" s="202"/>
      <c r="BVQ43" s="202"/>
      <c r="BVR43" s="202"/>
      <c r="BVS43" s="202"/>
      <c r="BVT43" s="202"/>
      <c r="BVU43" s="202"/>
      <c r="BVV43" s="202"/>
      <c r="BVW43" s="202"/>
      <c r="BVX43" s="202"/>
      <c r="BVY43" s="202"/>
      <c r="BVZ43" s="202"/>
      <c r="BWA43" s="202"/>
      <c r="BWB43" s="202"/>
      <c r="BWC43" s="202"/>
      <c r="BWD43" s="202"/>
      <c r="BWE43" s="202"/>
      <c r="BWF43" s="202"/>
      <c r="BWG43" s="202"/>
      <c r="BWH43" s="202"/>
      <c r="BWI43" s="202"/>
      <c r="BWJ43" s="202"/>
      <c r="BWK43" s="202"/>
      <c r="BWL43" s="202"/>
      <c r="BWM43" s="202"/>
      <c r="BWN43" s="202"/>
      <c r="BWO43" s="202"/>
      <c r="BWP43" s="202"/>
      <c r="BWQ43" s="202"/>
      <c r="BWR43" s="202"/>
      <c r="BWS43" s="202"/>
      <c r="BWT43" s="202"/>
      <c r="BWU43" s="202"/>
      <c r="BWV43" s="202"/>
      <c r="BWW43" s="202"/>
      <c r="BWX43" s="202"/>
      <c r="BWY43" s="202"/>
      <c r="BWZ43" s="202"/>
      <c r="BXA43" s="202"/>
      <c r="BXB43" s="202"/>
      <c r="BXC43" s="202"/>
      <c r="BXD43" s="202"/>
      <c r="BXE43" s="202"/>
      <c r="BXF43" s="202"/>
      <c r="BXG43" s="202"/>
      <c r="BXH43" s="202"/>
      <c r="BXI43" s="202"/>
      <c r="BXJ43" s="202"/>
      <c r="BXK43" s="202"/>
      <c r="BXL43" s="202"/>
      <c r="BXM43" s="202"/>
      <c r="BXN43" s="202"/>
      <c r="BXO43" s="202"/>
      <c r="BXP43" s="202"/>
      <c r="BXQ43" s="202"/>
      <c r="BXR43" s="202"/>
      <c r="BXS43" s="202"/>
      <c r="BXT43" s="202"/>
      <c r="BXU43" s="202"/>
      <c r="BXV43" s="202"/>
      <c r="BXW43" s="202"/>
      <c r="BXX43" s="202"/>
      <c r="BXY43" s="202"/>
      <c r="BXZ43" s="202"/>
      <c r="BYA43" s="202"/>
      <c r="BYB43" s="202"/>
      <c r="BYC43" s="202"/>
      <c r="BYD43" s="202"/>
      <c r="BYE43" s="202"/>
      <c r="BYF43" s="202"/>
      <c r="BYG43" s="202"/>
      <c r="BYH43" s="202"/>
      <c r="BYI43" s="202"/>
      <c r="BYJ43" s="202"/>
      <c r="BYK43" s="202"/>
      <c r="BYL43" s="202"/>
      <c r="BYM43" s="202"/>
      <c r="BYN43" s="202"/>
      <c r="BYO43" s="202"/>
      <c r="BYP43" s="202"/>
      <c r="BYQ43" s="202"/>
      <c r="BYR43" s="202"/>
      <c r="BYS43" s="202"/>
      <c r="BYT43" s="202"/>
      <c r="BYU43" s="202"/>
      <c r="BYV43" s="202"/>
      <c r="BYW43" s="202"/>
      <c r="BYX43" s="202"/>
      <c r="BYY43" s="202"/>
      <c r="BYZ43" s="202"/>
      <c r="BZA43" s="202"/>
      <c r="BZB43" s="202"/>
      <c r="BZC43" s="202"/>
      <c r="BZD43" s="202"/>
      <c r="BZE43" s="202"/>
      <c r="BZF43" s="202"/>
      <c r="BZG43" s="202"/>
      <c r="BZH43" s="202"/>
      <c r="BZI43" s="202"/>
      <c r="BZJ43" s="202"/>
      <c r="BZK43" s="202"/>
      <c r="BZL43" s="202"/>
      <c r="BZM43" s="202"/>
      <c r="BZN43" s="202"/>
      <c r="BZO43" s="202"/>
      <c r="BZP43" s="202"/>
      <c r="BZQ43" s="202"/>
      <c r="BZR43" s="202"/>
      <c r="BZS43" s="202"/>
      <c r="BZT43" s="202"/>
      <c r="BZU43" s="202"/>
      <c r="BZV43" s="202"/>
      <c r="BZW43" s="202"/>
      <c r="BZX43" s="202"/>
      <c r="BZY43" s="202"/>
      <c r="BZZ43" s="202"/>
      <c r="CAA43" s="202"/>
      <c r="CAB43" s="202"/>
      <c r="CAC43" s="202"/>
      <c r="CAD43" s="202"/>
      <c r="CAE43" s="202"/>
      <c r="CAF43" s="202"/>
      <c r="CAG43" s="202"/>
      <c r="CAH43" s="202"/>
      <c r="CAI43" s="202"/>
      <c r="CAJ43" s="202"/>
      <c r="CAK43" s="202"/>
      <c r="CAL43" s="202"/>
      <c r="CAM43" s="202"/>
      <c r="CAN43" s="202"/>
      <c r="CAO43" s="202"/>
      <c r="CAP43" s="202"/>
      <c r="CAQ43" s="202"/>
      <c r="CAR43" s="202"/>
      <c r="CAS43" s="202"/>
      <c r="CAT43" s="202"/>
      <c r="CAU43" s="202"/>
      <c r="CAV43" s="202"/>
      <c r="CAW43" s="202"/>
      <c r="CAX43" s="202"/>
      <c r="CAY43" s="202"/>
      <c r="CAZ43" s="202"/>
      <c r="CBA43" s="202"/>
      <c r="CBB43" s="202"/>
      <c r="CBC43" s="202"/>
      <c r="CBD43" s="202"/>
      <c r="CBE43" s="202"/>
      <c r="CBF43" s="202"/>
      <c r="CBG43" s="202"/>
      <c r="CBH43" s="202"/>
      <c r="CBI43" s="202"/>
      <c r="CBJ43" s="202"/>
      <c r="CBK43" s="202"/>
      <c r="CBL43" s="202"/>
      <c r="CBM43" s="202"/>
      <c r="CBN43" s="202"/>
      <c r="CBO43" s="202"/>
      <c r="CBP43" s="202"/>
      <c r="CBQ43" s="202"/>
      <c r="CBR43" s="202"/>
      <c r="CBS43" s="202"/>
      <c r="CBT43" s="202"/>
      <c r="CBU43" s="202"/>
      <c r="CBV43" s="202"/>
      <c r="CBW43" s="202"/>
      <c r="CBX43" s="202"/>
      <c r="CBY43" s="202"/>
      <c r="CBZ43" s="202"/>
      <c r="CCA43" s="202"/>
      <c r="CCB43" s="202"/>
      <c r="CCC43" s="202"/>
      <c r="CCD43" s="202"/>
      <c r="CCE43" s="202"/>
      <c r="CCF43" s="202"/>
      <c r="CCG43" s="202"/>
      <c r="CCH43" s="202"/>
      <c r="CCI43" s="202"/>
      <c r="CCJ43" s="202"/>
      <c r="CCK43" s="202"/>
      <c r="CCL43" s="202"/>
      <c r="CCM43" s="202"/>
      <c r="CCN43" s="202"/>
      <c r="CCO43" s="202"/>
      <c r="CCP43" s="202"/>
      <c r="CCQ43" s="202"/>
      <c r="CCR43" s="202"/>
      <c r="CCS43" s="202"/>
      <c r="CCT43" s="202"/>
      <c r="CCU43" s="202"/>
      <c r="CCV43" s="202"/>
      <c r="CCW43" s="202"/>
      <c r="CCX43" s="202"/>
      <c r="CCY43" s="202"/>
      <c r="CCZ43" s="202"/>
      <c r="CDA43" s="202"/>
      <c r="CDB43" s="202"/>
      <c r="CDC43" s="202"/>
      <c r="CDD43" s="202"/>
      <c r="CDE43" s="202"/>
      <c r="CDF43" s="202"/>
      <c r="CDG43" s="202"/>
      <c r="CDH43" s="202"/>
      <c r="CDI43" s="202"/>
      <c r="CDJ43" s="202"/>
      <c r="CDK43" s="202"/>
      <c r="CDL43" s="202"/>
      <c r="CDM43" s="202"/>
      <c r="CDN43" s="202"/>
      <c r="CDO43" s="202"/>
      <c r="CDP43" s="202"/>
      <c r="CDQ43" s="202"/>
      <c r="CDR43" s="202"/>
      <c r="CDS43" s="202"/>
      <c r="CDT43" s="202"/>
      <c r="CDU43" s="202"/>
      <c r="CDV43" s="202"/>
      <c r="CDW43" s="202"/>
      <c r="CDX43" s="202"/>
      <c r="CDY43" s="202"/>
      <c r="CDZ43" s="202"/>
      <c r="CEA43" s="202"/>
      <c r="CEB43" s="202"/>
      <c r="CEC43" s="202"/>
      <c r="CED43" s="202"/>
      <c r="CEE43" s="202"/>
      <c r="CEF43" s="202"/>
      <c r="CEG43" s="202"/>
      <c r="CEH43" s="202"/>
      <c r="CEI43" s="202"/>
      <c r="CEJ43" s="202"/>
      <c r="CEK43" s="202"/>
      <c r="CEL43" s="202"/>
      <c r="CEM43" s="202"/>
      <c r="CEN43" s="202"/>
      <c r="CEO43" s="202"/>
      <c r="CEP43" s="202"/>
      <c r="CEQ43" s="202"/>
      <c r="CER43" s="202"/>
      <c r="CES43" s="202"/>
      <c r="CET43" s="202"/>
      <c r="CEU43" s="202"/>
      <c r="CEV43" s="202"/>
      <c r="CEW43" s="202"/>
      <c r="CEX43" s="202"/>
      <c r="CEY43" s="202"/>
      <c r="CEZ43" s="202"/>
      <c r="CFA43" s="202"/>
      <c r="CFB43" s="202"/>
      <c r="CFC43" s="202"/>
      <c r="CFD43" s="202"/>
      <c r="CFE43" s="202"/>
      <c r="CFF43" s="202"/>
      <c r="CFG43" s="202"/>
      <c r="CFH43" s="202"/>
      <c r="CFI43" s="202"/>
      <c r="CFJ43" s="202"/>
      <c r="CFK43" s="202"/>
      <c r="CFL43" s="202"/>
      <c r="CFM43" s="202"/>
      <c r="CFN43" s="202"/>
      <c r="CFO43" s="202"/>
      <c r="CFP43" s="202"/>
      <c r="CFQ43" s="202"/>
      <c r="CFR43" s="202"/>
      <c r="CFS43" s="202"/>
      <c r="CFT43" s="202"/>
      <c r="CFU43" s="202"/>
      <c r="CFV43" s="202"/>
      <c r="CFW43" s="202"/>
      <c r="CFX43" s="202"/>
      <c r="CFY43" s="202"/>
      <c r="CFZ43" s="202"/>
      <c r="CGA43" s="202"/>
      <c r="CGB43" s="202"/>
      <c r="CGC43" s="202"/>
      <c r="CGD43" s="202"/>
      <c r="CGE43" s="202"/>
      <c r="CGF43" s="202"/>
      <c r="CGG43" s="202"/>
      <c r="CGH43" s="202"/>
      <c r="CGI43" s="202"/>
      <c r="CGJ43" s="202"/>
      <c r="CGK43" s="202"/>
      <c r="CGL43" s="202"/>
      <c r="CGM43" s="202"/>
      <c r="CGN43" s="202"/>
      <c r="CGO43" s="202"/>
      <c r="CGP43" s="202"/>
      <c r="CGQ43" s="202"/>
      <c r="CGR43" s="202"/>
      <c r="CGS43" s="202"/>
      <c r="CGT43" s="202"/>
      <c r="CGU43" s="202"/>
      <c r="CGV43" s="202"/>
      <c r="CGW43" s="202"/>
      <c r="CGX43" s="202"/>
      <c r="CGY43" s="202"/>
      <c r="CGZ43" s="202"/>
      <c r="CHA43" s="202"/>
      <c r="CHB43" s="202"/>
      <c r="CHC43" s="202"/>
      <c r="CHD43" s="202"/>
      <c r="CHE43" s="202"/>
      <c r="CHF43" s="202"/>
      <c r="CHG43" s="202"/>
      <c r="CHH43" s="202"/>
      <c r="CHI43" s="202"/>
      <c r="CHJ43" s="202"/>
      <c r="CHK43" s="202"/>
      <c r="CHL43" s="202"/>
      <c r="CHM43" s="202"/>
      <c r="CHN43" s="202"/>
      <c r="CHO43" s="202"/>
      <c r="CHP43" s="202"/>
      <c r="CHQ43" s="202"/>
      <c r="CHR43" s="202"/>
      <c r="CHS43" s="202"/>
      <c r="CHT43" s="202"/>
      <c r="CHU43" s="202"/>
      <c r="CHV43" s="202"/>
      <c r="CHW43" s="202"/>
      <c r="CHX43" s="202"/>
      <c r="CHY43" s="202"/>
      <c r="CHZ43" s="202"/>
      <c r="CIA43" s="202"/>
      <c r="CIB43" s="202"/>
      <c r="CIC43" s="202"/>
      <c r="CID43" s="202"/>
      <c r="CIE43" s="202"/>
      <c r="CIF43" s="202"/>
      <c r="CIG43" s="202"/>
      <c r="CIH43" s="202"/>
      <c r="CII43" s="202"/>
      <c r="CIJ43" s="202"/>
      <c r="CIK43" s="202"/>
      <c r="CIL43" s="202"/>
      <c r="CIM43" s="202"/>
      <c r="CIN43" s="202"/>
      <c r="CIO43" s="202"/>
      <c r="CIP43" s="202"/>
      <c r="CIQ43" s="202"/>
      <c r="CIR43" s="202"/>
      <c r="CIS43" s="202"/>
      <c r="CIT43" s="202"/>
      <c r="CIU43" s="202"/>
      <c r="CIV43" s="202"/>
      <c r="CIW43" s="202"/>
      <c r="CIX43" s="202"/>
      <c r="CIY43" s="202"/>
      <c r="CIZ43" s="202"/>
      <c r="CJA43" s="202"/>
      <c r="CJB43" s="202"/>
      <c r="CJC43" s="202"/>
      <c r="CJD43" s="202"/>
      <c r="CJE43" s="202"/>
      <c r="CJF43" s="202"/>
      <c r="CJG43" s="202"/>
      <c r="CJH43" s="202"/>
      <c r="CJI43" s="202"/>
      <c r="CJJ43" s="202"/>
      <c r="CJK43" s="202"/>
      <c r="CJL43" s="202"/>
      <c r="CJM43" s="202"/>
      <c r="CJN43" s="202"/>
      <c r="CJO43" s="202"/>
      <c r="CJP43" s="202"/>
      <c r="CJQ43" s="202"/>
      <c r="CJR43" s="202"/>
      <c r="CJS43" s="202"/>
      <c r="CJT43" s="202"/>
      <c r="CJU43" s="202"/>
      <c r="CJV43" s="202"/>
      <c r="CJW43" s="202"/>
      <c r="CJX43" s="202"/>
      <c r="CJY43" s="202"/>
      <c r="CJZ43" s="202"/>
      <c r="CKA43" s="202"/>
      <c r="CKB43" s="202"/>
      <c r="CKC43" s="202"/>
      <c r="CKD43" s="202"/>
      <c r="CKE43" s="202"/>
      <c r="CKF43" s="202"/>
      <c r="CKG43" s="202"/>
      <c r="CKH43" s="202"/>
      <c r="CKI43" s="202"/>
      <c r="CKJ43" s="202"/>
      <c r="CKK43" s="202"/>
      <c r="CKL43" s="202"/>
      <c r="CKM43" s="202"/>
      <c r="CKN43" s="202"/>
      <c r="CKO43" s="202"/>
      <c r="CKP43" s="202"/>
      <c r="CKQ43" s="202"/>
      <c r="CKR43" s="202"/>
      <c r="CKS43" s="202"/>
      <c r="CKT43" s="202"/>
      <c r="CKU43" s="202"/>
      <c r="CKV43" s="202"/>
      <c r="CKW43" s="202"/>
      <c r="CKX43" s="202"/>
      <c r="CKY43" s="202"/>
      <c r="CKZ43" s="202"/>
      <c r="CLA43" s="202"/>
      <c r="CLB43" s="202"/>
      <c r="CLC43" s="202"/>
      <c r="CLD43" s="202"/>
      <c r="CLE43" s="202"/>
      <c r="CLF43" s="202"/>
      <c r="CLG43" s="202"/>
      <c r="CLH43" s="202"/>
      <c r="CLI43" s="202"/>
      <c r="CLJ43" s="202"/>
      <c r="CLK43" s="202"/>
      <c r="CLL43" s="202"/>
      <c r="CLM43" s="202"/>
      <c r="CLN43" s="202"/>
      <c r="CLO43" s="202"/>
      <c r="CLP43" s="202"/>
      <c r="CLQ43" s="202"/>
      <c r="CLR43" s="202"/>
      <c r="CLS43" s="202"/>
      <c r="CLT43" s="202"/>
      <c r="CLU43" s="202"/>
      <c r="CLV43" s="202"/>
      <c r="CLW43" s="202"/>
      <c r="CLX43" s="202"/>
      <c r="CLY43" s="202"/>
      <c r="CLZ43" s="202"/>
      <c r="CMA43" s="202"/>
      <c r="CMB43" s="202"/>
      <c r="CMC43" s="202"/>
      <c r="CMD43" s="202"/>
      <c r="CME43" s="202"/>
      <c r="CMF43" s="202"/>
      <c r="CMG43" s="202"/>
      <c r="CMH43" s="202"/>
      <c r="CMI43" s="202"/>
      <c r="CMJ43" s="202"/>
      <c r="CMK43" s="202"/>
      <c r="CML43" s="202"/>
      <c r="CMM43" s="202"/>
      <c r="CMN43" s="202"/>
      <c r="CMO43" s="202"/>
      <c r="CMP43" s="202"/>
      <c r="CMQ43" s="202"/>
      <c r="CMR43" s="202"/>
      <c r="CMS43" s="202"/>
      <c r="CMT43" s="202"/>
      <c r="CMU43" s="202"/>
      <c r="CMV43" s="202"/>
      <c r="CMW43" s="202"/>
      <c r="CMX43" s="202"/>
      <c r="CMY43" s="202"/>
      <c r="CMZ43" s="202"/>
      <c r="CNA43" s="202"/>
      <c r="CNB43" s="202"/>
      <c r="CNC43" s="202"/>
      <c r="CND43" s="202"/>
      <c r="CNE43" s="202"/>
      <c r="CNF43" s="202"/>
      <c r="CNG43" s="202"/>
      <c r="CNH43" s="202"/>
      <c r="CNI43" s="202"/>
      <c r="CNJ43" s="202"/>
      <c r="CNK43" s="202"/>
      <c r="CNL43" s="202"/>
      <c r="CNM43" s="202"/>
      <c r="CNN43" s="202"/>
      <c r="CNO43" s="202"/>
      <c r="CNP43" s="202"/>
      <c r="CNQ43" s="202"/>
      <c r="CNR43" s="202"/>
      <c r="CNS43" s="202"/>
      <c r="CNT43" s="202"/>
      <c r="CNU43" s="202"/>
      <c r="CNV43" s="202"/>
      <c r="CNW43" s="202"/>
      <c r="CNX43" s="202"/>
      <c r="CNY43" s="202"/>
      <c r="CNZ43" s="202"/>
      <c r="COA43" s="202"/>
      <c r="COB43" s="202"/>
      <c r="COC43" s="202"/>
      <c r="COD43" s="202"/>
      <c r="COE43" s="202"/>
      <c r="COF43" s="202"/>
      <c r="COG43" s="202"/>
      <c r="COH43" s="202"/>
      <c r="COI43" s="202"/>
      <c r="COJ43" s="202"/>
      <c r="COK43" s="202"/>
      <c r="COL43" s="202"/>
      <c r="COM43" s="202"/>
      <c r="CON43" s="202"/>
      <c r="COO43" s="202"/>
      <c r="COP43" s="202"/>
      <c r="COQ43" s="202"/>
      <c r="COR43" s="202"/>
      <c r="COS43" s="202"/>
      <c r="COT43" s="202"/>
      <c r="COU43" s="202"/>
      <c r="COV43" s="202"/>
      <c r="COW43" s="202"/>
      <c r="COX43" s="202"/>
      <c r="COY43" s="202"/>
      <c r="COZ43" s="202"/>
      <c r="CPA43" s="202"/>
      <c r="CPB43" s="202"/>
      <c r="CPC43" s="202"/>
      <c r="CPD43" s="202"/>
      <c r="CPE43" s="202"/>
      <c r="CPF43" s="202"/>
      <c r="CPG43" s="202"/>
      <c r="CPH43" s="202"/>
      <c r="CPI43" s="202"/>
      <c r="CPJ43" s="202"/>
      <c r="CPK43" s="202"/>
      <c r="CPL43" s="202"/>
      <c r="CPM43" s="202"/>
      <c r="CPN43" s="202"/>
      <c r="CPO43" s="202"/>
      <c r="CPP43" s="202"/>
      <c r="CPQ43" s="202"/>
      <c r="CPR43" s="202"/>
      <c r="CPS43" s="202"/>
      <c r="CPT43" s="202"/>
      <c r="CPU43" s="202"/>
      <c r="CPV43" s="202"/>
      <c r="CPW43" s="202"/>
      <c r="CPX43" s="202"/>
      <c r="CPY43" s="202"/>
      <c r="CPZ43" s="202"/>
      <c r="CQA43" s="202"/>
      <c r="CQB43" s="202"/>
      <c r="CQC43" s="202"/>
      <c r="CQD43" s="202"/>
      <c r="CQE43" s="202"/>
      <c r="CQF43" s="202"/>
      <c r="CQG43" s="202"/>
      <c r="CQH43" s="202"/>
      <c r="CQI43" s="202"/>
      <c r="CQJ43" s="202"/>
      <c r="CQK43" s="202"/>
      <c r="CQL43" s="202"/>
      <c r="CQM43" s="202"/>
      <c r="CQN43" s="202"/>
      <c r="CQO43" s="202"/>
      <c r="CQP43" s="202"/>
      <c r="CQQ43" s="202"/>
      <c r="CQR43" s="202"/>
      <c r="CQS43" s="202"/>
      <c r="CQT43" s="202"/>
      <c r="CQU43" s="202"/>
      <c r="CQV43" s="202"/>
      <c r="CQW43" s="202"/>
      <c r="CQX43" s="202"/>
      <c r="CQY43" s="202"/>
      <c r="CQZ43" s="202"/>
      <c r="CRA43" s="202"/>
      <c r="CRB43" s="202"/>
      <c r="CRC43" s="202"/>
      <c r="CRD43" s="202"/>
      <c r="CRE43" s="202"/>
      <c r="CRF43" s="202"/>
      <c r="CRG43" s="202"/>
      <c r="CRH43" s="202"/>
      <c r="CRI43" s="202"/>
      <c r="CRJ43" s="202"/>
      <c r="CRK43" s="202"/>
      <c r="CRL43" s="202"/>
      <c r="CRM43" s="202"/>
      <c r="CRN43" s="202"/>
      <c r="CRO43" s="202"/>
      <c r="CRP43" s="202"/>
      <c r="CRQ43" s="202"/>
      <c r="CRR43" s="202"/>
      <c r="CRS43" s="202"/>
      <c r="CRT43" s="202"/>
      <c r="CRU43" s="202"/>
      <c r="CRV43" s="202"/>
      <c r="CRW43" s="202"/>
      <c r="CRX43" s="202"/>
      <c r="CRY43" s="202"/>
      <c r="CRZ43" s="202"/>
      <c r="CSA43" s="202"/>
      <c r="CSB43" s="202"/>
      <c r="CSC43" s="202"/>
      <c r="CSD43" s="202"/>
      <c r="CSE43" s="202"/>
      <c r="CSF43" s="202"/>
      <c r="CSG43" s="202"/>
      <c r="CSH43" s="202"/>
      <c r="CSI43" s="202"/>
      <c r="CSJ43" s="202"/>
      <c r="CSK43" s="202"/>
      <c r="CSL43" s="202"/>
      <c r="CSM43" s="202"/>
      <c r="CSN43" s="202"/>
      <c r="CSO43" s="202"/>
      <c r="CSP43" s="202"/>
      <c r="CSQ43" s="202"/>
      <c r="CSR43" s="202"/>
      <c r="CSS43" s="202"/>
      <c r="CST43" s="202"/>
      <c r="CSU43" s="202"/>
      <c r="CSV43" s="202"/>
      <c r="CSW43" s="202"/>
      <c r="CSX43" s="202"/>
      <c r="CSY43" s="202"/>
      <c r="CSZ43" s="202"/>
      <c r="CTA43" s="202"/>
      <c r="CTB43" s="202"/>
      <c r="CTC43" s="202"/>
      <c r="CTD43" s="202"/>
      <c r="CTE43" s="202"/>
      <c r="CTF43" s="202"/>
      <c r="CTG43" s="202"/>
      <c r="CTH43" s="202"/>
      <c r="CTI43" s="202"/>
      <c r="CTJ43" s="202"/>
      <c r="CTK43" s="202"/>
      <c r="CTL43" s="202"/>
      <c r="CTM43" s="202"/>
      <c r="CTN43" s="202"/>
      <c r="CTO43" s="202"/>
      <c r="CTP43" s="202"/>
      <c r="CTQ43" s="202"/>
      <c r="CTR43" s="202"/>
      <c r="CTS43" s="202"/>
      <c r="CTT43" s="202"/>
      <c r="CTU43" s="202"/>
      <c r="CTV43" s="202"/>
      <c r="CTW43" s="202"/>
      <c r="CTX43" s="202"/>
      <c r="CTY43" s="202"/>
      <c r="CTZ43" s="202"/>
      <c r="CUA43" s="202"/>
      <c r="CUB43" s="202"/>
      <c r="CUC43" s="202"/>
      <c r="CUD43" s="202"/>
      <c r="CUE43" s="202"/>
      <c r="CUF43" s="202"/>
      <c r="CUG43" s="202"/>
      <c r="CUH43" s="202"/>
      <c r="CUI43" s="202"/>
      <c r="CUJ43" s="202"/>
      <c r="CUK43" s="202"/>
      <c r="CUL43" s="202"/>
      <c r="CUM43" s="202"/>
      <c r="CUN43" s="202"/>
      <c r="CUO43" s="202"/>
      <c r="CUP43" s="202"/>
      <c r="CUQ43" s="202"/>
      <c r="CUR43" s="202"/>
      <c r="CUS43" s="202"/>
      <c r="CUT43" s="202"/>
      <c r="CUU43" s="202"/>
      <c r="CUV43" s="202"/>
      <c r="CUW43" s="202"/>
      <c r="CUX43" s="202"/>
      <c r="CUY43" s="202"/>
      <c r="CUZ43" s="202"/>
      <c r="CVA43" s="202"/>
      <c r="CVB43" s="202"/>
      <c r="CVC43" s="202"/>
      <c r="CVD43" s="202"/>
      <c r="CVE43" s="202"/>
      <c r="CVF43" s="202"/>
      <c r="CVG43" s="202"/>
      <c r="CVH43" s="202"/>
      <c r="CVI43" s="202"/>
      <c r="CVJ43" s="202"/>
      <c r="CVK43" s="202"/>
      <c r="CVL43" s="202"/>
      <c r="CVM43" s="202"/>
      <c r="CVN43" s="202"/>
      <c r="CVO43" s="202"/>
      <c r="CVP43" s="202"/>
      <c r="CVQ43" s="202"/>
      <c r="CVR43" s="202"/>
      <c r="CVS43" s="202"/>
      <c r="CVT43" s="202"/>
      <c r="CVU43" s="202"/>
      <c r="CVV43" s="202"/>
      <c r="CVW43" s="202"/>
      <c r="CVX43" s="202"/>
      <c r="CVY43" s="202"/>
      <c r="CVZ43" s="202"/>
      <c r="CWA43" s="202"/>
      <c r="CWB43" s="202"/>
      <c r="CWC43" s="202"/>
      <c r="CWD43" s="202"/>
      <c r="CWE43" s="202"/>
      <c r="CWF43" s="202"/>
      <c r="CWG43" s="202"/>
      <c r="CWH43" s="202"/>
      <c r="CWI43" s="202"/>
      <c r="CWJ43" s="202"/>
      <c r="CWK43" s="202"/>
      <c r="CWL43" s="202"/>
      <c r="CWM43" s="202"/>
      <c r="CWN43" s="202"/>
      <c r="CWO43" s="202"/>
      <c r="CWP43" s="202"/>
      <c r="CWQ43" s="202"/>
      <c r="CWR43" s="202"/>
      <c r="CWS43" s="202"/>
      <c r="CWT43" s="202"/>
      <c r="CWU43" s="202"/>
      <c r="CWV43" s="202"/>
      <c r="CWW43" s="202"/>
      <c r="CWX43" s="202"/>
      <c r="CWY43" s="202"/>
      <c r="CWZ43" s="202"/>
      <c r="CXA43" s="202"/>
      <c r="CXB43" s="202"/>
      <c r="CXC43" s="202"/>
      <c r="CXD43" s="202"/>
      <c r="CXE43" s="202"/>
      <c r="CXF43" s="202"/>
      <c r="CXG43" s="202"/>
      <c r="CXH43" s="202"/>
      <c r="CXI43" s="202"/>
      <c r="CXJ43" s="202"/>
      <c r="CXK43" s="202"/>
      <c r="CXL43" s="202"/>
      <c r="CXM43" s="202"/>
      <c r="CXN43" s="202"/>
      <c r="CXO43" s="202"/>
      <c r="CXP43" s="202"/>
      <c r="CXQ43" s="202"/>
      <c r="CXR43" s="202"/>
      <c r="CXS43" s="202"/>
      <c r="CXT43" s="202"/>
      <c r="CXU43" s="202"/>
      <c r="CXV43" s="202"/>
      <c r="CXW43" s="202"/>
      <c r="CXX43" s="202"/>
      <c r="CXY43" s="202"/>
      <c r="CXZ43" s="202"/>
      <c r="CYA43" s="202"/>
      <c r="CYB43" s="202"/>
      <c r="CYC43" s="202"/>
      <c r="CYD43" s="202"/>
      <c r="CYE43" s="202"/>
      <c r="CYF43" s="202"/>
      <c r="CYG43" s="202"/>
      <c r="CYH43" s="202"/>
      <c r="CYI43" s="202"/>
      <c r="CYJ43" s="202"/>
      <c r="CYK43" s="202"/>
      <c r="CYL43" s="202"/>
      <c r="CYM43" s="202"/>
      <c r="CYN43" s="202"/>
      <c r="CYO43" s="202"/>
      <c r="CYP43" s="202"/>
      <c r="CYQ43" s="202"/>
      <c r="CYR43" s="202"/>
      <c r="CYS43" s="202"/>
      <c r="CYT43" s="202"/>
      <c r="CYU43" s="202"/>
      <c r="CYV43" s="202"/>
      <c r="CYW43" s="202"/>
      <c r="CYX43" s="202"/>
      <c r="CYY43" s="202"/>
      <c r="CYZ43" s="202"/>
      <c r="CZA43" s="202"/>
      <c r="CZB43" s="202"/>
      <c r="CZC43" s="202"/>
      <c r="CZD43" s="202"/>
      <c r="CZE43" s="202"/>
      <c r="CZF43" s="202"/>
      <c r="CZG43" s="202"/>
      <c r="CZH43" s="202"/>
      <c r="CZI43" s="202"/>
      <c r="CZJ43" s="202"/>
      <c r="CZK43" s="202"/>
      <c r="CZL43" s="202"/>
      <c r="CZM43" s="202"/>
      <c r="CZN43" s="202"/>
      <c r="CZO43" s="202"/>
      <c r="CZP43" s="202"/>
      <c r="CZQ43" s="202"/>
      <c r="CZR43" s="202"/>
      <c r="CZS43" s="202"/>
      <c r="CZT43" s="202"/>
      <c r="CZU43" s="202"/>
      <c r="CZV43" s="202"/>
      <c r="CZW43" s="202"/>
      <c r="CZX43" s="202"/>
      <c r="CZY43" s="202"/>
      <c r="CZZ43" s="202"/>
      <c r="DAA43" s="202"/>
      <c r="DAB43" s="202"/>
      <c r="DAC43" s="202"/>
      <c r="DAD43" s="202"/>
      <c r="DAE43" s="202"/>
      <c r="DAF43" s="202"/>
      <c r="DAG43" s="202"/>
      <c r="DAH43" s="202"/>
      <c r="DAI43" s="202"/>
      <c r="DAJ43" s="202"/>
      <c r="DAK43" s="202"/>
      <c r="DAL43" s="202"/>
      <c r="DAM43" s="202"/>
      <c r="DAN43" s="202"/>
      <c r="DAO43" s="202"/>
      <c r="DAP43" s="202"/>
      <c r="DAQ43" s="202"/>
      <c r="DAR43" s="202"/>
      <c r="DAS43" s="202"/>
      <c r="DAT43" s="202"/>
      <c r="DAU43" s="202"/>
      <c r="DAV43" s="202"/>
      <c r="DAW43" s="202"/>
      <c r="DAX43" s="202"/>
      <c r="DAY43" s="202"/>
      <c r="DAZ43" s="202"/>
      <c r="DBA43" s="202"/>
      <c r="DBB43" s="202"/>
      <c r="DBC43" s="202"/>
      <c r="DBD43" s="202"/>
      <c r="DBE43" s="202"/>
      <c r="DBF43" s="202"/>
      <c r="DBG43" s="202"/>
      <c r="DBH43" s="202"/>
      <c r="DBI43" s="202"/>
      <c r="DBJ43" s="202"/>
      <c r="DBK43" s="202"/>
      <c r="DBL43" s="202"/>
      <c r="DBM43" s="202"/>
      <c r="DBN43" s="202"/>
      <c r="DBO43" s="202"/>
      <c r="DBP43" s="202"/>
      <c r="DBQ43" s="202"/>
      <c r="DBR43" s="202"/>
      <c r="DBS43" s="202"/>
      <c r="DBT43" s="202"/>
      <c r="DBU43" s="202"/>
      <c r="DBV43" s="202"/>
      <c r="DBW43" s="202"/>
      <c r="DBX43" s="202"/>
      <c r="DBY43" s="202"/>
      <c r="DBZ43" s="202"/>
      <c r="DCA43" s="202"/>
      <c r="DCB43" s="202"/>
      <c r="DCC43" s="202"/>
      <c r="DCD43" s="202"/>
      <c r="DCE43" s="202"/>
      <c r="DCF43" s="202"/>
      <c r="DCG43" s="202"/>
      <c r="DCH43" s="202"/>
      <c r="DCI43" s="202"/>
      <c r="DCJ43" s="202"/>
      <c r="DCK43" s="202"/>
      <c r="DCL43" s="202"/>
      <c r="DCM43" s="202"/>
      <c r="DCN43" s="202"/>
      <c r="DCO43" s="202"/>
      <c r="DCP43" s="202"/>
      <c r="DCQ43" s="202"/>
      <c r="DCR43" s="202"/>
      <c r="DCS43" s="202"/>
      <c r="DCT43" s="202"/>
      <c r="DCU43" s="202"/>
      <c r="DCV43" s="202"/>
      <c r="DCW43" s="202"/>
      <c r="DCX43" s="202"/>
      <c r="DCY43" s="202"/>
      <c r="DCZ43" s="202"/>
      <c r="DDA43" s="202"/>
      <c r="DDB43" s="202"/>
      <c r="DDC43" s="202"/>
      <c r="DDD43" s="202"/>
      <c r="DDE43" s="202"/>
      <c r="DDF43" s="202"/>
      <c r="DDG43" s="202"/>
      <c r="DDH43" s="202"/>
      <c r="DDI43" s="202"/>
      <c r="DDJ43" s="202"/>
      <c r="DDK43" s="202"/>
      <c r="DDL43" s="202"/>
      <c r="DDM43" s="202"/>
      <c r="DDN43" s="202"/>
      <c r="DDO43" s="202"/>
      <c r="DDP43" s="202"/>
      <c r="DDQ43" s="202"/>
      <c r="DDR43" s="202"/>
      <c r="DDS43" s="202"/>
      <c r="DDT43" s="202"/>
      <c r="DDU43" s="202"/>
      <c r="DDV43" s="202"/>
      <c r="DDW43" s="202"/>
      <c r="DDX43" s="202"/>
      <c r="DDY43" s="202"/>
      <c r="DDZ43" s="202"/>
      <c r="DEA43" s="202"/>
      <c r="DEB43" s="202"/>
      <c r="DEC43" s="202"/>
      <c r="DED43" s="202"/>
      <c r="DEE43" s="202"/>
      <c r="DEF43" s="202"/>
      <c r="DEG43" s="202"/>
      <c r="DEH43" s="202"/>
      <c r="DEI43" s="202"/>
      <c r="DEJ43" s="202"/>
      <c r="DEK43" s="202"/>
      <c r="DEL43" s="202"/>
      <c r="DEM43" s="202"/>
      <c r="DEN43" s="202"/>
      <c r="DEO43" s="202"/>
      <c r="DEP43" s="202"/>
      <c r="DEQ43" s="202"/>
      <c r="DER43" s="202"/>
      <c r="DES43" s="202"/>
      <c r="DET43" s="202"/>
      <c r="DEU43" s="202"/>
      <c r="DEV43" s="202"/>
      <c r="DEW43" s="202"/>
      <c r="DEX43" s="202"/>
      <c r="DEY43" s="202"/>
      <c r="DEZ43" s="202"/>
      <c r="DFA43" s="202"/>
      <c r="DFB43" s="202"/>
      <c r="DFC43" s="202"/>
      <c r="DFD43" s="202"/>
      <c r="DFE43" s="202"/>
      <c r="DFF43" s="202"/>
      <c r="DFG43" s="202"/>
      <c r="DFH43" s="202"/>
      <c r="DFI43" s="202"/>
      <c r="DFJ43" s="202"/>
      <c r="DFK43" s="202"/>
      <c r="DFL43" s="202"/>
      <c r="DFM43" s="202"/>
      <c r="DFN43" s="202"/>
      <c r="DFO43" s="202"/>
      <c r="DFP43" s="202"/>
      <c r="DFQ43" s="202"/>
      <c r="DFR43" s="202"/>
      <c r="DFS43" s="202"/>
      <c r="DFT43" s="202"/>
      <c r="DFU43" s="202"/>
      <c r="DFV43" s="202"/>
      <c r="DFW43" s="202"/>
      <c r="DFX43" s="202"/>
      <c r="DFY43" s="202"/>
      <c r="DFZ43" s="202"/>
      <c r="DGA43" s="202"/>
      <c r="DGB43" s="202"/>
      <c r="DGC43" s="202"/>
      <c r="DGD43" s="202"/>
      <c r="DGE43" s="202"/>
      <c r="DGF43" s="202"/>
      <c r="DGG43" s="202"/>
      <c r="DGH43" s="202"/>
      <c r="DGI43" s="202"/>
      <c r="DGJ43" s="202"/>
      <c r="DGK43" s="202"/>
      <c r="DGL43" s="202"/>
      <c r="DGM43" s="202"/>
      <c r="DGN43" s="202"/>
      <c r="DGO43" s="202"/>
      <c r="DGP43" s="202"/>
      <c r="DGQ43" s="202"/>
      <c r="DGR43" s="202"/>
      <c r="DGS43" s="202"/>
      <c r="DGT43" s="202"/>
      <c r="DGU43" s="202"/>
      <c r="DGV43" s="202"/>
      <c r="DGW43" s="202"/>
      <c r="DGX43" s="202"/>
      <c r="DGY43" s="202"/>
      <c r="DGZ43" s="202"/>
      <c r="DHA43" s="202"/>
      <c r="DHB43" s="202"/>
      <c r="DHC43" s="202"/>
      <c r="DHD43" s="202"/>
      <c r="DHE43" s="202"/>
      <c r="DHF43" s="202"/>
      <c r="DHG43" s="202"/>
      <c r="DHH43" s="202"/>
      <c r="DHI43" s="202"/>
      <c r="DHJ43" s="202"/>
      <c r="DHK43" s="202"/>
      <c r="DHL43" s="202"/>
      <c r="DHM43" s="202"/>
      <c r="DHN43" s="202"/>
      <c r="DHO43" s="202"/>
      <c r="DHP43" s="202"/>
      <c r="DHQ43" s="202"/>
      <c r="DHR43" s="202"/>
      <c r="DHS43" s="202"/>
      <c r="DHT43" s="202"/>
      <c r="DHU43" s="202"/>
      <c r="DHV43" s="202"/>
      <c r="DHW43" s="202"/>
      <c r="DHX43" s="202"/>
      <c r="DHY43" s="202"/>
      <c r="DHZ43" s="202"/>
      <c r="DIA43" s="202"/>
      <c r="DIB43" s="202"/>
      <c r="DIC43" s="202"/>
      <c r="DID43" s="202"/>
      <c r="DIE43" s="202"/>
      <c r="DIF43" s="202"/>
      <c r="DIG43" s="202"/>
      <c r="DIH43" s="202"/>
      <c r="DII43" s="202"/>
      <c r="DIJ43" s="202"/>
      <c r="DIK43" s="202"/>
      <c r="DIL43" s="202"/>
      <c r="DIM43" s="202"/>
      <c r="DIN43" s="202"/>
      <c r="DIO43" s="202"/>
      <c r="DIP43" s="202"/>
      <c r="DIQ43" s="202"/>
      <c r="DIR43" s="202"/>
      <c r="DIS43" s="202"/>
      <c r="DIT43" s="202"/>
      <c r="DIU43" s="202"/>
      <c r="DIV43" s="202"/>
      <c r="DIW43" s="202"/>
      <c r="DIX43" s="202"/>
      <c r="DIY43" s="202"/>
      <c r="DIZ43" s="202"/>
      <c r="DJA43" s="202"/>
      <c r="DJB43" s="202"/>
      <c r="DJC43" s="202"/>
      <c r="DJD43" s="202"/>
      <c r="DJE43" s="202"/>
      <c r="DJF43" s="202"/>
      <c r="DJG43" s="202"/>
      <c r="DJH43" s="202"/>
      <c r="DJI43" s="202"/>
      <c r="DJJ43" s="202"/>
      <c r="DJK43" s="202"/>
      <c r="DJL43" s="202"/>
      <c r="DJM43" s="202"/>
      <c r="DJN43" s="202"/>
      <c r="DJO43" s="202"/>
      <c r="DJP43" s="202"/>
      <c r="DJQ43" s="202"/>
      <c r="DJR43" s="202"/>
      <c r="DJS43" s="202"/>
      <c r="DJT43" s="202"/>
      <c r="DJU43" s="202"/>
      <c r="DJV43" s="202"/>
      <c r="DJW43" s="202"/>
      <c r="DJX43" s="202"/>
      <c r="DJY43" s="202"/>
      <c r="DJZ43" s="202"/>
      <c r="DKA43" s="202"/>
      <c r="DKB43" s="202"/>
      <c r="DKC43" s="202"/>
      <c r="DKD43" s="202"/>
      <c r="DKE43" s="202"/>
      <c r="DKF43" s="202"/>
      <c r="DKG43" s="202"/>
      <c r="DKH43" s="202"/>
      <c r="DKI43" s="202"/>
      <c r="DKJ43" s="202"/>
      <c r="DKK43" s="202"/>
      <c r="DKL43" s="202"/>
      <c r="DKM43" s="202"/>
      <c r="DKN43" s="202"/>
      <c r="DKO43" s="202"/>
      <c r="DKP43" s="202"/>
      <c r="DKQ43" s="202"/>
      <c r="DKR43" s="202"/>
      <c r="DKS43" s="202"/>
      <c r="DKT43" s="202"/>
      <c r="DKU43" s="202"/>
      <c r="DKV43" s="202"/>
      <c r="DKW43" s="202"/>
      <c r="DKX43" s="202"/>
      <c r="DKY43" s="202"/>
      <c r="DKZ43" s="202"/>
      <c r="DLA43" s="202"/>
      <c r="DLB43" s="202"/>
      <c r="DLC43" s="202"/>
      <c r="DLD43" s="202"/>
      <c r="DLE43" s="202"/>
      <c r="DLF43" s="202"/>
      <c r="DLG43" s="202"/>
      <c r="DLH43" s="202"/>
      <c r="DLI43" s="202"/>
      <c r="DLJ43" s="202"/>
      <c r="DLK43" s="202"/>
      <c r="DLL43" s="202"/>
      <c r="DLM43" s="202"/>
      <c r="DLN43" s="202"/>
      <c r="DLO43" s="202"/>
      <c r="DLP43" s="202"/>
      <c r="DLQ43" s="202"/>
      <c r="DLR43" s="202"/>
      <c r="DLS43" s="202"/>
      <c r="DLT43" s="202"/>
      <c r="DLU43" s="202"/>
      <c r="DLV43" s="202"/>
      <c r="DLW43" s="202"/>
      <c r="DLX43" s="202"/>
      <c r="DLY43" s="202"/>
      <c r="DLZ43" s="202"/>
      <c r="DMA43" s="202"/>
      <c r="DMB43" s="202"/>
      <c r="DMC43" s="202"/>
      <c r="DMD43" s="202"/>
      <c r="DME43" s="202"/>
      <c r="DMF43" s="202"/>
      <c r="DMG43" s="202"/>
      <c r="DMH43" s="202"/>
      <c r="DMI43" s="202"/>
      <c r="DMJ43" s="202"/>
      <c r="DMK43" s="202"/>
      <c r="DML43" s="202"/>
      <c r="DMM43" s="202"/>
      <c r="DMN43" s="202"/>
      <c r="DMO43" s="202"/>
      <c r="DMP43" s="202"/>
      <c r="DMQ43" s="202"/>
      <c r="DMR43" s="202"/>
      <c r="DMS43" s="202"/>
      <c r="DMT43" s="202"/>
      <c r="DMU43" s="202"/>
      <c r="DMV43" s="202"/>
      <c r="DMW43" s="202"/>
      <c r="DMX43" s="202"/>
      <c r="DMY43" s="202"/>
      <c r="DMZ43" s="202"/>
      <c r="DNA43" s="202"/>
      <c r="DNB43" s="202"/>
      <c r="DNC43" s="202"/>
      <c r="DND43" s="202"/>
      <c r="DNE43" s="202"/>
      <c r="DNF43" s="202"/>
      <c r="DNG43" s="202"/>
      <c r="DNH43" s="202"/>
      <c r="DNI43" s="202"/>
      <c r="DNJ43" s="202"/>
      <c r="DNK43" s="202"/>
      <c r="DNL43" s="202"/>
      <c r="DNM43" s="202"/>
      <c r="DNN43" s="202"/>
      <c r="DNO43" s="202"/>
      <c r="DNP43" s="202"/>
      <c r="DNQ43" s="202"/>
      <c r="DNR43" s="202"/>
      <c r="DNS43" s="202"/>
      <c r="DNT43" s="202"/>
      <c r="DNU43" s="202"/>
      <c r="DNV43" s="202"/>
      <c r="DNW43" s="202"/>
      <c r="DNX43" s="202"/>
      <c r="DNY43" s="202"/>
      <c r="DNZ43" s="202"/>
      <c r="DOA43" s="202"/>
      <c r="DOB43" s="202"/>
      <c r="DOC43" s="202"/>
      <c r="DOD43" s="202"/>
      <c r="DOE43" s="202"/>
      <c r="DOF43" s="202"/>
      <c r="DOG43" s="202"/>
      <c r="DOH43" s="202"/>
      <c r="DOI43" s="202"/>
      <c r="DOJ43" s="202"/>
      <c r="DOK43" s="202"/>
      <c r="DOL43" s="202"/>
      <c r="DOM43" s="202"/>
      <c r="DON43" s="202"/>
      <c r="DOO43" s="202"/>
      <c r="DOP43" s="202"/>
      <c r="DOQ43" s="202"/>
      <c r="DOR43" s="202"/>
      <c r="DOS43" s="202"/>
      <c r="DOT43" s="202"/>
      <c r="DOU43" s="202"/>
      <c r="DOV43" s="202"/>
      <c r="DOW43" s="202"/>
      <c r="DOX43" s="202"/>
      <c r="DOY43" s="202"/>
      <c r="DOZ43" s="202"/>
      <c r="DPA43" s="202"/>
      <c r="DPB43" s="202"/>
      <c r="DPC43" s="202"/>
      <c r="DPD43" s="202"/>
      <c r="DPE43" s="202"/>
      <c r="DPF43" s="202"/>
      <c r="DPG43" s="202"/>
      <c r="DPH43" s="202"/>
      <c r="DPI43" s="202"/>
      <c r="DPJ43" s="202"/>
      <c r="DPK43" s="202"/>
      <c r="DPL43" s="202"/>
      <c r="DPM43" s="202"/>
      <c r="DPN43" s="202"/>
      <c r="DPO43" s="202"/>
      <c r="DPP43" s="202"/>
      <c r="DPQ43" s="202"/>
      <c r="DPR43" s="202"/>
      <c r="DPS43" s="202"/>
      <c r="DPT43" s="202"/>
      <c r="DPU43" s="202"/>
      <c r="DPV43" s="202"/>
      <c r="DPW43" s="202"/>
      <c r="DPX43" s="202"/>
      <c r="DPY43" s="202"/>
      <c r="DPZ43" s="202"/>
      <c r="DQA43" s="202"/>
      <c r="DQB43" s="202"/>
      <c r="DQC43" s="202"/>
      <c r="DQD43" s="202"/>
      <c r="DQE43" s="202"/>
      <c r="DQF43" s="202"/>
      <c r="DQG43" s="202"/>
      <c r="DQH43" s="202"/>
      <c r="DQI43" s="202"/>
      <c r="DQJ43" s="202"/>
      <c r="DQK43" s="202"/>
      <c r="DQL43" s="202"/>
      <c r="DQM43" s="202"/>
      <c r="DQN43" s="202"/>
      <c r="DQO43" s="202"/>
      <c r="DQP43" s="202"/>
      <c r="DQQ43" s="202"/>
      <c r="DQR43" s="202"/>
      <c r="DQS43" s="202"/>
      <c r="DQT43" s="202"/>
      <c r="DQU43" s="202"/>
      <c r="DQV43" s="202"/>
      <c r="DQW43" s="202"/>
      <c r="DQX43" s="202"/>
      <c r="DQY43" s="202"/>
      <c r="DQZ43" s="202"/>
      <c r="DRA43" s="202"/>
      <c r="DRB43" s="202"/>
      <c r="DRC43" s="202"/>
      <c r="DRD43" s="202"/>
      <c r="DRE43" s="202"/>
      <c r="DRF43" s="202"/>
      <c r="DRG43" s="202"/>
      <c r="DRH43" s="202"/>
      <c r="DRI43" s="202"/>
      <c r="DRJ43" s="202"/>
      <c r="DRK43" s="202"/>
      <c r="DRL43" s="202"/>
      <c r="DRM43" s="202"/>
      <c r="DRN43" s="202"/>
      <c r="DRO43" s="202"/>
      <c r="DRP43" s="202"/>
      <c r="DRQ43" s="202"/>
      <c r="DRR43" s="202"/>
      <c r="DRS43" s="202"/>
      <c r="DRT43" s="202"/>
      <c r="DRU43" s="202"/>
      <c r="DRV43" s="202"/>
      <c r="DRW43" s="202"/>
      <c r="DRX43" s="202"/>
      <c r="DRY43" s="202"/>
      <c r="DRZ43" s="202"/>
      <c r="DSA43" s="202"/>
      <c r="DSB43" s="202"/>
      <c r="DSC43" s="202"/>
      <c r="DSD43" s="202"/>
      <c r="DSE43" s="202"/>
      <c r="DSF43" s="202"/>
      <c r="DSG43" s="202"/>
      <c r="DSH43" s="202"/>
      <c r="DSI43" s="202"/>
      <c r="DSJ43" s="202"/>
      <c r="DSK43" s="202"/>
      <c r="DSL43" s="202"/>
      <c r="DSM43" s="202"/>
      <c r="DSN43" s="202"/>
      <c r="DSO43" s="202"/>
      <c r="DSP43" s="202"/>
      <c r="DSQ43" s="202"/>
      <c r="DSR43" s="202"/>
      <c r="DSS43" s="202"/>
      <c r="DST43" s="202"/>
      <c r="DSU43" s="202"/>
      <c r="DSV43" s="202"/>
      <c r="DSW43" s="202"/>
      <c r="DSX43" s="202"/>
      <c r="DSY43" s="202"/>
      <c r="DSZ43" s="202"/>
      <c r="DTA43" s="202"/>
      <c r="DTB43" s="202"/>
      <c r="DTC43" s="202"/>
      <c r="DTD43" s="202"/>
      <c r="DTE43" s="202"/>
      <c r="DTF43" s="202"/>
      <c r="DTG43" s="202"/>
      <c r="DTH43" s="202"/>
      <c r="DTI43" s="202"/>
      <c r="DTJ43" s="202"/>
      <c r="DTK43" s="202"/>
      <c r="DTL43" s="202"/>
      <c r="DTM43" s="202"/>
      <c r="DTN43" s="202"/>
      <c r="DTO43" s="202"/>
      <c r="DTP43" s="202"/>
      <c r="DTQ43" s="202"/>
      <c r="DTR43" s="202"/>
      <c r="DTS43" s="202"/>
      <c r="DTT43" s="202"/>
      <c r="DTU43" s="202"/>
      <c r="DTV43" s="202"/>
      <c r="DTW43" s="202"/>
      <c r="DTX43" s="202"/>
      <c r="DTY43" s="202"/>
      <c r="DTZ43" s="202"/>
      <c r="DUA43" s="202"/>
      <c r="DUB43" s="202"/>
      <c r="DUC43" s="202"/>
      <c r="DUD43" s="202"/>
      <c r="DUE43" s="202"/>
      <c r="DUF43" s="202"/>
      <c r="DUG43" s="202"/>
      <c r="DUH43" s="202"/>
      <c r="DUI43" s="202"/>
      <c r="DUJ43" s="202"/>
      <c r="DUK43" s="202"/>
      <c r="DUL43" s="202"/>
      <c r="DUM43" s="202"/>
      <c r="DUN43" s="202"/>
      <c r="DUO43" s="202"/>
      <c r="DUP43" s="202"/>
      <c r="DUQ43" s="202"/>
      <c r="DUR43" s="202"/>
      <c r="DUS43" s="202"/>
      <c r="DUT43" s="202"/>
      <c r="DUU43" s="202"/>
      <c r="DUV43" s="202"/>
      <c r="DUW43" s="202"/>
      <c r="DUX43" s="202"/>
      <c r="DUY43" s="202"/>
      <c r="DUZ43" s="202"/>
      <c r="DVA43" s="202"/>
      <c r="DVB43" s="202"/>
      <c r="DVC43" s="202"/>
      <c r="DVD43" s="202"/>
      <c r="DVE43" s="202"/>
      <c r="DVF43" s="202"/>
      <c r="DVG43" s="202"/>
      <c r="DVH43" s="202"/>
      <c r="DVI43" s="202"/>
      <c r="DVJ43" s="202"/>
      <c r="DVK43" s="202"/>
      <c r="DVL43" s="202"/>
      <c r="DVM43" s="202"/>
      <c r="DVN43" s="202"/>
      <c r="DVO43" s="202"/>
      <c r="DVP43" s="202"/>
      <c r="DVQ43" s="202"/>
      <c r="DVR43" s="202"/>
      <c r="DVS43" s="202"/>
      <c r="DVT43" s="202"/>
      <c r="DVU43" s="202"/>
      <c r="DVV43" s="202"/>
      <c r="DVW43" s="202"/>
      <c r="DVX43" s="202"/>
      <c r="DVY43" s="202"/>
      <c r="DVZ43" s="202"/>
      <c r="DWA43" s="202"/>
      <c r="DWB43" s="202"/>
      <c r="DWC43" s="202"/>
      <c r="DWD43" s="202"/>
      <c r="DWE43" s="202"/>
      <c r="DWF43" s="202"/>
      <c r="DWG43" s="202"/>
      <c r="DWH43" s="202"/>
      <c r="DWI43" s="202"/>
      <c r="DWJ43" s="202"/>
      <c r="DWK43" s="202"/>
      <c r="DWL43" s="202"/>
      <c r="DWM43" s="202"/>
      <c r="DWN43" s="202"/>
      <c r="DWO43" s="202"/>
      <c r="DWP43" s="202"/>
      <c r="DWQ43" s="202"/>
      <c r="DWR43" s="202"/>
      <c r="DWS43" s="202"/>
      <c r="DWT43" s="202"/>
      <c r="DWU43" s="202"/>
      <c r="DWV43" s="202"/>
      <c r="DWW43" s="202"/>
      <c r="DWX43" s="202"/>
      <c r="DWY43" s="202"/>
      <c r="DWZ43" s="202"/>
      <c r="DXA43" s="202"/>
      <c r="DXB43" s="202"/>
      <c r="DXC43" s="202"/>
      <c r="DXD43" s="202"/>
      <c r="DXE43" s="202"/>
      <c r="DXF43" s="202"/>
      <c r="DXG43" s="202"/>
      <c r="DXH43" s="202"/>
      <c r="DXI43" s="202"/>
      <c r="DXJ43" s="202"/>
      <c r="DXK43" s="202"/>
      <c r="DXL43" s="202"/>
      <c r="DXM43" s="202"/>
      <c r="DXN43" s="202"/>
      <c r="DXO43" s="202"/>
      <c r="DXP43" s="202"/>
      <c r="DXQ43" s="202"/>
      <c r="DXR43" s="202"/>
      <c r="DXS43" s="202"/>
      <c r="DXT43" s="202"/>
      <c r="DXU43" s="202"/>
      <c r="DXV43" s="202"/>
      <c r="DXW43" s="202"/>
      <c r="DXX43" s="202"/>
      <c r="DXY43" s="202"/>
      <c r="DXZ43" s="202"/>
      <c r="DYA43" s="202"/>
      <c r="DYB43" s="202"/>
      <c r="DYC43" s="202"/>
      <c r="DYD43" s="202"/>
      <c r="DYE43" s="202"/>
      <c r="DYF43" s="202"/>
      <c r="DYG43" s="202"/>
      <c r="DYH43" s="202"/>
      <c r="DYI43" s="202"/>
      <c r="DYJ43" s="202"/>
      <c r="DYK43" s="202"/>
      <c r="DYL43" s="202"/>
      <c r="DYM43" s="202"/>
      <c r="DYN43" s="202"/>
      <c r="DYO43" s="202"/>
      <c r="DYP43" s="202"/>
      <c r="DYQ43" s="202"/>
      <c r="DYR43" s="202"/>
      <c r="DYS43" s="202"/>
      <c r="DYT43" s="202"/>
      <c r="DYU43" s="202"/>
      <c r="DYV43" s="202"/>
      <c r="DYW43" s="202"/>
      <c r="DYX43" s="202"/>
      <c r="DYY43" s="202"/>
      <c r="DYZ43" s="202"/>
      <c r="DZA43" s="202"/>
      <c r="DZB43" s="202"/>
      <c r="DZC43" s="202"/>
      <c r="DZD43" s="202"/>
      <c r="DZE43" s="202"/>
      <c r="DZF43" s="202"/>
      <c r="DZG43" s="202"/>
      <c r="DZH43" s="202"/>
      <c r="DZI43" s="202"/>
      <c r="DZJ43" s="202"/>
      <c r="DZK43" s="202"/>
      <c r="DZL43" s="202"/>
      <c r="DZM43" s="202"/>
      <c r="DZN43" s="202"/>
      <c r="DZO43" s="202"/>
      <c r="DZP43" s="202"/>
      <c r="DZQ43" s="202"/>
      <c r="DZR43" s="202"/>
      <c r="DZS43" s="202"/>
      <c r="DZT43" s="202"/>
      <c r="DZU43" s="202"/>
      <c r="DZV43" s="202"/>
      <c r="DZW43" s="202"/>
      <c r="DZX43" s="202"/>
      <c r="DZY43" s="202"/>
      <c r="DZZ43" s="202"/>
      <c r="EAA43" s="202"/>
      <c r="EAB43" s="202"/>
      <c r="EAC43" s="202"/>
      <c r="EAD43" s="202"/>
      <c r="EAE43" s="202"/>
      <c r="EAF43" s="202"/>
      <c r="EAG43" s="202"/>
      <c r="EAH43" s="202"/>
      <c r="EAI43" s="202"/>
      <c r="EAJ43" s="202"/>
      <c r="EAK43" s="202"/>
      <c r="EAL43" s="202"/>
      <c r="EAM43" s="202"/>
      <c r="EAN43" s="202"/>
      <c r="EAO43" s="202"/>
      <c r="EAP43" s="202"/>
      <c r="EAQ43" s="202"/>
      <c r="EAR43" s="202"/>
      <c r="EAS43" s="202"/>
      <c r="EAT43" s="202"/>
      <c r="EAU43" s="202"/>
      <c r="EAV43" s="202"/>
      <c r="EAW43" s="202"/>
      <c r="EAX43" s="202"/>
      <c r="EAY43" s="202"/>
      <c r="EAZ43" s="202"/>
      <c r="EBA43" s="202"/>
      <c r="EBB43" s="202"/>
      <c r="EBC43" s="202"/>
      <c r="EBD43" s="202"/>
      <c r="EBE43" s="202"/>
      <c r="EBF43" s="202"/>
      <c r="EBG43" s="202"/>
      <c r="EBH43" s="202"/>
      <c r="EBI43" s="202"/>
      <c r="EBJ43" s="202"/>
      <c r="EBK43" s="202"/>
      <c r="EBL43" s="202"/>
      <c r="EBM43" s="202"/>
      <c r="EBN43" s="202"/>
      <c r="EBO43" s="202"/>
      <c r="EBP43" s="202"/>
      <c r="EBQ43" s="202"/>
      <c r="EBR43" s="202"/>
      <c r="EBS43" s="202"/>
      <c r="EBT43" s="202"/>
      <c r="EBU43" s="202"/>
      <c r="EBV43" s="202"/>
      <c r="EBW43" s="202"/>
      <c r="EBX43" s="202"/>
      <c r="EBY43" s="202"/>
      <c r="EBZ43" s="202"/>
      <c r="ECA43" s="202"/>
      <c r="ECB43" s="202"/>
      <c r="ECC43" s="202"/>
      <c r="ECD43" s="202"/>
      <c r="ECE43" s="202"/>
      <c r="ECF43" s="202"/>
      <c r="ECG43" s="202"/>
      <c r="ECH43" s="202"/>
      <c r="ECI43" s="202"/>
      <c r="ECJ43" s="202"/>
      <c r="ECK43" s="202"/>
      <c r="ECL43" s="202"/>
      <c r="ECM43" s="202"/>
      <c r="ECN43" s="202"/>
      <c r="ECO43" s="202"/>
      <c r="ECP43" s="202"/>
      <c r="ECQ43" s="202"/>
      <c r="ECR43" s="202"/>
      <c r="ECS43" s="202"/>
      <c r="ECT43" s="202"/>
      <c r="ECU43" s="202"/>
      <c r="ECV43" s="202"/>
      <c r="ECW43" s="202"/>
      <c r="ECX43" s="202"/>
      <c r="ECY43" s="202"/>
      <c r="ECZ43" s="202"/>
      <c r="EDA43" s="202"/>
      <c r="EDB43" s="202"/>
      <c r="EDC43" s="202"/>
      <c r="EDD43" s="202"/>
      <c r="EDE43" s="202"/>
      <c r="EDF43" s="202"/>
      <c r="EDG43" s="202"/>
      <c r="EDH43" s="202"/>
      <c r="EDI43" s="202"/>
      <c r="EDJ43" s="202"/>
      <c r="EDK43" s="202"/>
      <c r="EDL43" s="202"/>
      <c r="EDM43" s="202"/>
      <c r="EDN43" s="202"/>
      <c r="EDO43" s="202"/>
      <c r="EDP43" s="202"/>
      <c r="EDQ43" s="202"/>
      <c r="EDR43" s="202"/>
      <c r="EDS43" s="202"/>
      <c r="EDT43" s="202"/>
      <c r="EDU43" s="202"/>
      <c r="EDV43" s="202"/>
      <c r="EDW43" s="202"/>
      <c r="EDX43" s="202"/>
      <c r="EDY43" s="202"/>
      <c r="EDZ43" s="202"/>
      <c r="EEA43" s="202"/>
      <c r="EEB43" s="202"/>
      <c r="EEC43" s="202"/>
      <c r="EED43" s="202"/>
      <c r="EEE43" s="202"/>
      <c r="EEF43" s="202"/>
      <c r="EEG43" s="202"/>
      <c r="EEH43" s="202"/>
      <c r="EEI43" s="202"/>
      <c r="EEJ43" s="202"/>
      <c r="EEK43" s="202"/>
      <c r="EEL43" s="202"/>
      <c r="EEM43" s="202"/>
      <c r="EEN43" s="202"/>
      <c r="EEO43" s="202"/>
      <c r="EEP43" s="202"/>
      <c r="EEQ43" s="202"/>
      <c r="EER43" s="202"/>
      <c r="EES43" s="202"/>
      <c r="EET43" s="202"/>
      <c r="EEU43" s="202"/>
      <c r="EEV43" s="202"/>
      <c r="EEW43" s="202"/>
      <c r="EEX43" s="202"/>
      <c r="EEY43" s="202"/>
      <c r="EEZ43" s="202"/>
      <c r="EFA43" s="202"/>
      <c r="EFB43" s="202"/>
      <c r="EFC43" s="202"/>
      <c r="EFD43" s="202"/>
      <c r="EFE43" s="202"/>
      <c r="EFF43" s="202"/>
      <c r="EFG43" s="202"/>
      <c r="EFH43" s="202"/>
      <c r="EFI43" s="202"/>
      <c r="EFJ43" s="202"/>
      <c r="EFK43" s="202"/>
      <c r="EFL43" s="202"/>
      <c r="EFM43" s="202"/>
      <c r="EFN43" s="202"/>
      <c r="EFO43" s="202"/>
      <c r="EFP43" s="202"/>
      <c r="EFQ43" s="202"/>
      <c r="EFR43" s="202"/>
      <c r="EFS43" s="202"/>
      <c r="EFT43" s="202"/>
      <c r="EFU43" s="202"/>
      <c r="EFV43" s="202"/>
      <c r="EFW43" s="202"/>
      <c r="EFX43" s="202"/>
      <c r="EFY43" s="202"/>
      <c r="EFZ43" s="202"/>
      <c r="EGA43" s="202"/>
      <c r="EGB43" s="202"/>
      <c r="EGC43" s="202"/>
      <c r="EGD43" s="202"/>
      <c r="EGE43" s="202"/>
      <c r="EGF43" s="202"/>
      <c r="EGG43" s="202"/>
      <c r="EGH43" s="202"/>
      <c r="EGI43" s="202"/>
      <c r="EGJ43" s="202"/>
      <c r="EGK43" s="202"/>
      <c r="EGL43" s="202"/>
      <c r="EGM43" s="202"/>
      <c r="EGN43" s="202"/>
      <c r="EGO43" s="202"/>
      <c r="EGP43" s="202"/>
      <c r="EGQ43" s="202"/>
      <c r="EGR43" s="202"/>
      <c r="EGS43" s="202"/>
      <c r="EGT43" s="202"/>
      <c r="EGU43" s="202"/>
      <c r="EGV43" s="202"/>
      <c r="EGW43" s="202"/>
      <c r="EGX43" s="202"/>
      <c r="EGY43" s="202"/>
      <c r="EGZ43" s="202"/>
      <c r="EHA43" s="202"/>
      <c r="EHB43" s="202"/>
      <c r="EHC43" s="202"/>
      <c r="EHD43" s="202"/>
      <c r="EHE43" s="202"/>
      <c r="EHF43" s="202"/>
      <c r="EHG43" s="202"/>
      <c r="EHH43" s="202"/>
      <c r="EHI43" s="202"/>
      <c r="EHJ43" s="202"/>
      <c r="EHK43" s="202"/>
      <c r="EHL43" s="202"/>
      <c r="EHM43" s="202"/>
      <c r="EHN43" s="202"/>
      <c r="EHO43" s="202"/>
      <c r="EHP43" s="202"/>
      <c r="EHQ43" s="202"/>
      <c r="EHR43" s="202"/>
      <c r="EHS43" s="202"/>
      <c r="EHT43" s="202"/>
      <c r="EHU43" s="202"/>
      <c r="EHV43" s="202"/>
      <c r="EHW43" s="202"/>
      <c r="EHX43" s="202"/>
      <c r="EHY43" s="202"/>
      <c r="EHZ43" s="202"/>
      <c r="EIA43" s="202"/>
      <c r="EIB43" s="202"/>
      <c r="EIC43" s="202"/>
      <c r="EID43" s="202"/>
      <c r="EIE43" s="202"/>
      <c r="EIF43" s="202"/>
      <c r="EIG43" s="202"/>
      <c r="EIH43" s="202"/>
      <c r="EII43" s="202"/>
      <c r="EIJ43" s="202"/>
      <c r="EIK43" s="202"/>
      <c r="EIL43" s="202"/>
      <c r="EIM43" s="202"/>
      <c r="EIN43" s="202"/>
      <c r="EIO43" s="202"/>
      <c r="EIP43" s="202"/>
      <c r="EIQ43" s="202"/>
      <c r="EIR43" s="202"/>
      <c r="EIS43" s="202"/>
      <c r="EIT43" s="202"/>
      <c r="EIU43" s="202"/>
      <c r="EIV43" s="202"/>
      <c r="EIW43" s="202"/>
      <c r="EIX43" s="202"/>
      <c r="EIY43" s="202"/>
      <c r="EIZ43" s="202"/>
      <c r="EJA43" s="202"/>
      <c r="EJB43" s="202"/>
      <c r="EJC43" s="202"/>
      <c r="EJD43" s="202"/>
      <c r="EJE43" s="202"/>
      <c r="EJF43" s="202"/>
      <c r="EJG43" s="202"/>
      <c r="EJH43" s="202"/>
      <c r="EJI43" s="202"/>
      <c r="EJJ43" s="202"/>
      <c r="EJK43" s="202"/>
      <c r="EJL43" s="202"/>
      <c r="EJM43" s="202"/>
      <c r="EJN43" s="202"/>
      <c r="EJO43" s="202"/>
      <c r="EJP43" s="202"/>
      <c r="EJQ43" s="202"/>
      <c r="EJR43" s="202"/>
      <c r="EJS43" s="202"/>
      <c r="EJT43" s="202"/>
      <c r="EJU43" s="202"/>
      <c r="EJV43" s="202"/>
      <c r="EJW43" s="202"/>
      <c r="EJX43" s="202"/>
      <c r="EJY43" s="202"/>
      <c r="EJZ43" s="202"/>
      <c r="EKA43" s="202"/>
      <c r="EKB43" s="202"/>
      <c r="EKC43" s="202"/>
      <c r="EKD43" s="202"/>
      <c r="EKE43" s="202"/>
      <c r="EKF43" s="202"/>
      <c r="EKG43" s="202"/>
      <c r="EKH43" s="202"/>
      <c r="EKI43" s="202"/>
      <c r="EKJ43" s="202"/>
      <c r="EKK43" s="202"/>
      <c r="EKL43" s="202"/>
      <c r="EKM43" s="202"/>
      <c r="EKN43" s="202"/>
      <c r="EKO43" s="202"/>
      <c r="EKP43" s="202"/>
      <c r="EKQ43" s="202"/>
      <c r="EKR43" s="202"/>
      <c r="EKS43" s="202"/>
      <c r="EKT43" s="202"/>
      <c r="EKU43" s="202"/>
      <c r="EKV43" s="202"/>
      <c r="EKW43" s="202"/>
      <c r="EKX43" s="202"/>
      <c r="EKY43" s="202"/>
      <c r="EKZ43" s="202"/>
      <c r="ELA43" s="202"/>
      <c r="ELB43" s="202"/>
      <c r="ELC43" s="202"/>
      <c r="ELD43" s="202"/>
      <c r="ELE43" s="202"/>
      <c r="ELF43" s="202"/>
      <c r="ELG43" s="202"/>
      <c r="ELH43" s="202"/>
      <c r="ELI43" s="202"/>
      <c r="ELJ43" s="202"/>
      <c r="ELK43" s="202"/>
      <c r="ELL43" s="202"/>
      <c r="ELM43" s="202"/>
      <c r="ELN43" s="202"/>
      <c r="ELO43" s="202"/>
      <c r="ELP43" s="202"/>
      <c r="ELQ43" s="202"/>
      <c r="ELR43" s="202"/>
      <c r="ELS43" s="202"/>
      <c r="ELT43" s="202"/>
      <c r="ELU43" s="202"/>
      <c r="ELV43" s="202"/>
      <c r="ELW43" s="202"/>
      <c r="ELX43" s="202"/>
      <c r="ELY43" s="202"/>
      <c r="ELZ43" s="202"/>
      <c r="EMA43" s="202"/>
      <c r="EMB43" s="202"/>
      <c r="EMC43" s="202"/>
      <c r="EMD43" s="202"/>
      <c r="EME43" s="202"/>
      <c r="EMF43" s="202"/>
      <c r="EMG43" s="202"/>
      <c r="EMH43" s="202"/>
      <c r="EMI43" s="202"/>
      <c r="EMJ43" s="202"/>
      <c r="EMK43" s="202"/>
      <c r="EML43" s="202"/>
      <c r="EMM43" s="202"/>
      <c r="EMN43" s="202"/>
      <c r="EMO43" s="202"/>
      <c r="EMP43" s="202"/>
      <c r="EMQ43" s="202"/>
      <c r="EMR43" s="202"/>
      <c r="EMS43" s="202"/>
      <c r="EMT43" s="202"/>
      <c r="EMU43" s="202"/>
      <c r="EMV43" s="202"/>
      <c r="EMW43" s="202"/>
      <c r="EMX43" s="202"/>
      <c r="EMY43" s="202"/>
      <c r="EMZ43" s="202"/>
      <c r="ENA43" s="202"/>
      <c r="ENB43" s="202"/>
      <c r="ENC43" s="202"/>
      <c r="END43" s="202"/>
      <c r="ENE43" s="202"/>
      <c r="ENF43" s="202"/>
      <c r="ENG43" s="202"/>
      <c r="ENH43" s="202"/>
      <c r="ENI43" s="202"/>
      <c r="ENJ43" s="202"/>
      <c r="ENK43" s="202"/>
      <c r="ENL43" s="202"/>
      <c r="ENM43" s="202"/>
      <c r="ENN43" s="202"/>
      <c r="ENO43" s="202"/>
      <c r="ENP43" s="202"/>
      <c r="ENQ43" s="202"/>
      <c r="ENR43" s="202"/>
      <c r="ENS43" s="202"/>
      <c r="ENT43" s="202"/>
      <c r="ENU43" s="202"/>
      <c r="ENV43" s="202"/>
      <c r="ENW43" s="202"/>
      <c r="ENX43" s="202"/>
      <c r="ENY43" s="202"/>
      <c r="ENZ43" s="202"/>
      <c r="EOA43" s="202"/>
      <c r="EOB43" s="202"/>
      <c r="EOC43" s="202"/>
      <c r="EOD43" s="202"/>
      <c r="EOE43" s="202"/>
      <c r="EOF43" s="202"/>
      <c r="EOG43" s="202"/>
      <c r="EOH43" s="202"/>
      <c r="EOI43" s="202"/>
      <c r="EOJ43" s="202"/>
      <c r="EOK43" s="202"/>
      <c r="EOL43" s="202"/>
      <c r="EOM43" s="202"/>
      <c r="EON43" s="202"/>
      <c r="EOO43" s="202"/>
      <c r="EOP43" s="202"/>
      <c r="EOQ43" s="202"/>
      <c r="EOR43" s="202"/>
      <c r="EOS43" s="202"/>
      <c r="EOT43" s="202"/>
      <c r="EOU43" s="202"/>
      <c r="EOV43" s="202"/>
      <c r="EOW43" s="202"/>
      <c r="EOX43" s="202"/>
      <c r="EOY43" s="202"/>
      <c r="EOZ43" s="202"/>
      <c r="EPA43" s="202"/>
      <c r="EPB43" s="202"/>
      <c r="EPC43" s="202"/>
      <c r="EPD43" s="202"/>
      <c r="EPE43" s="202"/>
      <c r="EPF43" s="202"/>
      <c r="EPG43" s="202"/>
      <c r="EPH43" s="202"/>
      <c r="EPI43" s="202"/>
      <c r="EPJ43" s="202"/>
      <c r="EPK43" s="202"/>
      <c r="EPL43" s="202"/>
      <c r="EPM43" s="202"/>
      <c r="EPN43" s="202"/>
      <c r="EPO43" s="202"/>
      <c r="EPP43" s="202"/>
      <c r="EPQ43" s="202"/>
      <c r="EPR43" s="202"/>
      <c r="EPS43" s="202"/>
      <c r="EPT43" s="202"/>
      <c r="EPU43" s="202"/>
      <c r="EPV43" s="202"/>
      <c r="EPW43" s="202"/>
      <c r="EPX43" s="202"/>
      <c r="EPY43" s="202"/>
      <c r="EPZ43" s="202"/>
      <c r="EQA43" s="202"/>
      <c r="EQB43" s="202"/>
      <c r="EQC43" s="202"/>
      <c r="EQD43" s="202"/>
      <c r="EQE43" s="202"/>
      <c r="EQF43" s="202"/>
      <c r="EQG43" s="202"/>
      <c r="EQH43" s="202"/>
      <c r="EQI43" s="202"/>
      <c r="EQJ43" s="202"/>
      <c r="EQK43" s="202"/>
      <c r="EQL43" s="202"/>
      <c r="EQM43" s="202"/>
      <c r="EQN43" s="202"/>
      <c r="EQO43" s="202"/>
      <c r="EQP43" s="202"/>
      <c r="EQQ43" s="202"/>
      <c r="EQR43" s="202"/>
      <c r="EQS43" s="202"/>
      <c r="EQT43" s="202"/>
      <c r="EQU43" s="202"/>
      <c r="EQV43" s="202"/>
      <c r="EQW43" s="202"/>
      <c r="EQX43" s="202"/>
      <c r="EQY43" s="202"/>
      <c r="EQZ43" s="202"/>
      <c r="ERA43" s="202"/>
      <c r="ERB43" s="202"/>
      <c r="ERC43" s="202"/>
      <c r="ERD43" s="202"/>
      <c r="ERE43" s="202"/>
      <c r="ERF43" s="202"/>
      <c r="ERG43" s="202"/>
      <c r="ERH43" s="202"/>
      <c r="ERI43" s="202"/>
      <c r="ERJ43" s="202"/>
      <c r="ERK43" s="202"/>
      <c r="ERL43" s="202"/>
      <c r="ERM43" s="202"/>
      <c r="ERN43" s="202"/>
      <c r="ERO43" s="202"/>
      <c r="ERP43" s="202"/>
      <c r="ERQ43" s="202"/>
      <c r="ERR43" s="202"/>
      <c r="ERS43" s="202"/>
      <c r="ERT43" s="202"/>
      <c r="ERU43" s="202"/>
      <c r="ERV43" s="202"/>
      <c r="ERW43" s="202"/>
      <c r="ERX43" s="202"/>
      <c r="ERY43" s="202"/>
      <c r="ERZ43" s="202"/>
      <c r="ESA43" s="202"/>
      <c r="ESB43" s="202"/>
      <c r="ESC43" s="202"/>
      <c r="ESD43" s="202"/>
      <c r="ESE43" s="202"/>
      <c r="ESF43" s="202"/>
      <c r="ESG43" s="202"/>
      <c r="ESH43" s="202"/>
      <c r="ESI43" s="202"/>
      <c r="ESJ43" s="202"/>
      <c r="ESK43" s="202"/>
      <c r="ESL43" s="202"/>
      <c r="ESM43" s="202"/>
      <c r="ESN43" s="202"/>
      <c r="ESO43" s="202"/>
      <c r="ESP43" s="202"/>
      <c r="ESQ43" s="202"/>
      <c r="ESR43" s="202"/>
      <c r="ESS43" s="202"/>
      <c r="EST43" s="202"/>
      <c r="ESU43" s="202"/>
      <c r="ESV43" s="202"/>
      <c r="ESW43" s="202"/>
      <c r="ESX43" s="202"/>
      <c r="ESY43" s="202"/>
      <c r="ESZ43" s="202"/>
      <c r="ETA43" s="202"/>
      <c r="ETB43" s="202"/>
      <c r="ETC43" s="202"/>
      <c r="ETD43" s="202"/>
      <c r="ETE43" s="202"/>
      <c r="ETF43" s="202"/>
      <c r="ETG43" s="202"/>
      <c r="ETH43" s="202"/>
      <c r="ETI43" s="202"/>
      <c r="ETJ43" s="202"/>
      <c r="ETK43" s="202"/>
      <c r="ETL43" s="202"/>
      <c r="ETM43" s="202"/>
      <c r="ETN43" s="202"/>
      <c r="ETO43" s="202"/>
      <c r="ETP43" s="202"/>
      <c r="ETQ43" s="202"/>
      <c r="ETR43" s="202"/>
      <c r="ETS43" s="202"/>
      <c r="ETT43" s="202"/>
      <c r="ETU43" s="202"/>
      <c r="ETV43" s="202"/>
      <c r="ETW43" s="202"/>
      <c r="ETX43" s="202"/>
      <c r="ETY43" s="202"/>
      <c r="ETZ43" s="202"/>
      <c r="EUA43" s="202"/>
      <c r="EUB43" s="202"/>
      <c r="EUC43" s="202"/>
      <c r="EUD43" s="202"/>
      <c r="EUE43" s="202"/>
      <c r="EUF43" s="202"/>
      <c r="EUG43" s="202"/>
      <c r="EUH43" s="202"/>
      <c r="EUI43" s="202"/>
      <c r="EUJ43" s="202"/>
      <c r="EUK43" s="202"/>
      <c r="EUL43" s="202"/>
      <c r="EUM43" s="202"/>
      <c r="EUN43" s="202"/>
      <c r="EUO43" s="202"/>
      <c r="EUP43" s="202"/>
      <c r="EUQ43" s="202"/>
      <c r="EUR43" s="202"/>
      <c r="EUS43" s="202"/>
      <c r="EUT43" s="202"/>
      <c r="EUU43" s="202"/>
      <c r="EUV43" s="202"/>
      <c r="EUW43" s="202"/>
      <c r="EUX43" s="202"/>
      <c r="EUY43" s="202"/>
      <c r="EUZ43" s="202"/>
      <c r="EVA43" s="202"/>
      <c r="EVB43" s="202"/>
      <c r="EVC43" s="202"/>
      <c r="EVD43" s="202"/>
      <c r="EVE43" s="202"/>
      <c r="EVF43" s="202"/>
      <c r="EVG43" s="202"/>
      <c r="EVH43" s="202"/>
      <c r="EVI43" s="202"/>
      <c r="EVJ43" s="202"/>
      <c r="EVK43" s="202"/>
      <c r="EVL43" s="202"/>
      <c r="EVM43" s="202"/>
      <c r="EVN43" s="202"/>
      <c r="EVO43" s="202"/>
      <c r="EVP43" s="202"/>
      <c r="EVQ43" s="202"/>
      <c r="EVR43" s="202"/>
      <c r="EVS43" s="202"/>
      <c r="EVT43" s="202"/>
      <c r="EVU43" s="202"/>
      <c r="EVV43" s="202"/>
      <c r="EVW43" s="202"/>
      <c r="EVX43" s="202"/>
      <c r="EVY43" s="202"/>
      <c r="EVZ43" s="202"/>
      <c r="EWA43" s="202"/>
      <c r="EWB43" s="202"/>
      <c r="EWC43" s="202"/>
      <c r="EWD43" s="202"/>
      <c r="EWE43" s="202"/>
      <c r="EWF43" s="202"/>
      <c r="EWG43" s="202"/>
      <c r="EWH43" s="202"/>
      <c r="EWI43" s="202"/>
      <c r="EWJ43" s="202"/>
      <c r="EWK43" s="202"/>
      <c r="EWL43" s="202"/>
      <c r="EWM43" s="202"/>
      <c r="EWN43" s="202"/>
      <c r="EWO43" s="202"/>
      <c r="EWP43" s="202"/>
      <c r="EWQ43" s="202"/>
      <c r="EWR43" s="202"/>
      <c r="EWS43" s="202"/>
      <c r="EWT43" s="202"/>
      <c r="EWU43" s="202"/>
      <c r="EWV43" s="202"/>
      <c r="EWW43" s="202"/>
      <c r="EWX43" s="202"/>
      <c r="EWY43" s="202"/>
      <c r="EWZ43" s="202"/>
      <c r="EXA43" s="202"/>
      <c r="EXB43" s="202"/>
      <c r="EXC43" s="202"/>
      <c r="EXD43" s="202"/>
      <c r="EXE43" s="202"/>
      <c r="EXF43" s="202"/>
      <c r="EXG43" s="202"/>
      <c r="EXH43" s="202"/>
      <c r="EXI43" s="202"/>
      <c r="EXJ43" s="202"/>
      <c r="EXK43" s="202"/>
      <c r="EXL43" s="202"/>
      <c r="EXM43" s="202"/>
      <c r="EXN43" s="202"/>
      <c r="EXO43" s="202"/>
      <c r="EXP43" s="202"/>
      <c r="EXQ43" s="202"/>
      <c r="EXR43" s="202"/>
      <c r="EXS43" s="202"/>
      <c r="EXT43" s="202"/>
      <c r="EXU43" s="202"/>
      <c r="EXV43" s="202"/>
      <c r="EXW43" s="202"/>
      <c r="EXX43" s="202"/>
      <c r="EXY43" s="202"/>
      <c r="EXZ43" s="202"/>
      <c r="EYA43" s="202"/>
      <c r="EYB43" s="202"/>
      <c r="EYC43" s="202"/>
      <c r="EYD43" s="202"/>
      <c r="EYE43" s="202"/>
      <c r="EYF43" s="202"/>
      <c r="EYG43" s="202"/>
      <c r="EYH43" s="202"/>
      <c r="EYI43" s="202"/>
      <c r="EYJ43" s="202"/>
      <c r="EYK43" s="202"/>
      <c r="EYL43" s="202"/>
      <c r="EYM43" s="202"/>
      <c r="EYN43" s="202"/>
      <c r="EYO43" s="202"/>
      <c r="EYP43" s="202"/>
      <c r="EYQ43" s="202"/>
      <c r="EYR43" s="202"/>
      <c r="EYS43" s="202"/>
      <c r="EYT43" s="202"/>
      <c r="EYU43" s="202"/>
      <c r="EYV43" s="202"/>
      <c r="EYW43" s="202"/>
      <c r="EYX43" s="202"/>
      <c r="EYY43" s="202"/>
      <c r="EYZ43" s="202"/>
      <c r="EZA43" s="202"/>
      <c r="EZB43" s="202"/>
      <c r="EZC43" s="202"/>
      <c r="EZD43" s="202"/>
      <c r="EZE43" s="202"/>
      <c r="EZF43" s="202"/>
      <c r="EZG43" s="202"/>
      <c r="EZH43" s="202"/>
      <c r="EZI43" s="202"/>
      <c r="EZJ43" s="202"/>
      <c r="EZK43" s="202"/>
      <c r="EZL43" s="202"/>
      <c r="EZM43" s="202"/>
      <c r="EZN43" s="202"/>
      <c r="EZO43" s="202"/>
      <c r="EZP43" s="202"/>
      <c r="EZQ43" s="202"/>
      <c r="EZR43" s="202"/>
      <c r="EZS43" s="202"/>
      <c r="EZT43" s="202"/>
      <c r="EZU43" s="202"/>
      <c r="EZV43" s="202"/>
      <c r="EZW43" s="202"/>
      <c r="EZX43" s="202"/>
      <c r="EZY43" s="202"/>
      <c r="EZZ43" s="202"/>
      <c r="FAA43" s="202"/>
      <c r="FAB43" s="202"/>
      <c r="FAC43" s="202"/>
      <c r="FAD43" s="202"/>
      <c r="FAE43" s="202"/>
      <c r="FAF43" s="202"/>
      <c r="FAG43" s="202"/>
      <c r="FAH43" s="202"/>
      <c r="FAI43" s="202"/>
      <c r="FAJ43" s="202"/>
      <c r="FAK43" s="202"/>
      <c r="FAL43" s="202"/>
      <c r="FAM43" s="202"/>
      <c r="FAN43" s="202"/>
      <c r="FAO43" s="202"/>
      <c r="FAP43" s="202"/>
      <c r="FAQ43" s="202"/>
      <c r="FAR43" s="202"/>
      <c r="FAS43" s="202"/>
      <c r="FAT43" s="202"/>
      <c r="FAU43" s="202"/>
      <c r="FAV43" s="202"/>
      <c r="FAW43" s="202"/>
      <c r="FAX43" s="202"/>
      <c r="FAY43" s="202"/>
      <c r="FAZ43" s="202"/>
      <c r="FBA43" s="202"/>
      <c r="FBB43" s="202"/>
      <c r="FBC43" s="202"/>
      <c r="FBD43" s="202"/>
      <c r="FBE43" s="202"/>
      <c r="FBF43" s="202"/>
      <c r="FBG43" s="202"/>
      <c r="FBH43" s="202"/>
      <c r="FBI43" s="202"/>
      <c r="FBJ43" s="202"/>
      <c r="FBK43" s="202"/>
      <c r="FBL43" s="202"/>
      <c r="FBM43" s="202"/>
      <c r="FBN43" s="202"/>
      <c r="FBO43" s="202"/>
      <c r="FBP43" s="202"/>
      <c r="FBQ43" s="202"/>
      <c r="FBR43" s="202"/>
      <c r="FBS43" s="202"/>
      <c r="FBT43" s="202"/>
      <c r="FBU43" s="202"/>
      <c r="FBV43" s="202"/>
      <c r="FBW43" s="202"/>
      <c r="FBX43" s="202"/>
      <c r="FBY43" s="202"/>
      <c r="FBZ43" s="202"/>
      <c r="FCA43" s="202"/>
      <c r="FCB43" s="202"/>
      <c r="FCC43" s="202"/>
      <c r="FCD43" s="202"/>
      <c r="FCE43" s="202"/>
      <c r="FCF43" s="202"/>
      <c r="FCG43" s="202"/>
      <c r="FCH43" s="202"/>
      <c r="FCI43" s="202"/>
      <c r="FCJ43" s="202"/>
      <c r="FCK43" s="202"/>
      <c r="FCL43" s="202"/>
      <c r="FCM43" s="202"/>
      <c r="FCN43" s="202"/>
      <c r="FCO43" s="202"/>
      <c r="FCP43" s="202"/>
      <c r="FCQ43" s="202"/>
      <c r="FCR43" s="202"/>
      <c r="FCS43" s="202"/>
      <c r="FCT43" s="202"/>
      <c r="FCU43" s="202"/>
      <c r="FCV43" s="202"/>
      <c r="FCW43" s="202"/>
      <c r="FCX43" s="202"/>
      <c r="FCY43" s="202"/>
      <c r="FCZ43" s="202"/>
      <c r="FDA43" s="202"/>
      <c r="FDB43" s="202"/>
      <c r="FDC43" s="202"/>
      <c r="FDD43" s="202"/>
      <c r="FDE43" s="202"/>
      <c r="FDF43" s="202"/>
      <c r="FDG43" s="202"/>
      <c r="FDH43" s="202"/>
      <c r="FDI43" s="202"/>
      <c r="FDJ43" s="202"/>
      <c r="FDK43" s="202"/>
      <c r="FDL43" s="202"/>
      <c r="FDM43" s="202"/>
      <c r="FDN43" s="202"/>
      <c r="FDO43" s="202"/>
      <c r="FDP43" s="202"/>
      <c r="FDQ43" s="202"/>
      <c r="FDR43" s="202"/>
      <c r="FDS43" s="202"/>
      <c r="FDT43" s="202"/>
      <c r="FDU43" s="202"/>
      <c r="FDV43" s="202"/>
      <c r="FDW43" s="202"/>
      <c r="FDX43" s="202"/>
      <c r="FDY43" s="202"/>
      <c r="FDZ43" s="202"/>
      <c r="FEA43" s="202"/>
      <c r="FEB43" s="202"/>
      <c r="FEC43" s="202"/>
      <c r="FED43" s="202"/>
      <c r="FEE43" s="202"/>
      <c r="FEF43" s="202"/>
      <c r="FEG43" s="202"/>
      <c r="FEH43" s="202"/>
      <c r="FEI43" s="202"/>
      <c r="FEJ43" s="202"/>
      <c r="FEK43" s="202"/>
      <c r="FEL43" s="202"/>
      <c r="FEM43" s="202"/>
      <c r="FEN43" s="202"/>
      <c r="FEO43" s="202"/>
      <c r="FEP43" s="202"/>
      <c r="FEQ43" s="202"/>
      <c r="FER43" s="202"/>
      <c r="FES43" s="202"/>
      <c r="FET43" s="202"/>
      <c r="FEU43" s="202"/>
      <c r="FEV43" s="202"/>
      <c r="FEW43" s="202"/>
      <c r="FEX43" s="202"/>
      <c r="FEY43" s="202"/>
      <c r="FEZ43" s="202"/>
      <c r="FFA43" s="202"/>
      <c r="FFB43" s="202"/>
      <c r="FFC43" s="202"/>
      <c r="FFD43" s="202"/>
      <c r="FFE43" s="202"/>
      <c r="FFF43" s="202"/>
      <c r="FFG43" s="202"/>
      <c r="FFH43" s="202"/>
      <c r="FFI43" s="202"/>
      <c r="FFJ43" s="202"/>
      <c r="FFK43" s="202"/>
      <c r="FFL43" s="202"/>
      <c r="FFM43" s="202"/>
      <c r="FFN43" s="202"/>
      <c r="FFO43" s="202"/>
      <c r="FFP43" s="202"/>
      <c r="FFQ43" s="202"/>
      <c r="FFR43" s="202"/>
      <c r="FFS43" s="202"/>
      <c r="FFT43" s="202"/>
      <c r="FFU43" s="202"/>
      <c r="FFV43" s="202"/>
      <c r="FFW43" s="202"/>
      <c r="FFX43" s="202"/>
      <c r="FFY43" s="202"/>
      <c r="FFZ43" s="202"/>
      <c r="FGA43" s="202"/>
      <c r="FGB43" s="202"/>
      <c r="FGC43" s="202"/>
      <c r="FGD43" s="202"/>
      <c r="FGE43" s="202"/>
      <c r="FGF43" s="202"/>
      <c r="FGG43" s="202"/>
      <c r="FGH43" s="202"/>
      <c r="FGI43" s="202"/>
      <c r="FGJ43" s="202"/>
      <c r="FGK43" s="202"/>
      <c r="FGL43" s="202"/>
      <c r="FGM43" s="202"/>
      <c r="FGN43" s="202"/>
      <c r="FGO43" s="202"/>
      <c r="FGP43" s="202"/>
      <c r="FGQ43" s="202"/>
      <c r="FGR43" s="202"/>
      <c r="FGS43" s="202"/>
      <c r="FGT43" s="202"/>
      <c r="FGU43" s="202"/>
      <c r="FGV43" s="202"/>
      <c r="FGW43" s="202"/>
      <c r="FGX43" s="202"/>
      <c r="FGY43" s="202"/>
      <c r="FGZ43" s="202"/>
      <c r="FHA43" s="202"/>
      <c r="FHB43" s="202"/>
      <c r="FHC43" s="202"/>
      <c r="FHD43" s="202"/>
      <c r="FHE43" s="202"/>
      <c r="FHF43" s="202"/>
      <c r="FHG43" s="202"/>
      <c r="FHH43" s="202"/>
      <c r="FHI43" s="202"/>
      <c r="FHJ43" s="202"/>
      <c r="FHK43" s="202"/>
      <c r="FHL43" s="202"/>
      <c r="FHM43" s="202"/>
      <c r="FHN43" s="202"/>
      <c r="FHO43" s="202"/>
      <c r="FHP43" s="202"/>
      <c r="FHQ43" s="202"/>
      <c r="FHR43" s="202"/>
      <c r="FHS43" s="202"/>
      <c r="FHT43" s="202"/>
      <c r="FHU43" s="202"/>
      <c r="FHV43" s="202"/>
      <c r="FHW43" s="202"/>
      <c r="FHX43" s="202"/>
      <c r="FHY43" s="202"/>
      <c r="FHZ43" s="202"/>
      <c r="FIA43" s="202"/>
      <c r="FIB43" s="202"/>
      <c r="FIC43" s="202"/>
      <c r="FID43" s="202"/>
      <c r="FIE43" s="202"/>
      <c r="FIF43" s="202"/>
      <c r="FIG43" s="202"/>
      <c r="FIH43" s="202"/>
      <c r="FII43" s="202"/>
      <c r="FIJ43" s="202"/>
      <c r="FIK43" s="202"/>
      <c r="FIL43" s="202"/>
      <c r="FIM43" s="202"/>
      <c r="FIN43" s="202"/>
      <c r="FIO43" s="202"/>
      <c r="FIP43" s="202"/>
      <c r="FIQ43" s="202"/>
      <c r="FIR43" s="202"/>
      <c r="FIS43" s="202"/>
      <c r="FIT43" s="202"/>
      <c r="FIU43" s="202"/>
      <c r="FIV43" s="202"/>
      <c r="FIW43" s="202"/>
      <c r="FIX43" s="202"/>
      <c r="FIY43" s="202"/>
      <c r="FIZ43" s="202"/>
      <c r="FJA43" s="202"/>
      <c r="FJB43" s="202"/>
      <c r="FJC43" s="202"/>
      <c r="FJD43" s="202"/>
      <c r="FJE43" s="202"/>
      <c r="FJF43" s="202"/>
      <c r="FJG43" s="202"/>
      <c r="FJH43" s="202"/>
      <c r="FJI43" s="202"/>
      <c r="FJJ43" s="202"/>
      <c r="FJK43" s="202"/>
      <c r="FJL43" s="202"/>
      <c r="FJM43" s="202"/>
      <c r="FJN43" s="202"/>
      <c r="FJO43" s="202"/>
      <c r="FJP43" s="202"/>
      <c r="FJQ43" s="202"/>
      <c r="FJR43" s="202"/>
      <c r="FJS43" s="202"/>
      <c r="FJT43" s="202"/>
      <c r="FJU43" s="202"/>
      <c r="FJV43" s="202"/>
      <c r="FJW43" s="202"/>
      <c r="FJX43" s="202"/>
      <c r="FJY43" s="202"/>
      <c r="FJZ43" s="202"/>
      <c r="FKA43" s="202"/>
      <c r="FKB43" s="202"/>
      <c r="FKC43" s="202"/>
      <c r="FKD43" s="202"/>
      <c r="FKE43" s="202"/>
      <c r="FKF43" s="202"/>
      <c r="FKG43" s="202"/>
      <c r="FKH43" s="202"/>
      <c r="FKI43" s="202"/>
      <c r="FKJ43" s="202"/>
      <c r="FKK43" s="202"/>
      <c r="FKL43" s="202"/>
      <c r="FKM43" s="202"/>
      <c r="FKN43" s="202"/>
      <c r="FKO43" s="202"/>
      <c r="FKP43" s="202"/>
      <c r="FKQ43" s="202"/>
      <c r="FKR43" s="202"/>
      <c r="FKS43" s="202"/>
      <c r="FKT43" s="202"/>
      <c r="FKU43" s="202"/>
      <c r="FKV43" s="202"/>
      <c r="FKW43" s="202"/>
      <c r="FKX43" s="202"/>
      <c r="FKY43" s="202"/>
      <c r="FKZ43" s="202"/>
      <c r="FLA43" s="202"/>
      <c r="FLB43" s="202"/>
      <c r="FLC43" s="202"/>
      <c r="FLD43" s="202"/>
      <c r="FLE43" s="202"/>
      <c r="FLF43" s="202"/>
      <c r="FLG43" s="202"/>
      <c r="FLH43" s="202"/>
      <c r="FLI43" s="202"/>
      <c r="FLJ43" s="202"/>
      <c r="FLK43" s="202"/>
      <c r="FLL43" s="202"/>
      <c r="FLM43" s="202"/>
      <c r="FLN43" s="202"/>
      <c r="FLO43" s="202"/>
      <c r="FLP43" s="202"/>
      <c r="FLQ43" s="202"/>
      <c r="FLR43" s="202"/>
      <c r="FLS43" s="202"/>
      <c r="FLT43" s="202"/>
      <c r="FLU43" s="202"/>
      <c r="FLV43" s="202"/>
      <c r="FLW43" s="202"/>
      <c r="FLX43" s="202"/>
      <c r="FLY43" s="202"/>
      <c r="FLZ43" s="202"/>
      <c r="FMA43" s="202"/>
      <c r="FMB43" s="202"/>
      <c r="FMC43" s="202"/>
      <c r="FMD43" s="202"/>
      <c r="FME43" s="202"/>
      <c r="FMF43" s="202"/>
      <c r="FMG43" s="202"/>
      <c r="FMH43" s="202"/>
      <c r="FMI43" s="202"/>
      <c r="FMJ43" s="202"/>
      <c r="FMK43" s="202"/>
      <c r="FML43" s="202"/>
      <c r="FMM43" s="202"/>
      <c r="FMN43" s="202"/>
      <c r="FMO43" s="202"/>
      <c r="FMP43" s="202"/>
      <c r="FMQ43" s="202"/>
      <c r="FMR43" s="202"/>
      <c r="FMS43" s="202"/>
      <c r="FMT43" s="202"/>
      <c r="FMU43" s="202"/>
      <c r="FMV43" s="202"/>
      <c r="FMW43" s="202"/>
      <c r="FMX43" s="202"/>
      <c r="FMY43" s="202"/>
      <c r="FMZ43" s="202"/>
      <c r="FNA43" s="202"/>
      <c r="FNB43" s="202"/>
      <c r="FNC43" s="202"/>
      <c r="FND43" s="202"/>
      <c r="FNE43" s="202"/>
      <c r="FNF43" s="202"/>
      <c r="FNG43" s="202"/>
      <c r="FNH43" s="202"/>
      <c r="FNI43" s="202"/>
      <c r="FNJ43" s="202"/>
      <c r="FNK43" s="202"/>
      <c r="FNL43" s="202"/>
      <c r="FNM43" s="202"/>
      <c r="FNN43" s="202"/>
      <c r="FNO43" s="202"/>
      <c r="FNP43" s="202"/>
      <c r="FNQ43" s="202"/>
      <c r="FNR43" s="202"/>
      <c r="FNS43" s="202"/>
      <c r="FNT43" s="202"/>
      <c r="FNU43" s="202"/>
      <c r="FNV43" s="202"/>
      <c r="FNW43" s="202"/>
      <c r="FNX43" s="202"/>
      <c r="FNY43" s="202"/>
      <c r="FNZ43" s="202"/>
      <c r="FOA43" s="202"/>
      <c r="FOB43" s="202"/>
      <c r="FOC43" s="202"/>
      <c r="FOD43" s="202"/>
      <c r="FOE43" s="202"/>
      <c r="FOF43" s="202"/>
      <c r="FOG43" s="202"/>
      <c r="FOH43" s="202"/>
      <c r="FOI43" s="202"/>
      <c r="FOJ43" s="202"/>
      <c r="FOK43" s="202"/>
      <c r="FOL43" s="202"/>
      <c r="FOM43" s="202"/>
      <c r="FON43" s="202"/>
      <c r="FOO43" s="202"/>
      <c r="FOP43" s="202"/>
      <c r="FOQ43" s="202"/>
      <c r="FOR43" s="202"/>
      <c r="FOS43" s="202"/>
      <c r="FOT43" s="202"/>
      <c r="FOU43" s="202"/>
      <c r="FOV43" s="202"/>
      <c r="FOW43" s="202"/>
      <c r="FOX43" s="202"/>
      <c r="FOY43" s="202"/>
      <c r="FOZ43" s="202"/>
      <c r="FPA43" s="202"/>
      <c r="FPB43" s="202"/>
      <c r="FPC43" s="202"/>
      <c r="FPD43" s="202"/>
      <c r="FPE43" s="202"/>
      <c r="FPF43" s="202"/>
      <c r="FPG43" s="202"/>
      <c r="FPH43" s="202"/>
      <c r="FPI43" s="202"/>
      <c r="FPJ43" s="202"/>
      <c r="FPK43" s="202"/>
      <c r="FPL43" s="202"/>
      <c r="FPM43" s="202"/>
      <c r="FPN43" s="202"/>
      <c r="FPO43" s="202"/>
      <c r="FPP43" s="202"/>
      <c r="FPQ43" s="202"/>
      <c r="FPR43" s="202"/>
      <c r="FPS43" s="202"/>
      <c r="FPT43" s="202"/>
      <c r="FPU43" s="202"/>
      <c r="FPV43" s="202"/>
      <c r="FPW43" s="202"/>
      <c r="FPX43" s="202"/>
      <c r="FPY43" s="202"/>
      <c r="FPZ43" s="202"/>
      <c r="FQA43" s="202"/>
      <c r="FQB43" s="202"/>
      <c r="FQC43" s="202"/>
      <c r="FQD43" s="202"/>
      <c r="FQE43" s="202"/>
      <c r="FQF43" s="202"/>
      <c r="FQG43" s="202"/>
      <c r="FQH43" s="202"/>
      <c r="FQI43" s="202"/>
      <c r="FQJ43" s="202"/>
      <c r="FQK43" s="202"/>
      <c r="FQL43" s="202"/>
      <c r="FQM43" s="202"/>
      <c r="FQN43" s="202"/>
      <c r="FQO43" s="202"/>
      <c r="FQP43" s="202"/>
      <c r="FQQ43" s="202"/>
      <c r="FQR43" s="202"/>
      <c r="FQS43" s="202"/>
      <c r="FQT43" s="202"/>
      <c r="FQU43" s="202"/>
      <c r="FQV43" s="202"/>
      <c r="FQW43" s="202"/>
      <c r="FQX43" s="202"/>
      <c r="FQY43" s="202"/>
      <c r="FQZ43" s="202"/>
      <c r="FRA43" s="202"/>
      <c r="FRB43" s="202"/>
      <c r="FRC43" s="202"/>
      <c r="FRD43" s="202"/>
      <c r="FRE43" s="202"/>
      <c r="FRF43" s="202"/>
      <c r="FRG43" s="202"/>
      <c r="FRH43" s="202"/>
      <c r="FRI43" s="202"/>
      <c r="FRJ43" s="202"/>
      <c r="FRK43" s="202"/>
      <c r="FRL43" s="202"/>
      <c r="FRM43" s="202"/>
      <c r="FRN43" s="202"/>
      <c r="FRO43" s="202"/>
      <c r="FRP43" s="202"/>
      <c r="FRQ43" s="202"/>
      <c r="FRR43" s="202"/>
      <c r="FRS43" s="202"/>
      <c r="FRT43" s="202"/>
      <c r="FRU43" s="202"/>
      <c r="FRV43" s="202"/>
      <c r="FRW43" s="202"/>
      <c r="FRX43" s="202"/>
      <c r="FRY43" s="202"/>
      <c r="FRZ43" s="202"/>
      <c r="FSA43" s="202"/>
      <c r="FSB43" s="202"/>
      <c r="FSC43" s="202"/>
      <c r="FSD43" s="202"/>
      <c r="FSE43" s="202"/>
      <c r="FSF43" s="202"/>
      <c r="FSG43" s="202"/>
      <c r="FSH43" s="202"/>
      <c r="FSI43" s="202"/>
      <c r="FSJ43" s="202"/>
      <c r="FSK43" s="202"/>
      <c r="FSL43" s="202"/>
      <c r="FSM43" s="202"/>
      <c r="FSN43" s="202"/>
      <c r="FSO43" s="202"/>
      <c r="FSP43" s="202"/>
      <c r="FSQ43" s="202"/>
      <c r="FSR43" s="202"/>
      <c r="FSS43" s="202"/>
      <c r="FST43" s="202"/>
      <c r="FSU43" s="202"/>
      <c r="FSV43" s="202"/>
      <c r="FSW43" s="202"/>
      <c r="FSX43" s="202"/>
      <c r="FSY43" s="202"/>
      <c r="FSZ43" s="202"/>
      <c r="FTA43" s="202"/>
      <c r="FTB43" s="202"/>
      <c r="FTC43" s="202"/>
      <c r="FTD43" s="202"/>
      <c r="FTE43" s="202"/>
      <c r="FTF43" s="202"/>
      <c r="FTG43" s="202"/>
      <c r="FTH43" s="202"/>
      <c r="FTI43" s="202"/>
      <c r="FTJ43" s="202"/>
      <c r="FTK43" s="202"/>
      <c r="FTL43" s="202"/>
      <c r="FTM43" s="202"/>
      <c r="FTN43" s="202"/>
      <c r="FTO43" s="202"/>
      <c r="FTP43" s="202"/>
      <c r="FTQ43" s="202"/>
      <c r="FTR43" s="202"/>
      <c r="FTS43" s="202"/>
      <c r="FTT43" s="202"/>
      <c r="FTU43" s="202"/>
      <c r="FTV43" s="202"/>
      <c r="FTW43" s="202"/>
      <c r="FTX43" s="202"/>
      <c r="FTY43" s="202"/>
      <c r="FTZ43" s="202"/>
      <c r="FUA43" s="202"/>
      <c r="FUB43" s="202"/>
      <c r="FUC43" s="202"/>
      <c r="FUD43" s="202"/>
      <c r="FUE43" s="202"/>
      <c r="FUF43" s="202"/>
      <c r="FUG43" s="202"/>
      <c r="FUH43" s="202"/>
      <c r="FUI43" s="202"/>
      <c r="FUJ43" s="202"/>
      <c r="FUK43" s="202"/>
      <c r="FUL43" s="202"/>
      <c r="FUM43" s="202"/>
      <c r="FUN43" s="202"/>
      <c r="FUO43" s="202"/>
      <c r="FUP43" s="202"/>
      <c r="FUQ43" s="202"/>
      <c r="FUR43" s="202"/>
      <c r="FUS43" s="202"/>
      <c r="FUT43" s="202"/>
      <c r="FUU43" s="202"/>
      <c r="FUV43" s="202"/>
      <c r="FUW43" s="202"/>
      <c r="FUX43" s="202"/>
      <c r="FUY43" s="202"/>
      <c r="FUZ43" s="202"/>
      <c r="FVA43" s="202"/>
      <c r="FVB43" s="202"/>
      <c r="FVC43" s="202"/>
      <c r="FVD43" s="202"/>
      <c r="FVE43" s="202"/>
      <c r="FVF43" s="202"/>
      <c r="FVG43" s="202"/>
      <c r="FVH43" s="202"/>
      <c r="FVI43" s="202"/>
      <c r="FVJ43" s="202"/>
      <c r="FVK43" s="202"/>
      <c r="FVL43" s="202"/>
      <c r="FVM43" s="202"/>
      <c r="FVN43" s="202"/>
      <c r="FVO43" s="202"/>
      <c r="FVP43" s="202"/>
      <c r="FVQ43" s="202"/>
      <c r="FVR43" s="202"/>
      <c r="FVS43" s="202"/>
      <c r="FVT43" s="202"/>
      <c r="FVU43" s="202"/>
      <c r="FVV43" s="202"/>
      <c r="FVW43" s="202"/>
      <c r="FVX43" s="202"/>
      <c r="FVY43" s="202"/>
      <c r="FVZ43" s="202"/>
      <c r="FWA43" s="202"/>
      <c r="FWB43" s="202"/>
      <c r="FWC43" s="202"/>
      <c r="FWD43" s="202"/>
      <c r="FWE43" s="202"/>
      <c r="FWF43" s="202"/>
      <c r="FWG43" s="202"/>
      <c r="FWH43" s="202"/>
      <c r="FWI43" s="202"/>
      <c r="FWJ43" s="202"/>
      <c r="FWK43" s="202"/>
      <c r="FWL43" s="202"/>
      <c r="FWM43" s="202"/>
      <c r="FWN43" s="202"/>
      <c r="FWO43" s="202"/>
      <c r="FWP43" s="202"/>
      <c r="FWQ43" s="202"/>
      <c r="FWR43" s="202"/>
      <c r="FWS43" s="202"/>
      <c r="FWT43" s="202"/>
      <c r="FWU43" s="202"/>
      <c r="FWV43" s="202"/>
      <c r="FWW43" s="202"/>
      <c r="FWX43" s="202"/>
      <c r="FWY43" s="202"/>
      <c r="FWZ43" s="202"/>
      <c r="FXA43" s="202"/>
      <c r="FXB43" s="202"/>
      <c r="FXC43" s="202"/>
      <c r="FXD43" s="202"/>
      <c r="FXE43" s="202"/>
      <c r="FXF43" s="202"/>
      <c r="FXG43" s="202"/>
      <c r="FXH43" s="202"/>
      <c r="FXI43" s="202"/>
      <c r="FXJ43" s="202"/>
      <c r="FXK43" s="202"/>
      <c r="FXL43" s="202"/>
      <c r="FXM43" s="202"/>
      <c r="FXN43" s="202"/>
      <c r="FXO43" s="202"/>
      <c r="FXP43" s="202"/>
      <c r="FXQ43" s="202"/>
      <c r="FXR43" s="202"/>
      <c r="FXS43" s="202"/>
      <c r="FXT43" s="202"/>
      <c r="FXU43" s="202"/>
      <c r="FXV43" s="202"/>
      <c r="FXW43" s="202"/>
      <c r="FXX43" s="202"/>
      <c r="FXY43" s="202"/>
      <c r="FXZ43" s="202"/>
      <c r="FYA43" s="202"/>
      <c r="FYB43" s="202"/>
      <c r="FYC43" s="202"/>
      <c r="FYD43" s="202"/>
      <c r="FYE43" s="202"/>
      <c r="FYF43" s="202"/>
      <c r="FYG43" s="202"/>
      <c r="FYH43" s="202"/>
      <c r="FYI43" s="202"/>
      <c r="FYJ43" s="202"/>
      <c r="FYK43" s="202"/>
      <c r="FYL43" s="202"/>
      <c r="FYM43" s="202"/>
      <c r="FYN43" s="202"/>
      <c r="FYO43" s="202"/>
      <c r="FYP43" s="202"/>
      <c r="FYQ43" s="202"/>
      <c r="FYR43" s="202"/>
      <c r="FYS43" s="202"/>
      <c r="FYT43" s="202"/>
      <c r="FYU43" s="202"/>
      <c r="FYV43" s="202"/>
      <c r="FYW43" s="202"/>
      <c r="FYX43" s="202"/>
      <c r="FYY43" s="202"/>
      <c r="FYZ43" s="202"/>
      <c r="FZA43" s="202"/>
      <c r="FZB43" s="202"/>
      <c r="FZC43" s="202"/>
      <c r="FZD43" s="202"/>
      <c r="FZE43" s="202"/>
      <c r="FZF43" s="202"/>
      <c r="FZG43" s="202"/>
      <c r="FZH43" s="202"/>
      <c r="FZI43" s="202"/>
      <c r="FZJ43" s="202"/>
      <c r="FZK43" s="202"/>
      <c r="FZL43" s="202"/>
      <c r="FZM43" s="202"/>
      <c r="FZN43" s="202"/>
      <c r="FZO43" s="202"/>
      <c r="FZP43" s="202"/>
      <c r="FZQ43" s="202"/>
      <c r="FZR43" s="202"/>
      <c r="FZS43" s="202"/>
      <c r="FZT43" s="202"/>
      <c r="FZU43" s="202"/>
      <c r="FZV43" s="202"/>
      <c r="FZW43" s="202"/>
      <c r="FZX43" s="202"/>
      <c r="FZY43" s="202"/>
      <c r="FZZ43" s="202"/>
      <c r="GAA43" s="202"/>
      <c r="GAB43" s="202"/>
      <c r="GAC43" s="202"/>
      <c r="GAD43" s="202"/>
      <c r="GAE43" s="202"/>
      <c r="GAF43" s="202"/>
      <c r="GAG43" s="202"/>
      <c r="GAH43" s="202"/>
      <c r="GAI43" s="202"/>
      <c r="GAJ43" s="202"/>
      <c r="GAK43" s="202"/>
      <c r="GAL43" s="202"/>
      <c r="GAM43" s="202"/>
      <c r="GAN43" s="202"/>
      <c r="GAO43" s="202"/>
      <c r="GAP43" s="202"/>
      <c r="GAQ43" s="202"/>
      <c r="GAR43" s="202"/>
      <c r="GAS43" s="202"/>
      <c r="GAT43" s="202"/>
      <c r="GAU43" s="202"/>
      <c r="GAV43" s="202"/>
      <c r="GAW43" s="202"/>
      <c r="GAX43" s="202"/>
      <c r="GAY43" s="202"/>
      <c r="GAZ43" s="202"/>
      <c r="GBA43" s="202"/>
      <c r="GBB43" s="202"/>
      <c r="GBC43" s="202"/>
      <c r="GBD43" s="202"/>
      <c r="GBE43" s="202"/>
      <c r="GBF43" s="202"/>
      <c r="GBG43" s="202"/>
      <c r="GBH43" s="202"/>
      <c r="GBI43" s="202"/>
      <c r="GBJ43" s="202"/>
      <c r="GBK43" s="202"/>
      <c r="GBL43" s="202"/>
      <c r="GBM43" s="202"/>
      <c r="GBN43" s="202"/>
      <c r="GBO43" s="202"/>
      <c r="GBP43" s="202"/>
      <c r="GBQ43" s="202"/>
      <c r="GBR43" s="202"/>
      <c r="GBS43" s="202"/>
      <c r="GBT43" s="202"/>
      <c r="GBU43" s="202"/>
      <c r="GBV43" s="202"/>
      <c r="GBW43" s="202"/>
      <c r="GBX43" s="202"/>
      <c r="GBY43" s="202"/>
      <c r="GBZ43" s="202"/>
      <c r="GCA43" s="202"/>
      <c r="GCB43" s="202"/>
      <c r="GCC43" s="202"/>
      <c r="GCD43" s="202"/>
      <c r="GCE43" s="202"/>
      <c r="GCF43" s="202"/>
      <c r="GCG43" s="202"/>
      <c r="GCH43" s="202"/>
      <c r="GCI43" s="202"/>
      <c r="GCJ43" s="202"/>
      <c r="GCK43" s="202"/>
      <c r="GCL43" s="202"/>
      <c r="GCM43" s="202"/>
      <c r="GCN43" s="202"/>
      <c r="GCO43" s="202"/>
      <c r="GCP43" s="202"/>
      <c r="GCQ43" s="202"/>
      <c r="GCR43" s="202"/>
      <c r="GCS43" s="202"/>
      <c r="GCT43" s="202"/>
      <c r="GCU43" s="202"/>
      <c r="GCV43" s="202"/>
      <c r="GCW43" s="202"/>
      <c r="GCX43" s="202"/>
      <c r="GCY43" s="202"/>
      <c r="GCZ43" s="202"/>
      <c r="GDA43" s="202"/>
      <c r="GDB43" s="202"/>
      <c r="GDC43" s="202"/>
      <c r="GDD43" s="202"/>
      <c r="GDE43" s="202"/>
      <c r="GDF43" s="202"/>
      <c r="GDG43" s="202"/>
      <c r="GDH43" s="202"/>
      <c r="GDI43" s="202"/>
      <c r="GDJ43" s="202"/>
      <c r="GDK43" s="202"/>
      <c r="GDL43" s="202"/>
      <c r="GDM43" s="202"/>
      <c r="GDN43" s="202"/>
      <c r="GDO43" s="202"/>
      <c r="GDP43" s="202"/>
      <c r="GDQ43" s="202"/>
      <c r="GDR43" s="202"/>
      <c r="GDS43" s="202"/>
      <c r="GDT43" s="202"/>
      <c r="GDU43" s="202"/>
      <c r="GDV43" s="202"/>
      <c r="GDW43" s="202"/>
      <c r="GDX43" s="202"/>
      <c r="GDY43" s="202"/>
      <c r="GDZ43" s="202"/>
      <c r="GEA43" s="202"/>
      <c r="GEB43" s="202"/>
      <c r="GEC43" s="202"/>
      <c r="GED43" s="202"/>
      <c r="GEE43" s="202"/>
      <c r="GEF43" s="202"/>
      <c r="GEG43" s="202"/>
      <c r="GEH43" s="202"/>
      <c r="GEI43" s="202"/>
      <c r="GEJ43" s="202"/>
      <c r="GEK43" s="202"/>
      <c r="GEL43" s="202"/>
      <c r="GEM43" s="202"/>
      <c r="GEN43" s="202"/>
      <c r="GEO43" s="202"/>
      <c r="GEP43" s="202"/>
      <c r="GEQ43" s="202"/>
      <c r="GER43" s="202"/>
      <c r="GES43" s="202"/>
      <c r="GET43" s="202"/>
      <c r="GEU43" s="202"/>
      <c r="GEV43" s="202"/>
      <c r="GEW43" s="202"/>
      <c r="GEX43" s="202"/>
      <c r="GEY43" s="202"/>
      <c r="GEZ43" s="202"/>
      <c r="GFA43" s="202"/>
      <c r="GFB43" s="202"/>
      <c r="GFC43" s="202"/>
      <c r="GFD43" s="202"/>
      <c r="GFE43" s="202"/>
      <c r="GFF43" s="202"/>
      <c r="GFG43" s="202"/>
      <c r="GFH43" s="202"/>
      <c r="GFI43" s="202"/>
      <c r="GFJ43" s="202"/>
      <c r="GFK43" s="202"/>
      <c r="GFL43" s="202"/>
      <c r="GFM43" s="202"/>
      <c r="GFN43" s="202"/>
      <c r="GFO43" s="202"/>
      <c r="GFP43" s="202"/>
      <c r="GFQ43" s="202"/>
      <c r="GFR43" s="202"/>
      <c r="GFS43" s="202"/>
      <c r="GFT43" s="202"/>
      <c r="GFU43" s="202"/>
      <c r="GFV43" s="202"/>
      <c r="GFW43" s="202"/>
      <c r="GFX43" s="202"/>
      <c r="GFY43" s="202"/>
      <c r="GFZ43" s="202"/>
      <c r="GGA43" s="202"/>
      <c r="GGB43" s="202"/>
      <c r="GGC43" s="202"/>
      <c r="GGD43" s="202"/>
      <c r="GGE43" s="202"/>
      <c r="GGF43" s="202"/>
      <c r="GGG43" s="202"/>
      <c r="GGH43" s="202"/>
      <c r="GGI43" s="202"/>
      <c r="GGJ43" s="202"/>
      <c r="GGK43" s="202"/>
      <c r="GGL43" s="202"/>
      <c r="GGM43" s="202"/>
      <c r="GGN43" s="202"/>
      <c r="GGO43" s="202"/>
      <c r="GGP43" s="202"/>
      <c r="GGQ43" s="202"/>
      <c r="GGR43" s="202"/>
      <c r="GGS43" s="202"/>
      <c r="GGT43" s="202"/>
      <c r="GGU43" s="202"/>
      <c r="GGV43" s="202"/>
      <c r="GGW43" s="202"/>
      <c r="GGX43" s="202"/>
      <c r="GGY43" s="202"/>
      <c r="GGZ43" s="202"/>
      <c r="GHA43" s="202"/>
      <c r="GHB43" s="202"/>
      <c r="GHC43" s="202"/>
      <c r="GHD43" s="202"/>
      <c r="GHE43" s="202"/>
      <c r="GHF43" s="202"/>
      <c r="GHG43" s="202"/>
      <c r="GHH43" s="202"/>
      <c r="GHI43" s="202"/>
      <c r="GHJ43" s="202"/>
      <c r="GHK43" s="202"/>
      <c r="GHL43" s="202"/>
      <c r="GHM43" s="202"/>
      <c r="GHN43" s="202"/>
      <c r="GHO43" s="202"/>
      <c r="GHP43" s="202"/>
      <c r="GHQ43" s="202"/>
      <c r="GHR43" s="202"/>
      <c r="GHS43" s="202"/>
      <c r="GHT43" s="202"/>
      <c r="GHU43" s="202"/>
      <c r="GHV43" s="202"/>
      <c r="GHW43" s="202"/>
      <c r="GHX43" s="202"/>
      <c r="GHY43" s="202"/>
      <c r="GHZ43" s="202"/>
      <c r="GIA43" s="202"/>
      <c r="GIB43" s="202"/>
      <c r="GIC43" s="202"/>
      <c r="GID43" s="202"/>
      <c r="GIE43" s="202"/>
      <c r="GIF43" s="202"/>
      <c r="GIG43" s="202"/>
      <c r="GIH43" s="202"/>
      <c r="GII43" s="202"/>
      <c r="GIJ43" s="202"/>
      <c r="GIK43" s="202"/>
      <c r="GIL43" s="202"/>
      <c r="GIM43" s="202"/>
      <c r="GIN43" s="202"/>
      <c r="GIO43" s="202"/>
      <c r="GIP43" s="202"/>
      <c r="GIQ43" s="202"/>
      <c r="GIR43" s="202"/>
      <c r="GIS43" s="202"/>
      <c r="GIT43" s="202"/>
      <c r="GIU43" s="202"/>
      <c r="GIV43" s="202"/>
      <c r="GIW43" s="202"/>
      <c r="GIX43" s="202"/>
      <c r="GIY43" s="202"/>
      <c r="GIZ43" s="202"/>
      <c r="GJA43" s="202"/>
      <c r="GJB43" s="202"/>
      <c r="GJC43" s="202"/>
      <c r="GJD43" s="202"/>
      <c r="GJE43" s="202"/>
      <c r="GJF43" s="202"/>
      <c r="GJG43" s="202"/>
      <c r="GJH43" s="202"/>
      <c r="GJI43" s="202"/>
      <c r="GJJ43" s="202"/>
      <c r="GJK43" s="202"/>
      <c r="GJL43" s="202"/>
      <c r="GJM43" s="202"/>
      <c r="GJN43" s="202"/>
      <c r="GJO43" s="202"/>
      <c r="GJP43" s="202"/>
      <c r="GJQ43" s="202"/>
      <c r="GJR43" s="202"/>
      <c r="GJS43" s="202"/>
      <c r="GJT43" s="202"/>
      <c r="GJU43" s="202"/>
      <c r="GJV43" s="202"/>
      <c r="GJW43" s="202"/>
      <c r="GJX43" s="202"/>
      <c r="GJY43" s="202"/>
      <c r="GJZ43" s="202"/>
      <c r="GKA43" s="202"/>
      <c r="GKB43" s="202"/>
      <c r="GKC43" s="202"/>
      <c r="GKD43" s="202"/>
      <c r="GKE43" s="202"/>
      <c r="GKF43" s="202"/>
      <c r="GKG43" s="202"/>
      <c r="GKH43" s="202"/>
      <c r="GKI43" s="202"/>
      <c r="GKJ43" s="202"/>
      <c r="GKK43" s="202"/>
      <c r="GKL43" s="202"/>
      <c r="GKM43" s="202"/>
      <c r="GKN43" s="202"/>
      <c r="GKO43" s="202"/>
      <c r="GKP43" s="202"/>
      <c r="GKQ43" s="202"/>
      <c r="GKR43" s="202"/>
      <c r="GKS43" s="202"/>
      <c r="GKT43" s="202"/>
      <c r="GKU43" s="202"/>
      <c r="GKV43" s="202"/>
      <c r="GKW43" s="202"/>
      <c r="GKX43" s="202"/>
      <c r="GKY43" s="202"/>
      <c r="GKZ43" s="202"/>
      <c r="GLA43" s="202"/>
      <c r="GLB43" s="202"/>
      <c r="GLC43" s="202"/>
      <c r="GLD43" s="202"/>
      <c r="GLE43" s="202"/>
      <c r="GLF43" s="202"/>
      <c r="GLG43" s="202"/>
      <c r="GLH43" s="202"/>
      <c r="GLI43" s="202"/>
      <c r="GLJ43" s="202"/>
      <c r="GLK43" s="202"/>
      <c r="GLL43" s="202"/>
      <c r="GLM43" s="202"/>
      <c r="GLN43" s="202"/>
      <c r="GLO43" s="202"/>
      <c r="GLP43" s="202"/>
      <c r="GLQ43" s="202"/>
      <c r="GLR43" s="202"/>
      <c r="GLS43" s="202"/>
      <c r="GLT43" s="202"/>
      <c r="GLU43" s="202"/>
      <c r="GLV43" s="202"/>
      <c r="GLW43" s="202"/>
      <c r="GLX43" s="202"/>
      <c r="GLY43" s="202"/>
      <c r="GLZ43" s="202"/>
      <c r="GMA43" s="202"/>
      <c r="GMB43" s="202"/>
      <c r="GMC43" s="202"/>
      <c r="GMD43" s="202"/>
      <c r="GME43" s="202"/>
      <c r="GMF43" s="202"/>
      <c r="GMG43" s="202"/>
      <c r="GMH43" s="202"/>
      <c r="GMI43" s="202"/>
      <c r="GMJ43" s="202"/>
      <c r="GMK43" s="202"/>
      <c r="GML43" s="202"/>
      <c r="GMM43" s="202"/>
      <c r="GMN43" s="202"/>
      <c r="GMO43" s="202"/>
      <c r="GMP43" s="202"/>
      <c r="GMQ43" s="202"/>
      <c r="GMR43" s="202"/>
      <c r="GMS43" s="202"/>
      <c r="GMT43" s="202"/>
      <c r="GMU43" s="202"/>
      <c r="GMV43" s="202"/>
      <c r="GMW43" s="202"/>
      <c r="GMX43" s="202"/>
      <c r="GMY43" s="202"/>
      <c r="GMZ43" s="202"/>
      <c r="GNA43" s="202"/>
      <c r="GNB43" s="202"/>
      <c r="GNC43" s="202"/>
      <c r="GND43" s="202"/>
      <c r="GNE43" s="202"/>
      <c r="GNF43" s="202"/>
      <c r="GNG43" s="202"/>
      <c r="GNH43" s="202"/>
      <c r="GNI43" s="202"/>
      <c r="GNJ43" s="202"/>
      <c r="GNK43" s="202"/>
      <c r="GNL43" s="202"/>
      <c r="GNM43" s="202"/>
      <c r="GNN43" s="202"/>
      <c r="GNO43" s="202"/>
      <c r="GNP43" s="202"/>
      <c r="GNQ43" s="202"/>
      <c r="GNR43" s="202"/>
      <c r="GNS43" s="202"/>
      <c r="GNT43" s="202"/>
      <c r="GNU43" s="202"/>
      <c r="GNV43" s="202"/>
      <c r="GNW43" s="202"/>
      <c r="GNX43" s="202"/>
      <c r="GNY43" s="202"/>
      <c r="GNZ43" s="202"/>
      <c r="GOA43" s="202"/>
      <c r="GOB43" s="202"/>
      <c r="GOC43" s="202"/>
      <c r="GOD43" s="202"/>
      <c r="GOE43" s="202"/>
      <c r="GOF43" s="202"/>
      <c r="GOG43" s="202"/>
      <c r="GOH43" s="202"/>
      <c r="GOI43" s="202"/>
      <c r="GOJ43" s="202"/>
      <c r="GOK43" s="202"/>
      <c r="GOL43" s="202"/>
      <c r="GOM43" s="202"/>
      <c r="GON43" s="202"/>
      <c r="GOO43" s="202"/>
      <c r="GOP43" s="202"/>
      <c r="GOQ43" s="202"/>
      <c r="GOR43" s="202"/>
      <c r="GOS43" s="202"/>
      <c r="GOT43" s="202"/>
      <c r="GOU43" s="202"/>
      <c r="GOV43" s="202"/>
      <c r="GOW43" s="202"/>
      <c r="GOX43" s="202"/>
      <c r="GOY43" s="202"/>
      <c r="GOZ43" s="202"/>
      <c r="GPA43" s="202"/>
      <c r="GPB43" s="202"/>
      <c r="GPC43" s="202"/>
      <c r="GPD43" s="202"/>
      <c r="GPE43" s="202"/>
      <c r="GPF43" s="202"/>
      <c r="GPG43" s="202"/>
      <c r="GPH43" s="202"/>
      <c r="GPI43" s="202"/>
      <c r="GPJ43" s="202"/>
      <c r="GPK43" s="202"/>
      <c r="GPL43" s="202"/>
      <c r="GPM43" s="202"/>
      <c r="GPN43" s="202"/>
      <c r="GPO43" s="202"/>
      <c r="GPP43" s="202"/>
      <c r="GPQ43" s="202"/>
      <c r="GPR43" s="202"/>
      <c r="GPS43" s="202"/>
      <c r="GPT43" s="202"/>
      <c r="GPU43" s="202"/>
      <c r="GPV43" s="202"/>
      <c r="GPW43" s="202"/>
      <c r="GPX43" s="202"/>
      <c r="GPY43" s="202"/>
      <c r="GPZ43" s="202"/>
      <c r="GQA43" s="202"/>
      <c r="GQB43" s="202"/>
      <c r="GQC43" s="202"/>
      <c r="GQD43" s="202"/>
      <c r="GQE43" s="202"/>
      <c r="GQF43" s="202"/>
      <c r="GQG43" s="202"/>
      <c r="GQH43" s="202"/>
      <c r="GQI43" s="202"/>
      <c r="GQJ43" s="202"/>
      <c r="GQK43" s="202"/>
      <c r="GQL43" s="202"/>
      <c r="GQM43" s="202"/>
      <c r="GQN43" s="202"/>
      <c r="GQO43" s="202"/>
      <c r="GQP43" s="202"/>
      <c r="GQQ43" s="202"/>
      <c r="GQR43" s="202"/>
      <c r="GQS43" s="202"/>
      <c r="GQT43" s="202"/>
      <c r="GQU43" s="202"/>
      <c r="GQV43" s="202"/>
      <c r="GQW43" s="202"/>
      <c r="GQX43" s="202"/>
      <c r="GQY43" s="202"/>
      <c r="GQZ43" s="202"/>
      <c r="GRA43" s="202"/>
      <c r="GRB43" s="202"/>
      <c r="GRC43" s="202"/>
      <c r="GRD43" s="202"/>
      <c r="GRE43" s="202"/>
      <c r="GRF43" s="202"/>
      <c r="GRG43" s="202"/>
      <c r="GRH43" s="202"/>
      <c r="GRI43" s="202"/>
      <c r="GRJ43" s="202"/>
      <c r="GRK43" s="202"/>
      <c r="GRL43" s="202"/>
      <c r="GRM43" s="202"/>
      <c r="GRN43" s="202"/>
      <c r="GRO43" s="202"/>
      <c r="GRP43" s="202"/>
      <c r="GRQ43" s="202"/>
      <c r="GRR43" s="202"/>
      <c r="GRS43" s="202"/>
      <c r="GRT43" s="202"/>
      <c r="GRU43" s="202"/>
      <c r="GRV43" s="202"/>
      <c r="GRW43" s="202"/>
      <c r="GRX43" s="202"/>
      <c r="GRY43" s="202"/>
      <c r="GRZ43" s="202"/>
      <c r="GSA43" s="202"/>
      <c r="GSB43" s="202"/>
      <c r="GSC43" s="202"/>
      <c r="GSD43" s="202"/>
      <c r="GSE43" s="202"/>
      <c r="GSF43" s="202"/>
      <c r="GSG43" s="202"/>
      <c r="GSH43" s="202"/>
      <c r="GSI43" s="202"/>
      <c r="GSJ43" s="202"/>
      <c r="GSK43" s="202"/>
      <c r="GSL43" s="202"/>
      <c r="GSM43" s="202"/>
      <c r="GSN43" s="202"/>
      <c r="GSO43" s="202"/>
      <c r="GSP43" s="202"/>
      <c r="GSQ43" s="202"/>
      <c r="GSR43" s="202"/>
      <c r="GSS43" s="202"/>
      <c r="GST43" s="202"/>
      <c r="GSU43" s="202"/>
      <c r="GSV43" s="202"/>
      <c r="GSW43" s="202"/>
      <c r="GSX43" s="202"/>
      <c r="GSY43" s="202"/>
      <c r="GSZ43" s="202"/>
      <c r="GTA43" s="202"/>
      <c r="GTB43" s="202"/>
      <c r="GTC43" s="202"/>
      <c r="GTD43" s="202"/>
      <c r="GTE43" s="202"/>
      <c r="GTF43" s="202"/>
      <c r="GTG43" s="202"/>
      <c r="GTH43" s="202"/>
      <c r="GTI43" s="202"/>
      <c r="GTJ43" s="202"/>
      <c r="GTK43" s="202"/>
      <c r="GTL43" s="202"/>
      <c r="GTM43" s="202"/>
      <c r="GTN43" s="202"/>
      <c r="GTO43" s="202"/>
      <c r="GTP43" s="202"/>
      <c r="GTQ43" s="202"/>
      <c r="GTR43" s="202"/>
      <c r="GTS43" s="202"/>
      <c r="GTT43" s="202"/>
      <c r="GTU43" s="202"/>
      <c r="GTV43" s="202"/>
      <c r="GTW43" s="202"/>
      <c r="GTX43" s="202"/>
      <c r="GTY43" s="202"/>
      <c r="GTZ43" s="202"/>
      <c r="GUA43" s="202"/>
      <c r="GUB43" s="202"/>
      <c r="GUC43" s="202"/>
      <c r="GUD43" s="202"/>
      <c r="GUE43" s="202"/>
      <c r="GUF43" s="202"/>
      <c r="GUG43" s="202"/>
      <c r="GUH43" s="202"/>
      <c r="GUI43" s="202"/>
      <c r="GUJ43" s="202"/>
      <c r="GUK43" s="202"/>
      <c r="GUL43" s="202"/>
      <c r="GUM43" s="202"/>
      <c r="GUN43" s="202"/>
      <c r="GUO43" s="202"/>
      <c r="GUP43" s="202"/>
      <c r="GUQ43" s="202"/>
      <c r="GUR43" s="202"/>
      <c r="GUS43" s="202"/>
      <c r="GUT43" s="202"/>
      <c r="GUU43" s="202"/>
      <c r="GUV43" s="202"/>
      <c r="GUW43" s="202"/>
      <c r="GUX43" s="202"/>
      <c r="GUY43" s="202"/>
      <c r="GUZ43" s="202"/>
      <c r="GVA43" s="202"/>
      <c r="GVB43" s="202"/>
      <c r="GVC43" s="202"/>
      <c r="GVD43" s="202"/>
      <c r="GVE43" s="202"/>
      <c r="GVF43" s="202"/>
      <c r="GVG43" s="202"/>
      <c r="GVH43" s="202"/>
      <c r="GVI43" s="202"/>
      <c r="GVJ43" s="202"/>
      <c r="GVK43" s="202"/>
      <c r="GVL43" s="202"/>
      <c r="GVM43" s="202"/>
      <c r="GVN43" s="202"/>
      <c r="GVO43" s="202"/>
      <c r="GVP43" s="202"/>
      <c r="GVQ43" s="202"/>
      <c r="GVR43" s="202"/>
      <c r="GVS43" s="202"/>
      <c r="GVT43" s="202"/>
      <c r="GVU43" s="202"/>
      <c r="GVV43" s="202"/>
      <c r="GVW43" s="202"/>
      <c r="GVX43" s="202"/>
      <c r="GVY43" s="202"/>
      <c r="GVZ43" s="202"/>
      <c r="GWA43" s="202"/>
      <c r="GWB43" s="202"/>
      <c r="GWC43" s="202"/>
      <c r="GWD43" s="202"/>
      <c r="GWE43" s="202"/>
      <c r="GWF43" s="202"/>
      <c r="GWG43" s="202"/>
      <c r="GWH43" s="202"/>
      <c r="GWI43" s="202"/>
      <c r="GWJ43" s="202"/>
      <c r="GWK43" s="202"/>
      <c r="GWL43" s="202"/>
      <c r="GWM43" s="202"/>
      <c r="GWN43" s="202"/>
      <c r="GWO43" s="202"/>
      <c r="GWP43" s="202"/>
      <c r="GWQ43" s="202"/>
      <c r="GWR43" s="202"/>
      <c r="GWS43" s="202"/>
      <c r="GWT43" s="202"/>
      <c r="GWU43" s="202"/>
      <c r="GWV43" s="202"/>
      <c r="GWW43" s="202"/>
      <c r="GWX43" s="202"/>
      <c r="GWY43" s="202"/>
      <c r="GWZ43" s="202"/>
      <c r="GXA43" s="202"/>
      <c r="GXB43" s="202"/>
      <c r="GXC43" s="202"/>
      <c r="GXD43" s="202"/>
      <c r="GXE43" s="202"/>
      <c r="GXF43" s="202"/>
      <c r="GXG43" s="202"/>
      <c r="GXH43" s="202"/>
      <c r="GXI43" s="202"/>
      <c r="GXJ43" s="202"/>
      <c r="GXK43" s="202"/>
      <c r="GXL43" s="202"/>
      <c r="GXM43" s="202"/>
      <c r="GXN43" s="202"/>
      <c r="GXO43" s="202"/>
      <c r="GXP43" s="202"/>
      <c r="GXQ43" s="202"/>
      <c r="GXR43" s="202"/>
      <c r="GXS43" s="202"/>
      <c r="GXT43" s="202"/>
      <c r="GXU43" s="202"/>
      <c r="GXV43" s="202"/>
      <c r="GXW43" s="202"/>
      <c r="GXX43" s="202"/>
      <c r="GXY43" s="202"/>
      <c r="GXZ43" s="202"/>
      <c r="GYA43" s="202"/>
      <c r="GYB43" s="202"/>
      <c r="GYC43" s="202"/>
      <c r="GYD43" s="202"/>
      <c r="GYE43" s="202"/>
      <c r="GYF43" s="202"/>
      <c r="GYG43" s="202"/>
      <c r="GYH43" s="202"/>
      <c r="GYI43" s="202"/>
      <c r="GYJ43" s="202"/>
      <c r="GYK43" s="202"/>
      <c r="GYL43" s="202"/>
      <c r="GYM43" s="202"/>
      <c r="GYN43" s="202"/>
      <c r="GYO43" s="202"/>
      <c r="GYP43" s="202"/>
      <c r="GYQ43" s="202"/>
      <c r="GYR43" s="202"/>
      <c r="GYS43" s="202"/>
      <c r="GYT43" s="202"/>
      <c r="GYU43" s="202"/>
      <c r="GYV43" s="202"/>
      <c r="GYW43" s="202"/>
      <c r="GYX43" s="202"/>
      <c r="GYY43" s="202"/>
      <c r="GYZ43" s="202"/>
      <c r="GZA43" s="202"/>
      <c r="GZB43" s="202"/>
      <c r="GZC43" s="202"/>
      <c r="GZD43" s="202"/>
      <c r="GZE43" s="202"/>
      <c r="GZF43" s="202"/>
      <c r="GZG43" s="202"/>
      <c r="GZH43" s="202"/>
      <c r="GZI43" s="202"/>
      <c r="GZJ43" s="202"/>
      <c r="GZK43" s="202"/>
      <c r="GZL43" s="202"/>
      <c r="GZM43" s="202"/>
      <c r="GZN43" s="202"/>
      <c r="GZO43" s="202"/>
      <c r="GZP43" s="202"/>
      <c r="GZQ43" s="202"/>
      <c r="GZR43" s="202"/>
      <c r="GZS43" s="202"/>
      <c r="GZT43" s="202"/>
      <c r="GZU43" s="202"/>
      <c r="GZV43" s="202"/>
      <c r="GZW43" s="202"/>
      <c r="GZX43" s="202"/>
      <c r="GZY43" s="202"/>
      <c r="GZZ43" s="202"/>
      <c r="HAA43" s="202"/>
      <c r="HAB43" s="202"/>
      <c r="HAC43" s="202"/>
      <c r="HAD43" s="202"/>
      <c r="HAE43" s="202"/>
      <c r="HAF43" s="202"/>
      <c r="HAG43" s="202"/>
      <c r="HAH43" s="202"/>
      <c r="HAI43" s="202"/>
      <c r="HAJ43" s="202"/>
      <c r="HAK43" s="202"/>
      <c r="HAL43" s="202"/>
      <c r="HAM43" s="202"/>
      <c r="HAN43" s="202"/>
      <c r="HAO43" s="202"/>
      <c r="HAP43" s="202"/>
      <c r="HAQ43" s="202"/>
      <c r="HAR43" s="202"/>
      <c r="HAS43" s="202"/>
      <c r="HAT43" s="202"/>
      <c r="HAU43" s="202"/>
      <c r="HAV43" s="202"/>
      <c r="HAW43" s="202"/>
      <c r="HAX43" s="202"/>
      <c r="HAY43" s="202"/>
      <c r="HAZ43" s="202"/>
      <c r="HBA43" s="202"/>
      <c r="HBB43" s="202"/>
      <c r="HBC43" s="202"/>
      <c r="HBD43" s="202"/>
      <c r="HBE43" s="202"/>
      <c r="HBF43" s="202"/>
      <c r="HBG43" s="202"/>
      <c r="HBH43" s="202"/>
      <c r="HBI43" s="202"/>
      <c r="HBJ43" s="202"/>
      <c r="HBK43" s="202"/>
      <c r="HBL43" s="202"/>
      <c r="HBM43" s="202"/>
      <c r="HBN43" s="202"/>
      <c r="HBO43" s="202"/>
      <c r="HBP43" s="202"/>
      <c r="HBQ43" s="202"/>
      <c r="HBR43" s="202"/>
      <c r="HBS43" s="202"/>
      <c r="HBT43" s="202"/>
      <c r="HBU43" s="202"/>
      <c r="HBV43" s="202"/>
      <c r="HBW43" s="202"/>
      <c r="HBX43" s="202"/>
      <c r="HBY43" s="202"/>
      <c r="HBZ43" s="202"/>
      <c r="HCA43" s="202"/>
      <c r="HCB43" s="202"/>
      <c r="HCC43" s="202"/>
      <c r="HCD43" s="202"/>
      <c r="HCE43" s="202"/>
      <c r="HCF43" s="202"/>
      <c r="HCG43" s="202"/>
      <c r="HCH43" s="202"/>
      <c r="HCI43" s="202"/>
      <c r="HCJ43" s="202"/>
      <c r="HCK43" s="202"/>
      <c r="HCL43" s="202"/>
      <c r="HCM43" s="202"/>
      <c r="HCN43" s="202"/>
      <c r="HCO43" s="202"/>
      <c r="HCP43" s="202"/>
      <c r="HCQ43" s="202"/>
      <c r="HCR43" s="202"/>
      <c r="HCS43" s="202"/>
      <c r="HCT43" s="202"/>
      <c r="HCU43" s="202"/>
      <c r="HCV43" s="202"/>
      <c r="HCW43" s="202"/>
      <c r="HCX43" s="202"/>
      <c r="HCY43" s="202"/>
      <c r="HCZ43" s="202"/>
      <c r="HDA43" s="202"/>
      <c r="HDB43" s="202"/>
      <c r="HDC43" s="202"/>
      <c r="HDD43" s="202"/>
      <c r="HDE43" s="202"/>
      <c r="HDF43" s="202"/>
      <c r="HDG43" s="202"/>
      <c r="HDH43" s="202"/>
      <c r="HDI43" s="202"/>
      <c r="HDJ43" s="202"/>
      <c r="HDK43" s="202"/>
      <c r="HDL43" s="202"/>
      <c r="HDM43" s="202"/>
      <c r="HDN43" s="202"/>
      <c r="HDO43" s="202"/>
      <c r="HDP43" s="202"/>
      <c r="HDQ43" s="202"/>
      <c r="HDR43" s="202"/>
      <c r="HDS43" s="202"/>
      <c r="HDT43" s="202"/>
      <c r="HDU43" s="202"/>
      <c r="HDV43" s="202"/>
      <c r="HDW43" s="202"/>
      <c r="HDX43" s="202"/>
      <c r="HDY43" s="202"/>
      <c r="HDZ43" s="202"/>
      <c r="HEA43" s="202"/>
      <c r="HEB43" s="202"/>
      <c r="HEC43" s="202"/>
      <c r="HED43" s="202"/>
      <c r="HEE43" s="202"/>
      <c r="HEF43" s="202"/>
      <c r="HEG43" s="202"/>
      <c r="HEH43" s="202"/>
      <c r="HEI43" s="202"/>
      <c r="HEJ43" s="202"/>
      <c r="HEK43" s="202"/>
      <c r="HEL43" s="202"/>
      <c r="HEM43" s="202"/>
      <c r="HEN43" s="202"/>
      <c r="HEO43" s="202"/>
      <c r="HEP43" s="202"/>
      <c r="HEQ43" s="202"/>
      <c r="HER43" s="202"/>
      <c r="HES43" s="202"/>
      <c r="HET43" s="202"/>
      <c r="HEU43" s="202"/>
      <c r="HEV43" s="202"/>
      <c r="HEW43" s="202"/>
      <c r="HEX43" s="202"/>
      <c r="HEY43" s="202"/>
      <c r="HEZ43" s="202"/>
      <c r="HFA43" s="202"/>
      <c r="HFB43" s="202"/>
      <c r="HFC43" s="202"/>
      <c r="HFD43" s="202"/>
      <c r="HFE43" s="202"/>
      <c r="HFF43" s="202"/>
      <c r="HFG43" s="202"/>
      <c r="HFH43" s="202"/>
      <c r="HFI43" s="202"/>
      <c r="HFJ43" s="202"/>
      <c r="HFK43" s="202"/>
      <c r="HFL43" s="202"/>
      <c r="HFM43" s="202"/>
      <c r="HFN43" s="202"/>
      <c r="HFO43" s="202"/>
      <c r="HFP43" s="202"/>
      <c r="HFQ43" s="202"/>
      <c r="HFR43" s="202"/>
      <c r="HFS43" s="202"/>
      <c r="HFT43" s="202"/>
      <c r="HFU43" s="202"/>
      <c r="HFV43" s="202"/>
      <c r="HFW43" s="202"/>
      <c r="HFX43" s="202"/>
      <c r="HFY43" s="202"/>
      <c r="HFZ43" s="202"/>
      <c r="HGA43" s="202"/>
      <c r="HGB43" s="202"/>
      <c r="HGC43" s="202"/>
      <c r="HGD43" s="202"/>
      <c r="HGE43" s="202"/>
      <c r="HGF43" s="202"/>
      <c r="HGG43" s="202"/>
      <c r="HGH43" s="202"/>
      <c r="HGI43" s="202"/>
      <c r="HGJ43" s="202"/>
      <c r="HGK43" s="202"/>
      <c r="HGL43" s="202"/>
      <c r="HGM43" s="202"/>
      <c r="HGN43" s="202"/>
      <c r="HGO43" s="202"/>
      <c r="HGP43" s="202"/>
      <c r="HGQ43" s="202"/>
      <c r="HGR43" s="202"/>
      <c r="HGS43" s="202"/>
      <c r="HGT43" s="202"/>
      <c r="HGU43" s="202"/>
      <c r="HGV43" s="202"/>
      <c r="HGW43" s="202"/>
      <c r="HGX43" s="202"/>
      <c r="HGY43" s="202"/>
      <c r="HGZ43" s="202"/>
      <c r="HHA43" s="202"/>
      <c r="HHB43" s="202"/>
      <c r="HHC43" s="202"/>
      <c r="HHD43" s="202"/>
      <c r="HHE43" s="202"/>
      <c r="HHF43" s="202"/>
      <c r="HHG43" s="202"/>
      <c r="HHH43" s="202"/>
      <c r="HHI43" s="202"/>
      <c r="HHJ43" s="202"/>
      <c r="HHK43" s="202"/>
      <c r="HHL43" s="202"/>
      <c r="HHM43" s="202"/>
      <c r="HHN43" s="202"/>
      <c r="HHO43" s="202"/>
      <c r="HHP43" s="202"/>
      <c r="HHQ43" s="202"/>
      <c r="HHR43" s="202"/>
      <c r="HHS43" s="202"/>
      <c r="HHT43" s="202"/>
      <c r="HHU43" s="202"/>
      <c r="HHV43" s="202"/>
      <c r="HHW43" s="202"/>
      <c r="HHX43" s="202"/>
      <c r="HHY43" s="202"/>
      <c r="HHZ43" s="202"/>
      <c r="HIA43" s="202"/>
      <c r="HIB43" s="202"/>
      <c r="HIC43" s="202"/>
      <c r="HID43" s="202"/>
      <c r="HIE43" s="202"/>
      <c r="HIF43" s="202"/>
      <c r="HIG43" s="202"/>
      <c r="HIH43" s="202"/>
      <c r="HII43" s="202"/>
      <c r="HIJ43" s="202"/>
      <c r="HIK43" s="202"/>
      <c r="HIL43" s="202"/>
      <c r="HIM43" s="202"/>
      <c r="HIN43" s="202"/>
      <c r="HIO43" s="202"/>
      <c r="HIP43" s="202"/>
      <c r="HIQ43" s="202"/>
      <c r="HIR43" s="202"/>
      <c r="HIS43" s="202"/>
      <c r="HIT43" s="202"/>
      <c r="HIU43" s="202"/>
      <c r="HIV43" s="202"/>
      <c r="HIW43" s="202"/>
      <c r="HIX43" s="202"/>
      <c r="HIY43" s="202"/>
      <c r="HIZ43" s="202"/>
      <c r="HJA43" s="202"/>
      <c r="HJB43" s="202"/>
      <c r="HJC43" s="202"/>
      <c r="HJD43" s="202"/>
      <c r="HJE43" s="202"/>
      <c r="HJF43" s="202"/>
      <c r="HJG43" s="202"/>
      <c r="HJH43" s="202"/>
      <c r="HJI43" s="202"/>
      <c r="HJJ43" s="202"/>
      <c r="HJK43" s="202"/>
      <c r="HJL43" s="202"/>
      <c r="HJM43" s="202"/>
      <c r="HJN43" s="202"/>
      <c r="HJO43" s="202"/>
      <c r="HJP43" s="202"/>
      <c r="HJQ43" s="202"/>
      <c r="HJR43" s="202"/>
      <c r="HJS43" s="202"/>
      <c r="HJT43" s="202"/>
      <c r="HJU43" s="202"/>
      <c r="HJV43" s="202"/>
      <c r="HJW43" s="202"/>
      <c r="HJX43" s="202"/>
      <c r="HJY43" s="202"/>
      <c r="HJZ43" s="202"/>
      <c r="HKA43" s="202"/>
      <c r="HKB43" s="202"/>
      <c r="HKC43" s="202"/>
      <c r="HKD43" s="202"/>
      <c r="HKE43" s="202"/>
      <c r="HKF43" s="202"/>
      <c r="HKG43" s="202"/>
      <c r="HKH43" s="202"/>
      <c r="HKI43" s="202"/>
      <c r="HKJ43" s="202"/>
      <c r="HKK43" s="202"/>
      <c r="HKL43" s="202"/>
      <c r="HKM43" s="202"/>
      <c r="HKN43" s="202"/>
      <c r="HKO43" s="202"/>
      <c r="HKP43" s="202"/>
      <c r="HKQ43" s="202"/>
      <c r="HKR43" s="202"/>
      <c r="HKS43" s="202"/>
      <c r="HKT43" s="202"/>
      <c r="HKU43" s="202"/>
      <c r="HKV43" s="202"/>
      <c r="HKW43" s="202"/>
      <c r="HKX43" s="202"/>
      <c r="HKY43" s="202"/>
      <c r="HKZ43" s="202"/>
      <c r="HLA43" s="202"/>
      <c r="HLB43" s="202"/>
      <c r="HLC43" s="202"/>
      <c r="HLD43" s="202"/>
      <c r="HLE43" s="202"/>
      <c r="HLF43" s="202"/>
      <c r="HLG43" s="202"/>
      <c r="HLH43" s="202"/>
      <c r="HLI43" s="202"/>
      <c r="HLJ43" s="202"/>
      <c r="HLK43" s="202"/>
      <c r="HLL43" s="202"/>
      <c r="HLM43" s="202"/>
      <c r="HLN43" s="202"/>
      <c r="HLO43" s="202"/>
      <c r="HLP43" s="202"/>
      <c r="HLQ43" s="202"/>
      <c r="HLR43" s="202"/>
      <c r="HLS43" s="202"/>
      <c r="HLT43" s="202"/>
      <c r="HLU43" s="202"/>
      <c r="HLV43" s="202"/>
      <c r="HLW43" s="202"/>
      <c r="HLX43" s="202"/>
      <c r="HLY43" s="202"/>
      <c r="HLZ43" s="202"/>
      <c r="HMA43" s="202"/>
      <c r="HMB43" s="202"/>
      <c r="HMC43" s="202"/>
      <c r="HMD43" s="202"/>
      <c r="HME43" s="202"/>
      <c r="HMF43" s="202"/>
      <c r="HMG43" s="202"/>
      <c r="HMH43" s="202"/>
      <c r="HMI43" s="202"/>
      <c r="HMJ43" s="202"/>
      <c r="HMK43" s="202"/>
      <c r="HML43" s="202"/>
      <c r="HMM43" s="202"/>
      <c r="HMN43" s="202"/>
      <c r="HMO43" s="202"/>
      <c r="HMP43" s="202"/>
      <c r="HMQ43" s="202"/>
      <c r="HMR43" s="202"/>
      <c r="HMS43" s="202"/>
      <c r="HMT43" s="202"/>
      <c r="HMU43" s="202"/>
      <c r="HMV43" s="202"/>
      <c r="HMW43" s="202"/>
      <c r="HMX43" s="202"/>
      <c r="HMY43" s="202"/>
      <c r="HMZ43" s="202"/>
      <c r="HNA43" s="202"/>
      <c r="HNB43" s="202"/>
      <c r="HNC43" s="202"/>
      <c r="HND43" s="202"/>
      <c r="HNE43" s="202"/>
      <c r="HNF43" s="202"/>
      <c r="HNG43" s="202"/>
      <c r="HNH43" s="202"/>
      <c r="HNI43" s="202"/>
      <c r="HNJ43" s="202"/>
      <c r="HNK43" s="202"/>
      <c r="HNL43" s="202"/>
      <c r="HNM43" s="202"/>
      <c r="HNN43" s="202"/>
      <c r="HNO43" s="202"/>
      <c r="HNP43" s="202"/>
      <c r="HNQ43" s="202"/>
      <c r="HNR43" s="202"/>
      <c r="HNS43" s="202"/>
      <c r="HNT43" s="202"/>
      <c r="HNU43" s="202"/>
      <c r="HNV43" s="202"/>
      <c r="HNW43" s="202"/>
      <c r="HNX43" s="202"/>
      <c r="HNY43" s="202"/>
      <c r="HNZ43" s="202"/>
      <c r="HOA43" s="202"/>
      <c r="HOB43" s="202"/>
      <c r="HOC43" s="202"/>
      <c r="HOD43" s="202"/>
      <c r="HOE43" s="202"/>
      <c r="HOF43" s="202"/>
      <c r="HOG43" s="202"/>
      <c r="HOH43" s="202"/>
      <c r="HOI43" s="202"/>
      <c r="HOJ43" s="202"/>
      <c r="HOK43" s="202"/>
      <c r="HOL43" s="202"/>
      <c r="HOM43" s="202"/>
      <c r="HON43" s="202"/>
      <c r="HOO43" s="202"/>
      <c r="HOP43" s="202"/>
      <c r="HOQ43" s="202"/>
      <c r="HOR43" s="202"/>
      <c r="HOS43" s="202"/>
      <c r="HOT43" s="202"/>
      <c r="HOU43" s="202"/>
      <c r="HOV43" s="202"/>
      <c r="HOW43" s="202"/>
      <c r="HOX43" s="202"/>
      <c r="HOY43" s="202"/>
      <c r="HOZ43" s="202"/>
      <c r="HPA43" s="202"/>
      <c r="HPB43" s="202"/>
      <c r="HPC43" s="202"/>
      <c r="HPD43" s="202"/>
      <c r="HPE43" s="202"/>
      <c r="HPF43" s="202"/>
      <c r="HPG43" s="202"/>
      <c r="HPH43" s="202"/>
      <c r="HPI43" s="202"/>
      <c r="HPJ43" s="202"/>
      <c r="HPK43" s="202"/>
      <c r="HPL43" s="202"/>
      <c r="HPM43" s="202"/>
      <c r="HPN43" s="202"/>
      <c r="HPO43" s="202"/>
      <c r="HPP43" s="202"/>
      <c r="HPQ43" s="202"/>
      <c r="HPR43" s="202"/>
      <c r="HPS43" s="202"/>
      <c r="HPT43" s="202"/>
      <c r="HPU43" s="202"/>
      <c r="HPV43" s="202"/>
      <c r="HPW43" s="202"/>
      <c r="HPX43" s="202"/>
      <c r="HPY43" s="202"/>
      <c r="HPZ43" s="202"/>
      <c r="HQA43" s="202"/>
      <c r="HQB43" s="202"/>
      <c r="HQC43" s="202"/>
      <c r="HQD43" s="202"/>
      <c r="HQE43" s="202"/>
      <c r="HQF43" s="202"/>
      <c r="HQG43" s="202"/>
      <c r="HQH43" s="202"/>
      <c r="HQI43" s="202"/>
      <c r="HQJ43" s="202"/>
      <c r="HQK43" s="202"/>
      <c r="HQL43" s="202"/>
      <c r="HQM43" s="202"/>
      <c r="HQN43" s="202"/>
      <c r="HQO43" s="202"/>
      <c r="HQP43" s="202"/>
      <c r="HQQ43" s="202"/>
      <c r="HQR43" s="202"/>
      <c r="HQS43" s="202"/>
      <c r="HQT43" s="202"/>
      <c r="HQU43" s="202"/>
      <c r="HQV43" s="202"/>
      <c r="HQW43" s="202"/>
      <c r="HQX43" s="202"/>
      <c r="HQY43" s="202"/>
      <c r="HQZ43" s="202"/>
      <c r="HRA43" s="202"/>
      <c r="HRB43" s="202"/>
      <c r="HRC43" s="202"/>
      <c r="HRD43" s="202"/>
      <c r="HRE43" s="202"/>
      <c r="HRF43" s="202"/>
      <c r="HRG43" s="202"/>
      <c r="HRH43" s="202"/>
      <c r="HRI43" s="202"/>
      <c r="HRJ43" s="202"/>
      <c r="HRK43" s="202"/>
      <c r="HRL43" s="202"/>
      <c r="HRM43" s="202"/>
      <c r="HRN43" s="202"/>
      <c r="HRO43" s="202"/>
      <c r="HRP43" s="202"/>
      <c r="HRQ43" s="202"/>
      <c r="HRR43" s="202"/>
      <c r="HRS43" s="202"/>
      <c r="HRT43" s="202"/>
      <c r="HRU43" s="202"/>
      <c r="HRV43" s="202"/>
      <c r="HRW43" s="202"/>
      <c r="HRX43" s="202"/>
      <c r="HRY43" s="202"/>
      <c r="HRZ43" s="202"/>
      <c r="HSA43" s="202"/>
      <c r="HSB43" s="202"/>
      <c r="HSC43" s="202"/>
      <c r="HSD43" s="202"/>
      <c r="HSE43" s="202"/>
      <c r="HSF43" s="202"/>
      <c r="HSG43" s="202"/>
      <c r="HSH43" s="202"/>
      <c r="HSI43" s="202"/>
      <c r="HSJ43" s="202"/>
      <c r="HSK43" s="202"/>
      <c r="HSL43" s="202"/>
      <c r="HSM43" s="202"/>
      <c r="HSN43" s="202"/>
      <c r="HSO43" s="202"/>
      <c r="HSP43" s="202"/>
      <c r="HSQ43" s="202"/>
      <c r="HSR43" s="202"/>
      <c r="HSS43" s="202"/>
      <c r="HST43" s="202"/>
      <c r="HSU43" s="202"/>
      <c r="HSV43" s="202"/>
      <c r="HSW43" s="202"/>
      <c r="HSX43" s="202"/>
      <c r="HSY43" s="202"/>
      <c r="HSZ43" s="202"/>
      <c r="HTA43" s="202"/>
      <c r="HTB43" s="202"/>
      <c r="HTC43" s="202"/>
      <c r="HTD43" s="202"/>
      <c r="HTE43" s="202"/>
      <c r="HTF43" s="202"/>
      <c r="HTG43" s="202"/>
      <c r="HTH43" s="202"/>
      <c r="HTI43" s="202"/>
      <c r="HTJ43" s="202"/>
      <c r="HTK43" s="202"/>
      <c r="HTL43" s="202"/>
      <c r="HTM43" s="202"/>
      <c r="HTN43" s="202"/>
      <c r="HTO43" s="202"/>
      <c r="HTP43" s="202"/>
      <c r="HTQ43" s="202"/>
      <c r="HTR43" s="202"/>
      <c r="HTS43" s="202"/>
      <c r="HTT43" s="202"/>
      <c r="HTU43" s="202"/>
      <c r="HTV43" s="202"/>
      <c r="HTW43" s="202"/>
      <c r="HTX43" s="202"/>
      <c r="HTY43" s="202"/>
      <c r="HTZ43" s="202"/>
      <c r="HUA43" s="202"/>
      <c r="HUB43" s="202"/>
      <c r="HUC43" s="202"/>
      <c r="HUD43" s="202"/>
      <c r="HUE43" s="202"/>
      <c r="HUF43" s="202"/>
      <c r="HUG43" s="202"/>
      <c r="HUH43" s="202"/>
      <c r="HUI43" s="202"/>
      <c r="HUJ43" s="202"/>
      <c r="HUK43" s="202"/>
      <c r="HUL43" s="202"/>
      <c r="HUM43" s="202"/>
      <c r="HUN43" s="202"/>
      <c r="HUO43" s="202"/>
      <c r="HUP43" s="202"/>
      <c r="HUQ43" s="202"/>
      <c r="HUR43" s="202"/>
      <c r="HUS43" s="202"/>
      <c r="HUT43" s="202"/>
      <c r="HUU43" s="202"/>
      <c r="HUV43" s="202"/>
      <c r="HUW43" s="202"/>
      <c r="HUX43" s="202"/>
      <c r="HUY43" s="202"/>
      <c r="HUZ43" s="202"/>
      <c r="HVA43" s="202"/>
      <c r="HVB43" s="202"/>
      <c r="HVC43" s="202"/>
      <c r="HVD43" s="202"/>
      <c r="HVE43" s="202"/>
      <c r="HVF43" s="202"/>
      <c r="HVG43" s="202"/>
      <c r="HVH43" s="202"/>
      <c r="HVI43" s="202"/>
      <c r="HVJ43" s="202"/>
      <c r="HVK43" s="202"/>
      <c r="HVL43" s="202"/>
      <c r="HVM43" s="202"/>
      <c r="HVN43" s="202"/>
      <c r="HVO43" s="202"/>
      <c r="HVP43" s="202"/>
      <c r="HVQ43" s="202"/>
      <c r="HVR43" s="202"/>
      <c r="HVS43" s="202"/>
      <c r="HVT43" s="202"/>
      <c r="HVU43" s="202"/>
      <c r="HVV43" s="202"/>
      <c r="HVW43" s="202"/>
      <c r="HVX43" s="202"/>
      <c r="HVY43" s="202"/>
      <c r="HVZ43" s="202"/>
      <c r="HWA43" s="202"/>
      <c r="HWB43" s="202"/>
      <c r="HWC43" s="202"/>
      <c r="HWD43" s="202"/>
      <c r="HWE43" s="202"/>
      <c r="HWF43" s="202"/>
      <c r="HWG43" s="202"/>
      <c r="HWH43" s="202"/>
      <c r="HWI43" s="202"/>
      <c r="HWJ43" s="202"/>
      <c r="HWK43" s="202"/>
      <c r="HWL43" s="202"/>
      <c r="HWM43" s="202"/>
      <c r="HWN43" s="202"/>
      <c r="HWO43" s="202"/>
      <c r="HWP43" s="202"/>
      <c r="HWQ43" s="202"/>
      <c r="HWR43" s="202"/>
      <c r="HWS43" s="202"/>
      <c r="HWT43" s="202"/>
      <c r="HWU43" s="202"/>
      <c r="HWV43" s="202"/>
      <c r="HWW43" s="202"/>
      <c r="HWX43" s="202"/>
      <c r="HWY43" s="202"/>
      <c r="HWZ43" s="202"/>
      <c r="HXA43" s="202"/>
      <c r="HXB43" s="202"/>
      <c r="HXC43" s="202"/>
      <c r="HXD43" s="202"/>
      <c r="HXE43" s="202"/>
      <c r="HXF43" s="202"/>
      <c r="HXG43" s="202"/>
      <c r="HXH43" s="202"/>
      <c r="HXI43" s="202"/>
      <c r="HXJ43" s="202"/>
      <c r="HXK43" s="202"/>
      <c r="HXL43" s="202"/>
      <c r="HXM43" s="202"/>
      <c r="HXN43" s="202"/>
      <c r="HXO43" s="202"/>
      <c r="HXP43" s="202"/>
      <c r="HXQ43" s="202"/>
      <c r="HXR43" s="202"/>
      <c r="HXS43" s="202"/>
      <c r="HXT43" s="202"/>
      <c r="HXU43" s="202"/>
      <c r="HXV43" s="202"/>
      <c r="HXW43" s="202"/>
      <c r="HXX43" s="202"/>
      <c r="HXY43" s="202"/>
      <c r="HXZ43" s="202"/>
      <c r="HYA43" s="202"/>
      <c r="HYB43" s="202"/>
      <c r="HYC43" s="202"/>
      <c r="HYD43" s="202"/>
      <c r="HYE43" s="202"/>
      <c r="HYF43" s="202"/>
      <c r="HYG43" s="202"/>
      <c r="HYH43" s="202"/>
      <c r="HYI43" s="202"/>
      <c r="HYJ43" s="202"/>
      <c r="HYK43" s="202"/>
      <c r="HYL43" s="202"/>
      <c r="HYM43" s="202"/>
      <c r="HYN43" s="202"/>
      <c r="HYO43" s="202"/>
      <c r="HYP43" s="202"/>
      <c r="HYQ43" s="202"/>
      <c r="HYR43" s="202"/>
      <c r="HYS43" s="202"/>
      <c r="HYT43" s="202"/>
      <c r="HYU43" s="202"/>
      <c r="HYV43" s="202"/>
      <c r="HYW43" s="202"/>
      <c r="HYX43" s="202"/>
      <c r="HYY43" s="202"/>
      <c r="HYZ43" s="202"/>
      <c r="HZA43" s="202"/>
      <c r="HZB43" s="202"/>
      <c r="HZC43" s="202"/>
      <c r="HZD43" s="202"/>
      <c r="HZE43" s="202"/>
      <c r="HZF43" s="202"/>
      <c r="HZG43" s="202"/>
      <c r="HZH43" s="202"/>
      <c r="HZI43" s="202"/>
      <c r="HZJ43" s="202"/>
      <c r="HZK43" s="202"/>
      <c r="HZL43" s="202"/>
      <c r="HZM43" s="202"/>
      <c r="HZN43" s="202"/>
      <c r="HZO43" s="202"/>
      <c r="HZP43" s="202"/>
      <c r="HZQ43" s="202"/>
      <c r="HZR43" s="202"/>
      <c r="HZS43" s="202"/>
      <c r="HZT43" s="202"/>
      <c r="HZU43" s="202"/>
      <c r="HZV43" s="202"/>
      <c r="HZW43" s="202"/>
      <c r="HZX43" s="202"/>
      <c r="HZY43" s="202"/>
      <c r="HZZ43" s="202"/>
      <c r="IAA43" s="202"/>
      <c r="IAB43" s="202"/>
      <c r="IAC43" s="202"/>
      <c r="IAD43" s="202"/>
      <c r="IAE43" s="202"/>
      <c r="IAF43" s="202"/>
      <c r="IAG43" s="202"/>
      <c r="IAH43" s="202"/>
      <c r="IAI43" s="202"/>
      <c r="IAJ43" s="202"/>
      <c r="IAK43" s="202"/>
      <c r="IAL43" s="202"/>
      <c r="IAM43" s="202"/>
      <c r="IAN43" s="202"/>
      <c r="IAO43" s="202"/>
      <c r="IAP43" s="202"/>
      <c r="IAQ43" s="202"/>
      <c r="IAR43" s="202"/>
      <c r="IAS43" s="202"/>
      <c r="IAT43" s="202"/>
      <c r="IAU43" s="202"/>
      <c r="IAV43" s="202"/>
      <c r="IAW43" s="202"/>
      <c r="IAX43" s="202"/>
      <c r="IAY43" s="202"/>
      <c r="IAZ43" s="202"/>
      <c r="IBA43" s="202"/>
      <c r="IBB43" s="202"/>
      <c r="IBC43" s="202"/>
      <c r="IBD43" s="202"/>
      <c r="IBE43" s="202"/>
      <c r="IBF43" s="202"/>
      <c r="IBG43" s="202"/>
      <c r="IBH43" s="202"/>
      <c r="IBI43" s="202"/>
      <c r="IBJ43" s="202"/>
      <c r="IBK43" s="202"/>
      <c r="IBL43" s="202"/>
      <c r="IBM43" s="202"/>
      <c r="IBN43" s="202"/>
      <c r="IBO43" s="202"/>
      <c r="IBP43" s="202"/>
      <c r="IBQ43" s="202"/>
      <c r="IBR43" s="202"/>
      <c r="IBS43" s="202"/>
      <c r="IBT43" s="202"/>
      <c r="IBU43" s="202"/>
      <c r="IBV43" s="202"/>
      <c r="IBW43" s="202"/>
      <c r="IBX43" s="202"/>
      <c r="IBY43" s="202"/>
      <c r="IBZ43" s="202"/>
      <c r="ICA43" s="202"/>
      <c r="ICB43" s="202"/>
      <c r="ICC43" s="202"/>
      <c r="ICD43" s="202"/>
      <c r="ICE43" s="202"/>
      <c r="ICF43" s="202"/>
      <c r="ICG43" s="202"/>
      <c r="ICH43" s="202"/>
      <c r="ICI43" s="202"/>
      <c r="ICJ43" s="202"/>
      <c r="ICK43" s="202"/>
      <c r="ICL43" s="202"/>
      <c r="ICM43" s="202"/>
      <c r="ICN43" s="202"/>
      <c r="ICO43" s="202"/>
      <c r="ICP43" s="202"/>
      <c r="ICQ43" s="202"/>
      <c r="ICR43" s="202"/>
      <c r="ICS43" s="202"/>
      <c r="ICT43" s="202"/>
      <c r="ICU43" s="202"/>
      <c r="ICV43" s="202"/>
      <c r="ICW43" s="202"/>
      <c r="ICX43" s="202"/>
      <c r="ICY43" s="202"/>
      <c r="ICZ43" s="202"/>
      <c r="IDA43" s="202"/>
      <c r="IDB43" s="202"/>
      <c r="IDC43" s="202"/>
      <c r="IDD43" s="202"/>
      <c r="IDE43" s="202"/>
      <c r="IDF43" s="202"/>
      <c r="IDG43" s="202"/>
      <c r="IDH43" s="202"/>
      <c r="IDI43" s="202"/>
      <c r="IDJ43" s="202"/>
      <c r="IDK43" s="202"/>
      <c r="IDL43" s="202"/>
      <c r="IDM43" s="202"/>
      <c r="IDN43" s="202"/>
      <c r="IDO43" s="202"/>
      <c r="IDP43" s="202"/>
      <c r="IDQ43" s="202"/>
      <c r="IDR43" s="202"/>
      <c r="IDS43" s="202"/>
      <c r="IDT43" s="202"/>
      <c r="IDU43" s="202"/>
      <c r="IDV43" s="202"/>
      <c r="IDW43" s="202"/>
      <c r="IDX43" s="202"/>
      <c r="IDY43" s="202"/>
      <c r="IDZ43" s="202"/>
      <c r="IEA43" s="202"/>
      <c r="IEB43" s="202"/>
      <c r="IEC43" s="202"/>
      <c r="IED43" s="202"/>
      <c r="IEE43" s="202"/>
      <c r="IEF43" s="202"/>
      <c r="IEG43" s="202"/>
      <c r="IEH43" s="202"/>
      <c r="IEI43" s="202"/>
      <c r="IEJ43" s="202"/>
      <c r="IEK43" s="202"/>
      <c r="IEL43" s="202"/>
      <c r="IEM43" s="202"/>
      <c r="IEN43" s="202"/>
      <c r="IEO43" s="202"/>
      <c r="IEP43" s="202"/>
      <c r="IEQ43" s="202"/>
      <c r="IER43" s="202"/>
      <c r="IES43" s="202"/>
      <c r="IET43" s="202"/>
      <c r="IEU43" s="202"/>
      <c r="IEV43" s="202"/>
      <c r="IEW43" s="202"/>
      <c r="IEX43" s="202"/>
      <c r="IEY43" s="202"/>
      <c r="IEZ43" s="202"/>
      <c r="IFA43" s="202"/>
      <c r="IFB43" s="202"/>
      <c r="IFC43" s="202"/>
      <c r="IFD43" s="202"/>
      <c r="IFE43" s="202"/>
      <c r="IFF43" s="202"/>
      <c r="IFG43" s="202"/>
      <c r="IFH43" s="202"/>
      <c r="IFI43" s="202"/>
      <c r="IFJ43" s="202"/>
      <c r="IFK43" s="202"/>
      <c r="IFL43" s="202"/>
      <c r="IFM43" s="202"/>
      <c r="IFN43" s="202"/>
      <c r="IFO43" s="202"/>
      <c r="IFP43" s="202"/>
      <c r="IFQ43" s="202"/>
      <c r="IFR43" s="202"/>
      <c r="IFS43" s="202"/>
      <c r="IFT43" s="202"/>
      <c r="IFU43" s="202"/>
      <c r="IFV43" s="202"/>
      <c r="IFW43" s="202"/>
      <c r="IFX43" s="202"/>
      <c r="IFY43" s="202"/>
      <c r="IFZ43" s="202"/>
      <c r="IGA43" s="202"/>
      <c r="IGB43" s="202"/>
      <c r="IGC43" s="202"/>
      <c r="IGD43" s="202"/>
      <c r="IGE43" s="202"/>
      <c r="IGF43" s="202"/>
      <c r="IGG43" s="202"/>
      <c r="IGH43" s="202"/>
      <c r="IGI43" s="202"/>
      <c r="IGJ43" s="202"/>
      <c r="IGK43" s="202"/>
      <c r="IGL43" s="202"/>
      <c r="IGM43" s="202"/>
      <c r="IGN43" s="202"/>
      <c r="IGO43" s="202"/>
      <c r="IGP43" s="202"/>
      <c r="IGQ43" s="202"/>
      <c r="IGR43" s="202"/>
      <c r="IGS43" s="202"/>
      <c r="IGT43" s="202"/>
      <c r="IGU43" s="202"/>
      <c r="IGV43" s="202"/>
      <c r="IGW43" s="202"/>
      <c r="IGX43" s="202"/>
      <c r="IGY43" s="202"/>
      <c r="IGZ43" s="202"/>
      <c r="IHA43" s="202"/>
      <c r="IHB43" s="202"/>
      <c r="IHC43" s="202"/>
      <c r="IHD43" s="202"/>
      <c r="IHE43" s="202"/>
      <c r="IHF43" s="202"/>
      <c r="IHG43" s="202"/>
      <c r="IHH43" s="202"/>
      <c r="IHI43" s="202"/>
      <c r="IHJ43" s="202"/>
      <c r="IHK43" s="202"/>
      <c r="IHL43" s="202"/>
      <c r="IHM43" s="202"/>
      <c r="IHN43" s="202"/>
      <c r="IHO43" s="202"/>
      <c r="IHP43" s="202"/>
      <c r="IHQ43" s="202"/>
      <c r="IHR43" s="202"/>
      <c r="IHS43" s="202"/>
      <c r="IHT43" s="202"/>
      <c r="IHU43" s="202"/>
      <c r="IHV43" s="202"/>
      <c r="IHW43" s="202"/>
      <c r="IHX43" s="202"/>
      <c r="IHY43" s="202"/>
      <c r="IHZ43" s="202"/>
      <c r="IIA43" s="202"/>
      <c r="IIB43" s="202"/>
      <c r="IIC43" s="202"/>
      <c r="IID43" s="202"/>
      <c r="IIE43" s="202"/>
      <c r="IIF43" s="202"/>
      <c r="IIG43" s="202"/>
      <c r="IIH43" s="202"/>
      <c r="III43" s="202"/>
      <c r="IIJ43" s="202"/>
      <c r="IIK43" s="202"/>
      <c r="IIL43" s="202"/>
      <c r="IIM43" s="202"/>
      <c r="IIN43" s="202"/>
      <c r="IIO43" s="202"/>
      <c r="IIP43" s="202"/>
      <c r="IIQ43" s="202"/>
      <c r="IIR43" s="202"/>
      <c r="IIS43" s="202"/>
      <c r="IIT43" s="202"/>
      <c r="IIU43" s="202"/>
      <c r="IIV43" s="202"/>
      <c r="IIW43" s="202"/>
      <c r="IIX43" s="202"/>
      <c r="IIY43" s="202"/>
      <c r="IIZ43" s="202"/>
      <c r="IJA43" s="202"/>
      <c r="IJB43" s="202"/>
      <c r="IJC43" s="202"/>
      <c r="IJD43" s="202"/>
      <c r="IJE43" s="202"/>
      <c r="IJF43" s="202"/>
      <c r="IJG43" s="202"/>
      <c r="IJH43" s="202"/>
      <c r="IJI43" s="202"/>
      <c r="IJJ43" s="202"/>
      <c r="IJK43" s="202"/>
      <c r="IJL43" s="202"/>
      <c r="IJM43" s="202"/>
      <c r="IJN43" s="202"/>
      <c r="IJO43" s="202"/>
      <c r="IJP43" s="202"/>
      <c r="IJQ43" s="202"/>
      <c r="IJR43" s="202"/>
      <c r="IJS43" s="202"/>
      <c r="IJT43" s="202"/>
      <c r="IJU43" s="202"/>
      <c r="IJV43" s="202"/>
      <c r="IJW43" s="202"/>
      <c r="IJX43" s="202"/>
      <c r="IJY43" s="202"/>
      <c r="IJZ43" s="202"/>
      <c r="IKA43" s="202"/>
      <c r="IKB43" s="202"/>
      <c r="IKC43" s="202"/>
      <c r="IKD43" s="202"/>
      <c r="IKE43" s="202"/>
      <c r="IKF43" s="202"/>
      <c r="IKG43" s="202"/>
      <c r="IKH43" s="202"/>
      <c r="IKI43" s="202"/>
      <c r="IKJ43" s="202"/>
      <c r="IKK43" s="202"/>
      <c r="IKL43" s="202"/>
      <c r="IKM43" s="202"/>
      <c r="IKN43" s="202"/>
      <c r="IKO43" s="202"/>
      <c r="IKP43" s="202"/>
      <c r="IKQ43" s="202"/>
      <c r="IKR43" s="202"/>
      <c r="IKS43" s="202"/>
      <c r="IKT43" s="202"/>
      <c r="IKU43" s="202"/>
      <c r="IKV43" s="202"/>
      <c r="IKW43" s="202"/>
      <c r="IKX43" s="202"/>
      <c r="IKY43" s="202"/>
      <c r="IKZ43" s="202"/>
      <c r="ILA43" s="202"/>
      <c r="ILB43" s="202"/>
      <c r="ILC43" s="202"/>
      <c r="ILD43" s="202"/>
      <c r="ILE43" s="202"/>
      <c r="ILF43" s="202"/>
      <c r="ILG43" s="202"/>
      <c r="ILH43" s="202"/>
      <c r="ILI43" s="202"/>
      <c r="ILJ43" s="202"/>
      <c r="ILK43" s="202"/>
      <c r="ILL43" s="202"/>
      <c r="ILM43" s="202"/>
      <c r="ILN43" s="202"/>
      <c r="ILO43" s="202"/>
      <c r="ILP43" s="202"/>
      <c r="ILQ43" s="202"/>
      <c r="ILR43" s="202"/>
      <c r="ILS43" s="202"/>
      <c r="ILT43" s="202"/>
      <c r="ILU43" s="202"/>
      <c r="ILV43" s="202"/>
      <c r="ILW43" s="202"/>
      <c r="ILX43" s="202"/>
      <c r="ILY43" s="202"/>
      <c r="ILZ43" s="202"/>
      <c r="IMA43" s="202"/>
      <c r="IMB43" s="202"/>
      <c r="IMC43" s="202"/>
      <c r="IMD43" s="202"/>
      <c r="IME43" s="202"/>
      <c r="IMF43" s="202"/>
      <c r="IMG43" s="202"/>
      <c r="IMH43" s="202"/>
      <c r="IMI43" s="202"/>
      <c r="IMJ43" s="202"/>
      <c r="IMK43" s="202"/>
      <c r="IML43" s="202"/>
      <c r="IMM43" s="202"/>
      <c r="IMN43" s="202"/>
      <c r="IMO43" s="202"/>
      <c r="IMP43" s="202"/>
      <c r="IMQ43" s="202"/>
      <c r="IMR43" s="202"/>
      <c r="IMS43" s="202"/>
      <c r="IMT43" s="202"/>
      <c r="IMU43" s="202"/>
      <c r="IMV43" s="202"/>
      <c r="IMW43" s="202"/>
      <c r="IMX43" s="202"/>
      <c r="IMY43" s="202"/>
      <c r="IMZ43" s="202"/>
      <c r="INA43" s="202"/>
      <c r="INB43" s="202"/>
      <c r="INC43" s="202"/>
      <c r="IND43" s="202"/>
      <c r="INE43" s="202"/>
      <c r="INF43" s="202"/>
      <c r="ING43" s="202"/>
      <c r="INH43" s="202"/>
      <c r="INI43" s="202"/>
      <c r="INJ43" s="202"/>
      <c r="INK43" s="202"/>
      <c r="INL43" s="202"/>
      <c r="INM43" s="202"/>
      <c r="INN43" s="202"/>
      <c r="INO43" s="202"/>
      <c r="INP43" s="202"/>
      <c r="INQ43" s="202"/>
      <c r="INR43" s="202"/>
      <c r="INS43" s="202"/>
      <c r="INT43" s="202"/>
      <c r="INU43" s="202"/>
      <c r="INV43" s="202"/>
      <c r="INW43" s="202"/>
      <c r="INX43" s="202"/>
      <c r="INY43" s="202"/>
      <c r="INZ43" s="202"/>
      <c r="IOA43" s="202"/>
      <c r="IOB43" s="202"/>
      <c r="IOC43" s="202"/>
      <c r="IOD43" s="202"/>
      <c r="IOE43" s="202"/>
      <c r="IOF43" s="202"/>
      <c r="IOG43" s="202"/>
      <c r="IOH43" s="202"/>
      <c r="IOI43" s="202"/>
      <c r="IOJ43" s="202"/>
      <c r="IOK43" s="202"/>
      <c r="IOL43" s="202"/>
      <c r="IOM43" s="202"/>
      <c r="ION43" s="202"/>
      <c r="IOO43" s="202"/>
      <c r="IOP43" s="202"/>
      <c r="IOQ43" s="202"/>
      <c r="IOR43" s="202"/>
      <c r="IOS43" s="202"/>
      <c r="IOT43" s="202"/>
      <c r="IOU43" s="202"/>
      <c r="IOV43" s="202"/>
      <c r="IOW43" s="202"/>
      <c r="IOX43" s="202"/>
      <c r="IOY43" s="202"/>
      <c r="IOZ43" s="202"/>
      <c r="IPA43" s="202"/>
      <c r="IPB43" s="202"/>
      <c r="IPC43" s="202"/>
      <c r="IPD43" s="202"/>
      <c r="IPE43" s="202"/>
      <c r="IPF43" s="202"/>
      <c r="IPG43" s="202"/>
      <c r="IPH43" s="202"/>
      <c r="IPI43" s="202"/>
      <c r="IPJ43" s="202"/>
      <c r="IPK43" s="202"/>
      <c r="IPL43" s="202"/>
      <c r="IPM43" s="202"/>
      <c r="IPN43" s="202"/>
      <c r="IPO43" s="202"/>
      <c r="IPP43" s="202"/>
      <c r="IPQ43" s="202"/>
      <c r="IPR43" s="202"/>
      <c r="IPS43" s="202"/>
      <c r="IPT43" s="202"/>
      <c r="IPU43" s="202"/>
      <c r="IPV43" s="202"/>
      <c r="IPW43" s="202"/>
      <c r="IPX43" s="202"/>
      <c r="IPY43" s="202"/>
      <c r="IPZ43" s="202"/>
      <c r="IQA43" s="202"/>
      <c r="IQB43" s="202"/>
      <c r="IQC43" s="202"/>
      <c r="IQD43" s="202"/>
      <c r="IQE43" s="202"/>
      <c r="IQF43" s="202"/>
      <c r="IQG43" s="202"/>
      <c r="IQH43" s="202"/>
      <c r="IQI43" s="202"/>
      <c r="IQJ43" s="202"/>
      <c r="IQK43" s="202"/>
      <c r="IQL43" s="202"/>
      <c r="IQM43" s="202"/>
      <c r="IQN43" s="202"/>
      <c r="IQO43" s="202"/>
      <c r="IQP43" s="202"/>
      <c r="IQQ43" s="202"/>
      <c r="IQR43" s="202"/>
      <c r="IQS43" s="202"/>
      <c r="IQT43" s="202"/>
      <c r="IQU43" s="202"/>
      <c r="IQV43" s="202"/>
      <c r="IQW43" s="202"/>
      <c r="IQX43" s="202"/>
      <c r="IQY43" s="202"/>
      <c r="IQZ43" s="202"/>
      <c r="IRA43" s="202"/>
      <c r="IRB43" s="202"/>
      <c r="IRC43" s="202"/>
      <c r="IRD43" s="202"/>
      <c r="IRE43" s="202"/>
      <c r="IRF43" s="202"/>
      <c r="IRG43" s="202"/>
      <c r="IRH43" s="202"/>
      <c r="IRI43" s="202"/>
      <c r="IRJ43" s="202"/>
      <c r="IRK43" s="202"/>
      <c r="IRL43" s="202"/>
      <c r="IRM43" s="202"/>
      <c r="IRN43" s="202"/>
      <c r="IRO43" s="202"/>
      <c r="IRP43" s="202"/>
      <c r="IRQ43" s="202"/>
      <c r="IRR43" s="202"/>
      <c r="IRS43" s="202"/>
      <c r="IRT43" s="202"/>
      <c r="IRU43" s="202"/>
      <c r="IRV43" s="202"/>
      <c r="IRW43" s="202"/>
      <c r="IRX43" s="202"/>
      <c r="IRY43" s="202"/>
      <c r="IRZ43" s="202"/>
      <c r="ISA43" s="202"/>
      <c r="ISB43" s="202"/>
      <c r="ISC43" s="202"/>
      <c r="ISD43" s="202"/>
      <c r="ISE43" s="202"/>
      <c r="ISF43" s="202"/>
      <c r="ISG43" s="202"/>
      <c r="ISH43" s="202"/>
      <c r="ISI43" s="202"/>
      <c r="ISJ43" s="202"/>
      <c r="ISK43" s="202"/>
      <c r="ISL43" s="202"/>
      <c r="ISM43" s="202"/>
      <c r="ISN43" s="202"/>
      <c r="ISO43" s="202"/>
      <c r="ISP43" s="202"/>
      <c r="ISQ43" s="202"/>
      <c r="ISR43" s="202"/>
      <c r="ISS43" s="202"/>
      <c r="IST43" s="202"/>
      <c r="ISU43" s="202"/>
      <c r="ISV43" s="202"/>
      <c r="ISW43" s="202"/>
      <c r="ISX43" s="202"/>
      <c r="ISY43" s="202"/>
      <c r="ISZ43" s="202"/>
      <c r="ITA43" s="202"/>
      <c r="ITB43" s="202"/>
      <c r="ITC43" s="202"/>
      <c r="ITD43" s="202"/>
      <c r="ITE43" s="202"/>
      <c r="ITF43" s="202"/>
      <c r="ITG43" s="202"/>
      <c r="ITH43" s="202"/>
      <c r="ITI43" s="202"/>
      <c r="ITJ43" s="202"/>
      <c r="ITK43" s="202"/>
      <c r="ITL43" s="202"/>
      <c r="ITM43" s="202"/>
      <c r="ITN43" s="202"/>
      <c r="ITO43" s="202"/>
      <c r="ITP43" s="202"/>
      <c r="ITQ43" s="202"/>
      <c r="ITR43" s="202"/>
      <c r="ITS43" s="202"/>
      <c r="ITT43" s="202"/>
      <c r="ITU43" s="202"/>
      <c r="ITV43" s="202"/>
      <c r="ITW43" s="202"/>
      <c r="ITX43" s="202"/>
      <c r="ITY43" s="202"/>
      <c r="ITZ43" s="202"/>
      <c r="IUA43" s="202"/>
      <c r="IUB43" s="202"/>
      <c r="IUC43" s="202"/>
      <c r="IUD43" s="202"/>
      <c r="IUE43" s="202"/>
      <c r="IUF43" s="202"/>
      <c r="IUG43" s="202"/>
      <c r="IUH43" s="202"/>
      <c r="IUI43" s="202"/>
      <c r="IUJ43" s="202"/>
      <c r="IUK43" s="202"/>
      <c r="IUL43" s="202"/>
      <c r="IUM43" s="202"/>
      <c r="IUN43" s="202"/>
      <c r="IUO43" s="202"/>
      <c r="IUP43" s="202"/>
      <c r="IUQ43" s="202"/>
      <c r="IUR43" s="202"/>
      <c r="IUS43" s="202"/>
      <c r="IUT43" s="202"/>
      <c r="IUU43" s="202"/>
      <c r="IUV43" s="202"/>
      <c r="IUW43" s="202"/>
      <c r="IUX43" s="202"/>
      <c r="IUY43" s="202"/>
      <c r="IUZ43" s="202"/>
      <c r="IVA43" s="202"/>
      <c r="IVB43" s="202"/>
      <c r="IVC43" s="202"/>
      <c r="IVD43" s="202"/>
      <c r="IVE43" s="202"/>
      <c r="IVF43" s="202"/>
      <c r="IVG43" s="202"/>
      <c r="IVH43" s="202"/>
      <c r="IVI43" s="202"/>
      <c r="IVJ43" s="202"/>
      <c r="IVK43" s="202"/>
      <c r="IVL43" s="202"/>
      <c r="IVM43" s="202"/>
      <c r="IVN43" s="202"/>
      <c r="IVO43" s="202"/>
      <c r="IVP43" s="202"/>
      <c r="IVQ43" s="202"/>
      <c r="IVR43" s="202"/>
      <c r="IVS43" s="202"/>
      <c r="IVT43" s="202"/>
      <c r="IVU43" s="202"/>
      <c r="IVV43" s="202"/>
      <c r="IVW43" s="202"/>
      <c r="IVX43" s="202"/>
      <c r="IVY43" s="202"/>
      <c r="IVZ43" s="202"/>
      <c r="IWA43" s="202"/>
      <c r="IWB43" s="202"/>
      <c r="IWC43" s="202"/>
      <c r="IWD43" s="202"/>
      <c r="IWE43" s="202"/>
      <c r="IWF43" s="202"/>
      <c r="IWG43" s="202"/>
      <c r="IWH43" s="202"/>
      <c r="IWI43" s="202"/>
      <c r="IWJ43" s="202"/>
      <c r="IWK43" s="202"/>
      <c r="IWL43" s="202"/>
      <c r="IWM43" s="202"/>
      <c r="IWN43" s="202"/>
      <c r="IWO43" s="202"/>
      <c r="IWP43" s="202"/>
      <c r="IWQ43" s="202"/>
      <c r="IWR43" s="202"/>
      <c r="IWS43" s="202"/>
      <c r="IWT43" s="202"/>
      <c r="IWU43" s="202"/>
      <c r="IWV43" s="202"/>
      <c r="IWW43" s="202"/>
      <c r="IWX43" s="202"/>
      <c r="IWY43" s="202"/>
      <c r="IWZ43" s="202"/>
      <c r="IXA43" s="202"/>
      <c r="IXB43" s="202"/>
      <c r="IXC43" s="202"/>
      <c r="IXD43" s="202"/>
      <c r="IXE43" s="202"/>
      <c r="IXF43" s="202"/>
      <c r="IXG43" s="202"/>
      <c r="IXH43" s="202"/>
      <c r="IXI43" s="202"/>
      <c r="IXJ43" s="202"/>
      <c r="IXK43" s="202"/>
      <c r="IXL43" s="202"/>
      <c r="IXM43" s="202"/>
      <c r="IXN43" s="202"/>
      <c r="IXO43" s="202"/>
      <c r="IXP43" s="202"/>
      <c r="IXQ43" s="202"/>
      <c r="IXR43" s="202"/>
      <c r="IXS43" s="202"/>
      <c r="IXT43" s="202"/>
      <c r="IXU43" s="202"/>
      <c r="IXV43" s="202"/>
      <c r="IXW43" s="202"/>
      <c r="IXX43" s="202"/>
      <c r="IXY43" s="202"/>
      <c r="IXZ43" s="202"/>
      <c r="IYA43" s="202"/>
      <c r="IYB43" s="202"/>
      <c r="IYC43" s="202"/>
      <c r="IYD43" s="202"/>
      <c r="IYE43" s="202"/>
      <c r="IYF43" s="202"/>
      <c r="IYG43" s="202"/>
      <c r="IYH43" s="202"/>
      <c r="IYI43" s="202"/>
      <c r="IYJ43" s="202"/>
      <c r="IYK43" s="202"/>
      <c r="IYL43" s="202"/>
      <c r="IYM43" s="202"/>
      <c r="IYN43" s="202"/>
      <c r="IYO43" s="202"/>
      <c r="IYP43" s="202"/>
      <c r="IYQ43" s="202"/>
      <c r="IYR43" s="202"/>
      <c r="IYS43" s="202"/>
      <c r="IYT43" s="202"/>
      <c r="IYU43" s="202"/>
      <c r="IYV43" s="202"/>
      <c r="IYW43" s="202"/>
      <c r="IYX43" s="202"/>
      <c r="IYY43" s="202"/>
      <c r="IYZ43" s="202"/>
      <c r="IZA43" s="202"/>
      <c r="IZB43" s="202"/>
      <c r="IZC43" s="202"/>
      <c r="IZD43" s="202"/>
      <c r="IZE43" s="202"/>
      <c r="IZF43" s="202"/>
      <c r="IZG43" s="202"/>
      <c r="IZH43" s="202"/>
      <c r="IZI43" s="202"/>
      <c r="IZJ43" s="202"/>
      <c r="IZK43" s="202"/>
      <c r="IZL43" s="202"/>
      <c r="IZM43" s="202"/>
      <c r="IZN43" s="202"/>
      <c r="IZO43" s="202"/>
      <c r="IZP43" s="202"/>
      <c r="IZQ43" s="202"/>
      <c r="IZR43" s="202"/>
      <c r="IZS43" s="202"/>
      <c r="IZT43" s="202"/>
      <c r="IZU43" s="202"/>
      <c r="IZV43" s="202"/>
      <c r="IZW43" s="202"/>
      <c r="IZX43" s="202"/>
      <c r="IZY43" s="202"/>
      <c r="IZZ43" s="202"/>
      <c r="JAA43" s="202"/>
      <c r="JAB43" s="202"/>
      <c r="JAC43" s="202"/>
      <c r="JAD43" s="202"/>
      <c r="JAE43" s="202"/>
      <c r="JAF43" s="202"/>
      <c r="JAG43" s="202"/>
      <c r="JAH43" s="202"/>
      <c r="JAI43" s="202"/>
      <c r="JAJ43" s="202"/>
      <c r="JAK43" s="202"/>
      <c r="JAL43" s="202"/>
      <c r="JAM43" s="202"/>
      <c r="JAN43" s="202"/>
      <c r="JAO43" s="202"/>
      <c r="JAP43" s="202"/>
      <c r="JAQ43" s="202"/>
      <c r="JAR43" s="202"/>
      <c r="JAS43" s="202"/>
      <c r="JAT43" s="202"/>
      <c r="JAU43" s="202"/>
      <c r="JAV43" s="202"/>
      <c r="JAW43" s="202"/>
      <c r="JAX43" s="202"/>
      <c r="JAY43" s="202"/>
      <c r="JAZ43" s="202"/>
      <c r="JBA43" s="202"/>
      <c r="JBB43" s="202"/>
      <c r="JBC43" s="202"/>
      <c r="JBD43" s="202"/>
      <c r="JBE43" s="202"/>
      <c r="JBF43" s="202"/>
      <c r="JBG43" s="202"/>
      <c r="JBH43" s="202"/>
      <c r="JBI43" s="202"/>
      <c r="JBJ43" s="202"/>
      <c r="JBK43" s="202"/>
      <c r="JBL43" s="202"/>
      <c r="JBM43" s="202"/>
      <c r="JBN43" s="202"/>
      <c r="JBO43" s="202"/>
      <c r="JBP43" s="202"/>
      <c r="JBQ43" s="202"/>
      <c r="JBR43" s="202"/>
      <c r="JBS43" s="202"/>
      <c r="JBT43" s="202"/>
      <c r="JBU43" s="202"/>
      <c r="JBV43" s="202"/>
      <c r="JBW43" s="202"/>
      <c r="JBX43" s="202"/>
      <c r="JBY43" s="202"/>
      <c r="JBZ43" s="202"/>
      <c r="JCA43" s="202"/>
      <c r="JCB43" s="202"/>
      <c r="JCC43" s="202"/>
      <c r="JCD43" s="202"/>
      <c r="JCE43" s="202"/>
      <c r="JCF43" s="202"/>
      <c r="JCG43" s="202"/>
      <c r="JCH43" s="202"/>
      <c r="JCI43" s="202"/>
      <c r="JCJ43" s="202"/>
      <c r="JCK43" s="202"/>
      <c r="JCL43" s="202"/>
      <c r="JCM43" s="202"/>
      <c r="JCN43" s="202"/>
      <c r="JCO43" s="202"/>
      <c r="JCP43" s="202"/>
      <c r="JCQ43" s="202"/>
      <c r="JCR43" s="202"/>
      <c r="JCS43" s="202"/>
      <c r="JCT43" s="202"/>
      <c r="JCU43" s="202"/>
      <c r="JCV43" s="202"/>
      <c r="JCW43" s="202"/>
      <c r="JCX43" s="202"/>
      <c r="JCY43" s="202"/>
      <c r="JCZ43" s="202"/>
      <c r="JDA43" s="202"/>
      <c r="JDB43" s="202"/>
      <c r="JDC43" s="202"/>
      <c r="JDD43" s="202"/>
      <c r="JDE43" s="202"/>
      <c r="JDF43" s="202"/>
      <c r="JDG43" s="202"/>
      <c r="JDH43" s="202"/>
      <c r="JDI43" s="202"/>
      <c r="JDJ43" s="202"/>
      <c r="JDK43" s="202"/>
      <c r="JDL43" s="202"/>
      <c r="JDM43" s="202"/>
      <c r="JDN43" s="202"/>
      <c r="JDO43" s="202"/>
      <c r="JDP43" s="202"/>
      <c r="JDQ43" s="202"/>
      <c r="JDR43" s="202"/>
      <c r="JDS43" s="202"/>
      <c r="JDT43" s="202"/>
      <c r="JDU43" s="202"/>
      <c r="JDV43" s="202"/>
      <c r="JDW43" s="202"/>
      <c r="JDX43" s="202"/>
      <c r="JDY43" s="202"/>
      <c r="JDZ43" s="202"/>
      <c r="JEA43" s="202"/>
      <c r="JEB43" s="202"/>
      <c r="JEC43" s="202"/>
      <c r="JED43" s="202"/>
      <c r="JEE43" s="202"/>
      <c r="JEF43" s="202"/>
      <c r="JEG43" s="202"/>
      <c r="JEH43" s="202"/>
      <c r="JEI43" s="202"/>
      <c r="JEJ43" s="202"/>
      <c r="JEK43" s="202"/>
      <c r="JEL43" s="202"/>
      <c r="JEM43" s="202"/>
      <c r="JEN43" s="202"/>
      <c r="JEO43" s="202"/>
      <c r="JEP43" s="202"/>
      <c r="JEQ43" s="202"/>
      <c r="JER43" s="202"/>
      <c r="JES43" s="202"/>
      <c r="JET43" s="202"/>
      <c r="JEU43" s="202"/>
      <c r="JEV43" s="202"/>
      <c r="JEW43" s="202"/>
      <c r="JEX43" s="202"/>
      <c r="JEY43" s="202"/>
      <c r="JEZ43" s="202"/>
      <c r="JFA43" s="202"/>
      <c r="JFB43" s="202"/>
      <c r="JFC43" s="202"/>
      <c r="JFD43" s="202"/>
      <c r="JFE43" s="202"/>
      <c r="JFF43" s="202"/>
      <c r="JFG43" s="202"/>
      <c r="JFH43" s="202"/>
      <c r="JFI43" s="202"/>
      <c r="JFJ43" s="202"/>
      <c r="JFK43" s="202"/>
      <c r="JFL43" s="202"/>
      <c r="JFM43" s="202"/>
      <c r="JFN43" s="202"/>
      <c r="JFO43" s="202"/>
      <c r="JFP43" s="202"/>
      <c r="JFQ43" s="202"/>
      <c r="JFR43" s="202"/>
      <c r="JFS43" s="202"/>
      <c r="JFT43" s="202"/>
      <c r="JFU43" s="202"/>
      <c r="JFV43" s="202"/>
      <c r="JFW43" s="202"/>
      <c r="JFX43" s="202"/>
      <c r="JFY43" s="202"/>
      <c r="JFZ43" s="202"/>
      <c r="JGA43" s="202"/>
      <c r="JGB43" s="202"/>
      <c r="JGC43" s="202"/>
      <c r="JGD43" s="202"/>
      <c r="JGE43" s="202"/>
      <c r="JGF43" s="202"/>
      <c r="JGG43" s="202"/>
      <c r="JGH43" s="202"/>
      <c r="JGI43" s="202"/>
      <c r="JGJ43" s="202"/>
      <c r="JGK43" s="202"/>
      <c r="JGL43" s="202"/>
      <c r="JGM43" s="202"/>
      <c r="JGN43" s="202"/>
      <c r="JGO43" s="202"/>
      <c r="JGP43" s="202"/>
      <c r="JGQ43" s="202"/>
      <c r="JGR43" s="202"/>
      <c r="JGS43" s="202"/>
      <c r="JGT43" s="202"/>
      <c r="JGU43" s="202"/>
      <c r="JGV43" s="202"/>
      <c r="JGW43" s="202"/>
      <c r="JGX43" s="202"/>
      <c r="JGY43" s="202"/>
      <c r="JGZ43" s="202"/>
      <c r="JHA43" s="202"/>
      <c r="JHB43" s="202"/>
      <c r="JHC43" s="202"/>
      <c r="JHD43" s="202"/>
      <c r="JHE43" s="202"/>
      <c r="JHF43" s="202"/>
      <c r="JHG43" s="202"/>
      <c r="JHH43" s="202"/>
      <c r="JHI43" s="202"/>
      <c r="JHJ43" s="202"/>
      <c r="JHK43" s="202"/>
      <c r="JHL43" s="202"/>
      <c r="JHM43" s="202"/>
      <c r="JHN43" s="202"/>
      <c r="JHO43" s="202"/>
      <c r="JHP43" s="202"/>
      <c r="JHQ43" s="202"/>
      <c r="JHR43" s="202"/>
      <c r="JHS43" s="202"/>
      <c r="JHT43" s="202"/>
      <c r="JHU43" s="202"/>
      <c r="JHV43" s="202"/>
      <c r="JHW43" s="202"/>
      <c r="JHX43" s="202"/>
      <c r="JHY43" s="202"/>
      <c r="JHZ43" s="202"/>
      <c r="JIA43" s="202"/>
      <c r="JIB43" s="202"/>
      <c r="JIC43" s="202"/>
      <c r="JID43" s="202"/>
      <c r="JIE43" s="202"/>
      <c r="JIF43" s="202"/>
      <c r="JIG43" s="202"/>
      <c r="JIH43" s="202"/>
      <c r="JII43" s="202"/>
      <c r="JIJ43" s="202"/>
      <c r="JIK43" s="202"/>
      <c r="JIL43" s="202"/>
      <c r="JIM43" s="202"/>
      <c r="JIN43" s="202"/>
      <c r="JIO43" s="202"/>
      <c r="JIP43" s="202"/>
      <c r="JIQ43" s="202"/>
      <c r="JIR43" s="202"/>
      <c r="JIS43" s="202"/>
      <c r="JIT43" s="202"/>
      <c r="JIU43" s="202"/>
      <c r="JIV43" s="202"/>
      <c r="JIW43" s="202"/>
      <c r="JIX43" s="202"/>
      <c r="JIY43" s="202"/>
      <c r="JIZ43" s="202"/>
      <c r="JJA43" s="202"/>
      <c r="JJB43" s="202"/>
      <c r="JJC43" s="202"/>
      <c r="JJD43" s="202"/>
      <c r="JJE43" s="202"/>
      <c r="JJF43" s="202"/>
      <c r="JJG43" s="202"/>
      <c r="JJH43" s="202"/>
      <c r="JJI43" s="202"/>
      <c r="JJJ43" s="202"/>
      <c r="JJK43" s="202"/>
      <c r="JJL43" s="202"/>
      <c r="JJM43" s="202"/>
      <c r="JJN43" s="202"/>
      <c r="JJO43" s="202"/>
      <c r="JJP43" s="202"/>
      <c r="JJQ43" s="202"/>
      <c r="JJR43" s="202"/>
      <c r="JJS43" s="202"/>
      <c r="JJT43" s="202"/>
      <c r="JJU43" s="202"/>
      <c r="JJV43" s="202"/>
      <c r="JJW43" s="202"/>
      <c r="JJX43" s="202"/>
      <c r="JJY43" s="202"/>
      <c r="JJZ43" s="202"/>
      <c r="JKA43" s="202"/>
      <c r="JKB43" s="202"/>
      <c r="JKC43" s="202"/>
      <c r="JKD43" s="202"/>
      <c r="JKE43" s="202"/>
      <c r="JKF43" s="202"/>
      <c r="JKG43" s="202"/>
      <c r="JKH43" s="202"/>
      <c r="JKI43" s="202"/>
      <c r="JKJ43" s="202"/>
      <c r="JKK43" s="202"/>
      <c r="JKL43" s="202"/>
      <c r="JKM43" s="202"/>
      <c r="JKN43" s="202"/>
      <c r="JKO43" s="202"/>
      <c r="JKP43" s="202"/>
      <c r="JKQ43" s="202"/>
      <c r="JKR43" s="202"/>
      <c r="JKS43" s="202"/>
      <c r="JKT43" s="202"/>
      <c r="JKU43" s="202"/>
      <c r="JKV43" s="202"/>
      <c r="JKW43" s="202"/>
      <c r="JKX43" s="202"/>
      <c r="JKY43" s="202"/>
      <c r="JKZ43" s="202"/>
      <c r="JLA43" s="202"/>
      <c r="JLB43" s="202"/>
      <c r="JLC43" s="202"/>
      <c r="JLD43" s="202"/>
      <c r="JLE43" s="202"/>
      <c r="JLF43" s="202"/>
      <c r="JLG43" s="202"/>
      <c r="JLH43" s="202"/>
      <c r="JLI43" s="202"/>
      <c r="JLJ43" s="202"/>
      <c r="JLK43" s="202"/>
      <c r="JLL43" s="202"/>
      <c r="JLM43" s="202"/>
      <c r="JLN43" s="202"/>
      <c r="JLO43" s="202"/>
      <c r="JLP43" s="202"/>
      <c r="JLQ43" s="202"/>
      <c r="JLR43" s="202"/>
      <c r="JLS43" s="202"/>
      <c r="JLT43" s="202"/>
      <c r="JLU43" s="202"/>
      <c r="JLV43" s="202"/>
      <c r="JLW43" s="202"/>
      <c r="JLX43" s="202"/>
      <c r="JLY43" s="202"/>
      <c r="JLZ43" s="202"/>
      <c r="JMA43" s="202"/>
      <c r="JMB43" s="202"/>
      <c r="JMC43" s="202"/>
      <c r="JMD43" s="202"/>
      <c r="JME43" s="202"/>
      <c r="JMF43" s="202"/>
      <c r="JMG43" s="202"/>
      <c r="JMH43" s="202"/>
      <c r="JMI43" s="202"/>
      <c r="JMJ43" s="202"/>
      <c r="JMK43" s="202"/>
      <c r="JML43" s="202"/>
      <c r="JMM43" s="202"/>
      <c r="JMN43" s="202"/>
      <c r="JMO43" s="202"/>
      <c r="JMP43" s="202"/>
      <c r="JMQ43" s="202"/>
      <c r="JMR43" s="202"/>
      <c r="JMS43" s="202"/>
      <c r="JMT43" s="202"/>
      <c r="JMU43" s="202"/>
      <c r="JMV43" s="202"/>
      <c r="JMW43" s="202"/>
      <c r="JMX43" s="202"/>
      <c r="JMY43" s="202"/>
      <c r="JMZ43" s="202"/>
      <c r="JNA43" s="202"/>
      <c r="JNB43" s="202"/>
      <c r="JNC43" s="202"/>
      <c r="JND43" s="202"/>
      <c r="JNE43" s="202"/>
      <c r="JNF43" s="202"/>
      <c r="JNG43" s="202"/>
      <c r="JNH43" s="202"/>
      <c r="JNI43" s="202"/>
      <c r="JNJ43" s="202"/>
      <c r="JNK43" s="202"/>
      <c r="JNL43" s="202"/>
      <c r="JNM43" s="202"/>
      <c r="JNN43" s="202"/>
      <c r="JNO43" s="202"/>
      <c r="JNP43" s="202"/>
      <c r="JNQ43" s="202"/>
      <c r="JNR43" s="202"/>
      <c r="JNS43" s="202"/>
      <c r="JNT43" s="202"/>
      <c r="JNU43" s="202"/>
      <c r="JNV43" s="202"/>
      <c r="JNW43" s="202"/>
      <c r="JNX43" s="202"/>
      <c r="JNY43" s="202"/>
      <c r="JNZ43" s="202"/>
      <c r="JOA43" s="202"/>
      <c r="JOB43" s="202"/>
      <c r="JOC43" s="202"/>
      <c r="JOD43" s="202"/>
      <c r="JOE43" s="202"/>
      <c r="JOF43" s="202"/>
      <c r="JOG43" s="202"/>
      <c r="JOH43" s="202"/>
      <c r="JOI43" s="202"/>
      <c r="JOJ43" s="202"/>
      <c r="JOK43" s="202"/>
      <c r="JOL43" s="202"/>
      <c r="JOM43" s="202"/>
      <c r="JON43" s="202"/>
      <c r="JOO43" s="202"/>
      <c r="JOP43" s="202"/>
      <c r="JOQ43" s="202"/>
      <c r="JOR43" s="202"/>
      <c r="JOS43" s="202"/>
      <c r="JOT43" s="202"/>
      <c r="JOU43" s="202"/>
      <c r="JOV43" s="202"/>
      <c r="JOW43" s="202"/>
      <c r="JOX43" s="202"/>
      <c r="JOY43" s="202"/>
      <c r="JOZ43" s="202"/>
      <c r="JPA43" s="202"/>
      <c r="JPB43" s="202"/>
      <c r="JPC43" s="202"/>
      <c r="JPD43" s="202"/>
      <c r="JPE43" s="202"/>
      <c r="JPF43" s="202"/>
      <c r="JPG43" s="202"/>
      <c r="JPH43" s="202"/>
      <c r="JPI43" s="202"/>
      <c r="JPJ43" s="202"/>
      <c r="JPK43" s="202"/>
      <c r="JPL43" s="202"/>
      <c r="JPM43" s="202"/>
      <c r="JPN43" s="202"/>
      <c r="JPO43" s="202"/>
      <c r="JPP43" s="202"/>
      <c r="JPQ43" s="202"/>
      <c r="JPR43" s="202"/>
      <c r="JPS43" s="202"/>
      <c r="JPT43" s="202"/>
      <c r="JPU43" s="202"/>
      <c r="JPV43" s="202"/>
      <c r="JPW43" s="202"/>
      <c r="JPX43" s="202"/>
      <c r="JPY43" s="202"/>
      <c r="JPZ43" s="202"/>
      <c r="JQA43" s="202"/>
      <c r="JQB43" s="202"/>
      <c r="JQC43" s="202"/>
      <c r="JQD43" s="202"/>
      <c r="JQE43" s="202"/>
      <c r="JQF43" s="202"/>
      <c r="JQG43" s="202"/>
      <c r="JQH43" s="202"/>
      <c r="JQI43" s="202"/>
      <c r="JQJ43" s="202"/>
      <c r="JQK43" s="202"/>
      <c r="JQL43" s="202"/>
      <c r="JQM43" s="202"/>
      <c r="JQN43" s="202"/>
      <c r="JQO43" s="202"/>
      <c r="JQP43" s="202"/>
      <c r="JQQ43" s="202"/>
      <c r="JQR43" s="202"/>
      <c r="JQS43" s="202"/>
      <c r="JQT43" s="202"/>
      <c r="JQU43" s="202"/>
      <c r="JQV43" s="202"/>
      <c r="JQW43" s="202"/>
      <c r="JQX43" s="202"/>
      <c r="JQY43" s="202"/>
      <c r="JQZ43" s="202"/>
      <c r="JRA43" s="202"/>
      <c r="JRB43" s="202"/>
      <c r="JRC43" s="202"/>
      <c r="JRD43" s="202"/>
      <c r="JRE43" s="202"/>
      <c r="JRF43" s="202"/>
      <c r="JRG43" s="202"/>
      <c r="JRH43" s="202"/>
      <c r="JRI43" s="202"/>
      <c r="JRJ43" s="202"/>
      <c r="JRK43" s="202"/>
      <c r="JRL43" s="202"/>
      <c r="JRM43" s="202"/>
      <c r="JRN43" s="202"/>
      <c r="JRO43" s="202"/>
      <c r="JRP43" s="202"/>
      <c r="JRQ43" s="202"/>
      <c r="JRR43" s="202"/>
      <c r="JRS43" s="202"/>
      <c r="JRT43" s="202"/>
      <c r="JRU43" s="202"/>
      <c r="JRV43" s="202"/>
      <c r="JRW43" s="202"/>
      <c r="JRX43" s="202"/>
      <c r="JRY43" s="202"/>
      <c r="JRZ43" s="202"/>
      <c r="JSA43" s="202"/>
      <c r="JSB43" s="202"/>
      <c r="JSC43" s="202"/>
      <c r="JSD43" s="202"/>
      <c r="JSE43" s="202"/>
      <c r="JSF43" s="202"/>
      <c r="JSG43" s="202"/>
      <c r="JSH43" s="202"/>
      <c r="JSI43" s="202"/>
      <c r="JSJ43" s="202"/>
      <c r="JSK43" s="202"/>
      <c r="JSL43" s="202"/>
      <c r="JSM43" s="202"/>
      <c r="JSN43" s="202"/>
      <c r="JSO43" s="202"/>
      <c r="JSP43" s="202"/>
      <c r="JSQ43" s="202"/>
      <c r="JSR43" s="202"/>
      <c r="JSS43" s="202"/>
      <c r="JST43" s="202"/>
      <c r="JSU43" s="202"/>
      <c r="JSV43" s="202"/>
      <c r="JSW43" s="202"/>
      <c r="JSX43" s="202"/>
      <c r="JSY43" s="202"/>
      <c r="JSZ43" s="202"/>
      <c r="JTA43" s="202"/>
      <c r="JTB43" s="202"/>
      <c r="JTC43" s="202"/>
      <c r="JTD43" s="202"/>
      <c r="JTE43" s="202"/>
      <c r="JTF43" s="202"/>
      <c r="JTG43" s="202"/>
      <c r="JTH43" s="202"/>
      <c r="JTI43" s="202"/>
      <c r="JTJ43" s="202"/>
      <c r="JTK43" s="202"/>
      <c r="JTL43" s="202"/>
      <c r="JTM43" s="202"/>
      <c r="JTN43" s="202"/>
      <c r="JTO43" s="202"/>
      <c r="JTP43" s="202"/>
      <c r="JTQ43" s="202"/>
      <c r="JTR43" s="202"/>
      <c r="JTS43" s="202"/>
      <c r="JTT43" s="202"/>
      <c r="JTU43" s="202"/>
      <c r="JTV43" s="202"/>
      <c r="JTW43" s="202"/>
      <c r="JTX43" s="202"/>
      <c r="JTY43" s="202"/>
      <c r="JTZ43" s="202"/>
      <c r="JUA43" s="202"/>
      <c r="JUB43" s="202"/>
      <c r="JUC43" s="202"/>
      <c r="JUD43" s="202"/>
      <c r="JUE43" s="202"/>
      <c r="JUF43" s="202"/>
      <c r="JUG43" s="202"/>
      <c r="JUH43" s="202"/>
      <c r="JUI43" s="202"/>
      <c r="JUJ43" s="202"/>
      <c r="JUK43" s="202"/>
      <c r="JUL43" s="202"/>
      <c r="JUM43" s="202"/>
      <c r="JUN43" s="202"/>
      <c r="JUO43" s="202"/>
      <c r="JUP43" s="202"/>
      <c r="JUQ43" s="202"/>
      <c r="JUR43" s="202"/>
      <c r="JUS43" s="202"/>
      <c r="JUT43" s="202"/>
      <c r="JUU43" s="202"/>
      <c r="JUV43" s="202"/>
      <c r="JUW43" s="202"/>
      <c r="JUX43" s="202"/>
      <c r="JUY43" s="202"/>
      <c r="JUZ43" s="202"/>
      <c r="JVA43" s="202"/>
      <c r="JVB43" s="202"/>
      <c r="JVC43" s="202"/>
      <c r="JVD43" s="202"/>
      <c r="JVE43" s="202"/>
      <c r="JVF43" s="202"/>
      <c r="JVG43" s="202"/>
      <c r="JVH43" s="202"/>
      <c r="JVI43" s="202"/>
      <c r="JVJ43" s="202"/>
      <c r="JVK43" s="202"/>
      <c r="JVL43" s="202"/>
      <c r="JVM43" s="202"/>
      <c r="JVN43" s="202"/>
      <c r="JVO43" s="202"/>
      <c r="JVP43" s="202"/>
      <c r="JVQ43" s="202"/>
      <c r="JVR43" s="202"/>
      <c r="JVS43" s="202"/>
      <c r="JVT43" s="202"/>
      <c r="JVU43" s="202"/>
      <c r="JVV43" s="202"/>
      <c r="JVW43" s="202"/>
      <c r="JVX43" s="202"/>
      <c r="JVY43" s="202"/>
      <c r="JVZ43" s="202"/>
      <c r="JWA43" s="202"/>
      <c r="JWB43" s="202"/>
      <c r="JWC43" s="202"/>
      <c r="JWD43" s="202"/>
      <c r="JWE43" s="202"/>
      <c r="JWF43" s="202"/>
      <c r="JWG43" s="202"/>
      <c r="JWH43" s="202"/>
      <c r="JWI43" s="202"/>
      <c r="JWJ43" s="202"/>
      <c r="JWK43" s="202"/>
      <c r="JWL43" s="202"/>
      <c r="JWM43" s="202"/>
      <c r="JWN43" s="202"/>
      <c r="JWO43" s="202"/>
      <c r="JWP43" s="202"/>
      <c r="JWQ43" s="202"/>
      <c r="JWR43" s="202"/>
      <c r="JWS43" s="202"/>
      <c r="JWT43" s="202"/>
      <c r="JWU43" s="202"/>
      <c r="JWV43" s="202"/>
      <c r="JWW43" s="202"/>
      <c r="JWX43" s="202"/>
      <c r="JWY43" s="202"/>
      <c r="JWZ43" s="202"/>
      <c r="JXA43" s="202"/>
      <c r="JXB43" s="202"/>
      <c r="JXC43" s="202"/>
      <c r="JXD43" s="202"/>
      <c r="JXE43" s="202"/>
      <c r="JXF43" s="202"/>
      <c r="JXG43" s="202"/>
      <c r="JXH43" s="202"/>
      <c r="JXI43" s="202"/>
      <c r="JXJ43" s="202"/>
      <c r="JXK43" s="202"/>
      <c r="JXL43" s="202"/>
      <c r="JXM43" s="202"/>
      <c r="JXN43" s="202"/>
      <c r="JXO43" s="202"/>
      <c r="JXP43" s="202"/>
      <c r="JXQ43" s="202"/>
      <c r="JXR43" s="202"/>
      <c r="JXS43" s="202"/>
      <c r="JXT43" s="202"/>
      <c r="JXU43" s="202"/>
      <c r="JXV43" s="202"/>
      <c r="JXW43" s="202"/>
      <c r="JXX43" s="202"/>
      <c r="JXY43" s="202"/>
      <c r="JXZ43" s="202"/>
      <c r="JYA43" s="202"/>
      <c r="JYB43" s="202"/>
      <c r="JYC43" s="202"/>
      <c r="JYD43" s="202"/>
      <c r="JYE43" s="202"/>
      <c r="JYF43" s="202"/>
      <c r="JYG43" s="202"/>
      <c r="JYH43" s="202"/>
      <c r="JYI43" s="202"/>
      <c r="JYJ43" s="202"/>
      <c r="JYK43" s="202"/>
      <c r="JYL43" s="202"/>
      <c r="JYM43" s="202"/>
      <c r="JYN43" s="202"/>
      <c r="JYO43" s="202"/>
      <c r="JYP43" s="202"/>
      <c r="JYQ43" s="202"/>
      <c r="JYR43" s="202"/>
      <c r="JYS43" s="202"/>
      <c r="JYT43" s="202"/>
      <c r="JYU43" s="202"/>
      <c r="JYV43" s="202"/>
      <c r="JYW43" s="202"/>
      <c r="JYX43" s="202"/>
      <c r="JYY43" s="202"/>
      <c r="JYZ43" s="202"/>
      <c r="JZA43" s="202"/>
      <c r="JZB43" s="202"/>
      <c r="JZC43" s="202"/>
      <c r="JZD43" s="202"/>
      <c r="JZE43" s="202"/>
      <c r="JZF43" s="202"/>
      <c r="JZG43" s="202"/>
      <c r="JZH43" s="202"/>
      <c r="JZI43" s="202"/>
      <c r="JZJ43" s="202"/>
      <c r="JZK43" s="202"/>
      <c r="JZL43" s="202"/>
      <c r="JZM43" s="202"/>
      <c r="JZN43" s="202"/>
      <c r="JZO43" s="202"/>
      <c r="JZP43" s="202"/>
      <c r="JZQ43" s="202"/>
      <c r="JZR43" s="202"/>
      <c r="JZS43" s="202"/>
      <c r="JZT43" s="202"/>
      <c r="JZU43" s="202"/>
      <c r="JZV43" s="202"/>
      <c r="JZW43" s="202"/>
      <c r="JZX43" s="202"/>
      <c r="JZY43" s="202"/>
      <c r="JZZ43" s="202"/>
      <c r="KAA43" s="202"/>
      <c r="KAB43" s="202"/>
      <c r="KAC43" s="202"/>
      <c r="KAD43" s="202"/>
      <c r="KAE43" s="202"/>
      <c r="KAF43" s="202"/>
      <c r="KAG43" s="202"/>
      <c r="KAH43" s="202"/>
      <c r="KAI43" s="202"/>
      <c r="KAJ43" s="202"/>
      <c r="KAK43" s="202"/>
      <c r="KAL43" s="202"/>
      <c r="KAM43" s="202"/>
      <c r="KAN43" s="202"/>
      <c r="KAO43" s="202"/>
      <c r="KAP43" s="202"/>
      <c r="KAQ43" s="202"/>
      <c r="KAR43" s="202"/>
      <c r="KAS43" s="202"/>
      <c r="KAT43" s="202"/>
      <c r="KAU43" s="202"/>
      <c r="KAV43" s="202"/>
      <c r="KAW43" s="202"/>
      <c r="KAX43" s="202"/>
      <c r="KAY43" s="202"/>
      <c r="KAZ43" s="202"/>
      <c r="KBA43" s="202"/>
      <c r="KBB43" s="202"/>
      <c r="KBC43" s="202"/>
      <c r="KBD43" s="202"/>
      <c r="KBE43" s="202"/>
      <c r="KBF43" s="202"/>
      <c r="KBG43" s="202"/>
      <c r="KBH43" s="202"/>
      <c r="KBI43" s="202"/>
      <c r="KBJ43" s="202"/>
      <c r="KBK43" s="202"/>
      <c r="KBL43" s="202"/>
      <c r="KBM43" s="202"/>
      <c r="KBN43" s="202"/>
      <c r="KBO43" s="202"/>
      <c r="KBP43" s="202"/>
      <c r="KBQ43" s="202"/>
      <c r="KBR43" s="202"/>
      <c r="KBS43" s="202"/>
      <c r="KBT43" s="202"/>
      <c r="KBU43" s="202"/>
      <c r="KBV43" s="202"/>
      <c r="KBW43" s="202"/>
      <c r="KBX43" s="202"/>
      <c r="KBY43" s="202"/>
      <c r="KBZ43" s="202"/>
      <c r="KCA43" s="202"/>
      <c r="KCB43" s="202"/>
      <c r="KCC43" s="202"/>
      <c r="KCD43" s="202"/>
      <c r="KCE43" s="202"/>
      <c r="KCF43" s="202"/>
      <c r="KCG43" s="202"/>
      <c r="KCH43" s="202"/>
      <c r="KCI43" s="202"/>
      <c r="KCJ43" s="202"/>
      <c r="KCK43" s="202"/>
      <c r="KCL43" s="202"/>
      <c r="KCM43" s="202"/>
      <c r="KCN43" s="202"/>
      <c r="KCO43" s="202"/>
      <c r="KCP43" s="202"/>
      <c r="KCQ43" s="202"/>
      <c r="KCR43" s="202"/>
      <c r="KCS43" s="202"/>
      <c r="KCT43" s="202"/>
      <c r="KCU43" s="202"/>
      <c r="KCV43" s="202"/>
      <c r="KCW43" s="202"/>
      <c r="KCX43" s="202"/>
      <c r="KCY43" s="202"/>
      <c r="KCZ43" s="202"/>
      <c r="KDA43" s="202"/>
      <c r="KDB43" s="202"/>
      <c r="KDC43" s="202"/>
      <c r="KDD43" s="202"/>
      <c r="KDE43" s="202"/>
      <c r="KDF43" s="202"/>
      <c r="KDG43" s="202"/>
      <c r="KDH43" s="202"/>
      <c r="KDI43" s="202"/>
      <c r="KDJ43" s="202"/>
      <c r="KDK43" s="202"/>
      <c r="KDL43" s="202"/>
      <c r="KDM43" s="202"/>
      <c r="KDN43" s="202"/>
      <c r="KDO43" s="202"/>
      <c r="KDP43" s="202"/>
      <c r="KDQ43" s="202"/>
      <c r="KDR43" s="202"/>
      <c r="KDS43" s="202"/>
      <c r="KDT43" s="202"/>
      <c r="KDU43" s="202"/>
      <c r="KDV43" s="202"/>
      <c r="KDW43" s="202"/>
      <c r="KDX43" s="202"/>
      <c r="KDY43" s="202"/>
      <c r="KDZ43" s="202"/>
      <c r="KEA43" s="202"/>
      <c r="KEB43" s="202"/>
      <c r="KEC43" s="202"/>
      <c r="KED43" s="202"/>
      <c r="KEE43" s="202"/>
      <c r="KEF43" s="202"/>
      <c r="KEG43" s="202"/>
      <c r="KEH43" s="202"/>
      <c r="KEI43" s="202"/>
      <c r="KEJ43" s="202"/>
      <c r="KEK43" s="202"/>
      <c r="KEL43" s="202"/>
      <c r="KEM43" s="202"/>
      <c r="KEN43" s="202"/>
      <c r="KEO43" s="202"/>
      <c r="KEP43" s="202"/>
      <c r="KEQ43" s="202"/>
      <c r="KER43" s="202"/>
      <c r="KES43" s="202"/>
      <c r="KET43" s="202"/>
      <c r="KEU43" s="202"/>
      <c r="KEV43" s="202"/>
      <c r="KEW43" s="202"/>
      <c r="KEX43" s="202"/>
      <c r="KEY43" s="202"/>
      <c r="KEZ43" s="202"/>
      <c r="KFA43" s="202"/>
      <c r="KFB43" s="202"/>
      <c r="KFC43" s="202"/>
      <c r="KFD43" s="202"/>
      <c r="KFE43" s="202"/>
      <c r="KFF43" s="202"/>
      <c r="KFG43" s="202"/>
      <c r="KFH43" s="202"/>
      <c r="KFI43" s="202"/>
      <c r="KFJ43" s="202"/>
      <c r="KFK43" s="202"/>
      <c r="KFL43" s="202"/>
      <c r="KFM43" s="202"/>
      <c r="KFN43" s="202"/>
      <c r="KFO43" s="202"/>
      <c r="KFP43" s="202"/>
      <c r="KFQ43" s="202"/>
      <c r="KFR43" s="202"/>
      <c r="KFS43" s="202"/>
      <c r="KFT43" s="202"/>
      <c r="KFU43" s="202"/>
      <c r="KFV43" s="202"/>
      <c r="KFW43" s="202"/>
      <c r="KFX43" s="202"/>
      <c r="KFY43" s="202"/>
      <c r="KFZ43" s="202"/>
      <c r="KGA43" s="202"/>
      <c r="KGB43" s="202"/>
      <c r="KGC43" s="202"/>
      <c r="KGD43" s="202"/>
      <c r="KGE43" s="202"/>
      <c r="KGF43" s="202"/>
      <c r="KGG43" s="202"/>
      <c r="KGH43" s="202"/>
      <c r="KGI43" s="202"/>
      <c r="KGJ43" s="202"/>
      <c r="KGK43" s="202"/>
      <c r="KGL43" s="202"/>
      <c r="KGM43" s="202"/>
      <c r="KGN43" s="202"/>
      <c r="KGO43" s="202"/>
      <c r="KGP43" s="202"/>
      <c r="KGQ43" s="202"/>
      <c r="KGR43" s="202"/>
      <c r="KGS43" s="202"/>
      <c r="KGT43" s="202"/>
      <c r="KGU43" s="202"/>
      <c r="KGV43" s="202"/>
      <c r="KGW43" s="202"/>
      <c r="KGX43" s="202"/>
      <c r="KGY43" s="202"/>
      <c r="KGZ43" s="202"/>
      <c r="KHA43" s="202"/>
      <c r="KHB43" s="202"/>
      <c r="KHC43" s="202"/>
      <c r="KHD43" s="202"/>
      <c r="KHE43" s="202"/>
      <c r="KHF43" s="202"/>
      <c r="KHG43" s="202"/>
      <c r="KHH43" s="202"/>
      <c r="KHI43" s="202"/>
      <c r="KHJ43" s="202"/>
      <c r="KHK43" s="202"/>
      <c r="KHL43" s="202"/>
      <c r="KHM43" s="202"/>
      <c r="KHN43" s="202"/>
      <c r="KHO43" s="202"/>
      <c r="KHP43" s="202"/>
      <c r="KHQ43" s="202"/>
      <c r="KHR43" s="202"/>
      <c r="KHS43" s="202"/>
      <c r="KHT43" s="202"/>
      <c r="KHU43" s="202"/>
      <c r="KHV43" s="202"/>
      <c r="KHW43" s="202"/>
      <c r="KHX43" s="202"/>
      <c r="KHY43" s="202"/>
      <c r="KHZ43" s="202"/>
      <c r="KIA43" s="202"/>
      <c r="KIB43" s="202"/>
      <c r="KIC43" s="202"/>
      <c r="KID43" s="202"/>
      <c r="KIE43" s="202"/>
      <c r="KIF43" s="202"/>
      <c r="KIG43" s="202"/>
      <c r="KIH43" s="202"/>
      <c r="KII43" s="202"/>
      <c r="KIJ43" s="202"/>
      <c r="KIK43" s="202"/>
      <c r="KIL43" s="202"/>
      <c r="KIM43" s="202"/>
      <c r="KIN43" s="202"/>
      <c r="KIO43" s="202"/>
      <c r="KIP43" s="202"/>
      <c r="KIQ43" s="202"/>
      <c r="KIR43" s="202"/>
      <c r="KIS43" s="202"/>
      <c r="KIT43" s="202"/>
      <c r="KIU43" s="202"/>
      <c r="KIV43" s="202"/>
      <c r="KIW43" s="202"/>
      <c r="KIX43" s="202"/>
      <c r="KIY43" s="202"/>
      <c r="KIZ43" s="202"/>
      <c r="KJA43" s="202"/>
      <c r="KJB43" s="202"/>
      <c r="KJC43" s="202"/>
      <c r="KJD43" s="202"/>
      <c r="KJE43" s="202"/>
      <c r="KJF43" s="202"/>
      <c r="KJG43" s="202"/>
      <c r="KJH43" s="202"/>
      <c r="KJI43" s="202"/>
      <c r="KJJ43" s="202"/>
      <c r="KJK43" s="202"/>
      <c r="KJL43" s="202"/>
      <c r="KJM43" s="202"/>
      <c r="KJN43" s="202"/>
      <c r="KJO43" s="202"/>
      <c r="KJP43" s="202"/>
      <c r="KJQ43" s="202"/>
      <c r="KJR43" s="202"/>
      <c r="KJS43" s="202"/>
      <c r="KJT43" s="202"/>
      <c r="KJU43" s="202"/>
      <c r="KJV43" s="202"/>
      <c r="KJW43" s="202"/>
      <c r="KJX43" s="202"/>
      <c r="KJY43" s="202"/>
      <c r="KJZ43" s="202"/>
      <c r="KKA43" s="202"/>
      <c r="KKB43" s="202"/>
      <c r="KKC43" s="202"/>
      <c r="KKD43" s="202"/>
      <c r="KKE43" s="202"/>
      <c r="KKF43" s="202"/>
      <c r="KKG43" s="202"/>
      <c r="KKH43" s="202"/>
      <c r="KKI43" s="202"/>
      <c r="KKJ43" s="202"/>
      <c r="KKK43" s="202"/>
      <c r="KKL43" s="202"/>
      <c r="KKM43" s="202"/>
      <c r="KKN43" s="202"/>
      <c r="KKO43" s="202"/>
      <c r="KKP43" s="202"/>
      <c r="KKQ43" s="202"/>
      <c r="KKR43" s="202"/>
      <c r="KKS43" s="202"/>
      <c r="KKT43" s="202"/>
      <c r="KKU43" s="202"/>
      <c r="KKV43" s="202"/>
      <c r="KKW43" s="202"/>
      <c r="KKX43" s="202"/>
      <c r="KKY43" s="202"/>
      <c r="KKZ43" s="202"/>
      <c r="KLA43" s="202"/>
      <c r="KLB43" s="202"/>
      <c r="KLC43" s="202"/>
      <c r="KLD43" s="202"/>
      <c r="KLE43" s="202"/>
      <c r="KLF43" s="202"/>
      <c r="KLG43" s="202"/>
      <c r="KLH43" s="202"/>
      <c r="KLI43" s="202"/>
      <c r="KLJ43" s="202"/>
      <c r="KLK43" s="202"/>
      <c r="KLL43" s="202"/>
      <c r="KLM43" s="202"/>
      <c r="KLN43" s="202"/>
      <c r="KLO43" s="202"/>
      <c r="KLP43" s="202"/>
      <c r="KLQ43" s="202"/>
      <c r="KLR43" s="202"/>
      <c r="KLS43" s="202"/>
      <c r="KLT43" s="202"/>
      <c r="KLU43" s="202"/>
      <c r="KLV43" s="202"/>
      <c r="KLW43" s="202"/>
      <c r="KLX43" s="202"/>
      <c r="KLY43" s="202"/>
      <c r="KLZ43" s="202"/>
      <c r="KMA43" s="202"/>
      <c r="KMB43" s="202"/>
      <c r="KMC43" s="202"/>
      <c r="KMD43" s="202"/>
      <c r="KME43" s="202"/>
      <c r="KMF43" s="202"/>
      <c r="KMG43" s="202"/>
      <c r="KMH43" s="202"/>
      <c r="KMI43" s="202"/>
      <c r="KMJ43" s="202"/>
      <c r="KMK43" s="202"/>
      <c r="KML43" s="202"/>
      <c r="KMM43" s="202"/>
      <c r="KMN43" s="202"/>
      <c r="KMO43" s="202"/>
      <c r="KMP43" s="202"/>
      <c r="KMQ43" s="202"/>
      <c r="KMR43" s="202"/>
      <c r="KMS43" s="202"/>
      <c r="KMT43" s="202"/>
      <c r="KMU43" s="202"/>
      <c r="KMV43" s="202"/>
      <c r="KMW43" s="202"/>
      <c r="KMX43" s="202"/>
      <c r="KMY43" s="202"/>
      <c r="KMZ43" s="202"/>
      <c r="KNA43" s="202"/>
      <c r="KNB43" s="202"/>
      <c r="KNC43" s="202"/>
      <c r="KND43" s="202"/>
      <c r="KNE43" s="202"/>
      <c r="KNF43" s="202"/>
      <c r="KNG43" s="202"/>
      <c r="KNH43" s="202"/>
      <c r="KNI43" s="202"/>
      <c r="KNJ43" s="202"/>
      <c r="KNK43" s="202"/>
      <c r="KNL43" s="202"/>
      <c r="KNM43" s="202"/>
      <c r="KNN43" s="202"/>
      <c r="KNO43" s="202"/>
      <c r="KNP43" s="202"/>
      <c r="KNQ43" s="202"/>
      <c r="KNR43" s="202"/>
      <c r="KNS43" s="202"/>
      <c r="KNT43" s="202"/>
      <c r="KNU43" s="202"/>
      <c r="KNV43" s="202"/>
      <c r="KNW43" s="202"/>
      <c r="KNX43" s="202"/>
      <c r="KNY43" s="202"/>
      <c r="KNZ43" s="202"/>
      <c r="KOA43" s="202"/>
      <c r="KOB43" s="202"/>
      <c r="KOC43" s="202"/>
      <c r="KOD43" s="202"/>
      <c r="KOE43" s="202"/>
      <c r="KOF43" s="202"/>
      <c r="KOG43" s="202"/>
      <c r="KOH43" s="202"/>
      <c r="KOI43" s="202"/>
      <c r="KOJ43" s="202"/>
      <c r="KOK43" s="202"/>
      <c r="KOL43" s="202"/>
      <c r="KOM43" s="202"/>
      <c r="KON43" s="202"/>
      <c r="KOO43" s="202"/>
      <c r="KOP43" s="202"/>
      <c r="KOQ43" s="202"/>
      <c r="KOR43" s="202"/>
      <c r="KOS43" s="202"/>
      <c r="KOT43" s="202"/>
      <c r="KOU43" s="202"/>
      <c r="KOV43" s="202"/>
      <c r="KOW43" s="202"/>
      <c r="KOX43" s="202"/>
      <c r="KOY43" s="202"/>
      <c r="KOZ43" s="202"/>
      <c r="KPA43" s="202"/>
      <c r="KPB43" s="202"/>
      <c r="KPC43" s="202"/>
      <c r="KPD43" s="202"/>
      <c r="KPE43" s="202"/>
      <c r="KPF43" s="202"/>
      <c r="KPG43" s="202"/>
      <c r="KPH43" s="202"/>
      <c r="KPI43" s="202"/>
      <c r="KPJ43" s="202"/>
      <c r="KPK43" s="202"/>
      <c r="KPL43" s="202"/>
      <c r="KPM43" s="202"/>
      <c r="KPN43" s="202"/>
      <c r="KPO43" s="202"/>
      <c r="KPP43" s="202"/>
      <c r="KPQ43" s="202"/>
      <c r="KPR43" s="202"/>
      <c r="KPS43" s="202"/>
      <c r="KPT43" s="202"/>
      <c r="KPU43" s="202"/>
      <c r="KPV43" s="202"/>
      <c r="KPW43" s="202"/>
      <c r="KPX43" s="202"/>
      <c r="KPY43" s="202"/>
      <c r="KPZ43" s="202"/>
      <c r="KQA43" s="202"/>
      <c r="KQB43" s="202"/>
      <c r="KQC43" s="202"/>
      <c r="KQD43" s="202"/>
      <c r="KQE43" s="202"/>
      <c r="KQF43" s="202"/>
      <c r="KQG43" s="202"/>
      <c r="KQH43" s="202"/>
      <c r="KQI43" s="202"/>
      <c r="KQJ43" s="202"/>
      <c r="KQK43" s="202"/>
      <c r="KQL43" s="202"/>
      <c r="KQM43" s="202"/>
      <c r="KQN43" s="202"/>
      <c r="KQO43" s="202"/>
      <c r="KQP43" s="202"/>
      <c r="KQQ43" s="202"/>
      <c r="KQR43" s="202"/>
      <c r="KQS43" s="202"/>
      <c r="KQT43" s="202"/>
      <c r="KQU43" s="202"/>
      <c r="KQV43" s="202"/>
      <c r="KQW43" s="202"/>
      <c r="KQX43" s="202"/>
      <c r="KQY43" s="202"/>
      <c r="KQZ43" s="202"/>
      <c r="KRA43" s="202"/>
      <c r="KRB43" s="202"/>
      <c r="KRC43" s="202"/>
      <c r="KRD43" s="202"/>
      <c r="KRE43" s="202"/>
      <c r="KRF43" s="202"/>
      <c r="KRG43" s="202"/>
      <c r="KRH43" s="202"/>
      <c r="KRI43" s="202"/>
      <c r="KRJ43" s="202"/>
      <c r="KRK43" s="202"/>
      <c r="KRL43" s="202"/>
      <c r="KRM43" s="202"/>
      <c r="KRN43" s="202"/>
      <c r="KRO43" s="202"/>
      <c r="KRP43" s="202"/>
      <c r="KRQ43" s="202"/>
      <c r="KRR43" s="202"/>
      <c r="KRS43" s="202"/>
      <c r="KRT43" s="202"/>
      <c r="KRU43" s="202"/>
      <c r="KRV43" s="202"/>
      <c r="KRW43" s="202"/>
      <c r="KRX43" s="202"/>
      <c r="KRY43" s="202"/>
      <c r="KRZ43" s="202"/>
      <c r="KSA43" s="202"/>
      <c r="KSB43" s="202"/>
      <c r="KSC43" s="202"/>
      <c r="KSD43" s="202"/>
      <c r="KSE43" s="202"/>
      <c r="KSF43" s="202"/>
      <c r="KSG43" s="202"/>
      <c r="KSH43" s="202"/>
      <c r="KSI43" s="202"/>
      <c r="KSJ43" s="202"/>
      <c r="KSK43" s="202"/>
      <c r="KSL43" s="202"/>
      <c r="KSM43" s="202"/>
      <c r="KSN43" s="202"/>
      <c r="KSO43" s="202"/>
      <c r="KSP43" s="202"/>
      <c r="KSQ43" s="202"/>
      <c r="KSR43" s="202"/>
      <c r="KSS43" s="202"/>
      <c r="KST43" s="202"/>
      <c r="KSU43" s="202"/>
      <c r="KSV43" s="202"/>
      <c r="KSW43" s="202"/>
      <c r="KSX43" s="202"/>
      <c r="KSY43" s="202"/>
      <c r="KSZ43" s="202"/>
      <c r="KTA43" s="202"/>
      <c r="KTB43" s="202"/>
      <c r="KTC43" s="202"/>
      <c r="KTD43" s="202"/>
      <c r="KTE43" s="202"/>
      <c r="KTF43" s="202"/>
      <c r="KTG43" s="202"/>
      <c r="KTH43" s="202"/>
      <c r="KTI43" s="202"/>
      <c r="KTJ43" s="202"/>
      <c r="KTK43" s="202"/>
      <c r="KTL43" s="202"/>
      <c r="KTM43" s="202"/>
      <c r="KTN43" s="202"/>
      <c r="KTO43" s="202"/>
      <c r="KTP43" s="202"/>
      <c r="KTQ43" s="202"/>
      <c r="KTR43" s="202"/>
      <c r="KTS43" s="202"/>
      <c r="KTT43" s="202"/>
      <c r="KTU43" s="202"/>
      <c r="KTV43" s="202"/>
      <c r="KTW43" s="202"/>
      <c r="KTX43" s="202"/>
      <c r="KTY43" s="202"/>
      <c r="KTZ43" s="202"/>
      <c r="KUA43" s="202"/>
      <c r="KUB43" s="202"/>
      <c r="KUC43" s="202"/>
      <c r="KUD43" s="202"/>
      <c r="KUE43" s="202"/>
      <c r="KUF43" s="202"/>
      <c r="KUG43" s="202"/>
      <c r="KUH43" s="202"/>
      <c r="KUI43" s="202"/>
      <c r="KUJ43" s="202"/>
      <c r="KUK43" s="202"/>
      <c r="KUL43" s="202"/>
      <c r="KUM43" s="202"/>
      <c r="KUN43" s="202"/>
      <c r="KUO43" s="202"/>
      <c r="KUP43" s="202"/>
      <c r="KUQ43" s="202"/>
      <c r="KUR43" s="202"/>
      <c r="KUS43" s="202"/>
      <c r="KUT43" s="202"/>
      <c r="KUU43" s="202"/>
      <c r="KUV43" s="202"/>
      <c r="KUW43" s="202"/>
      <c r="KUX43" s="202"/>
      <c r="KUY43" s="202"/>
      <c r="KUZ43" s="202"/>
      <c r="KVA43" s="202"/>
      <c r="KVB43" s="202"/>
      <c r="KVC43" s="202"/>
      <c r="KVD43" s="202"/>
      <c r="KVE43" s="202"/>
      <c r="KVF43" s="202"/>
      <c r="KVG43" s="202"/>
      <c r="KVH43" s="202"/>
      <c r="KVI43" s="202"/>
      <c r="KVJ43" s="202"/>
      <c r="KVK43" s="202"/>
      <c r="KVL43" s="202"/>
      <c r="KVM43" s="202"/>
      <c r="KVN43" s="202"/>
      <c r="KVO43" s="202"/>
      <c r="KVP43" s="202"/>
      <c r="KVQ43" s="202"/>
      <c r="KVR43" s="202"/>
      <c r="KVS43" s="202"/>
      <c r="KVT43" s="202"/>
      <c r="KVU43" s="202"/>
      <c r="KVV43" s="202"/>
      <c r="KVW43" s="202"/>
      <c r="KVX43" s="202"/>
      <c r="KVY43" s="202"/>
      <c r="KVZ43" s="202"/>
      <c r="KWA43" s="202"/>
      <c r="KWB43" s="202"/>
      <c r="KWC43" s="202"/>
      <c r="KWD43" s="202"/>
      <c r="KWE43" s="202"/>
      <c r="KWF43" s="202"/>
      <c r="KWG43" s="202"/>
      <c r="KWH43" s="202"/>
      <c r="KWI43" s="202"/>
      <c r="KWJ43" s="202"/>
      <c r="KWK43" s="202"/>
      <c r="KWL43" s="202"/>
      <c r="KWM43" s="202"/>
      <c r="KWN43" s="202"/>
      <c r="KWO43" s="202"/>
      <c r="KWP43" s="202"/>
      <c r="KWQ43" s="202"/>
      <c r="KWR43" s="202"/>
      <c r="KWS43" s="202"/>
      <c r="KWT43" s="202"/>
      <c r="KWU43" s="202"/>
      <c r="KWV43" s="202"/>
      <c r="KWW43" s="202"/>
      <c r="KWX43" s="202"/>
      <c r="KWY43" s="202"/>
      <c r="KWZ43" s="202"/>
      <c r="KXA43" s="202"/>
      <c r="KXB43" s="202"/>
      <c r="KXC43" s="202"/>
      <c r="KXD43" s="202"/>
      <c r="KXE43" s="202"/>
      <c r="KXF43" s="202"/>
      <c r="KXG43" s="202"/>
      <c r="KXH43" s="202"/>
      <c r="KXI43" s="202"/>
      <c r="KXJ43" s="202"/>
      <c r="KXK43" s="202"/>
      <c r="KXL43" s="202"/>
      <c r="KXM43" s="202"/>
      <c r="KXN43" s="202"/>
      <c r="KXO43" s="202"/>
      <c r="KXP43" s="202"/>
      <c r="KXQ43" s="202"/>
      <c r="KXR43" s="202"/>
      <c r="KXS43" s="202"/>
      <c r="KXT43" s="202"/>
      <c r="KXU43" s="202"/>
      <c r="KXV43" s="202"/>
      <c r="KXW43" s="202"/>
      <c r="KXX43" s="202"/>
      <c r="KXY43" s="202"/>
      <c r="KXZ43" s="202"/>
      <c r="KYA43" s="202"/>
      <c r="KYB43" s="202"/>
      <c r="KYC43" s="202"/>
      <c r="KYD43" s="202"/>
      <c r="KYE43" s="202"/>
      <c r="KYF43" s="202"/>
      <c r="KYG43" s="202"/>
      <c r="KYH43" s="202"/>
      <c r="KYI43" s="202"/>
      <c r="KYJ43" s="202"/>
      <c r="KYK43" s="202"/>
      <c r="KYL43" s="202"/>
      <c r="KYM43" s="202"/>
      <c r="KYN43" s="202"/>
      <c r="KYO43" s="202"/>
      <c r="KYP43" s="202"/>
      <c r="KYQ43" s="202"/>
      <c r="KYR43" s="202"/>
      <c r="KYS43" s="202"/>
      <c r="KYT43" s="202"/>
      <c r="KYU43" s="202"/>
      <c r="KYV43" s="202"/>
      <c r="KYW43" s="202"/>
      <c r="KYX43" s="202"/>
      <c r="KYY43" s="202"/>
      <c r="KYZ43" s="202"/>
      <c r="KZA43" s="202"/>
      <c r="KZB43" s="202"/>
      <c r="KZC43" s="202"/>
      <c r="KZD43" s="202"/>
      <c r="KZE43" s="202"/>
      <c r="KZF43" s="202"/>
      <c r="KZG43" s="202"/>
      <c r="KZH43" s="202"/>
      <c r="KZI43" s="202"/>
      <c r="KZJ43" s="202"/>
      <c r="KZK43" s="202"/>
      <c r="KZL43" s="202"/>
      <c r="KZM43" s="202"/>
      <c r="KZN43" s="202"/>
      <c r="KZO43" s="202"/>
      <c r="KZP43" s="202"/>
      <c r="KZQ43" s="202"/>
      <c r="KZR43" s="202"/>
      <c r="KZS43" s="202"/>
      <c r="KZT43" s="202"/>
      <c r="KZU43" s="202"/>
      <c r="KZV43" s="202"/>
      <c r="KZW43" s="202"/>
      <c r="KZX43" s="202"/>
      <c r="KZY43" s="202"/>
      <c r="KZZ43" s="202"/>
      <c r="LAA43" s="202"/>
      <c r="LAB43" s="202"/>
      <c r="LAC43" s="202"/>
      <c r="LAD43" s="202"/>
      <c r="LAE43" s="202"/>
      <c r="LAF43" s="202"/>
      <c r="LAG43" s="202"/>
      <c r="LAH43" s="202"/>
      <c r="LAI43" s="202"/>
      <c r="LAJ43" s="202"/>
      <c r="LAK43" s="202"/>
      <c r="LAL43" s="202"/>
      <c r="LAM43" s="202"/>
      <c r="LAN43" s="202"/>
      <c r="LAO43" s="202"/>
      <c r="LAP43" s="202"/>
      <c r="LAQ43" s="202"/>
      <c r="LAR43" s="202"/>
      <c r="LAS43" s="202"/>
      <c r="LAT43" s="202"/>
      <c r="LAU43" s="202"/>
      <c r="LAV43" s="202"/>
      <c r="LAW43" s="202"/>
      <c r="LAX43" s="202"/>
      <c r="LAY43" s="202"/>
      <c r="LAZ43" s="202"/>
      <c r="LBA43" s="202"/>
      <c r="LBB43" s="202"/>
      <c r="LBC43" s="202"/>
      <c r="LBD43" s="202"/>
      <c r="LBE43" s="202"/>
      <c r="LBF43" s="202"/>
      <c r="LBG43" s="202"/>
      <c r="LBH43" s="202"/>
      <c r="LBI43" s="202"/>
      <c r="LBJ43" s="202"/>
      <c r="LBK43" s="202"/>
      <c r="LBL43" s="202"/>
      <c r="LBM43" s="202"/>
      <c r="LBN43" s="202"/>
      <c r="LBO43" s="202"/>
      <c r="LBP43" s="202"/>
      <c r="LBQ43" s="202"/>
      <c r="LBR43" s="202"/>
      <c r="LBS43" s="202"/>
      <c r="LBT43" s="202"/>
      <c r="LBU43" s="202"/>
      <c r="LBV43" s="202"/>
      <c r="LBW43" s="202"/>
      <c r="LBX43" s="202"/>
      <c r="LBY43" s="202"/>
      <c r="LBZ43" s="202"/>
      <c r="LCA43" s="202"/>
      <c r="LCB43" s="202"/>
      <c r="LCC43" s="202"/>
      <c r="LCD43" s="202"/>
      <c r="LCE43" s="202"/>
      <c r="LCF43" s="202"/>
      <c r="LCG43" s="202"/>
      <c r="LCH43" s="202"/>
      <c r="LCI43" s="202"/>
      <c r="LCJ43" s="202"/>
      <c r="LCK43" s="202"/>
      <c r="LCL43" s="202"/>
      <c r="LCM43" s="202"/>
      <c r="LCN43" s="202"/>
      <c r="LCO43" s="202"/>
      <c r="LCP43" s="202"/>
      <c r="LCQ43" s="202"/>
      <c r="LCR43" s="202"/>
      <c r="LCS43" s="202"/>
      <c r="LCT43" s="202"/>
      <c r="LCU43" s="202"/>
      <c r="LCV43" s="202"/>
      <c r="LCW43" s="202"/>
      <c r="LCX43" s="202"/>
      <c r="LCY43" s="202"/>
      <c r="LCZ43" s="202"/>
      <c r="LDA43" s="202"/>
      <c r="LDB43" s="202"/>
      <c r="LDC43" s="202"/>
      <c r="LDD43" s="202"/>
      <c r="LDE43" s="202"/>
      <c r="LDF43" s="202"/>
      <c r="LDG43" s="202"/>
      <c r="LDH43" s="202"/>
      <c r="LDI43" s="202"/>
      <c r="LDJ43" s="202"/>
      <c r="LDK43" s="202"/>
      <c r="LDL43" s="202"/>
      <c r="LDM43" s="202"/>
      <c r="LDN43" s="202"/>
      <c r="LDO43" s="202"/>
      <c r="LDP43" s="202"/>
      <c r="LDQ43" s="202"/>
      <c r="LDR43" s="202"/>
      <c r="LDS43" s="202"/>
      <c r="LDT43" s="202"/>
      <c r="LDU43" s="202"/>
      <c r="LDV43" s="202"/>
      <c r="LDW43" s="202"/>
      <c r="LDX43" s="202"/>
      <c r="LDY43" s="202"/>
      <c r="LDZ43" s="202"/>
      <c r="LEA43" s="202"/>
      <c r="LEB43" s="202"/>
      <c r="LEC43" s="202"/>
      <c r="LED43" s="202"/>
      <c r="LEE43" s="202"/>
      <c r="LEF43" s="202"/>
      <c r="LEG43" s="202"/>
      <c r="LEH43" s="202"/>
      <c r="LEI43" s="202"/>
      <c r="LEJ43" s="202"/>
      <c r="LEK43" s="202"/>
      <c r="LEL43" s="202"/>
      <c r="LEM43" s="202"/>
      <c r="LEN43" s="202"/>
      <c r="LEO43" s="202"/>
      <c r="LEP43" s="202"/>
      <c r="LEQ43" s="202"/>
      <c r="LER43" s="202"/>
      <c r="LES43" s="202"/>
      <c r="LET43" s="202"/>
      <c r="LEU43" s="202"/>
      <c r="LEV43" s="202"/>
      <c r="LEW43" s="202"/>
      <c r="LEX43" s="202"/>
      <c r="LEY43" s="202"/>
      <c r="LEZ43" s="202"/>
      <c r="LFA43" s="202"/>
      <c r="LFB43" s="202"/>
      <c r="LFC43" s="202"/>
      <c r="LFD43" s="202"/>
      <c r="LFE43" s="202"/>
      <c r="LFF43" s="202"/>
      <c r="LFG43" s="202"/>
      <c r="LFH43" s="202"/>
      <c r="LFI43" s="202"/>
      <c r="LFJ43" s="202"/>
      <c r="LFK43" s="202"/>
      <c r="LFL43" s="202"/>
      <c r="LFM43" s="202"/>
      <c r="LFN43" s="202"/>
      <c r="LFO43" s="202"/>
      <c r="LFP43" s="202"/>
      <c r="LFQ43" s="202"/>
      <c r="LFR43" s="202"/>
      <c r="LFS43" s="202"/>
      <c r="LFT43" s="202"/>
      <c r="LFU43" s="202"/>
      <c r="LFV43" s="202"/>
      <c r="LFW43" s="202"/>
      <c r="LFX43" s="202"/>
      <c r="LFY43" s="202"/>
      <c r="LFZ43" s="202"/>
      <c r="LGA43" s="202"/>
      <c r="LGB43" s="202"/>
      <c r="LGC43" s="202"/>
      <c r="LGD43" s="202"/>
      <c r="LGE43" s="202"/>
      <c r="LGF43" s="202"/>
      <c r="LGG43" s="202"/>
      <c r="LGH43" s="202"/>
      <c r="LGI43" s="202"/>
      <c r="LGJ43" s="202"/>
      <c r="LGK43" s="202"/>
      <c r="LGL43" s="202"/>
      <c r="LGM43" s="202"/>
      <c r="LGN43" s="202"/>
      <c r="LGO43" s="202"/>
      <c r="LGP43" s="202"/>
      <c r="LGQ43" s="202"/>
      <c r="LGR43" s="202"/>
      <c r="LGS43" s="202"/>
      <c r="LGT43" s="202"/>
      <c r="LGU43" s="202"/>
      <c r="LGV43" s="202"/>
      <c r="LGW43" s="202"/>
      <c r="LGX43" s="202"/>
      <c r="LGY43" s="202"/>
      <c r="LGZ43" s="202"/>
      <c r="LHA43" s="202"/>
      <c r="LHB43" s="202"/>
      <c r="LHC43" s="202"/>
      <c r="LHD43" s="202"/>
      <c r="LHE43" s="202"/>
      <c r="LHF43" s="202"/>
      <c r="LHG43" s="202"/>
      <c r="LHH43" s="202"/>
      <c r="LHI43" s="202"/>
      <c r="LHJ43" s="202"/>
      <c r="LHK43" s="202"/>
      <c r="LHL43" s="202"/>
      <c r="LHM43" s="202"/>
      <c r="LHN43" s="202"/>
      <c r="LHO43" s="202"/>
      <c r="LHP43" s="202"/>
      <c r="LHQ43" s="202"/>
      <c r="LHR43" s="202"/>
      <c r="LHS43" s="202"/>
      <c r="LHT43" s="202"/>
      <c r="LHU43" s="202"/>
      <c r="LHV43" s="202"/>
      <c r="LHW43" s="202"/>
      <c r="LHX43" s="202"/>
      <c r="LHY43" s="202"/>
      <c r="LHZ43" s="202"/>
      <c r="LIA43" s="202"/>
      <c r="LIB43" s="202"/>
      <c r="LIC43" s="202"/>
      <c r="LID43" s="202"/>
      <c r="LIE43" s="202"/>
      <c r="LIF43" s="202"/>
      <c r="LIG43" s="202"/>
      <c r="LIH43" s="202"/>
      <c r="LII43" s="202"/>
      <c r="LIJ43" s="202"/>
      <c r="LIK43" s="202"/>
      <c r="LIL43" s="202"/>
      <c r="LIM43" s="202"/>
      <c r="LIN43" s="202"/>
      <c r="LIO43" s="202"/>
      <c r="LIP43" s="202"/>
      <c r="LIQ43" s="202"/>
      <c r="LIR43" s="202"/>
      <c r="LIS43" s="202"/>
      <c r="LIT43" s="202"/>
      <c r="LIU43" s="202"/>
      <c r="LIV43" s="202"/>
      <c r="LIW43" s="202"/>
      <c r="LIX43" s="202"/>
      <c r="LIY43" s="202"/>
      <c r="LIZ43" s="202"/>
      <c r="LJA43" s="202"/>
      <c r="LJB43" s="202"/>
      <c r="LJC43" s="202"/>
      <c r="LJD43" s="202"/>
      <c r="LJE43" s="202"/>
      <c r="LJF43" s="202"/>
      <c r="LJG43" s="202"/>
      <c r="LJH43" s="202"/>
      <c r="LJI43" s="202"/>
      <c r="LJJ43" s="202"/>
      <c r="LJK43" s="202"/>
      <c r="LJL43" s="202"/>
      <c r="LJM43" s="202"/>
      <c r="LJN43" s="202"/>
      <c r="LJO43" s="202"/>
      <c r="LJP43" s="202"/>
      <c r="LJQ43" s="202"/>
      <c r="LJR43" s="202"/>
      <c r="LJS43" s="202"/>
      <c r="LJT43" s="202"/>
      <c r="LJU43" s="202"/>
      <c r="LJV43" s="202"/>
      <c r="LJW43" s="202"/>
      <c r="LJX43" s="202"/>
      <c r="LJY43" s="202"/>
      <c r="LJZ43" s="202"/>
      <c r="LKA43" s="202"/>
      <c r="LKB43" s="202"/>
      <c r="LKC43" s="202"/>
      <c r="LKD43" s="202"/>
      <c r="LKE43" s="202"/>
      <c r="LKF43" s="202"/>
      <c r="LKG43" s="202"/>
      <c r="LKH43" s="202"/>
      <c r="LKI43" s="202"/>
      <c r="LKJ43" s="202"/>
      <c r="LKK43" s="202"/>
      <c r="LKL43" s="202"/>
      <c r="LKM43" s="202"/>
      <c r="LKN43" s="202"/>
      <c r="LKO43" s="202"/>
      <c r="LKP43" s="202"/>
      <c r="LKQ43" s="202"/>
      <c r="LKR43" s="202"/>
      <c r="LKS43" s="202"/>
      <c r="LKT43" s="202"/>
      <c r="LKU43" s="202"/>
      <c r="LKV43" s="202"/>
      <c r="LKW43" s="202"/>
      <c r="LKX43" s="202"/>
      <c r="LKY43" s="202"/>
      <c r="LKZ43" s="202"/>
      <c r="LLA43" s="202"/>
      <c r="LLB43" s="202"/>
      <c r="LLC43" s="202"/>
      <c r="LLD43" s="202"/>
      <c r="LLE43" s="202"/>
      <c r="LLF43" s="202"/>
      <c r="LLG43" s="202"/>
      <c r="LLH43" s="202"/>
      <c r="LLI43" s="202"/>
      <c r="LLJ43" s="202"/>
      <c r="LLK43" s="202"/>
      <c r="LLL43" s="202"/>
      <c r="LLM43" s="202"/>
      <c r="LLN43" s="202"/>
      <c r="LLO43" s="202"/>
      <c r="LLP43" s="202"/>
      <c r="LLQ43" s="202"/>
      <c r="LLR43" s="202"/>
      <c r="LLS43" s="202"/>
      <c r="LLT43" s="202"/>
      <c r="LLU43" s="202"/>
      <c r="LLV43" s="202"/>
      <c r="LLW43" s="202"/>
      <c r="LLX43" s="202"/>
      <c r="LLY43" s="202"/>
      <c r="LLZ43" s="202"/>
      <c r="LMA43" s="202"/>
      <c r="LMB43" s="202"/>
      <c r="LMC43" s="202"/>
      <c r="LMD43" s="202"/>
      <c r="LME43" s="202"/>
      <c r="LMF43" s="202"/>
      <c r="LMG43" s="202"/>
      <c r="LMH43" s="202"/>
      <c r="LMI43" s="202"/>
      <c r="LMJ43" s="202"/>
      <c r="LMK43" s="202"/>
      <c r="LML43" s="202"/>
      <c r="LMM43" s="202"/>
      <c r="LMN43" s="202"/>
      <c r="LMO43" s="202"/>
      <c r="LMP43" s="202"/>
      <c r="LMQ43" s="202"/>
      <c r="LMR43" s="202"/>
      <c r="LMS43" s="202"/>
      <c r="LMT43" s="202"/>
      <c r="LMU43" s="202"/>
      <c r="LMV43" s="202"/>
      <c r="LMW43" s="202"/>
      <c r="LMX43" s="202"/>
      <c r="LMY43" s="202"/>
      <c r="LMZ43" s="202"/>
      <c r="LNA43" s="202"/>
      <c r="LNB43" s="202"/>
      <c r="LNC43" s="202"/>
      <c r="LND43" s="202"/>
      <c r="LNE43" s="202"/>
      <c r="LNF43" s="202"/>
      <c r="LNG43" s="202"/>
      <c r="LNH43" s="202"/>
      <c r="LNI43" s="202"/>
      <c r="LNJ43" s="202"/>
      <c r="LNK43" s="202"/>
      <c r="LNL43" s="202"/>
      <c r="LNM43" s="202"/>
      <c r="LNN43" s="202"/>
      <c r="LNO43" s="202"/>
      <c r="LNP43" s="202"/>
      <c r="LNQ43" s="202"/>
      <c r="LNR43" s="202"/>
      <c r="LNS43" s="202"/>
      <c r="LNT43" s="202"/>
      <c r="LNU43" s="202"/>
      <c r="LNV43" s="202"/>
      <c r="LNW43" s="202"/>
      <c r="LNX43" s="202"/>
      <c r="LNY43" s="202"/>
      <c r="LNZ43" s="202"/>
      <c r="LOA43" s="202"/>
      <c r="LOB43" s="202"/>
      <c r="LOC43" s="202"/>
      <c r="LOD43" s="202"/>
      <c r="LOE43" s="202"/>
      <c r="LOF43" s="202"/>
      <c r="LOG43" s="202"/>
      <c r="LOH43" s="202"/>
      <c r="LOI43" s="202"/>
      <c r="LOJ43" s="202"/>
      <c r="LOK43" s="202"/>
      <c r="LOL43" s="202"/>
      <c r="LOM43" s="202"/>
      <c r="LON43" s="202"/>
      <c r="LOO43" s="202"/>
      <c r="LOP43" s="202"/>
      <c r="LOQ43" s="202"/>
      <c r="LOR43" s="202"/>
      <c r="LOS43" s="202"/>
      <c r="LOT43" s="202"/>
      <c r="LOU43" s="202"/>
      <c r="LOV43" s="202"/>
      <c r="LOW43" s="202"/>
      <c r="LOX43" s="202"/>
      <c r="LOY43" s="202"/>
      <c r="LOZ43" s="202"/>
      <c r="LPA43" s="202"/>
      <c r="LPB43" s="202"/>
      <c r="LPC43" s="202"/>
      <c r="LPD43" s="202"/>
      <c r="LPE43" s="202"/>
      <c r="LPF43" s="202"/>
      <c r="LPG43" s="202"/>
      <c r="LPH43" s="202"/>
      <c r="LPI43" s="202"/>
      <c r="LPJ43" s="202"/>
      <c r="LPK43" s="202"/>
      <c r="LPL43" s="202"/>
      <c r="LPM43" s="202"/>
      <c r="LPN43" s="202"/>
      <c r="LPO43" s="202"/>
      <c r="LPP43" s="202"/>
      <c r="LPQ43" s="202"/>
      <c r="LPR43" s="202"/>
      <c r="LPS43" s="202"/>
      <c r="LPT43" s="202"/>
      <c r="LPU43" s="202"/>
      <c r="LPV43" s="202"/>
      <c r="LPW43" s="202"/>
      <c r="LPX43" s="202"/>
      <c r="LPY43" s="202"/>
      <c r="LPZ43" s="202"/>
      <c r="LQA43" s="202"/>
      <c r="LQB43" s="202"/>
      <c r="LQC43" s="202"/>
      <c r="LQD43" s="202"/>
      <c r="LQE43" s="202"/>
      <c r="LQF43" s="202"/>
      <c r="LQG43" s="202"/>
      <c r="LQH43" s="202"/>
      <c r="LQI43" s="202"/>
      <c r="LQJ43" s="202"/>
      <c r="LQK43" s="202"/>
      <c r="LQL43" s="202"/>
      <c r="LQM43" s="202"/>
      <c r="LQN43" s="202"/>
      <c r="LQO43" s="202"/>
      <c r="LQP43" s="202"/>
      <c r="LQQ43" s="202"/>
      <c r="LQR43" s="202"/>
      <c r="LQS43" s="202"/>
      <c r="LQT43" s="202"/>
      <c r="LQU43" s="202"/>
      <c r="LQV43" s="202"/>
      <c r="LQW43" s="202"/>
      <c r="LQX43" s="202"/>
      <c r="LQY43" s="202"/>
      <c r="LQZ43" s="202"/>
      <c r="LRA43" s="202"/>
      <c r="LRB43" s="202"/>
      <c r="LRC43" s="202"/>
      <c r="LRD43" s="202"/>
      <c r="LRE43" s="202"/>
      <c r="LRF43" s="202"/>
      <c r="LRG43" s="202"/>
      <c r="LRH43" s="202"/>
      <c r="LRI43" s="202"/>
      <c r="LRJ43" s="202"/>
      <c r="LRK43" s="202"/>
      <c r="LRL43" s="202"/>
      <c r="LRM43" s="202"/>
      <c r="LRN43" s="202"/>
      <c r="LRO43" s="202"/>
      <c r="LRP43" s="202"/>
      <c r="LRQ43" s="202"/>
      <c r="LRR43" s="202"/>
      <c r="LRS43" s="202"/>
      <c r="LRT43" s="202"/>
      <c r="LRU43" s="202"/>
      <c r="LRV43" s="202"/>
      <c r="LRW43" s="202"/>
      <c r="LRX43" s="202"/>
      <c r="LRY43" s="202"/>
      <c r="LRZ43" s="202"/>
      <c r="LSA43" s="202"/>
      <c r="LSB43" s="202"/>
      <c r="LSC43" s="202"/>
      <c r="LSD43" s="202"/>
      <c r="LSE43" s="202"/>
      <c r="LSF43" s="202"/>
      <c r="LSG43" s="202"/>
      <c r="LSH43" s="202"/>
      <c r="LSI43" s="202"/>
      <c r="LSJ43" s="202"/>
      <c r="LSK43" s="202"/>
      <c r="LSL43" s="202"/>
      <c r="LSM43" s="202"/>
      <c r="LSN43" s="202"/>
      <c r="LSO43" s="202"/>
      <c r="LSP43" s="202"/>
      <c r="LSQ43" s="202"/>
      <c r="LSR43" s="202"/>
      <c r="LSS43" s="202"/>
      <c r="LST43" s="202"/>
      <c r="LSU43" s="202"/>
      <c r="LSV43" s="202"/>
      <c r="LSW43" s="202"/>
      <c r="LSX43" s="202"/>
      <c r="LSY43" s="202"/>
      <c r="LSZ43" s="202"/>
      <c r="LTA43" s="202"/>
      <c r="LTB43" s="202"/>
      <c r="LTC43" s="202"/>
      <c r="LTD43" s="202"/>
      <c r="LTE43" s="202"/>
      <c r="LTF43" s="202"/>
      <c r="LTG43" s="202"/>
      <c r="LTH43" s="202"/>
      <c r="LTI43" s="202"/>
      <c r="LTJ43" s="202"/>
      <c r="LTK43" s="202"/>
      <c r="LTL43" s="202"/>
      <c r="LTM43" s="202"/>
      <c r="LTN43" s="202"/>
      <c r="LTO43" s="202"/>
      <c r="LTP43" s="202"/>
      <c r="LTQ43" s="202"/>
      <c r="LTR43" s="202"/>
      <c r="LTS43" s="202"/>
      <c r="LTT43" s="202"/>
      <c r="LTU43" s="202"/>
      <c r="LTV43" s="202"/>
      <c r="LTW43" s="202"/>
      <c r="LTX43" s="202"/>
      <c r="LTY43" s="202"/>
      <c r="LTZ43" s="202"/>
      <c r="LUA43" s="202"/>
      <c r="LUB43" s="202"/>
      <c r="LUC43" s="202"/>
      <c r="LUD43" s="202"/>
      <c r="LUE43" s="202"/>
      <c r="LUF43" s="202"/>
      <c r="LUG43" s="202"/>
      <c r="LUH43" s="202"/>
      <c r="LUI43" s="202"/>
      <c r="LUJ43" s="202"/>
      <c r="LUK43" s="202"/>
      <c r="LUL43" s="202"/>
      <c r="LUM43" s="202"/>
      <c r="LUN43" s="202"/>
      <c r="LUO43" s="202"/>
      <c r="LUP43" s="202"/>
      <c r="LUQ43" s="202"/>
      <c r="LUR43" s="202"/>
      <c r="LUS43" s="202"/>
      <c r="LUT43" s="202"/>
      <c r="LUU43" s="202"/>
      <c r="LUV43" s="202"/>
      <c r="LUW43" s="202"/>
      <c r="LUX43" s="202"/>
      <c r="LUY43" s="202"/>
      <c r="LUZ43" s="202"/>
      <c r="LVA43" s="202"/>
      <c r="LVB43" s="202"/>
      <c r="LVC43" s="202"/>
      <c r="LVD43" s="202"/>
      <c r="LVE43" s="202"/>
      <c r="LVF43" s="202"/>
      <c r="LVG43" s="202"/>
      <c r="LVH43" s="202"/>
      <c r="LVI43" s="202"/>
      <c r="LVJ43" s="202"/>
      <c r="LVK43" s="202"/>
      <c r="LVL43" s="202"/>
      <c r="LVM43" s="202"/>
      <c r="LVN43" s="202"/>
      <c r="LVO43" s="202"/>
      <c r="LVP43" s="202"/>
      <c r="LVQ43" s="202"/>
      <c r="LVR43" s="202"/>
      <c r="LVS43" s="202"/>
      <c r="LVT43" s="202"/>
      <c r="LVU43" s="202"/>
      <c r="LVV43" s="202"/>
      <c r="LVW43" s="202"/>
      <c r="LVX43" s="202"/>
      <c r="LVY43" s="202"/>
      <c r="LVZ43" s="202"/>
      <c r="LWA43" s="202"/>
      <c r="LWB43" s="202"/>
      <c r="LWC43" s="202"/>
      <c r="LWD43" s="202"/>
      <c r="LWE43" s="202"/>
      <c r="LWF43" s="202"/>
      <c r="LWG43" s="202"/>
      <c r="LWH43" s="202"/>
      <c r="LWI43" s="202"/>
      <c r="LWJ43" s="202"/>
      <c r="LWK43" s="202"/>
      <c r="LWL43" s="202"/>
      <c r="LWM43" s="202"/>
      <c r="LWN43" s="202"/>
      <c r="LWO43" s="202"/>
      <c r="LWP43" s="202"/>
      <c r="LWQ43" s="202"/>
      <c r="LWR43" s="202"/>
      <c r="LWS43" s="202"/>
      <c r="LWT43" s="202"/>
      <c r="LWU43" s="202"/>
      <c r="LWV43" s="202"/>
      <c r="LWW43" s="202"/>
      <c r="LWX43" s="202"/>
      <c r="LWY43" s="202"/>
      <c r="LWZ43" s="202"/>
      <c r="LXA43" s="202"/>
      <c r="LXB43" s="202"/>
      <c r="LXC43" s="202"/>
      <c r="LXD43" s="202"/>
      <c r="LXE43" s="202"/>
      <c r="LXF43" s="202"/>
      <c r="LXG43" s="202"/>
      <c r="LXH43" s="202"/>
      <c r="LXI43" s="202"/>
      <c r="LXJ43" s="202"/>
      <c r="LXK43" s="202"/>
      <c r="LXL43" s="202"/>
      <c r="LXM43" s="202"/>
      <c r="LXN43" s="202"/>
      <c r="LXO43" s="202"/>
      <c r="LXP43" s="202"/>
      <c r="LXQ43" s="202"/>
      <c r="LXR43" s="202"/>
      <c r="LXS43" s="202"/>
      <c r="LXT43" s="202"/>
      <c r="LXU43" s="202"/>
      <c r="LXV43" s="202"/>
      <c r="LXW43" s="202"/>
      <c r="LXX43" s="202"/>
      <c r="LXY43" s="202"/>
      <c r="LXZ43" s="202"/>
      <c r="LYA43" s="202"/>
      <c r="LYB43" s="202"/>
      <c r="LYC43" s="202"/>
      <c r="LYD43" s="202"/>
      <c r="LYE43" s="202"/>
      <c r="LYF43" s="202"/>
      <c r="LYG43" s="202"/>
      <c r="LYH43" s="202"/>
      <c r="LYI43" s="202"/>
      <c r="LYJ43" s="202"/>
      <c r="LYK43" s="202"/>
      <c r="LYL43" s="202"/>
      <c r="LYM43" s="202"/>
      <c r="LYN43" s="202"/>
      <c r="LYO43" s="202"/>
      <c r="LYP43" s="202"/>
      <c r="LYQ43" s="202"/>
      <c r="LYR43" s="202"/>
      <c r="LYS43" s="202"/>
      <c r="LYT43" s="202"/>
      <c r="LYU43" s="202"/>
      <c r="LYV43" s="202"/>
      <c r="LYW43" s="202"/>
      <c r="LYX43" s="202"/>
      <c r="LYY43" s="202"/>
      <c r="LYZ43" s="202"/>
      <c r="LZA43" s="202"/>
      <c r="LZB43" s="202"/>
      <c r="LZC43" s="202"/>
      <c r="LZD43" s="202"/>
      <c r="LZE43" s="202"/>
      <c r="LZF43" s="202"/>
      <c r="LZG43" s="202"/>
      <c r="LZH43" s="202"/>
      <c r="LZI43" s="202"/>
      <c r="LZJ43" s="202"/>
      <c r="LZK43" s="202"/>
      <c r="LZL43" s="202"/>
      <c r="LZM43" s="202"/>
      <c r="LZN43" s="202"/>
      <c r="LZO43" s="202"/>
      <c r="LZP43" s="202"/>
      <c r="LZQ43" s="202"/>
      <c r="LZR43" s="202"/>
      <c r="LZS43" s="202"/>
      <c r="LZT43" s="202"/>
      <c r="LZU43" s="202"/>
      <c r="LZV43" s="202"/>
      <c r="LZW43" s="202"/>
      <c r="LZX43" s="202"/>
      <c r="LZY43" s="202"/>
      <c r="LZZ43" s="202"/>
      <c r="MAA43" s="202"/>
      <c r="MAB43" s="202"/>
      <c r="MAC43" s="202"/>
      <c r="MAD43" s="202"/>
      <c r="MAE43" s="202"/>
      <c r="MAF43" s="202"/>
      <c r="MAG43" s="202"/>
      <c r="MAH43" s="202"/>
      <c r="MAI43" s="202"/>
      <c r="MAJ43" s="202"/>
      <c r="MAK43" s="202"/>
      <c r="MAL43" s="202"/>
      <c r="MAM43" s="202"/>
      <c r="MAN43" s="202"/>
      <c r="MAO43" s="202"/>
      <c r="MAP43" s="202"/>
      <c r="MAQ43" s="202"/>
      <c r="MAR43" s="202"/>
      <c r="MAS43" s="202"/>
      <c r="MAT43" s="202"/>
      <c r="MAU43" s="202"/>
      <c r="MAV43" s="202"/>
      <c r="MAW43" s="202"/>
      <c r="MAX43" s="202"/>
      <c r="MAY43" s="202"/>
      <c r="MAZ43" s="202"/>
      <c r="MBA43" s="202"/>
      <c r="MBB43" s="202"/>
      <c r="MBC43" s="202"/>
      <c r="MBD43" s="202"/>
      <c r="MBE43" s="202"/>
      <c r="MBF43" s="202"/>
      <c r="MBG43" s="202"/>
      <c r="MBH43" s="202"/>
      <c r="MBI43" s="202"/>
      <c r="MBJ43" s="202"/>
      <c r="MBK43" s="202"/>
      <c r="MBL43" s="202"/>
      <c r="MBM43" s="202"/>
      <c r="MBN43" s="202"/>
      <c r="MBO43" s="202"/>
      <c r="MBP43" s="202"/>
      <c r="MBQ43" s="202"/>
      <c r="MBR43" s="202"/>
      <c r="MBS43" s="202"/>
      <c r="MBT43" s="202"/>
      <c r="MBU43" s="202"/>
      <c r="MBV43" s="202"/>
      <c r="MBW43" s="202"/>
      <c r="MBX43" s="202"/>
      <c r="MBY43" s="202"/>
      <c r="MBZ43" s="202"/>
      <c r="MCA43" s="202"/>
      <c r="MCB43" s="202"/>
      <c r="MCC43" s="202"/>
      <c r="MCD43" s="202"/>
      <c r="MCE43" s="202"/>
      <c r="MCF43" s="202"/>
      <c r="MCG43" s="202"/>
      <c r="MCH43" s="202"/>
      <c r="MCI43" s="202"/>
      <c r="MCJ43" s="202"/>
      <c r="MCK43" s="202"/>
      <c r="MCL43" s="202"/>
      <c r="MCM43" s="202"/>
      <c r="MCN43" s="202"/>
      <c r="MCO43" s="202"/>
      <c r="MCP43" s="202"/>
      <c r="MCQ43" s="202"/>
      <c r="MCR43" s="202"/>
      <c r="MCS43" s="202"/>
      <c r="MCT43" s="202"/>
      <c r="MCU43" s="202"/>
      <c r="MCV43" s="202"/>
      <c r="MCW43" s="202"/>
      <c r="MCX43" s="202"/>
      <c r="MCY43" s="202"/>
      <c r="MCZ43" s="202"/>
      <c r="MDA43" s="202"/>
      <c r="MDB43" s="202"/>
      <c r="MDC43" s="202"/>
      <c r="MDD43" s="202"/>
      <c r="MDE43" s="202"/>
      <c r="MDF43" s="202"/>
      <c r="MDG43" s="202"/>
      <c r="MDH43" s="202"/>
      <c r="MDI43" s="202"/>
      <c r="MDJ43" s="202"/>
      <c r="MDK43" s="202"/>
      <c r="MDL43" s="202"/>
      <c r="MDM43" s="202"/>
      <c r="MDN43" s="202"/>
      <c r="MDO43" s="202"/>
      <c r="MDP43" s="202"/>
      <c r="MDQ43" s="202"/>
      <c r="MDR43" s="202"/>
      <c r="MDS43" s="202"/>
      <c r="MDT43" s="202"/>
      <c r="MDU43" s="202"/>
      <c r="MDV43" s="202"/>
      <c r="MDW43" s="202"/>
      <c r="MDX43" s="202"/>
      <c r="MDY43" s="202"/>
      <c r="MDZ43" s="202"/>
      <c r="MEA43" s="202"/>
      <c r="MEB43" s="202"/>
      <c r="MEC43" s="202"/>
      <c r="MED43" s="202"/>
      <c r="MEE43" s="202"/>
      <c r="MEF43" s="202"/>
      <c r="MEG43" s="202"/>
      <c r="MEH43" s="202"/>
      <c r="MEI43" s="202"/>
      <c r="MEJ43" s="202"/>
      <c r="MEK43" s="202"/>
      <c r="MEL43" s="202"/>
      <c r="MEM43" s="202"/>
      <c r="MEN43" s="202"/>
      <c r="MEO43" s="202"/>
      <c r="MEP43" s="202"/>
      <c r="MEQ43" s="202"/>
      <c r="MER43" s="202"/>
      <c r="MES43" s="202"/>
      <c r="MET43" s="202"/>
      <c r="MEU43" s="202"/>
      <c r="MEV43" s="202"/>
      <c r="MEW43" s="202"/>
      <c r="MEX43" s="202"/>
      <c r="MEY43" s="202"/>
      <c r="MEZ43" s="202"/>
      <c r="MFA43" s="202"/>
      <c r="MFB43" s="202"/>
      <c r="MFC43" s="202"/>
      <c r="MFD43" s="202"/>
      <c r="MFE43" s="202"/>
      <c r="MFF43" s="202"/>
      <c r="MFG43" s="202"/>
      <c r="MFH43" s="202"/>
      <c r="MFI43" s="202"/>
      <c r="MFJ43" s="202"/>
      <c r="MFK43" s="202"/>
      <c r="MFL43" s="202"/>
      <c r="MFM43" s="202"/>
      <c r="MFN43" s="202"/>
      <c r="MFO43" s="202"/>
      <c r="MFP43" s="202"/>
      <c r="MFQ43" s="202"/>
      <c r="MFR43" s="202"/>
      <c r="MFS43" s="202"/>
      <c r="MFT43" s="202"/>
      <c r="MFU43" s="202"/>
      <c r="MFV43" s="202"/>
      <c r="MFW43" s="202"/>
      <c r="MFX43" s="202"/>
      <c r="MFY43" s="202"/>
      <c r="MFZ43" s="202"/>
      <c r="MGA43" s="202"/>
      <c r="MGB43" s="202"/>
      <c r="MGC43" s="202"/>
      <c r="MGD43" s="202"/>
      <c r="MGE43" s="202"/>
      <c r="MGF43" s="202"/>
      <c r="MGG43" s="202"/>
      <c r="MGH43" s="202"/>
      <c r="MGI43" s="202"/>
      <c r="MGJ43" s="202"/>
      <c r="MGK43" s="202"/>
      <c r="MGL43" s="202"/>
      <c r="MGM43" s="202"/>
      <c r="MGN43" s="202"/>
      <c r="MGO43" s="202"/>
      <c r="MGP43" s="202"/>
      <c r="MGQ43" s="202"/>
      <c r="MGR43" s="202"/>
      <c r="MGS43" s="202"/>
      <c r="MGT43" s="202"/>
      <c r="MGU43" s="202"/>
      <c r="MGV43" s="202"/>
      <c r="MGW43" s="202"/>
      <c r="MGX43" s="202"/>
      <c r="MGY43" s="202"/>
      <c r="MGZ43" s="202"/>
      <c r="MHA43" s="202"/>
      <c r="MHB43" s="202"/>
      <c r="MHC43" s="202"/>
      <c r="MHD43" s="202"/>
      <c r="MHE43" s="202"/>
      <c r="MHF43" s="202"/>
      <c r="MHG43" s="202"/>
      <c r="MHH43" s="202"/>
      <c r="MHI43" s="202"/>
      <c r="MHJ43" s="202"/>
      <c r="MHK43" s="202"/>
      <c r="MHL43" s="202"/>
      <c r="MHM43" s="202"/>
      <c r="MHN43" s="202"/>
      <c r="MHO43" s="202"/>
      <c r="MHP43" s="202"/>
      <c r="MHQ43" s="202"/>
      <c r="MHR43" s="202"/>
      <c r="MHS43" s="202"/>
      <c r="MHT43" s="202"/>
      <c r="MHU43" s="202"/>
      <c r="MHV43" s="202"/>
      <c r="MHW43" s="202"/>
      <c r="MHX43" s="202"/>
      <c r="MHY43" s="202"/>
      <c r="MHZ43" s="202"/>
      <c r="MIA43" s="202"/>
      <c r="MIB43" s="202"/>
      <c r="MIC43" s="202"/>
      <c r="MID43" s="202"/>
      <c r="MIE43" s="202"/>
      <c r="MIF43" s="202"/>
      <c r="MIG43" s="202"/>
      <c r="MIH43" s="202"/>
      <c r="MII43" s="202"/>
      <c r="MIJ43" s="202"/>
      <c r="MIK43" s="202"/>
      <c r="MIL43" s="202"/>
      <c r="MIM43" s="202"/>
      <c r="MIN43" s="202"/>
      <c r="MIO43" s="202"/>
      <c r="MIP43" s="202"/>
      <c r="MIQ43" s="202"/>
      <c r="MIR43" s="202"/>
      <c r="MIS43" s="202"/>
      <c r="MIT43" s="202"/>
      <c r="MIU43" s="202"/>
      <c r="MIV43" s="202"/>
      <c r="MIW43" s="202"/>
      <c r="MIX43" s="202"/>
      <c r="MIY43" s="202"/>
      <c r="MIZ43" s="202"/>
      <c r="MJA43" s="202"/>
      <c r="MJB43" s="202"/>
      <c r="MJC43" s="202"/>
      <c r="MJD43" s="202"/>
      <c r="MJE43" s="202"/>
      <c r="MJF43" s="202"/>
      <c r="MJG43" s="202"/>
      <c r="MJH43" s="202"/>
      <c r="MJI43" s="202"/>
      <c r="MJJ43" s="202"/>
      <c r="MJK43" s="202"/>
      <c r="MJL43" s="202"/>
      <c r="MJM43" s="202"/>
      <c r="MJN43" s="202"/>
      <c r="MJO43" s="202"/>
      <c r="MJP43" s="202"/>
      <c r="MJQ43" s="202"/>
      <c r="MJR43" s="202"/>
      <c r="MJS43" s="202"/>
      <c r="MJT43" s="202"/>
      <c r="MJU43" s="202"/>
      <c r="MJV43" s="202"/>
      <c r="MJW43" s="202"/>
      <c r="MJX43" s="202"/>
      <c r="MJY43" s="202"/>
      <c r="MJZ43" s="202"/>
      <c r="MKA43" s="202"/>
      <c r="MKB43" s="202"/>
      <c r="MKC43" s="202"/>
      <c r="MKD43" s="202"/>
      <c r="MKE43" s="202"/>
      <c r="MKF43" s="202"/>
      <c r="MKG43" s="202"/>
      <c r="MKH43" s="202"/>
      <c r="MKI43" s="202"/>
      <c r="MKJ43" s="202"/>
      <c r="MKK43" s="202"/>
      <c r="MKL43" s="202"/>
      <c r="MKM43" s="202"/>
      <c r="MKN43" s="202"/>
      <c r="MKO43" s="202"/>
      <c r="MKP43" s="202"/>
      <c r="MKQ43" s="202"/>
      <c r="MKR43" s="202"/>
      <c r="MKS43" s="202"/>
      <c r="MKT43" s="202"/>
      <c r="MKU43" s="202"/>
      <c r="MKV43" s="202"/>
      <c r="MKW43" s="202"/>
      <c r="MKX43" s="202"/>
      <c r="MKY43" s="202"/>
      <c r="MKZ43" s="202"/>
      <c r="MLA43" s="202"/>
      <c r="MLB43" s="202"/>
      <c r="MLC43" s="202"/>
      <c r="MLD43" s="202"/>
      <c r="MLE43" s="202"/>
      <c r="MLF43" s="202"/>
      <c r="MLG43" s="202"/>
      <c r="MLH43" s="202"/>
      <c r="MLI43" s="202"/>
      <c r="MLJ43" s="202"/>
      <c r="MLK43" s="202"/>
      <c r="MLL43" s="202"/>
      <c r="MLM43" s="202"/>
      <c r="MLN43" s="202"/>
      <c r="MLO43" s="202"/>
      <c r="MLP43" s="202"/>
      <c r="MLQ43" s="202"/>
      <c r="MLR43" s="202"/>
      <c r="MLS43" s="202"/>
      <c r="MLT43" s="202"/>
      <c r="MLU43" s="202"/>
      <c r="MLV43" s="202"/>
      <c r="MLW43" s="202"/>
      <c r="MLX43" s="202"/>
      <c r="MLY43" s="202"/>
      <c r="MLZ43" s="202"/>
      <c r="MMA43" s="202"/>
      <c r="MMB43" s="202"/>
      <c r="MMC43" s="202"/>
      <c r="MMD43" s="202"/>
      <c r="MME43" s="202"/>
      <c r="MMF43" s="202"/>
      <c r="MMG43" s="202"/>
      <c r="MMH43" s="202"/>
      <c r="MMI43" s="202"/>
      <c r="MMJ43" s="202"/>
      <c r="MMK43" s="202"/>
      <c r="MML43" s="202"/>
      <c r="MMM43" s="202"/>
      <c r="MMN43" s="202"/>
      <c r="MMO43" s="202"/>
      <c r="MMP43" s="202"/>
      <c r="MMQ43" s="202"/>
      <c r="MMR43" s="202"/>
      <c r="MMS43" s="202"/>
      <c r="MMT43" s="202"/>
      <c r="MMU43" s="202"/>
      <c r="MMV43" s="202"/>
      <c r="MMW43" s="202"/>
      <c r="MMX43" s="202"/>
      <c r="MMY43" s="202"/>
      <c r="MMZ43" s="202"/>
      <c r="MNA43" s="202"/>
      <c r="MNB43" s="202"/>
      <c r="MNC43" s="202"/>
      <c r="MND43" s="202"/>
      <c r="MNE43" s="202"/>
      <c r="MNF43" s="202"/>
      <c r="MNG43" s="202"/>
      <c r="MNH43" s="202"/>
      <c r="MNI43" s="202"/>
      <c r="MNJ43" s="202"/>
      <c r="MNK43" s="202"/>
      <c r="MNL43" s="202"/>
      <c r="MNM43" s="202"/>
      <c r="MNN43" s="202"/>
      <c r="MNO43" s="202"/>
      <c r="MNP43" s="202"/>
      <c r="MNQ43" s="202"/>
      <c r="MNR43" s="202"/>
      <c r="MNS43" s="202"/>
      <c r="MNT43" s="202"/>
      <c r="MNU43" s="202"/>
      <c r="MNV43" s="202"/>
      <c r="MNW43" s="202"/>
      <c r="MNX43" s="202"/>
      <c r="MNY43" s="202"/>
      <c r="MNZ43" s="202"/>
      <c r="MOA43" s="202"/>
      <c r="MOB43" s="202"/>
      <c r="MOC43" s="202"/>
      <c r="MOD43" s="202"/>
      <c r="MOE43" s="202"/>
      <c r="MOF43" s="202"/>
      <c r="MOG43" s="202"/>
      <c r="MOH43" s="202"/>
      <c r="MOI43" s="202"/>
      <c r="MOJ43" s="202"/>
      <c r="MOK43" s="202"/>
      <c r="MOL43" s="202"/>
      <c r="MOM43" s="202"/>
      <c r="MON43" s="202"/>
      <c r="MOO43" s="202"/>
      <c r="MOP43" s="202"/>
      <c r="MOQ43" s="202"/>
      <c r="MOR43" s="202"/>
      <c r="MOS43" s="202"/>
      <c r="MOT43" s="202"/>
      <c r="MOU43" s="202"/>
      <c r="MOV43" s="202"/>
      <c r="MOW43" s="202"/>
      <c r="MOX43" s="202"/>
      <c r="MOY43" s="202"/>
      <c r="MOZ43" s="202"/>
      <c r="MPA43" s="202"/>
      <c r="MPB43" s="202"/>
      <c r="MPC43" s="202"/>
      <c r="MPD43" s="202"/>
      <c r="MPE43" s="202"/>
      <c r="MPF43" s="202"/>
      <c r="MPG43" s="202"/>
      <c r="MPH43" s="202"/>
      <c r="MPI43" s="202"/>
      <c r="MPJ43" s="202"/>
      <c r="MPK43" s="202"/>
      <c r="MPL43" s="202"/>
      <c r="MPM43" s="202"/>
      <c r="MPN43" s="202"/>
      <c r="MPO43" s="202"/>
      <c r="MPP43" s="202"/>
      <c r="MPQ43" s="202"/>
      <c r="MPR43" s="202"/>
      <c r="MPS43" s="202"/>
      <c r="MPT43" s="202"/>
      <c r="MPU43" s="202"/>
      <c r="MPV43" s="202"/>
      <c r="MPW43" s="202"/>
      <c r="MPX43" s="202"/>
      <c r="MPY43" s="202"/>
      <c r="MPZ43" s="202"/>
      <c r="MQA43" s="202"/>
      <c r="MQB43" s="202"/>
      <c r="MQC43" s="202"/>
      <c r="MQD43" s="202"/>
      <c r="MQE43" s="202"/>
      <c r="MQF43" s="202"/>
      <c r="MQG43" s="202"/>
      <c r="MQH43" s="202"/>
      <c r="MQI43" s="202"/>
      <c r="MQJ43" s="202"/>
      <c r="MQK43" s="202"/>
      <c r="MQL43" s="202"/>
      <c r="MQM43" s="202"/>
      <c r="MQN43" s="202"/>
      <c r="MQO43" s="202"/>
      <c r="MQP43" s="202"/>
      <c r="MQQ43" s="202"/>
      <c r="MQR43" s="202"/>
      <c r="MQS43" s="202"/>
      <c r="MQT43" s="202"/>
      <c r="MQU43" s="202"/>
      <c r="MQV43" s="202"/>
      <c r="MQW43" s="202"/>
      <c r="MQX43" s="202"/>
      <c r="MQY43" s="202"/>
      <c r="MQZ43" s="202"/>
      <c r="MRA43" s="202"/>
      <c r="MRB43" s="202"/>
      <c r="MRC43" s="202"/>
      <c r="MRD43" s="202"/>
      <c r="MRE43" s="202"/>
      <c r="MRF43" s="202"/>
      <c r="MRG43" s="202"/>
      <c r="MRH43" s="202"/>
      <c r="MRI43" s="202"/>
      <c r="MRJ43" s="202"/>
      <c r="MRK43" s="202"/>
      <c r="MRL43" s="202"/>
      <c r="MRM43" s="202"/>
      <c r="MRN43" s="202"/>
      <c r="MRO43" s="202"/>
      <c r="MRP43" s="202"/>
      <c r="MRQ43" s="202"/>
      <c r="MRR43" s="202"/>
      <c r="MRS43" s="202"/>
      <c r="MRT43" s="202"/>
      <c r="MRU43" s="202"/>
      <c r="MRV43" s="202"/>
      <c r="MRW43" s="202"/>
      <c r="MRX43" s="202"/>
      <c r="MRY43" s="202"/>
      <c r="MRZ43" s="202"/>
      <c r="MSA43" s="202"/>
      <c r="MSB43" s="202"/>
      <c r="MSC43" s="202"/>
      <c r="MSD43" s="202"/>
      <c r="MSE43" s="202"/>
      <c r="MSF43" s="202"/>
      <c r="MSG43" s="202"/>
      <c r="MSH43" s="202"/>
      <c r="MSI43" s="202"/>
      <c r="MSJ43" s="202"/>
      <c r="MSK43" s="202"/>
      <c r="MSL43" s="202"/>
      <c r="MSM43" s="202"/>
      <c r="MSN43" s="202"/>
      <c r="MSO43" s="202"/>
      <c r="MSP43" s="202"/>
      <c r="MSQ43" s="202"/>
      <c r="MSR43" s="202"/>
      <c r="MSS43" s="202"/>
      <c r="MST43" s="202"/>
      <c r="MSU43" s="202"/>
      <c r="MSV43" s="202"/>
      <c r="MSW43" s="202"/>
      <c r="MSX43" s="202"/>
      <c r="MSY43" s="202"/>
      <c r="MSZ43" s="202"/>
      <c r="MTA43" s="202"/>
      <c r="MTB43" s="202"/>
      <c r="MTC43" s="202"/>
      <c r="MTD43" s="202"/>
      <c r="MTE43" s="202"/>
      <c r="MTF43" s="202"/>
      <c r="MTG43" s="202"/>
      <c r="MTH43" s="202"/>
      <c r="MTI43" s="202"/>
      <c r="MTJ43" s="202"/>
      <c r="MTK43" s="202"/>
      <c r="MTL43" s="202"/>
      <c r="MTM43" s="202"/>
      <c r="MTN43" s="202"/>
      <c r="MTO43" s="202"/>
      <c r="MTP43" s="202"/>
      <c r="MTQ43" s="202"/>
      <c r="MTR43" s="202"/>
      <c r="MTS43" s="202"/>
      <c r="MTT43" s="202"/>
      <c r="MTU43" s="202"/>
      <c r="MTV43" s="202"/>
      <c r="MTW43" s="202"/>
      <c r="MTX43" s="202"/>
      <c r="MTY43" s="202"/>
      <c r="MTZ43" s="202"/>
      <c r="MUA43" s="202"/>
      <c r="MUB43" s="202"/>
      <c r="MUC43" s="202"/>
      <c r="MUD43" s="202"/>
      <c r="MUE43" s="202"/>
      <c r="MUF43" s="202"/>
      <c r="MUG43" s="202"/>
      <c r="MUH43" s="202"/>
      <c r="MUI43" s="202"/>
      <c r="MUJ43" s="202"/>
      <c r="MUK43" s="202"/>
      <c r="MUL43" s="202"/>
      <c r="MUM43" s="202"/>
      <c r="MUN43" s="202"/>
      <c r="MUO43" s="202"/>
      <c r="MUP43" s="202"/>
      <c r="MUQ43" s="202"/>
      <c r="MUR43" s="202"/>
      <c r="MUS43" s="202"/>
      <c r="MUT43" s="202"/>
      <c r="MUU43" s="202"/>
      <c r="MUV43" s="202"/>
      <c r="MUW43" s="202"/>
      <c r="MUX43" s="202"/>
      <c r="MUY43" s="202"/>
      <c r="MUZ43" s="202"/>
      <c r="MVA43" s="202"/>
      <c r="MVB43" s="202"/>
      <c r="MVC43" s="202"/>
      <c r="MVD43" s="202"/>
      <c r="MVE43" s="202"/>
      <c r="MVF43" s="202"/>
      <c r="MVG43" s="202"/>
      <c r="MVH43" s="202"/>
      <c r="MVI43" s="202"/>
      <c r="MVJ43" s="202"/>
      <c r="MVK43" s="202"/>
      <c r="MVL43" s="202"/>
      <c r="MVM43" s="202"/>
      <c r="MVN43" s="202"/>
      <c r="MVO43" s="202"/>
      <c r="MVP43" s="202"/>
      <c r="MVQ43" s="202"/>
      <c r="MVR43" s="202"/>
      <c r="MVS43" s="202"/>
      <c r="MVT43" s="202"/>
      <c r="MVU43" s="202"/>
      <c r="MVV43" s="202"/>
      <c r="MVW43" s="202"/>
      <c r="MVX43" s="202"/>
      <c r="MVY43" s="202"/>
      <c r="MVZ43" s="202"/>
      <c r="MWA43" s="202"/>
      <c r="MWB43" s="202"/>
      <c r="MWC43" s="202"/>
      <c r="MWD43" s="202"/>
      <c r="MWE43" s="202"/>
      <c r="MWF43" s="202"/>
      <c r="MWG43" s="202"/>
      <c r="MWH43" s="202"/>
      <c r="MWI43" s="202"/>
      <c r="MWJ43" s="202"/>
      <c r="MWK43" s="202"/>
      <c r="MWL43" s="202"/>
      <c r="MWM43" s="202"/>
      <c r="MWN43" s="202"/>
      <c r="MWO43" s="202"/>
      <c r="MWP43" s="202"/>
      <c r="MWQ43" s="202"/>
      <c r="MWR43" s="202"/>
      <c r="MWS43" s="202"/>
      <c r="MWT43" s="202"/>
      <c r="MWU43" s="202"/>
      <c r="MWV43" s="202"/>
      <c r="MWW43" s="202"/>
      <c r="MWX43" s="202"/>
      <c r="MWY43" s="202"/>
      <c r="MWZ43" s="202"/>
      <c r="MXA43" s="202"/>
      <c r="MXB43" s="202"/>
      <c r="MXC43" s="202"/>
      <c r="MXD43" s="202"/>
      <c r="MXE43" s="202"/>
      <c r="MXF43" s="202"/>
      <c r="MXG43" s="202"/>
      <c r="MXH43" s="202"/>
      <c r="MXI43" s="202"/>
      <c r="MXJ43" s="202"/>
      <c r="MXK43" s="202"/>
      <c r="MXL43" s="202"/>
      <c r="MXM43" s="202"/>
      <c r="MXN43" s="202"/>
      <c r="MXO43" s="202"/>
      <c r="MXP43" s="202"/>
      <c r="MXQ43" s="202"/>
      <c r="MXR43" s="202"/>
      <c r="MXS43" s="202"/>
      <c r="MXT43" s="202"/>
      <c r="MXU43" s="202"/>
      <c r="MXV43" s="202"/>
      <c r="MXW43" s="202"/>
      <c r="MXX43" s="202"/>
      <c r="MXY43" s="202"/>
      <c r="MXZ43" s="202"/>
      <c r="MYA43" s="202"/>
      <c r="MYB43" s="202"/>
      <c r="MYC43" s="202"/>
      <c r="MYD43" s="202"/>
      <c r="MYE43" s="202"/>
      <c r="MYF43" s="202"/>
      <c r="MYG43" s="202"/>
      <c r="MYH43" s="202"/>
      <c r="MYI43" s="202"/>
      <c r="MYJ43" s="202"/>
      <c r="MYK43" s="202"/>
      <c r="MYL43" s="202"/>
      <c r="MYM43" s="202"/>
      <c r="MYN43" s="202"/>
      <c r="MYO43" s="202"/>
      <c r="MYP43" s="202"/>
      <c r="MYQ43" s="202"/>
      <c r="MYR43" s="202"/>
      <c r="MYS43" s="202"/>
      <c r="MYT43" s="202"/>
      <c r="MYU43" s="202"/>
      <c r="MYV43" s="202"/>
      <c r="MYW43" s="202"/>
      <c r="MYX43" s="202"/>
      <c r="MYY43" s="202"/>
      <c r="MYZ43" s="202"/>
      <c r="MZA43" s="202"/>
      <c r="MZB43" s="202"/>
      <c r="MZC43" s="202"/>
      <c r="MZD43" s="202"/>
      <c r="MZE43" s="202"/>
      <c r="MZF43" s="202"/>
      <c r="MZG43" s="202"/>
      <c r="MZH43" s="202"/>
      <c r="MZI43" s="202"/>
      <c r="MZJ43" s="202"/>
      <c r="MZK43" s="202"/>
      <c r="MZL43" s="202"/>
      <c r="MZM43" s="202"/>
      <c r="MZN43" s="202"/>
      <c r="MZO43" s="202"/>
      <c r="MZP43" s="202"/>
      <c r="MZQ43" s="202"/>
      <c r="MZR43" s="202"/>
      <c r="MZS43" s="202"/>
      <c r="MZT43" s="202"/>
      <c r="MZU43" s="202"/>
      <c r="MZV43" s="202"/>
      <c r="MZW43" s="202"/>
      <c r="MZX43" s="202"/>
      <c r="MZY43" s="202"/>
      <c r="MZZ43" s="202"/>
      <c r="NAA43" s="202"/>
      <c r="NAB43" s="202"/>
      <c r="NAC43" s="202"/>
      <c r="NAD43" s="202"/>
      <c r="NAE43" s="202"/>
      <c r="NAF43" s="202"/>
      <c r="NAG43" s="202"/>
      <c r="NAH43" s="202"/>
      <c r="NAI43" s="202"/>
      <c r="NAJ43" s="202"/>
      <c r="NAK43" s="202"/>
      <c r="NAL43" s="202"/>
      <c r="NAM43" s="202"/>
      <c r="NAN43" s="202"/>
      <c r="NAO43" s="202"/>
      <c r="NAP43" s="202"/>
      <c r="NAQ43" s="202"/>
      <c r="NAR43" s="202"/>
      <c r="NAS43" s="202"/>
      <c r="NAT43" s="202"/>
      <c r="NAU43" s="202"/>
      <c r="NAV43" s="202"/>
      <c r="NAW43" s="202"/>
      <c r="NAX43" s="202"/>
      <c r="NAY43" s="202"/>
      <c r="NAZ43" s="202"/>
      <c r="NBA43" s="202"/>
      <c r="NBB43" s="202"/>
      <c r="NBC43" s="202"/>
      <c r="NBD43" s="202"/>
      <c r="NBE43" s="202"/>
      <c r="NBF43" s="202"/>
      <c r="NBG43" s="202"/>
      <c r="NBH43" s="202"/>
      <c r="NBI43" s="202"/>
      <c r="NBJ43" s="202"/>
      <c r="NBK43" s="202"/>
      <c r="NBL43" s="202"/>
      <c r="NBM43" s="202"/>
      <c r="NBN43" s="202"/>
      <c r="NBO43" s="202"/>
      <c r="NBP43" s="202"/>
      <c r="NBQ43" s="202"/>
      <c r="NBR43" s="202"/>
      <c r="NBS43" s="202"/>
      <c r="NBT43" s="202"/>
      <c r="NBU43" s="202"/>
      <c r="NBV43" s="202"/>
      <c r="NBW43" s="202"/>
      <c r="NBX43" s="202"/>
      <c r="NBY43" s="202"/>
      <c r="NBZ43" s="202"/>
      <c r="NCA43" s="202"/>
      <c r="NCB43" s="202"/>
      <c r="NCC43" s="202"/>
      <c r="NCD43" s="202"/>
      <c r="NCE43" s="202"/>
      <c r="NCF43" s="202"/>
      <c r="NCG43" s="202"/>
      <c r="NCH43" s="202"/>
      <c r="NCI43" s="202"/>
      <c r="NCJ43" s="202"/>
      <c r="NCK43" s="202"/>
      <c r="NCL43" s="202"/>
      <c r="NCM43" s="202"/>
      <c r="NCN43" s="202"/>
      <c r="NCO43" s="202"/>
      <c r="NCP43" s="202"/>
      <c r="NCQ43" s="202"/>
      <c r="NCR43" s="202"/>
      <c r="NCS43" s="202"/>
      <c r="NCT43" s="202"/>
      <c r="NCU43" s="202"/>
      <c r="NCV43" s="202"/>
      <c r="NCW43" s="202"/>
      <c r="NCX43" s="202"/>
      <c r="NCY43" s="202"/>
      <c r="NCZ43" s="202"/>
      <c r="NDA43" s="202"/>
      <c r="NDB43" s="202"/>
      <c r="NDC43" s="202"/>
      <c r="NDD43" s="202"/>
      <c r="NDE43" s="202"/>
      <c r="NDF43" s="202"/>
      <c r="NDG43" s="202"/>
      <c r="NDH43" s="202"/>
      <c r="NDI43" s="202"/>
      <c r="NDJ43" s="202"/>
      <c r="NDK43" s="202"/>
      <c r="NDL43" s="202"/>
      <c r="NDM43" s="202"/>
      <c r="NDN43" s="202"/>
      <c r="NDO43" s="202"/>
      <c r="NDP43" s="202"/>
      <c r="NDQ43" s="202"/>
      <c r="NDR43" s="202"/>
      <c r="NDS43" s="202"/>
      <c r="NDT43" s="202"/>
      <c r="NDU43" s="202"/>
      <c r="NDV43" s="202"/>
      <c r="NDW43" s="202"/>
      <c r="NDX43" s="202"/>
      <c r="NDY43" s="202"/>
      <c r="NDZ43" s="202"/>
      <c r="NEA43" s="202"/>
      <c r="NEB43" s="202"/>
      <c r="NEC43" s="202"/>
      <c r="NED43" s="202"/>
      <c r="NEE43" s="202"/>
      <c r="NEF43" s="202"/>
      <c r="NEG43" s="202"/>
      <c r="NEH43" s="202"/>
      <c r="NEI43" s="202"/>
      <c r="NEJ43" s="202"/>
      <c r="NEK43" s="202"/>
      <c r="NEL43" s="202"/>
      <c r="NEM43" s="202"/>
      <c r="NEN43" s="202"/>
      <c r="NEO43" s="202"/>
      <c r="NEP43" s="202"/>
      <c r="NEQ43" s="202"/>
      <c r="NER43" s="202"/>
      <c r="NES43" s="202"/>
      <c r="NET43" s="202"/>
      <c r="NEU43" s="202"/>
      <c r="NEV43" s="202"/>
      <c r="NEW43" s="202"/>
      <c r="NEX43" s="202"/>
      <c r="NEY43" s="202"/>
      <c r="NEZ43" s="202"/>
      <c r="NFA43" s="202"/>
      <c r="NFB43" s="202"/>
      <c r="NFC43" s="202"/>
      <c r="NFD43" s="202"/>
      <c r="NFE43" s="202"/>
      <c r="NFF43" s="202"/>
      <c r="NFG43" s="202"/>
      <c r="NFH43" s="202"/>
      <c r="NFI43" s="202"/>
      <c r="NFJ43" s="202"/>
      <c r="NFK43" s="202"/>
      <c r="NFL43" s="202"/>
      <c r="NFM43" s="202"/>
      <c r="NFN43" s="202"/>
      <c r="NFO43" s="202"/>
      <c r="NFP43" s="202"/>
      <c r="NFQ43" s="202"/>
      <c r="NFR43" s="202"/>
      <c r="NFS43" s="202"/>
      <c r="NFT43" s="202"/>
      <c r="NFU43" s="202"/>
      <c r="NFV43" s="202"/>
      <c r="NFW43" s="202"/>
      <c r="NFX43" s="202"/>
      <c r="NFY43" s="202"/>
      <c r="NFZ43" s="202"/>
      <c r="NGA43" s="202"/>
      <c r="NGB43" s="202"/>
      <c r="NGC43" s="202"/>
      <c r="NGD43" s="202"/>
      <c r="NGE43" s="202"/>
      <c r="NGF43" s="202"/>
      <c r="NGG43" s="202"/>
      <c r="NGH43" s="202"/>
      <c r="NGI43" s="202"/>
      <c r="NGJ43" s="202"/>
      <c r="NGK43" s="202"/>
      <c r="NGL43" s="202"/>
      <c r="NGM43" s="202"/>
      <c r="NGN43" s="202"/>
      <c r="NGO43" s="202"/>
      <c r="NGP43" s="202"/>
      <c r="NGQ43" s="202"/>
      <c r="NGR43" s="202"/>
      <c r="NGS43" s="202"/>
      <c r="NGT43" s="202"/>
      <c r="NGU43" s="202"/>
      <c r="NGV43" s="202"/>
      <c r="NGW43" s="202"/>
      <c r="NGX43" s="202"/>
      <c r="NGY43" s="202"/>
      <c r="NGZ43" s="202"/>
      <c r="NHA43" s="202"/>
      <c r="NHB43" s="202"/>
      <c r="NHC43" s="202"/>
      <c r="NHD43" s="202"/>
      <c r="NHE43" s="202"/>
      <c r="NHF43" s="202"/>
      <c r="NHG43" s="202"/>
      <c r="NHH43" s="202"/>
      <c r="NHI43" s="202"/>
      <c r="NHJ43" s="202"/>
      <c r="NHK43" s="202"/>
      <c r="NHL43" s="202"/>
      <c r="NHM43" s="202"/>
      <c r="NHN43" s="202"/>
      <c r="NHO43" s="202"/>
      <c r="NHP43" s="202"/>
      <c r="NHQ43" s="202"/>
      <c r="NHR43" s="202"/>
      <c r="NHS43" s="202"/>
      <c r="NHT43" s="202"/>
      <c r="NHU43" s="202"/>
      <c r="NHV43" s="202"/>
      <c r="NHW43" s="202"/>
      <c r="NHX43" s="202"/>
      <c r="NHY43" s="202"/>
      <c r="NHZ43" s="202"/>
      <c r="NIA43" s="202"/>
      <c r="NIB43" s="202"/>
      <c r="NIC43" s="202"/>
      <c r="NID43" s="202"/>
      <c r="NIE43" s="202"/>
      <c r="NIF43" s="202"/>
      <c r="NIG43" s="202"/>
      <c r="NIH43" s="202"/>
      <c r="NII43" s="202"/>
      <c r="NIJ43" s="202"/>
      <c r="NIK43" s="202"/>
      <c r="NIL43" s="202"/>
      <c r="NIM43" s="202"/>
      <c r="NIN43" s="202"/>
      <c r="NIO43" s="202"/>
      <c r="NIP43" s="202"/>
      <c r="NIQ43" s="202"/>
      <c r="NIR43" s="202"/>
      <c r="NIS43" s="202"/>
      <c r="NIT43" s="202"/>
      <c r="NIU43" s="202"/>
      <c r="NIV43" s="202"/>
      <c r="NIW43" s="202"/>
      <c r="NIX43" s="202"/>
      <c r="NIY43" s="202"/>
      <c r="NIZ43" s="202"/>
      <c r="NJA43" s="202"/>
      <c r="NJB43" s="202"/>
      <c r="NJC43" s="202"/>
      <c r="NJD43" s="202"/>
      <c r="NJE43" s="202"/>
      <c r="NJF43" s="202"/>
      <c r="NJG43" s="202"/>
      <c r="NJH43" s="202"/>
      <c r="NJI43" s="202"/>
      <c r="NJJ43" s="202"/>
      <c r="NJK43" s="202"/>
      <c r="NJL43" s="202"/>
      <c r="NJM43" s="202"/>
      <c r="NJN43" s="202"/>
      <c r="NJO43" s="202"/>
      <c r="NJP43" s="202"/>
      <c r="NJQ43" s="202"/>
      <c r="NJR43" s="202"/>
      <c r="NJS43" s="202"/>
      <c r="NJT43" s="202"/>
      <c r="NJU43" s="202"/>
      <c r="NJV43" s="202"/>
      <c r="NJW43" s="202"/>
      <c r="NJX43" s="202"/>
      <c r="NJY43" s="202"/>
      <c r="NJZ43" s="202"/>
      <c r="NKA43" s="202"/>
      <c r="NKB43" s="202"/>
      <c r="NKC43" s="202"/>
      <c r="NKD43" s="202"/>
      <c r="NKE43" s="202"/>
      <c r="NKF43" s="202"/>
      <c r="NKG43" s="202"/>
      <c r="NKH43" s="202"/>
      <c r="NKI43" s="202"/>
      <c r="NKJ43" s="202"/>
      <c r="NKK43" s="202"/>
      <c r="NKL43" s="202"/>
      <c r="NKM43" s="202"/>
      <c r="NKN43" s="202"/>
      <c r="NKO43" s="202"/>
      <c r="NKP43" s="202"/>
      <c r="NKQ43" s="202"/>
      <c r="NKR43" s="202"/>
      <c r="NKS43" s="202"/>
      <c r="NKT43" s="202"/>
      <c r="NKU43" s="202"/>
      <c r="NKV43" s="202"/>
      <c r="NKW43" s="202"/>
      <c r="NKX43" s="202"/>
      <c r="NKY43" s="202"/>
      <c r="NKZ43" s="202"/>
      <c r="NLA43" s="202"/>
      <c r="NLB43" s="202"/>
      <c r="NLC43" s="202"/>
      <c r="NLD43" s="202"/>
      <c r="NLE43" s="202"/>
      <c r="NLF43" s="202"/>
      <c r="NLG43" s="202"/>
      <c r="NLH43" s="202"/>
      <c r="NLI43" s="202"/>
      <c r="NLJ43" s="202"/>
      <c r="NLK43" s="202"/>
      <c r="NLL43" s="202"/>
      <c r="NLM43" s="202"/>
      <c r="NLN43" s="202"/>
      <c r="NLO43" s="202"/>
      <c r="NLP43" s="202"/>
      <c r="NLQ43" s="202"/>
      <c r="NLR43" s="202"/>
      <c r="NLS43" s="202"/>
      <c r="NLT43" s="202"/>
      <c r="NLU43" s="202"/>
      <c r="NLV43" s="202"/>
      <c r="NLW43" s="202"/>
      <c r="NLX43" s="202"/>
      <c r="NLY43" s="202"/>
      <c r="NLZ43" s="202"/>
      <c r="NMA43" s="202"/>
      <c r="NMB43" s="202"/>
      <c r="NMC43" s="202"/>
      <c r="NMD43" s="202"/>
      <c r="NME43" s="202"/>
      <c r="NMF43" s="202"/>
      <c r="NMG43" s="202"/>
      <c r="NMH43" s="202"/>
      <c r="NMI43" s="202"/>
      <c r="NMJ43" s="202"/>
      <c r="NMK43" s="202"/>
      <c r="NML43" s="202"/>
      <c r="NMM43" s="202"/>
      <c r="NMN43" s="202"/>
      <c r="NMO43" s="202"/>
      <c r="NMP43" s="202"/>
      <c r="NMQ43" s="202"/>
      <c r="NMR43" s="202"/>
      <c r="NMS43" s="202"/>
      <c r="NMT43" s="202"/>
      <c r="NMU43" s="202"/>
      <c r="NMV43" s="202"/>
      <c r="NMW43" s="202"/>
      <c r="NMX43" s="202"/>
      <c r="NMY43" s="202"/>
      <c r="NMZ43" s="202"/>
      <c r="NNA43" s="202"/>
      <c r="NNB43" s="202"/>
      <c r="NNC43" s="202"/>
      <c r="NND43" s="202"/>
      <c r="NNE43" s="202"/>
      <c r="NNF43" s="202"/>
      <c r="NNG43" s="202"/>
      <c r="NNH43" s="202"/>
      <c r="NNI43" s="202"/>
      <c r="NNJ43" s="202"/>
      <c r="NNK43" s="202"/>
      <c r="NNL43" s="202"/>
      <c r="NNM43" s="202"/>
      <c r="NNN43" s="202"/>
      <c r="NNO43" s="202"/>
      <c r="NNP43" s="202"/>
      <c r="NNQ43" s="202"/>
      <c r="NNR43" s="202"/>
      <c r="NNS43" s="202"/>
      <c r="NNT43" s="202"/>
      <c r="NNU43" s="202"/>
      <c r="NNV43" s="202"/>
      <c r="NNW43" s="202"/>
      <c r="NNX43" s="202"/>
      <c r="NNY43" s="202"/>
      <c r="NNZ43" s="202"/>
      <c r="NOA43" s="202"/>
      <c r="NOB43" s="202"/>
      <c r="NOC43" s="202"/>
      <c r="NOD43" s="202"/>
      <c r="NOE43" s="202"/>
      <c r="NOF43" s="202"/>
      <c r="NOG43" s="202"/>
      <c r="NOH43" s="202"/>
      <c r="NOI43" s="202"/>
      <c r="NOJ43" s="202"/>
      <c r="NOK43" s="202"/>
      <c r="NOL43" s="202"/>
      <c r="NOM43" s="202"/>
      <c r="NON43" s="202"/>
      <c r="NOO43" s="202"/>
      <c r="NOP43" s="202"/>
      <c r="NOQ43" s="202"/>
      <c r="NOR43" s="202"/>
      <c r="NOS43" s="202"/>
      <c r="NOT43" s="202"/>
      <c r="NOU43" s="202"/>
      <c r="NOV43" s="202"/>
      <c r="NOW43" s="202"/>
      <c r="NOX43" s="202"/>
      <c r="NOY43" s="202"/>
      <c r="NOZ43" s="202"/>
      <c r="NPA43" s="202"/>
      <c r="NPB43" s="202"/>
      <c r="NPC43" s="202"/>
      <c r="NPD43" s="202"/>
      <c r="NPE43" s="202"/>
      <c r="NPF43" s="202"/>
      <c r="NPG43" s="202"/>
      <c r="NPH43" s="202"/>
      <c r="NPI43" s="202"/>
      <c r="NPJ43" s="202"/>
      <c r="NPK43" s="202"/>
      <c r="NPL43" s="202"/>
      <c r="NPM43" s="202"/>
      <c r="NPN43" s="202"/>
      <c r="NPO43" s="202"/>
      <c r="NPP43" s="202"/>
      <c r="NPQ43" s="202"/>
      <c r="NPR43" s="202"/>
      <c r="NPS43" s="202"/>
      <c r="NPT43" s="202"/>
      <c r="NPU43" s="202"/>
      <c r="NPV43" s="202"/>
      <c r="NPW43" s="202"/>
      <c r="NPX43" s="202"/>
      <c r="NPY43" s="202"/>
      <c r="NPZ43" s="202"/>
      <c r="NQA43" s="202"/>
      <c r="NQB43" s="202"/>
      <c r="NQC43" s="202"/>
      <c r="NQD43" s="202"/>
      <c r="NQE43" s="202"/>
      <c r="NQF43" s="202"/>
      <c r="NQG43" s="202"/>
      <c r="NQH43" s="202"/>
      <c r="NQI43" s="202"/>
      <c r="NQJ43" s="202"/>
      <c r="NQK43" s="202"/>
      <c r="NQL43" s="202"/>
      <c r="NQM43" s="202"/>
      <c r="NQN43" s="202"/>
      <c r="NQO43" s="202"/>
      <c r="NQP43" s="202"/>
      <c r="NQQ43" s="202"/>
      <c r="NQR43" s="202"/>
      <c r="NQS43" s="202"/>
      <c r="NQT43" s="202"/>
      <c r="NQU43" s="202"/>
      <c r="NQV43" s="202"/>
      <c r="NQW43" s="202"/>
      <c r="NQX43" s="202"/>
      <c r="NQY43" s="202"/>
      <c r="NQZ43" s="202"/>
      <c r="NRA43" s="202"/>
      <c r="NRB43" s="202"/>
      <c r="NRC43" s="202"/>
      <c r="NRD43" s="202"/>
      <c r="NRE43" s="202"/>
      <c r="NRF43" s="202"/>
      <c r="NRG43" s="202"/>
      <c r="NRH43" s="202"/>
      <c r="NRI43" s="202"/>
      <c r="NRJ43" s="202"/>
      <c r="NRK43" s="202"/>
      <c r="NRL43" s="202"/>
      <c r="NRM43" s="202"/>
      <c r="NRN43" s="202"/>
      <c r="NRO43" s="202"/>
      <c r="NRP43" s="202"/>
      <c r="NRQ43" s="202"/>
      <c r="NRR43" s="202"/>
      <c r="NRS43" s="202"/>
      <c r="NRT43" s="202"/>
      <c r="NRU43" s="202"/>
      <c r="NRV43" s="202"/>
      <c r="NRW43" s="202"/>
      <c r="NRX43" s="202"/>
      <c r="NRY43" s="202"/>
      <c r="NRZ43" s="202"/>
      <c r="NSA43" s="202"/>
      <c r="NSB43" s="202"/>
      <c r="NSC43" s="202"/>
      <c r="NSD43" s="202"/>
      <c r="NSE43" s="202"/>
      <c r="NSF43" s="202"/>
      <c r="NSG43" s="202"/>
      <c r="NSH43" s="202"/>
      <c r="NSI43" s="202"/>
      <c r="NSJ43" s="202"/>
      <c r="NSK43" s="202"/>
      <c r="NSL43" s="202"/>
      <c r="NSM43" s="202"/>
      <c r="NSN43" s="202"/>
      <c r="NSO43" s="202"/>
      <c r="NSP43" s="202"/>
      <c r="NSQ43" s="202"/>
      <c r="NSR43" s="202"/>
      <c r="NSS43" s="202"/>
      <c r="NST43" s="202"/>
      <c r="NSU43" s="202"/>
      <c r="NSV43" s="202"/>
      <c r="NSW43" s="202"/>
      <c r="NSX43" s="202"/>
      <c r="NSY43" s="202"/>
      <c r="NSZ43" s="202"/>
      <c r="NTA43" s="202"/>
      <c r="NTB43" s="202"/>
      <c r="NTC43" s="202"/>
      <c r="NTD43" s="202"/>
      <c r="NTE43" s="202"/>
      <c r="NTF43" s="202"/>
      <c r="NTG43" s="202"/>
      <c r="NTH43" s="202"/>
      <c r="NTI43" s="202"/>
      <c r="NTJ43" s="202"/>
      <c r="NTK43" s="202"/>
      <c r="NTL43" s="202"/>
      <c r="NTM43" s="202"/>
      <c r="NTN43" s="202"/>
      <c r="NTO43" s="202"/>
      <c r="NTP43" s="202"/>
      <c r="NTQ43" s="202"/>
      <c r="NTR43" s="202"/>
      <c r="NTS43" s="202"/>
      <c r="NTT43" s="202"/>
      <c r="NTU43" s="202"/>
      <c r="NTV43" s="202"/>
      <c r="NTW43" s="202"/>
      <c r="NTX43" s="202"/>
      <c r="NTY43" s="202"/>
      <c r="NTZ43" s="202"/>
      <c r="NUA43" s="202"/>
      <c r="NUB43" s="202"/>
      <c r="NUC43" s="202"/>
      <c r="NUD43" s="202"/>
      <c r="NUE43" s="202"/>
      <c r="NUF43" s="202"/>
      <c r="NUG43" s="202"/>
      <c r="NUH43" s="202"/>
      <c r="NUI43" s="202"/>
      <c r="NUJ43" s="202"/>
      <c r="NUK43" s="202"/>
      <c r="NUL43" s="202"/>
      <c r="NUM43" s="202"/>
      <c r="NUN43" s="202"/>
      <c r="NUO43" s="202"/>
      <c r="NUP43" s="202"/>
      <c r="NUQ43" s="202"/>
      <c r="NUR43" s="202"/>
      <c r="NUS43" s="202"/>
      <c r="NUT43" s="202"/>
      <c r="NUU43" s="202"/>
      <c r="NUV43" s="202"/>
      <c r="NUW43" s="202"/>
      <c r="NUX43" s="202"/>
      <c r="NUY43" s="202"/>
      <c r="NUZ43" s="202"/>
      <c r="NVA43" s="202"/>
      <c r="NVB43" s="202"/>
      <c r="NVC43" s="202"/>
      <c r="NVD43" s="202"/>
      <c r="NVE43" s="202"/>
      <c r="NVF43" s="202"/>
      <c r="NVG43" s="202"/>
      <c r="NVH43" s="202"/>
      <c r="NVI43" s="202"/>
      <c r="NVJ43" s="202"/>
      <c r="NVK43" s="202"/>
      <c r="NVL43" s="202"/>
      <c r="NVM43" s="202"/>
      <c r="NVN43" s="202"/>
      <c r="NVO43" s="202"/>
      <c r="NVP43" s="202"/>
      <c r="NVQ43" s="202"/>
      <c r="NVR43" s="202"/>
      <c r="NVS43" s="202"/>
      <c r="NVT43" s="202"/>
      <c r="NVU43" s="202"/>
      <c r="NVV43" s="202"/>
      <c r="NVW43" s="202"/>
      <c r="NVX43" s="202"/>
      <c r="NVY43" s="202"/>
      <c r="NVZ43" s="202"/>
      <c r="NWA43" s="202"/>
      <c r="NWB43" s="202"/>
      <c r="NWC43" s="202"/>
      <c r="NWD43" s="202"/>
      <c r="NWE43" s="202"/>
      <c r="NWF43" s="202"/>
      <c r="NWG43" s="202"/>
      <c r="NWH43" s="202"/>
      <c r="NWI43" s="202"/>
      <c r="NWJ43" s="202"/>
      <c r="NWK43" s="202"/>
      <c r="NWL43" s="202"/>
      <c r="NWM43" s="202"/>
      <c r="NWN43" s="202"/>
      <c r="NWO43" s="202"/>
      <c r="NWP43" s="202"/>
      <c r="NWQ43" s="202"/>
      <c r="NWR43" s="202"/>
      <c r="NWS43" s="202"/>
      <c r="NWT43" s="202"/>
      <c r="NWU43" s="202"/>
      <c r="NWV43" s="202"/>
      <c r="NWW43" s="202"/>
      <c r="NWX43" s="202"/>
      <c r="NWY43" s="202"/>
      <c r="NWZ43" s="202"/>
      <c r="NXA43" s="202"/>
      <c r="NXB43" s="202"/>
      <c r="NXC43" s="202"/>
      <c r="NXD43" s="202"/>
      <c r="NXE43" s="202"/>
      <c r="NXF43" s="202"/>
      <c r="NXG43" s="202"/>
      <c r="NXH43" s="202"/>
      <c r="NXI43" s="202"/>
      <c r="NXJ43" s="202"/>
      <c r="NXK43" s="202"/>
      <c r="NXL43" s="202"/>
      <c r="NXM43" s="202"/>
      <c r="NXN43" s="202"/>
      <c r="NXO43" s="202"/>
      <c r="NXP43" s="202"/>
      <c r="NXQ43" s="202"/>
      <c r="NXR43" s="202"/>
      <c r="NXS43" s="202"/>
      <c r="NXT43" s="202"/>
      <c r="NXU43" s="202"/>
      <c r="NXV43" s="202"/>
      <c r="NXW43" s="202"/>
      <c r="NXX43" s="202"/>
      <c r="NXY43" s="202"/>
      <c r="NXZ43" s="202"/>
      <c r="NYA43" s="202"/>
      <c r="NYB43" s="202"/>
      <c r="NYC43" s="202"/>
      <c r="NYD43" s="202"/>
      <c r="NYE43" s="202"/>
      <c r="NYF43" s="202"/>
      <c r="NYG43" s="202"/>
      <c r="NYH43" s="202"/>
      <c r="NYI43" s="202"/>
      <c r="NYJ43" s="202"/>
      <c r="NYK43" s="202"/>
      <c r="NYL43" s="202"/>
      <c r="NYM43" s="202"/>
      <c r="NYN43" s="202"/>
      <c r="NYO43" s="202"/>
      <c r="NYP43" s="202"/>
      <c r="NYQ43" s="202"/>
      <c r="NYR43" s="202"/>
      <c r="NYS43" s="202"/>
      <c r="NYT43" s="202"/>
      <c r="NYU43" s="202"/>
      <c r="NYV43" s="202"/>
      <c r="NYW43" s="202"/>
      <c r="NYX43" s="202"/>
      <c r="NYY43" s="202"/>
      <c r="NYZ43" s="202"/>
      <c r="NZA43" s="202"/>
      <c r="NZB43" s="202"/>
      <c r="NZC43" s="202"/>
      <c r="NZD43" s="202"/>
      <c r="NZE43" s="202"/>
      <c r="NZF43" s="202"/>
      <c r="NZG43" s="202"/>
      <c r="NZH43" s="202"/>
      <c r="NZI43" s="202"/>
      <c r="NZJ43" s="202"/>
      <c r="NZK43" s="202"/>
      <c r="NZL43" s="202"/>
      <c r="NZM43" s="202"/>
      <c r="NZN43" s="202"/>
      <c r="NZO43" s="202"/>
      <c r="NZP43" s="202"/>
      <c r="NZQ43" s="202"/>
      <c r="NZR43" s="202"/>
      <c r="NZS43" s="202"/>
      <c r="NZT43" s="202"/>
      <c r="NZU43" s="202"/>
      <c r="NZV43" s="202"/>
      <c r="NZW43" s="202"/>
      <c r="NZX43" s="202"/>
      <c r="NZY43" s="202"/>
      <c r="NZZ43" s="202"/>
      <c r="OAA43" s="202"/>
      <c r="OAB43" s="202"/>
      <c r="OAC43" s="202"/>
      <c r="OAD43" s="202"/>
      <c r="OAE43" s="202"/>
      <c r="OAF43" s="202"/>
      <c r="OAG43" s="202"/>
      <c r="OAH43" s="202"/>
      <c r="OAI43" s="202"/>
      <c r="OAJ43" s="202"/>
      <c r="OAK43" s="202"/>
      <c r="OAL43" s="202"/>
      <c r="OAM43" s="202"/>
      <c r="OAN43" s="202"/>
      <c r="OAO43" s="202"/>
      <c r="OAP43" s="202"/>
      <c r="OAQ43" s="202"/>
      <c r="OAR43" s="202"/>
      <c r="OAS43" s="202"/>
      <c r="OAT43" s="202"/>
      <c r="OAU43" s="202"/>
      <c r="OAV43" s="202"/>
      <c r="OAW43" s="202"/>
      <c r="OAX43" s="202"/>
      <c r="OAY43" s="202"/>
      <c r="OAZ43" s="202"/>
      <c r="OBA43" s="202"/>
      <c r="OBB43" s="202"/>
      <c r="OBC43" s="202"/>
      <c r="OBD43" s="202"/>
      <c r="OBE43" s="202"/>
      <c r="OBF43" s="202"/>
      <c r="OBG43" s="202"/>
      <c r="OBH43" s="202"/>
      <c r="OBI43" s="202"/>
      <c r="OBJ43" s="202"/>
      <c r="OBK43" s="202"/>
      <c r="OBL43" s="202"/>
      <c r="OBM43" s="202"/>
      <c r="OBN43" s="202"/>
      <c r="OBO43" s="202"/>
      <c r="OBP43" s="202"/>
      <c r="OBQ43" s="202"/>
      <c r="OBR43" s="202"/>
      <c r="OBS43" s="202"/>
      <c r="OBT43" s="202"/>
      <c r="OBU43" s="202"/>
      <c r="OBV43" s="202"/>
      <c r="OBW43" s="202"/>
      <c r="OBX43" s="202"/>
      <c r="OBY43" s="202"/>
      <c r="OBZ43" s="202"/>
      <c r="OCA43" s="202"/>
      <c r="OCB43" s="202"/>
      <c r="OCC43" s="202"/>
      <c r="OCD43" s="202"/>
      <c r="OCE43" s="202"/>
      <c r="OCF43" s="202"/>
      <c r="OCG43" s="202"/>
      <c r="OCH43" s="202"/>
      <c r="OCI43" s="202"/>
      <c r="OCJ43" s="202"/>
      <c r="OCK43" s="202"/>
      <c r="OCL43" s="202"/>
      <c r="OCM43" s="202"/>
      <c r="OCN43" s="202"/>
      <c r="OCO43" s="202"/>
      <c r="OCP43" s="202"/>
      <c r="OCQ43" s="202"/>
      <c r="OCR43" s="202"/>
      <c r="OCS43" s="202"/>
      <c r="OCT43" s="202"/>
      <c r="OCU43" s="202"/>
      <c r="OCV43" s="202"/>
      <c r="OCW43" s="202"/>
      <c r="OCX43" s="202"/>
      <c r="OCY43" s="202"/>
      <c r="OCZ43" s="202"/>
      <c r="ODA43" s="202"/>
      <c r="ODB43" s="202"/>
      <c r="ODC43" s="202"/>
      <c r="ODD43" s="202"/>
      <c r="ODE43" s="202"/>
      <c r="ODF43" s="202"/>
      <c r="ODG43" s="202"/>
      <c r="ODH43" s="202"/>
      <c r="ODI43" s="202"/>
      <c r="ODJ43" s="202"/>
      <c r="ODK43" s="202"/>
      <c r="ODL43" s="202"/>
      <c r="ODM43" s="202"/>
      <c r="ODN43" s="202"/>
      <c r="ODO43" s="202"/>
      <c r="ODP43" s="202"/>
      <c r="ODQ43" s="202"/>
      <c r="ODR43" s="202"/>
      <c r="ODS43" s="202"/>
      <c r="ODT43" s="202"/>
      <c r="ODU43" s="202"/>
      <c r="ODV43" s="202"/>
      <c r="ODW43" s="202"/>
      <c r="ODX43" s="202"/>
      <c r="ODY43" s="202"/>
      <c r="ODZ43" s="202"/>
      <c r="OEA43" s="202"/>
      <c r="OEB43" s="202"/>
      <c r="OEC43" s="202"/>
      <c r="OED43" s="202"/>
      <c r="OEE43" s="202"/>
      <c r="OEF43" s="202"/>
      <c r="OEG43" s="202"/>
      <c r="OEH43" s="202"/>
      <c r="OEI43" s="202"/>
      <c r="OEJ43" s="202"/>
      <c r="OEK43" s="202"/>
      <c r="OEL43" s="202"/>
      <c r="OEM43" s="202"/>
      <c r="OEN43" s="202"/>
      <c r="OEO43" s="202"/>
      <c r="OEP43" s="202"/>
      <c r="OEQ43" s="202"/>
      <c r="OER43" s="202"/>
      <c r="OES43" s="202"/>
      <c r="OET43" s="202"/>
      <c r="OEU43" s="202"/>
      <c r="OEV43" s="202"/>
      <c r="OEW43" s="202"/>
      <c r="OEX43" s="202"/>
      <c r="OEY43" s="202"/>
      <c r="OEZ43" s="202"/>
      <c r="OFA43" s="202"/>
      <c r="OFB43" s="202"/>
      <c r="OFC43" s="202"/>
      <c r="OFD43" s="202"/>
      <c r="OFE43" s="202"/>
      <c r="OFF43" s="202"/>
      <c r="OFG43" s="202"/>
      <c r="OFH43" s="202"/>
      <c r="OFI43" s="202"/>
      <c r="OFJ43" s="202"/>
      <c r="OFK43" s="202"/>
      <c r="OFL43" s="202"/>
      <c r="OFM43" s="202"/>
      <c r="OFN43" s="202"/>
      <c r="OFO43" s="202"/>
      <c r="OFP43" s="202"/>
      <c r="OFQ43" s="202"/>
      <c r="OFR43" s="202"/>
      <c r="OFS43" s="202"/>
      <c r="OFT43" s="202"/>
      <c r="OFU43" s="202"/>
      <c r="OFV43" s="202"/>
      <c r="OFW43" s="202"/>
      <c r="OFX43" s="202"/>
      <c r="OFY43" s="202"/>
      <c r="OFZ43" s="202"/>
      <c r="OGA43" s="202"/>
      <c r="OGB43" s="202"/>
      <c r="OGC43" s="202"/>
      <c r="OGD43" s="202"/>
      <c r="OGE43" s="202"/>
      <c r="OGF43" s="202"/>
      <c r="OGG43" s="202"/>
      <c r="OGH43" s="202"/>
      <c r="OGI43" s="202"/>
      <c r="OGJ43" s="202"/>
      <c r="OGK43" s="202"/>
      <c r="OGL43" s="202"/>
      <c r="OGM43" s="202"/>
      <c r="OGN43" s="202"/>
      <c r="OGO43" s="202"/>
      <c r="OGP43" s="202"/>
      <c r="OGQ43" s="202"/>
      <c r="OGR43" s="202"/>
      <c r="OGS43" s="202"/>
      <c r="OGT43" s="202"/>
      <c r="OGU43" s="202"/>
      <c r="OGV43" s="202"/>
      <c r="OGW43" s="202"/>
      <c r="OGX43" s="202"/>
      <c r="OGY43" s="202"/>
      <c r="OGZ43" s="202"/>
      <c r="OHA43" s="202"/>
      <c r="OHB43" s="202"/>
      <c r="OHC43" s="202"/>
      <c r="OHD43" s="202"/>
      <c r="OHE43" s="202"/>
      <c r="OHF43" s="202"/>
      <c r="OHG43" s="202"/>
      <c r="OHH43" s="202"/>
      <c r="OHI43" s="202"/>
      <c r="OHJ43" s="202"/>
      <c r="OHK43" s="202"/>
      <c r="OHL43" s="202"/>
      <c r="OHM43" s="202"/>
      <c r="OHN43" s="202"/>
      <c r="OHO43" s="202"/>
      <c r="OHP43" s="202"/>
      <c r="OHQ43" s="202"/>
      <c r="OHR43" s="202"/>
      <c r="OHS43" s="202"/>
      <c r="OHT43" s="202"/>
      <c r="OHU43" s="202"/>
      <c r="OHV43" s="202"/>
      <c r="OHW43" s="202"/>
      <c r="OHX43" s="202"/>
      <c r="OHY43" s="202"/>
      <c r="OHZ43" s="202"/>
      <c r="OIA43" s="202"/>
      <c r="OIB43" s="202"/>
      <c r="OIC43" s="202"/>
      <c r="OID43" s="202"/>
      <c r="OIE43" s="202"/>
      <c r="OIF43" s="202"/>
      <c r="OIG43" s="202"/>
      <c r="OIH43" s="202"/>
      <c r="OII43" s="202"/>
      <c r="OIJ43" s="202"/>
      <c r="OIK43" s="202"/>
      <c r="OIL43" s="202"/>
      <c r="OIM43" s="202"/>
      <c r="OIN43" s="202"/>
      <c r="OIO43" s="202"/>
      <c r="OIP43" s="202"/>
      <c r="OIQ43" s="202"/>
      <c r="OIR43" s="202"/>
      <c r="OIS43" s="202"/>
      <c r="OIT43" s="202"/>
      <c r="OIU43" s="202"/>
      <c r="OIV43" s="202"/>
      <c r="OIW43" s="202"/>
      <c r="OIX43" s="202"/>
      <c r="OIY43" s="202"/>
      <c r="OIZ43" s="202"/>
      <c r="OJA43" s="202"/>
      <c r="OJB43" s="202"/>
      <c r="OJC43" s="202"/>
      <c r="OJD43" s="202"/>
      <c r="OJE43" s="202"/>
      <c r="OJF43" s="202"/>
      <c r="OJG43" s="202"/>
      <c r="OJH43" s="202"/>
      <c r="OJI43" s="202"/>
      <c r="OJJ43" s="202"/>
      <c r="OJK43" s="202"/>
      <c r="OJL43" s="202"/>
      <c r="OJM43" s="202"/>
      <c r="OJN43" s="202"/>
      <c r="OJO43" s="202"/>
      <c r="OJP43" s="202"/>
      <c r="OJQ43" s="202"/>
      <c r="OJR43" s="202"/>
      <c r="OJS43" s="202"/>
      <c r="OJT43" s="202"/>
      <c r="OJU43" s="202"/>
      <c r="OJV43" s="202"/>
      <c r="OJW43" s="202"/>
      <c r="OJX43" s="202"/>
      <c r="OJY43" s="202"/>
      <c r="OJZ43" s="202"/>
      <c r="OKA43" s="202"/>
      <c r="OKB43" s="202"/>
      <c r="OKC43" s="202"/>
      <c r="OKD43" s="202"/>
      <c r="OKE43" s="202"/>
      <c r="OKF43" s="202"/>
      <c r="OKG43" s="202"/>
      <c r="OKH43" s="202"/>
      <c r="OKI43" s="202"/>
      <c r="OKJ43" s="202"/>
      <c r="OKK43" s="202"/>
      <c r="OKL43" s="202"/>
      <c r="OKM43" s="202"/>
      <c r="OKN43" s="202"/>
      <c r="OKO43" s="202"/>
      <c r="OKP43" s="202"/>
      <c r="OKQ43" s="202"/>
      <c r="OKR43" s="202"/>
      <c r="OKS43" s="202"/>
      <c r="OKT43" s="202"/>
      <c r="OKU43" s="202"/>
      <c r="OKV43" s="202"/>
      <c r="OKW43" s="202"/>
      <c r="OKX43" s="202"/>
      <c r="OKY43" s="202"/>
      <c r="OKZ43" s="202"/>
      <c r="OLA43" s="202"/>
      <c r="OLB43" s="202"/>
      <c r="OLC43" s="202"/>
      <c r="OLD43" s="202"/>
      <c r="OLE43" s="202"/>
      <c r="OLF43" s="202"/>
      <c r="OLG43" s="202"/>
      <c r="OLH43" s="202"/>
      <c r="OLI43" s="202"/>
      <c r="OLJ43" s="202"/>
      <c r="OLK43" s="202"/>
      <c r="OLL43" s="202"/>
      <c r="OLM43" s="202"/>
      <c r="OLN43" s="202"/>
      <c r="OLO43" s="202"/>
      <c r="OLP43" s="202"/>
      <c r="OLQ43" s="202"/>
      <c r="OLR43" s="202"/>
      <c r="OLS43" s="202"/>
      <c r="OLT43" s="202"/>
      <c r="OLU43" s="202"/>
      <c r="OLV43" s="202"/>
      <c r="OLW43" s="202"/>
      <c r="OLX43" s="202"/>
      <c r="OLY43" s="202"/>
      <c r="OLZ43" s="202"/>
      <c r="OMA43" s="202"/>
      <c r="OMB43" s="202"/>
      <c r="OMC43" s="202"/>
      <c r="OMD43" s="202"/>
      <c r="OME43" s="202"/>
      <c r="OMF43" s="202"/>
      <c r="OMG43" s="202"/>
      <c r="OMH43" s="202"/>
      <c r="OMI43" s="202"/>
      <c r="OMJ43" s="202"/>
      <c r="OMK43" s="202"/>
      <c r="OML43" s="202"/>
      <c r="OMM43" s="202"/>
      <c r="OMN43" s="202"/>
      <c r="OMO43" s="202"/>
      <c r="OMP43" s="202"/>
      <c r="OMQ43" s="202"/>
      <c r="OMR43" s="202"/>
      <c r="OMS43" s="202"/>
      <c r="OMT43" s="202"/>
      <c r="OMU43" s="202"/>
      <c r="OMV43" s="202"/>
      <c r="OMW43" s="202"/>
      <c r="OMX43" s="202"/>
      <c r="OMY43" s="202"/>
      <c r="OMZ43" s="202"/>
      <c r="ONA43" s="202"/>
      <c r="ONB43" s="202"/>
      <c r="ONC43" s="202"/>
      <c r="OND43" s="202"/>
      <c r="ONE43" s="202"/>
      <c r="ONF43" s="202"/>
      <c r="ONG43" s="202"/>
      <c r="ONH43" s="202"/>
      <c r="ONI43" s="202"/>
      <c r="ONJ43" s="202"/>
      <c r="ONK43" s="202"/>
      <c r="ONL43" s="202"/>
      <c r="ONM43" s="202"/>
      <c r="ONN43" s="202"/>
      <c r="ONO43" s="202"/>
      <c r="ONP43" s="202"/>
      <c r="ONQ43" s="202"/>
      <c r="ONR43" s="202"/>
      <c r="ONS43" s="202"/>
      <c r="ONT43" s="202"/>
      <c r="ONU43" s="202"/>
      <c r="ONV43" s="202"/>
      <c r="ONW43" s="202"/>
      <c r="ONX43" s="202"/>
      <c r="ONY43" s="202"/>
      <c r="ONZ43" s="202"/>
      <c r="OOA43" s="202"/>
      <c r="OOB43" s="202"/>
      <c r="OOC43" s="202"/>
      <c r="OOD43" s="202"/>
      <c r="OOE43" s="202"/>
      <c r="OOF43" s="202"/>
      <c r="OOG43" s="202"/>
      <c r="OOH43" s="202"/>
      <c r="OOI43" s="202"/>
      <c r="OOJ43" s="202"/>
      <c r="OOK43" s="202"/>
      <c r="OOL43" s="202"/>
      <c r="OOM43" s="202"/>
      <c r="OON43" s="202"/>
      <c r="OOO43" s="202"/>
      <c r="OOP43" s="202"/>
      <c r="OOQ43" s="202"/>
      <c r="OOR43" s="202"/>
      <c r="OOS43" s="202"/>
      <c r="OOT43" s="202"/>
      <c r="OOU43" s="202"/>
      <c r="OOV43" s="202"/>
      <c r="OOW43" s="202"/>
      <c r="OOX43" s="202"/>
      <c r="OOY43" s="202"/>
      <c r="OOZ43" s="202"/>
      <c r="OPA43" s="202"/>
      <c r="OPB43" s="202"/>
      <c r="OPC43" s="202"/>
      <c r="OPD43" s="202"/>
      <c r="OPE43" s="202"/>
      <c r="OPF43" s="202"/>
      <c r="OPG43" s="202"/>
      <c r="OPH43" s="202"/>
      <c r="OPI43" s="202"/>
      <c r="OPJ43" s="202"/>
      <c r="OPK43" s="202"/>
      <c r="OPL43" s="202"/>
      <c r="OPM43" s="202"/>
      <c r="OPN43" s="202"/>
      <c r="OPO43" s="202"/>
      <c r="OPP43" s="202"/>
      <c r="OPQ43" s="202"/>
      <c r="OPR43" s="202"/>
      <c r="OPS43" s="202"/>
      <c r="OPT43" s="202"/>
      <c r="OPU43" s="202"/>
      <c r="OPV43" s="202"/>
      <c r="OPW43" s="202"/>
      <c r="OPX43" s="202"/>
      <c r="OPY43" s="202"/>
      <c r="OPZ43" s="202"/>
      <c r="OQA43" s="202"/>
      <c r="OQB43" s="202"/>
      <c r="OQC43" s="202"/>
      <c r="OQD43" s="202"/>
      <c r="OQE43" s="202"/>
      <c r="OQF43" s="202"/>
      <c r="OQG43" s="202"/>
      <c r="OQH43" s="202"/>
      <c r="OQI43" s="202"/>
      <c r="OQJ43" s="202"/>
      <c r="OQK43" s="202"/>
      <c r="OQL43" s="202"/>
      <c r="OQM43" s="202"/>
      <c r="OQN43" s="202"/>
      <c r="OQO43" s="202"/>
      <c r="OQP43" s="202"/>
      <c r="OQQ43" s="202"/>
      <c r="OQR43" s="202"/>
      <c r="OQS43" s="202"/>
      <c r="OQT43" s="202"/>
      <c r="OQU43" s="202"/>
      <c r="OQV43" s="202"/>
      <c r="OQW43" s="202"/>
      <c r="OQX43" s="202"/>
      <c r="OQY43" s="202"/>
      <c r="OQZ43" s="202"/>
      <c r="ORA43" s="202"/>
      <c r="ORB43" s="202"/>
      <c r="ORC43" s="202"/>
      <c r="ORD43" s="202"/>
      <c r="ORE43" s="202"/>
      <c r="ORF43" s="202"/>
      <c r="ORG43" s="202"/>
      <c r="ORH43" s="202"/>
      <c r="ORI43" s="202"/>
      <c r="ORJ43" s="202"/>
      <c r="ORK43" s="202"/>
      <c r="ORL43" s="202"/>
      <c r="ORM43" s="202"/>
      <c r="ORN43" s="202"/>
      <c r="ORO43" s="202"/>
      <c r="ORP43" s="202"/>
      <c r="ORQ43" s="202"/>
      <c r="ORR43" s="202"/>
      <c r="ORS43" s="202"/>
      <c r="ORT43" s="202"/>
      <c r="ORU43" s="202"/>
      <c r="ORV43" s="202"/>
      <c r="ORW43" s="202"/>
      <c r="ORX43" s="202"/>
      <c r="ORY43" s="202"/>
      <c r="ORZ43" s="202"/>
      <c r="OSA43" s="202"/>
      <c r="OSB43" s="202"/>
      <c r="OSC43" s="202"/>
      <c r="OSD43" s="202"/>
      <c r="OSE43" s="202"/>
      <c r="OSF43" s="202"/>
      <c r="OSG43" s="202"/>
      <c r="OSH43" s="202"/>
      <c r="OSI43" s="202"/>
      <c r="OSJ43" s="202"/>
      <c r="OSK43" s="202"/>
      <c r="OSL43" s="202"/>
      <c r="OSM43" s="202"/>
      <c r="OSN43" s="202"/>
      <c r="OSO43" s="202"/>
      <c r="OSP43" s="202"/>
      <c r="OSQ43" s="202"/>
      <c r="OSR43" s="202"/>
      <c r="OSS43" s="202"/>
      <c r="OST43" s="202"/>
      <c r="OSU43" s="202"/>
      <c r="OSV43" s="202"/>
      <c r="OSW43" s="202"/>
      <c r="OSX43" s="202"/>
      <c r="OSY43" s="202"/>
      <c r="OSZ43" s="202"/>
      <c r="OTA43" s="202"/>
      <c r="OTB43" s="202"/>
      <c r="OTC43" s="202"/>
      <c r="OTD43" s="202"/>
      <c r="OTE43" s="202"/>
      <c r="OTF43" s="202"/>
      <c r="OTG43" s="202"/>
      <c r="OTH43" s="202"/>
      <c r="OTI43" s="202"/>
      <c r="OTJ43" s="202"/>
      <c r="OTK43" s="202"/>
      <c r="OTL43" s="202"/>
      <c r="OTM43" s="202"/>
      <c r="OTN43" s="202"/>
      <c r="OTO43" s="202"/>
      <c r="OTP43" s="202"/>
      <c r="OTQ43" s="202"/>
      <c r="OTR43" s="202"/>
      <c r="OTS43" s="202"/>
      <c r="OTT43" s="202"/>
      <c r="OTU43" s="202"/>
      <c r="OTV43" s="202"/>
      <c r="OTW43" s="202"/>
      <c r="OTX43" s="202"/>
      <c r="OTY43" s="202"/>
      <c r="OTZ43" s="202"/>
      <c r="OUA43" s="202"/>
      <c r="OUB43" s="202"/>
      <c r="OUC43" s="202"/>
      <c r="OUD43" s="202"/>
      <c r="OUE43" s="202"/>
      <c r="OUF43" s="202"/>
      <c r="OUG43" s="202"/>
      <c r="OUH43" s="202"/>
      <c r="OUI43" s="202"/>
      <c r="OUJ43" s="202"/>
      <c r="OUK43" s="202"/>
      <c r="OUL43" s="202"/>
      <c r="OUM43" s="202"/>
      <c r="OUN43" s="202"/>
      <c r="OUO43" s="202"/>
      <c r="OUP43" s="202"/>
      <c r="OUQ43" s="202"/>
      <c r="OUR43" s="202"/>
      <c r="OUS43" s="202"/>
      <c r="OUT43" s="202"/>
      <c r="OUU43" s="202"/>
      <c r="OUV43" s="202"/>
      <c r="OUW43" s="202"/>
      <c r="OUX43" s="202"/>
      <c r="OUY43" s="202"/>
      <c r="OUZ43" s="202"/>
      <c r="OVA43" s="202"/>
      <c r="OVB43" s="202"/>
      <c r="OVC43" s="202"/>
      <c r="OVD43" s="202"/>
      <c r="OVE43" s="202"/>
      <c r="OVF43" s="202"/>
      <c r="OVG43" s="202"/>
      <c r="OVH43" s="202"/>
      <c r="OVI43" s="202"/>
      <c r="OVJ43" s="202"/>
      <c r="OVK43" s="202"/>
      <c r="OVL43" s="202"/>
      <c r="OVM43" s="202"/>
      <c r="OVN43" s="202"/>
      <c r="OVO43" s="202"/>
      <c r="OVP43" s="202"/>
      <c r="OVQ43" s="202"/>
      <c r="OVR43" s="202"/>
      <c r="OVS43" s="202"/>
      <c r="OVT43" s="202"/>
      <c r="OVU43" s="202"/>
      <c r="OVV43" s="202"/>
      <c r="OVW43" s="202"/>
      <c r="OVX43" s="202"/>
      <c r="OVY43" s="202"/>
      <c r="OVZ43" s="202"/>
      <c r="OWA43" s="202"/>
      <c r="OWB43" s="202"/>
      <c r="OWC43" s="202"/>
      <c r="OWD43" s="202"/>
      <c r="OWE43" s="202"/>
      <c r="OWF43" s="202"/>
      <c r="OWG43" s="202"/>
      <c r="OWH43" s="202"/>
      <c r="OWI43" s="202"/>
      <c r="OWJ43" s="202"/>
      <c r="OWK43" s="202"/>
      <c r="OWL43" s="202"/>
      <c r="OWM43" s="202"/>
      <c r="OWN43" s="202"/>
      <c r="OWO43" s="202"/>
      <c r="OWP43" s="202"/>
      <c r="OWQ43" s="202"/>
      <c r="OWR43" s="202"/>
      <c r="OWS43" s="202"/>
      <c r="OWT43" s="202"/>
      <c r="OWU43" s="202"/>
      <c r="OWV43" s="202"/>
      <c r="OWW43" s="202"/>
      <c r="OWX43" s="202"/>
      <c r="OWY43" s="202"/>
      <c r="OWZ43" s="202"/>
      <c r="OXA43" s="202"/>
      <c r="OXB43" s="202"/>
      <c r="OXC43" s="202"/>
      <c r="OXD43" s="202"/>
      <c r="OXE43" s="202"/>
      <c r="OXF43" s="202"/>
      <c r="OXG43" s="202"/>
      <c r="OXH43" s="202"/>
      <c r="OXI43" s="202"/>
      <c r="OXJ43" s="202"/>
      <c r="OXK43" s="202"/>
      <c r="OXL43" s="202"/>
      <c r="OXM43" s="202"/>
      <c r="OXN43" s="202"/>
      <c r="OXO43" s="202"/>
      <c r="OXP43" s="202"/>
      <c r="OXQ43" s="202"/>
      <c r="OXR43" s="202"/>
      <c r="OXS43" s="202"/>
      <c r="OXT43" s="202"/>
      <c r="OXU43" s="202"/>
      <c r="OXV43" s="202"/>
      <c r="OXW43" s="202"/>
      <c r="OXX43" s="202"/>
      <c r="OXY43" s="202"/>
      <c r="OXZ43" s="202"/>
      <c r="OYA43" s="202"/>
      <c r="OYB43" s="202"/>
      <c r="OYC43" s="202"/>
      <c r="OYD43" s="202"/>
      <c r="OYE43" s="202"/>
      <c r="OYF43" s="202"/>
      <c r="OYG43" s="202"/>
      <c r="OYH43" s="202"/>
      <c r="OYI43" s="202"/>
      <c r="OYJ43" s="202"/>
      <c r="OYK43" s="202"/>
      <c r="OYL43" s="202"/>
      <c r="OYM43" s="202"/>
      <c r="OYN43" s="202"/>
      <c r="OYO43" s="202"/>
      <c r="OYP43" s="202"/>
      <c r="OYQ43" s="202"/>
      <c r="OYR43" s="202"/>
      <c r="OYS43" s="202"/>
      <c r="OYT43" s="202"/>
      <c r="OYU43" s="202"/>
      <c r="OYV43" s="202"/>
      <c r="OYW43" s="202"/>
      <c r="OYX43" s="202"/>
      <c r="OYY43" s="202"/>
      <c r="OYZ43" s="202"/>
      <c r="OZA43" s="202"/>
      <c r="OZB43" s="202"/>
      <c r="OZC43" s="202"/>
      <c r="OZD43" s="202"/>
      <c r="OZE43" s="202"/>
      <c r="OZF43" s="202"/>
      <c r="OZG43" s="202"/>
      <c r="OZH43" s="202"/>
      <c r="OZI43" s="202"/>
      <c r="OZJ43" s="202"/>
      <c r="OZK43" s="202"/>
      <c r="OZL43" s="202"/>
      <c r="OZM43" s="202"/>
      <c r="OZN43" s="202"/>
      <c r="OZO43" s="202"/>
      <c r="OZP43" s="202"/>
      <c r="OZQ43" s="202"/>
      <c r="OZR43" s="202"/>
      <c r="OZS43" s="202"/>
      <c r="OZT43" s="202"/>
      <c r="OZU43" s="202"/>
      <c r="OZV43" s="202"/>
      <c r="OZW43" s="202"/>
      <c r="OZX43" s="202"/>
      <c r="OZY43" s="202"/>
      <c r="OZZ43" s="202"/>
      <c r="PAA43" s="202"/>
      <c r="PAB43" s="202"/>
      <c r="PAC43" s="202"/>
      <c r="PAD43" s="202"/>
      <c r="PAE43" s="202"/>
      <c r="PAF43" s="202"/>
      <c r="PAG43" s="202"/>
      <c r="PAH43" s="202"/>
      <c r="PAI43" s="202"/>
      <c r="PAJ43" s="202"/>
      <c r="PAK43" s="202"/>
      <c r="PAL43" s="202"/>
      <c r="PAM43" s="202"/>
      <c r="PAN43" s="202"/>
      <c r="PAO43" s="202"/>
      <c r="PAP43" s="202"/>
      <c r="PAQ43" s="202"/>
      <c r="PAR43" s="202"/>
      <c r="PAS43" s="202"/>
      <c r="PAT43" s="202"/>
      <c r="PAU43" s="202"/>
      <c r="PAV43" s="202"/>
      <c r="PAW43" s="202"/>
      <c r="PAX43" s="202"/>
      <c r="PAY43" s="202"/>
      <c r="PAZ43" s="202"/>
      <c r="PBA43" s="202"/>
      <c r="PBB43" s="202"/>
      <c r="PBC43" s="202"/>
      <c r="PBD43" s="202"/>
      <c r="PBE43" s="202"/>
      <c r="PBF43" s="202"/>
      <c r="PBG43" s="202"/>
      <c r="PBH43" s="202"/>
      <c r="PBI43" s="202"/>
      <c r="PBJ43" s="202"/>
      <c r="PBK43" s="202"/>
      <c r="PBL43" s="202"/>
      <c r="PBM43" s="202"/>
      <c r="PBN43" s="202"/>
      <c r="PBO43" s="202"/>
      <c r="PBP43" s="202"/>
      <c r="PBQ43" s="202"/>
      <c r="PBR43" s="202"/>
      <c r="PBS43" s="202"/>
      <c r="PBT43" s="202"/>
      <c r="PBU43" s="202"/>
      <c r="PBV43" s="202"/>
      <c r="PBW43" s="202"/>
      <c r="PBX43" s="202"/>
      <c r="PBY43" s="202"/>
      <c r="PBZ43" s="202"/>
      <c r="PCA43" s="202"/>
      <c r="PCB43" s="202"/>
      <c r="PCC43" s="202"/>
      <c r="PCD43" s="202"/>
      <c r="PCE43" s="202"/>
      <c r="PCF43" s="202"/>
      <c r="PCG43" s="202"/>
      <c r="PCH43" s="202"/>
      <c r="PCI43" s="202"/>
      <c r="PCJ43" s="202"/>
      <c r="PCK43" s="202"/>
      <c r="PCL43" s="202"/>
      <c r="PCM43" s="202"/>
      <c r="PCN43" s="202"/>
      <c r="PCO43" s="202"/>
      <c r="PCP43" s="202"/>
      <c r="PCQ43" s="202"/>
      <c r="PCR43" s="202"/>
      <c r="PCS43" s="202"/>
      <c r="PCT43" s="202"/>
      <c r="PCU43" s="202"/>
      <c r="PCV43" s="202"/>
      <c r="PCW43" s="202"/>
      <c r="PCX43" s="202"/>
      <c r="PCY43" s="202"/>
      <c r="PCZ43" s="202"/>
      <c r="PDA43" s="202"/>
      <c r="PDB43" s="202"/>
      <c r="PDC43" s="202"/>
      <c r="PDD43" s="202"/>
      <c r="PDE43" s="202"/>
      <c r="PDF43" s="202"/>
      <c r="PDG43" s="202"/>
      <c r="PDH43" s="202"/>
      <c r="PDI43" s="202"/>
      <c r="PDJ43" s="202"/>
      <c r="PDK43" s="202"/>
      <c r="PDL43" s="202"/>
      <c r="PDM43" s="202"/>
      <c r="PDN43" s="202"/>
      <c r="PDO43" s="202"/>
      <c r="PDP43" s="202"/>
      <c r="PDQ43" s="202"/>
      <c r="PDR43" s="202"/>
      <c r="PDS43" s="202"/>
      <c r="PDT43" s="202"/>
      <c r="PDU43" s="202"/>
      <c r="PDV43" s="202"/>
      <c r="PDW43" s="202"/>
      <c r="PDX43" s="202"/>
      <c r="PDY43" s="202"/>
      <c r="PDZ43" s="202"/>
      <c r="PEA43" s="202"/>
      <c r="PEB43" s="202"/>
      <c r="PEC43" s="202"/>
      <c r="PED43" s="202"/>
      <c r="PEE43" s="202"/>
      <c r="PEF43" s="202"/>
      <c r="PEG43" s="202"/>
      <c r="PEH43" s="202"/>
      <c r="PEI43" s="202"/>
      <c r="PEJ43" s="202"/>
      <c r="PEK43" s="202"/>
      <c r="PEL43" s="202"/>
      <c r="PEM43" s="202"/>
      <c r="PEN43" s="202"/>
      <c r="PEO43" s="202"/>
      <c r="PEP43" s="202"/>
      <c r="PEQ43" s="202"/>
      <c r="PER43" s="202"/>
      <c r="PES43" s="202"/>
      <c r="PET43" s="202"/>
      <c r="PEU43" s="202"/>
      <c r="PEV43" s="202"/>
      <c r="PEW43" s="202"/>
      <c r="PEX43" s="202"/>
      <c r="PEY43" s="202"/>
      <c r="PEZ43" s="202"/>
      <c r="PFA43" s="202"/>
      <c r="PFB43" s="202"/>
      <c r="PFC43" s="202"/>
      <c r="PFD43" s="202"/>
      <c r="PFE43" s="202"/>
      <c r="PFF43" s="202"/>
      <c r="PFG43" s="202"/>
      <c r="PFH43" s="202"/>
      <c r="PFI43" s="202"/>
      <c r="PFJ43" s="202"/>
      <c r="PFK43" s="202"/>
      <c r="PFL43" s="202"/>
      <c r="PFM43" s="202"/>
      <c r="PFN43" s="202"/>
      <c r="PFO43" s="202"/>
      <c r="PFP43" s="202"/>
      <c r="PFQ43" s="202"/>
      <c r="PFR43" s="202"/>
      <c r="PFS43" s="202"/>
      <c r="PFT43" s="202"/>
      <c r="PFU43" s="202"/>
      <c r="PFV43" s="202"/>
      <c r="PFW43" s="202"/>
      <c r="PFX43" s="202"/>
      <c r="PFY43" s="202"/>
      <c r="PFZ43" s="202"/>
      <c r="PGA43" s="202"/>
      <c r="PGB43" s="202"/>
      <c r="PGC43" s="202"/>
      <c r="PGD43" s="202"/>
      <c r="PGE43" s="202"/>
      <c r="PGF43" s="202"/>
      <c r="PGG43" s="202"/>
      <c r="PGH43" s="202"/>
      <c r="PGI43" s="202"/>
      <c r="PGJ43" s="202"/>
      <c r="PGK43" s="202"/>
      <c r="PGL43" s="202"/>
      <c r="PGM43" s="202"/>
      <c r="PGN43" s="202"/>
      <c r="PGO43" s="202"/>
      <c r="PGP43" s="202"/>
      <c r="PGQ43" s="202"/>
      <c r="PGR43" s="202"/>
      <c r="PGS43" s="202"/>
      <c r="PGT43" s="202"/>
      <c r="PGU43" s="202"/>
      <c r="PGV43" s="202"/>
      <c r="PGW43" s="202"/>
      <c r="PGX43" s="202"/>
      <c r="PGY43" s="202"/>
      <c r="PGZ43" s="202"/>
      <c r="PHA43" s="202"/>
      <c r="PHB43" s="202"/>
      <c r="PHC43" s="202"/>
      <c r="PHD43" s="202"/>
      <c r="PHE43" s="202"/>
      <c r="PHF43" s="202"/>
      <c r="PHG43" s="202"/>
      <c r="PHH43" s="202"/>
      <c r="PHI43" s="202"/>
      <c r="PHJ43" s="202"/>
      <c r="PHK43" s="202"/>
      <c r="PHL43" s="202"/>
      <c r="PHM43" s="202"/>
      <c r="PHN43" s="202"/>
      <c r="PHO43" s="202"/>
      <c r="PHP43" s="202"/>
      <c r="PHQ43" s="202"/>
      <c r="PHR43" s="202"/>
      <c r="PHS43" s="202"/>
      <c r="PHT43" s="202"/>
      <c r="PHU43" s="202"/>
      <c r="PHV43" s="202"/>
      <c r="PHW43" s="202"/>
      <c r="PHX43" s="202"/>
      <c r="PHY43" s="202"/>
      <c r="PHZ43" s="202"/>
      <c r="PIA43" s="202"/>
      <c r="PIB43" s="202"/>
      <c r="PIC43" s="202"/>
      <c r="PID43" s="202"/>
      <c r="PIE43" s="202"/>
      <c r="PIF43" s="202"/>
      <c r="PIG43" s="202"/>
      <c r="PIH43" s="202"/>
      <c r="PII43" s="202"/>
      <c r="PIJ43" s="202"/>
      <c r="PIK43" s="202"/>
      <c r="PIL43" s="202"/>
      <c r="PIM43" s="202"/>
      <c r="PIN43" s="202"/>
      <c r="PIO43" s="202"/>
      <c r="PIP43" s="202"/>
      <c r="PIQ43" s="202"/>
      <c r="PIR43" s="202"/>
      <c r="PIS43" s="202"/>
      <c r="PIT43" s="202"/>
      <c r="PIU43" s="202"/>
      <c r="PIV43" s="202"/>
      <c r="PIW43" s="202"/>
      <c r="PIX43" s="202"/>
      <c r="PIY43" s="202"/>
      <c r="PIZ43" s="202"/>
      <c r="PJA43" s="202"/>
      <c r="PJB43" s="202"/>
      <c r="PJC43" s="202"/>
      <c r="PJD43" s="202"/>
      <c r="PJE43" s="202"/>
      <c r="PJF43" s="202"/>
      <c r="PJG43" s="202"/>
      <c r="PJH43" s="202"/>
      <c r="PJI43" s="202"/>
      <c r="PJJ43" s="202"/>
      <c r="PJK43" s="202"/>
      <c r="PJL43" s="202"/>
      <c r="PJM43" s="202"/>
      <c r="PJN43" s="202"/>
      <c r="PJO43" s="202"/>
      <c r="PJP43" s="202"/>
      <c r="PJQ43" s="202"/>
      <c r="PJR43" s="202"/>
      <c r="PJS43" s="202"/>
      <c r="PJT43" s="202"/>
      <c r="PJU43" s="202"/>
      <c r="PJV43" s="202"/>
      <c r="PJW43" s="202"/>
      <c r="PJX43" s="202"/>
      <c r="PJY43" s="202"/>
      <c r="PJZ43" s="202"/>
      <c r="PKA43" s="202"/>
      <c r="PKB43" s="202"/>
      <c r="PKC43" s="202"/>
      <c r="PKD43" s="202"/>
      <c r="PKE43" s="202"/>
      <c r="PKF43" s="202"/>
      <c r="PKG43" s="202"/>
      <c r="PKH43" s="202"/>
      <c r="PKI43" s="202"/>
      <c r="PKJ43" s="202"/>
      <c r="PKK43" s="202"/>
      <c r="PKL43" s="202"/>
      <c r="PKM43" s="202"/>
      <c r="PKN43" s="202"/>
      <c r="PKO43" s="202"/>
      <c r="PKP43" s="202"/>
      <c r="PKQ43" s="202"/>
      <c r="PKR43" s="202"/>
      <c r="PKS43" s="202"/>
      <c r="PKT43" s="202"/>
      <c r="PKU43" s="202"/>
      <c r="PKV43" s="202"/>
      <c r="PKW43" s="202"/>
      <c r="PKX43" s="202"/>
      <c r="PKY43" s="202"/>
      <c r="PKZ43" s="202"/>
      <c r="PLA43" s="202"/>
      <c r="PLB43" s="202"/>
      <c r="PLC43" s="202"/>
      <c r="PLD43" s="202"/>
      <c r="PLE43" s="202"/>
      <c r="PLF43" s="202"/>
      <c r="PLG43" s="202"/>
      <c r="PLH43" s="202"/>
      <c r="PLI43" s="202"/>
      <c r="PLJ43" s="202"/>
      <c r="PLK43" s="202"/>
      <c r="PLL43" s="202"/>
      <c r="PLM43" s="202"/>
      <c r="PLN43" s="202"/>
      <c r="PLO43" s="202"/>
      <c r="PLP43" s="202"/>
      <c r="PLQ43" s="202"/>
      <c r="PLR43" s="202"/>
      <c r="PLS43" s="202"/>
      <c r="PLT43" s="202"/>
      <c r="PLU43" s="202"/>
      <c r="PLV43" s="202"/>
      <c r="PLW43" s="202"/>
      <c r="PLX43" s="202"/>
      <c r="PLY43" s="202"/>
      <c r="PLZ43" s="202"/>
      <c r="PMA43" s="202"/>
      <c r="PMB43" s="202"/>
      <c r="PMC43" s="202"/>
      <c r="PMD43" s="202"/>
      <c r="PME43" s="202"/>
      <c r="PMF43" s="202"/>
      <c r="PMG43" s="202"/>
      <c r="PMH43" s="202"/>
      <c r="PMI43" s="202"/>
      <c r="PMJ43" s="202"/>
      <c r="PMK43" s="202"/>
      <c r="PML43" s="202"/>
      <c r="PMM43" s="202"/>
      <c r="PMN43" s="202"/>
      <c r="PMO43" s="202"/>
      <c r="PMP43" s="202"/>
      <c r="PMQ43" s="202"/>
      <c r="PMR43" s="202"/>
      <c r="PMS43" s="202"/>
      <c r="PMT43" s="202"/>
      <c r="PMU43" s="202"/>
      <c r="PMV43" s="202"/>
      <c r="PMW43" s="202"/>
      <c r="PMX43" s="202"/>
      <c r="PMY43" s="202"/>
      <c r="PMZ43" s="202"/>
      <c r="PNA43" s="202"/>
      <c r="PNB43" s="202"/>
      <c r="PNC43" s="202"/>
      <c r="PND43" s="202"/>
      <c r="PNE43" s="202"/>
      <c r="PNF43" s="202"/>
      <c r="PNG43" s="202"/>
      <c r="PNH43" s="202"/>
      <c r="PNI43" s="202"/>
      <c r="PNJ43" s="202"/>
      <c r="PNK43" s="202"/>
      <c r="PNL43" s="202"/>
      <c r="PNM43" s="202"/>
      <c r="PNN43" s="202"/>
      <c r="PNO43" s="202"/>
      <c r="PNP43" s="202"/>
      <c r="PNQ43" s="202"/>
      <c r="PNR43" s="202"/>
      <c r="PNS43" s="202"/>
      <c r="PNT43" s="202"/>
      <c r="PNU43" s="202"/>
      <c r="PNV43" s="202"/>
      <c r="PNW43" s="202"/>
      <c r="PNX43" s="202"/>
      <c r="PNY43" s="202"/>
      <c r="PNZ43" s="202"/>
      <c r="POA43" s="202"/>
      <c r="POB43" s="202"/>
      <c r="POC43" s="202"/>
      <c r="POD43" s="202"/>
      <c r="POE43" s="202"/>
      <c r="POF43" s="202"/>
      <c r="POG43" s="202"/>
      <c r="POH43" s="202"/>
      <c r="POI43" s="202"/>
      <c r="POJ43" s="202"/>
      <c r="POK43" s="202"/>
      <c r="POL43" s="202"/>
      <c r="POM43" s="202"/>
      <c r="PON43" s="202"/>
      <c r="POO43" s="202"/>
      <c r="POP43" s="202"/>
      <c r="POQ43" s="202"/>
      <c r="POR43" s="202"/>
      <c r="POS43" s="202"/>
      <c r="POT43" s="202"/>
      <c r="POU43" s="202"/>
      <c r="POV43" s="202"/>
      <c r="POW43" s="202"/>
      <c r="POX43" s="202"/>
      <c r="POY43" s="202"/>
      <c r="POZ43" s="202"/>
      <c r="PPA43" s="202"/>
      <c r="PPB43" s="202"/>
      <c r="PPC43" s="202"/>
      <c r="PPD43" s="202"/>
      <c r="PPE43" s="202"/>
      <c r="PPF43" s="202"/>
      <c r="PPG43" s="202"/>
      <c r="PPH43" s="202"/>
      <c r="PPI43" s="202"/>
      <c r="PPJ43" s="202"/>
      <c r="PPK43" s="202"/>
      <c r="PPL43" s="202"/>
      <c r="PPM43" s="202"/>
      <c r="PPN43" s="202"/>
      <c r="PPO43" s="202"/>
      <c r="PPP43" s="202"/>
      <c r="PPQ43" s="202"/>
      <c r="PPR43" s="202"/>
      <c r="PPS43" s="202"/>
      <c r="PPT43" s="202"/>
      <c r="PPU43" s="202"/>
      <c r="PPV43" s="202"/>
      <c r="PPW43" s="202"/>
      <c r="PPX43" s="202"/>
      <c r="PPY43" s="202"/>
      <c r="PPZ43" s="202"/>
      <c r="PQA43" s="202"/>
      <c r="PQB43" s="202"/>
      <c r="PQC43" s="202"/>
      <c r="PQD43" s="202"/>
      <c r="PQE43" s="202"/>
      <c r="PQF43" s="202"/>
      <c r="PQG43" s="202"/>
      <c r="PQH43" s="202"/>
      <c r="PQI43" s="202"/>
      <c r="PQJ43" s="202"/>
      <c r="PQK43" s="202"/>
      <c r="PQL43" s="202"/>
      <c r="PQM43" s="202"/>
      <c r="PQN43" s="202"/>
      <c r="PQO43" s="202"/>
      <c r="PQP43" s="202"/>
      <c r="PQQ43" s="202"/>
      <c r="PQR43" s="202"/>
      <c r="PQS43" s="202"/>
      <c r="PQT43" s="202"/>
      <c r="PQU43" s="202"/>
      <c r="PQV43" s="202"/>
      <c r="PQW43" s="202"/>
      <c r="PQX43" s="202"/>
      <c r="PQY43" s="202"/>
      <c r="PQZ43" s="202"/>
      <c r="PRA43" s="202"/>
      <c r="PRB43" s="202"/>
      <c r="PRC43" s="202"/>
      <c r="PRD43" s="202"/>
      <c r="PRE43" s="202"/>
      <c r="PRF43" s="202"/>
      <c r="PRG43" s="202"/>
      <c r="PRH43" s="202"/>
      <c r="PRI43" s="202"/>
      <c r="PRJ43" s="202"/>
      <c r="PRK43" s="202"/>
      <c r="PRL43" s="202"/>
      <c r="PRM43" s="202"/>
      <c r="PRN43" s="202"/>
      <c r="PRO43" s="202"/>
      <c r="PRP43" s="202"/>
      <c r="PRQ43" s="202"/>
      <c r="PRR43" s="202"/>
      <c r="PRS43" s="202"/>
      <c r="PRT43" s="202"/>
      <c r="PRU43" s="202"/>
      <c r="PRV43" s="202"/>
      <c r="PRW43" s="202"/>
      <c r="PRX43" s="202"/>
      <c r="PRY43" s="202"/>
      <c r="PRZ43" s="202"/>
      <c r="PSA43" s="202"/>
      <c r="PSB43" s="202"/>
      <c r="PSC43" s="202"/>
      <c r="PSD43" s="202"/>
      <c r="PSE43" s="202"/>
      <c r="PSF43" s="202"/>
      <c r="PSG43" s="202"/>
      <c r="PSH43" s="202"/>
      <c r="PSI43" s="202"/>
      <c r="PSJ43" s="202"/>
      <c r="PSK43" s="202"/>
      <c r="PSL43" s="202"/>
      <c r="PSM43" s="202"/>
      <c r="PSN43" s="202"/>
      <c r="PSO43" s="202"/>
      <c r="PSP43" s="202"/>
      <c r="PSQ43" s="202"/>
      <c r="PSR43" s="202"/>
      <c r="PSS43" s="202"/>
      <c r="PST43" s="202"/>
      <c r="PSU43" s="202"/>
      <c r="PSV43" s="202"/>
      <c r="PSW43" s="202"/>
      <c r="PSX43" s="202"/>
      <c r="PSY43" s="202"/>
      <c r="PSZ43" s="202"/>
      <c r="PTA43" s="202"/>
      <c r="PTB43" s="202"/>
      <c r="PTC43" s="202"/>
      <c r="PTD43" s="202"/>
      <c r="PTE43" s="202"/>
      <c r="PTF43" s="202"/>
      <c r="PTG43" s="202"/>
      <c r="PTH43" s="202"/>
      <c r="PTI43" s="202"/>
      <c r="PTJ43" s="202"/>
      <c r="PTK43" s="202"/>
      <c r="PTL43" s="202"/>
      <c r="PTM43" s="202"/>
      <c r="PTN43" s="202"/>
      <c r="PTO43" s="202"/>
      <c r="PTP43" s="202"/>
      <c r="PTQ43" s="202"/>
      <c r="PTR43" s="202"/>
      <c r="PTS43" s="202"/>
      <c r="PTT43" s="202"/>
      <c r="PTU43" s="202"/>
      <c r="PTV43" s="202"/>
      <c r="PTW43" s="202"/>
      <c r="PTX43" s="202"/>
      <c r="PTY43" s="202"/>
      <c r="PTZ43" s="202"/>
      <c r="PUA43" s="202"/>
      <c r="PUB43" s="202"/>
      <c r="PUC43" s="202"/>
      <c r="PUD43" s="202"/>
      <c r="PUE43" s="202"/>
      <c r="PUF43" s="202"/>
      <c r="PUG43" s="202"/>
      <c r="PUH43" s="202"/>
      <c r="PUI43" s="202"/>
      <c r="PUJ43" s="202"/>
      <c r="PUK43" s="202"/>
      <c r="PUL43" s="202"/>
      <c r="PUM43" s="202"/>
      <c r="PUN43" s="202"/>
      <c r="PUO43" s="202"/>
      <c r="PUP43" s="202"/>
      <c r="PUQ43" s="202"/>
      <c r="PUR43" s="202"/>
      <c r="PUS43" s="202"/>
      <c r="PUT43" s="202"/>
      <c r="PUU43" s="202"/>
      <c r="PUV43" s="202"/>
      <c r="PUW43" s="202"/>
      <c r="PUX43" s="202"/>
      <c r="PUY43" s="202"/>
      <c r="PUZ43" s="202"/>
      <c r="PVA43" s="202"/>
      <c r="PVB43" s="202"/>
      <c r="PVC43" s="202"/>
      <c r="PVD43" s="202"/>
      <c r="PVE43" s="202"/>
      <c r="PVF43" s="202"/>
      <c r="PVG43" s="202"/>
      <c r="PVH43" s="202"/>
      <c r="PVI43" s="202"/>
      <c r="PVJ43" s="202"/>
      <c r="PVK43" s="202"/>
      <c r="PVL43" s="202"/>
      <c r="PVM43" s="202"/>
      <c r="PVN43" s="202"/>
      <c r="PVO43" s="202"/>
      <c r="PVP43" s="202"/>
      <c r="PVQ43" s="202"/>
      <c r="PVR43" s="202"/>
      <c r="PVS43" s="202"/>
      <c r="PVT43" s="202"/>
      <c r="PVU43" s="202"/>
      <c r="PVV43" s="202"/>
      <c r="PVW43" s="202"/>
      <c r="PVX43" s="202"/>
      <c r="PVY43" s="202"/>
      <c r="PVZ43" s="202"/>
      <c r="PWA43" s="202"/>
      <c r="PWB43" s="202"/>
      <c r="PWC43" s="202"/>
      <c r="PWD43" s="202"/>
      <c r="PWE43" s="202"/>
      <c r="PWF43" s="202"/>
      <c r="PWG43" s="202"/>
      <c r="PWH43" s="202"/>
      <c r="PWI43" s="202"/>
      <c r="PWJ43" s="202"/>
      <c r="PWK43" s="202"/>
      <c r="PWL43" s="202"/>
      <c r="PWM43" s="202"/>
      <c r="PWN43" s="202"/>
      <c r="PWO43" s="202"/>
      <c r="PWP43" s="202"/>
      <c r="PWQ43" s="202"/>
      <c r="PWR43" s="202"/>
      <c r="PWS43" s="202"/>
      <c r="PWT43" s="202"/>
      <c r="PWU43" s="202"/>
      <c r="PWV43" s="202"/>
      <c r="PWW43" s="202"/>
      <c r="PWX43" s="202"/>
      <c r="PWY43" s="202"/>
      <c r="PWZ43" s="202"/>
      <c r="PXA43" s="202"/>
      <c r="PXB43" s="202"/>
      <c r="PXC43" s="202"/>
      <c r="PXD43" s="202"/>
      <c r="PXE43" s="202"/>
      <c r="PXF43" s="202"/>
      <c r="PXG43" s="202"/>
      <c r="PXH43" s="202"/>
      <c r="PXI43" s="202"/>
      <c r="PXJ43" s="202"/>
      <c r="PXK43" s="202"/>
      <c r="PXL43" s="202"/>
      <c r="PXM43" s="202"/>
      <c r="PXN43" s="202"/>
      <c r="PXO43" s="202"/>
      <c r="PXP43" s="202"/>
      <c r="PXQ43" s="202"/>
      <c r="PXR43" s="202"/>
      <c r="PXS43" s="202"/>
      <c r="PXT43" s="202"/>
      <c r="PXU43" s="202"/>
      <c r="PXV43" s="202"/>
      <c r="PXW43" s="202"/>
      <c r="PXX43" s="202"/>
      <c r="PXY43" s="202"/>
      <c r="PXZ43" s="202"/>
      <c r="PYA43" s="202"/>
      <c r="PYB43" s="202"/>
      <c r="PYC43" s="202"/>
      <c r="PYD43" s="202"/>
      <c r="PYE43" s="202"/>
      <c r="PYF43" s="202"/>
      <c r="PYG43" s="202"/>
      <c r="PYH43" s="202"/>
      <c r="PYI43" s="202"/>
      <c r="PYJ43" s="202"/>
      <c r="PYK43" s="202"/>
      <c r="PYL43" s="202"/>
      <c r="PYM43" s="202"/>
      <c r="PYN43" s="202"/>
      <c r="PYO43" s="202"/>
      <c r="PYP43" s="202"/>
      <c r="PYQ43" s="202"/>
      <c r="PYR43" s="202"/>
      <c r="PYS43" s="202"/>
      <c r="PYT43" s="202"/>
      <c r="PYU43" s="202"/>
      <c r="PYV43" s="202"/>
      <c r="PYW43" s="202"/>
      <c r="PYX43" s="202"/>
      <c r="PYY43" s="202"/>
      <c r="PYZ43" s="202"/>
      <c r="PZA43" s="202"/>
      <c r="PZB43" s="202"/>
      <c r="PZC43" s="202"/>
      <c r="PZD43" s="202"/>
      <c r="PZE43" s="202"/>
      <c r="PZF43" s="202"/>
      <c r="PZG43" s="202"/>
      <c r="PZH43" s="202"/>
      <c r="PZI43" s="202"/>
      <c r="PZJ43" s="202"/>
      <c r="PZK43" s="202"/>
      <c r="PZL43" s="202"/>
      <c r="PZM43" s="202"/>
      <c r="PZN43" s="202"/>
      <c r="PZO43" s="202"/>
      <c r="PZP43" s="202"/>
      <c r="PZQ43" s="202"/>
      <c r="PZR43" s="202"/>
      <c r="PZS43" s="202"/>
      <c r="PZT43" s="202"/>
      <c r="PZU43" s="202"/>
      <c r="PZV43" s="202"/>
      <c r="PZW43" s="202"/>
      <c r="PZX43" s="202"/>
      <c r="PZY43" s="202"/>
      <c r="PZZ43" s="202"/>
      <c r="QAA43" s="202"/>
      <c r="QAB43" s="202"/>
      <c r="QAC43" s="202"/>
      <c r="QAD43" s="202"/>
      <c r="QAE43" s="202"/>
      <c r="QAF43" s="202"/>
      <c r="QAG43" s="202"/>
      <c r="QAH43" s="202"/>
      <c r="QAI43" s="202"/>
      <c r="QAJ43" s="202"/>
      <c r="QAK43" s="202"/>
      <c r="QAL43" s="202"/>
      <c r="QAM43" s="202"/>
      <c r="QAN43" s="202"/>
      <c r="QAO43" s="202"/>
      <c r="QAP43" s="202"/>
      <c r="QAQ43" s="202"/>
      <c r="QAR43" s="202"/>
      <c r="QAS43" s="202"/>
      <c r="QAT43" s="202"/>
      <c r="QAU43" s="202"/>
      <c r="QAV43" s="202"/>
      <c r="QAW43" s="202"/>
      <c r="QAX43" s="202"/>
      <c r="QAY43" s="202"/>
      <c r="QAZ43" s="202"/>
      <c r="QBA43" s="202"/>
      <c r="QBB43" s="202"/>
      <c r="QBC43" s="202"/>
      <c r="QBD43" s="202"/>
      <c r="QBE43" s="202"/>
      <c r="QBF43" s="202"/>
      <c r="QBG43" s="202"/>
      <c r="QBH43" s="202"/>
      <c r="QBI43" s="202"/>
      <c r="QBJ43" s="202"/>
      <c r="QBK43" s="202"/>
      <c r="QBL43" s="202"/>
      <c r="QBM43" s="202"/>
      <c r="QBN43" s="202"/>
      <c r="QBO43" s="202"/>
      <c r="QBP43" s="202"/>
      <c r="QBQ43" s="202"/>
      <c r="QBR43" s="202"/>
      <c r="QBS43" s="202"/>
      <c r="QBT43" s="202"/>
      <c r="QBU43" s="202"/>
      <c r="QBV43" s="202"/>
      <c r="QBW43" s="202"/>
      <c r="QBX43" s="202"/>
      <c r="QBY43" s="202"/>
      <c r="QBZ43" s="202"/>
      <c r="QCA43" s="202"/>
      <c r="QCB43" s="202"/>
      <c r="QCC43" s="202"/>
      <c r="QCD43" s="202"/>
      <c r="QCE43" s="202"/>
      <c r="QCF43" s="202"/>
      <c r="QCG43" s="202"/>
      <c r="QCH43" s="202"/>
      <c r="QCI43" s="202"/>
      <c r="QCJ43" s="202"/>
      <c r="QCK43" s="202"/>
      <c r="QCL43" s="202"/>
      <c r="QCM43" s="202"/>
      <c r="QCN43" s="202"/>
      <c r="QCO43" s="202"/>
      <c r="QCP43" s="202"/>
      <c r="QCQ43" s="202"/>
      <c r="QCR43" s="202"/>
      <c r="QCS43" s="202"/>
      <c r="QCT43" s="202"/>
      <c r="QCU43" s="202"/>
      <c r="QCV43" s="202"/>
      <c r="QCW43" s="202"/>
      <c r="QCX43" s="202"/>
      <c r="QCY43" s="202"/>
      <c r="QCZ43" s="202"/>
      <c r="QDA43" s="202"/>
      <c r="QDB43" s="202"/>
      <c r="QDC43" s="202"/>
      <c r="QDD43" s="202"/>
      <c r="QDE43" s="202"/>
      <c r="QDF43" s="202"/>
      <c r="QDG43" s="202"/>
      <c r="QDH43" s="202"/>
      <c r="QDI43" s="202"/>
      <c r="QDJ43" s="202"/>
      <c r="QDK43" s="202"/>
      <c r="QDL43" s="202"/>
      <c r="QDM43" s="202"/>
      <c r="QDN43" s="202"/>
      <c r="QDO43" s="202"/>
      <c r="QDP43" s="202"/>
      <c r="QDQ43" s="202"/>
      <c r="QDR43" s="202"/>
      <c r="QDS43" s="202"/>
      <c r="QDT43" s="202"/>
      <c r="QDU43" s="202"/>
      <c r="QDV43" s="202"/>
      <c r="QDW43" s="202"/>
      <c r="QDX43" s="202"/>
      <c r="QDY43" s="202"/>
      <c r="QDZ43" s="202"/>
      <c r="QEA43" s="202"/>
      <c r="QEB43" s="202"/>
      <c r="QEC43" s="202"/>
      <c r="QED43" s="202"/>
      <c r="QEE43" s="202"/>
      <c r="QEF43" s="202"/>
      <c r="QEG43" s="202"/>
      <c r="QEH43" s="202"/>
      <c r="QEI43" s="202"/>
      <c r="QEJ43" s="202"/>
      <c r="QEK43" s="202"/>
      <c r="QEL43" s="202"/>
      <c r="QEM43" s="202"/>
      <c r="QEN43" s="202"/>
      <c r="QEO43" s="202"/>
      <c r="QEP43" s="202"/>
      <c r="QEQ43" s="202"/>
      <c r="QER43" s="202"/>
      <c r="QES43" s="202"/>
      <c r="QET43" s="202"/>
      <c r="QEU43" s="202"/>
      <c r="QEV43" s="202"/>
      <c r="QEW43" s="202"/>
      <c r="QEX43" s="202"/>
      <c r="QEY43" s="202"/>
      <c r="QEZ43" s="202"/>
      <c r="QFA43" s="202"/>
      <c r="QFB43" s="202"/>
      <c r="QFC43" s="202"/>
      <c r="QFD43" s="202"/>
      <c r="QFE43" s="202"/>
      <c r="QFF43" s="202"/>
      <c r="QFG43" s="202"/>
      <c r="QFH43" s="202"/>
      <c r="QFI43" s="202"/>
      <c r="QFJ43" s="202"/>
      <c r="QFK43" s="202"/>
      <c r="QFL43" s="202"/>
      <c r="QFM43" s="202"/>
      <c r="QFN43" s="202"/>
      <c r="QFO43" s="202"/>
      <c r="QFP43" s="202"/>
      <c r="QFQ43" s="202"/>
      <c r="QFR43" s="202"/>
      <c r="QFS43" s="202"/>
      <c r="QFT43" s="202"/>
      <c r="QFU43" s="202"/>
      <c r="QFV43" s="202"/>
      <c r="QFW43" s="202"/>
      <c r="QFX43" s="202"/>
      <c r="QFY43" s="202"/>
      <c r="QFZ43" s="202"/>
      <c r="QGA43" s="202"/>
      <c r="QGB43" s="202"/>
      <c r="QGC43" s="202"/>
      <c r="QGD43" s="202"/>
      <c r="QGE43" s="202"/>
      <c r="QGF43" s="202"/>
      <c r="QGG43" s="202"/>
      <c r="QGH43" s="202"/>
      <c r="QGI43" s="202"/>
      <c r="QGJ43" s="202"/>
      <c r="QGK43" s="202"/>
      <c r="QGL43" s="202"/>
      <c r="QGM43" s="202"/>
      <c r="QGN43" s="202"/>
      <c r="QGO43" s="202"/>
      <c r="QGP43" s="202"/>
      <c r="QGQ43" s="202"/>
      <c r="QGR43" s="202"/>
      <c r="QGS43" s="202"/>
      <c r="QGT43" s="202"/>
      <c r="QGU43" s="202"/>
      <c r="QGV43" s="202"/>
      <c r="QGW43" s="202"/>
      <c r="QGX43" s="202"/>
      <c r="QGY43" s="202"/>
      <c r="QGZ43" s="202"/>
      <c r="QHA43" s="202"/>
      <c r="QHB43" s="202"/>
      <c r="QHC43" s="202"/>
      <c r="QHD43" s="202"/>
      <c r="QHE43" s="202"/>
      <c r="QHF43" s="202"/>
      <c r="QHG43" s="202"/>
      <c r="QHH43" s="202"/>
      <c r="QHI43" s="202"/>
      <c r="QHJ43" s="202"/>
      <c r="QHK43" s="202"/>
      <c r="QHL43" s="202"/>
      <c r="QHM43" s="202"/>
      <c r="QHN43" s="202"/>
      <c r="QHO43" s="202"/>
      <c r="QHP43" s="202"/>
      <c r="QHQ43" s="202"/>
      <c r="QHR43" s="202"/>
      <c r="QHS43" s="202"/>
      <c r="QHT43" s="202"/>
      <c r="QHU43" s="202"/>
      <c r="QHV43" s="202"/>
      <c r="QHW43" s="202"/>
      <c r="QHX43" s="202"/>
      <c r="QHY43" s="202"/>
      <c r="QHZ43" s="202"/>
      <c r="QIA43" s="202"/>
      <c r="QIB43" s="202"/>
      <c r="QIC43" s="202"/>
      <c r="QID43" s="202"/>
      <c r="QIE43" s="202"/>
      <c r="QIF43" s="202"/>
      <c r="QIG43" s="202"/>
      <c r="QIH43" s="202"/>
      <c r="QII43" s="202"/>
      <c r="QIJ43" s="202"/>
      <c r="QIK43" s="202"/>
      <c r="QIL43" s="202"/>
      <c r="QIM43" s="202"/>
      <c r="QIN43" s="202"/>
      <c r="QIO43" s="202"/>
      <c r="QIP43" s="202"/>
      <c r="QIQ43" s="202"/>
      <c r="QIR43" s="202"/>
      <c r="QIS43" s="202"/>
      <c r="QIT43" s="202"/>
      <c r="QIU43" s="202"/>
      <c r="QIV43" s="202"/>
      <c r="QIW43" s="202"/>
      <c r="QIX43" s="202"/>
      <c r="QIY43" s="202"/>
      <c r="QIZ43" s="202"/>
      <c r="QJA43" s="202"/>
      <c r="QJB43" s="202"/>
      <c r="QJC43" s="202"/>
      <c r="QJD43" s="202"/>
      <c r="QJE43" s="202"/>
      <c r="QJF43" s="202"/>
      <c r="QJG43" s="202"/>
      <c r="QJH43" s="202"/>
      <c r="QJI43" s="202"/>
      <c r="QJJ43" s="202"/>
      <c r="QJK43" s="202"/>
      <c r="QJL43" s="202"/>
      <c r="QJM43" s="202"/>
      <c r="QJN43" s="202"/>
      <c r="QJO43" s="202"/>
      <c r="QJP43" s="202"/>
      <c r="QJQ43" s="202"/>
      <c r="QJR43" s="202"/>
      <c r="QJS43" s="202"/>
      <c r="QJT43" s="202"/>
      <c r="QJU43" s="202"/>
      <c r="QJV43" s="202"/>
      <c r="QJW43" s="202"/>
      <c r="QJX43" s="202"/>
      <c r="QJY43" s="202"/>
      <c r="QJZ43" s="202"/>
      <c r="QKA43" s="202"/>
      <c r="QKB43" s="202"/>
      <c r="QKC43" s="202"/>
      <c r="QKD43" s="202"/>
      <c r="QKE43" s="202"/>
      <c r="QKF43" s="202"/>
      <c r="QKG43" s="202"/>
      <c r="QKH43" s="202"/>
      <c r="QKI43" s="202"/>
      <c r="QKJ43" s="202"/>
      <c r="QKK43" s="202"/>
      <c r="QKL43" s="202"/>
      <c r="QKM43" s="202"/>
      <c r="QKN43" s="202"/>
      <c r="QKO43" s="202"/>
      <c r="QKP43" s="202"/>
      <c r="QKQ43" s="202"/>
      <c r="QKR43" s="202"/>
      <c r="QKS43" s="202"/>
      <c r="QKT43" s="202"/>
      <c r="QKU43" s="202"/>
      <c r="QKV43" s="202"/>
      <c r="QKW43" s="202"/>
      <c r="QKX43" s="202"/>
      <c r="QKY43" s="202"/>
      <c r="QKZ43" s="202"/>
      <c r="QLA43" s="202"/>
      <c r="QLB43" s="202"/>
      <c r="QLC43" s="202"/>
      <c r="QLD43" s="202"/>
      <c r="QLE43" s="202"/>
      <c r="QLF43" s="202"/>
      <c r="QLG43" s="202"/>
      <c r="QLH43" s="202"/>
      <c r="QLI43" s="202"/>
      <c r="QLJ43" s="202"/>
      <c r="QLK43" s="202"/>
      <c r="QLL43" s="202"/>
      <c r="QLM43" s="202"/>
      <c r="QLN43" s="202"/>
      <c r="QLO43" s="202"/>
      <c r="QLP43" s="202"/>
      <c r="QLQ43" s="202"/>
      <c r="QLR43" s="202"/>
      <c r="QLS43" s="202"/>
      <c r="QLT43" s="202"/>
      <c r="QLU43" s="202"/>
      <c r="QLV43" s="202"/>
      <c r="QLW43" s="202"/>
      <c r="QLX43" s="202"/>
      <c r="QLY43" s="202"/>
      <c r="QLZ43" s="202"/>
      <c r="QMA43" s="202"/>
      <c r="QMB43" s="202"/>
      <c r="QMC43" s="202"/>
      <c r="QMD43" s="202"/>
      <c r="QME43" s="202"/>
      <c r="QMF43" s="202"/>
      <c r="QMG43" s="202"/>
      <c r="QMH43" s="202"/>
      <c r="QMI43" s="202"/>
      <c r="QMJ43" s="202"/>
      <c r="QMK43" s="202"/>
      <c r="QML43" s="202"/>
      <c r="QMM43" s="202"/>
      <c r="QMN43" s="202"/>
      <c r="QMO43" s="202"/>
      <c r="QMP43" s="202"/>
      <c r="QMQ43" s="202"/>
      <c r="QMR43" s="202"/>
      <c r="QMS43" s="202"/>
      <c r="QMT43" s="202"/>
      <c r="QMU43" s="202"/>
      <c r="QMV43" s="202"/>
      <c r="QMW43" s="202"/>
      <c r="QMX43" s="202"/>
      <c r="QMY43" s="202"/>
      <c r="QMZ43" s="202"/>
      <c r="QNA43" s="202"/>
      <c r="QNB43" s="202"/>
      <c r="QNC43" s="202"/>
      <c r="QND43" s="202"/>
      <c r="QNE43" s="202"/>
      <c r="QNF43" s="202"/>
      <c r="QNG43" s="202"/>
      <c r="QNH43" s="202"/>
      <c r="QNI43" s="202"/>
      <c r="QNJ43" s="202"/>
      <c r="QNK43" s="202"/>
      <c r="QNL43" s="202"/>
      <c r="QNM43" s="202"/>
      <c r="QNN43" s="202"/>
      <c r="QNO43" s="202"/>
      <c r="QNP43" s="202"/>
      <c r="QNQ43" s="202"/>
      <c r="QNR43" s="202"/>
      <c r="QNS43" s="202"/>
      <c r="QNT43" s="202"/>
      <c r="QNU43" s="202"/>
      <c r="QNV43" s="202"/>
      <c r="QNW43" s="202"/>
      <c r="QNX43" s="202"/>
      <c r="QNY43" s="202"/>
      <c r="QNZ43" s="202"/>
      <c r="QOA43" s="202"/>
      <c r="QOB43" s="202"/>
      <c r="QOC43" s="202"/>
      <c r="QOD43" s="202"/>
      <c r="QOE43" s="202"/>
      <c r="QOF43" s="202"/>
      <c r="QOG43" s="202"/>
      <c r="QOH43" s="202"/>
      <c r="QOI43" s="202"/>
      <c r="QOJ43" s="202"/>
      <c r="QOK43" s="202"/>
      <c r="QOL43" s="202"/>
      <c r="QOM43" s="202"/>
      <c r="QON43" s="202"/>
      <c r="QOO43" s="202"/>
      <c r="QOP43" s="202"/>
      <c r="QOQ43" s="202"/>
      <c r="QOR43" s="202"/>
      <c r="QOS43" s="202"/>
      <c r="QOT43" s="202"/>
      <c r="QOU43" s="202"/>
      <c r="QOV43" s="202"/>
      <c r="QOW43" s="202"/>
      <c r="QOX43" s="202"/>
      <c r="QOY43" s="202"/>
      <c r="QOZ43" s="202"/>
      <c r="QPA43" s="202"/>
      <c r="QPB43" s="202"/>
      <c r="QPC43" s="202"/>
      <c r="QPD43" s="202"/>
      <c r="QPE43" s="202"/>
      <c r="QPF43" s="202"/>
      <c r="QPG43" s="202"/>
      <c r="QPH43" s="202"/>
      <c r="QPI43" s="202"/>
      <c r="QPJ43" s="202"/>
      <c r="QPK43" s="202"/>
      <c r="QPL43" s="202"/>
      <c r="QPM43" s="202"/>
      <c r="QPN43" s="202"/>
      <c r="QPO43" s="202"/>
      <c r="QPP43" s="202"/>
      <c r="QPQ43" s="202"/>
      <c r="QPR43" s="202"/>
      <c r="QPS43" s="202"/>
      <c r="QPT43" s="202"/>
      <c r="QPU43" s="202"/>
      <c r="QPV43" s="202"/>
      <c r="QPW43" s="202"/>
      <c r="QPX43" s="202"/>
      <c r="QPY43" s="202"/>
      <c r="QPZ43" s="202"/>
      <c r="QQA43" s="202"/>
      <c r="QQB43" s="202"/>
      <c r="QQC43" s="202"/>
      <c r="QQD43" s="202"/>
      <c r="QQE43" s="202"/>
      <c r="QQF43" s="202"/>
      <c r="QQG43" s="202"/>
      <c r="QQH43" s="202"/>
      <c r="QQI43" s="202"/>
      <c r="QQJ43" s="202"/>
      <c r="QQK43" s="202"/>
      <c r="QQL43" s="202"/>
      <c r="QQM43" s="202"/>
      <c r="QQN43" s="202"/>
      <c r="QQO43" s="202"/>
      <c r="QQP43" s="202"/>
      <c r="QQQ43" s="202"/>
      <c r="QQR43" s="202"/>
      <c r="QQS43" s="202"/>
      <c r="QQT43" s="202"/>
      <c r="QQU43" s="202"/>
      <c r="QQV43" s="202"/>
      <c r="QQW43" s="202"/>
      <c r="QQX43" s="202"/>
      <c r="QQY43" s="202"/>
      <c r="QQZ43" s="202"/>
      <c r="QRA43" s="202"/>
      <c r="QRB43" s="202"/>
      <c r="QRC43" s="202"/>
      <c r="QRD43" s="202"/>
      <c r="QRE43" s="202"/>
      <c r="QRF43" s="202"/>
      <c r="QRG43" s="202"/>
      <c r="QRH43" s="202"/>
      <c r="QRI43" s="202"/>
      <c r="QRJ43" s="202"/>
      <c r="QRK43" s="202"/>
      <c r="QRL43" s="202"/>
      <c r="QRM43" s="202"/>
      <c r="QRN43" s="202"/>
      <c r="QRO43" s="202"/>
      <c r="QRP43" s="202"/>
      <c r="QRQ43" s="202"/>
      <c r="QRR43" s="202"/>
      <c r="QRS43" s="202"/>
      <c r="QRT43" s="202"/>
      <c r="QRU43" s="202"/>
      <c r="QRV43" s="202"/>
      <c r="QRW43" s="202"/>
      <c r="QRX43" s="202"/>
      <c r="QRY43" s="202"/>
      <c r="QRZ43" s="202"/>
      <c r="QSA43" s="202"/>
      <c r="QSB43" s="202"/>
      <c r="QSC43" s="202"/>
      <c r="QSD43" s="202"/>
      <c r="QSE43" s="202"/>
      <c r="QSF43" s="202"/>
      <c r="QSG43" s="202"/>
      <c r="QSH43" s="202"/>
      <c r="QSI43" s="202"/>
      <c r="QSJ43" s="202"/>
      <c r="QSK43" s="202"/>
      <c r="QSL43" s="202"/>
      <c r="QSM43" s="202"/>
      <c r="QSN43" s="202"/>
      <c r="QSO43" s="202"/>
      <c r="QSP43" s="202"/>
      <c r="QSQ43" s="202"/>
      <c r="QSR43" s="202"/>
      <c r="QSS43" s="202"/>
      <c r="QST43" s="202"/>
      <c r="QSU43" s="202"/>
      <c r="QSV43" s="202"/>
      <c r="QSW43" s="202"/>
      <c r="QSX43" s="202"/>
      <c r="QSY43" s="202"/>
      <c r="QSZ43" s="202"/>
      <c r="QTA43" s="202"/>
      <c r="QTB43" s="202"/>
      <c r="QTC43" s="202"/>
      <c r="QTD43" s="202"/>
      <c r="QTE43" s="202"/>
      <c r="QTF43" s="202"/>
      <c r="QTG43" s="202"/>
      <c r="QTH43" s="202"/>
      <c r="QTI43" s="202"/>
      <c r="QTJ43" s="202"/>
      <c r="QTK43" s="202"/>
      <c r="QTL43" s="202"/>
      <c r="QTM43" s="202"/>
      <c r="QTN43" s="202"/>
      <c r="QTO43" s="202"/>
      <c r="QTP43" s="202"/>
      <c r="QTQ43" s="202"/>
      <c r="QTR43" s="202"/>
      <c r="QTS43" s="202"/>
      <c r="QTT43" s="202"/>
      <c r="QTU43" s="202"/>
      <c r="QTV43" s="202"/>
      <c r="QTW43" s="202"/>
      <c r="QTX43" s="202"/>
      <c r="QTY43" s="202"/>
      <c r="QTZ43" s="202"/>
      <c r="QUA43" s="202"/>
      <c r="QUB43" s="202"/>
      <c r="QUC43" s="202"/>
      <c r="QUD43" s="202"/>
      <c r="QUE43" s="202"/>
      <c r="QUF43" s="202"/>
      <c r="QUG43" s="202"/>
      <c r="QUH43" s="202"/>
      <c r="QUI43" s="202"/>
      <c r="QUJ43" s="202"/>
      <c r="QUK43" s="202"/>
      <c r="QUL43" s="202"/>
      <c r="QUM43" s="202"/>
      <c r="QUN43" s="202"/>
      <c r="QUO43" s="202"/>
      <c r="QUP43" s="202"/>
      <c r="QUQ43" s="202"/>
      <c r="QUR43" s="202"/>
      <c r="QUS43" s="202"/>
      <c r="QUT43" s="202"/>
      <c r="QUU43" s="202"/>
      <c r="QUV43" s="202"/>
      <c r="QUW43" s="202"/>
      <c r="QUX43" s="202"/>
      <c r="QUY43" s="202"/>
      <c r="QUZ43" s="202"/>
      <c r="QVA43" s="202"/>
      <c r="QVB43" s="202"/>
      <c r="QVC43" s="202"/>
      <c r="QVD43" s="202"/>
      <c r="QVE43" s="202"/>
      <c r="QVF43" s="202"/>
      <c r="QVG43" s="202"/>
      <c r="QVH43" s="202"/>
      <c r="QVI43" s="202"/>
      <c r="QVJ43" s="202"/>
      <c r="QVK43" s="202"/>
      <c r="QVL43" s="202"/>
      <c r="QVM43" s="202"/>
      <c r="QVN43" s="202"/>
      <c r="QVO43" s="202"/>
      <c r="QVP43" s="202"/>
      <c r="QVQ43" s="202"/>
      <c r="QVR43" s="202"/>
      <c r="QVS43" s="202"/>
      <c r="QVT43" s="202"/>
      <c r="QVU43" s="202"/>
      <c r="QVV43" s="202"/>
      <c r="QVW43" s="202"/>
      <c r="QVX43" s="202"/>
      <c r="QVY43" s="202"/>
      <c r="QVZ43" s="202"/>
      <c r="QWA43" s="202"/>
      <c r="QWB43" s="202"/>
      <c r="QWC43" s="202"/>
      <c r="QWD43" s="202"/>
      <c r="QWE43" s="202"/>
      <c r="QWF43" s="202"/>
      <c r="QWG43" s="202"/>
      <c r="QWH43" s="202"/>
      <c r="QWI43" s="202"/>
      <c r="QWJ43" s="202"/>
      <c r="QWK43" s="202"/>
      <c r="QWL43" s="202"/>
      <c r="QWM43" s="202"/>
      <c r="QWN43" s="202"/>
      <c r="QWO43" s="202"/>
      <c r="QWP43" s="202"/>
      <c r="QWQ43" s="202"/>
      <c r="QWR43" s="202"/>
      <c r="QWS43" s="202"/>
      <c r="QWT43" s="202"/>
      <c r="QWU43" s="202"/>
      <c r="QWV43" s="202"/>
      <c r="QWW43" s="202"/>
      <c r="QWX43" s="202"/>
      <c r="QWY43" s="202"/>
      <c r="QWZ43" s="202"/>
      <c r="QXA43" s="202"/>
      <c r="QXB43" s="202"/>
      <c r="QXC43" s="202"/>
      <c r="QXD43" s="202"/>
      <c r="QXE43" s="202"/>
      <c r="QXF43" s="202"/>
      <c r="QXG43" s="202"/>
      <c r="QXH43" s="202"/>
      <c r="QXI43" s="202"/>
      <c r="QXJ43" s="202"/>
      <c r="QXK43" s="202"/>
      <c r="QXL43" s="202"/>
      <c r="QXM43" s="202"/>
      <c r="QXN43" s="202"/>
      <c r="QXO43" s="202"/>
      <c r="QXP43" s="202"/>
      <c r="QXQ43" s="202"/>
      <c r="QXR43" s="202"/>
      <c r="QXS43" s="202"/>
      <c r="QXT43" s="202"/>
      <c r="QXU43" s="202"/>
      <c r="QXV43" s="202"/>
      <c r="QXW43" s="202"/>
      <c r="QXX43" s="202"/>
      <c r="QXY43" s="202"/>
      <c r="QXZ43" s="202"/>
      <c r="QYA43" s="202"/>
      <c r="QYB43" s="202"/>
      <c r="QYC43" s="202"/>
      <c r="QYD43" s="202"/>
      <c r="QYE43" s="202"/>
      <c r="QYF43" s="202"/>
      <c r="QYG43" s="202"/>
      <c r="QYH43" s="202"/>
      <c r="QYI43" s="202"/>
      <c r="QYJ43" s="202"/>
      <c r="QYK43" s="202"/>
      <c r="QYL43" s="202"/>
      <c r="QYM43" s="202"/>
      <c r="QYN43" s="202"/>
      <c r="QYO43" s="202"/>
      <c r="QYP43" s="202"/>
      <c r="QYQ43" s="202"/>
      <c r="QYR43" s="202"/>
      <c r="QYS43" s="202"/>
      <c r="QYT43" s="202"/>
      <c r="QYU43" s="202"/>
      <c r="QYV43" s="202"/>
      <c r="QYW43" s="202"/>
      <c r="QYX43" s="202"/>
      <c r="QYY43" s="202"/>
      <c r="QYZ43" s="202"/>
      <c r="QZA43" s="202"/>
      <c r="QZB43" s="202"/>
      <c r="QZC43" s="202"/>
      <c r="QZD43" s="202"/>
      <c r="QZE43" s="202"/>
      <c r="QZF43" s="202"/>
      <c r="QZG43" s="202"/>
      <c r="QZH43" s="202"/>
      <c r="QZI43" s="202"/>
      <c r="QZJ43" s="202"/>
      <c r="QZK43" s="202"/>
      <c r="QZL43" s="202"/>
      <c r="QZM43" s="202"/>
      <c r="QZN43" s="202"/>
      <c r="QZO43" s="202"/>
      <c r="QZP43" s="202"/>
      <c r="QZQ43" s="202"/>
      <c r="QZR43" s="202"/>
      <c r="QZS43" s="202"/>
      <c r="QZT43" s="202"/>
      <c r="QZU43" s="202"/>
      <c r="QZV43" s="202"/>
      <c r="QZW43" s="202"/>
      <c r="QZX43" s="202"/>
      <c r="QZY43" s="202"/>
      <c r="QZZ43" s="202"/>
      <c r="RAA43" s="202"/>
      <c r="RAB43" s="202"/>
      <c r="RAC43" s="202"/>
      <c r="RAD43" s="202"/>
      <c r="RAE43" s="202"/>
      <c r="RAF43" s="202"/>
      <c r="RAG43" s="202"/>
      <c r="RAH43" s="202"/>
      <c r="RAI43" s="202"/>
      <c r="RAJ43" s="202"/>
      <c r="RAK43" s="202"/>
      <c r="RAL43" s="202"/>
      <c r="RAM43" s="202"/>
      <c r="RAN43" s="202"/>
      <c r="RAO43" s="202"/>
      <c r="RAP43" s="202"/>
      <c r="RAQ43" s="202"/>
      <c r="RAR43" s="202"/>
      <c r="RAS43" s="202"/>
      <c r="RAT43" s="202"/>
      <c r="RAU43" s="202"/>
      <c r="RAV43" s="202"/>
      <c r="RAW43" s="202"/>
      <c r="RAX43" s="202"/>
      <c r="RAY43" s="202"/>
      <c r="RAZ43" s="202"/>
      <c r="RBA43" s="202"/>
      <c r="RBB43" s="202"/>
      <c r="RBC43" s="202"/>
      <c r="RBD43" s="202"/>
      <c r="RBE43" s="202"/>
      <c r="RBF43" s="202"/>
      <c r="RBG43" s="202"/>
      <c r="RBH43" s="202"/>
      <c r="RBI43" s="202"/>
      <c r="RBJ43" s="202"/>
      <c r="RBK43" s="202"/>
      <c r="RBL43" s="202"/>
      <c r="RBM43" s="202"/>
      <c r="RBN43" s="202"/>
      <c r="RBO43" s="202"/>
      <c r="RBP43" s="202"/>
      <c r="RBQ43" s="202"/>
      <c r="RBR43" s="202"/>
      <c r="RBS43" s="202"/>
      <c r="RBT43" s="202"/>
      <c r="RBU43" s="202"/>
      <c r="RBV43" s="202"/>
      <c r="RBW43" s="202"/>
      <c r="RBX43" s="202"/>
      <c r="RBY43" s="202"/>
      <c r="RBZ43" s="202"/>
      <c r="RCA43" s="202"/>
      <c r="RCB43" s="202"/>
      <c r="RCC43" s="202"/>
      <c r="RCD43" s="202"/>
      <c r="RCE43" s="202"/>
      <c r="RCF43" s="202"/>
      <c r="RCG43" s="202"/>
      <c r="RCH43" s="202"/>
      <c r="RCI43" s="202"/>
      <c r="RCJ43" s="202"/>
      <c r="RCK43" s="202"/>
      <c r="RCL43" s="202"/>
      <c r="RCM43" s="202"/>
      <c r="RCN43" s="202"/>
      <c r="RCO43" s="202"/>
      <c r="RCP43" s="202"/>
      <c r="RCQ43" s="202"/>
      <c r="RCR43" s="202"/>
      <c r="RCS43" s="202"/>
      <c r="RCT43" s="202"/>
      <c r="RCU43" s="202"/>
      <c r="RCV43" s="202"/>
      <c r="RCW43" s="202"/>
      <c r="RCX43" s="202"/>
      <c r="RCY43" s="202"/>
      <c r="RCZ43" s="202"/>
      <c r="RDA43" s="202"/>
      <c r="RDB43" s="202"/>
      <c r="RDC43" s="202"/>
      <c r="RDD43" s="202"/>
      <c r="RDE43" s="202"/>
      <c r="RDF43" s="202"/>
      <c r="RDG43" s="202"/>
      <c r="RDH43" s="202"/>
      <c r="RDI43" s="202"/>
      <c r="RDJ43" s="202"/>
      <c r="RDK43" s="202"/>
      <c r="RDL43" s="202"/>
      <c r="RDM43" s="202"/>
      <c r="RDN43" s="202"/>
      <c r="RDO43" s="202"/>
      <c r="RDP43" s="202"/>
      <c r="RDQ43" s="202"/>
      <c r="RDR43" s="202"/>
      <c r="RDS43" s="202"/>
      <c r="RDT43" s="202"/>
      <c r="RDU43" s="202"/>
      <c r="RDV43" s="202"/>
      <c r="RDW43" s="202"/>
      <c r="RDX43" s="202"/>
      <c r="RDY43" s="202"/>
      <c r="RDZ43" s="202"/>
      <c r="REA43" s="202"/>
      <c r="REB43" s="202"/>
      <c r="REC43" s="202"/>
      <c r="RED43" s="202"/>
      <c r="REE43" s="202"/>
      <c r="REF43" s="202"/>
      <c r="REG43" s="202"/>
      <c r="REH43" s="202"/>
      <c r="REI43" s="202"/>
      <c r="REJ43" s="202"/>
      <c r="REK43" s="202"/>
      <c r="REL43" s="202"/>
      <c r="REM43" s="202"/>
      <c r="REN43" s="202"/>
      <c r="REO43" s="202"/>
      <c r="REP43" s="202"/>
      <c r="REQ43" s="202"/>
      <c r="RER43" s="202"/>
      <c r="RES43" s="202"/>
      <c r="RET43" s="202"/>
      <c r="REU43" s="202"/>
      <c r="REV43" s="202"/>
      <c r="REW43" s="202"/>
      <c r="REX43" s="202"/>
      <c r="REY43" s="202"/>
      <c r="REZ43" s="202"/>
      <c r="RFA43" s="202"/>
      <c r="RFB43" s="202"/>
      <c r="RFC43" s="202"/>
      <c r="RFD43" s="202"/>
      <c r="RFE43" s="202"/>
      <c r="RFF43" s="202"/>
      <c r="RFG43" s="202"/>
      <c r="RFH43" s="202"/>
      <c r="RFI43" s="202"/>
      <c r="RFJ43" s="202"/>
      <c r="RFK43" s="202"/>
      <c r="RFL43" s="202"/>
      <c r="RFM43" s="202"/>
      <c r="RFN43" s="202"/>
      <c r="RFO43" s="202"/>
      <c r="RFP43" s="202"/>
      <c r="RFQ43" s="202"/>
      <c r="RFR43" s="202"/>
      <c r="RFS43" s="202"/>
      <c r="RFT43" s="202"/>
      <c r="RFU43" s="202"/>
      <c r="RFV43" s="202"/>
      <c r="RFW43" s="202"/>
      <c r="RFX43" s="202"/>
      <c r="RFY43" s="202"/>
      <c r="RFZ43" s="202"/>
      <c r="RGA43" s="202"/>
      <c r="RGB43" s="202"/>
      <c r="RGC43" s="202"/>
      <c r="RGD43" s="202"/>
      <c r="RGE43" s="202"/>
      <c r="RGF43" s="202"/>
      <c r="RGG43" s="202"/>
      <c r="RGH43" s="202"/>
      <c r="RGI43" s="202"/>
      <c r="RGJ43" s="202"/>
      <c r="RGK43" s="202"/>
      <c r="RGL43" s="202"/>
      <c r="RGM43" s="202"/>
      <c r="RGN43" s="202"/>
      <c r="RGO43" s="202"/>
      <c r="RGP43" s="202"/>
      <c r="RGQ43" s="202"/>
      <c r="RGR43" s="202"/>
      <c r="RGS43" s="202"/>
      <c r="RGT43" s="202"/>
      <c r="RGU43" s="202"/>
      <c r="RGV43" s="202"/>
      <c r="RGW43" s="202"/>
      <c r="RGX43" s="202"/>
      <c r="RGY43" s="202"/>
      <c r="RGZ43" s="202"/>
      <c r="RHA43" s="202"/>
      <c r="RHB43" s="202"/>
      <c r="RHC43" s="202"/>
      <c r="RHD43" s="202"/>
      <c r="RHE43" s="202"/>
      <c r="RHF43" s="202"/>
      <c r="RHG43" s="202"/>
      <c r="RHH43" s="202"/>
      <c r="RHI43" s="202"/>
      <c r="RHJ43" s="202"/>
      <c r="RHK43" s="202"/>
      <c r="RHL43" s="202"/>
      <c r="RHM43" s="202"/>
      <c r="RHN43" s="202"/>
      <c r="RHO43" s="202"/>
      <c r="RHP43" s="202"/>
      <c r="RHQ43" s="202"/>
      <c r="RHR43" s="202"/>
      <c r="RHS43" s="202"/>
      <c r="RHT43" s="202"/>
      <c r="RHU43" s="202"/>
      <c r="RHV43" s="202"/>
      <c r="RHW43" s="202"/>
      <c r="RHX43" s="202"/>
      <c r="RHY43" s="202"/>
      <c r="RHZ43" s="202"/>
      <c r="RIA43" s="202"/>
      <c r="RIB43" s="202"/>
      <c r="RIC43" s="202"/>
      <c r="RID43" s="202"/>
      <c r="RIE43" s="202"/>
      <c r="RIF43" s="202"/>
      <c r="RIG43" s="202"/>
      <c r="RIH43" s="202"/>
      <c r="RII43" s="202"/>
      <c r="RIJ43" s="202"/>
      <c r="RIK43" s="202"/>
      <c r="RIL43" s="202"/>
      <c r="RIM43" s="202"/>
      <c r="RIN43" s="202"/>
      <c r="RIO43" s="202"/>
      <c r="RIP43" s="202"/>
      <c r="RIQ43" s="202"/>
      <c r="RIR43" s="202"/>
      <c r="RIS43" s="202"/>
      <c r="RIT43" s="202"/>
      <c r="RIU43" s="202"/>
      <c r="RIV43" s="202"/>
      <c r="RIW43" s="202"/>
      <c r="RIX43" s="202"/>
      <c r="RIY43" s="202"/>
      <c r="RIZ43" s="202"/>
      <c r="RJA43" s="202"/>
      <c r="RJB43" s="202"/>
      <c r="RJC43" s="202"/>
      <c r="RJD43" s="202"/>
      <c r="RJE43" s="202"/>
      <c r="RJF43" s="202"/>
      <c r="RJG43" s="202"/>
      <c r="RJH43" s="202"/>
      <c r="RJI43" s="202"/>
      <c r="RJJ43" s="202"/>
      <c r="RJK43" s="202"/>
      <c r="RJL43" s="202"/>
      <c r="RJM43" s="202"/>
      <c r="RJN43" s="202"/>
      <c r="RJO43" s="202"/>
      <c r="RJP43" s="202"/>
      <c r="RJQ43" s="202"/>
      <c r="RJR43" s="202"/>
      <c r="RJS43" s="202"/>
      <c r="RJT43" s="202"/>
      <c r="RJU43" s="202"/>
      <c r="RJV43" s="202"/>
      <c r="RJW43" s="202"/>
      <c r="RJX43" s="202"/>
      <c r="RJY43" s="202"/>
      <c r="RJZ43" s="202"/>
      <c r="RKA43" s="202"/>
      <c r="RKB43" s="202"/>
      <c r="RKC43" s="202"/>
      <c r="RKD43" s="202"/>
      <c r="RKE43" s="202"/>
      <c r="RKF43" s="202"/>
      <c r="RKG43" s="202"/>
      <c r="RKH43" s="202"/>
      <c r="RKI43" s="202"/>
      <c r="RKJ43" s="202"/>
      <c r="RKK43" s="202"/>
      <c r="RKL43" s="202"/>
      <c r="RKM43" s="202"/>
      <c r="RKN43" s="202"/>
      <c r="RKO43" s="202"/>
      <c r="RKP43" s="202"/>
      <c r="RKQ43" s="202"/>
      <c r="RKR43" s="202"/>
      <c r="RKS43" s="202"/>
      <c r="RKT43" s="202"/>
      <c r="RKU43" s="202"/>
      <c r="RKV43" s="202"/>
      <c r="RKW43" s="202"/>
      <c r="RKX43" s="202"/>
      <c r="RKY43" s="202"/>
      <c r="RKZ43" s="202"/>
      <c r="RLA43" s="202"/>
      <c r="RLB43" s="202"/>
      <c r="RLC43" s="202"/>
      <c r="RLD43" s="202"/>
      <c r="RLE43" s="202"/>
      <c r="RLF43" s="202"/>
      <c r="RLG43" s="202"/>
      <c r="RLH43" s="202"/>
      <c r="RLI43" s="202"/>
      <c r="RLJ43" s="202"/>
      <c r="RLK43" s="202"/>
      <c r="RLL43" s="202"/>
      <c r="RLM43" s="202"/>
      <c r="RLN43" s="202"/>
      <c r="RLO43" s="202"/>
      <c r="RLP43" s="202"/>
      <c r="RLQ43" s="202"/>
      <c r="RLR43" s="202"/>
      <c r="RLS43" s="202"/>
      <c r="RLT43" s="202"/>
      <c r="RLU43" s="202"/>
      <c r="RLV43" s="202"/>
      <c r="RLW43" s="202"/>
      <c r="RLX43" s="202"/>
      <c r="RLY43" s="202"/>
      <c r="RLZ43" s="202"/>
      <c r="RMA43" s="202"/>
      <c r="RMB43" s="202"/>
      <c r="RMC43" s="202"/>
      <c r="RMD43" s="202"/>
      <c r="RME43" s="202"/>
      <c r="RMF43" s="202"/>
      <c r="RMG43" s="202"/>
      <c r="RMH43" s="202"/>
      <c r="RMI43" s="202"/>
      <c r="RMJ43" s="202"/>
      <c r="RMK43" s="202"/>
      <c r="RML43" s="202"/>
      <c r="RMM43" s="202"/>
      <c r="RMN43" s="202"/>
      <c r="RMO43" s="202"/>
      <c r="RMP43" s="202"/>
      <c r="RMQ43" s="202"/>
      <c r="RMR43" s="202"/>
      <c r="RMS43" s="202"/>
      <c r="RMT43" s="202"/>
      <c r="RMU43" s="202"/>
      <c r="RMV43" s="202"/>
      <c r="RMW43" s="202"/>
      <c r="RMX43" s="202"/>
      <c r="RMY43" s="202"/>
      <c r="RMZ43" s="202"/>
      <c r="RNA43" s="202"/>
      <c r="RNB43" s="202"/>
      <c r="RNC43" s="202"/>
      <c r="RND43" s="202"/>
      <c r="RNE43" s="202"/>
      <c r="RNF43" s="202"/>
      <c r="RNG43" s="202"/>
      <c r="RNH43" s="202"/>
      <c r="RNI43" s="202"/>
      <c r="RNJ43" s="202"/>
      <c r="RNK43" s="202"/>
      <c r="RNL43" s="202"/>
      <c r="RNM43" s="202"/>
      <c r="RNN43" s="202"/>
      <c r="RNO43" s="202"/>
      <c r="RNP43" s="202"/>
      <c r="RNQ43" s="202"/>
      <c r="RNR43" s="202"/>
      <c r="RNS43" s="202"/>
      <c r="RNT43" s="202"/>
      <c r="RNU43" s="202"/>
      <c r="RNV43" s="202"/>
      <c r="RNW43" s="202"/>
      <c r="RNX43" s="202"/>
      <c r="RNY43" s="202"/>
      <c r="RNZ43" s="202"/>
      <c r="ROA43" s="202"/>
      <c r="ROB43" s="202"/>
      <c r="ROC43" s="202"/>
      <c r="ROD43" s="202"/>
      <c r="ROE43" s="202"/>
      <c r="ROF43" s="202"/>
      <c r="ROG43" s="202"/>
      <c r="ROH43" s="202"/>
      <c r="ROI43" s="202"/>
      <c r="ROJ43" s="202"/>
      <c r="ROK43" s="202"/>
      <c r="ROL43" s="202"/>
      <c r="ROM43" s="202"/>
      <c r="RON43" s="202"/>
      <c r="ROO43" s="202"/>
      <c r="ROP43" s="202"/>
      <c r="ROQ43" s="202"/>
      <c r="ROR43" s="202"/>
      <c r="ROS43" s="202"/>
      <c r="ROT43" s="202"/>
      <c r="ROU43" s="202"/>
      <c r="ROV43" s="202"/>
      <c r="ROW43" s="202"/>
      <c r="ROX43" s="202"/>
      <c r="ROY43" s="202"/>
      <c r="ROZ43" s="202"/>
      <c r="RPA43" s="202"/>
      <c r="RPB43" s="202"/>
      <c r="RPC43" s="202"/>
      <c r="RPD43" s="202"/>
      <c r="RPE43" s="202"/>
      <c r="RPF43" s="202"/>
      <c r="RPG43" s="202"/>
      <c r="RPH43" s="202"/>
      <c r="RPI43" s="202"/>
      <c r="RPJ43" s="202"/>
      <c r="RPK43" s="202"/>
      <c r="RPL43" s="202"/>
      <c r="RPM43" s="202"/>
      <c r="RPN43" s="202"/>
      <c r="RPO43" s="202"/>
      <c r="RPP43" s="202"/>
      <c r="RPQ43" s="202"/>
      <c r="RPR43" s="202"/>
      <c r="RPS43" s="202"/>
      <c r="RPT43" s="202"/>
      <c r="RPU43" s="202"/>
      <c r="RPV43" s="202"/>
      <c r="RPW43" s="202"/>
      <c r="RPX43" s="202"/>
      <c r="RPY43" s="202"/>
      <c r="RPZ43" s="202"/>
      <c r="RQA43" s="202"/>
      <c r="RQB43" s="202"/>
      <c r="RQC43" s="202"/>
      <c r="RQD43" s="202"/>
      <c r="RQE43" s="202"/>
      <c r="RQF43" s="202"/>
      <c r="RQG43" s="202"/>
      <c r="RQH43" s="202"/>
      <c r="RQI43" s="202"/>
      <c r="RQJ43" s="202"/>
      <c r="RQK43" s="202"/>
      <c r="RQL43" s="202"/>
      <c r="RQM43" s="202"/>
      <c r="RQN43" s="202"/>
      <c r="RQO43" s="202"/>
      <c r="RQP43" s="202"/>
      <c r="RQQ43" s="202"/>
      <c r="RQR43" s="202"/>
      <c r="RQS43" s="202"/>
      <c r="RQT43" s="202"/>
      <c r="RQU43" s="202"/>
      <c r="RQV43" s="202"/>
      <c r="RQW43" s="202"/>
      <c r="RQX43" s="202"/>
      <c r="RQY43" s="202"/>
      <c r="RQZ43" s="202"/>
      <c r="RRA43" s="202"/>
      <c r="RRB43" s="202"/>
      <c r="RRC43" s="202"/>
      <c r="RRD43" s="202"/>
      <c r="RRE43" s="202"/>
      <c r="RRF43" s="202"/>
      <c r="RRG43" s="202"/>
      <c r="RRH43" s="202"/>
      <c r="RRI43" s="202"/>
      <c r="RRJ43" s="202"/>
      <c r="RRK43" s="202"/>
      <c r="RRL43" s="202"/>
      <c r="RRM43" s="202"/>
      <c r="RRN43" s="202"/>
      <c r="RRO43" s="202"/>
      <c r="RRP43" s="202"/>
      <c r="RRQ43" s="202"/>
      <c r="RRR43" s="202"/>
      <c r="RRS43" s="202"/>
      <c r="RRT43" s="202"/>
      <c r="RRU43" s="202"/>
      <c r="RRV43" s="202"/>
      <c r="RRW43" s="202"/>
      <c r="RRX43" s="202"/>
      <c r="RRY43" s="202"/>
      <c r="RRZ43" s="202"/>
      <c r="RSA43" s="202"/>
      <c r="RSB43" s="202"/>
      <c r="RSC43" s="202"/>
      <c r="RSD43" s="202"/>
      <c r="RSE43" s="202"/>
      <c r="RSF43" s="202"/>
      <c r="RSG43" s="202"/>
      <c r="RSH43" s="202"/>
      <c r="RSI43" s="202"/>
      <c r="RSJ43" s="202"/>
      <c r="RSK43" s="202"/>
      <c r="RSL43" s="202"/>
      <c r="RSM43" s="202"/>
      <c r="RSN43" s="202"/>
      <c r="RSO43" s="202"/>
      <c r="RSP43" s="202"/>
      <c r="RSQ43" s="202"/>
      <c r="RSR43" s="202"/>
      <c r="RSS43" s="202"/>
      <c r="RST43" s="202"/>
      <c r="RSU43" s="202"/>
      <c r="RSV43" s="202"/>
      <c r="RSW43" s="202"/>
      <c r="RSX43" s="202"/>
      <c r="RSY43" s="202"/>
      <c r="RSZ43" s="202"/>
      <c r="RTA43" s="202"/>
      <c r="RTB43" s="202"/>
      <c r="RTC43" s="202"/>
      <c r="RTD43" s="202"/>
      <c r="RTE43" s="202"/>
      <c r="RTF43" s="202"/>
      <c r="RTG43" s="202"/>
      <c r="RTH43" s="202"/>
      <c r="RTI43" s="202"/>
      <c r="RTJ43" s="202"/>
      <c r="RTK43" s="202"/>
      <c r="RTL43" s="202"/>
      <c r="RTM43" s="202"/>
      <c r="RTN43" s="202"/>
      <c r="RTO43" s="202"/>
      <c r="RTP43" s="202"/>
      <c r="RTQ43" s="202"/>
      <c r="RTR43" s="202"/>
      <c r="RTS43" s="202"/>
      <c r="RTT43" s="202"/>
      <c r="RTU43" s="202"/>
      <c r="RTV43" s="202"/>
      <c r="RTW43" s="202"/>
      <c r="RTX43" s="202"/>
      <c r="RTY43" s="202"/>
      <c r="RTZ43" s="202"/>
      <c r="RUA43" s="202"/>
      <c r="RUB43" s="202"/>
      <c r="RUC43" s="202"/>
      <c r="RUD43" s="202"/>
      <c r="RUE43" s="202"/>
      <c r="RUF43" s="202"/>
      <c r="RUG43" s="202"/>
      <c r="RUH43" s="202"/>
      <c r="RUI43" s="202"/>
      <c r="RUJ43" s="202"/>
      <c r="RUK43" s="202"/>
      <c r="RUL43" s="202"/>
      <c r="RUM43" s="202"/>
      <c r="RUN43" s="202"/>
      <c r="RUO43" s="202"/>
      <c r="RUP43" s="202"/>
      <c r="RUQ43" s="202"/>
      <c r="RUR43" s="202"/>
      <c r="RUS43" s="202"/>
      <c r="RUT43" s="202"/>
      <c r="RUU43" s="202"/>
      <c r="RUV43" s="202"/>
      <c r="RUW43" s="202"/>
      <c r="RUX43" s="202"/>
      <c r="RUY43" s="202"/>
      <c r="RUZ43" s="202"/>
      <c r="RVA43" s="202"/>
      <c r="RVB43" s="202"/>
      <c r="RVC43" s="202"/>
      <c r="RVD43" s="202"/>
      <c r="RVE43" s="202"/>
      <c r="RVF43" s="202"/>
      <c r="RVG43" s="202"/>
      <c r="RVH43" s="202"/>
      <c r="RVI43" s="202"/>
      <c r="RVJ43" s="202"/>
      <c r="RVK43" s="202"/>
      <c r="RVL43" s="202"/>
      <c r="RVM43" s="202"/>
      <c r="RVN43" s="202"/>
      <c r="RVO43" s="202"/>
      <c r="RVP43" s="202"/>
      <c r="RVQ43" s="202"/>
      <c r="RVR43" s="202"/>
      <c r="RVS43" s="202"/>
      <c r="RVT43" s="202"/>
      <c r="RVU43" s="202"/>
      <c r="RVV43" s="202"/>
      <c r="RVW43" s="202"/>
      <c r="RVX43" s="202"/>
      <c r="RVY43" s="202"/>
      <c r="RVZ43" s="202"/>
      <c r="RWA43" s="202"/>
      <c r="RWB43" s="202"/>
      <c r="RWC43" s="202"/>
      <c r="RWD43" s="202"/>
      <c r="RWE43" s="202"/>
      <c r="RWF43" s="202"/>
      <c r="RWG43" s="202"/>
      <c r="RWH43" s="202"/>
      <c r="RWI43" s="202"/>
      <c r="RWJ43" s="202"/>
      <c r="RWK43" s="202"/>
      <c r="RWL43" s="202"/>
      <c r="RWM43" s="202"/>
      <c r="RWN43" s="202"/>
      <c r="RWO43" s="202"/>
      <c r="RWP43" s="202"/>
      <c r="RWQ43" s="202"/>
      <c r="RWR43" s="202"/>
      <c r="RWS43" s="202"/>
      <c r="RWT43" s="202"/>
      <c r="RWU43" s="202"/>
      <c r="RWV43" s="202"/>
      <c r="RWW43" s="202"/>
      <c r="RWX43" s="202"/>
      <c r="RWY43" s="202"/>
      <c r="RWZ43" s="202"/>
      <c r="RXA43" s="202"/>
      <c r="RXB43" s="202"/>
      <c r="RXC43" s="202"/>
      <c r="RXD43" s="202"/>
      <c r="RXE43" s="202"/>
      <c r="RXF43" s="202"/>
      <c r="RXG43" s="202"/>
      <c r="RXH43" s="202"/>
      <c r="RXI43" s="202"/>
      <c r="RXJ43" s="202"/>
      <c r="RXK43" s="202"/>
      <c r="RXL43" s="202"/>
      <c r="RXM43" s="202"/>
      <c r="RXN43" s="202"/>
      <c r="RXO43" s="202"/>
      <c r="RXP43" s="202"/>
      <c r="RXQ43" s="202"/>
      <c r="RXR43" s="202"/>
      <c r="RXS43" s="202"/>
      <c r="RXT43" s="202"/>
      <c r="RXU43" s="202"/>
      <c r="RXV43" s="202"/>
      <c r="RXW43" s="202"/>
      <c r="RXX43" s="202"/>
      <c r="RXY43" s="202"/>
      <c r="RXZ43" s="202"/>
      <c r="RYA43" s="202"/>
      <c r="RYB43" s="202"/>
      <c r="RYC43" s="202"/>
      <c r="RYD43" s="202"/>
      <c r="RYE43" s="202"/>
      <c r="RYF43" s="202"/>
      <c r="RYG43" s="202"/>
      <c r="RYH43" s="202"/>
      <c r="RYI43" s="202"/>
      <c r="RYJ43" s="202"/>
      <c r="RYK43" s="202"/>
      <c r="RYL43" s="202"/>
      <c r="RYM43" s="202"/>
      <c r="RYN43" s="202"/>
      <c r="RYO43" s="202"/>
      <c r="RYP43" s="202"/>
      <c r="RYQ43" s="202"/>
      <c r="RYR43" s="202"/>
      <c r="RYS43" s="202"/>
      <c r="RYT43" s="202"/>
      <c r="RYU43" s="202"/>
      <c r="RYV43" s="202"/>
      <c r="RYW43" s="202"/>
      <c r="RYX43" s="202"/>
      <c r="RYY43" s="202"/>
      <c r="RYZ43" s="202"/>
      <c r="RZA43" s="202"/>
      <c r="RZB43" s="202"/>
      <c r="RZC43" s="202"/>
      <c r="RZD43" s="202"/>
      <c r="RZE43" s="202"/>
      <c r="RZF43" s="202"/>
      <c r="RZG43" s="202"/>
      <c r="RZH43" s="202"/>
      <c r="RZI43" s="202"/>
      <c r="RZJ43" s="202"/>
      <c r="RZK43" s="202"/>
      <c r="RZL43" s="202"/>
      <c r="RZM43" s="202"/>
      <c r="RZN43" s="202"/>
      <c r="RZO43" s="202"/>
      <c r="RZP43" s="202"/>
      <c r="RZQ43" s="202"/>
      <c r="RZR43" s="202"/>
      <c r="RZS43" s="202"/>
      <c r="RZT43" s="202"/>
      <c r="RZU43" s="202"/>
      <c r="RZV43" s="202"/>
      <c r="RZW43" s="202"/>
      <c r="RZX43" s="202"/>
      <c r="RZY43" s="202"/>
      <c r="RZZ43" s="202"/>
      <c r="SAA43" s="202"/>
      <c r="SAB43" s="202"/>
      <c r="SAC43" s="202"/>
      <c r="SAD43" s="202"/>
      <c r="SAE43" s="202"/>
      <c r="SAF43" s="202"/>
      <c r="SAG43" s="202"/>
      <c r="SAH43" s="202"/>
      <c r="SAI43" s="202"/>
      <c r="SAJ43" s="202"/>
      <c r="SAK43" s="202"/>
      <c r="SAL43" s="202"/>
      <c r="SAM43" s="202"/>
      <c r="SAN43" s="202"/>
      <c r="SAO43" s="202"/>
      <c r="SAP43" s="202"/>
      <c r="SAQ43" s="202"/>
      <c r="SAR43" s="202"/>
      <c r="SAS43" s="202"/>
      <c r="SAT43" s="202"/>
      <c r="SAU43" s="202"/>
      <c r="SAV43" s="202"/>
      <c r="SAW43" s="202"/>
      <c r="SAX43" s="202"/>
      <c r="SAY43" s="202"/>
      <c r="SAZ43" s="202"/>
      <c r="SBA43" s="202"/>
      <c r="SBB43" s="202"/>
      <c r="SBC43" s="202"/>
      <c r="SBD43" s="202"/>
      <c r="SBE43" s="202"/>
      <c r="SBF43" s="202"/>
      <c r="SBG43" s="202"/>
      <c r="SBH43" s="202"/>
      <c r="SBI43" s="202"/>
      <c r="SBJ43" s="202"/>
      <c r="SBK43" s="202"/>
      <c r="SBL43" s="202"/>
      <c r="SBM43" s="202"/>
      <c r="SBN43" s="202"/>
      <c r="SBO43" s="202"/>
      <c r="SBP43" s="202"/>
      <c r="SBQ43" s="202"/>
      <c r="SBR43" s="202"/>
      <c r="SBS43" s="202"/>
      <c r="SBT43" s="202"/>
      <c r="SBU43" s="202"/>
      <c r="SBV43" s="202"/>
      <c r="SBW43" s="202"/>
      <c r="SBX43" s="202"/>
      <c r="SBY43" s="202"/>
      <c r="SBZ43" s="202"/>
      <c r="SCA43" s="202"/>
      <c r="SCB43" s="202"/>
      <c r="SCC43" s="202"/>
      <c r="SCD43" s="202"/>
      <c r="SCE43" s="202"/>
      <c r="SCF43" s="202"/>
      <c r="SCG43" s="202"/>
      <c r="SCH43" s="202"/>
      <c r="SCI43" s="202"/>
      <c r="SCJ43" s="202"/>
      <c r="SCK43" s="202"/>
      <c r="SCL43" s="202"/>
      <c r="SCM43" s="202"/>
      <c r="SCN43" s="202"/>
      <c r="SCO43" s="202"/>
      <c r="SCP43" s="202"/>
      <c r="SCQ43" s="202"/>
      <c r="SCR43" s="202"/>
      <c r="SCS43" s="202"/>
      <c r="SCT43" s="202"/>
      <c r="SCU43" s="202"/>
      <c r="SCV43" s="202"/>
      <c r="SCW43" s="202"/>
      <c r="SCX43" s="202"/>
      <c r="SCY43" s="202"/>
      <c r="SCZ43" s="202"/>
      <c r="SDA43" s="202"/>
      <c r="SDB43" s="202"/>
      <c r="SDC43" s="202"/>
      <c r="SDD43" s="202"/>
      <c r="SDE43" s="202"/>
      <c r="SDF43" s="202"/>
      <c r="SDG43" s="202"/>
      <c r="SDH43" s="202"/>
      <c r="SDI43" s="202"/>
      <c r="SDJ43" s="202"/>
      <c r="SDK43" s="202"/>
      <c r="SDL43" s="202"/>
      <c r="SDM43" s="202"/>
      <c r="SDN43" s="202"/>
      <c r="SDO43" s="202"/>
      <c r="SDP43" s="202"/>
      <c r="SDQ43" s="202"/>
      <c r="SDR43" s="202"/>
      <c r="SDS43" s="202"/>
      <c r="SDT43" s="202"/>
      <c r="SDU43" s="202"/>
      <c r="SDV43" s="202"/>
      <c r="SDW43" s="202"/>
      <c r="SDX43" s="202"/>
      <c r="SDY43" s="202"/>
      <c r="SDZ43" s="202"/>
      <c r="SEA43" s="202"/>
      <c r="SEB43" s="202"/>
      <c r="SEC43" s="202"/>
      <c r="SED43" s="202"/>
      <c r="SEE43" s="202"/>
      <c r="SEF43" s="202"/>
      <c r="SEG43" s="202"/>
      <c r="SEH43" s="202"/>
      <c r="SEI43" s="202"/>
      <c r="SEJ43" s="202"/>
      <c r="SEK43" s="202"/>
      <c r="SEL43" s="202"/>
      <c r="SEM43" s="202"/>
      <c r="SEN43" s="202"/>
      <c r="SEO43" s="202"/>
      <c r="SEP43" s="202"/>
      <c r="SEQ43" s="202"/>
      <c r="SER43" s="202"/>
      <c r="SES43" s="202"/>
      <c r="SET43" s="202"/>
      <c r="SEU43" s="202"/>
      <c r="SEV43" s="202"/>
      <c r="SEW43" s="202"/>
      <c r="SEX43" s="202"/>
      <c r="SEY43" s="202"/>
      <c r="SEZ43" s="202"/>
      <c r="SFA43" s="202"/>
      <c r="SFB43" s="202"/>
      <c r="SFC43" s="202"/>
      <c r="SFD43" s="202"/>
      <c r="SFE43" s="202"/>
      <c r="SFF43" s="202"/>
      <c r="SFG43" s="202"/>
      <c r="SFH43" s="202"/>
      <c r="SFI43" s="202"/>
      <c r="SFJ43" s="202"/>
      <c r="SFK43" s="202"/>
      <c r="SFL43" s="202"/>
      <c r="SFM43" s="202"/>
      <c r="SFN43" s="202"/>
      <c r="SFO43" s="202"/>
      <c r="SFP43" s="202"/>
      <c r="SFQ43" s="202"/>
      <c r="SFR43" s="202"/>
      <c r="SFS43" s="202"/>
      <c r="SFT43" s="202"/>
      <c r="SFU43" s="202"/>
      <c r="SFV43" s="202"/>
      <c r="SFW43" s="202"/>
      <c r="SFX43" s="202"/>
      <c r="SFY43" s="202"/>
      <c r="SFZ43" s="202"/>
      <c r="SGA43" s="202"/>
      <c r="SGB43" s="202"/>
      <c r="SGC43" s="202"/>
      <c r="SGD43" s="202"/>
      <c r="SGE43" s="202"/>
      <c r="SGF43" s="202"/>
      <c r="SGG43" s="202"/>
      <c r="SGH43" s="202"/>
      <c r="SGI43" s="202"/>
      <c r="SGJ43" s="202"/>
      <c r="SGK43" s="202"/>
      <c r="SGL43" s="202"/>
      <c r="SGM43" s="202"/>
      <c r="SGN43" s="202"/>
      <c r="SGO43" s="202"/>
      <c r="SGP43" s="202"/>
      <c r="SGQ43" s="202"/>
      <c r="SGR43" s="202"/>
      <c r="SGS43" s="202"/>
      <c r="SGT43" s="202"/>
      <c r="SGU43" s="202"/>
      <c r="SGV43" s="202"/>
      <c r="SGW43" s="202"/>
      <c r="SGX43" s="202"/>
      <c r="SGY43" s="202"/>
      <c r="SGZ43" s="202"/>
      <c r="SHA43" s="202"/>
      <c r="SHB43" s="202"/>
      <c r="SHC43" s="202"/>
      <c r="SHD43" s="202"/>
      <c r="SHE43" s="202"/>
      <c r="SHF43" s="202"/>
      <c r="SHG43" s="202"/>
      <c r="SHH43" s="202"/>
      <c r="SHI43" s="202"/>
      <c r="SHJ43" s="202"/>
      <c r="SHK43" s="202"/>
      <c r="SHL43" s="202"/>
      <c r="SHM43" s="202"/>
      <c r="SHN43" s="202"/>
      <c r="SHO43" s="202"/>
      <c r="SHP43" s="202"/>
      <c r="SHQ43" s="202"/>
      <c r="SHR43" s="202"/>
      <c r="SHS43" s="202"/>
      <c r="SHT43" s="202"/>
      <c r="SHU43" s="202"/>
      <c r="SHV43" s="202"/>
      <c r="SHW43" s="202"/>
      <c r="SHX43" s="202"/>
      <c r="SHY43" s="202"/>
      <c r="SHZ43" s="202"/>
      <c r="SIA43" s="202"/>
      <c r="SIB43" s="202"/>
      <c r="SIC43" s="202"/>
      <c r="SID43" s="202"/>
      <c r="SIE43" s="202"/>
      <c r="SIF43" s="202"/>
      <c r="SIG43" s="202"/>
      <c r="SIH43" s="202"/>
      <c r="SII43" s="202"/>
      <c r="SIJ43" s="202"/>
      <c r="SIK43" s="202"/>
      <c r="SIL43" s="202"/>
      <c r="SIM43" s="202"/>
      <c r="SIN43" s="202"/>
      <c r="SIO43" s="202"/>
      <c r="SIP43" s="202"/>
      <c r="SIQ43" s="202"/>
      <c r="SIR43" s="202"/>
      <c r="SIS43" s="202"/>
      <c r="SIT43" s="202"/>
      <c r="SIU43" s="202"/>
      <c r="SIV43" s="202"/>
      <c r="SIW43" s="202"/>
      <c r="SIX43" s="202"/>
      <c r="SIY43" s="202"/>
      <c r="SIZ43" s="202"/>
      <c r="SJA43" s="202"/>
      <c r="SJB43" s="202"/>
      <c r="SJC43" s="202"/>
      <c r="SJD43" s="202"/>
      <c r="SJE43" s="202"/>
      <c r="SJF43" s="202"/>
      <c r="SJG43" s="202"/>
      <c r="SJH43" s="202"/>
      <c r="SJI43" s="202"/>
      <c r="SJJ43" s="202"/>
      <c r="SJK43" s="202"/>
      <c r="SJL43" s="202"/>
      <c r="SJM43" s="202"/>
      <c r="SJN43" s="202"/>
      <c r="SJO43" s="202"/>
      <c r="SJP43" s="202"/>
      <c r="SJQ43" s="202"/>
      <c r="SJR43" s="202"/>
      <c r="SJS43" s="202"/>
      <c r="SJT43" s="202"/>
      <c r="SJU43" s="202"/>
      <c r="SJV43" s="202"/>
      <c r="SJW43" s="202"/>
      <c r="SJX43" s="202"/>
      <c r="SJY43" s="202"/>
      <c r="SJZ43" s="202"/>
      <c r="SKA43" s="202"/>
      <c r="SKB43" s="202"/>
      <c r="SKC43" s="202"/>
      <c r="SKD43" s="202"/>
      <c r="SKE43" s="202"/>
      <c r="SKF43" s="202"/>
      <c r="SKG43" s="202"/>
      <c r="SKH43" s="202"/>
      <c r="SKI43" s="202"/>
      <c r="SKJ43" s="202"/>
      <c r="SKK43" s="202"/>
      <c r="SKL43" s="202"/>
      <c r="SKM43" s="202"/>
      <c r="SKN43" s="202"/>
      <c r="SKO43" s="202"/>
      <c r="SKP43" s="202"/>
      <c r="SKQ43" s="202"/>
      <c r="SKR43" s="202"/>
      <c r="SKS43" s="202"/>
      <c r="SKT43" s="202"/>
      <c r="SKU43" s="202"/>
      <c r="SKV43" s="202"/>
      <c r="SKW43" s="202"/>
      <c r="SKX43" s="202"/>
      <c r="SKY43" s="202"/>
      <c r="SKZ43" s="202"/>
      <c r="SLA43" s="202"/>
      <c r="SLB43" s="202"/>
      <c r="SLC43" s="202"/>
      <c r="SLD43" s="202"/>
      <c r="SLE43" s="202"/>
      <c r="SLF43" s="202"/>
      <c r="SLG43" s="202"/>
      <c r="SLH43" s="202"/>
      <c r="SLI43" s="202"/>
      <c r="SLJ43" s="202"/>
      <c r="SLK43" s="202"/>
      <c r="SLL43" s="202"/>
      <c r="SLM43" s="202"/>
      <c r="SLN43" s="202"/>
      <c r="SLO43" s="202"/>
      <c r="SLP43" s="202"/>
      <c r="SLQ43" s="202"/>
      <c r="SLR43" s="202"/>
      <c r="SLS43" s="202"/>
      <c r="SLT43" s="202"/>
      <c r="SLU43" s="202"/>
      <c r="SLV43" s="202"/>
      <c r="SLW43" s="202"/>
      <c r="SLX43" s="202"/>
      <c r="SLY43" s="202"/>
      <c r="SLZ43" s="202"/>
      <c r="SMA43" s="202"/>
      <c r="SMB43" s="202"/>
      <c r="SMC43" s="202"/>
      <c r="SMD43" s="202"/>
      <c r="SME43" s="202"/>
      <c r="SMF43" s="202"/>
      <c r="SMG43" s="202"/>
      <c r="SMH43" s="202"/>
      <c r="SMI43" s="202"/>
      <c r="SMJ43" s="202"/>
      <c r="SMK43" s="202"/>
      <c r="SML43" s="202"/>
      <c r="SMM43" s="202"/>
      <c r="SMN43" s="202"/>
      <c r="SMO43" s="202"/>
      <c r="SMP43" s="202"/>
      <c r="SMQ43" s="202"/>
      <c r="SMR43" s="202"/>
      <c r="SMS43" s="202"/>
      <c r="SMT43" s="202"/>
      <c r="SMU43" s="202"/>
      <c r="SMV43" s="202"/>
      <c r="SMW43" s="202"/>
      <c r="SMX43" s="202"/>
      <c r="SMY43" s="202"/>
      <c r="SMZ43" s="202"/>
      <c r="SNA43" s="202"/>
      <c r="SNB43" s="202"/>
      <c r="SNC43" s="202"/>
      <c r="SND43" s="202"/>
      <c r="SNE43" s="202"/>
      <c r="SNF43" s="202"/>
      <c r="SNG43" s="202"/>
      <c r="SNH43" s="202"/>
      <c r="SNI43" s="202"/>
      <c r="SNJ43" s="202"/>
      <c r="SNK43" s="202"/>
      <c r="SNL43" s="202"/>
      <c r="SNM43" s="202"/>
      <c r="SNN43" s="202"/>
      <c r="SNO43" s="202"/>
      <c r="SNP43" s="202"/>
      <c r="SNQ43" s="202"/>
      <c r="SNR43" s="202"/>
      <c r="SNS43" s="202"/>
      <c r="SNT43" s="202"/>
      <c r="SNU43" s="202"/>
      <c r="SNV43" s="202"/>
      <c r="SNW43" s="202"/>
      <c r="SNX43" s="202"/>
      <c r="SNY43" s="202"/>
      <c r="SNZ43" s="202"/>
      <c r="SOA43" s="202"/>
      <c r="SOB43" s="202"/>
      <c r="SOC43" s="202"/>
      <c r="SOD43" s="202"/>
      <c r="SOE43" s="202"/>
      <c r="SOF43" s="202"/>
      <c r="SOG43" s="202"/>
      <c r="SOH43" s="202"/>
      <c r="SOI43" s="202"/>
      <c r="SOJ43" s="202"/>
      <c r="SOK43" s="202"/>
      <c r="SOL43" s="202"/>
      <c r="SOM43" s="202"/>
      <c r="SON43" s="202"/>
      <c r="SOO43" s="202"/>
      <c r="SOP43" s="202"/>
      <c r="SOQ43" s="202"/>
      <c r="SOR43" s="202"/>
      <c r="SOS43" s="202"/>
      <c r="SOT43" s="202"/>
      <c r="SOU43" s="202"/>
      <c r="SOV43" s="202"/>
      <c r="SOW43" s="202"/>
      <c r="SOX43" s="202"/>
      <c r="SOY43" s="202"/>
      <c r="SOZ43" s="202"/>
      <c r="SPA43" s="202"/>
      <c r="SPB43" s="202"/>
      <c r="SPC43" s="202"/>
      <c r="SPD43" s="202"/>
      <c r="SPE43" s="202"/>
      <c r="SPF43" s="202"/>
      <c r="SPG43" s="202"/>
      <c r="SPH43" s="202"/>
      <c r="SPI43" s="202"/>
      <c r="SPJ43" s="202"/>
      <c r="SPK43" s="202"/>
      <c r="SPL43" s="202"/>
      <c r="SPM43" s="202"/>
      <c r="SPN43" s="202"/>
      <c r="SPO43" s="202"/>
      <c r="SPP43" s="202"/>
      <c r="SPQ43" s="202"/>
      <c r="SPR43" s="202"/>
      <c r="SPS43" s="202"/>
      <c r="SPT43" s="202"/>
      <c r="SPU43" s="202"/>
      <c r="SPV43" s="202"/>
      <c r="SPW43" s="202"/>
      <c r="SPX43" s="202"/>
      <c r="SPY43" s="202"/>
      <c r="SPZ43" s="202"/>
      <c r="SQA43" s="202"/>
      <c r="SQB43" s="202"/>
      <c r="SQC43" s="202"/>
      <c r="SQD43" s="202"/>
      <c r="SQE43" s="202"/>
      <c r="SQF43" s="202"/>
      <c r="SQG43" s="202"/>
      <c r="SQH43" s="202"/>
      <c r="SQI43" s="202"/>
      <c r="SQJ43" s="202"/>
      <c r="SQK43" s="202"/>
      <c r="SQL43" s="202"/>
      <c r="SQM43" s="202"/>
      <c r="SQN43" s="202"/>
      <c r="SQO43" s="202"/>
      <c r="SQP43" s="202"/>
      <c r="SQQ43" s="202"/>
      <c r="SQR43" s="202"/>
      <c r="SQS43" s="202"/>
      <c r="SQT43" s="202"/>
      <c r="SQU43" s="202"/>
      <c r="SQV43" s="202"/>
      <c r="SQW43" s="202"/>
      <c r="SQX43" s="202"/>
      <c r="SQY43" s="202"/>
      <c r="SQZ43" s="202"/>
      <c r="SRA43" s="202"/>
      <c r="SRB43" s="202"/>
      <c r="SRC43" s="202"/>
      <c r="SRD43" s="202"/>
      <c r="SRE43" s="202"/>
      <c r="SRF43" s="202"/>
      <c r="SRG43" s="202"/>
      <c r="SRH43" s="202"/>
      <c r="SRI43" s="202"/>
      <c r="SRJ43" s="202"/>
      <c r="SRK43" s="202"/>
      <c r="SRL43" s="202"/>
      <c r="SRM43" s="202"/>
      <c r="SRN43" s="202"/>
      <c r="SRO43" s="202"/>
      <c r="SRP43" s="202"/>
      <c r="SRQ43" s="202"/>
      <c r="SRR43" s="202"/>
      <c r="SRS43" s="202"/>
      <c r="SRT43" s="202"/>
      <c r="SRU43" s="202"/>
      <c r="SRV43" s="202"/>
      <c r="SRW43" s="202"/>
      <c r="SRX43" s="202"/>
      <c r="SRY43" s="202"/>
      <c r="SRZ43" s="202"/>
      <c r="SSA43" s="202"/>
      <c r="SSB43" s="202"/>
      <c r="SSC43" s="202"/>
      <c r="SSD43" s="202"/>
      <c r="SSE43" s="202"/>
      <c r="SSF43" s="202"/>
      <c r="SSG43" s="202"/>
      <c r="SSH43" s="202"/>
      <c r="SSI43" s="202"/>
      <c r="SSJ43" s="202"/>
      <c r="SSK43" s="202"/>
      <c r="SSL43" s="202"/>
      <c r="SSM43" s="202"/>
      <c r="SSN43" s="202"/>
      <c r="SSO43" s="202"/>
      <c r="SSP43" s="202"/>
      <c r="SSQ43" s="202"/>
      <c r="SSR43" s="202"/>
      <c r="SSS43" s="202"/>
      <c r="SST43" s="202"/>
      <c r="SSU43" s="202"/>
      <c r="SSV43" s="202"/>
      <c r="SSW43" s="202"/>
      <c r="SSX43" s="202"/>
      <c r="SSY43" s="202"/>
      <c r="SSZ43" s="202"/>
      <c r="STA43" s="202"/>
      <c r="STB43" s="202"/>
      <c r="STC43" s="202"/>
      <c r="STD43" s="202"/>
      <c r="STE43" s="202"/>
      <c r="STF43" s="202"/>
      <c r="STG43" s="202"/>
      <c r="STH43" s="202"/>
      <c r="STI43" s="202"/>
      <c r="STJ43" s="202"/>
      <c r="STK43" s="202"/>
      <c r="STL43" s="202"/>
      <c r="STM43" s="202"/>
      <c r="STN43" s="202"/>
      <c r="STO43" s="202"/>
      <c r="STP43" s="202"/>
      <c r="STQ43" s="202"/>
      <c r="STR43" s="202"/>
      <c r="STS43" s="202"/>
      <c r="STT43" s="202"/>
      <c r="STU43" s="202"/>
      <c r="STV43" s="202"/>
      <c r="STW43" s="202"/>
      <c r="STX43" s="202"/>
      <c r="STY43" s="202"/>
      <c r="STZ43" s="202"/>
      <c r="SUA43" s="202"/>
      <c r="SUB43" s="202"/>
      <c r="SUC43" s="202"/>
      <c r="SUD43" s="202"/>
      <c r="SUE43" s="202"/>
      <c r="SUF43" s="202"/>
      <c r="SUG43" s="202"/>
      <c r="SUH43" s="202"/>
      <c r="SUI43" s="202"/>
      <c r="SUJ43" s="202"/>
      <c r="SUK43" s="202"/>
      <c r="SUL43" s="202"/>
      <c r="SUM43" s="202"/>
      <c r="SUN43" s="202"/>
      <c r="SUO43" s="202"/>
      <c r="SUP43" s="202"/>
      <c r="SUQ43" s="202"/>
      <c r="SUR43" s="202"/>
      <c r="SUS43" s="202"/>
      <c r="SUT43" s="202"/>
      <c r="SUU43" s="202"/>
      <c r="SUV43" s="202"/>
      <c r="SUW43" s="202"/>
      <c r="SUX43" s="202"/>
      <c r="SUY43" s="202"/>
      <c r="SUZ43" s="202"/>
      <c r="SVA43" s="202"/>
      <c r="SVB43" s="202"/>
      <c r="SVC43" s="202"/>
      <c r="SVD43" s="202"/>
      <c r="SVE43" s="202"/>
      <c r="SVF43" s="202"/>
      <c r="SVG43" s="202"/>
      <c r="SVH43" s="202"/>
      <c r="SVI43" s="202"/>
      <c r="SVJ43" s="202"/>
      <c r="SVK43" s="202"/>
      <c r="SVL43" s="202"/>
      <c r="SVM43" s="202"/>
      <c r="SVN43" s="202"/>
      <c r="SVO43" s="202"/>
      <c r="SVP43" s="202"/>
      <c r="SVQ43" s="202"/>
      <c r="SVR43" s="202"/>
      <c r="SVS43" s="202"/>
      <c r="SVT43" s="202"/>
      <c r="SVU43" s="202"/>
      <c r="SVV43" s="202"/>
      <c r="SVW43" s="202"/>
      <c r="SVX43" s="202"/>
      <c r="SVY43" s="202"/>
      <c r="SVZ43" s="202"/>
      <c r="SWA43" s="202"/>
      <c r="SWB43" s="202"/>
      <c r="SWC43" s="202"/>
      <c r="SWD43" s="202"/>
      <c r="SWE43" s="202"/>
      <c r="SWF43" s="202"/>
      <c r="SWG43" s="202"/>
      <c r="SWH43" s="202"/>
      <c r="SWI43" s="202"/>
      <c r="SWJ43" s="202"/>
      <c r="SWK43" s="202"/>
      <c r="SWL43" s="202"/>
      <c r="SWM43" s="202"/>
      <c r="SWN43" s="202"/>
      <c r="SWO43" s="202"/>
      <c r="SWP43" s="202"/>
      <c r="SWQ43" s="202"/>
      <c r="SWR43" s="202"/>
      <c r="SWS43" s="202"/>
      <c r="SWT43" s="202"/>
      <c r="SWU43" s="202"/>
      <c r="SWV43" s="202"/>
      <c r="SWW43" s="202"/>
      <c r="SWX43" s="202"/>
      <c r="SWY43" s="202"/>
      <c r="SWZ43" s="202"/>
      <c r="SXA43" s="202"/>
      <c r="SXB43" s="202"/>
      <c r="SXC43" s="202"/>
      <c r="SXD43" s="202"/>
      <c r="SXE43" s="202"/>
      <c r="SXF43" s="202"/>
      <c r="SXG43" s="202"/>
      <c r="SXH43" s="202"/>
      <c r="SXI43" s="202"/>
      <c r="SXJ43" s="202"/>
      <c r="SXK43" s="202"/>
      <c r="SXL43" s="202"/>
      <c r="SXM43" s="202"/>
      <c r="SXN43" s="202"/>
      <c r="SXO43" s="202"/>
      <c r="SXP43" s="202"/>
      <c r="SXQ43" s="202"/>
      <c r="SXR43" s="202"/>
      <c r="SXS43" s="202"/>
      <c r="SXT43" s="202"/>
      <c r="SXU43" s="202"/>
      <c r="SXV43" s="202"/>
      <c r="SXW43" s="202"/>
      <c r="SXX43" s="202"/>
      <c r="SXY43" s="202"/>
      <c r="SXZ43" s="202"/>
      <c r="SYA43" s="202"/>
      <c r="SYB43" s="202"/>
      <c r="SYC43" s="202"/>
      <c r="SYD43" s="202"/>
      <c r="SYE43" s="202"/>
      <c r="SYF43" s="202"/>
      <c r="SYG43" s="202"/>
      <c r="SYH43" s="202"/>
      <c r="SYI43" s="202"/>
      <c r="SYJ43" s="202"/>
      <c r="SYK43" s="202"/>
      <c r="SYL43" s="202"/>
      <c r="SYM43" s="202"/>
      <c r="SYN43" s="202"/>
      <c r="SYO43" s="202"/>
      <c r="SYP43" s="202"/>
      <c r="SYQ43" s="202"/>
      <c r="SYR43" s="202"/>
      <c r="SYS43" s="202"/>
      <c r="SYT43" s="202"/>
      <c r="SYU43" s="202"/>
      <c r="SYV43" s="202"/>
      <c r="SYW43" s="202"/>
      <c r="SYX43" s="202"/>
      <c r="SYY43" s="202"/>
      <c r="SYZ43" s="202"/>
      <c r="SZA43" s="202"/>
      <c r="SZB43" s="202"/>
      <c r="SZC43" s="202"/>
      <c r="SZD43" s="202"/>
      <c r="SZE43" s="202"/>
      <c r="SZF43" s="202"/>
      <c r="SZG43" s="202"/>
      <c r="SZH43" s="202"/>
      <c r="SZI43" s="202"/>
      <c r="SZJ43" s="202"/>
      <c r="SZK43" s="202"/>
      <c r="SZL43" s="202"/>
      <c r="SZM43" s="202"/>
      <c r="SZN43" s="202"/>
      <c r="SZO43" s="202"/>
      <c r="SZP43" s="202"/>
      <c r="SZQ43" s="202"/>
      <c r="SZR43" s="202"/>
      <c r="SZS43" s="202"/>
      <c r="SZT43" s="202"/>
      <c r="SZU43" s="202"/>
      <c r="SZV43" s="202"/>
      <c r="SZW43" s="202"/>
      <c r="SZX43" s="202"/>
      <c r="SZY43" s="202"/>
      <c r="SZZ43" s="202"/>
      <c r="TAA43" s="202"/>
      <c r="TAB43" s="202"/>
      <c r="TAC43" s="202"/>
      <c r="TAD43" s="202"/>
      <c r="TAE43" s="202"/>
      <c r="TAF43" s="202"/>
      <c r="TAG43" s="202"/>
      <c r="TAH43" s="202"/>
      <c r="TAI43" s="202"/>
      <c r="TAJ43" s="202"/>
      <c r="TAK43" s="202"/>
      <c r="TAL43" s="202"/>
      <c r="TAM43" s="202"/>
      <c r="TAN43" s="202"/>
      <c r="TAO43" s="202"/>
      <c r="TAP43" s="202"/>
      <c r="TAQ43" s="202"/>
      <c r="TAR43" s="202"/>
      <c r="TAS43" s="202"/>
      <c r="TAT43" s="202"/>
      <c r="TAU43" s="202"/>
      <c r="TAV43" s="202"/>
      <c r="TAW43" s="202"/>
      <c r="TAX43" s="202"/>
      <c r="TAY43" s="202"/>
      <c r="TAZ43" s="202"/>
      <c r="TBA43" s="202"/>
      <c r="TBB43" s="202"/>
      <c r="TBC43" s="202"/>
      <c r="TBD43" s="202"/>
      <c r="TBE43" s="202"/>
      <c r="TBF43" s="202"/>
      <c r="TBG43" s="202"/>
      <c r="TBH43" s="202"/>
      <c r="TBI43" s="202"/>
      <c r="TBJ43" s="202"/>
      <c r="TBK43" s="202"/>
      <c r="TBL43" s="202"/>
      <c r="TBM43" s="202"/>
      <c r="TBN43" s="202"/>
      <c r="TBO43" s="202"/>
      <c r="TBP43" s="202"/>
      <c r="TBQ43" s="202"/>
      <c r="TBR43" s="202"/>
      <c r="TBS43" s="202"/>
      <c r="TBT43" s="202"/>
      <c r="TBU43" s="202"/>
      <c r="TBV43" s="202"/>
      <c r="TBW43" s="202"/>
      <c r="TBX43" s="202"/>
      <c r="TBY43" s="202"/>
      <c r="TBZ43" s="202"/>
      <c r="TCA43" s="202"/>
      <c r="TCB43" s="202"/>
      <c r="TCC43" s="202"/>
      <c r="TCD43" s="202"/>
      <c r="TCE43" s="202"/>
      <c r="TCF43" s="202"/>
      <c r="TCG43" s="202"/>
      <c r="TCH43" s="202"/>
      <c r="TCI43" s="202"/>
      <c r="TCJ43" s="202"/>
      <c r="TCK43" s="202"/>
      <c r="TCL43" s="202"/>
      <c r="TCM43" s="202"/>
      <c r="TCN43" s="202"/>
      <c r="TCO43" s="202"/>
      <c r="TCP43" s="202"/>
      <c r="TCQ43" s="202"/>
      <c r="TCR43" s="202"/>
      <c r="TCS43" s="202"/>
      <c r="TCT43" s="202"/>
      <c r="TCU43" s="202"/>
      <c r="TCV43" s="202"/>
      <c r="TCW43" s="202"/>
      <c r="TCX43" s="202"/>
      <c r="TCY43" s="202"/>
      <c r="TCZ43" s="202"/>
      <c r="TDA43" s="202"/>
      <c r="TDB43" s="202"/>
      <c r="TDC43" s="202"/>
      <c r="TDD43" s="202"/>
      <c r="TDE43" s="202"/>
      <c r="TDF43" s="202"/>
      <c r="TDG43" s="202"/>
      <c r="TDH43" s="202"/>
      <c r="TDI43" s="202"/>
      <c r="TDJ43" s="202"/>
      <c r="TDK43" s="202"/>
      <c r="TDL43" s="202"/>
      <c r="TDM43" s="202"/>
      <c r="TDN43" s="202"/>
      <c r="TDO43" s="202"/>
      <c r="TDP43" s="202"/>
      <c r="TDQ43" s="202"/>
      <c r="TDR43" s="202"/>
      <c r="TDS43" s="202"/>
      <c r="TDT43" s="202"/>
      <c r="TDU43" s="202"/>
      <c r="TDV43" s="202"/>
      <c r="TDW43" s="202"/>
      <c r="TDX43" s="202"/>
      <c r="TDY43" s="202"/>
      <c r="TDZ43" s="202"/>
      <c r="TEA43" s="202"/>
      <c r="TEB43" s="202"/>
      <c r="TEC43" s="202"/>
      <c r="TED43" s="202"/>
      <c r="TEE43" s="202"/>
      <c r="TEF43" s="202"/>
      <c r="TEG43" s="202"/>
      <c r="TEH43" s="202"/>
      <c r="TEI43" s="202"/>
      <c r="TEJ43" s="202"/>
      <c r="TEK43" s="202"/>
      <c r="TEL43" s="202"/>
      <c r="TEM43" s="202"/>
      <c r="TEN43" s="202"/>
      <c r="TEO43" s="202"/>
      <c r="TEP43" s="202"/>
      <c r="TEQ43" s="202"/>
      <c r="TER43" s="202"/>
      <c r="TES43" s="202"/>
      <c r="TET43" s="202"/>
      <c r="TEU43" s="202"/>
      <c r="TEV43" s="202"/>
      <c r="TEW43" s="202"/>
      <c r="TEX43" s="202"/>
      <c r="TEY43" s="202"/>
      <c r="TEZ43" s="202"/>
      <c r="TFA43" s="202"/>
      <c r="TFB43" s="202"/>
      <c r="TFC43" s="202"/>
      <c r="TFD43" s="202"/>
      <c r="TFE43" s="202"/>
      <c r="TFF43" s="202"/>
      <c r="TFG43" s="202"/>
      <c r="TFH43" s="202"/>
      <c r="TFI43" s="202"/>
      <c r="TFJ43" s="202"/>
      <c r="TFK43" s="202"/>
      <c r="TFL43" s="202"/>
      <c r="TFM43" s="202"/>
      <c r="TFN43" s="202"/>
      <c r="TFO43" s="202"/>
      <c r="TFP43" s="202"/>
      <c r="TFQ43" s="202"/>
      <c r="TFR43" s="202"/>
      <c r="TFS43" s="202"/>
      <c r="TFT43" s="202"/>
      <c r="TFU43" s="202"/>
      <c r="TFV43" s="202"/>
      <c r="TFW43" s="202"/>
      <c r="TFX43" s="202"/>
      <c r="TFY43" s="202"/>
      <c r="TFZ43" s="202"/>
      <c r="TGA43" s="202"/>
      <c r="TGB43" s="202"/>
      <c r="TGC43" s="202"/>
      <c r="TGD43" s="202"/>
      <c r="TGE43" s="202"/>
      <c r="TGF43" s="202"/>
      <c r="TGG43" s="202"/>
      <c r="TGH43" s="202"/>
      <c r="TGI43" s="202"/>
      <c r="TGJ43" s="202"/>
      <c r="TGK43" s="202"/>
      <c r="TGL43" s="202"/>
      <c r="TGM43" s="202"/>
      <c r="TGN43" s="202"/>
      <c r="TGO43" s="202"/>
      <c r="TGP43" s="202"/>
      <c r="TGQ43" s="202"/>
      <c r="TGR43" s="202"/>
      <c r="TGS43" s="202"/>
      <c r="TGT43" s="202"/>
      <c r="TGU43" s="202"/>
      <c r="TGV43" s="202"/>
      <c r="TGW43" s="202"/>
      <c r="TGX43" s="202"/>
      <c r="TGY43" s="202"/>
      <c r="TGZ43" s="202"/>
      <c r="THA43" s="202"/>
      <c r="THB43" s="202"/>
      <c r="THC43" s="202"/>
      <c r="THD43" s="202"/>
      <c r="THE43" s="202"/>
      <c r="THF43" s="202"/>
      <c r="THG43" s="202"/>
      <c r="THH43" s="202"/>
      <c r="THI43" s="202"/>
      <c r="THJ43" s="202"/>
      <c r="THK43" s="202"/>
      <c r="THL43" s="202"/>
      <c r="THM43" s="202"/>
      <c r="THN43" s="202"/>
      <c r="THO43" s="202"/>
      <c r="THP43" s="202"/>
      <c r="THQ43" s="202"/>
      <c r="THR43" s="202"/>
      <c r="THS43" s="202"/>
      <c r="THT43" s="202"/>
      <c r="THU43" s="202"/>
      <c r="THV43" s="202"/>
      <c r="THW43" s="202"/>
      <c r="THX43" s="202"/>
      <c r="THY43" s="202"/>
      <c r="THZ43" s="202"/>
      <c r="TIA43" s="202"/>
      <c r="TIB43" s="202"/>
      <c r="TIC43" s="202"/>
      <c r="TID43" s="202"/>
      <c r="TIE43" s="202"/>
      <c r="TIF43" s="202"/>
      <c r="TIG43" s="202"/>
      <c r="TIH43" s="202"/>
      <c r="TII43" s="202"/>
      <c r="TIJ43" s="202"/>
      <c r="TIK43" s="202"/>
      <c r="TIL43" s="202"/>
      <c r="TIM43" s="202"/>
      <c r="TIN43" s="202"/>
      <c r="TIO43" s="202"/>
      <c r="TIP43" s="202"/>
      <c r="TIQ43" s="202"/>
      <c r="TIR43" s="202"/>
      <c r="TIS43" s="202"/>
      <c r="TIT43" s="202"/>
      <c r="TIU43" s="202"/>
      <c r="TIV43" s="202"/>
      <c r="TIW43" s="202"/>
      <c r="TIX43" s="202"/>
      <c r="TIY43" s="202"/>
      <c r="TIZ43" s="202"/>
      <c r="TJA43" s="202"/>
      <c r="TJB43" s="202"/>
      <c r="TJC43" s="202"/>
      <c r="TJD43" s="202"/>
      <c r="TJE43" s="202"/>
      <c r="TJF43" s="202"/>
      <c r="TJG43" s="202"/>
      <c r="TJH43" s="202"/>
      <c r="TJI43" s="202"/>
      <c r="TJJ43" s="202"/>
      <c r="TJK43" s="202"/>
      <c r="TJL43" s="202"/>
      <c r="TJM43" s="202"/>
      <c r="TJN43" s="202"/>
      <c r="TJO43" s="202"/>
      <c r="TJP43" s="202"/>
      <c r="TJQ43" s="202"/>
      <c r="TJR43" s="202"/>
      <c r="TJS43" s="202"/>
      <c r="TJT43" s="202"/>
      <c r="TJU43" s="202"/>
      <c r="TJV43" s="202"/>
      <c r="TJW43" s="202"/>
      <c r="TJX43" s="202"/>
      <c r="TJY43" s="202"/>
      <c r="TJZ43" s="202"/>
      <c r="TKA43" s="202"/>
      <c r="TKB43" s="202"/>
      <c r="TKC43" s="202"/>
      <c r="TKD43" s="202"/>
      <c r="TKE43" s="202"/>
      <c r="TKF43" s="202"/>
      <c r="TKG43" s="202"/>
      <c r="TKH43" s="202"/>
      <c r="TKI43" s="202"/>
      <c r="TKJ43" s="202"/>
      <c r="TKK43" s="202"/>
      <c r="TKL43" s="202"/>
      <c r="TKM43" s="202"/>
      <c r="TKN43" s="202"/>
      <c r="TKO43" s="202"/>
      <c r="TKP43" s="202"/>
      <c r="TKQ43" s="202"/>
      <c r="TKR43" s="202"/>
      <c r="TKS43" s="202"/>
      <c r="TKT43" s="202"/>
      <c r="TKU43" s="202"/>
      <c r="TKV43" s="202"/>
      <c r="TKW43" s="202"/>
      <c r="TKX43" s="202"/>
      <c r="TKY43" s="202"/>
      <c r="TKZ43" s="202"/>
      <c r="TLA43" s="202"/>
      <c r="TLB43" s="202"/>
      <c r="TLC43" s="202"/>
      <c r="TLD43" s="202"/>
      <c r="TLE43" s="202"/>
      <c r="TLF43" s="202"/>
      <c r="TLG43" s="202"/>
      <c r="TLH43" s="202"/>
      <c r="TLI43" s="202"/>
      <c r="TLJ43" s="202"/>
      <c r="TLK43" s="202"/>
      <c r="TLL43" s="202"/>
      <c r="TLM43" s="202"/>
      <c r="TLN43" s="202"/>
      <c r="TLO43" s="202"/>
      <c r="TLP43" s="202"/>
      <c r="TLQ43" s="202"/>
      <c r="TLR43" s="202"/>
      <c r="TLS43" s="202"/>
      <c r="TLT43" s="202"/>
      <c r="TLU43" s="202"/>
      <c r="TLV43" s="202"/>
      <c r="TLW43" s="202"/>
      <c r="TLX43" s="202"/>
      <c r="TLY43" s="202"/>
      <c r="TLZ43" s="202"/>
      <c r="TMA43" s="202"/>
      <c r="TMB43" s="202"/>
      <c r="TMC43" s="202"/>
      <c r="TMD43" s="202"/>
      <c r="TME43" s="202"/>
      <c r="TMF43" s="202"/>
      <c r="TMG43" s="202"/>
      <c r="TMH43" s="202"/>
      <c r="TMI43" s="202"/>
      <c r="TMJ43" s="202"/>
      <c r="TMK43" s="202"/>
      <c r="TML43" s="202"/>
      <c r="TMM43" s="202"/>
      <c r="TMN43" s="202"/>
      <c r="TMO43" s="202"/>
      <c r="TMP43" s="202"/>
      <c r="TMQ43" s="202"/>
      <c r="TMR43" s="202"/>
      <c r="TMS43" s="202"/>
      <c r="TMT43" s="202"/>
      <c r="TMU43" s="202"/>
      <c r="TMV43" s="202"/>
      <c r="TMW43" s="202"/>
      <c r="TMX43" s="202"/>
      <c r="TMY43" s="202"/>
      <c r="TMZ43" s="202"/>
      <c r="TNA43" s="202"/>
      <c r="TNB43" s="202"/>
      <c r="TNC43" s="202"/>
      <c r="TND43" s="202"/>
      <c r="TNE43" s="202"/>
      <c r="TNF43" s="202"/>
      <c r="TNG43" s="202"/>
      <c r="TNH43" s="202"/>
      <c r="TNI43" s="202"/>
      <c r="TNJ43" s="202"/>
      <c r="TNK43" s="202"/>
      <c r="TNL43" s="202"/>
      <c r="TNM43" s="202"/>
      <c r="TNN43" s="202"/>
      <c r="TNO43" s="202"/>
      <c r="TNP43" s="202"/>
      <c r="TNQ43" s="202"/>
      <c r="TNR43" s="202"/>
      <c r="TNS43" s="202"/>
      <c r="TNT43" s="202"/>
      <c r="TNU43" s="202"/>
      <c r="TNV43" s="202"/>
      <c r="TNW43" s="202"/>
      <c r="TNX43" s="202"/>
      <c r="TNY43" s="202"/>
      <c r="TNZ43" s="202"/>
      <c r="TOA43" s="202"/>
      <c r="TOB43" s="202"/>
      <c r="TOC43" s="202"/>
      <c r="TOD43" s="202"/>
      <c r="TOE43" s="202"/>
      <c r="TOF43" s="202"/>
      <c r="TOG43" s="202"/>
      <c r="TOH43" s="202"/>
      <c r="TOI43" s="202"/>
      <c r="TOJ43" s="202"/>
      <c r="TOK43" s="202"/>
      <c r="TOL43" s="202"/>
      <c r="TOM43" s="202"/>
      <c r="TON43" s="202"/>
      <c r="TOO43" s="202"/>
      <c r="TOP43" s="202"/>
      <c r="TOQ43" s="202"/>
      <c r="TOR43" s="202"/>
      <c r="TOS43" s="202"/>
      <c r="TOT43" s="202"/>
      <c r="TOU43" s="202"/>
      <c r="TOV43" s="202"/>
      <c r="TOW43" s="202"/>
      <c r="TOX43" s="202"/>
      <c r="TOY43" s="202"/>
      <c r="TOZ43" s="202"/>
      <c r="TPA43" s="202"/>
      <c r="TPB43" s="202"/>
      <c r="TPC43" s="202"/>
      <c r="TPD43" s="202"/>
      <c r="TPE43" s="202"/>
      <c r="TPF43" s="202"/>
      <c r="TPG43" s="202"/>
      <c r="TPH43" s="202"/>
      <c r="TPI43" s="202"/>
      <c r="TPJ43" s="202"/>
      <c r="TPK43" s="202"/>
      <c r="TPL43" s="202"/>
      <c r="TPM43" s="202"/>
      <c r="TPN43" s="202"/>
      <c r="TPO43" s="202"/>
      <c r="TPP43" s="202"/>
      <c r="TPQ43" s="202"/>
      <c r="TPR43" s="202"/>
      <c r="TPS43" s="202"/>
      <c r="TPT43" s="202"/>
      <c r="TPU43" s="202"/>
      <c r="TPV43" s="202"/>
      <c r="TPW43" s="202"/>
      <c r="TPX43" s="202"/>
      <c r="TPY43" s="202"/>
      <c r="TPZ43" s="202"/>
      <c r="TQA43" s="202"/>
      <c r="TQB43" s="202"/>
      <c r="TQC43" s="202"/>
      <c r="TQD43" s="202"/>
      <c r="TQE43" s="202"/>
      <c r="TQF43" s="202"/>
      <c r="TQG43" s="202"/>
      <c r="TQH43" s="202"/>
      <c r="TQI43" s="202"/>
      <c r="TQJ43" s="202"/>
      <c r="TQK43" s="202"/>
      <c r="TQL43" s="202"/>
      <c r="TQM43" s="202"/>
      <c r="TQN43" s="202"/>
      <c r="TQO43" s="202"/>
      <c r="TQP43" s="202"/>
      <c r="TQQ43" s="202"/>
      <c r="TQR43" s="202"/>
      <c r="TQS43" s="202"/>
      <c r="TQT43" s="202"/>
      <c r="TQU43" s="202"/>
      <c r="TQV43" s="202"/>
      <c r="TQW43" s="202"/>
      <c r="TQX43" s="202"/>
      <c r="TQY43" s="202"/>
      <c r="TQZ43" s="202"/>
      <c r="TRA43" s="202"/>
      <c r="TRB43" s="202"/>
      <c r="TRC43" s="202"/>
      <c r="TRD43" s="202"/>
      <c r="TRE43" s="202"/>
      <c r="TRF43" s="202"/>
      <c r="TRG43" s="202"/>
      <c r="TRH43" s="202"/>
      <c r="TRI43" s="202"/>
      <c r="TRJ43" s="202"/>
      <c r="TRK43" s="202"/>
      <c r="TRL43" s="202"/>
      <c r="TRM43" s="202"/>
      <c r="TRN43" s="202"/>
      <c r="TRO43" s="202"/>
      <c r="TRP43" s="202"/>
      <c r="TRQ43" s="202"/>
      <c r="TRR43" s="202"/>
      <c r="TRS43" s="202"/>
      <c r="TRT43" s="202"/>
      <c r="TRU43" s="202"/>
      <c r="TRV43" s="202"/>
      <c r="TRW43" s="202"/>
      <c r="TRX43" s="202"/>
      <c r="TRY43" s="202"/>
      <c r="TRZ43" s="202"/>
      <c r="TSA43" s="202"/>
      <c r="TSB43" s="202"/>
      <c r="TSC43" s="202"/>
      <c r="TSD43" s="202"/>
      <c r="TSE43" s="202"/>
      <c r="TSF43" s="202"/>
      <c r="TSG43" s="202"/>
      <c r="TSH43" s="202"/>
      <c r="TSI43" s="202"/>
      <c r="TSJ43" s="202"/>
      <c r="TSK43" s="202"/>
      <c r="TSL43" s="202"/>
      <c r="TSM43" s="202"/>
      <c r="TSN43" s="202"/>
      <c r="TSO43" s="202"/>
      <c r="TSP43" s="202"/>
      <c r="TSQ43" s="202"/>
      <c r="TSR43" s="202"/>
      <c r="TSS43" s="202"/>
      <c r="TST43" s="202"/>
      <c r="TSU43" s="202"/>
      <c r="TSV43" s="202"/>
      <c r="TSW43" s="202"/>
      <c r="TSX43" s="202"/>
      <c r="TSY43" s="202"/>
      <c r="TSZ43" s="202"/>
      <c r="TTA43" s="202"/>
      <c r="TTB43" s="202"/>
      <c r="TTC43" s="202"/>
      <c r="TTD43" s="202"/>
      <c r="TTE43" s="202"/>
      <c r="TTF43" s="202"/>
      <c r="TTG43" s="202"/>
      <c r="TTH43" s="202"/>
      <c r="TTI43" s="202"/>
      <c r="TTJ43" s="202"/>
      <c r="TTK43" s="202"/>
      <c r="TTL43" s="202"/>
      <c r="TTM43" s="202"/>
      <c r="TTN43" s="202"/>
      <c r="TTO43" s="202"/>
      <c r="TTP43" s="202"/>
      <c r="TTQ43" s="202"/>
      <c r="TTR43" s="202"/>
      <c r="TTS43" s="202"/>
      <c r="TTT43" s="202"/>
      <c r="TTU43" s="202"/>
      <c r="TTV43" s="202"/>
      <c r="TTW43" s="202"/>
      <c r="TTX43" s="202"/>
      <c r="TTY43" s="202"/>
      <c r="TTZ43" s="202"/>
      <c r="TUA43" s="202"/>
      <c r="TUB43" s="202"/>
      <c r="TUC43" s="202"/>
      <c r="TUD43" s="202"/>
      <c r="TUE43" s="202"/>
      <c r="TUF43" s="202"/>
      <c r="TUG43" s="202"/>
      <c r="TUH43" s="202"/>
      <c r="TUI43" s="202"/>
      <c r="TUJ43" s="202"/>
      <c r="TUK43" s="202"/>
      <c r="TUL43" s="202"/>
      <c r="TUM43" s="202"/>
      <c r="TUN43" s="202"/>
      <c r="TUO43" s="202"/>
      <c r="TUP43" s="202"/>
      <c r="TUQ43" s="202"/>
      <c r="TUR43" s="202"/>
      <c r="TUS43" s="202"/>
      <c r="TUT43" s="202"/>
      <c r="TUU43" s="202"/>
      <c r="TUV43" s="202"/>
      <c r="TUW43" s="202"/>
      <c r="TUX43" s="202"/>
      <c r="TUY43" s="202"/>
      <c r="TUZ43" s="202"/>
      <c r="TVA43" s="202"/>
      <c r="TVB43" s="202"/>
      <c r="TVC43" s="202"/>
      <c r="TVD43" s="202"/>
      <c r="TVE43" s="202"/>
      <c r="TVF43" s="202"/>
      <c r="TVG43" s="202"/>
      <c r="TVH43" s="202"/>
      <c r="TVI43" s="202"/>
      <c r="TVJ43" s="202"/>
      <c r="TVK43" s="202"/>
      <c r="TVL43" s="202"/>
      <c r="TVM43" s="202"/>
      <c r="TVN43" s="202"/>
      <c r="TVO43" s="202"/>
      <c r="TVP43" s="202"/>
      <c r="TVQ43" s="202"/>
      <c r="TVR43" s="202"/>
      <c r="TVS43" s="202"/>
      <c r="TVT43" s="202"/>
      <c r="TVU43" s="202"/>
      <c r="TVV43" s="202"/>
      <c r="TVW43" s="202"/>
      <c r="TVX43" s="202"/>
      <c r="TVY43" s="202"/>
      <c r="TVZ43" s="202"/>
      <c r="TWA43" s="202"/>
      <c r="TWB43" s="202"/>
      <c r="TWC43" s="202"/>
      <c r="TWD43" s="202"/>
      <c r="TWE43" s="202"/>
      <c r="TWF43" s="202"/>
      <c r="TWG43" s="202"/>
      <c r="TWH43" s="202"/>
      <c r="TWI43" s="202"/>
      <c r="TWJ43" s="202"/>
      <c r="TWK43" s="202"/>
      <c r="TWL43" s="202"/>
      <c r="TWM43" s="202"/>
      <c r="TWN43" s="202"/>
      <c r="TWO43" s="202"/>
      <c r="TWP43" s="202"/>
      <c r="TWQ43" s="202"/>
      <c r="TWR43" s="202"/>
      <c r="TWS43" s="202"/>
      <c r="TWT43" s="202"/>
      <c r="TWU43" s="202"/>
      <c r="TWV43" s="202"/>
      <c r="TWW43" s="202"/>
      <c r="TWX43" s="202"/>
      <c r="TWY43" s="202"/>
      <c r="TWZ43" s="202"/>
      <c r="TXA43" s="202"/>
      <c r="TXB43" s="202"/>
      <c r="TXC43" s="202"/>
      <c r="TXD43" s="202"/>
      <c r="TXE43" s="202"/>
      <c r="TXF43" s="202"/>
      <c r="TXG43" s="202"/>
      <c r="TXH43" s="202"/>
      <c r="TXI43" s="202"/>
      <c r="TXJ43" s="202"/>
      <c r="TXK43" s="202"/>
      <c r="TXL43" s="202"/>
      <c r="TXM43" s="202"/>
      <c r="TXN43" s="202"/>
      <c r="TXO43" s="202"/>
      <c r="TXP43" s="202"/>
      <c r="TXQ43" s="202"/>
      <c r="TXR43" s="202"/>
      <c r="TXS43" s="202"/>
      <c r="TXT43" s="202"/>
      <c r="TXU43" s="202"/>
      <c r="TXV43" s="202"/>
      <c r="TXW43" s="202"/>
      <c r="TXX43" s="202"/>
      <c r="TXY43" s="202"/>
      <c r="TXZ43" s="202"/>
      <c r="TYA43" s="202"/>
      <c r="TYB43" s="202"/>
      <c r="TYC43" s="202"/>
      <c r="TYD43" s="202"/>
      <c r="TYE43" s="202"/>
      <c r="TYF43" s="202"/>
      <c r="TYG43" s="202"/>
      <c r="TYH43" s="202"/>
      <c r="TYI43" s="202"/>
      <c r="TYJ43" s="202"/>
      <c r="TYK43" s="202"/>
      <c r="TYL43" s="202"/>
      <c r="TYM43" s="202"/>
      <c r="TYN43" s="202"/>
      <c r="TYO43" s="202"/>
      <c r="TYP43" s="202"/>
      <c r="TYQ43" s="202"/>
      <c r="TYR43" s="202"/>
      <c r="TYS43" s="202"/>
      <c r="TYT43" s="202"/>
      <c r="TYU43" s="202"/>
      <c r="TYV43" s="202"/>
      <c r="TYW43" s="202"/>
      <c r="TYX43" s="202"/>
      <c r="TYY43" s="202"/>
      <c r="TYZ43" s="202"/>
      <c r="TZA43" s="202"/>
      <c r="TZB43" s="202"/>
      <c r="TZC43" s="202"/>
      <c r="TZD43" s="202"/>
      <c r="TZE43" s="202"/>
      <c r="TZF43" s="202"/>
      <c r="TZG43" s="202"/>
      <c r="TZH43" s="202"/>
      <c r="TZI43" s="202"/>
      <c r="TZJ43" s="202"/>
      <c r="TZK43" s="202"/>
      <c r="TZL43" s="202"/>
      <c r="TZM43" s="202"/>
      <c r="TZN43" s="202"/>
      <c r="TZO43" s="202"/>
      <c r="TZP43" s="202"/>
      <c r="TZQ43" s="202"/>
      <c r="TZR43" s="202"/>
      <c r="TZS43" s="202"/>
      <c r="TZT43" s="202"/>
      <c r="TZU43" s="202"/>
      <c r="TZV43" s="202"/>
      <c r="TZW43" s="202"/>
      <c r="TZX43" s="202"/>
      <c r="TZY43" s="202"/>
      <c r="TZZ43" s="202"/>
      <c r="UAA43" s="202"/>
      <c r="UAB43" s="202"/>
      <c r="UAC43" s="202"/>
      <c r="UAD43" s="202"/>
      <c r="UAE43" s="202"/>
      <c r="UAF43" s="202"/>
      <c r="UAG43" s="202"/>
      <c r="UAH43" s="202"/>
      <c r="UAI43" s="202"/>
      <c r="UAJ43" s="202"/>
      <c r="UAK43" s="202"/>
      <c r="UAL43" s="202"/>
      <c r="UAM43" s="202"/>
      <c r="UAN43" s="202"/>
      <c r="UAO43" s="202"/>
      <c r="UAP43" s="202"/>
      <c r="UAQ43" s="202"/>
      <c r="UAR43" s="202"/>
      <c r="UAS43" s="202"/>
      <c r="UAT43" s="202"/>
      <c r="UAU43" s="202"/>
      <c r="UAV43" s="202"/>
      <c r="UAW43" s="202"/>
      <c r="UAX43" s="202"/>
      <c r="UAY43" s="202"/>
      <c r="UAZ43" s="202"/>
      <c r="UBA43" s="202"/>
      <c r="UBB43" s="202"/>
      <c r="UBC43" s="202"/>
      <c r="UBD43" s="202"/>
      <c r="UBE43" s="202"/>
      <c r="UBF43" s="202"/>
      <c r="UBG43" s="202"/>
      <c r="UBH43" s="202"/>
      <c r="UBI43" s="202"/>
      <c r="UBJ43" s="202"/>
      <c r="UBK43" s="202"/>
      <c r="UBL43" s="202"/>
      <c r="UBM43" s="202"/>
      <c r="UBN43" s="202"/>
      <c r="UBO43" s="202"/>
      <c r="UBP43" s="202"/>
      <c r="UBQ43" s="202"/>
      <c r="UBR43" s="202"/>
      <c r="UBS43" s="202"/>
      <c r="UBT43" s="202"/>
      <c r="UBU43" s="202"/>
      <c r="UBV43" s="202"/>
      <c r="UBW43" s="202"/>
      <c r="UBX43" s="202"/>
      <c r="UBY43" s="202"/>
      <c r="UBZ43" s="202"/>
      <c r="UCA43" s="202"/>
      <c r="UCB43" s="202"/>
      <c r="UCC43" s="202"/>
      <c r="UCD43" s="202"/>
      <c r="UCE43" s="202"/>
      <c r="UCF43" s="202"/>
      <c r="UCG43" s="202"/>
      <c r="UCH43" s="202"/>
      <c r="UCI43" s="202"/>
      <c r="UCJ43" s="202"/>
      <c r="UCK43" s="202"/>
      <c r="UCL43" s="202"/>
      <c r="UCM43" s="202"/>
      <c r="UCN43" s="202"/>
      <c r="UCO43" s="202"/>
      <c r="UCP43" s="202"/>
      <c r="UCQ43" s="202"/>
      <c r="UCR43" s="202"/>
      <c r="UCS43" s="202"/>
      <c r="UCT43" s="202"/>
      <c r="UCU43" s="202"/>
      <c r="UCV43" s="202"/>
      <c r="UCW43" s="202"/>
      <c r="UCX43" s="202"/>
      <c r="UCY43" s="202"/>
      <c r="UCZ43" s="202"/>
      <c r="UDA43" s="202"/>
      <c r="UDB43" s="202"/>
      <c r="UDC43" s="202"/>
      <c r="UDD43" s="202"/>
      <c r="UDE43" s="202"/>
      <c r="UDF43" s="202"/>
      <c r="UDG43" s="202"/>
      <c r="UDH43" s="202"/>
      <c r="UDI43" s="202"/>
      <c r="UDJ43" s="202"/>
      <c r="UDK43" s="202"/>
      <c r="UDL43" s="202"/>
      <c r="UDM43" s="202"/>
      <c r="UDN43" s="202"/>
      <c r="UDO43" s="202"/>
      <c r="UDP43" s="202"/>
      <c r="UDQ43" s="202"/>
      <c r="UDR43" s="202"/>
      <c r="UDS43" s="202"/>
      <c r="UDT43" s="202"/>
      <c r="UDU43" s="202"/>
      <c r="UDV43" s="202"/>
      <c r="UDW43" s="202"/>
      <c r="UDX43" s="202"/>
      <c r="UDY43" s="202"/>
      <c r="UDZ43" s="202"/>
      <c r="UEA43" s="202"/>
      <c r="UEB43" s="202"/>
      <c r="UEC43" s="202"/>
      <c r="UED43" s="202"/>
      <c r="UEE43" s="202"/>
      <c r="UEF43" s="202"/>
      <c r="UEG43" s="202"/>
      <c r="UEH43" s="202"/>
      <c r="UEI43" s="202"/>
      <c r="UEJ43" s="202"/>
      <c r="UEK43" s="202"/>
      <c r="UEL43" s="202"/>
      <c r="UEM43" s="202"/>
      <c r="UEN43" s="202"/>
      <c r="UEO43" s="202"/>
      <c r="UEP43" s="202"/>
      <c r="UEQ43" s="202"/>
      <c r="UER43" s="202"/>
      <c r="UES43" s="202"/>
      <c r="UET43" s="202"/>
      <c r="UEU43" s="202"/>
      <c r="UEV43" s="202"/>
      <c r="UEW43" s="202"/>
      <c r="UEX43" s="202"/>
      <c r="UEY43" s="202"/>
      <c r="UEZ43" s="202"/>
      <c r="UFA43" s="202"/>
      <c r="UFB43" s="202"/>
      <c r="UFC43" s="202"/>
      <c r="UFD43" s="202"/>
      <c r="UFE43" s="202"/>
      <c r="UFF43" s="202"/>
      <c r="UFG43" s="202"/>
      <c r="UFH43" s="202"/>
      <c r="UFI43" s="202"/>
      <c r="UFJ43" s="202"/>
      <c r="UFK43" s="202"/>
      <c r="UFL43" s="202"/>
      <c r="UFM43" s="202"/>
      <c r="UFN43" s="202"/>
      <c r="UFO43" s="202"/>
      <c r="UFP43" s="202"/>
      <c r="UFQ43" s="202"/>
      <c r="UFR43" s="202"/>
      <c r="UFS43" s="202"/>
      <c r="UFT43" s="202"/>
      <c r="UFU43" s="202"/>
      <c r="UFV43" s="202"/>
      <c r="UFW43" s="202"/>
      <c r="UFX43" s="202"/>
      <c r="UFY43" s="202"/>
      <c r="UFZ43" s="202"/>
      <c r="UGA43" s="202"/>
      <c r="UGB43" s="202"/>
      <c r="UGC43" s="202"/>
      <c r="UGD43" s="202"/>
      <c r="UGE43" s="202"/>
      <c r="UGF43" s="202"/>
      <c r="UGG43" s="202"/>
      <c r="UGH43" s="202"/>
      <c r="UGI43" s="202"/>
      <c r="UGJ43" s="202"/>
      <c r="UGK43" s="202"/>
      <c r="UGL43" s="202"/>
      <c r="UGM43" s="202"/>
      <c r="UGN43" s="202"/>
      <c r="UGO43" s="202"/>
      <c r="UGP43" s="202"/>
      <c r="UGQ43" s="202"/>
      <c r="UGR43" s="202"/>
      <c r="UGS43" s="202"/>
      <c r="UGT43" s="202"/>
      <c r="UGU43" s="202"/>
      <c r="UGV43" s="202"/>
      <c r="UGW43" s="202"/>
      <c r="UGX43" s="202"/>
      <c r="UGY43" s="202"/>
      <c r="UGZ43" s="202"/>
      <c r="UHA43" s="202"/>
      <c r="UHB43" s="202"/>
      <c r="UHC43" s="202"/>
      <c r="UHD43" s="202"/>
      <c r="UHE43" s="202"/>
      <c r="UHF43" s="202"/>
      <c r="UHG43" s="202"/>
      <c r="UHH43" s="202"/>
      <c r="UHI43" s="202"/>
      <c r="UHJ43" s="202"/>
      <c r="UHK43" s="202"/>
      <c r="UHL43" s="202"/>
      <c r="UHM43" s="202"/>
      <c r="UHN43" s="202"/>
      <c r="UHO43" s="202"/>
      <c r="UHP43" s="202"/>
      <c r="UHQ43" s="202"/>
      <c r="UHR43" s="202"/>
      <c r="UHS43" s="202"/>
      <c r="UHT43" s="202"/>
      <c r="UHU43" s="202"/>
      <c r="UHV43" s="202"/>
      <c r="UHW43" s="202"/>
      <c r="UHX43" s="202"/>
      <c r="UHY43" s="202"/>
      <c r="UHZ43" s="202"/>
      <c r="UIA43" s="202"/>
      <c r="UIB43" s="202"/>
      <c r="UIC43" s="202"/>
      <c r="UID43" s="202"/>
      <c r="UIE43" s="202"/>
      <c r="UIF43" s="202"/>
      <c r="UIG43" s="202"/>
      <c r="UIH43" s="202"/>
      <c r="UII43" s="202"/>
      <c r="UIJ43" s="202"/>
      <c r="UIK43" s="202"/>
      <c r="UIL43" s="202"/>
      <c r="UIM43" s="202"/>
      <c r="UIN43" s="202"/>
      <c r="UIO43" s="202"/>
      <c r="UIP43" s="202"/>
      <c r="UIQ43" s="202"/>
      <c r="UIR43" s="202"/>
      <c r="UIS43" s="202"/>
      <c r="UIT43" s="202"/>
      <c r="UIU43" s="202"/>
      <c r="UIV43" s="202"/>
      <c r="UIW43" s="202"/>
      <c r="UIX43" s="202"/>
      <c r="UIY43" s="202"/>
      <c r="UIZ43" s="202"/>
      <c r="UJA43" s="202"/>
      <c r="UJB43" s="202"/>
      <c r="UJC43" s="202"/>
      <c r="UJD43" s="202"/>
      <c r="UJE43" s="202"/>
      <c r="UJF43" s="202"/>
      <c r="UJG43" s="202"/>
      <c r="UJH43" s="202"/>
      <c r="UJI43" s="202"/>
      <c r="UJJ43" s="202"/>
      <c r="UJK43" s="202"/>
      <c r="UJL43" s="202"/>
      <c r="UJM43" s="202"/>
      <c r="UJN43" s="202"/>
      <c r="UJO43" s="202"/>
      <c r="UJP43" s="202"/>
      <c r="UJQ43" s="202"/>
      <c r="UJR43" s="202"/>
      <c r="UJS43" s="202"/>
      <c r="UJT43" s="202"/>
      <c r="UJU43" s="202"/>
      <c r="UJV43" s="202"/>
      <c r="UJW43" s="202"/>
      <c r="UJX43" s="202"/>
      <c r="UJY43" s="202"/>
      <c r="UJZ43" s="202"/>
      <c r="UKA43" s="202"/>
      <c r="UKB43" s="202"/>
      <c r="UKC43" s="202"/>
      <c r="UKD43" s="202"/>
      <c r="UKE43" s="202"/>
      <c r="UKF43" s="202"/>
      <c r="UKG43" s="202"/>
      <c r="UKH43" s="202"/>
      <c r="UKI43" s="202"/>
      <c r="UKJ43" s="202"/>
      <c r="UKK43" s="202"/>
      <c r="UKL43" s="202"/>
      <c r="UKM43" s="202"/>
      <c r="UKN43" s="202"/>
      <c r="UKO43" s="202"/>
      <c r="UKP43" s="202"/>
      <c r="UKQ43" s="202"/>
      <c r="UKR43" s="202"/>
      <c r="UKS43" s="202"/>
      <c r="UKT43" s="202"/>
      <c r="UKU43" s="202"/>
      <c r="UKV43" s="202"/>
      <c r="UKW43" s="202"/>
      <c r="UKX43" s="202"/>
      <c r="UKY43" s="202"/>
      <c r="UKZ43" s="202"/>
      <c r="ULA43" s="202"/>
      <c r="ULB43" s="202"/>
      <c r="ULC43" s="202"/>
      <c r="ULD43" s="202"/>
      <c r="ULE43" s="202"/>
      <c r="ULF43" s="202"/>
      <c r="ULG43" s="202"/>
      <c r="ULH43" s="202"/>
      <c r="ULI43" s="202"/>
      <c r="ULJ43" s="202"/>
      <c r="ULK43" s="202"/>
      <c r="ULL43" s="202"/>
      <c r="ULM43" s="202"/>
      <c r="ULN43" s="202"/>
      <c r="ULO43" s="202"/>
      <c r="ULP43" s="202"/>
      <c r="ULQ43" s="202"/>
      <c r="ULR43" s="202"/>
      <c r="ULS43" s="202"/>
      <c r="ULT43" s="202"/>
      <c r="ULU43" s="202"/>
      <c r="ULV43" s="202"/>
      <c r="ULW43" s="202"/>
      <c r="ULX43" s="202"/>
      <c r="ULY43" s="202"/>
      <c r="ULZ43" s="202"/>
      <c r="UMA43" s="202"/>
      <c r="UMB43" s="202"/>
      <c r="UMC43" s="202"/>
      <c r="UMD43" s="202"/>
      <c r="UME43" s="202"/>
      <c r="UMF43" s="202"/>
      <c r="UMG43" s="202"/>
      <c r="UMH43" s="202"/>
      <c r="UMI43" s="202"/>
      <c r="UMJ43" s="202"/>
      <c r="UMK43" s="202"/>
      <c r="UML43" s="202"/>
      <c r="UMM43" s="202"/>
      <c r="UMN43" s="202"/>
      <c r="UMO43" s="202"/>
      <c r="UMP43" s="202"/>
      <c r="UMQ43" s="202"/>
      <c r="UMR43" s="202"/>
      <c r="UMS43" s="202"/>
      <c r="UMT43" s="202"/>
      <c r="UMU43" s="202"/>
      <c r="UMV43" s="202"/>
      <c r="UMW43" s="202"/>
      <c r="UMX43" s="202"/>
      <c r="UMY43" s="202"/>
      <c r="UMZ43" s="202"/>
      <c r="UNA43" s="202"/>
      <c r="UNB43" s="202"/>
      <c r="UNC43" s="202"/>
      <c r="UND43" s="202"/>
      <c r="UNE43" s="202"/>
      <c r="UNF43" s="202"/>
      <c r="UNG43" s="202"/>
      <c r="UNH43" s="202"/>
      <c r="UNI43" s="202"/>
      <c r="UNJ43" s="202"/>
      <c r="UNK43" s="202"/>
      <c r="UNL43" s="202"/>
      <c r="UNM43" s="202"/>
      <c r="UNN43" s="202"/>
      <c r="UNO43" s="202"/>
      <c r="UNP43" s="202"/>
      <c r="UNQ43" s="202"/>
      <c r="UNR43" s="202"/>
      <c r="UNS43" s="202"/>
      <c r="UNT43" s="202"/>
      <c r="UNU43" s="202"/>
      <c r="UNV43" s="202"/>
      <c r="UNW43" s="202"/>
      <c r="UNX43" s="202"/>
      <c r="UNY43" s="202"/>
      <c r="UNZ43" s="202"/>
      <c r="UOA43" s="202"/>
      <c r="UOB43" s="202"/>
      <c r="UOC43" s="202"/>
      <c r="UOD43" s="202"/>
      <c r="UOE43" s="202"/>
      <c r="UOF43" s="202"/>
      <c r="UOG43" s="202"/>
      <c r="UOH43" s="202"/>
      <c r="UOI43" s="202"/>
      <c r="UOJ43" s="202"/>
      <c r="UOK43" s="202"/>
      <c r="UOL43" s="202"/>
      <c r="UOM43" s="202"/>
      <c r="UON43" s="202"/>
      <c r="UOO43" s="202"/>
      <c r="UOP43" s="202"/>
      <c r="UOQ43" s="202"/>
      <c r="UOR43" s="202"/>
      <c r="UOS43" s="202"/>
      <c r="UOT43" s="202"/>
      <c r="UOU43" s="202"/>
      <c r="UOV43" s="202"/>
      <c r="UOW43" s="202"/>
      <c r="UOX43" s="202"/>
      <c r="UOY43" s="202"/>
      <c r="UOZ43" s="202"/>
      <c r="UPA43" s="202"/>
      <c r="UPB43" s="202"/>
      <c r="UPC43" s="202"/>
      <c r="UPD43" s="202"/>
      <c r="UPE43" s="202"/>
      <c r="UPF43" s="202"/>
      <c r="UPG43" s="202"/>
      <c r="UPH43" s="202"/>
      <c r="UPI43" s="202"/>
      <c r="UPJ43" s="202"/>
      <c r="UPK43" s="202"/>
      <c r="UPL43" s="202"/>
      <c r="UPM43" s="202"/>
      <c r="UPN43" s="202"/>
      <c r="UPO43" s="202"/>
      <c r="UPP43" s="202"/>
      <c r="UPQ43" s="202"/>
      <c r="UPR43" s="202"/>
      <c r="UPS43" s="202"/>
      <c r="UPT43" s="202"/>
      <c r="UPU43" s="202"/>
      <c r="UPV43" s="202"/>
      <c r="UPW43" s="202"/>
      <c r="UPX43" s="202"/>
      <c r="UPY43" s="202"/>
      <c r="UPZ43" s="202"/>
      <c r="UQA43" s="202"/>
      <c r="UQB43" s="202"/>
      <c r="UQC43" s="202"/>
      <c r="UQD43" s="202"/>
      <c r="UQE43" s="202"/>
      <c r="UQF43" s="202"/>
      <c r="UQG43" s="202"/>
      <c r="UQH43" s="202"/>
      <c r="UQI43" s="202"/>
      <c r="UQJ43" s="202"/>
      <c r="UQK43" s="202"/>
      <c r="UQL43" s="202"/>
      <c r="UQM43" s="202"/>
      <c r="UQN43" s="202"/>
      <c r="UQO43" s="202"/>
      <c r="UQP43" s="202"/>
      <c r="UQQ43" s="202"/>
      <c r="UQR43" s="202"/>
      <c r="UQS43" s="202"/>
      <c r="UQT43" s="202"/>
      <c r="UQU43" s="202"/>
      <c r="UQV43" s="202"/>
      <c r="UQW43" s="202"/>
      <c r="UQX43" s="202"/>
      <c r="UQY43" s="202"/>
      <c r="UQZ43" s="202"/>
      <c r="URA43" s="202"/>
      <c r="URB43" s="202"/>
      <c r="URC43" s="202"/>
      <c r="URD43" s="202"/>
      <c r="URE43" s="202"/>
      <c r="URF43" s="202"/>
      <c r="URG43" s="202"/>
      <c r="URH43" s="202"/>
      <c r="URI43" s="202"/>
      <c r="URJ43" s="202"/>
      <c r="URK43" s="202"/>
      <c r="URL43" s="202"/>
      <c r="URM43" s="202"/>
      <c r="URN43" s="202"/>
      <c r="URO43" s="202"/>
      <c r="URP43" s="202"/>
      <c r="URQ43" s="202"/>
      <c r="URR43" s="202"/>
      <c r="URS43" s="202"/>
      <c r="URT43" s="202"/>
      <c r="URU43" s="202"/>
      <c r="URV43" s="202"/>
      <c r="URW43" s="202"/>
      <c r="URX43" s="202"/>
      <c r="URY43" s="202"/>
      <c r="URZ43" s="202"/>
      <c r="USA43" s="202"/>
      <c r="USB43" s="202"/>
      <c r="USC43" s="202"/>
      <c r="USD43" s="202"/>
      <c r="USE43" s="202"/>
      <c r="USF43" s="202"/>
      <c r="USG43" s="202"/>
      <c r="USH43" s="202"/>
      <c r="USI43" s="202"/>
      <c r="USJ43" s="202"/>
      <c r="USK43" s="202"/>
      <c r="USL43" s="202"/>
      <c r="USM43" s="202"/>
      <c r="USN43" s="202"/>
      <c r="USO43" s="202"/>
      <c r="USP43" s="202"/>
      <c r="USQ43" s="202"/>
      <c r="USR43" s="202"/>
      <c r="USS43" s="202"/>
      <c r="UST43" s="202"/>
      <c r="USU43" s="202"/>
      <c r="USV43" s="202"/>
      <c r="USW43" s="202"/>
      <c r="USX43" s="202"/>
      <c r="USY43" s="202"/>
      <c r="USZ43" s="202"/>
      <c r="UTA43" s="202"/>
      <c r="UTB43" s="202"/>
      <c r="UTC43" s="202"/>
      <c r="UTD43" s="202"/>
      <c r="UTE43" s="202"/>
      <c r="UTF43" s="202"/>
      <c r="UTG43" s="202"/>
      <c r="UTH43" s="202"/>
      <c r="UTI43" s="202"/>
      <c r="UTJ43" s="202"/>
      <c r="UTK43" s="202"/>
      <c r="UTL43" s="202"/>
      <c r="UTM43" s="202"/>
      <c r="UTN43" s="202"/>
      <c r="UTO43" s="202"/>
      <c r="UTP43" s="202"/>
      <c r="UTQ43" s="202"/>
      <c r="UTR43" s="202"/>
      <c r="UTS43" s="202"/>
      <c r="UTT43" s="202"/>
      <c r="UTU43" s="202"/>
      <c r="UTV43" s="202"/>
      <c r="UTW43" s="202"/>
      <c r="UTX43" s="202"/>
      <c r="UTY43" s="202"/>
      <c r="UTZ43" s="202"/>
      <c r="UUA43" s="202"/>
      <c r="UUB43" s="202"/>
      <c r="UUC43" s="202"/>
      <c r="UUD43" s="202"/>
      <c r="UUE43" s="202"/>
      <c r="UUF43" s="202"/>
      <c r="UUG43" s="202"/>
      <c r="UUH43" s="202"/>
      <c r="UUI43" s="202"/>
      <c r="UUJ43" s="202"/>
      <c r="UUK43" s="202"/>
      <c r="UUL43" s="202"/>
      <c r="UUM43" s="202"/>
      <c r="UUN43" s="202"/>
      <c r="UUO43" s="202"/>
      <c r="UUP43" s="202"/>
      <c r="UUQ43" s="202"/>
      <c r="UUR43" s="202"/>
      <c r="UUS43" s="202"/>
      <c r="UUT43" s="202"/>
      <c r="UUU43" s="202"/>
      <c r="UUV43" s="202"/>
      <c r="UUW43" s="202"/>
      <c r="UUX43" s="202"/>
      <c r="UUY43" s="202"/>
      <c r="UUZ43" s="202"/>
      <c r="UVA43" s="202"/>
      <c r="UVB43" s="202"/>
      <c r="UVC43" s="202"/>
      <c r="UVD43" s="202"/>
      <c r="UVE43" s="202"/>
      <c r="UVF43" s="202"/>
      <c r="UVG43" s="202"/>
      <c r="UVH43" s="202"/>
      <c r="UVI43" s="202"/>
      <c r="UVJ43" s="202"/>
      <c r="UVK43" s="202"/>
      <c r="UVL43" s="202"/>
      <c r="UVM43" s="202"/>
      <c r="UVN43" s="202"/>
      <c r="UVO43" s="202"/>
      <c r="UVP43" s="202"/>
      <c r="UVQ43" s="202"/>
      <c r="UVR43" s="202"/>
      <c r="UVS43" s="202"/>
      <c r="UVT43" s="202"/>
      <c r="UVU43" s="202"/>
      <c r="UVV43" s="202"/>
      <c r="UVW43" s="202"/>
      <c r="UVX43" s="202"/>
      <c r="UVY43" s="202"/>
      <c r="UVZ43" s="202"/>
      <c r="UWA43" s="202"/>
      <c r="UWB43" s="202"/>
      <c r="UWC43" s="202"/>
      <c r="UWD43" s="202"/>
      <c r="UWE43" s="202"/>
      <c r="UWF43" s="202"/>
      <c r="UWG43" s="202"/>
      <c r="UWH43" s="202"/>
      <c r="UWI43" s="202"/>
      <c r="UWJ43" s="202"/>
      <c r="UWK43" s="202"/>
      <c r="UWL43" s="202"/>
      <c r="UWM43" s="202"/>
      <c r="UWN43" s="202"/>
      <c r="UWO43" s="202"/>
      <c r="UWP43" s="202"/>
      <c r="UWQ43" s="202"/>
      <c r="UWR43" s="202"/>
      <c r="UWS43" s="202"/>
      <c r="UWT43" s="202"/>
      <c r="UWU43" s="202"/>
      <c r="UWV43" s="202"/>
      <c r="UWW43" s="202"/>
      <c r="UWX43" s="202"/>
      <c r="UWY43" s="202"/>
      <c r="UWZ43" s="202"/>
      <c r="UXA43" s="202"/>
      <c r="UXB43" s="202"/>
      <c r="UXC43" s="202"/>
      <c r="UXD43" s="202"/>
      <c r="UXE43" s="202"/>
      <c r="UXF43" s="202"/>
      <c r="UXG43" s="202"/>
      <c r="UXH43" s="202"/>
      <c r="UXI43" s="202"/>
      <c r="UXJ43" s="202"/>
      <c r="UXK43" s="202"/>
      <c r="UXL43" s="202"/>
      <c r="UXM43" s="202"/>
      <c r="UXN43" s="202"/>
      <c r="UXO43" s="202"/>
      <c r="UXP43" s="202"/>
      <c r="UXQ43" s="202"/>
      <c r="UXR43" s="202"/>
      <c r="UXS43" s="202"/>
      <c r="UXT43" s="202"/>
      <c r="UXU43" s="202"/>
      <c r="UXV43" s="202"/>
      <c r="UXW43" s="202"/>
      <c r="UXX43" s="202"/>
      <c r="UXY43" s="202"/>
      <c r="UXZ43" s="202"/>
      <c r="UYA43" s="202"/>
      <c r="UYB43" s="202"/>
      <c r="UYC43" s="202"/>
      <c r="UYD43" s="202"/>
      <c r="UYE43" s="202"/>
      <c r="UYF43" s="202"/>
      <c r="UYG43" s="202"/>
      <c r="UYH43" s="202"/>
      <c r="UYI43" s="202"/>
      <c r="UYJ43" s="202"/>
      <c r="UYK43" s="202"/>
      <c r="UYL43" s="202"/>
      <c r="UYM43" s="202"/>
      <c r="UYN43" s="202"/>
      <c r="UYO43" s="202"/>
      <c r="UYP43" s="202"/>
      <c r="UYQ43" s="202"/>
      <c r="UYR43" s="202"/>
      <c r="UYS43" s="202"/>
      <c r="UYT43" s="202"/>
      <c r="UYU43" s="202"/>
      <c r="UYV43" s="202"/>
      <c r="UYW43" s="202"/>
      <c r="UYX43" s="202"/>
      <c r="UYY43" s="202"/>
      <c r="UYZ43" s="202"/>
      <c r="UZA43" s="202"/>
      <c r="UZB43" s="202"/>
      <c r="UZC43" s="202"/>
      <c r="UZD43" s="202"/>
      <c r="UZE43" s="202"/>
      <c r="UZF43" s="202"/>
      <c r="UZG43" s="202"/>
      <c r="UZH43" s="202"/>
      <c r="UZI43" s="202"/>
      <c r="UZJ43" s="202"/>
      <c r="UZK43" s="202"/>
      <c r="UZL43" s="202"/>
      <c r="UZM43" s="202"/>
      <c r="UZN43" s="202"/>
      <c r="UZO43" s="202"/>
      <c r="UZP43" s="202"/>
      <c r="UZQ43" s="202"/>
      <c r="UZR43" s="202"/>
      <c r="UZS43" s="202"/>
      <c r="UZT43" s="202"/>
      <c r="UZU43" s="202"/>
      <c r="UZV43" s="202"/>
      <c r="UZW43" s="202"/>
      <c r="UZX43" s="202"/>
      <c r="UZY43" s="202"/>
      <c r="UZZ43" s="202"/>
      <c r="VAA43" s="202"/>
      <c r="VAB43" s="202"/>
      <c r="VAC43" s="202"/>
      <c r="VAD43" s="202"/>
      <c r="VAE43" s="202"/>
      <c r="VAF43" s="202"/>
      <c r="VAG43" s="202"/>
      <c r="VAH43" s="202"/>
      <c r="VAI43" s="202"/>
      <c r="VAJ43" s="202"/>
      <c r="VAK43" s="202"/>
      <c r="VAL43" s="202"/>
      <c r="VAM43" s="202"/>
      <c r="VAN43" s="202"/>
      <c r="VAO43" s="202"/>
      <c r="VAP43" s="202"/>
      <c r="VAQ43" s="202"/>
      <c r="VAR43" s="202"/>
      <c r="VAS43" s="202"/>
      <c r="VAT43" s="202"/>
      <c r="VAU43" s="202"/>
      <c r="VAV43" s="202"/>
      <c r="VAW43" s="202"/>
      <c r="VAX43" s="202"/>
      <c r="VAY43" s="202"/>
      <c r="VAZ43" s="202"/>
      <c r="VBA43" s="202"/>
      <c r="VBB43" s="202"/>
      <c r="VBC43" s="202"/>
      <c r="VBD43" s="202"/>
      <c r="VBE43" s="202"/>
      <c r="VBF43" s="202"/>
      <c r="VBG43" s="202"/>
      <c r="VBH43" s="202"/>
      <c r="VBI43" s="202"/>
      <c r="VBJ43" s="202"/>
      <c r="VBK43" s="202"/>
      <c r="VBL43" s="202"/>
      <c r="VBM43" s="202"/>
      <c r="VBN43" s="202"/>
      <c r="VBO43" s="202"/>
      <c r="VBP43" s="202"/>
      <c r="VBQ43" s="202"/>
      <c r="VBR43" s="202"/>
      <c r="VBS43" s="202"/>
      <c r="VBT43" s="202"/>
      <c r="VBU43" s="202"/>
      <c r="VBV43" s="202"/>
      <c r="VBW43" s="202"/>
      <c r="VBX43" s="202"/>
      <c r="VBY43" s="202"/>
      <c r="VBZ43" s="202"/>
      <c r="VCA43" s="202"/>
      <c r="VCB43" s="202"/>
      <c r="VCC43" s="202"/>
      <c r="VCD43" s="202"/>
      <c r="VCE43" s="202"/>
      <c r="VCF43" s="202"/>
      <c r="VCG43" s="202"/>
      <c r="VCH43" s="202"/>
      <c r="VCI43" s="202"/>
      <c r="VCJ43" s="202"/>
      <c r="VCK43" s="202"/>
      <c r="VCL43" s="202"/>
      <c r="VCM43" s="202"/>
      <c r="VCN43" s="202"/>
      <c r="VCO43" s="202"/>
      <c r="VCP43" s="202"/>
      <c r="VCQ43" s="202"/>
      <c r="VCR43" s="202"/>
      <c r="VCS43" s="202"/>
      <c r="VCT43" s="202"/>
      <c r="VCU43" s="202"/>
      <c r="VCV43" s="202"/>
      <c r="VCW43" s="202"/>
      <c r="VCX43" s="202"/>
      <c r="VCY43" s="202"/>
      <c r="VCZ43" s="202"/>
      <c r="VDA43" s="202"/>
      <c r="VDB43" s="202"/>
      <c r="VDC43" s="202"/>
      <c r="VDD43" s="202"/>
      <c r="VDE43" s="202"/>
      <c r="VDF43" s="202"/>
      <c r="VDG43" s="202"/>
      <c r="VDH43" s="202"/>
      <c r="VDI43" s="202"/>
      <c r="VDJ43" s="202"/>
      <c r="VDK43" s="202"/>
      <c r="VDL43" s="202"/>
      <c r="VDM43" s="202"/>
      <c r="VDN43" s="202"/>
      <c r="VDO43" s="202"/>
      <c r="VDP43" s="202"/>
      <c r="VDQ43" s="202"/>
      <c r="VDR43" s="202"/>
      <c r="VDS43" s="202"/>
      <c r="VDT43" s="202"/>
      <c r="VDU43" s="202"/>
      <c r="VDV43" s="202"/>
      <c r="VDW43" s="202"/>
      <c r="VDX43" s="202"/>
      <c r="VDY43" s="202"/>
      <c r="VDZ43" s="202"/>
      <c r="VEA43" s="202"/>
      <c r="VEB43" s="202"/>
      <c r="VEC43" s="202"/>
      <c r="VED43" s="202"/>
      <c r="VEE43" s="202"/>
      <c r="VEF43" s="202"/>
      <c r="VEG43" s="202"/>
      <c r="VEH43" s="202"/>
      <c r="VEI43" s="202"/>
      <c r="VEJ43" s="202"/>
      <c r="VEK43" s="202"/>
      <c r="VEL43" s="202"/>
      <c r="VEM43" s="202"/>
      <c r="VEN43" s="202"/>
      <c r="VEO43" s="202"/>
      <c r="VEP43" s="202"/>
      <c r="VEQ43" s="202"/>
      <c r="VER43" s="202"/>
      <c r="VES43" s="202"/>
      <c r="VET43" s="202"/>
      <c r="VEU43" s="202"/>
      <c r="VEV43" s="202"/>
      <c r="VEW43" s="202"/>
      <c r="VEX43" s="202"/>
      <c r="VEY43" s="202"/>
      <c r="VEZ43" s="202"/>
      <c r="VFA43" s="202"/>
      <c r="VFB43" s="202"/>
      <c r="VFC43" s="202"/>
      <c r="VFD43" s="202"/>
      <c r="VFE43" s="202"/>
      <c r="VFF43" s="202"/>
      <c r="VFG43" s="202"/>
      <c r="VFH43" s="202"/>
      <c r="VFI43" s="202"/>
      <c r="VFJ43" s="202"/>
      <c r="VFK43" s="202"/>
      <c r="VFL43" s="202"/>
      <c r="VFM43" s="202"/>
      <c r="VFN43" s="202"/>
      <c r="VFO43" s="202"/>
      <c r="VFP43" s="202"/>
      <c r="VFQ43" s="202"/>
      <c r="VFR43" s="202"/>
      <c r="VFS43" s="202"/>
      <c r="VFT43" s="202"/>
      <c r="VFU43" s="202"/>
      <c r="VFV43" s="202"/>
      <c r="VFW43" s="202"/>
      <c r="VFX43" s="202"/>
      <c r="VFY43" s="202"/>
      <c r="VFZ43" s="202"/>
      <c r="VGA43" s="202"/>
      <c r="VGB43" s="202"/>
      <c r="VGC43" s="202"/>
      <c r="VGD43" s="202"/>
      <c r="VGE43" s="202"/>
      <c r="VGF43" s="202"/>
      <c r="VGG43" s="202"/>
      <c r="VGH43" s="202"/>
      <c r="VGI43" s="202"/>
      <c r="VGJ43" s="202"/>
      <c r="VGK43" s="202"/>
      <c r="VGL43" s="202"/>
      <c r="VGM43" s="202"/>
      <c r="VGN43" s="202"/>
      <c r="VGO43" s="202"/>
      <c r="VGP43" s="202"/>
      <c r="VGQ43" s="202"/>
      <c r="VGR43" s="202"/>
      <c r="VGS43" s="202"/>
      <c r="VGT43" s="202"/>
      <c r="VGU43" s="202"/>
      <c r="VGV43" s="202"/>
      <c r="VGW43" s="202"/>
      <c r="VGX43" s="202"/>
      <c r="VGY43" s="202"/>
      <c r="VGZ43" s="202"/>
      <c r="VHA43" s="202"/>
      <c r="VHB43" s="202"/>
      <c r="VHC43" s="202"/>
      <c r="VHD43" s="202"/>
      <c r="VHE43" s="202"/>
      <c r="VHF43" s="202"/>
      <c r="VHG43" s="202"/>
      <c r="VHH43" s="202"/>
      <c r="VHI43" s="202"/>
      <c r="VHJ43" s="202"/>
      <c r="VHK43" s="202"/>
      <c r="VHL43" s="202"/>
      <c r="VHM43" s="202"/>
      <c r="VHN43" s="202"/>
      <c r="VHO43" s="202"/>
      <c r="VHP43" s="202"/>
      <c r="VHQ43" s="202"/>
      <c r="VHR43" s="202"/>
      <c r="VHS43" s="202"/>
      <c r="VHT43" s="202"/>
      <c r="VHU43" s="202"/>
      <c r="VHV43" s="202"/>
      <c r="VHW43" s="202"/>
      <c r="VHX43" s="202"/>
      <c r="VHY43" s="202"/>
      <c r="VHZ43" s="202"/>
      <c r="VIA43" s="202"/>
      <c r="VIB43" s="202"/>
      <c r="VIC43" s="202"/>
      <c r="VID43" s="202"/>
      <c r="VIE43" s="202"/>
      <c r="VIF43" s="202"/>
      <c r="VIG43" s="202"/>
      <c r="VIH43" s="202"/>
      <c r="VII43" s="202"/>
      <c r="VIJ43" s="202"/>
      <c r="VIK43" s="202"/>
      <c r="VIL43" s="202"/>
      <c r="VIM43" s="202"/>
      <c r="VIN43" s="202"/>
      <c r="VIO43" s="202"/>
      <c r="VIP43" s="202"/>
      <c r="VIQ43" s="202"/>
      <c r="VIR43" s="202"/>
      <c r="VIS43" s="202"/>
      <c r="VIT43" s="202"/>
      <c r="VIU43" s="202"/>
      <c r="VIV43" s="202"/>
      <c r="VIW43" s="202"/>
      <c r="VIX43" s="202"/>
      <c r="VIY43" s="202"/>
      <c r="VIZ43" s="202"/>
      <c r="VJA43" s="202"/>
      <c r="VJB43" s="202"/>
      <c r="VJC43" s="202"/>
      <c r="VJD43" s="202"/>
      <c r="VJE43" s="202"/>
      <c r="VJF43" s="202"/>
      <c r="VJG43" s="202"/>
      <c r="VJH43" s="202"/>
      <c r="VJI43" s="202"/>
      <c r="VJJ43" s="202"/>
      <c r="VJK43" s="202"/>
      <c r="VJL43" s="202"/>
      <c r="VJM43" s="202"/>
      <c r="VJN43" s="202"/>
      <c r="VJO43" s="202"/>
      <c r="VJP43" s="202"/>
      <c r="VJQ43" s="202"/>
      <c r="VJR43" s="202"/>
      <c r="VJS43" s="202"/>
      <c r="VJT43" s="202"/>
      <c r="VJU43" s="202"/>
      <c r="VJV43" s="202"/>
      <c r="VJW43" s="202"/>
      <c r="VJX43" s="202"/>
      <c r="VJY43" s="202"/>
      <c r="VJZ43" s="202"/>
      <c r="VKA43" s="202"/>
      <c r="VKB43" s="202"/>
      <c r="VKC43" s="202"/>
      <c r="VKD43" s="202"/>
      <c r="VKE43" s="202"/>
      <c r="VKF43" s="202"/>
      <c r="VKG43" s="202"/>
      <c r="VKH43" s="202"/>
      <c r="VKI43" s="202"/>
      <c r="VKJ43" s="202"/>
      <c r="VKK43" s="202"/>
      <c r="VKL43" s="202"/>
      <c r="VKM43" s="202"/>
      <c r="VKN43" s="202"/>
      <c r="VKO43" s="202"/>
      <c r="VKP43" s="202"/>
      <c r="VKQ43" s="202"/>
      <c r="VKR43" s="202"/>
      <c r="VKS43" s="202"/>
      <c r="VKT43" s="202"/>
      <c r="VKU43" s="202"/>
      <c r="VKV43" s="202"/>
      <c r="VKW43" s="202"/>
      <c r="VKX43" s="202"/>
      <c r="VKY43" s="202"/>
      <c r="VKZ43" s="202"/>
      <c r="VLA43" s="202"/>
      <c r="VLB43" s="202"/>
      <c r="VLC43" s="202"/>
      <c r="VLD43" s="202"/>
      <c r="VLE43" s="202"/>
      <c r="VLF43" s="202"/>
      <c r="VLG43" s="202"/>
      <c r="VLH43" s="202"/>
      <c r="VLI43" s="202"/>
      <c r="VLJ43" s="202"/>
      <c r="VLK43" s="202"/>
      <c r="VLL43" s="202"/>
      <c r="VLM43" s="202"/>
      <c r="VLN43" s="202"/>
      <c r="VLO43" s="202"/>
      <c r="VLP43" s="202"/>
      <c r="VLQ43" s="202"/>
      <c r="VLR43" s="202"/>
      <c r="VLS43" s="202"/>
      <c r="VLT43" s="202"/>
      <c r="VLU43" s="202"/>
      <c r="VLV43" s="202"/>
      <c r="VLW43" s="202"/>
      <c r="VLX43" s="202"/>
      <c r="VLY43" s="202"/>
      <c r="VLZ43" s="202"/>
      <c r="VMA43" s="202"/>
      <c r="VMB43" s="202"/>
      <c r="VMC43" s="202"/>
      <c r="VMD43" s="202"/>
      <c r="VME43" s="202"/>
      <c r="VMF43" s="202"/>
      <c r="VMG43" s="202"/>
      <c r="VMH43" s="202"/>
      <c r="VMI43" s="202"/>
      <c r="VMJ43" s="202"/>
      <c r="VMK43" s="202"/>
      <c r="VML43" s="202"/>
      <c r="VMM43" s="202"/>
      <c r="VMN43" s="202"/>
      <c r="VMO43" s="202"/>
      <c r="VMP43" s="202"/>
      <c r="VMQ43" s="202"/>
      <c r="VMR43" s="202"/>
      <c r="VMS43" s="202"/>
      <c r="VMT43" s="202"/>
      <c r="VMU43" s="202"/>
      <c r="VMV43" s="202"/>
      <c r="VMW43" s="202"/>
      <c r="VMX43" s="202"/>
      <c r="VMY43" s="202"/>
      <c r="VMZ43" s="202"/>
      <c r="VNA43" s="202"/>
      <c r="VNB43" s="202"/>
      <c r="VNC43" s="202"/>
      <c r="VND43" s="202"/>
      <c r="VNE43" s="202"/>
      <c r="VNF43" s="202"/>
      <c r="VNG43" s="202"/>
      <c r="VNH43" s="202"/>
      <c r="VNI43" s="202"/>
      <c r="VNJ43" s="202"/>
      <c r="VNK43" s="202"/>
      <c r="VNL43" s="202"/>
      <c r="VNM43" s="202"/>
      <c r="VNN43" s="202"/>
      <c r="VNO43" s="202"/>
      <c r="VNP43" s="202"/>
      <c r="VNQ43" s="202"/>
      <c r="VNR43" s="202"/>
      <c r="VNS43" s="202"/>
      <c r="VNT43" s="202"/>
      <c r="VNU43" s="202"/>
      <c r="VNV43" s="202"/>
      <c r="VNW43" s="202"/>
      <c r="VNX43" s="202"/>
      <c r="VNY43" s="202"/>
      <c r="VNZ43" s="202"/>
      <c r="VOA43" s="202"/>
      <c r="VOB43" s="202"/>
      <c r="VOC43" s="202"/>
      <c r="VOD43" s="202"/>
      <c r="VOE43" s="202"/>
      <c r="VOF43" s="202"/>
      <c r="VOG43" s="202"/>
      <c r="VOH43" s="202"/>
      <c r="VOI43" s="202"/>
      <c r="VOJ43" s="202"/>
      <c r="VOK43" s="202"/>
      <c r="VOL43" s="202"/>
      <c r="VOM43" s="202"/>
      <c r="VON43" s="202"/>
      <c r="VOO43" s="202"/>
      <c r="VOP43" s="202"/>
      <c r="VOQ43" s="202"/>
      <c r="VOR43" s="202"/>
      <c r="VOS43" s="202"/>
      <c r="VOT43" s="202"/>
      <c r="VOU43" s="202"/>
      <c r="VOV43" s="202"/>
      <c r="VOW43" s="202"/>
      <c r="VOX43" s="202"/>
      <c r="VOY43" s="202"/>
      <c r="VOZ43" s="202"/>
      <c r="VPA43" s="202"/>
      <c r="VPB43" s="202"/>
      <c r="VPC43" s="202"/>
      <c r="VPD43" s="202"/>
      <c r="VPE43" s="202"/>
      <c r="VPF43" s="202"/>
      <c r="VPG43" s="202"/>
      <c r="VPH43" s="202"/>
      <c r="VPI43" s="202"/>
      <c r="VPJ43" s="202"/>
      <c r="VPK43" s="202"/>
      <c r="VPL43" s="202"/>
      <c r="VPM43" s="202"/>
      <c r="VPN43" s="202"/>
      <c r="VPO43" s="202"/>
      <c r="VPP43" s="202"/>
      <c r="VPQ43" s="202"/>
      <c r="VPR43" s="202"/>
      <c r="VPS43" s="202"/>
      <c r="VPT43" s="202"/>
      <c r="VPU43" s="202"/>
      <c r="VPV43" s="202"/>
      <c r="VPW43" s="202"/>
      <c r="VPX43" s="202"/>
      <c r="VPY43" s="202"/>
      <c r="VPZ43" s="202"/>
      <c r="VQA43" s="202"/>
      <c r="VQB43" s="202"/>
      <c r="VQC43" s="202"/>
      <c r="VQD43" s="202"/>
      <c r="VQE43" s="202"/>
      <c r="VQF43" s="202"/>
      <c r="VQG43" s="202"/>
      <c r="VQH43" s="202"/>
      <c r="VQI43" s="202"/>
      <c r="VQJ43" s="202"/>
      <c r="VQK43" s="202"/>
      <c r="VQL43" s="202"/>
      <c r="VQM43" s="202"/>
      <c r="VQN43" s="202"/>
      <c r="VQO43" s="202"/>
      <c r="VQP43" s="202"/>
      <c r="VQQ43" s="202"/>
      <c r="VQR43" s="202"/>
      <c r="VQS43" s="202"/>
      <c r="VQT43" s="202"/>
      <c r="VQU43" s="202"/>
      <c r="VQV43" s="202"/>
      <c r="VQW43" s="202"/>
      <c r="VQX43" s="202"/>
      <c r="VQY43" s="202"/>
      <c r="VQZ43" s="202"/>
      <c r="VRA43" s="202"/>
      <c r="VRB43" s="202"/>
      <c r="VRC43" s="202"/>
      <c r="VRD43" s="202"/>
      <c r="VRE43" s="202"/>
      <c r="VRF43" s="202"/>
      <c r="VRG43" s="202"/>
      <c r="VRH43" s="202"/>
      <c r="VRI43" s="202"/>
      <c r="VRJ43" s="202"/>
      <c r="VRK43" s="202"/>
      <c r="VRL43" s="202"/>
      <c r="VRM43" s="202"/>
      <c r="VRN43" s="202"/>
      <c r="VRO43" s="202"/>
      <c r="VRP43" s="202"/>
      <c r="VRQ43" s="202"/>
      <c r="VRR43" s="202"/>
      <c r="VRS43" s="202"/>
      <c r="VRT43" s="202"/>
      <c r="VRU43" s="202"/>
      <c r="VRV43" s="202"/>
      <c r="VRW43" s="202"/>
      <c r="VRX43" s="202"/>
      <c r="VRY43" s="202"/>
      <c r="VRZ43" s="202"/>
      <c r="VSA43" s="202"/>
      <c r="VSB43" s="202"/>
      <c r="VSC43" s="202"/>
      <c r="VSD43" s="202"/>
      <c r="VSE43" s="202"/>
      <c r="VSF43" s="202"/>
      <c r="VSG43" s="202"/>
      <c r="VSH43" s="202"/>
      <c r="VSI43" s="202"/>
      <c r="VSJ43" s="202"/>
      <c r="VSK43" s="202"/>
      <c r="VSL43" s="202"/>
      <c r="VSM43" s="202"/>
      <c r="VSN43" s="202"/>
      <c r="VSO43" s="202"/>
      <c r="VSP43" s="202"/>
      <c r="VSQ43" s="202"/>
      <c r="VSR43" s="202"/>
      <c r="VSS43" s="202"/>
      <c r="VST43" s="202"/>
      <c r="VSU43" s="202"/>
      <c r="VSV43" s="202"/>
      <c r="VSW43" s="202"/>
      <c r="VSX43" s="202"/>
      <c r="VSY43" s="202"/>
      <c r="VSZ43" s="202"/>
      <c r="VTA43" s="202"/>
      <c r="VTB43" s="202"/>
      <c r="VTC43" s="202"/>
      <c r="VTD43" s="202"/>
      <c r="VTE43" s="202"/>
      <c r="VTF43" s="202"/>
      <c r="VTG43" s="202"/>
      <c r="VTH43" s="202"/>
      <c r="VTI43" s="202"/>
      <c r="VTJ43" s="202"/>
      <c r="VTK43" s="202"/>
      <c r="VTL43" s="202"/>
      <c r="VTM43" s="202"/>
      <c r="VTN43" s="202"/>
      <c r="VTO43" s="202"/>
      <c r="VTP43" s="202"/>
      <c r="VTQ43" s="202"/>
      <c r="VTR43" s="202"/>
      <c r="VTS43" s="202"/>
      <c r="VTT43" s="202"/>
      <c r="VTU43" s="202"/>
      <c r="VTV43" s="202"/>
      <c r="VTW43" s="202"/>
      <c r="VTX43" s="202"/>
      <c r="VTY43" s="202"/>
      <c r="VTZ43" s="202"/>
      <c r="VUA43" s="202"/>
      <c r="VUB43" s="202"/>
      <c r="VUC43" s="202"/>
      <c r="VUD43" s="202"/>
      <c r="VUE43" s="202"/>
      <c r="VUF43" s="202"/>
      <c r="VUG43" s="202"/>
      <c r="VUH43" s="202"/>
      <c r="VUI43" s="202"/>
      <c r="VUJ43" s="202"/>
      <c r="VUK43" s="202"/>
      <c r="VUL43" s="202"/>
      <c r="VUM43" s="202"/>
      <c r="VUN43" s="202"/>
      <c r="VUO43" s="202"/>
      <c r="VUP43" s="202"/>
      <c r="VUQ43" s="202"/>
      <c r="VUR43" s="202"/>
      <c r="VUS43" s="202"/>
      <c r="VUT43" s="202"/>
      <c r="VUU43" s="202"/>
      <c r="VUV43" s="202"/>
      <c r="VUW43" s="202"/>
      <c r="VUX43" s="202"/>
      <c r="VUY43" s="202"/>
      <c r="VUZ43" s="202"/>
      <c r="VVA43" s="202"/>
      <c r="VVB43" s="202"/>
      <c r="VVC43" s="202"/>
      <c r="VVD43" s="202"/>
      <c r="VVE43" s="202"/>
      <c r="VVF43" s="202"/>
      <c r="VVG43" s="202"/>
      <c r="VVH43" s="202"/>
      <c r="VVI43" s="202"/>
      <c r="VVJ43" s="202"/>
      <c r="VVK43" s="202"/>
      <c r="VVL43" s="202"/>
      <c r="VVM43" s="202"/>
      <c r="VVN43" s="202"/>
      <c r="VVO43" s="202"/>
      <c r="VVP43" s="202"/>
      <c r="VVQ43" s="202"/>
      <c r="VVR43" s="202"/>
      <c r="VVS43" s="202"/>
      <c r="VVT43" s="202"/>
      <c r="VVU43" s="202"/>
      <c r="VVV43" s="202"/>
      <c r="VVW43" s="202"/>
      <c r="VVX43" s="202"/>
      <c r="VVY43" s="202"/>
      <c r="VVZ43" s="202"/>
      <c r="VWA43" s="202"/>
      <c r="VWB43" s="202"/>
      <c r="VWC43" s="202"/>
      <c r="VWD43" s="202"/>
      <c r="VWE43" s="202"/>
      <c r="VWF43" s="202"/>
      <c r="VWG43" s="202"/>
      <c r="VWH43" s="202"/>
      <c r="VWI43" s="202"/>
      <c r="VWJ43" s="202"/>
      <c r="VWK43" s="202"/>
      <c r="VWL43" s="202"/>
      <c r="VWM43" s="202"/>
      <c r="VWN43" s="202"/>
      <c r="VWO43" s="202"/>
      <c r="VWP43" s="202"/>
      <c r="VWQ43" s="202"/>
      <c r="VWR43" s="202"/>
      <c r="VWS43" s="202"/>
      <c r="VWT43" s="202"/>
      <c r="VWU43" s="202"/>
      <c r="VWV43" s="202"/>
      <c r="VWW43" s="202"/>
      <c r="VWX43" s="202"/>
      <c r="VWY43" s="202"/>
      <c r="VWZ43" s="202"/>
      <c r="VXA43" s="202"/>
      <c r="VXB43" s="202"/>
      <c r="VXC43" s="202"/>
      <c r="VXD43" s="202"/>
      <c r="VXE43" s="202"/>
      <c r="VXF43" s="202"/>
      <c r="VXG43" s="202"/>
      <c r="VXH43" s="202"/>
      <c r="VXI43" s="202"/>
      <c r="VXJ43" s="202"/>
      <c r="VXK43" s="202"/>
      <c r="VXL43" s="202"/>
      <c r="VXM43" s="202"/>
      <c r="VXN43" s="202"/>
      <c r="VXO43" s="202"/>
      <c r="VXP43" s="202"/>
      <c r="VXQ43" s="202"/>
      <c r="VXR43" s="202"/>
      <c r="VXS43" s="202"/>
      <c r="VXT43" s="202"/>
      <c r="VXU43" s="202"/>
      <c r="VXV43" s="202"/>
      <c r="VXW43" s="202"/>
      <c r="VXX43" s="202"/>
      <c r="VXY43" s="202"/>
      <c r="VXZ43" s="202"/>
      <c r="VYA43" s="202"/>
      <c r="VYB43" s="202"/>
      <c r="VYC43" s="202"/>
      <c r="VYD43" s="202"/>
      <c r="VYE43" s="202"/>
      <c r="VYF43" s="202"/>
      <c r="VYG43" s="202"/>
      <c r="VYH43" s="202"/>
      <c r="VYI43" s="202"/>
      <c r="VYJ43" s="202"/>
      <c r="VYK43" s="202"/>
      <c r="VYL43" s="202"/>
      <c r="VYM43" s="202"/>
      <c r="VYN43" s="202"/>
      <c r="VYO43" s="202"/>
      <c r="VYP43" s="202"/>
      <c r="VYQ43" s="202"/>
      <c r="VYR43" s="202"/>
      <c r="VYS43" s="202"/>
      <c r="VYT43" s="202"/>
      <c r="VYU43" s="202"/>
      <c r="VYV43" s="202"/>
      <c r="VYW43" s="202"/>
      <c r="VYX43" s="202"/>
      <c r="VYY43" s="202"/>
      <c r="VYZ43" s="202"/>
      <c r="VZA43" s="202"/>
      <c r="VZB43" s="202"/>
      <c r="VZC43" s="202"/>
      <c r="VZD43" s="202"/>
      <c r="VZE43" s="202"/>
      <c r="VZF43" s="202"/>
      <c r="VZG43" s="202"/>
      <c r="VZH43" s="202"/>
      <c r="VZI43" s="202"/>
      <c r="VZJ43" s="202"/>
      <c r="VZK43" s="202"/>
      <c r="VZL43" s="202"/>
      <c r="VZM43" s="202"/>
      <c r="VZN43" s="202"/>
      <c r="VZO43" s="202"/>
      <c r="VZP43" s="202"/>
      <c r="VZQ43" s="202"/>
      <c r="VZR43" s="202"/>
      <c r="VZS43" s="202"/>
      <c r="VZT43" s="202"/>
      <c r="VZU43" s="202"/>
      <c r="VZV43" s="202"/>
      <c r="VZW43" s="202"/>
      <c r="VZX43" s="202"/>
      <c r="VZY43" s="202"/>
      <c r="VZZ43" s="202"/>
      <c r="WAA43" s="202"/>
      <c r="WAB43" s="202"/>
      <c r="WAC43" s="202"/>
      <c r="WAD43" s="202"/>
      <c r="WAE43" s="202"/>
      <c r="WAF43" s="202"/>
      <c r="WAG43" s="202"/>
      <c r="WAH43" s="202"/>
      <c r="WAI43" s="202"/>
      <c r="WAJ43" s="202"/>
      <c r="WAK43" s="202"/>
      <c r="WAL43" s="202"/>
      <c r="WAM43" s="202"/>
      <c r="WAN43" s="202"/>
      <c r="WAO43" s="202"/>
      <c r="WAP43" s="202"/>
      <c r="WAQ43" s="202"/>
      <c r="WAR43" s="202"/>
      <c r="WAS43" s="202"/>
      <c r="WAT43" s="202"/>
      <c r="WAU43" s="202"/>
      <c r="WAV43" s="202"/>
      <c r="WAW43" s="202"/>
      <c r="WAX43" s="202"/>
      <c r="WAY43" s="202"/>
      <c r="WAZ43" s="202"/>
      <c r="WBA43" s="202"/>
      <c r="WBB43" s="202"/>
      <c r="WBC43" s="202"/>
      <c r="WBD43" s="202"/>
      <c r="WBE43" s="202"/>
      <c r="WBF43" s="202"/>
      <c r="WBG43" s="202"/>
      <c r="WBH43" s="202"/>
      <c r="WBI43" s="202"/>
      <c r="WBJ43" s="202"/>
      <c r="WBK43" s="202"/>
      <c r="WBL43" s="202"/>
      <c r="WBM43" s="202"/>
      <c r="WBN43" s="202"/>
      <c r="WBO43" s="202"/>
      <c r="WBP43" s="202"/>
      <c r="WBQ43" s="202"/>
      <c r="WBR43" s="202"/>
      <c r="WBS43" s="202"/>
      <c r="WBT43" s="202"/>
      <c r="WBU43" s="202"/>
      <c r="WBV43" s="202"/>
      <c r="WBW43" s="202"/>
      <c r="WBX43" s="202"/>
      <c r="WBY43" s="202"/>
      <c r="WBZ43" s="202"/>
      <c r="WCA43" s="202"/>
      <c r="WCB43" s="202"/>
      <c r="WCC43" s="202"/>
      <c r="WCD43" s="202"/>
      <c r="WCE43" s="202"/>
      <c r="WCF43" s="202"/>
      <c r="WCG43" s="202"/>
      <c r="WCH43" s="202"/>
      <c r="WCI43" s="202"/>
      <c r="WCJ43" s="202"/>
      <c r="WCK43" s="202"/>
      <c r="WCL43" s="202"/>
      <c r="WCM43" s="202"/>
      <c r="WCN43" s="202"/>
      <c r="WCO43" s="202"/>
      <c r="WCP43" s="202"/>
      <c r="WCQ43" s="202"/>
      <c r="WCR43" s="202"/>
      <c r="WCS43" s="202"/>
      <c r="WCT43" s="202"/>
      <c r="WCU43" s="202"/>
      <c r="WCV43" s="202"/>
      <c r="WCW43" s="202"/>
      <c r="WCX43" s="202"/>
      <c r="WCY43" s="202"/>
      <c r="WCZ43" s="202"/>
      <c r="WDA43" s="202"/>
      <c r="WDB43" s="202"/>
      <c r="WDC43" s="202"/>
      <c r="WDD43" s="202"/>
      <c r="WDE43" s="202"/>
      <c r="WDF43" s="202"/>
      <c r="WDG43" s="202"/>
      <c r="WDH43" s="202"/>
      <c r="WDI43" s="202"/>
      <c r="WDJ43" s="202"/>
      <c r="WDK43" s="202"/>
      <c r="WDL43" s="202"/>
      <c r="WDM43" s="202"/>
      <c r="WDN43" s="202"/>
      <c r="WDO43" s="202"/>
      <c r="WDP43" s="202"/>
      <c r="WDQ43" s="202"/>
      <c r="WDR43" s="202"/>
      <c r="WDS43" s="202"/>
      <c r="WDT43" s="202"/>
      <c r="WDU43" s="202"/>
      <c r="WDV43" s="202"/>
      <c r="WDW43" s="202"/>
      <c r="WDX43" s="202"/>
      <c r="WDY43" s="202"/>
      <c r="WDZ43" s="202"/>
      <c r="WEA43" s="202"/>
      <c r="WEB43" s="202"/>
      <c r="WEC43" s="202"/>
      <c r="WED43" s="202"/>
      <c r="WEE43" s="202"/>
      <c r="WEF43" s="202"/>
      <c r="WEG43" s="202"/>
      <c r="WEH43" s="202"/>
      <c r="WEI43" s="202"/>
      <c r="WEJ43" s="202"/>
      <c r="WEK43" s="202"/>
      <c r="WEL43" s="202"/>
      <c r="WEM43" s="202"/>
      <c r="WEN43" s="202"/>
      <c r="WEO43" s="202"/>
      <c r="WEP43" s="202"/>
      <c r="WEQ43" s="202"/>
      <c r="WER43" s="202"/>
      <c r="WES43" s="202"/>
      <c r="WET43" s="202"/>
      <c r="WEU43" s="202"/>
      <c r="WEV43" s="202"/>
      <c r="WEW43" s="202"/>
      <c r="WEX43" s="202"/>
      <c r="WEY43" s="202"/>
      <c r="WEZ43" s="202"/>
      <c r="WFA43" s="202"/>
      <c r="WFB43" s="202"/>
      <c r="WFC43" s="202"/>
      <c r="WFD43" s="202"/>
      <c r="WFE43" s="202"/>
      <c r="WFF43" s="202"/>
      <c r="WFG43" s="202"/>
      <c r="WFH43" s="202"/>
      <c r="WFI43" s="202"/>
      <c r="WFJ43" s="202"/>
      <c r="WFK43" s="202"/>
      <c r="WFL43" s="202"/>
      <c r="WFM43" s="202"/>
      <c r="WFN43" s="202"/>
      <c r="WFO43" s="202"/>
      <c r="WFP43" s="202"/>
      <c r="WFQ43" s="202"/>
      <c r="WFR43" s="202"/>
      <c r="WFS43" s="202"/>
      <c r="WFT43" s="202"/>
      <c r="WFU43" s="202"/>
      <c r="WFV43" s="202"/>
      <c r="WFW43" s="202"/>
      <c r="WFX43" s="202"/>
      <c r="WFY43" s="202"/>
      <c r="WFZ43" s="202"/>
      <c r="WGA43" s="202"/>
      <c r="WGB43" s="202"/>
      <c r="WGC43" s="202"/>
      <c r="WGD43" s="202"/>
      <c r="WGE43" s="202"/>
      <c r="WGF43" s="202"/>
      <c r="WGG43" s="202"/>
      <c r="WGH43" s="202"/>
      <c r="WGI43" s="202"/>
      <c r="WGJ43" s="202"/>
      <c r="WGK43" s="202"/>
      <c r="WGL43" s="202"/>
      <c r="WGM43" s="202"/>
      <c r="WGN43" s="202"/>
      <c r="WGO43" s="202"/>
      <c r="WGP43" s="202"/>
      <c r="WGQ43" s="202"/>
      <c r="WGR43" s="202"/>
      <c r="WGS43" s="202"/>
      <c r="WGT43" s="202"/>
      <c r="WGU43" s="202"/>
      <c r="WGV43" s="202"/>
      <c r="WGW43" s="202"/>
      <c r="WGX43" s="202"/>
      <c r="WGY43" s="202"/>
      <c r="WGZ43" s="202"/>
      <c r="WHA43" s="202"/>
      <c r="WHB43" s="202"/>
      <c r="WHC43" s="202"/>
      <c r="WHD43" s="202"/>
      <c r="WHE43" s="202"/>
      <c r="WHF43" s="202"/>
      <c r="WHG43" s="202"/>
      <c r="WHH43" s="202"/>
      <c r="WHI43" s="202"/>
      <c r="WHJ43" s="202"/>
      <c r="WHK43" s="202"/>
      <c r="WHL43" s="202"/>
      <c r="WHM43" s="202"/>
      <c r="WHN43" s="202"/>
      <c r="WHO43" s="202"/>
      <c r="WHP43" s="202"/>
      <c r="WHQ43" s="202"/>
      <c r="WHR43" s="202"/>
      <c r="WHS43" s="202"/>
      <c r="WHT43" s="202"/>
      <c r="WHU43" s="202"/>
      <c r="WHV43" s="202"/>
      <c r="WHW43" s="202"/>
      <c r="WHX43" s="202"/>
      <c r="WHY43" s="202"/>
      <c r="WHZ43" s="202"/>
      <c r="WIA43" s="202"/>
      <c r="WIB43" s="202"/>
      <c r="WIC43" s="202"/>
      <c r="WID43" s="202"/>
      <c r="WIE43" s="202"/>
      <c r="WIF43" s="202"/>
      <c r="WIG43" s="202"/>
      <c r="WIH43" s="202"/>
      <c r="WII43" s="202"/>
      <c r="WIJ43" s="202"/>
      <c r="WIK43" s="202"/>
      <c r="WIL43" s="202"/>
      <c r="WIM43" s="202"/>
      <c r="WIN43" s="202"/>
      <c r="WIO43" s="202"/>
      <c r="WIP43" s="202"/>
      <c r="WIQ43" s="202"/>
      <c r="WIR43" s="202"/>
      <c r="WIS43" s="202"/>
      <c r="WIT43" s="202"/>
      <c r="WIU43" s="202"/>
      <c r="WIV43" s="202"/>
      <c r="WIW43" s="202"/>
      <c r="WIX43" s="202"/>
      <c r="WIY43" s="202"/>
      <c r="WIZ43" s="202"/>
      <c r="WJA43" s="202"/>
      <c r="WJB43" s="202"/>
      <c r="WJC43" s="202"/>
      <c r="WJD43" s="202"/>
      <c r="WJE43" s="202"/>
      <c r="WJF43" s="202"/>
      <c r="WJG43" s="202"/>
      <c r="WJH43" s="202"/>
      <c r="WJI43" s="202"/>
      <c r="WJJ43" s="202"/>
      <c r="WJK43" s="202"/>
      <c r="WJL43" s="202"/>
      <c r="WJM43" s="202"/>
      <c r="WJN43" s="202"/>
      <c r="WJO43" s="202"/>
      <c r="WJP43" s="202"/>
      <c r="WJQ43" s="202"/>
      <c r="WJR43" s="202"/>
      <c r="WJS43" s="202"/>
      <c r="WJT43" s="202"/>
      <c r="WJU43" s="202"/>
      <c r="WJV43" s="202"/>
      <c r="WJW43" s="202"/>
      <c r="WJX43" s="202"/>
      <c r="WJY43" s="202"/>
      <c r="WJZ43" s="202"/>
      <c r="WKA43" s="202"/>
      <c r="WKB43" s="202"/>
      <c r="WKC43" s="202"/>
      <c r="WKD43" s="202"/>
      <c r="WKE43" s="202"/>
      <c r="WKF43" s="202"/>
      <c r="WKG43" s="202"/>
      <c r="WKH43" s="202"/>
      <c r="WKI43" s="202"/>
      <c r="WKJ43" s="202"/>
      <c r="WKK43" s="202"/>
      <c r="WKL43" s="202"/>
      <c r="WKM43" s="202"/>
      <c r="WKN43" s="202"/>
      <c r="WKO43" s="202"/>
      <c r="WKP43" s="202"/>
      <c r="WKQ43" s="202"/>
      <c r="WKR43" s="202"/>
      <c r="WKS43" s="202"/>
      <c r="WKT43" s="202"/>
      <c r="WKU43" s="202"/>
      <c r="WKV43" s="202"/>
      <c r="WKW43" s="202"/>
      <c r="WKX43" s="202"/>
      <c r="WKY43" s="202"/>
      <c r="WKZ43" s="202"/>
      <c r="WLA43" s="202"/>
      <c r="WLB43" s="202"/>
      <c r="WLC43" s="202"/>
      <c r="WLD43" s="202"/>
      <c r="WLE43" s="202"/>
      <c r="WLF43" s="202"/>
      <c r="WLG43" s="202"/>
      <c r="WLH43" s="202"/>
      <c r="WLI43" s="202"/>
      <c r="WLJ43" s="202"/>
      <c r="WLK43" s="202"/>
      <c r="WLL43" s="202"/>
      <c r="WLM43" s="202"/>
      <c r="WLN43" s="202"/>
      <c r="WLO43" s="202"/>
      <c r="WLP43" s="202"/>
      <c r="WLQ43" s="202"/>
      <c r="WLR43" s="202"/>
      <c r="WLS43" s="202"/>
      <c r="WLT43" s="202"/>
      <c r="WLU43" s="202"/>
      <c r="WLV43" s="202"/>
      <c r="WLW43" s="202"/>
      <c r="WLX43" s="202"/>
      <c r="WLY43" s="202"/>
      <c r="WLZ43" s="202"/>
      <c r="WMA43" s="202"/>
      <c r="WMB43" s="202"/>
      <c r="WMC43" s="202"/>
      <c r="WMD43" s="202"/>
      <c r="WME43" s="202"/>
      <c r="WMF43" s="202"/>
      <c r="WMG43" s="202"/>
      <c r="WMH43" s="202"/>
      <c r="WMI43" s="202"/>
      <c r="WMJ43" s="202"/>
      <c r="WMK43" s="202"/>
      <c r="WML43" s="202"/>
      <c r="WMM43" s="202"/>
      <c r="WMN43" s="202"/>
      <c r="WMO43" s="202"/>
      <c r="WMP43" s="202"/>
      <c r="WMQ43" s="202"/>
      <c r="WMR43" s="202"/>
      <c r="WMS43" s="202"/>
      <c r="WMT43" s="202"/>
      <c r="WMU43" s="202"/>
      <c r="WMV43" s="202"/>
      <c r="WMW43" s="202"/>
      <c r="WMX43" s="202"/>
      <c r="WMY43" s="202"/>
      <c r="WMZ43" s="202"/>
      <c r="WNA43" s="202"/>
      <c r="WNB43" s="202"/>
      <c r="WNC43" s="202"/>
      <c r="WND43" s="202"/>
      <c r="WNE43" s="202"/>
      <c r="WNF43" s="202"/>
      <c r="WNG43" s="202"/>
      <c r="WNH43" s="202"/>
      <c r="WNI43" s="202"/>
      <c r="WNJ43" s="202"/>
      <c r="WNK43" s="202"/>
      <c r="WNL43" s="202"/>
      <c r="WNM43" s="202"/>
      <c r="WNN43" s="202"/>
      <c r="WNO43" s="202"/>
      <c r="WNP43" s="202"/>
      <c r="WNQ43" s="202"/>
      <c r="WNR43" s="202"/>
      <c r="WNS43" s="202"/>
      <c r="WNT43" s="202"/>
      <c r="WNU43" s="202"/>
      <c r="WNV43" s="202"/>
      <c r="WNW43" s="202"/>
      <c r="WNX43" s="202"/>
      <c r="WNY43" s="202"/>
      <c r="WNZ43" s="202"/>
      <c r="WOA43" s="202"/>
      <c r="WOB43" s="202"/>
      <c r="WOC43" s="202"/>
      <c r="WOD43" s="202"/>
      <c r="WOE43" s="202"/>
      <c r="WOF43" s="202"/>
      <c r="WOG43" s="202"/>
      <c r="WOH43" s="202"/>
      <c r="WOI43" s="202"/>
      <c r="WOJ43" s="202"/>
      <c r="WOK43" s="202"/>
      <c r="WOL43" s="202"/>
      <c r="WOM43" s="202"/>
      <c r="WON43" s="202"/>
      <c r="WOO43" s="202"/>
      <c r="WOP43" s="202"/>
      <c r="WOQ43" s="202"/>
      <c r="WOR43" s="202"/>
      <c r="WOS43" s="202"/>
      <c r="WOT43" s="202"/>
      <c r="WOU43" s="202"/>
      <c r="WOV43" s="202"/>
      <c r="WOW43" s="202"/>
      <c r="WOX43" s="202"/>
      <c r="WOY43" s="202"/>
      <c r="WOZ43" s="202"/>
      <c r="WPA43" s="202"/>
      <c r="WPB43" s="202"/>
      <c r="WPC43" s="202"/>
      <c r="WPD43" s="202"/>
      <c r="WPE43" s="202"/>
      <c r="WPF43" s="202"/>
      <c r="WPG43" s="202"/>
      <c r="WPH43" s="202"/>
      <c r="WPI43" s="202"/>
      <c r="WPJ43" s="202"/>
      <c r="WPK43" s="202"/>
      <c r="WPL43" s="202"/>
      <c r="WPM43" s="202"/>
      <c r="WPN43" s="202"/>
      <c r="WPO43" s="202"/>
      <c r="WPP43" s="202"/>
      <c r="WPQ43" s="202"/>
      <c r="WPR43" s="202"/>
      <c r="WPS43" s="202"/>
      <c r="WPT43" s="202"/>
      <c r="WPU43" s="202"/>
      <c r="WPV43" s="202"/>
      <c r="WPW43" s="202"/>
      <c r="WPX43" s="202"/>
      <c r="WPY43" s="202"/>
      <c r="WPZ43" s="202"/>
      <c r="WQA43" s="202"/>
      <c r="WQB43" s="202"/>
      <c r="WQC43" s="202"/>
      <c r="WQD43" s="202"/>
      <c r="WQE43" s="202"/>
      <c r="WQF43" s="202"/>
      <c r="WQG43" s="202"/>
      <c r="WQH43" s="202"/>
      <c r="WQI43" s="202"/>
      <c r="WQJ43" s="202"/>
      <c r="WQK43" s="202"/>
      <c r="WQL43" s="202"/>
      <c r="WQM43" s="202"/>
      <c r="WQN43" s="202"/>
      <c r="WQO43" s="202"/>
      <c r="WQP43" s="202"/>
      <c r="WQQ43" s="202"/>
      <c r="WQR43" s="202"/>
      <c r="WQS43" s="202"/>
      <c r="WQT43" s="202"/>
      <c r="WQU43" s="202"/>
      <c r="WQV43" s="202"/>
      <c r="WQW43" s="202"/>
      <c r="WQX43" s="202"/>
      <c r="WQY43" s="202"/>
      <c r="WQZ43" s="202"/>
      <c r="WRA43" s="202"/>
      <c r="WRB43" s="202"/>
      <c r="WRC43" s="202"/>
      <c r="WRD43" s="202"/>
      <c r="WRE43" s="202"/>
      <c r="WRF43" s="202"/>
      <c r="WRG43" s="202"/>
      <c r="WRH43" s="202"/>
      <c r="WRI43" s="202"/>
      <c r="WRJ43" s="202"/>
      <c r="WRK43" s="202"/>
      <c r="WRL43" s="202"/>
      <c r="WRM43" s="202"/>
      <c r="WRN43" s="202"/>
      <c r="WRO43" s="202"/>
      <c r="WRP43" s="202"/>
      <c r="WRQ43" s="202"/>
      <c r="WRR43" s="202"/>
      <c r="WRS43" s="202"/>
      <c r="WRT43" s="202"/>
      <c r="WRU43" s="202"/>
      <c r="WRV43" s="202"/>
      <c r="WRW43" s="202"/>
      <c r="WRX43" s="202"/>
      <c r="WRY43" s="202"/>
      <c r="WRZ43" s="202"/>
      <c r="WSA43" s="202"/>
      <c r="WSB43" s="202"/>
      <c r="WSC43" s="202"/>
      <c r="WSD43" s="202"/>
      <c r="WSE43" s="202"/>
      <c r="WSF43" s="202"/>
      <c r="WSG43" s="202"/>
      <c r="WSH43" s="202"/>
      <c r="WSI43" s="202"/>
      <c r="WSJ43" s="202"/>
      <c r="WSK43" s="202"/>
      <c r="WSL43" s="202"/>
      <c r="WSM43" s="202"/>
      <c r="WSN43" s="202"/>
      <c r="WSO43" s="202"/>
      <c r="WSP43" s="202"/>
      <c r="WSQ43" s="202"/>
      <c r="WSR43" s="202"/>
      <c r="WSS43" s="202"/>
      <c r="WST43" s="202"/>
      <c r="WSU43" s="202"/>
      <c r="WSV43" s="202"/>
      <c r="WSW43" s="202"/>
      <c r="WSX43" s="202"/>
      <c r="WSY43" s="202"/>
      <c r="WSZ43" s="202"/>
      <c r="WTA43" s="202"/>
      <c r="WTB43" s="202"/>
      <c r="WTC43" s="202"/>
      <c r="WTD43" s="202"/>
      <c r="WTE43" s="202"/>
      <c r="WTF43" s="202"/>
      <c r="WTG43" s="202"/>
      <c r="WTH43" s="202"/>
      <c r="WTI43" s="202"/>
      <c r="WTJ43" s="202"/>
      <c r="WTK43" s="202"/>
      <c r="WTL43" s="202"/>
      <c r="WTM43" s="202"/>
      <c r="WTN43" s="202"/>
      <c r="WTO43" s="202"/>
      <c r="WTP43" s="202"/>
      <c r="WTQ43" s="202"/>
      <c r="WTR43" s="202"/>
      <c r="WTS43" s="202"/>
      <c r="WTT43" s="202"/>
      <c r="WTU43" s="202"/>
      <c r="WTV43" s="202"/>
      <c r="WTW43" s="202"/>
      <c r="WTX43" s="202"/>
      <c r="WTY43" s="202"/>
      <c r="WTZ43" s="202"/>
      <c r="WUA43" s="202"/>
      <c r="WUB43" s="202"/>
      <c r="WUC43" s="202"/>
      <c r="WUD43" s="202"/>
      <c r="WUE43" s="202"/>
      <c r="WUF43" s="202"/>
      <c r="WUG43" s="202"/>
      <c r="WUH43" s="202"/>
      <c r="WUI43" s="202"/>
      <c r="WUJ43" s="202"/>
      <c r="WUK43" s="202"/>
      <c r="WUL43" s="202"/>
      <c r="WUM43" s="202"/>
      <c r="WUN43" s="202"/>
      <c r="WUO43" s="202"/>
      <c r="WUP43" s="202"/>
      <c r="WUQ43" s="202"/>
      <c r="WUR43" s="202"/>
      <c r="WUS43" s="202"/>
      <c r="WUT43" s="202"/>
      <c r="WUU43" s="202"/>
      <c r="WUV43" s="202"/>
      <c r="WUW43" s="202"/>
      <c r="WUX43" s="202"/>
      <c r="WUY43" s="202"/>
      <c r="WUZ43" s="202"/>
      <c r="WVA43" s="202"/>
      <c r="WVB43" s="202"/>
      <c r="WVC43" s="202"/>
      <c r="WVD43" s="202"/>
      <c r="WVE43" s="202"/>
      <c r="WVF43" s="202"/>
      <c r="WVG43" s="202"/>
      <c r="WVH43" s="202"/>
      <c r="WVI43" s="202"/>
      <c r="WVJ43" s="202"/>
      <c r="WVK43" s="202"/>
      <c r="WVL43" s="202"/>
      <c r="WVM43" s="202"/>
      <c r="WVN43" s="202"/>
      <c r="WVO43" s="202"/>
      <c r="WVP43" s="202"/>
      <c r="WVQ43" s="202"/>
      <c r="WVR43" s="202"/>
      <c r="WVS43" s="202"/>
      <c r="WVT43" s="202"/>
      <c r="WVU43" s="202"/>
      <c r="WVV43" s="202"/>
      <c r="WVW43" s="202"/>
      <c r="WVX43" s="202"/>
      <c r="WVY43" s="202"/>
      <c r="WVZ43" s="202"/>
      <c r="WWA43" s="202"/>
      <c r="WWB43" s="202"/>
      <c r="WWC43" s="202"/>
      <c r="WWD43" s="202"/>
      <c r="WWE43" s="202"/>
      <c r="WWF43" s="202"/>
      <c r="WWG43" s="202"/>
      <c r="WWH43" s="202"/>
      <c r="WWI43" s="202"/>
      <c r="WWJ43" s="202"/>
      <c r="WWK43" s="202"/>
      <c r="WWL43" s="202"/>
      <c r="WWM43" s="202"/>
      <c r="WWN43" s="202"/>
      <c r="WWO43" s="202"/>
      <c r="WWP43" s="202"/>
      <c r="WWQ43" s="202"/>
      <c r="WWR43" s="202"/>
      <c r="WWS43" s="202"/>
      <c r="WWT43" s="202"/>
      <c r="WWU43" s="202"/>
      <c r="WWV43" s="202"/>
      <c r="WWW43" s="202"/>
      <c r="WWX43" s="202"/>
      <c r="WWY43" s="202"/>
      <c r="WWZ43" s="202"/>
      <c r="WXA43" s="202"/>
      <c r="WXB43" s="202"/>
      <c r="WXC43" s="202"/>
      <c r="WXD43" s="202"/>
      <c r="WXE43" s="202"/>
      <c r="WXF43" s="202"/>
      <c r="WXG43" s="202"/>
      <c r="WXH43" s="202"/>
      <c r="WXI43" s="202"/>
      <c r="WXJ43" s="202"/>
      <c r="WXK43" s="202"/>
      <c r="WXL43" s="202"/>
      <c r="WXM43" s="202"/>
      <c r="WXN43" s="202"/>
      <c r="WXO43" s="202"/>
      <c r="WXP43" s="202"/>
      <c r="WXQ43" s="202"/>
      <c r="WXR43" s="202"/>
      <c r="WXS43" s="202"/>
      <c r="WXT43" s="202"/>
      <c r="WXU43" s="202"/>
      <c r="WXV43" s="202"/>
      <c r="WXW43" s="202"/>
      <c r="WXX43" s="202"/>
      <c r="WXY43" s="202"/>
      <c r="WXZ43" s="202"/>
      <c r="WYA43" s="202"/>
      <c r="WYB43" s="202"/>
      <c r="WYC43" s="202"/>
      <c r="WYD43" s="202"/>
      <c r="WYE43" s="202"/>
      <c r="WYF43" s="202"/>
      <c r="WYG43" s="202"/>
      <c r="WYH43" s="202"/>
      <c r="WYI43" s="202"/>
      <c r="WYJ43" s="202"/>
      <c r="WYK43" s="202"/>
      <c r="WYL43" s="202"/>
      <c r="WYM43" s="202"/>
      <c r="WYN43" s="202"/>
      <c r="WYO43" s="202"/>
      <c r="WYP43" s="202"/>
      <c r="WYQ43" s="202"/>
      <c r="WYR43" s="202"/>
      <c r="WYS43" s="202"/>
      <c r="WYT43" s="202"/>
      <c r="WYU43" s="202"/>
      <c r="WYV43" s="202"/>
      <c r="WYW43" s="202"/>
      <c r="WYX43" s="202"/>
      <c r="WYY43" s="202"/>
      <c r="WYZ43" s="202"/>
      <c r="WZA43" s="202"/>
      <c r="WZB43" s="202"/>
      <c r="WZC43" s="202"/>
      <c r="WZD43" s="202"/>
      <c r="WZE43" s="202"/>
      <c r="WZF43" s="202"/>
      <c r="WZG43" s="202"/>
      <c r="WZH43" s="202"/>
      <c r="WZI43" s="202"/>
      <c r="WZJ43" s="202"/>
      <c r="WZK43" s="202"/>
      <c r="WZL43" s="202"/>
      <c r="WZM43" s="202"/>
      <c r="WZN43" s="202"/>
      <c r="WZO43" s="202"/>
      <c r="WZP43" s="202"/>
      <c r="WZQ43" s="202"/>
      <c r="WZR43" s="202"/>
      <c r="WZS43" s="202"/>
      <c r="WZT43" s="202"/>
      <c r="WZU43" s="202"/>
      <c r="WZV43" s="202"/>
      <c r="WZW43" s="202"/>
      <c r="WZX43" s="202"/>
      <c r="WZY43" s="202"/>
      <c r="WZZ43" s="202"/>
      <c r="XAA43" s="202"/>
      <c r="XAB43" s="202"/>
      <c r="XAC43" s="202"/>
      <c r="XAD43" s="202"/>
      <c r="XAE43" s="202"/>
      <c r="XAF43" s="202"/>
      <c r="XAG43" s="202"/>
      <c r="XAH43" s="202"/>
      <c r="XAI43" s="202"/>
      <c r="XAJ43" s="202"/>
      <c r="XAK43" s="202"/>
      <c r="XAL43" s="202"/>
      <c r="XAM43" s="202"/>
      <c r="XAN43" s="202"/>
      <c r="XAO43" s="202"/>
      <c r="XAP43" s="202"/>
      <c r="XAQ43" s="202"/>
      <c r="XAR43" s="202"/>
      <c r="XAS43" s="202"/>
      <c r="XAT43" s="202"/>
      <c r="XAU43" s="202"/>
      <c r="XAV43" s="202"/>
      <c r="XAW43" s="202"/>
      <c r="XAX43" s="202"/>
      <c r="XAY43" s="202"/>
      <c r="XAZ43" s="202"/>
      <c r="XBA43" s="202"/>
      <c r="XBB43" s="202"/>
      <c r="XBC43" s="202"/>
      <c r="XBD43" s="202"/>
      <c r="XBE43" s="202"/>
      <c r="XBF43" s="202"/>
      <c r="XBG43" s="202"/>
      <c r="XBH43" s="202"/>
      <c r="XBI43" s="202"/>
      <c r="XBJ43" s="202"/>
      <c r="XBK43" s="202"/>
      <c r="XBL43" s="202"/>
      <c r="XBM43" s="202"/>
      <c r="XBN43" s="202"/>
      <c r="XBO43" s="202"/>
      <c r="XBP43" s="202"/>
      <c r="XBQ43" s="202"/>
      <c r="XBR43" s="202"/>
      <c r="XBS43" s="202"/>
      <c r="XBT43" s="202"/>
      <c r="XBU43" s="202"/>
      <c r="XBV43" s="202"/>
      <c r="XBW43" s="202"/>
      <c r="XBX43" s="202"/>
      <c r="XBY43" s="202"/>
      <c r="XBZ43" s="202"/>
      <c r="XCA43" s="202"/>
      <c r="XCB43" s="202"/>
      <c r="XCC43" s="202"/>
      <c r="XCD43" s="202"/>
      <c r="XCE43" s="202"/>
      <c r="XCF43" s="202"/>
      <c r="XCG43" s="202"/>
      <c r="XCH43" s="202"/>
      <c r="XCI43" s="202"/>
      <c r="XCJ43" s="202"/>
      <c r="XCK43" s="202"/>
      <c r="XCL43" s="202"/>
      <c r="XCM43" s="202"/>
      <c r="XCN43" s="202"/>
      <c r="XCO43" s="202"/>
      <c r="XCP43" s="202"/>
      <c r="XCQ43" s="202"/>
      <c r="XCR43" s="202"/>
      <c r="XCS43" s="202"/>
      <c r="XCT43" s="202"/>
      <c r="XCU43" s="202"/>
      <c r="XCV43" s="202"/>
      <c r="XCW43" s="202"/>
      <c r="XCX43" s="202"/>
      <c r="XCY43" s="202"/>
      <c r="XCZ43" s="202"/>
      <c r="XDA43" s="202"/>
      <c r="XDB43" s="202"/>
      <c r="XDC43" s="202"/>
      <c r="XDD43" s="202"/>
      <c r="XDE43" s="202"/>
      <c r="XDF43" s="202"/>
      <c r="XDG43" s="202"/>
      <c r="XDH43" s="202"/>
      <c r="XDI43" s="202"/>
      <c r="XDJ43" s="202"/>
      <c r="XDK43" s="202"/>
      <c r="XDL43" s="202"/>
      <c r="XDM43" s="202"/>
      <c r="XDN43" s="202"/>
      <c r="XDO43" s="202"/>
      <c r="XDP43" s="202"/>
      <c r="XDQ43" s="202"/>
      <c r="XDR43" s="202"/>
      <c r="XDS43" s="202"/>
      <c r="XDT43" s="202"/>
      <c r="XDU43" s="202"/>
      <c r="XDV43" s="202"/>
      <c r="XDW43" s="202"/>
      <c r="XDX43" s="202"/>
      <c r="XDY43" s="202"/>
      <c r="XDZ43" s="202"/>
      <c r="XEA43" s="202"/>
      <c r="XEB43" s="202"/>
      <c r="XEC43" s="202"/>
      <c r="XED43" s="202"/>
      <c r="XEE43" s="202"/>
      <c r="XEF43" s="202"/>
      <c r="XEG43" s="202"/>
      <c r="XEH43" s="202"/>
      <c r="XEI43" s="202"/>
      <c r="XEJ43" s="202"/>
      <c r="XEK43" s="202"/>
      <c r="XEL43" s="202"/>
      <c r="XEM43" s="202"/>
      <c r="XEN43" s="202"/>
      <c r="XEO43" s="202"/>
      <c r="XEP43" s="202"/>
      <c r="XEQ43" s="202"/>
      <c r="XER43" s="202"/>
      <c r="XES43" s="202"/>
      <c r="XET43" s="202"/>
      <c r="XEU43" s="202"/>
      <c r="XEV43" s="202"/>
      <c r="XEW43" s="202"/>
      <c r="XEX43" s="202"/>
      <c r="XEY43" s="202"/>
      <c r="XEZ43" s="202"/>
      <c r="XFA43" s="202"/>
      <c r="XFB43" s="202"/>
    </row>
    <row r="44" spans="1:16382">
      <c r="K44" s="80"/>
      <c r="U44" s="195"/>
      <c r="V44" s="195"/>
      <c r="W44" s="195"/>
      <c r="X44" s="195"/>
      <c r="Y44" s="195"/>
    </row>
    <row r="45" spans="1:16382">
      <c r="A45" s="80"/>
      <c r="C45" s="203" t="s">
        <v>324</v>
      </c>
      <c r="U45" s="195"/>
      <c r="V45" s="195"/>
      <c r="W45" s="195"/>
      <c r="X45" s="204">
        <f t="shared" ref="X45:AL45" si="27">IF(X19=0,0,X42/X19)</f>
        <v>0</v>
      </c>
      <c r="Y45" s="204">
        <f t="shared" si="27"/>
        <v>38.610038610038607</v>
      </c>
      <c r="Z45" s="204">
        <f t="shared" si="27"/>
        <v>38.610038610038607</v>
      </c>
      <c r="AA45" s="204">
        <f t="shared" si="27"/>
        <v>38.610038610038607</v>
      </c>
      <c r="AB45" s="204">
        <f t="shared" si="27"/>
        <v>38.610038610038607</v>
      </c>
      <c r="AC45" s="204">
        <f t="shared" si="27"/>
        <v>38.610038610038607</v>
      </c>
      <c r="AD45" s="204">
        <f t="shared" si="27"/>
        <v>38.610038610038607</v>
      </c>
      <c r="AE45" s="204">
        <f t="shared" si="27"/>
        <v>38.610038610038607</v>
      </c>
      <c r="AF45" s="204">
        <f t="shared" si="27"/>
        <v>38.610038610038607</v>
      </c>
      <c r="AG45" s="204">
        <f t="shared" si="27"/>
        <v>38.610038610038607</v>
      </c>
      <c r="AH45" s="204">
        <f t="shared" si="27"/>
        <v>38.610038610038607</v>
      </c>
      <c r="AI45" s="204">
        <f t="shared" si="27"/>
        <v>38.610038610038607</v>
      </c>
      <c r="AJ45" s="204">
        <f t="shared" si="27"/>
        <v>38.610038610038607</v>
      </c>
      <c r="AK45" s="204">
        <f t="shared" si="27"/>
        <v>38.610038610038607</v>
      </c>
      <c r="AL45" s="204">
        <f t="shared" si="27"/>
        <v>38.610038610038607</v>
      </c>
      <c r="AM45" s="84">
        <f t="shared" ref="AM45" si="28">AL45</f>
        <v>38.610038610038607</v>
      </c>
      <c r="AN45" s="84">
        <f t="shared" ref="AN45" si="29">AM45</f>
        <v>38.610038610038607</v>
      </c>
      <c r="AO45" s="84">
        <f t="shared" ref="AO45" si="30">AN45</f>
        <v>38.610038610038607</v>
      </c>
      <c r="AP45" s="84">
        <f t="shared" ref="AP45" si="31">AO45</f>
        <v>38.610038610038607</v>
      </c>
      <c r="AQ45" s="84">
        <f t="shared" ref="AQ45" si="32">AP45</f>
        <v>38.610038610038607</v>
      </c>
      <c r="AR45" s="84">
        <f t="shared" ref="AR45" si="33">AQ45</f>
        <v>38.610038610038607</v>
      </c>
      <c r="AS45" s="84">
        <f t="shared" ref="AS45" si="34">AR45</f>
        <v>38.610038610038607</v>
      </c>
      <c r="AT45" s="84">
        <f t="shared" ref="AT45" si="35">AS45</f>
        <v>38.610038610038607</v>
      </c>
      <c r="AU45" s="84">
        <f t="shared" ref="AU45" si="36">AT45</f>
        <v>38.610038610038607</v>
      </c>
      <c r="AV45" s="84">
        <f t="shared" ref="AV45" si="37">AU45</f>
        <v>38.610038610038607</v>
      </c>
      <c r="AW45" s="84">
        <f t="shared" ref="AW45" si="38">AV45</f>
        <v>38.610038610038607</v>
      </c>
      <c r="AX45" s="84">
        <f t="shared" ref="AX45" si="39">AW45</f>
        <v>38.610038610038607</v>
      </c>
      <c r="AY45" s="84">
        <f t="shared" ref="AY45" si="40">AX45</f>
        <v>38.610038610038607</v>
      </c>
      <c r="AZ45" s="84">
        <f t="shared" ref="AZ45" si="41">AY45</f>
        <v>38.610038610038607</v>
      </c>
      <c r="BA45" s="84">
        <f t="shared" ref="BA45" si="42">AZ45</f>
        <v>38.610038610038607</v>
      </c>
      <c r="BB45" s="84">
        <f t="shared" ref="BB45" si="43">BA45</f>
        <v>38.610038610038607</v>
      </c>
      <c r="BC45" s="84">
        <f t="shared" ref="BC45" si="44">BB45</f>
        <v>38.610038610038607</v>
      </c>
      <c r="BD45" s="84">
        <f t="shared" ref="BD45" si="45">BC45</f>
        <v>38.610038610038607</v>
      </c>
      <c r="BE45" s="84">
        <f t="shared" ref="BE45" si="46">BD45</f>
        <v>38.610038610038607</v>
      </c>
      <c r="BF45" s="84">
        <f t="shared" ref="BF45" si="47">BE45</f>
        <v>38.610038610038607</v>
      </c>
      <c r="BG45" s="84">
        <f t="shared" ref="BG45" si="48">BF45</f>
        <v>38.610038610038607</v>
      </c>
      <c r="BH45" s="84">
        <f t="shared" ref="BH45" si="49">BG45</f>
        <v>38.610038610038607</v>
      </c>
      <c r="BI45" s="84">
        <f t="shared" ref="BI45" si="50">BH45</f>
        <v>38.610038610038607</v>
      </c>
      <c r="BJ45" s="84">
        <f t="shared" ref="BJ45" si="51">BI45</f>
        <v>38.610038610038607</v>
      </c>
      <c r="BK45" s="84">
        <f t="shared" ref="BK45" si="52">BJ45</f>
        <v>38.610038610038607</v>
      </c>
      <c r="BL45" s="84">
        <f t="shared" ref="BL45" si="53">BK45</f>
        <v>38.610038610038607</v>
      </c>
      <c r="BM45" s="84">
        <f t="shared" ref="BM45" si="54">BL45</f>
        <v>38.610038610038607</v>
      </c>
      <c r="BN45" s="84">
        <f t="shared" ref="BN45" si="55">BM45</f>
        <v>38.610038610038607</v>
      </c>
      <c r="BO45" s="84">
        <f t="shared" ref="BO45" si="56">BN45</f>
        <v>38.610038610038607</v>
      </c>
      <c r="BP45" s="84">
        <f t="shared" ref="BP45" si="57">BO45</f>
        <v>38.610038610038607</v>
      </c>
      <c r="BQ45" s="84">
        <f t="shared" ref="BQ45" si="58">BP45</f>
        <v>38.610038610038607</v>
      </c>
      <c r="BR45" s="84">
        <f t="shared" ref="BR45" si="59">BQ45</f>
        <v>38.610038610038607</v>
      </c>
      <c r="BS45" s="84">
        <f t="shared" ref="BS45" si="60">BR45</f>
        <v>38.610038610038607</v>
      </c>
      <c r="BT45" s="84">
        <f t="shared" ref="BT45" si="61">BS45</f>
        <v>38.610038610038607</v>
      </c>
      <c r="BU45" s="84">
        <f t="shared" ref="BU45" si="62">BT45</f>
        <v>38.610038610038607</v>
      </c>
      <c r="BV45" s="84">
        <f t="shared" ref="BV45" si="63">BU45</f>
        <v>38.610038610038607</v>
      </c>
      <c r="BW45" s="84">
        <f t="shared" ref="BW45" si="64">BV45</f>
        <v>38.610038610038607</v>
      </c>
      <c r="BX45" s="84">
        <f t="shared" ref="BX45" si="65">BW45</f>
        <v>38.610038610038607</v>
      </c>
      <c r="BY45" s="84">
        <f t="shared" ref="BY45" si="66">BX45</f>
        <v>38.610038610038607</v>
      </c>
      <c r="BZ45" s="84">
        <f t="shared" ref="BZ45" si="67">BY45</f>
        <v>38.610038610038607</v>
      </c>
      <c r="CA45" s="84">
        <f t="shared" ref="CA45" si="68">BZ45</f>
        <v>38.610038610038607</v>
      </c>
      <c r="CB45" s="84">
        <f t="shared" ref="CB45" si="69">CA45</f>
        <v>38.610038610038607</v>
      </c>
      <c r="CC45" s="84">
        <f t="shared" ref="CC45" si="70">CB45</f>
        <v>38.610038610038607</v>
      </c>
      <c r="CD45" s="84">
        <f t="shared" ref="CD45" si="71">CC45</f>
        <v>38.610038610038607</v>
      </c>
    </row>
    <row r="46" spans="1:16382" collapsed="1"/>
  </sheetData>
  <conditionalFormatting sqref="K4 K1:K2 K7:K22 K45:K64694 K41 K24:K39">
    <cfRule type="cellIs" dxfId="0" priority="1" stopIfTrue="1" operator="equal">
      <formula>"error"</formula>
    </cfRule>
  </conditionalFormatting>
  <pageMargins left="0.70866141732283472" right="0.70866141732283472" top="0.51181102362204722" bottom="0.51181102362204722" header="0.51181102362204722" footer="0.35433070866141736"/>
  <pageSetup paperSize="9" orientation="landscape" horizontalDpi="4294967292" verticalDpi="4294967292" r:id="rId1"/>
  <headerFooter alignWithMargins="0">
    <oddFooter xml:space="preserve">&amp;L&amp;F : &amp;A&amp;CPrinted at &amp;T on &amp;D&amp;RCONFIDENTIAL © Analysys Mason 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1F27A934ED19E4C9FF78EC5C44C0ECF" ma:contentTypeVersion="6" ma:contentTypeDescription="Create a new document." ma:contentTypeScope="" ma:versionID="dec74ffb8271cf2e35978c12c7a59ba0">
  <xsd:schema xmlns:xsd="http://www.w3.org/2001/XMLSchema" xmlns:xs="http://www.w3.org/2001/XMLSchema" xmlns:p="http://schemas.microsoft.com/office/2006/metadata/properties" xmlns:ns2="8067c3fc-33af-40c6-b499-a17556711f8d" xmlns:ns3="e3dd2996-96bd-420b-83df-fc1ca4fedaf7" targetNamespace="http://schemas.microsoft.com/office/2006/metadata/properties" ma:root="true" ma:fieldsID="5cb86c7a937d59cef2185cfe9177c7a9" ns2:_="" ns3:_="">
    <xsd:import namespace="8067c3fc-33af-40c6-b499-a17556711f8d"/>
    <xsd:import namespace="e3dd2996-96bd-420b-83df-fc1ca4fedaf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067c3fc-33af-40c6-b499-a17556711f8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3dd2996-96bd-420b-83df-fc1ca4fedaf7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2590AD4F-992C-4FB2-8B2E-806A18B1BFCB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F61BC2E-F827-4DAD-AFB8-3B02729D2D28}">
  <ds:schemaRefs>
    <ds:schemaRef ds:uri="e3dd2996-96bd-420b-83df-fc1ca4fedaf7"/>
    <ds:schemaRef ds:uri="http://www.w3.org/XML/1998/namespace"/>
    <ds:schemaRef ds:uri="http://schemas.microsoft.com/office/infopath/2007/PartnerControls"/>
    <ds:schemaRef ds:uri="http://schemas.microsoft.com/office/2006/documentManagement/types"/>
    <ds:schemaRef ds:uri="http://purl.org/dc/terms/"/>
    <ds:schemaRef ds:uri="http://purl.org/dc/elements/1.1/"/>
    <ds:schemaRef ds:uri="http://purl.org/dc/dcmitype/"/>
    <ds:schemaRef ds:uri="http://schemas.openxmlformats.org/package/2006/metadata/core-properties"/>
    <ds:schemaRef ds:uri="8067c3fc-33af-40c6-b499-a17556711f8d"/>
    <ds:schemaRef ds:uri="http://schemas.microsoft.com/office/2006/metadata/properties"/>
  </ds:schemaRefs>
</ds:datastoreItem>
</file>

<file path=customXml/itemProps3.xml><?xml version="1.0" encoding="utf-8"?>
<ds:datastoreItem xmlns:ds="http://schemas.openxmlformats.org/officeDocument/2006/customXml" ds:itemID="{588F6003-EF80-404E-9AE1-A4DEEE9B827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067c3fc-33af-40c6-b499-a17556711f8d"/>
    <ds:schemaRef ds:uri="e3dd2996-96bd-420b-83df-fc1ca4fedaf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7</vt:i4>
      </vt:variant>
      <vt:variant>
        <vt:lpstr>Rangos con nombre</vt:lpstr>
      </vt:variant>
      <vt:variant>
        <vt:i4>56</vt:i4>
      </vt:variant>
    </vt:vector>
  </HeadingPairs>
  <TitlesOfParts>
    <vt:vector size="63" baseType="lpstr">
      <vt:lpstr>S</vt:lpstr>
      <vt:lpstr>Control</vt:lpstr>
      <vt:lpstr>Listas</vt:lpstr>
      <vt:lpstr>Mercado móvil - Incumbente</vt:lpstr>
      <vt:lpstr>Output móvil - Incumbente</vt:lpstr>
      <vt:lpstr>Output fijo - Incumbente</vt:lpstr>
      <vt:lpstr>Mercado ED</vt:lpstr>
      <vt:lpstr>_64_kbps</vt:lpstr>
      <vt:lpstr>cuota_operador_fijo_incumbente</vt:lpstr>
      <vt:lpstr>cuota_operador_movil_elegido</vt:lpstr>
      <vt:lpstr>cuota_operador_movil_incumbente</vt:lpstr>
      <vt:lpstr>Data.technologies</vt:lpstr>
      <vt:lpstr>factor.demanda.TDM</vt:lpstr>
      <vt:lpstr>Fixed.operator.market.share</vt:lpstr>
      <vt:lpstr>Fixed.Retail.Services</vt:lpstr>
      <vt:lpstr>Fixed.Retail.Services.Units</vt:lpstr>
      <vt:lpstr>geotypes</vt:lpstr>
      <vt:lpstr>kbps.per.Mbps</vt:lpstr>
      <vt:lpstr>LL.list</vt:lpstr>
      <vt:lpstr>Market.Years</vt:lpstr>
      <vt:lpstr>Mobile.new.services</vt:lpstr>
      <vt:lpstr>Mobile.operator.market.share</vt:lpstr>
      <vt:lpstr>Mobile.Retail.Services.Units</vt:lpstr>
      <vt:lpstr>Mobile.technologies</vt:lpstr>
      <vt:lpstr>movil.demanda.incumbente</vt:lpstr>
      <vt:lpstr>Number_of_operators</vt:lpstr>
      <vt:lpstr>Operator.data.Subscribers.Movil.incumbente</vt:lpstr>
      <vt:lpstr>Operator.Retail.Services.Proporcion.Urbano</vt:lpstr>
      <vt:lpstr>Operator.Retail.Services.Volumes.Fijo</vt:lpstr>
      <vt:lpstr>Operator.Subscribers.Fijo</vt:lpstr>
      <vt:lpstr>Operator.Subscribers.incumbente</vt:lpstr>
      <vt:lpstr>prop.traf.2G.voice</vt:lpstr>
      <vt:lpstr>prop.traf.3G.SMS</vt:lpstr>
      <vt:lpstr>prop.traf.3G.voice</vt:lpstr>
      <vt:lpstr>prop.traf.4G.SMS</vt:lpstr>
      <vt:lpstr>prop.traf.4G.voice</vt:lpstr>
      <vt:lpstr>roaming.orig</vt:lpstr>
      <vt:lpstr>roaming.term</vt:lpstr>
      <vt:lpstr>thousand</vt:lpstr>
      <vt:lpstr>traf.EDGE</vt:lpstr>
      <vt:lpstr>traf.from.fixed</vt:lpstr>
      <vt:lpstr>traf.from.int</vt:lpstr>
      <vt:lpstr>traf.from.mobile</vt:lpstr>
      <vt:lpstr>traf.GPRS</vt:lpstr>
      <vt:lpstr>traf.HSDPA</vt:lpstr>
      <vt:lpstr>traf.HSUPA</vt:lpstr>
      <vt:lpstr>traf.LTE</vt:lpstr>
      <vt:lpstr>traf.onnet.SMS</vt:lpstr>
      <vt:lpstr>traf.onnet.voice</vt:lpstr>
      <vt:lpstr>traf.R99</vt:lpstr>
      <vt:lpstr>traf.SMS.from.mobile</vt:lpstr>
      <vt:lpstr>traf.SMS.to.mobile</vt:lpstr>
      <vt:lpstr>traf.to.fixed</vt:lpstr>
      <vt:lpstr>traf.to.int</vt:lpstr>
      <vt:lpstr>traf.to.mobile</vt:lpstr>
      <vt:lpstr>'Mercado ED'!Trafico.loc</vt:lpstr>
      <vt:lpstr>TV.technologies</vt:lpstr>
      <vt:lpstr>usuarios.datos.4G.incumbente</vt:lpstr>
      <vt:lpstr>usuarios.datos.incumbente</vt:lpstr>
      <vt:lpstr>vel_LL_list_Mbps</vt:lpstr>
      <vt:lpstr>vel_LL_list_Mbps_Eth</vt:lpstr>
      <vt:lpstr>vel_LL_list_Mbps_TDM</vt:lpstr>
      <vt:lpstr>Voice.technologies</vt:lpstr>
    </vt:vector>
  </TitlesOfParts>
  <Manager>-</Manager>
  <Company>Analysys Mason Ltd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Analysys Mason workbook</dc:title>
  <dc:subject>-</dc:subject>
  <dc:creator>-</dc:creator>
  <cp:lastModifiedBy>Usuario de Windows</cp:lastModifiedBy>
  <cp:lastPrinted>2020-06-19T12:27:16Z</cp:lastPrinted>
  <dcterms:created xsi:type="dcterms:W3CDTF">1997-01-23T15:12:23Z</dcterms:created>
  <dcterms:modified xsi:type="dcterms:W3CDTF">2020-08-11T22:40:54Z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0x01010091F27A934ED19E4C9FF78EC5C44C0ECF</vt:lpwstr>
  </property>
</Properties>
</file>